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OneDrive\Desktop\excel sheets\"/>
    </mc:Choice>
  </mc:AlternateContent>
  <bookViews>
    <workbookView xWindow="9930" yWindow="75" windowWidth="10485" windowHeight="11445" tabRatio="440" firstSheet="4" activeTab="13"/>
  </bookViews>
  <sheets>
    <sheet name="Streams" sheetId="15" r:id="rId1"/>
    <sheet name="Str8" sheetId="23" r:id="rId2"/>
    <sheet name="Splits" sheetId="24" r:id="rId3"/>
    <sheet name="Streets" sheetId="26" r:id="rId4"/>
    <sheet name="Sector" sheetId="43" r:id="rId5"/>
    <sheet name="Group8" sheetId="41" r:id="rId6"/>
    <sheet name="Group4" sheetId="42" r:id="rId7"/>
    <sheet name="Lines" sheetId="32" r:id="rId8"/>
    <sheet name="Quad" sheetId="34" r:id="rId9"/>
    <sheet name="Dozen" sheetId="27" r:id="rId10"/>
    <sheet name="LHT" sheetId="25" r:id="rId11"/>
    <sheet name="LHW" sheetId="38" r:id="rId12"/>
    <sheet name="RBT" sheetId="35" r:id="rId13"/>
    <sheet name="RBW" sheetId="39" r:id="rId14"/>
    <sheet name="OET" sheetId="36" r:id="rId15"/>
    <sheet name="OEW" sheetId="40" r:id="rId16"/>
    <sheet name="Partition" sheetId="33" r:id="rId17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" i="43" l="1"/>
  <c r="A4" i="43"/>
  <c r="A5" i="43" s="1"/>
  <c r="A6" i="43" s="1"/>
  <c r="A7" i="43" s="1"/>
  <c r="A8" i="43" s="1"/>
  <c r="A9" i="43" s="1"/>
  <c r="A10" i="43" s="1"/>
  <c r="A11" i="43" s="1"/>
  <c r="A12" i="43" s="1"/>
  <c r="A13" i="43" s="1"/>
  <c r="A14" i="43" s="1"/>
  <c r="A15" i="43" s="1"/>
  <c r="A16" i="43" s="1"/>
  <c r="A17" i="43" s="1"/>
  <c r="A18" i="43" s="1"/>
  <c r="A19" i="43" s="1"/>
  <c r="A20" i="43" s="1"/>
  <c r="A21" i="43" s="1"/>
  <c r="A22" i="43" s="1"/>
  <c r="A23" i="43" s="1"/>
  <c r="A24" i="43" s="1"/>
  <c r="A25" i="43" s="1"/>
  <c r="A26" i="43" s="1"/>
  <c r="A27" i="43" s="1"/>
  <c r="A28" i="43" s="1"/>
  <c r="A29" i="43" s="1"/>
  <c r="A30" i="43" s="1"/>
  <c r="A31" i="43" s="1"/>
  <c r="A32" i="43" s="1"/>
  <c r="A33" i="43" s="1"/>
  <c r="A34" i="43" s="1"/>
  <c r="A35" i="43" s="1"/>
  <c r="A36" i="43" s="1"/>
  <c r="A37" i="43" s="1"/>
  <c r="A38" i="43" s="1"/>
  <c r="A39" i="43" s="1"/>
  <c r="A40" i="43" s="1"/>
  <c r="A41" i="43" s="1"/>
  <c r="A42" i="43" s="1"/>
  <c r="A43" i="43" s="1"/>
  <c r="A44" i="43" s="1"/>
  <c r="A45" i="43" s="1"/>
  <c r="A46" i="43" s="1"/>
  <c r="A47" i="43" s="1"/>
  <c r="A48" i="43" s="1"/>
  <c r="A49" i="43" s="1"/>
  <c r="A50" i="43" s="1"/>
  <c r="A51" i="43" s="1"/>
  <c r="A52" i="43" s="1"/>
  <c r="A53" i="43" s="1"/>
  <c r="A54" i="43" s="1"/>
  <c r="A55" i="43" s="1"/>
  <c r="A56" i="43" s="1"/>
  <c r="A57" i="43" s="1"/>
  <c r="A58" i="43" s="1"/>
  <c r="A59" i="43" s="1"/>
  <c r="A60" i="43" s="1"/>
  <c r="A61" i="43" s="1"/>
  <c r="A62" i="43" s="1"/>
  <c r="A63" i="43" s="1"/>
  <c r="A64" i="43" s="1"/>
  <c r="A65" i="43" s="1"/>
  <c r="A66" i="43" s="1"/>
  <c r="A67" i="43" s="1"/>
  <c r="A68" i="43" s="1"/>
  <c r="A69" i="43" s="1"/>
  <c r="A70" i="43" s="1"/>
  <c r="A71" i="43" s="1"/>
  <c r="A72" i="43" s="1"/>
  <c r="A73" i="43" s="1"/>
  <c r="A74" i="43" s="1"/>
  <c r="A75" i="43" s="1"/>
  <c r="A76" i="43" s="1"/>
  <c r="A77" i="43" s="1"/>
  <c r="A78" i="43" s="1"/>
  <c r="A79" i="43" s="1"/>
  <c r="A80" i="43" s="1"/>
  <c r="A81" i="43" s="1"/>
  <c r="A82" i="43" s="1"/>
  <c r="A83" i="43" s="1"/>
  <c r="A84" i="43" s="1"/>
  <c r="A85" i="43" s="1"/>
  <c r="A86" i="43" s="1"/>
  <c r="A87" i="43" s="1"/>
  <c r="A88" i="43" s="1"/>
  <c r="A89" i="43" s="1"/>
  <c r="A90" i="43" s="1"/>
  <c r="A91" i="43" s="1"/>
  <c r="A92" i="43" s="1"/>
  <c r="A93" i="43" s="1"/>
  <c r="A94" i="43" s="1"/>
  <c r="A95" i="43" s="1"/>
  <c r="A96" i="43" s="1"/>
  <c r="A97" i="43" s="1"/>
  <c r="A98" i="43" s="1"/>
  <c r="A99" i="43" s="1"/>
  <c r="A100" i="43" s="1"/>
  <c r="A101" i="43" s="1"/>
  <c r="A102" i="43" s="1"/>
  <c r="A103" i="43" s="1"/>
  <c r="A104" i="43" s="1"/>
  <c r="A105" i="43" s="1"/>
  <c r="A106" i="43" s="1"/>
  <c r="A107" i="43" s="1"/>
  <c r="A108" i="43" s="1"/>
  <c r="A109" i="43" s="1"/>
  <c r="A110" i="43" s="1"/>
  <c r="A111" i="43" s="1"/>
  <c r="A112" i="43" s="1"/>
  <c r="A113" i="43" s="1"/>
  <c r="A114" i="43" s="1"/>
  <c r="A115" i="43" s="1"/>
  <c r="A116" i="43" s="1"/>
  <c r="A117" i="43" s="1"/>
  <c r="A118" i="43" s="1"/>
  <c r="A119" i="43" s="1"/>
  <c r="A120" i="43" s="1"/>
  <c r="A121" i="43" s="1"/>
  <c r="A122" i="43" s="1"/>
  <c r="A123" i="43" s="1"/>
  <c r="A124" i="43" s="1"/>
  <c r="A125" i="43" s="1"/>
  <c r="A126" i="43" s="1"/>
  <c r="A127" i="43" s="1"/>
  <c r="A128" i="43" s="1"/>
  <c r="A129" i="43" s="1"/>
  <c r="A130" i="43" s="1"/>
  <c r="A131" i="43" s="1"/>
  <c r="A132" i="43" s="1"/>
  <c r="A133" i="43" s="1"/>
  <c r="A134" i="43" s="1"/>
  <c r="A135" i="43" s="1"/>
  <c r="A136" i="43" s="1"/>
  <c r="A137" i="43" s="1"/>
  <c r="A138" i="43" s="1"/>
  <c r="A139" i="43" s="1"/>
  <c r="A140" i="43" s="1"/>
  <c r="A141" i="43" s="1"/>
  <c r="A142" i="43" s="1"/>
  <c r="A143" i="43" s="1"/>
  <c r="A144" i="43" s="1"/>
  <c r="A145" i="43" s="1"/>
  <c r="A146" i="43" s="1"/>
  <c r="A147" i="43" s="1"/>
  <c r="A148" i="43" s="1"/>
  <c r="A149" i="43" s="1"/>
  <c r="A150" i="43" s="1"/>
  <c r="A151" i="43" s="1"/>
  <c r="A152" i="43" s="1"/>
  <c r="A153" i="43" s="1"/>
  <c r="A154" i="43" s="1"/>
  <c r="A155" i="43" s="1"/>
  <c r="A156" i="43" s="1"/>
  <c r="A157" i="43" s="1"/>
  <c r="A158" i="43" s="1"/>
  <c r="A159" i="43" s="1"/>
  <c r="A160" i="43" s="1"/>
  <c r="A161" i="43" s="1"/>
  <c r="A162" i="43" s="1"/>
  <c r="A163" i="43" s="1"/>
  <c r="A164" i="43" s="1"/>
  <c r="A165" i="43" s="1"/>
  <c r="A166" i="43" s="1"/>
  <c r="A167" i="43" s="1"/>
  <c r="A168" i="43" s="1"/>
  <c r="A169" i="43" s="1"/>
  <c r="A170" i="43" s="1"/>
  <c r="A171" i="43" s="1"/>
  <c r="A172" i="43" s="1"/>
  <c r="A173" i="43" s="1"/>
  <c r="A174" i="43" s="1"/>
  <c r="A175" i="43" s="1"/>
  <c r="A176" i="43" s="1"/>
  <c r="A177" i="43" s="1"/>
  <c r="A178" i="43" s="1"/>
  <c r="A179" i="43" s="1"/>
  <c r="A180" i="43" s="1"/>
  <c r="A181" i="43" s="1"/>
  <c r="A182" i="43" s="1"/>
  <c r="A183" i="43" s="1"/>
  <c r="A184" i="43" s="1"/>
  <c r="A185" i="43" s="1"/>
  <c r="A186" i="43" s="1"/>
  <c r="A187" i="43" s="1"/>
  <c r="A188" i="43" s="1"/>
  <c r="A189" i="43" s="1"/>
  <c r="A190" i="43" s="1"/>
  <c r="A191" i="43" s="1"/>
  <c r="A192" i="43" s="1"/>
  <c r="A193" i="43" s="1"/>
  <c r="A194" i="43" s="1"/>
  <c r="A195" i="43" s="1"/>
  <c r="A196" i="43" s="1"/>
  <c r="A197" i="43" s="1"/>
  <c r="A198" i="43" s="1"/>
  <c r="A199" i="43" s="1"/>
  <c r="A200" i="43" s="1"/>
  <c r="A201" i="43" s="1"/>
  <c r="A202" i="43" s="1"/>
  <c r="A203" i="43" s="1"/>
  <c r="A204" i="43" s="1"/>
  <c r="A205" i="43" s="1"/>
  <c r="A206" i="43" s="1"/>
  <c r="A207" i="43" s="1"/>
  <c r="A208" i="43" s="1"/>
  <c r="A209" i="43" s="1"/>
  <c r="A210" i="43" s="1"/>
  <c r="A211" i="43" s="1"/>
  <c r="A212" i="43" s="1"/>
  <c r="A213" i="43" s="1"/>
  <c r="A214" i="43" s="1"/>
  <c r="A215" i="43" s="1"/>
  <c r="A216" i="43" s="1"/>
  <c r="A217" i="43" s="1"/>
  <c r="A218" i="43" s="1"/>
  <c r="A219" i="43" s="1"/>
  <c r="A220" i="43" s="1"/>
  <c r="A221" i="43" s="1"/>
  <c r="A222" i="43" s="1"/>
  <c r="A223" i="43" s="1"/>
  <c r="A224" i="43" s="1"/>
  <c r="A225" i="43" s="1"/>
  <c r="A226" i="43" s="1"/>
  <c r="A227" i="43" s="1"/>
  <c r="A228" i="43" s="1"/>
  <c r="A229" i="43" s="1"/>
  <c r="A230" i="43" s="1"/>
  <c r="A231" i="43" s="1"/>
  <c r="A232" i="43" s="1"/>
  <c r="A233" i="43" s="1"/>
  <c r="A234" i="43" s="1"/>
  <c r="A235" i="43" s="1"/>
  <c r="A236" i="43" s="1"/>
  <c r="A237" i="43" s="1"/>
  <c r="A238" i="43" s="1"/>
  <c r="A239" i="43" s="1"/>
  <c r="A240" i="43" s="1"/>
  <c r="A241" i="43" s="1"/>
  <c r="A242" i="43" s="1"/>
  <c r="A243" i="43" s="1"/>
  <c r="A244" i="43" s="1"/>
  <c r="A245" i="43" s="1"/>
  <c r="A246" i="43" s="1"/>
  <c r="A247" i="43" s="1"/>
  <c r="A248" i="43" s="1"/>
  <c r="A249" i="43" s="1"/>
  <c r="A250" i="43" s="1"/>
  <c r="A251" i="43" s="1"/>
  <c r="A252" i="43" s="1"/>
  <c r="A253" i="43" s="1"/>
  <c r="A254" i="43" s="1"/>
  <c r="A255" i="43" s="1"/>
  <c r="A256" i="43" s="1"/>
  <c r="A257" i="43" s="1"/>
  <c r="A258" i="43" s="1"/>
  <c r="A259" i="43" s="1"/>
  <c r="A260" i="43" s="1"/>
  <c r="A261" i="43" s="1"/>
  <c r="A262" i="43" s="1"/>
  <c r="A263" i="43" s="1"/>
  <c r="A264" i="43" s="1"/>
  <c r="A265" i="43" s="1"/>
  <c r="A266" i="43" s="1"/>
  <c r="A267" i="43" s="1"/>
  <c r="A268" i="43" s="1"/>
  <c r="A269" i="43" s="1"/>
  <c r="A270" i="43" s="1"/>
  <c r="A271" i="43" s="1"/>
  <c r="A272" i="43" s="1"/>
  <c r="A273" i="43" s="1"/>
  <c r="A274" i="43" s="1"/>
  <c r="A275" i="43" s="1"/>
  <c r="A276" i="43" s="1"/>
  <c r="A277" i="43" s="1"/>
  <c r="A278" i="43" s="1"/>
  <c r="A279" i="43" s="1"/>
  <c r="A280" i="43" s="1"/>
  <c r="A281" i="43" s="1"/>
  <c r="A282" i="43" s="1"/>
  <c r="A283" i="43" s="1"/>
  <c r="A284" i="43" s="1"/>
  <c r="A285" i="43" s="1"/>
  <c r="A286" i="43" s="1"/>
  <c r="A287" i="43" s="1"/>
  <c r="A288" i="43" s="1"/>
  <c r="A289" i="43" s="1"/>
  <c r="A290" i="43" s="1"/>
  <c r="A291" i="43" s="1"/>
  <c r="A292" i="43" s="1"/>
  <c r="A293" i="43" s="1"/>
  <c r="A294" i="43" s="1"/>
  <c r="A295" i="43" s="1"/>
  <c r="A296" i="43" s="1"/>
  <c r="A297" i="43" s="1"/>
  <c r="A298" i="43" s="1"/>
  <c r="A299" i="43" s="1"/>
  <c r="A300" i="43" s="1"/>
  <c r="A301" i="43" s="1"/>
  <c r="A302" i="43" s="1"/>
  <c r="A303" i="43" s="1"/>
  <c r="A304" i="43" s="1"/>
  <c r="A305" i="43" s="1"/>
  <c r="A306" i="43" s="1"/>
  <c r="A307" i="43" s="1"/>
  <c r="A308" i="43" s="1"/>
  <c r="A309" i="43" s="1"/>
  <c r="A310" i="43" s="1"/>
  <c r="A311" i="43" s="1"/>
  <c r="A312" i="43" s="1"/>
  <c r="A313" i="43" s="1"/>
  <c r="A314" i="43" s="1"/>
  <c r="A315" i="43" s="1"/>
  <c r="A316" i="43" s="1"/>
  <c r="A317" i="43" s="1"/>
  <c r="A318" i="43" s="1"/>
  <c r="A319" i="43" s="1"/>
  <c r="A320" i="43" s="1"/>
  <c r="A321" i="43" s="1"/>
  <c r="A322" i="43" s="1"/>
  <c r="A323" i="43" s="1"/>
  <c r="A324" i="43" s="1"/>
  <c r="A325" i="43" s="1"/>
  <c r="A326" i="43" s="1"/>
  <c r="A327" i="43" s="1"/>
  <c r="A328" i="43" s="1"/>
  <c r="A329" i="43" s="1"/>
  <c r="A330" i="43" s="1"/>
  <c r="A331" i="43" s="1"/>
  <c r="A332" i="43" s="1"/>
  <c r="A333" i="43" s="1"/>
  <c r="A334" i="43" s="1"/>
  <c r="A335" i="43" s="1"/>
  <c r="A336" i="43" s="1"/>
  <c r="A337" i="43" s="1"/>
  <c r="A338" i="43" s="1"/>
  <c r="A339" i="43" s="1"/>
  <c r="A340" i="43" s="1"/>
  <c r="A341" i="43" s="1"/>
  <c r="A342" i="43" s="1"/>
  <c r="A343" i="43" s="1"/>
  <c r="A344" i="43" s="1"/>
  <c r="A345" i="43" s="1"/>
  <c r="A346" i="43" s="1"/>
  <c r="A347" i="43" s="1"/>
  <c r="A348" i="43" s="1"/>
  <c r="A349" i="43" s="1"/>
  <c r="A350" i="43" s="1"/>
  <c r="A351" i="43" s="1"/>
  <c r="A352" i="43" s="1"/>
  <c r="A353" i="43" s="1"/>
  <c r="A354" i="43" s="1"/>
  <c r="A355" i="43" s="1"/>
  <c r="A356" i="43" s="1"/>
  <c r="A357" i="43" s="1"/>
  <c r="A358" i="43" s="1"/>
  <c r="A359" i="43" s="1"/>
  <c r="A360" i="43" s="1"/>
  <c r="A361" i="43" s="1"/>
  <c r="A362" i="43" s="1"/>
  <c r="A363" i="43" s="1"/>
  <c r="A364" i="43" s="1"/>
  <c r="A365" i="43" s="1"/>
  <c r="A366" i="43" s="1"/>
  <c r="A367" i="43" s="1"/>
  <c r="A368" i="43" s="1"/>
  <c r="A369" i="43" s="1"/>
  <c r="A370" i="43" s="1"/>
  <c r="A371" i="43" s="1"/>
  <c r="A372" i="43" s="1"/>
  <c r="A373" i="43" s="1"/>
  <c r="A374" i="43" s="1"/>
  <c r="A375" i="43" s="1"/>
  <c r="A376" i="43" s="1"/>
  <c r="A377" i="43" s="1"/>
  <c r="A378" i="43" s="1"/>
  <c r="A379" i="43" s="1"/>
  <c r="A380" i="43" s="1"/>
  <c r="A381" i="43" s="1"/>
  <c r="A382" i="43" s="1"/>
  <c r="A383" i="43" s="1"/>
  <c r="A384" i="43" s="1"/>
  <c r="A385" i="43" s="1"/>
  <c r="A386" i="43" s="1"/>
  <c r="A387" i="43" s="1"/>
  <c r="A388" i="43" s="1"/>
  <c r="A389" i="43" s="1"/>
  <c r="A390" i="43" s="1"/>
  <c r="A391" i="43" s="1"/>
  <c r="A392" i="43" s="1"/>
  <c r="A393" i="43" s="1"/>
  <c r="A394" i="43" s="1"/>
  <c r="A395" i="43" s="1"/>
  <c r="A396" i="43" s="1"/>
  <c r="A397" i="43" s="1"/>
  <c r="A398" i="43" s="1"/>
  <c r="A399" i="43" s="1"/>
  <c r="A400" i="43" s="1"/>
  <c r="A401" i="43" s="1"/>
  <c r="A402" i="43" s="1"/>
  <c r="A403" i="43" s="1"/>
  <c r="A404" i="43" s="1"/>
  <c r="A405" i="43" s="1"/>
  <c r="A406" i="43" s="1"/>
  <c r="A407" i="43" s="1"/>
  <c r="A408" i="43" s="1"/>
  <c r="A409" i="43" s="1"/>
  <c r="A410" i="43" s="1"/>
  <c r="A411" i="43" s="1"/>
  <c r="A412" i="43" s="1"/>
  <c r="A413" i="43" s="1"/>
  <c r="A414" i="43" s="1"/>
  <c r="A415" i="43" s="1"/>
  <c r="A416" i="43" s="1"/>
  <c r="A417" i="43" s="1"/>
  <c r="A418" i="43" s="1"/>
  <c r="A419" i="43" s="1"/>
  <c r="A420" i="43" s="1"/>
  <c r="A421" i="43" s="1"/>
  <c r="A422" i="43" s="1"/>
  <c r="A423" i="43" s="1"/>
  <c r="A424" i="43" s="1"/>
  <c r="A425" i="43" s="1"/>
  <c r="A426" i="43" s="1"/>
  <c r="A427" i="43" s="1"/>
  <c r="A428" i="43" s="1"/>
  <c r="A429" i="43" s="1"/>
  <c r="A430" i="43" s="1"/>
  <c r="A431" i="43" s="1"/>
  <c r="A432" i="43" s="1"/>
  <c r="A433" i="43" s="1"/>
  <c r="A434" i="43" s="1"/>
  <c r="A435" i="43" s="1"/>
  <c r="A436" i="43" s="1"/>
  <c r="A437" i="43" s="1"/>
  <c r="A438" i="43" s="1"/>
  <c r="A439" i="43" s="1"/>
  <c r="A440" i="43" s="1"/>
  <c r="A441" i="43" s="1"/>
  <c r="A442" i="43" s="1"/>
  <c r="A443" i="43" s="1"/>
  <c r="A444" i="43" s="1"/>
  <c r="A445" i="43" s="1"/>
  <c r="A446" i="43" s="1"/>
  <c r="A447" i="43" s="1"/>
  <c r="A448" i="43" s="1"/>
  <c r="A449" i="43" s="1"/>
  <c r="A450" i="43" s="1"/>
  <c r="A451" i="43" s="1"/>
  <c r="A452" i="43" s="1"/>
  <c r="A453" i="43" s="1"/>
  <c r="A454" i="43" s="1"/>
  <c r="A455" i="43" s="1"/>
  <c r="A456" i="43" s="1"/>
  <c r="A457" i="43" s="1"/>
  <c r="A458" i="43" s="1"/>
  <c r="A459" i="43" s="1"/>
  <c r="A460" i="43" s="1"/>
  <c r="A461" i="43" s="1"/>
  <c r="A462" i="43" s="1"/>
  <c r="A463" i="43" s="1"/>
  <c r="A464" i="43" s="1"/>
  <c r="A465" i="43" s="1"/>
  <c r="A466" i="43" s="1"/>
  <c r="A467" i="43" s="1"/>
  <c r="A468" i="43" s="1"/>
  <c r="A469" i="43" s="1"/>
  <c r="A470" i="43" s="1"/>
  <c r="A471" i="43" s="1"/>
  <c r="A472" i="43" s="1"/>
  <c r="A473" i="43" s="1"/>
  <c r="A474" i="43" s="1"/>
  <c r="A475" i="43" s="1"/>
  <c r="A476" i="43" s="1"/>
  <c r="A477" i="43" s="1"/>
  <c r="A478" i="43" s="1"/>
  <c r="A479" i="43" s="1"/>
  <c r="A480" i="43" s="1"/>
  <c r="A481" i="43" s="1"/>
  <c r="A482" i="43" s="1"/>
  <c r="A483" i="43" s="1"/>
  <c r="A484" i="43" s="1"/>
  <c r="A485" i="43" s="1"/>
  <c r="A486" i="43" s="1"/>
  <c r="A487" i="43" s="1"/>
  <c r="A488" i="43" s="1"/>
  <c r="A489" i="43" s="1"/>
  <c r="A490" i="43" s="1"/>
  <c r="A491" i="43" s="1"/>
  <c r="A492" i="43" s="1"/>
  <c r="A493" i="43" s="1"/>
  <c r="A494" i="43" s="1"/>
  <c r="A495" i="43" s="1"/>
  <c r="A496" i="43" s="1"/>
  <c r="A497" i="43" s="1"/>
  <c r="A498" i="43" s="1"/>
  <c r="A499" i="43" s="1"/>
  <c r="A500" i="43" s="1"/>
  <c r="A501" i="43" s="1"/>
  <c r="H2" i="43"/>
  <c r="I2" i="43" s="1"/>
  <c r="J3" i="33"/>
  <c r="J4" i="33"/>
  <c r="J5" i="33"/>
  <c r="J6" i="33"/>
  <c r="J7" i="33"/>
  <c r="J8" i="33"/>
  <c r="J9" i="33"/>
  <c r="J10" i="33"/>
  <c r="J11" i="33"/>
  <c r="J12" i="33"/>
  <c r="J13" i="33"/>
  <c r="J14" i="33"/>
  <c r="J15" i="33"/>
  <c r="J16" i="33"/>
  <c r="J17" i="33"/>
  <c r="J18" i="33"/>
  <c r="J19" i="33"/>
  <c r="J20" i="33"/>
  <c r="J21" i="33"/>
  <c r="J22" i="33"/>
  <c r="J23" i="33"/>
  <c r="J24" i="33"/>
  <c r="J25" i="33"/>
  <c r="J26" i="33"/>
  <c r="J27" i="33"/>
  <c r="J28" i="33"/>
  <c r="J29" i="33"/>
  <c r="J30" i="33"/>
  <c r="J31" i="33"/>
  <c r="J32" i="33"/>
  <c r="J33" i="33"/>
  <c r="J34" i="33"/>
  <c r="J35" i="33"/>
  <c r="J36" i="33"/>
  <c r="J37" i="33"/>
  <c r="J38" i="33"/>
  <c r="P3" i="33"/>
  <c r="P4" i="33"/>
  <c r="P5" i="33"/>
  <c r="P6" i="33"/>
  <c r="P7" i="33"/>
  <c r="P8" i="33"/>
  <c r="P9" i="33"/>
  <c r="P10" i="33"/>
  <c r="P11" i="33"/>
  <c r="P12" i="33"/>
  <c r="P13" i="33"/>
  <c r="P14" i="33"/>
  <c r="P15" i="33"/>
  <c r="P16" i="33"/>
  <c r="P17" i="33"/>
  <c r="P18" i="33"/>
  <c r="P19" i="33"/>
  <c r="P20" i="33"/>
  <c r="P21" i="33"/>
  <c r="P22" i="33"/>
  <c r="P23" i="33"/>
  <c r="P24" i="33"/>
  <c r="P25" i="33"/>
  <c r="P26" i="33"/>
  <c r="P27" i="33"/>
  <c r="P28" i="33"/>
  <c r="P29" i="33"/>
  <c r="P30" i="33"/>
  <c r="P31" i="33"/>
  <c r="P32" i="33"/>
  <c r="P33" i="33"/>
  <c r="P34" i="33"/>
  <c r="P35" i="33"/>
  <c r="P36" i="33"/>
  <c r="P37" i="33"/>
  <c r="P38" i="33"/>
  <c r="A3" i="42"/>
  <c r="A4" i="42"/>
  <c r="A5" i="42"/>
  <c r="A6" i="42"/>
  <c r="A7" i="42"/>
  <c r="A8" i="42"/>
  <c r="A9" i="42"/>
  <c r="A10" i="42"/>
  <c r="A11" i="42"/>
  <c r="A12" i="42"/>
  <c r="A13" i="42"/>
  <c r="A14" i="42"/>
  <c r="A15" i="42"/>
  <c r="A16" i="42"/>
  <c r="A17" i="42"/>
  <c r="A18" i="42"/>
  <c r="A19" i="42"/>
  <c r="A20" i="42"/>
  <c r="A21" i="42"/>
  <c r="A22" i="42"/>
  <c r="A23" i="42"/>
  <c r="A24" i="42"/>
  <c r="A25" i="42"/>
  <c r="A26" i="42"/>
  <c r="A27" i="42"/>
  <c r="A28" i="42"/>
  <c r="A29" i="42"/>
  <c r="A30" i="42"/>
  <c r="A31" i="42"/>
  <c r="A32" i="42"/>
  <c r="A33" i="42"/>
  <c r="A34" i="42"/>
  <c r="A35" i="42"/>
  <c r="A36" i="42"/>
  <c r="A37" i="42"/>
  <c r="A38" i="42"/>
  <c r="A39" i="42"/>
  <c r="A40" i="42"/>
  <c r="A41" i="42"/>
  <c r="A42" i="42"/>
  <c r="A43" i="42"/>
  <c r="A44" i="42"/>
  <c r="A45" i="42"/>
  <c r="A46" i="42"/>
  <c r="A47" i="42"/>
  <c r="A48" i="42"/>
  <c r="A49" i="42"/>
  <c r="A50" i="42"/>
  <c r="A51" i="42"/>
  <c r="A52" i="42"/>
  <c r="A53" i="42"/>
  <c r="A54" i="42"/>
  <c r="A55" i="42"/>
  <c r="A56" i="42"/>
  <c r="A57" i="42"/>
  <c r="A58" i="42"/>
  <c r="A59" i="42"/>
  <c r="A60" i="42"/>
  <c r="A61" i="42"/>
  <c r="A62" i="42"/>
  <c r="A63" i="42"/>
  <c r="A64" i="42"/>
  <c r="A65" i="42"/>
  <c r="A66" i="42"/>
  <c r="A67" i="42"/>
  <c r="A68" i="42"/>
  <c r="A69" i="42"/>
  <c r="A70" i="42"/>
  <c r="A71" i="42"/>
  <c r="A72" i="42"/>
  <c r="A73" i="42"/>
  <c r="A74" i="42"/>
  <c r="A75" i="42"/>
  <c r="A76" i="42"/>
  <c r="A77" i="42"/>
  <c r="A78" i="42"/>
  <c r="A79" i="42"/>
  <c r="A80" i="42"/>
  <c r="A81" i="42"/>
  <c r="A82" i="42"/>
  <c r="A83" i="42"/>
  <c r="A84" i="42"/>
  <c r="A85" i="42"/>
  <c r="A86" i="42"/>
  <c r="A87" i="42"/>
  <c r="A88" i="42"/>
  <c r="A89" i="42"/>
  <c r="A90" i="42"/>
  <c r="A91" i="42"/>
  <c r="A92" i="42"/>
  <c r="A93" i="42"/>
  <c r="A94" i="42"/>
  <c r="A95" i="42"/>
  <c r="A96" i="42"/>
  <c r="A97" i="42"/>
  <c r="A98" i="42"/>
  <c r="A99" i="42"/>
  <c r="A100" i="42"/>
  <c r="A101" i="42"/>
  <c r="A102" i="42"/>
  <c r="A103" i="42"/>
  <c r="A104" i="42"/>
  <c r="A105" i="42"/>
  <c r="A106" i="42"/>
  <c r="A107" i="42"/>
  <c r="A108" i="42"/>
  <c r="A109" i="42"/>
  <c r="A110" i="42"/>
  <c r="A111" i="42"/>
  <c r="A112" i="42"/>
  <c r="A113" i="42"/>
  <c r="A114" i="42"/>
  <c r="A115" i="42"/>
  <c r="A116" i="42"/>
  <c r="A117" i="42"/>
  <c r="A118" i="42"/>
  <c r="A119" i="42"/>
  <c r="A120" i="42"/>
  <c r="A121" i="42"/>
  <c r="A122" i="42"/>
  <c r="A123" i="42"/>
  <c r="A124" i="42"/>
  <c r="A125" i="42"/>
  <c r="A126" i="42"/>
  <c r="A127" i="42"/>
  <c r="A128" i="42"/>
  <c r="A129" i="42"/>
  <c r="A130" i="42"/>
  <c r="A131" i="42"/>
  <c r="A132" i="42"/>
  <c r="A133" i="42"/>
  <c r="A134" i="42"/>
  <c r="A135" i="42"/>
  <c r="A136" i="42"/>
  <c r="A137" i="42"/>
  <c r="A138" i="42"/>
  <c r="A139" i="42"/>
  <c r="A140" i="42"/>
  <c r="A141" i="42"/>
  <c r="A142" i="42"/>
  <c r="A143" i="42"/>
  <c r="A144" i="42"/>
  <c r="A145" i="42"/>
  <c r="A146" i="42"/>
  <c r="A147" i="42"/>
  <c r="A148" i="42"/>
  <c r="A149" i="42"/>
  <c r="A150" i="42"/>
  <c r="A151" i="42"/>
  <c r="A152" i="42"/>
  <c r="A153" i="42"/>
  <c r="A154" i="42"/>
  <c r="A155" i="42"/>
  <c r="A156" i="42"/>
  <c r="A157" i="42"/>
  <c r="A158" i="42"/>
  <c r="A159" i="42"/>
  <c r="A160" i="42"/>
  <c r="A161" i="42"/>
  <c r="A162" i="42"/>
  <c r="A163" i="42"/>
  <c r="A164" i="42"/>
  <c r="A165" i="42"/>
  <c r="A166" i="42"/>
  <c r="A167" i="42"/>
  <c r="A168" i="42"/>
  <c r="A169" i="42"/>
  <c r="A170" i="42"/>
  <c r="A171" i="42"/>
  <c r="A172" i="42"/>
  <c r="A173" i="42"/>
  <c r="A174" i="42"/>
  <c r="A175" i="42"/>
  <c r="A176" i="42"/>
  <c r="A177" i="42"/>
  <c r="A178" i="42"/>
  <c r="A179" i="42"/>
  <c r="A180" i="42"/>
  <c r="A181" i="42"/>
  <c r="A182" i="42"/>
  <c r="A183" i="42"/>
  <c r="A184" i="42"/>
  <c r="A185" i="42"/>
  <c r="A186" i="42"/>
  <c r="A187" i="42"/>
  <c r="A188" i="42"/>
  <c r="A189" i="42"/>
  <c r="A190" i="42"/>
  <c r="A191" i="42"/>
  <c r="A192" i="42"/>
  <c r="A193" i="42"/>
  <c r="A194" i="42"/>
  <c r="A195" i="42"/>
  <c r="A196" i="42"/>
  <c r="A197" i="42"/>
  <c r="A198" i="42"/>
  <c r="A199" i="42"/>
  <c r="A200" i="42"/>
  <c r="A201" i="42"/>
  <c r="A202" i="42"/>
  <c r="A203" i="42"/>
  <c r="A204" i="42"/>
  <c r="A205" i="42"/>
  <c r="A206" i="42"/>
  <c r="A207" i="42"/>
  <c r="A208" i="42"/>
  <c r="A209" i="42"/>
  <c r="A210" i="42"/>
  <c r="A211" i="42"/>
  <c r="A212" i="42"/>
  <c r="A213" i="42"/>
  <c r="A214" i="42"/>
  <c r="A215" i="42"/>
  <c r="A216" i="42"/>
  <c r="A217" i="42"/>
  <c r="A218" i="42"/>
  <c r="A219" i="42"/>
  <c r="A220" i="42"/>
  <c r="A221" i="42"/>
  <c r="A222" i="42"/>
  <c r="A223" i="42"/>
  <c r="A224" i="42"/>
  <c r="A225" i="42"/>
  <c r="A226" i="42"/>
  <c r="A227" i="42"/>
  <c r="A228" i="42"/>
  <c r="A229" i="42"/>
  <c r="A230" i="42"/>
  <c r="A231" i="42"/>
  <c r="A232" i="42"/>
  <c r="A233" i="42"/>
  <c r="A234" i="42"/>
  <c r="A235" i="42"/>
  <c r="A236" i="42"/>
  <c r="A237" i="42"/>
  <c r="A238" i="42"/>
  <c r="A239" i="42"/>
  <c r="A240" i="42"/>
  <c r="A241" i="42"/>
  <c r="A242" i="42"/>
  <c r="A243" i="42"/>
  <c r="A244" i="42"/>
  <c r="A245" i="42"/>
  <c r="A246" i="42"/>
  <c r="A247" i="42"/>
  <c r="A248" i="42"/>
  <c r="A249" i="42"/>
  <c r="A250" i="42"/>
  <c r="A251" i="42"/>
  <c r="A252" i="42"/>
  <c r="A253" i="42"/>
  <c r="A254" i="42"/>
  <c r="A255" i="42"/>
  <c r="A256" i="42"/>
  <c r="A257" i="42"/>
  <c r="A258" i="42"/>
  <c r="A259" i="42"/>
  <c r="A260" i="42"/>
  <c r="A261" i="42"/>
  <c r="A262" i="42"/>
  <c r="A263" i="42"/>
  <c r="A264" i="42"/>
  <c r="A265" i="42"/>
  <c r="A266" i="42"/>
  <c r="A267" i="42"/>
  <c r="A268" i="42"/>
  <c r="A269" i="42"/>
  <c r="A270" i="42"/>
  <c r="A271" i="42"/>
  <c r="A272" i="42"/>
  <c r="A273" i="42"/>
  <c r="A274" i="42"/>
  <c r="A275" i="42"/>
  <c r="A276" i="42"/>
  <c r="A277" i="42"/>
  <c r="A278" i="42"/>
  <c r="A279" i="42"/>
  <c r="A280" i="42"/>
  <c r="A281" i="42"/>
  <c r="A282" i="42"/>
  <c r="A283" i="42"/>
  <c r="A284" i="42"/>
  <c r="A285" i="42"/>
  <c r="A286" i="42"/>
  <c r="A287" i="42"/>
  <c r="A288" i="42"/>
  <c r="A289" i="42"/>
  <c r="A290" i="42"/>
  <c r="A291" i="42"/>
  <c r="A292" i="42"/>
  <c r="A293" i="42"/>
  <c r="A294" i="42"/>
  <c r="A295" i="42"/>
  <c r="A296" i="42"/>
  <c r="A297" i="42"/>
  <c r="A298" i="42"/>
  <c r="A299" i="42"/>
  <c r="A300" i="42"/>
  <c r="A301" i="42"/>
  <c r="A302" i="42"/>
  <c r="A303" i="42"/>
  <c r="A304" i="42"/>
  <c r="A305" i="42"/>
  <c r="A306" i="42"/>
  <c r="A307" i="42"/>
  <c r="A308" i="42"/>
  <c r="A309" i="42"/>
  <c r="A310" i="42"/>
  <c r="A311" i="42"/>
  <c r="A312" i="42"/>
  <c r="A313" i="42"/>
  <c r="A314" i="42"/>
  <c r="A315" i="42"/>
  <c r="A316" i="42"/>
  <c r="A317" i="42"/>
  <c r="A318" i="42"/>
  <c r="A319" i="42"/>
  <c r="A320" i="42"/>
  <c r="A321" i="42"/>
  <c r="A322" i="42"/>
  <c r="A323" i="42"/>
  <c r="A324" i="42"/>
  <c r="A325" i="42"/>
  <c r="A326" i="42"/>
  <c r="A327" i="42"/>
  <c r="A328" i="42"/>
  <c r="A329" i="42"/>
  <c r="A330" i="42"/>
  <c r="A331" i="42"/>
  <c r="A332" i="42"/>
  <c r="A333" i="42"/>
  <c r="A334" i="42"/>
  <c r="A335" i="42"/>
  <c r="A336" i="42"/>
  <c r="A337" i="42"/>
  <c r="A338" i="42"/>
  <c r="A339" i="42"/>
  <c r="A340" i="42"/>
  <c r="A341" i="42"/>
  <c r="A342" i="42"/>
  <c r="A343" i="42"/>
  <c r="A344" i="42"/>
  <c r="A345" i="42"/>
  <c r="A346" i="42"/>
  <c r="A347" i="42"/>
  <c r="A348" i="42"/>
  <c r="A349" i="42"/>
  <c r="A350" i="42"/>
  <c r="A351" i="42"/>
  <c r="A352" i="42"/>
  <c r="A353" i="42"/>
  <c r="A354" i="42"/>
  <c r="A355" i="42"/>
  <c r="A356" i="42"/>
  <c r="A357" i="42"/>
  <c r="A358" i="42"/>
  <c r="A359" i="42"/>
  <c r="A360" i="42"/>
  <c r="A361" i="42"/>
  <c r="A362" i="42"/>
  <c r="A363" i="42"/>
  <c r="A364" i="42"/>
  <c r="A365" i="42"/>
  <c r="A366" i="42"/>
  <c r="A367" i="42"/>
  <c r="A368" i="42"/>
  <c r="A369" i="42"/>
  <c r="A370" i="42"/>
  <c r="A371" i="42"/>
  <c r="A372" i="42"/>
  <c r="A373" i="42"/>
  <c r="A374" i="42"/>
  <c r="A375" i="42"/>
  <c r="A376" i="42"/>
  <c r="A377" i="42"/>
  <c r="A378" i="42"/>
  <c r="A379" i="42"/>
  <c r="A380" i="42"/>
  <c r="A381" i="42"/>
  <c r="A382" i="42"/>
  <c r="A383" i="42"/>
  <c r="A384" i="42"/>
  <c r="A385" i="42"/>
  <c r="A386" i="42"/>
  <c r="A387" i="42"/>
  <c r="A388" i="42"/>
  <c r="A389" i="42"/>
  <c r="A390" i="42"/>
  <c r="A391" i="42"/>
  <c r="A392" i="42"/>
  <c r="A393" i="42"/>
  <c r="A394" i="42"/>
  <c r="A395" i="42"/>
  <c r="A396" i="42"/>
  <c r="A397" i="42"/>
  <c r="A398" i="42"/>
  <c r="A399" i="42"/>
  <c r="A400" i="42"/>
  <c r="A401" i="42"/>
  <c r="A402" i="42"/>
  <c r="A403" i="42"/>
  <c r="A404" i="42"/>
  <c r="A405" i="42"/>
  <c r="A406" i="42"/>
  <c r="A407" i="42"/>
  <c r="A408" i="42"/>
  <c r="A409" i="42"/>
  <c r="A410" i="42"/>
  <c r="A411" i="42"/>
  <c r="A412" i="42"/>
  <c r="A413" i="42"/>
  <c r="A414" i="42"/>
  <c r="A415" i="42"/>
  <c r="A416" i="42"/>
  <c r="A417" i="42"/>
  <c r="A418" i="42"/>
  <c r="A419" i="42"/>
  <c r="A420" i="42"/>
  <c r="A421" i="42"/>
  <c r="A422" i="42"/>
  <c r="A423" i="42"/>
  <c r="A424" i="42"/>
  <c r="A425" i="42"/>
  <c r="A426" i="42"/>
  <c r="A427" i="42"/>
  <c r="A428" i="42"/>
  <c r="A429" i="42"/>
  <c r="A430" i="42"/>
  <c r="A431" i="42"/>
  <c r="A432" i="42"/>
  <c r="A433" i="42"/>
  <c r="A434" i="42"/>
  <c r="A435" i="42"/>
  <c r="A436" i="42"/>
  <c r="A437" i="42"/>
  <c r="A438" i="42"/>
  <c r="A439" i="42"/>
  <c r="A440" i="42"/>
  <c r="A441" i="42"/>
  <c r="A442" i="42"/>
  <c r="A443" i="42"/>
  <c r="A444" i="42"/>
  <c r="A445" i="42"/>
  <c r="A446" i="42"/>
  <c r="A447" i="42"/>
  <c r="A448" i="42"/>
  <c r="A449" i="42"/>
  <c r="A450" i="42"/>
  <c r="A451" i="42"/>
  <c r="A452" i="42"/>
  <c r="A453" i="42" s="1"/>
  <c r="A454" i="42" s="1"/>
  <c r="A455" i="42" s="1"/>
  <c r="A456" i="42" s="1"/>
  <c r="A457" i="42" s="1"/>
  <c r="A458" i="42" s="1"/>
  <c r="A459" i="42" s="1"/>
  <c r="A460" i="42" s="1"/>
  <c r="A461" i="42" s="1"/>
  <c r="A462" i="42" s="1"/>
  <c r="A463" i="42" s="1"/>
  <c r="A464" i="42" s="1"/>
  <c r="A465" i="42" s="1"/>
  <c r="A466" i="42" s="1"/>
  <c r="A467" i="42" s="1"/>
  <c r="A468" i="42" s="1"/>
  <c r="A469" i="42" s="1"/>
  <c r="A470" i="42" s="1"/>
  <c r="A471" i="42" s="1"/>
  <c r="A472" i="42" s="1"/>
  <c r="A473" i="42" s="1"/>
  <c r="A474" i="42" s="1"/>
  <c r="A475" i="42" s="1"/>
  <c r="A476" i="42" s="1"/>
  <c r="A477" i="42" s="1"/>
  <c r="A478" i="42" s="1"/>
  <c r="A479" i="42" s="1"/>
  <c r="A480" i="42" s="1"/>
  <c r="A481" i="42" s="1"/>
  <c r="A482" i="42" s="1"/>
  <c r="A483" i="42" s="1"/>
  <c r="A484" i="42" s="1"/>
  <c r="A485" i="42" s="1"/>
  <c r="A486" i="42" s="1"/>
  <c r="A487" i="42" s="1"/>
  <c r="A488" i="42" s="1"/>
  <c r="A489" i="42" s="1"/>
  <c r="A490" i="42" s="1"/>
  <c r="A491" i="42" s="1"/>
  <c r="A492" i="42" s="1"/>
  <c r="A493" i="42" s="1"/>
  <c r="A494" i="42" s="1"/>
  <c r="A495" i="42" s="1"/>
  <c r="A496" i="42" s="1"/>
  <c r="A497" i="42" s="1"/>
  <c r="A498" i="42" s="1"/>
  <c r="A499" i="42" s="1"/>
  <c r="A500" i="42" s="1"/>
  <c r="A501" i="42" s="1"/>
  <c r="H2" i="42"/>
  <c r="J2" i="43"/>
  <c r="I2" i="42"/>
  <c r="M3" i="33"/>
  <c r="M4" i="33"/>
  <c r="M5" i="33"/>
  <c r="M6" i="33"/>
  <c r="M7" i="33"/>
  <c r="M8" i="33"/>
  <c r="M9" i="33"/>
  <c r="M10" i="33"/>
  <c r="M11" i="33"/>
  <c r="M12" i="33"/>
  <c r="M13" i="33"/>
  <c r="M14" i="33"/>
  <c r="M15" i="33"/>
  <c r="M16" i="33"/>
  <c r="M17" i="33"/>
  <c r="M18" i="33"/>
  <c r="M19" i="33"/>
  <c r="M20" i="33"/>
  <c r="M21" i="33"/>
  <c r="M22" i="33"/>
  <c r="M23" i="33"/>
  <c r="M24" i="33"/>
  <c r="M25" i="33"/>
  <c r="M26" i="33"/>
  <c r="M27" i="33"/>
  <c r="M28" i="33"/>
  <c r="M29" i="33"/>
  <c r="M30" i="33"/>
  <c r="M31" i="33"/>
  <c r="M32" i="33"/>
  <c r="M33" i="33"/>
  <c r="M34" i="33"/>
  <c r="M35" i="33"/>
  <c r="M36" i="33"/>
  <c r="M37" i="33"/>
  <c r="M38" i="33"/>
  <c r="A3" i="41"/>
  <c r="A4" i="41"/>
  <c r="A5" i="41"/>
  <c r="A6" i="41" s="1"/>
  <c r="A7" i="41" s="1"/>
  <c r="A8" i="41" s="1"/>
  <c r="A9" i="41" s="1"/>
  <c r="A10" i="41" s="1"/>
  <c r="A11" i="41" s="1"/>
  <c r="A12" i="41" s="1"/>
  <c r="A13" i="41" s="1"/>
  <c r="A14" i="41" s="1"/>
  <c r="A15" i="41" s="1"/>
  <c r="A16" i="41" s="1"/>
  <c r="A17" i="41" s="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A30" i="41" s="1"/>
  <c r="A31" i="41" s="1"/>
  <c r="A32" i="41" s="1"/>
  <c r="A33" i="41" s="1"/>
  <c r="A34" i="41" s="1"/>
  <c r="A35" i="41" s="1"/>
  <c r="A36" i="41" s="1"/>
  <c r="A37" i="41" s="1"/>
  <c r="A38" i="41" s="1"/>
  <c r="A39" i="41" s="1"/>
  <c r="A40" i="41" s="1"/>
  <c r="A41" i="41" s="1"/>
  <c r="A42" i="41" s="1"/>
  <c r="A43" i="41" s="1"/>
  <c r="A44" i="41" s="1"/>
  <c r="A45" i="41" s="1"/>
  <c r="A46" i="41" s="1"/>
  <c r="A47" i="41" s="1"/>
  <c r="A48" i="41" s="1"/>
  <c r="A49" i="41" s="1"/>
  <c r="A50" i="41" s="1"/>
  <c r="A51" i="41" s="1"/>
  <c r="A52" i="41" s="1"/>
  <c r="A53" i="41" s="1"/>
  <c r="A54" i="41" s="1"/>
  <c r="A55" i="41" s="1"/>
  <c r="A56" i="41" s="1"/>
  <c r="A57" i="41" s="1"/>
  <c r="A58" i="41" s="1"/>
  <c r="A59" i="41" s="1"/>
  <c r="A60" i="41" s="1"/>
  <c r="A61" i="41" s="1"/>
  <c r="A62" i="41" s="1"/>
  <c r="A63" i="41" s="1"/>
  <c r="A64" i="41" s="1"/>
  <c r="A65" i="41" s="1"/>
  <c r="A66" i="41" s="1"/>
  <c r="A67" i="41" s="1"/>
  <c r="A68" i="41" s="1"/>
  <c r="A69" i="41" s="1"/>
  <c r="A70" i="41" s="1"/>
  <c r="A71" i="41" s="1"/>
  <c r="A72" i="41" s="1"/>
  <c r="A73" i="41" s="1"/>
  <c r="A74" i="41" s="1"/>
  <c r="A75" i="41" s="1"/>
  <c r="A76" i="41" s="1"/>
  <c r="A77" i="41" s="1"/>
  <c r="A78" i="41" s="1"/>
  <c r="A79" i="41" s="1"/>
  <c r="A80" i="41" s="1"/>
  <c r="A81" i="41" s="1"/>
  <c r="A82" i="41" s="1"/>
  <c r="A83" i="41" s="1"/>
  <c r="A84" i="41" s="1"/>
  <c r="A85" i="41" s="1"/>
  <c r="A86" i="41" s="1"/>
  <c r="A87" i="41" s="1"/>
  <c r="A88" i="41" s="1"/>
  <c r="A89" i="41" s="1"/>
  <c r="A90" i="41" s="1"/>
  <c r="A91" i="41" s="1"/>
  <c r="A92" i="41" s="1"/>
  <c r="A93" i="41" s="1"/>
  <c r="A94" i="41" s="1"/>
  <c r="A95" i="41" s="1"/>
  <c r="A96" i="41" s="1"/>
  <c r="A97" i="41" s="1"/>
  <c r="A98" i="41" s="1"/>
  <c r="A99" i="41" s="1"/>
  <c r="A100" i="41" s="1"/>
  <c r="A101" i="41" s="1"/>
  <c r="A102" i="41" s="1"/>
  <c r="A103" i="41" s="1"/>
  <c r="A104" i="41" s="1"/>
  <c r="A105" i="41" s="1"/>
  <c r="A106" i="41" s="1"/>
  <c r="A107" i="41" s="1"/>
  <c r="A108" i="41" s="1"/>
  <c r="A109" i="41" s="1"/>
  <c r="A110" i="41" s="1"/>
  <c r="A111" i="41" s="1"/>
  <c r="A112" i="41" s="1"/>
  <c r="A113" i="41" s="1"/>
  <c r="A114" i="41" s="1"/>
  <c r="A115" i="41" s="1"/>
  <c r="A116" i="41" s="1"/>
  <c r="A117" i="41" s="1"/>
  <c r="A118" i="41" s="1"/>
  <c r="A119" i="41" s="1"/>
  <c r="A120" i="41" s="1"/>
  <c r="A121" i="41" s="1"/>
  <c r="A122" i="41" s="1"/>
  <c r="A123" i="41" s="1"/>
  <c r="A124" i="41" s="1"/>
  <c r="A125" i="41" s="1"/>
  <c r="A126" i="41" s="1"/>
  <c r="A127" i="41" s="1"/>
  <c r="A128" i="41" s="1"/>
  <c r="A129" i="41" s="1"/>
  <c r="A130" i="41" s="1"/>
  <c r="A131" i="41" s="1"/>
  <c r="A132" i="41" s="1"/>
  <c r="A133" i="41" s="1"/>
  <c r="A134" i="41" s="1"/>
  <c r="A135" i="41" s="1"/>
  <c r="A136" i="41" s="1"/>
  <c r="A137" i="41" s="1"/>
  <c r="A138" i="41" s="1"/>
  <c r="A139" i="41" s="1"/>
  <c r="A140" i="41" s="1"/>
  <c r="A141" i="41" s="1"/>
  <c r="A142" i="41" s="1"/>
  <c r="A143" i="41" s="1"/>
  <c r="A144" i="41" s="1"/>
  <c r="A145" i="41" s="1"/>
  <c r="A146" i="41" s="1"/>
  <c r="A147" i="41" s="1"/>
  <c r="A148" i="41" s="1"/>
  <c r="A149" i="41" s="1"/>
  <c r="A150" i="41" s="1"/>
  <c r="A151" i="41" s="1"/>
  <c r="A152" i="41" s="1"/>
  <c r="A153" i="41" s="1"/>
  <c r="A154" i="41" s="1"/>
  <c r="A155" i="41" s="1"/>
  <c r="A156" i="41" s="1"/>
  <c r="A157" i="41" s="1"/>
  <c r="A158" i="41" s="1"/>
  <c r="A159" i="41" s="1"/>
  <c r="A160" i="41" s="1"/>
  <c r="A161" i="41" s="1"/>
  <c r="A162" i="41" s="1"/>
  <c r="A163" i="41" s="1"/>
  <c r="A164" i="41" s="1"/>
  <c r="A165" i="41" s="1"/>
  <c r="A166" i="41" s="1"/>
  <c r="A167" i="41" s="1"/>
  <c r="A168" i="41" s="1"/>
  <c r="A169" i="41" s="1"/>
  <c r="A170" i="41" s="1"/>
  <c r="A171" i="41" s="1"/>
  <c r="A172" i="41" s="1"/>
  <c r="A173" i="41" s="1"/>
  <c r="A174" i="41" s="1"/>
  <c r="A175" i="41" s="1"/>
  <c r="A176" i="41" s="1"/>
  <c r="A177" i="41" s="1"/>
  <c r="A178" i="41" s="1"/>
  <c r="A179" i="41" s="1"/>
  <c r="A180" i="41" s="1"/>
  <c r="A181" i="41" s="1"/>
  <c r="A182" i="41" s="1"/>
  <c r="A183" i="41" s="1"/>
  <c r="A184" i="41" s="1"/>
  <c r="A185" i="41" s="1"/>
  <c r="A186" i="41" s="1"/>
  <c r="A187" i="41" s="1"/>
  <c r="A188" i="41" s="1"/>
  <c r="A189" i="41" s="1"/>
  <c r="A190" i="41" s="1"/>
  <c r="A191" i="41" s="1"/>
  <c r="A192" i="41" s="1"/>
  <c r="A193" i="41" s="1"/>
  <c r="A194" i="41" s="1"/>
  <c r="A195" i="41" s="1"/>
  <c r="A196" i="41" s="1"/>
  <c r="A197" i="41" s="1"/>
  <c r="A198" i="41" s="1"/>
  <c r="A199" i="41" s="1"/>
  <c r="A200" i="41" s="1"/>
  <c r="A201" i="41" s="1"/>
  <c r="A202" i="41" s="1"/>
  <c r="A203" i="41" s="1"/>
  <c r="A204" i="41" s="1"/>
  <c r="A205" i="41" s="1"/>
  <c r="A206" i="41" s="1"/>
  <c r="A207" i="41" s="1"/>
  <c r="A208" i="41" s="1"/>
  <c r="A209" i="41" s="1"/>
  <c r="A210" i="41" s="1"/>
  <c r="A211" i="41" s="1"/>
  <c r="A212" i="41" s="1"/>
  <c r="A213" i="41" s="1"/>
  <c r="A214" i="41" s="1"/>
  <c r="A215" i="41" s="1"/>
  <c r="A216" i="41" s="1"/>
  <c r="A217" i="41" s="1"/>
  <c r="A218" i="41" s="1"/>
  <c r="A219" i="41" s="1"/>
  <c r="A220" i="41" s="1"/>
  <c r="A221" i="41" s="1"/>
  <c r="A222" i="41" s="1"/>
  <c r="A223" i="41" s="1"/>
  <c r="A224" i="41" s="1"/>
  <c r="A225" i="41" s="1"/>
  <c r="A226" i="41" s="1"/>
  <c r="A227" i="41" s="1"/>
  <c r="A228" i="41" s="1"/>
  <c r="A229" i="41" s="1"/>
  <c r="A230" i="41" s="1"/>
  <c r="A231" i="41" s="1"/>
  <c r="A232" i="41" s="1"/>
  <c r="A233" i="41" s="1"/>
  <c r="A234" i="41" s="1"/>
  <c r="A235" i="41" s="1"/>
  <c r="A236" i="41" s="1"/>
  <c r="A237" i="41" s="1"/>
  <c r="A238" i="41" s="1"/>
  <c r="A239" i="41" s="1"/>
  <c r="A240" i="41" s="1"/>
  <c r="A241" i="41" s="1"/>
  <c r="A242" i="41" s="1"/>
  <c r="A243" i="41" s="1"/>
  <c r="A244" i="41" s="1"/>
  <c r="A245" i="41" s="1"/>
  <c r="A246" i="41" s="1"/>
  <c r="A247" i="41" s="1"/>
  <c r="A248" i="41" s="1"/>
  <c r="A249" i="41" s="1"/>
  <c r="A250" i="41" s="1"/>
  <c r="A251" i="41" s="1"/>
  <c r="A252" i="41" s="1"/>
  <c r="A253" i="41" s="1"/>
  <c r="A254" i="41" s="1"/>
  <c r="A255" i="41" s="1"/>
  <c r="A256" i="41" s="1"/>
  <c r="A257" i="41" s="1"/>
  <c r="A258" i="41" s="1"/>
  <c r="A259" i="41" s="1"/>
  <c r="A260" i="41" s="1"/>
  <c r="A261" i="41" s="1"/>
  <c r="A262" i="41" s="1"/>
  <c r="A263" i="41" s="1"/>
  <c r="A264" i="41" s="1"/>
  <c r="A265" i="41" s="1"/>
  <c r="A266" i="41" s="1"/>
  <c r="A267" i="41" s="1"/>
  <c r="A268" i="41" s="1"/>
  <c r="A269" i="41" s="1"/>
  <c r="A270" i="41" s="1"/>
  <c r="A271" i="41" s="1"/>
  <c r="A272" i="41" s="1"/>
  <c r="A273" i="41" s="1"/>
  <c r="A274" i="41" s="1"/>
  <c r="A275" i="41" s="1"/>
  <c r="A276" i="41" s="1"/>
  <c r="A277" i="41" s="1"/>
  <c r="A278" i="41" s="1"/>
  <c r="A279" i="41" s="1"/>
  <c r="A280" i="41" s="1"/>
  <c r="A281" i="41" s="1"/>
  <c r="A282" i="41" s="1"/>
  <c r="A283" i="41" s="1"/>
  <c r="A284" i="41" s="1"/>
  <c r="A285" i="41" s="1"/>
  <c r="A286" i="41" s="1"/>
  <c r="A287" i="41" s="1"/>
  <c r="A288" i="41" s="1"/>
  <c r="A289" i="41" s="1"/>
  <c r="A290" i="41" s="1"/>
  <c r="A291" i="41" s="1"/>
  <c r="A292" i="41" s="1"/>
  <c r="A293" i="41" s="1"/>
  <c r="A294" i="41" s="1"/>
  <c r="A295" i="41" s="1"/>
  <c r="A296" i="41" s="1"/>
  <c r="A297" i="41" s="1"/>
  <c r="A298" i="41" s="1"/>
  <c r="A299" i="41" s="1"/>
  <c r="A300" i="41" s="1"/>
  <c r="A301" i="41" s="1"/>
  <c r="A302" i="41" s="1"/>
  <c r="A303" i="41" s="1"/>
  <c r="A304" i="41" s="1"/>
  <c r="A305" i="41" s="1"/>
  <c r="A306" i="41" s="1"/>
  <c r="A307" i="41" s="1"/>
  <c r="A308" i="41" s="1"/>
  <c r="A309" i="41" s="1"/>
  <c r="A310" i="41" s="1"/>
  <c r="A311" i="41" s="1"/>
  <c r="A312" i="41" s="1"/>
  <c r="A313" i="41" s="1"/>
  <c r="A314" i="41" s="1"/>
  <c r="A315" i="41" s="1"/>
  <c r="A316" i="41" s="1"/>
  <c r="A317" i="41" s="1"/>
  <c r="A318" i="41" s="1"/>
  <c r="A319" i="41" s="1"/>
  <c r="A320" i="41" s="1"/>
  <c r="A321" i="41" s="1"/>
  <c r="A322" i="41" s="1"/>
  <c r="A323" i="41" s="1"/>
  <c r="A324" i="41" s="1"/>
  <c r="A325" i="41" s="1"/>
  <c r="A326" i="41" s="1"/>
  <c r="A327" i="41" s="1"/>
  <c r="A328" i="41" s="1"/>
  <c r="A329" i="41" s="1"/>
  <c r="A330" i="41" s="1"/>
  <c r="A331" i="41" s="1"/>
  <c r="A332" i="41" s="1"/>
  <c r="A333" i="41" s="1"/>
  <c r="A334" i="41" s="1"/>
  <c r="A335" i="41" s="1"/>
  <c r="A336" i="41" s="1"/>
  <c r="A337" i="41" s="1"/>
  <c r="A338" i="41" s="1"/>
  <c r="A339" i="41" s="1"/>
  <c r="A340" i="41" s="1"/>
  <c r="A341" i="41" s="1"/>
  <c r="A342" i="41" s="1"/>
  <c r="A343" i="41" s="1"/>
  <c r="A344" i="41" s="1"/>
  <c r="A345" i="41" s="1"/>
  <c r="A346" i="41" s="1"/>
  <c r="A347" i="41" s="1"/>
  <c r="A348" i="41" s="1"/>
  <c r="A349" i="41" s="1"/>
  <c r="A350" i="41" s="1"/>
  <c r="A351" i="41" s="1"/>
  <c r="A352" i="41" s="1"/>
  <c r="A353" i="41" s="1"/>
  <c r="A354" i="41" s="1"/>
  <c r="A355" i="41" s="1"/>
  <c r="A356" i="41" s="1"/>
  <c r="A357" i="41" s="1"/>
  <c r="A358" i="41" s="1"/>
  <c r="A359" i="41" s="1"/>
  <c r="A360" i="41" s="1"/>
  <c r="A361" i="41" s="1"/>
  <c r="A362" i="41" s="1"/>
  <c r="A363" i="41" s="1"/>
  <c r="A364" i="41" s="1"/>
  <c r="A365" i="41" s="1"/>
  <c r="A366" i="41" s="1"/>
  <c r="A367" i="41" s="1"/>
  <c r="A368" i="41" s="1"/>
  <c r="A369" i="41" s="1"/>
  <c r="A370" i="41" s="1"/>
  <c r="A371" i="41" s="1"/>
  <c r="A372" i="41" s="1"/>
  <c r="A373" i="41" s="1"/>
  <c r="A374" i="41" s="1"/>
  <c r="A375" i="41" s="1"/>
  <c r="A376" i="41" s="1"/>
  <c r="A377" i="41" s="1"/>
  <c r="A378" i="41" s="1"/>
  <c r="A379" i="41" s="1"/>
  <c r="A380" i="41" s="1"/>
  <c r="A381" i="41" s="1"/>
  <c r="A382" i="41" s="1"/>
  <c r="A383" i="41" s="1"/>
  <c r="A384" i="41" s="1"/>
  <c r="A385" i="41" s="1"/>
  <c r="A386" i="41" s="1"/>
  <c r="A387" i="41" s="1"/>
  <c r="A388" i="41" s="1"/>
  <c r="A389" i="41" s="1"/>
  <c r="A390" i="41" s="1"/>
  <c r="A391" i="41" s="1"/>
  <c r="A392" i="41" s="1"/>
  <c r="A393" i="41" s="1"/>
  <c r="A394" i="41" s="1"/>
  <c r="A395" i="41" s="1"/>
  <c r="A396" i="41" s="1"/>
  <c r="A397" i="41" s="1"/>
  <c r="A398" i="41" s="1"/>
  <c r="A399" i="41" s="1"/>
  <c r="A400" i="41" s="1"/>
  <c r="A401" i="41" s="1"/>
  <c r="A402" i="41" s="1"/>
  <c r="A403" i="41" s="1"/>
  <c r="A404" i="41" s="1"/>
  <c r="A405" i="41" s="1"/>
  <c r="A406" i="41" s="1"/>
  <c r="A407" i="41" s="1"/>
  <c r="A408" i="41" s="1"/>
  <c r="A409" i="41" s="1"/>
  <c r="A410" i="41" s="1"/>
  <c r="A411" i="41" s="1"/>
  <c r="A412" i="41" s="1"/>
  <c r="A413" i="41" s="1"/>
  <c r="A414" i="41" s="1"/>
  <c r="A415" i="41" s="1"/>
  <c r="A416" i="41" s="1"/>
  <c r="A417" i="41" s="1"/>
  <c r="A418" i="41" s="1"/>
  <c r="A419" i="41" s="1"/>
  <c r="A420" i="41" s="1"/>
  <c r="A421" i="41" s="1"/>
  <c r="A422" i="41" s="1"/>
  <c r="A423" i="41" s="1"/>
  <c r="A424" i="41" s="1"/>
  <c r="A425" i="41" s="1"/>
  <c r="A426" i="41" s="1"/>
  <c r="A427" i="41" s="1"/>
  <c r="A428" i="41" s="1"/>
  <c r="A429" i="41" s="1"/>
  <c r="A430" i="41" s="1"/>
  <c r="A431" i="41" s="1"/>
  <c r="A432" i="41" s="1"/>
  <c r="A433" i="41" s="1"/>
  <c r="A434" i="41" s="1"/>
  <c r="A435" i="41" s="1"/>
  <c r="A436" i="41" s="1"/>
  <c r="A437" i="41" s="1"/>
  <c r="A438" i="41" s="1"/>
  <c r="A439" i="41" s="1"/>
  <c r="A440" i="41" s="1"/>
  <c r="A441" i="41" s="1"/>
  <c r="A442" i="41" s="1"/>
  <c r="A443" i="41" s="1"/>
  <c r="A444" i="41" s="1"/>
  <c r="A445" i="41" s="1"/>
  <c r="A446" i="41" s="1"/>
  <c r="A447" i="41" s="1"/>
  <c r="A448" i="41" s="1"/>
  <c r="A449" i="41" s="1"/>
  <c r="A450" i="41" s="1"/>
  <c r="A451" i="41" s="1"/>
  <c r="A452" i="41" s="1"/>
  <c r="A453" i="41" s="1"/>
  <c r="A454" i="41" s="1"/>
  <c r="A455" i="41" s="1"/>
  <c r="A456" i="41" s="1"/>
  <c r="A457" i="41" s="1"/>
  <c r="A458" i="41" s="1"/>
  <c r="A459" i="41" s="1"/>
  <c r="A460" i="41" s="1"/>
  <c r="A461" i="41" s="1"/>
  <c r="A462" i="41" s="1"/>
  <c r="A463" i="41" s="1"/>
  <c r="A464" i="41" s="1"/>
  <c r="A465" i="41" s="1"/>
  <c r="A466" i="41" s="1"/>
  <c r="A467" i="41" s="1"/>
  <c r="A468" i="41" s="1"/>
  <c r="A469" i="41" s="1"/>
  <c r="A470" i="41" s="1"/>
  <c r="A471" i="41" s="1"/>
  <c r="A472" i="41" s="1"/>
  <c r="A473" i="41" s="1"/>
  <c r="A474" i="41" s="1"/>
  <c r="A475" i="41" s="1"/>
  <c r="A476" i="41" s="1"/>
  <c r="A477" i="41" s="1"/>
  <c r="A478" i="41" s="1"/>
  <c r="A479" i="41" s="1"/>
  <c r="A480" i="41" s="1"/>
  <c r="A481" i="41" s="1"/>
  <c r="A482" i="41" s="1"/>
  <c r="A483" i="41" s="1"/>
  <c r="A484" i="41" s="1"/>
  <c r="A485" i="41" s="1"/>
  <c r="A486" i="41" s="1"/>
  <c r="A487" i="41" s="1"/>
  <c r="A488" i="41" s="1"/>
  <c r="A489" i="41" s="1"/>
  <c r="A490" i="41" s="1"/>
  <c r="A491" i="41" s="1"/>
  <c r="A492" i="41" s="1"/>
  <c r="A493" i="41" s="1"/>
  <c r="A494" i="41" s="1"/>
  <c r="A495" i="41" s="1"/>
  <c r="A496" i="41" s="1"/>
  <c r="A497" i="41" s="1"/>
  <c r="A498" i="41" s="1"/>
  <c r="A499" i="41" s="1"/>
  <c r="A500" i="41" s="1"/>
  <c r="A501" i="41" s="1"/>
  <c r="H2" i="41"/>
  <c r="I2" i="41" s="1"/>
  <c r="J2" i="41" s="1"/>
  <c r="K2" i="41" s="1"/>
  <c r="K2" i="43"/>
  <c r="L2" i="43" s="1"/>
  <c r="J2" i="42"/>
  <c r="A3" i="15"/>
  <c r="A4" i="15"/>
  <c r="A5" i="15"/>
  <c r="A6" i="15"/>
  <c r="A7" i="15"/>
  <c r="A8" i="15"/>
  <c r="A9" i="15"/>
  <c r="A10" i="15"/>
  <c r="A11" i="15"/>
  <c r="A12" i="15"/>
  <c r="A13" i="15"/>
  <c r="A14" i="15"/>
  <c r="A15" i="15"/>
  <c r="A16" i="15"/>
  <c r="A17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55" i="15"/>
  <c r="A56" i="15"/>
  <c r="A57" i="15"/>
  <c r="A58" i="15"/>
  <c r="A59" i="15"/>
  <c r="A60" i="15"/>
  <c r="A61" i="15"/>
  <c r="A62" i="15"/>
  <c r="A63" i="15"/>
  <c r="A64" i="15"/>
  <c r="A65" i="15"/>
  <c r="A66" i="15"/>
  <c r="A67" i="15"/>
  <c r="A68" i="15"/>
  <c r="A69" i="15"/>
  <c r="A70" i="15"/>
  <c r="A71" i="15"/>
  <c r="A72" i="15"/>
  <c r="A73" i="15"/>
  <c r="A74" i="15"/>
  <c r="A75" i="15"/>
  <c r="A76" i="15"/>
  <c r="A77" i="15"/>
  <c r="A78" i="15"/>
  <c r="A79" i="15"/>
  <c r="A80" i="15"/>
  <c r="A81" i="15"/>
  <c r="A82" i="15"/>
  <c r="A83" i="15"/>
  <c r="A84" i="15"/>
  <c r="A85" i="15"/>
  <c r="A86" i="15"/>
  <c r="A87" i="15"/>
  <c r="A88" i="15"/>
  <c r="A89" i="15"/>
  <c r="A90" i="15"/>
  <c r="A91" i="15"/>
  <c r="A92" i="15"/>
  <c r="A93" i="15"/>
  <c r="A94" i="15"/>
  <c r="A95" i="15"/>
  <c r="A96" i="15"/>
  <c r="A97" i="15"/>
  <c r="A98" i="15"/>
  <c r="A99" i="15"/>
  <c r="A100" i="15"/>
  <c r="A101" i="15"/>
  <c r="A102" i="15"/>
  <c r="A103" i="15"/>
  <c r="A104" i="15"/>
  <c r="A105" i="15"/>
  <c r="A106" i="15"/>
  <c r="A107" i="15"/>
  <c r="A108" i="15"/>
  <c r="A109" i="15"/>
  <c r="A110" i="15"/>
  <c r="A111" i="15"/>
  <c r="A112" i="15"/>
  <c r="A113" i="15"/>
  <c r="A114" i="15"/>
  <c r="A115" i="15"/>
  <c r="A116" i="15"/>
  <c r="A117" i="15"/>
  <c r="A118" i="15"/>
  <c r="A119" i="15"/>
  <c r="A120" i="15"/>
  <c r="A121" i="15"/>
  <c r="A122" i="15"/>
  <c r="A123" i="15"/>
  <c r="A124" i="15"/>
  <c r="A125" i="15"/>
  <c r="A126" i="15"/>
  <c r="A127" i="15"/>
  <c r="A128" i="15"/>
  <c r="A129" i="15"/>
  <c r="A130" i="15"/>
  <c r="A131" i="15"/>
  <c r="A132" i="15"/>
  <c r="A133" i="15"/>
  <c r="A134" i="15"/>
  <c r="A135" i="15"/>
  <c r="A136" i="15"/>
  <c r="A137" i="15"/>
  <c r="A138" i="15"/>
  <c r="A139" i="15"/>
  <c r="A140" i="15"/>
  <c r="A141" i="15"/>
  <c r="A142" i="15"/>
  <c r="A143" i="15"/>
  <c r="A144" i="15"/>
  <c r="A145" i="15"/>
  <c r="A146" i="15"/>
  <c r="A147" i="15"/>
  <c r="A148" i="15"/>
  <c r="A149" i="15"/>
  <c r="A150" i="15"/>
  <c r="A151" i="15"/>
  <c r="A152" i="15"/>
  <c r="A153" i="15"/>
  <c r="A154" i="15"/>
  <c r="A155" i="15"/>
  <c r="A156" i="15"/>
  <c r="A157" i="15"/>
  <c r="A158" i="15"/>
  <c r="A159" i="15"/>
  <c r="A160" i="15"/>
  <c r="A161" i="15"/>
  <c r="A162" i="15"/>
  <c r="A163" i="15"/>
  <c r="A164" i="15"/>
  <c r="A165" i="15"/>
  <c r="A166" i="15"/>
  <c r="A167" i="15"/>
  <c r="A168" i="15"/>
  <c r="A169" i="15"/>
  <c r="A170" i="15"/>
  <c r="A171" i="15"/>
  <c r="A172" i="15"/>
  <c r="A173" i="15"/>
  <c r="A174" i="15"/>
  <c r="A175" i="15"/>
  <c r="A176" i="15"/>
  <c r="A177" i="15"/>
  <c r="A178" i="15"/>
  <c r="A179" i="15"/>
  <c r="A180" i="15"/>
  <c r="A181" i="15"/>
  <c r="A182" i="15"/>
  <c r="A183" i="15"/>
  <c r="A184" i="15"/>
  <c r="A185" i="15"/>
  <c r="A186" i="15"/>
  <c r="A187" i="15"/>
  <c r="A188" i="15"/>
  <c r="A189" i="15"/>
  <c r="A190" i="15"/>
  <c r="A191" i="15"/>
  <c r="A192" i="15"/>
  <c r="A193" i="15"/>
  <c r="A194" i="15"/>
  <c r="A195" i="15"/>
  <c r="A196" i="15"/>
  <c r="A197" i="15"/>
  <c r="A198" i="15"/>
  <c r="A199" i="15"/>
  <c r="A200" i="15"/>
  <c r="A201" i="15"/>
  <c r="A202" i="15"/>
  <c r="A203" i="15"/>
  <c r="A204" i="15"/>
  <c r="A205" i="15"/>
  <c r="A206" i="15"/>
  <c r="A207" i="15"/>
  <c r="A208" i="15"/>
  <c r="A209" i="15"/>
  <c r="A210" i="15"/>
  <c r="A211" i="15"/>
  <c r="A212" i="15"/>
  <c r="A213" i="15"/>
  <c r="A214" i="15"/>
  <c r="A215" i="15"/>
  <c r="A216" i="15"/>
  <c r="A217" i="15"/>
  <c r="A218" i="15"/>
  <c r="A219" i="15"/>
  <c r="A220" i="15"/>
  <c r="A221" i="15"/>
  <c r="A222" i="15"/>
  <c r="A223" i="15"/>
  <c r="A224" i="15"/>
  <c r="A225" i="15"/>
  <c r="A226" i="15"/>
  <c r="A227" i="15"/>
  <c r="A228" i="15"/>
  <c r="A229" i="15"/>
  <c r="A230" i="15"/>
  <c r="A231" i="15"/>
  <c r="A232" i="15"/>
  <c r="A233" i="15"/>
  <c r="A234" i="15"/>
  <c r="A235" i="15"/>
  <c r="A236" i="15"/>
  <c r="A237" i="15"/>
  <c r="A238" i="15"/>
  <c r="A239" i="15"/>
  <c r="A240" i="15"/>
  <c r="A241" i="15"/>
  <c r="A242" i="15"/>
  <c r="A243" i="15"/>
  <c r="A244" i="15"/>
  <c r="A245" i="15"/>
  <c r="A246" i="15"/>
  <c r="A247" i="15"/>
  <c r="A248" i="15"/>
  <c r="A249" i="15"/>
  <c r="A250" i="15"/>
  <c r="A251" i="15"/>
  <c r="A252" i="15"/>
  <c r="A253" i="15"/>
  <c r="A254" i="15"/>
  <c r="A255" i="15"/>
  <c r="A256" i="15"/>
  <c r="A257" i="15"/>
  <c r="A258" i="15"/>
  <c r="A259" i="15"/>
  <c r="A260" i="15"/>
  <c r="A261" i="15"/>
  <c r="A262" i="15"/>
  <c r="A263" i="15"/>
  <c r="A264" i="15"/>
  <c r="A265" i="15"/>
  <c r="A266" i="15"/>
  <c r="A267" i="15"/>
  <c r="A268" i="15"/>
  <c r="A269" i="15"/>
  <c r="A270" i="15"/>
  <c r="A271" i="15"/>
  <c r="A272" i="15"/>
  <c r="A273" i="15"/>
  <c r="A274" i="15"/>
  <c r="A275" i="15"/>
  <c r="A276" i="15"/>
  <c r="A277" i="15"/>
  <c r="A278" i="15"/>
  <c r="A279" i="15"/>
  <c r="A280" i="15"/>
  <c r="A281" i="15"/>
  <c r="A282" i="15"/>
  <c r="A283" i="15"/>
  <c r="A284" i="15"/>
  <c r="A285" i="15"/>
  <c r="A286" i="15"/>
  <c r="A287" i="15"/>
  <c r="A288" i="15"/>
  <c r="A289" i="15"/>
  <c r="A290" i="15"/>
  <c r="A291" i="15"/>
  <c r="A292" i="15"/>
  <c r="A293" i="15"/>
  <c r="A294" i="15"/>
  <c r="A295" i="15"/>
  <c r="A296" i="15"/>
  <c r="A297" i="15"/>
  <c r="A298" i="15"/>
  <c r="A299" i="15"/>
  <c r="A300" i="15"/>
  <c r="A301" i="15"/>
  <c r="A302" i="15"/>
  <c r="A303" i="15"/>
  <c r="A304" i="15"/>
  <c r="A305" i="15"/>
  <c r="A306" i="15"/>
  <c r="A307" i="15"/>
  <c r="A308" i="15"/>
  <c r="A309" i="15"/>
  <c r="A310" i="15"/>
  <c r="A311" i="15"/>
  <c r="A312" i="15"/>
  <c r="A313" i="15"/>
  <c r="A314" i="15"/>
  <c r="A315" i="15"/>
  <c r="A316" i="15"/>
  <c r="A317" i="15"/>
  <c r="A318" i="15"/>
  <c r="A319" i="15"/>
  <c r="A320" i="15"/>
  <c r="A321" i="15"/>
  <c r="A322" i="15"/>
  <c r="A323" i="15"/>
  <c r="A324" i="15"/>
  <c r="A325" i="15"/>
  <c r="A326" i="15"/>
  <c r="A327" i="15"/>
  <c r="A328" i="15"/>
  <c r="A329" i="15"/>
  <c r="A330" i="15"/>
  <c r="A331" i="15"/>
  <c r="A332" i="15"/>
  <c r="A333" i="15"/>
  <c r="A334" i="15"/>
  <c r="A335" i="15"/>
  <c r="A336" i="15"/>
  <c r="A337" i="15"/>
  <c r="A338" i="15"/>
  <c r="A339" i="15"/>
  <c r="A340" i="15"/>
  <c r="A341" i="15"/>
  <c r="A342" i="15"/>
  <c r="A343" i="15"/>
  <c r="A344" i="15"/>
  <c r="A345" i="15"/>
  <c r="A346" i="15"/>
  <c r="A347" i="15"/>
  <c r="A348" i="15"/>
  <c r="A349" i="15"/>
  <c r="A350" i="15"/>
  <c r="A351" i="15"/>
  <c r="A352" i="15"/>
  <c r="A353" i="15"/>
  <c r="A354" i="15"/>
  <c r="A355" i="15"/>
  <c r="A356" i="15"/>
  <c r="A357" i="15"/>
  <c r="A358" i="15"/>
  <c r="A359" i="15"/>
  <c r="A360" i="15"/>
  <c r="A361" i="15"/>
  <c r="A362" i="15"/>
  <c r="A363" i="15"/>
  <c r="A364" i="15"/>
  <c r="A365" i="15"/>
  <c r="A366" i="15"/>
  <c r="A367" i="15"/>
  <c r="A368" i="15"/>
  <c r="A369" i="15"/>
  <c r="A370" i="15"/>
  <c r="A371" i="15"/>
  <c r="A372" i="15"/>
  <c r="A373" i="15"/>
  <c r="A374" i="15"/>
  <c r="A375" i="15"/>
  <c r="A376" i="15"/>
  <c r="A377" i="15"/>
  <c r="A378" i="15"/>
  <c r="A379" i="15"/>
  <c r="A380" i="15"/>
  <c r="A381" i="15"/>
  <c r="A382" i="15"/>
  <c r="A383" i="15"/>
  <c r="A384" i="15"/>
  <c r="A385" i="15"/>
  <c r="A386" i="15"/>
  <c r="A387" i="15"/>
  <c r="A388" i="15"/>
  <c r="A389" i="15"/>
  <c r="A390" i="15"/>
  <c r="A391" i="15"/>
  <c r="A392" i="15"/>
  <c r="A393" i="15"/>
  <c r="A394" i="15"/>
  <c r="A395" i="15"/>
  <c r="A396" i="15"/>
  <c r="A397" i="15"/>
  <c r="A398" i="15"/>
  <c r="A399" i="15"/>
  <c r="A400" i="15"/>
  <c r="A401" i="15"/>
  <c r="A402" i="15"/>
  <c r="A403" i="15"/>
  <c r="A404" i="15"/>
  <c r="A405" i="15"/>
  <c r="A406" i="15"/>
  <c r="A407" i="15"/>
  <c r="A408" i="15"/>
  <c r="A409" i="15"/>
  <c r="A410" i="15"/>
  <c r="A411" i="15"/>
  <c r="A412" i="15"/>
  <c r="A413" i="15"/>
  <c r="A414" i="15"/>
  <c r="A415" i="15"/>
  <c r="A416" i="15"/>
  <c r="A417" i="15"/>
  <c r="A418" i="15"/>
  <c r="A419" i="15"/>
  <c r="A420" i="15"/>
  <c r="A421" i="15"/>
  <c r="A422" i="15"/>
  <c r="A423" i="15"/>
  <c r="A424" i="15"/>
  <c r="A425" i="15"/>
  <c r="A426" i="15"/>
  <c r="A427" i="15"/>
  <c r="A428" i="15"/>
  <c r="A429" i="15"/>
  <c r="A430" i="15"/>
  <c r="A431" i="15"/>
  <c r="A432" i="15"/>
  <c r="A433" i="15"/>
  <c r="A434" i="15"/>
  <c r="A435" i="15"/>
  <c r="A436" i="15"/>
  <c r="A437" i="15"/>
  <c r="A438" i="15"/>
  <c r="A439" i="15"/>
  <c r="A440" i="15"/>
  <c r="A441" i="15"/>
  <c r="A442" i="15"/>
  <c r="A443" i="15"/>
  <c r="A444" i="15"/>
  <c r="A445" i="15"/>
  <c r="A446" i="15"/>
  <c r="A447" i="15"/>
  <c r="A448" i="15"/>
  <c r="A449" i="15"/>
  <c r="A450" i="15"/>
  <c r="A451" i="15"/>
  <c r="A452" i="15"/>
  <c r="A453" i="15"/>
  <c r="A454" i="15"/>
  <c r="A455" i="15"/>
  <c r="A456" i="15"/>
  <c r="A457" i="15"/>
  <c r="A458" i="15"/>
  <c r="A459" i="15"/>
  <c r="A460" i="15"/>
  <c r="A461" i="15"/>
  <c r="A462" i="15"/>
  <c r="A463" i="15"/>
  <c r="A464" i="15"/>
  <c r="A465" i="15"/>
  <c r="A466" i="15"/>
  <c r="A467" i="15"/>
  <c r="A468" i="15"/>
  <c r="A469" i="15"/>
  <c r="A470" i="15"/>
  <c r="A471" i="15"/>
  <c r="A472" i="15"/>
  <c r="A473" i="15"/>
  <c r="A474" i="15"/>
  <c r="A475" i="15"/>
  <c r="A476" i="15"/>
  <c r="A477" i="15"/>
  <c r="A478" i="15"/>
  <c r="A479" i="15"/>
  <c r="A480" i="15"/>
  <c r="A481" i="15"/>
  <c r="A482" i="15"/>
  <c r="A483" i="15"/>
  <c r="A484" i="15"/>
  <c r="A485" i="15"/>
  <c r="A486" i="15"/>
  <c r="A487" i="15"/>
  <c r="A488" i="15"/>
  <c r="A489" i="15"/>
  <c r="A490" i="15"/>
  <c r="A491" i="15"/>
  <c r="A492" i="15"/>
  <c r="A493" i="15"/>
  <c r="A494" i="15"/>
  <c r="A495" i="15"/>
  <c r="A496" i="15"/>
  <c r="A497" i="15"/>
  <c r="A498" i="15"/>
  <c r="A499" i="15"/>
  <c r="A500" i="15"/>
  <c r="A501" i="15"/>
  <c r="B2" i="15"/>
  <c r="B2" i="43" s="1"/>
  <c r="C2" i="43" s="1"/>
  <c r="H2" i="40"/>
  <c r="H2" i="36"/>
  <c r="H2" i="39"/>
  <c r="H2" i="35"/>
  <c r="H2" i="38"/>
  <c r="H2" i="25"/>
  <c r="H2" i="27"/>
  <c r="I2" i="27" s="1"/>
  <c r="H2" i="34"/>
  <c r="I2" i="34" s="1"/>
  <c r="H2" i="32"/>
  <c r="I2" i="32" s="1"/>
  <c r="J2" i="32" s="1"/>
  <c r="K2" i="32" s="1"/>
  <c r="L2" i="32" s="1"/>
  <c r="H2" i="26"/>
  <c r="I2" i="26"/>
  <c r="H2" i="24"/>
  <c r="I2" i="24" s="1"/>
  <c r="H2" i="23"/>
  <c r="I2" i="23"/>
  <c r="A3" i="33"/>
  <c r="A4" i="33"/>
  <c r="A5" i="33"/>
  <c r="A6" i="33"/>
  <c r="A7" i="33"/>
  <c r="A8" i="33"/>
  <c r="A9" i="33"/>
  <c r="A10" i="33"/>
  <c r="A11" i="33"/>
  <c r="A12" i="33"/>
  <c r="A13" i="33"/>
  <c r="A14" i="33"/>
  <c r="A15" i="33"/>
  <c r="A16" i="33"/>
  <c r="A17" i="33"/>
  <c r="A18" i="33"/>
  <c r="A19" i="33"/>
  <c r="A20" i="33"/>
  <c r="A21" i="33"/>
  <c r="A22" i="33"/>
  <c r="A23" i="33"/>
  <c r="A24" i="33"/>
  <c r="A25" i="33"/>
  <c r="A26" i="33"/>
  <c r="A27" i="33"/>
  <c r="A28" i="33"/>
  <c r="A29" i="33"/>
  <c r="A30" i="33"/>
  <c r="A31" i="33"/>
  <c r="A32" i="33"/>
  <c r="A33" i="33"/>
  <c r="A34" i="33"/>
  <c r="A35" i="33"/>
  <c r="A36" i="33"/>
  <c r="A37" i="33"/>
  <c r="A38" i="33"/>
  <c r="AH3" i="33"/>
  <c r="AH4" i="33"/>
  <c r="AH5" i="33"/>
  <c r="AH6" i="33"/>
  <c r="AH7" i="33"/>
  <c r="AH8" i="33"/>
  <c r="AH9" i="33"/>
  <c r="AH10" i="33"/>
  <c r="AH11" i="33"/>
  <c r="AH12" i="33"/>
  <c r="AH13" i="33"/>
  <c r="AH14" i="33"/>
  <c r="AH15" i="33"/>
  <c r="AH16" i="33"/>
  <c r="AH17" i="33"/>
  <c r="AH18" i="33"/>
  <c r="AH19" i="33"/>
  <c r="AH20" i="33"/>
  <c r="AH21" i="33"/>
  <c r="AH22" i="33"/>
  <c r="AH23" i="33"/>
  <c r="AH24" i="33"/>
  <c r="AH25" i="33"/>
  <c r="AH26" i="33"/>
  <c r="AH27" i="33"/>
  <c r="AH28" i="33"/>
  <c r="AH29" i="33"/>
  <c r="AH30" i="33"/>
  <c r="AH31" i="33"/>
  <c r="AH32" i="33"/>
  <c r="AH33" i="33"/>
  <c r="AH34" i="33"/>
  <c r="AH35" i="33"/>
  <c r="AH36" i="33"/>
  <c r="AH37" i="33"/>
  <c r="AH38" i="33"/>
  <c r="AN3" i="33"/>
  <c r="AN4" i="33"/>
  <c r="AN5" i="33"/>
  <c r="AN6" i="33"/>
  <c r="AN7" i="33"/>
  <c r="AN8" i="33"/>
  <c r="AN9" i="33"/>
  <c r="AN10" i="33"/>
  <c r="AN11" i="33"/>
  <c r="AN12" i="33"/>
  <c r="AN13" i="33"/>
  <c r="AN14" i="33"/>
  <c r="AN15" i="33"/>
  <c r="AN16" i="33"/>
  <c r="AN17" i="33"/>
  <c r="AN18" i="33"/>
  <c r="AN19" i="33"/>
  <c r="AN20" i="33"/>
  <c r="AN21" i="33"/>
  <c r="AN22" i="33"/>
  <c r="AN23" i="33"/>
  <c r="AN24" i="33"/>
  <c r="AN25" i="33"/>
  <c r="AN26" i="33"/>
  <c r="AN27" i="33"/>
  <c r="AN28" i="33"/>
  <c r="AN29" i="33"/>
  <c r="AN30" i="33"/>
  <c r="AN31" i="33"/>
  <c r="AN32" i="33"/>
  <c r="AN33" i="33"/>
  <c r="AN34" i="33"/>
  <c r="AN35" i="33"/>
  <c r="AN36" i="33"/>
  <c r="AN37" i="33"/>
  <c r="AN38" i="33"/>
  <c r="AK3" i="33"/>
  <c r="AK4" i="33"/>
  <c r="AK5" i="33"/>
  <c r="AK6" i="33"/>
  <c r="AK7" i="33"/>
  <c r="AK8" i="33"/>
  <c r="AK9" i="33"/>
  <c r="AK10" i="33"/>
  <c r="AK11" i="33"/>
  <c r="AK12" i="33"/>
  <c r="AK13" i="33"/>
  <c r="AK14" i="33"/>
  <c r="AK15" i="33"/>
  <c r="AK16" i="33"/>
  <c r="AK17" i="33"/>
  <c r="AK18" i="33"/>
  <c r="AK19" i="33"/>
  <c r="AK20" i="33"/>
  <c r="AK21" i="33"/>
  <c r="AK22" i="33"/>
  <c r="AK23" i="33"/>
  <c r="AK24" i="33"/>
  <c r="AK25" i="33"/>
  <c r="AK26" i="33"/>
  <c r="AK27" i="33"/>
  <c r="AK28" i="33"/>
  <c r="AK29" i="33"/>
  <c r="AK30" i="33"/>
  <c r="AK31" i="33"/>
  <c r="AK32" i="33"/>
  <c r="AK33" i="33"/>
  <c r="AK34" i="33"/>
  <c r="AK35" i="33"/>
  <c r="AK36" i="33"/>
  <c r="AK37" i="33"/>
  <c r="AK38" i="33"/>
  <c r="A3" i="40"/>
  <c r="A4" i="40"/>
  <c r="A5" i="40" s="1"/>
  <c r="A6" i="40" s="1"/>
  <c r="A7" i="40" s="1"/>
  <c r="A8" i="40" s="1"/>
  <c r="A9" i="40" s="1"/>
  <c r="A10" i="40" s="1"/>
  <c r="A11" i="40" s="1"/>
  <c r="A12" i="40" s="1"/>
  <c r="A13" i="40" s="1"/>
  <c r="A14" i="40" s="1"/>
  <c r="A15" i="40" s="1"/>
  <c r="A16" i="40" s="1"/>
  <c r="A17" i="40" s="1"/>
  <c r="A18" i="40" s="1"/>
  <c r="A19" i="40" s="1"/>
  <c r="A20" i="40" s="1"/>
  <c r="A21" i="40" s="1"/>
  <c r="A22" i="40" s="1"/>
  <c r="A23" i="40" s="1"/>
  <c r="A24" i="40" s="1"/>
  <c r="A25" i="40" s="1"/>
  <c r="A26" i="40" s="1"/>
  <c r="A27" i="40" s="1"/>
  <c r="A28" i="40" s="1"/>
  <c r="A29" i="40" s="1"/>
  <c r="A30" i="40"/>
  <c r="A31" i="40" s="1"/>
  <c r="A32" i="40" s="1"/>
  <c r="A33" i="40" s="1"/>
  <c r="A34" i="40" s="1"/>
  <c r="A35" i="40" s="1"/>
  <c r="A36" i="40" s="1"/>
  <c r="A37" i="40" s="1"/>
  <c r="A38" i="40" s="1"/>
  <c r="A39" i="40" s="1"/>
  <c r="A40" i="40" s="1"/>
  <c r="A41" i="40" s="1"/>
  <c r="A42" i="40" s="1"/>
  <c r="A43" i="40" s="1"/>
  <c r="A44" i="40" s="1"/>
  <c r="A45" i="40" s="1"/>
  <c r="A46" i="40" s="1"/>
  <c r="A47" i="40" s="1"/>
  <c r="A48" i="40" s="1"/>
  <c r="A49" i="40" s="1"/>
  <c r="A50" i="40" s="1"/>
  <c r="A51" i="40" s="1"/>
  <c r="A52" i="40" s="1"/>
  <c r="A53" i="40" s="1"/>
  <c r="A54" i="40" s="1"/>
  <c r="A55" i="40" s="1"/>
  <c r="A56" i="40" s="1"/>
  <c r="A57" i="40" s="1"/>
  <c r="A58" i="40" s="1"/>
  <c r="A59" i="40" s="1"/>
  <c r="A60" i="40" s="1"/>
  <c r="A61" i="40" s="1"/>
  <c r="A62" i="40" s="1"/>
  <c r="A63" i="40" s="1"/>
  <c r="A64" i="40" s="1"/>
  <c r="A65" i="40" s="1"/>
  <c r="A66" i="40" s="1"/>
  <c r="A67" i="40" s="1"/>
  <c r="A68" i="40" s="1"/>
  <c r="A69" i="40" s="1"/>
  <c r="A70" i="40" s="1"/>
  <c r="A71" i="40" s="1"/>
  <c r="A72" i="40" s="1"/>
  <c r="A73" i="40" s="1"/>
  <c r="A74" i="40" s="1"/>
  <c r="A75" i="40" s="1"/>
  <c r="A76" i="40" s="1"/>
  <c r="A77" i="40" s="1"/>
  <c r="A78" i="40" s="1"/>
  <c r="A79" i="40" s="1"/>
  <c r="A80" i="40" s="1"/>
  <c r="A81" i="40" s="1"/>
  <c r="A82" i="40" s="1"/>
  <c r="A83" i="40" s="1"/>
  <c r="A84" i="40" s="1"/>
  <c r="A85" i="40" s="1"/>
  <c r="A86" i="40" s="1"/>
  <c r="A87" i="40" s="1"/>
  <c r="A88" i="40" s="1"/>
  <c r="A89" i="40" s="1"/>
  <c r="A90" i="40" s="1"/>
  <c r="A91" i="40" s="1"/>
  <c r="A92" i="40" s="1"/>
  <c r="A93" i="40" s="1"/>
  <c r="A94" i="40" s="1"/>
  <c r="A95" i="40" s="1"/>
  <c r="A96" i="40" s="1"/>
  <c r="A97" i="40" s="1"/>
  <c r="A98" i="40" s="1"/>
  <c r="A99" i="40" s="1"/>
  <c r="A100" i="40" s="1"/>
  <c r="A101" i="40" s="1"/>
  <c r="A102" i="40" s="1"/>
  <c r="A103" i="40" s="1"/>
  <c r="A104" i="40" s="1"/>
  <c r="A105" i="40" s="1"/>
  <c r="A106" i="40" s="1"/>
  <c r="A107" i="40" s="1"/>
  <c r="A108" i="40" s="1"/>
  <c r="A109" i="40" s="1"/>
  <c r="A110" i="40" s="1"/>
  <c r="A111" i="40" s="1"/>
  <c r="A112" i="40" s="1"/>
  <c r="A113" i="40" s="1"/>
  <c r="A114" i="40" s="1"/>
  <c r="A115" i="40" s="1"/>
  <c r="A116" i="40" s="1"/>
  <c r="A117" i="40" s="1"/>
  <c r="A118" i="40" s="1"/>
  <c r="A119" i="40" s="1"/>
  <c r="A120" i="40" s="1"/>
  <c r="A121" i="40" s="1"/>
  <c r="A122" i="40" s="1"/>
  <c r="A123" i="40" s="1"/>
  <c r="A124" i="40" s="1"/>
  <c r="A125" i="40" s="1"/>
  <c r="A126" i="40" s="1"/>
  <c r="A127" i="40" s="1"/>
  <c r="A128" i="40" s="1"/>
  <c r="A129" i="40" s="1"/>
  <c r="A130" i="40" s="1"/>
  <c r="A131" i="40" s="1"/>
  <c r="A132" i="40" s="1"/>
  <c r="A133" i="40" s="1"/>
  <c r="A134" i="40" s="1"/>
  <c r="A135" i="40" s="1"/>
  <c r="A136" i="40" s="1"/>
  <c r="A137" i="40" s="1"/>
  <c r="A138" i="40" s="1"/>
  <c r="A139" i="40" s="1"/>
  <c r="A140" i="40" s="1"/>
  <c r="A141" i="40" s="1"/>
  <c r="A142" i="40" s="1"/>
  <c r="A143" i="40" s="1"/>
  <c r="A144" i="40" s="1"/>
  <c r="A145" i="40" s="1"/>
  <c r="A146" i="40" s="1"/>
  <c r="A147" i="40" s="1"/>
  <c r="A148" i="40" s="1"/>
  <c r="A149" i="40" s="1"/>
  <c r="A150" i="40" s="1"/>
  <c r="A151" i="40" s="1"/>
  <c r="A152" i="40" s="1"/>
  <c r="A153" i="40" s="1"/>
  <c r="A154" i="40" s="1"/>
  <c r="A155" i="40" s="1"/>
  <c r="A156" i="40" s="1"/>
  <c r="A157" i="40" s="1"/>
  <c r="A158" i="40" s="1"/>
  <c r="A159" i="40" s="1"/>
  <c r="A160" i="40" s="1"/>
  <c r="A161" i="40" s="1"/>
  <c r="A162" i="40" s="1"/>
  <c r="A163" i="40" s="1"/>
  <c r="A164" i="40" s="1"/>
  <c r="A165" i="40" s="1"/>
  <c r="A166" i="40" s="1"/>
  <c r="A167" i="40" s="1"/>
  <c r="A168" i="40" s="1"/>
  <c r="A169" i="40" s="1"/>
  <c r="A170" i="40" s="1"/>
  <c r="A171" i="40" s="1"/>
  <c r="A172" i="40" s="1"/>
  <c r="A173" i="40" s="1"/>
  <c r="A174" i="40" s="1"/>
  <c r="A175" i="40" s="1"/>
  <c r="A176" i="40" s="1"/>
  <c r="A177" i="40" s="1"/>
  <c r="A178" i="40" s="1"/>
  <c r="A179" i="40" s="1"/>
  <c r="A180" i="40" s="1"/>
  <c r="A181" i="40" s="1"/>
  <c r="A182" i="40" s="1"/>
  <c r="A183" i="40" s="1"/>
  <c r="A184" i="40" s="1"/>
  <c r="A185" i="40" s="1"/>
  <c r="A186" i="40" s="1"/>
  <c r="A187" i="40" s="1"/>
  <c r="A188" i="40" s="1"/>
  <c r="A189" i="40" s="1"/>
  <c r="A190" i="40" s="1"/>
  <c r="A191" i="40" s="1"/>
  <c r="A192" i="40" s="1"/>
  <c r="A193" i="40" s="1"/>
  <c r="A194" i="40" s="1"/>
  <c r="A195" i="40" s="1"/>
  <c r="A196" i="40" s="1"/>
  <c r="A197" i="40" s="1"/>
  <c r="A198" i="40" s="1"/>
  <c r="A199" i="40" s="1"/>
  <c r="A200" i="40" s="1"/>
  <c r="A201" i="40" s="1"/>
  <c r="A202" i="40" s="1"/>
  <c r="A203" i="40" s="1"/>
  <c r="A204" i="40" s="1"/>
  <c r="A205" i="40" s="1"/>
  <c r="A206" i="40" s="1"/>
  <c r="A207" i="40" s="1"/>
  <c r="A208" i="40" s="1"/>
  <c r="A209" i="40" s="1"/>
  <c r="A210" i="40" s="1"/>
  <c r="A211" i="40" s="1"/>
  <c r="A212" i="40" s="1"/>
  <c r="A213" i="40" s="1"/>
  <c r="A214" i="40" s="1"/>
  <c r="A215" i="40" s="1"/>
  <c r="A216" i="40" s="1"/>
  <c r="A217" i="40" s="1"/>
  <c r="A218" i="40" s="1"/>
  <c r="A219" i="40" s="1"/>
  <c r="A220" i="40" s="1"/>
  <c r="A221" i="40" s="1"/>
  <c r="A222" i="40" s="1"/>
  <c r="A223" i="40" s="1"/>
  <c r="A224" i="40" s="1"/>
  <c r="A225" i="40" s="1"/>
  <c r="A226" i="40" s="1"/>
  <c r="A227" i="40" s="1"/>
  <c r="A228" i="40" s="1"/>
  <c r="A229" i="40" s="1"/>
  <c r="A230" i="40" s="1"/>
  <c r="A231" i="40" s="1"/>
  <c r="A232" i="40" s="1"/>
  <c r="A233" i="40" s="1"/>
  <c r="A234" i="40" s="1"/>
  <c r="A235" i="40" s="1"/>
  <c r="A236" i="40" s="1"/>
  <c r="A237" i="40" s="1"/>
  <c r="A238" i="40" s="1"/>
  <c r="A239" i="40" s="1"/>
  <c r="A240" i="40" s="1"/>
  <c r="A241" i="40" s="1"/>
  <c r="A242" i="40" s="1"/>
  <c r="A243" i="40" s="1"/>
  <c r="A244" i="40" s="1"/>
  <c r="A245" i="40" s="1"/>
  <c r="A246" i="40" s="1"/>
  <c r="A247" i="40" s="1"/>
  <c r="A248" i="40" s="1"/>
  <c r="A249" i="40" s="1"/>
  <c r="A250" i="40" s="1"/>
  <c r="A251" i="40" s="1"/>
  <c r="A252" i="40" s="1"/>
  <c r="A253" i="40" s="1"/>
  <c r="A254" i="40" s="1"/>
  <c r="A255" i="40" s="1"/>
  <c r="A256" i="40" s="1"/>
  <c r="A257" i="40" s="1"/>
  <c r="A258" i="40" s="1"/>
  <c r="A259" i="40" s="1"/>
  <c r="A260" i="40" s="1"/>
  <c r="A261" i="40" s="1"/>
  <c r="A262" i="40" s="1"/>
  <c r="A263" i="40" s="1"/>
  <c r="A264" i="40" s="1"/>
  <c r="A265" i="40" s="1"/>
  <c r="A266" i="40" s="1"/>
  <c r="A267" i="40" s="1"/>
  <c r="A268" i="40" s="1"/>
  <c r="A269" i="40" s="1"/>
  <c r="A270" i="40" s="1"/>
  <c r="A271" i="40" s="1"/>
  <c r="A272" i="40" s="1"/>
  <c r="A273" i="40" s="1"/>
  <c r="A274" i="40" s="1"/>
  <c r="A275" i="40" s="1"/>
  <c r="A276" i="40" s="1"/>
  <c r="A277" i="40" s="1"/>
  <c r="A278" i="40" s="1"/>
  <c r="A279" i="40" s="1"/>
  <c r="A280" i="40" s="1"/>
  <c r="A281" i="40" s="1"/>
  <c r="A282" i="40" s="1"/>
  <c r="A283" i="40" s="1"/>
  <c r="A284" i="40" s="1"/>
  <c r="A285" i="40" s="1"/>
  <c r="A286" i="40" s="1"/>
  <c r="A287" i="40" s="1"/>
  <c r="A288" i="40" s="1"/>
  <c r="A289" i="40" s="1"/>
  <c r="A290" i="40" s="1"/>
  <c r="A291" i="40" s="1"/>
  <c r="A292" i="40" s="1"/>
  <c r="A293" i="40" s="1"/>
  <c r="A294" i="40" s="1"/>
  <c r="A295" i="40" s="1"/>
  <c r="A296" i="40" s="1"/>
  <c r="A297" i="40" s="1"/>
  <c r="A298" i="40" s="1"/>
  <c r="A299" i="40" s="1"/>
  <c r="A300" i="40" s="1"/>
  <c r="A301" i="40" s="1"/>
  <c r="A302" i="40" s="1"/>
  <c r="A303" i="40" s="1"/>
  <c r="A304" i="40" s="1"/>
  <c r="A305" i="40" s="1"/>
  <c r="A306" i="40" s="1"/>
  <c r="A307" i="40" s="1"/>
  <c r="A308" i="40" s="1"/>
  <c r="A309" i="40" s="1"/>
  <c r="A310" i="40" s="1"/>
  <c r="A311" i="40" s="1"/>
  <c r="A312" i="40" s="1"/>
  <c r="A313" i="40" s="1"/>
  <c r="A314" i="40" s="1"/>
  <c r="A315" i="40" s="1"/>
  <c r="A316" i="40" s="1"/>
  <c r="A317" i="40" s="1"/>
  <c r="A318" i="40" s="1"/>
  <c r="A319" i="40" s="1"/>
  <c r="A320" i="40" s="1"/>
  <c r="A321" i="40" s="1"/>
  <c r="A322" i="40" s="1"/>
  <c r="A323" i="40" s="1"/>
  <c r="A324" i="40" s="1"/>
  <c r="A325" i="40" s="1"/>
  <c r="A326" i="40" s="1"/>
  <c r="A327" i="40" s="1"/>
  <c r="A328" i="40" s="1"/>
  <c r="A329" i="40" s="1"/>
  <c r="A330" i="40" s="1"/>
  <c r="A331" i="40" s="1"/>
  <c r="A332" i="40" s="1"/>
  <c r="A333" i="40" s="1"/>
  <c r="A334" i="40" s="1"/>
  <c r="A335" i="40" s="1"/>
  <c r="A336" i="40" s="1"/>
  <c r="A337" i="40" s="1"/>
  <c r="A338" i="40" s="1"/>
  <c r="A339" i="40" s="1"/>
  <c r="A340" i="40" s="1"/>
  <c r="A341" i="40" s="1"/>
  <c r="A342" i="40" s="1"/>
  <c r="A343" i="40" s="1"/>
  <c r="A344" i="40" s="1"/>
  <c r="A345" i="40" s="1"/>
  <c r="A346" i="40" s="1"/>
  <c r="A347" i="40" s="1"/>
  <c r="A348" i="40" s="1"/>
  <c r="A349" i="40" s="1"/>
  <c r="A350" i="40" s="1"/>
  <c r="A351" i="40" s="1"/>
  <c r="A352" i="40" s="1"/>
  <c r="A353" i="40" s="1"/>
  <c r="A354" i="40" s="1"/>
  <c r="A355" i="40" s="1"/>
  <c r="A356" i="40" s="1"/>
  <c r="A357" i="40" s="1"/>
  <c r="A358" i="40" s="1"/>
  <c r="A359" i="40" s="1"/>
  <c r="A360" i="40" s="1"/>
  <c r="A361" i="40" s="1"/>
  <c r="A362" i="40" s="1"/>
  <c r="A363" i="40" s="1"/>
  <c r="A364" i="40" s="1"/>
  <c r="A365" i="40" s="1"/>
  <c r="A366" i="40" s="1"/>
  <c r="A367" i="40" s="1"/>
  <c r="A368" i="40" s="1"/>
  <c r="A369" i="40" s="1"/>
  <c r="A370" i="40" s="1"/>
  <c r="A371" i="40" s="1"/>
  <c r="A372" i="40" s="1"/>
  <c r="A373" i="40" s="1"/>
  <c r="A374" i="40" s="1"/>
  <c r="A375" i="40" s="1"/>
  <c r="A376" i="40" s="1"/>
  <c r="A377" i="40" s="1"/>
  <c r="A378" i="40" s="1"/>
  <c r="A379" i="40" s="1"/>
  <c r="A380" i="40" s="1"/>
  <c r="A381" i="40" s="1"/>
  <c r="A382" i="40" s="1"/>
  <c r="A383" i="40" s="1"/>
  <c r="A384" i="40" s="1"/>
  <c r="A385" i="40" s="1"/>
  <c r="A386" i="40" s="1"/>
  <c r="A387" i="40" s="1"/>
  <c r="A388" i="40" s="1"/>
  <c r="A389" i="40" s="1"/>
  <c r="A390" i="40" s="1"/>
  <c r="A391" i="40" s="1"/>
  <c r="A392" i="40" s="1"/>
  <c r="A393" i="40" s="1"/>
  <c r="A394" i="40" s="1"/>
  <c r="A395" i="40" s="1"/>
  <c r="A396" i="40" s="1"/>
  <c r="A397" i="40" s="1"/>
  <c r="A398" i="40" s="1"/>
  <c r="A399" i="40" s="1"/>
  <c r="A400" i="40" s="1"/>
  <c r="A401" i="40" s="1"/>
  <c r="A402" i="40" s="1"/>
  <c r="A403" i="40" s="1"/>
  <c r="A404" i="40" s="1"/>
  <c r="A405" i="40" s="1"/>
  <c r="A406" i="40" s="1"/>
  <c r="A407" i="40" s="1"/>
  <c r="A408" i="40" s="1"/>
  <c r="A409" i="40" s="1"/>
  <c r="A410" i="40" s="1"/>
  <c r="A411" i="40" s="1"/>
  <c r="A412" i="40" s="1"/>
  <c r="A413" i="40" s="1"/>
  <c r="A414" i="40" s="1"/>
  <c r="A415" i="40" s="1"/>
  <c r="A416" i="40" s="1"/>
  <c r="A417" i="40" s="1"/>
  <c r="A418" i="40" s="1"/>
  <c r="A419" i="40" s="1"/>
  <c r="A420" i="40" s="1"/>
  <c r="A421" i="40" s="1"/>
  <c r="A422" i="40" s="1"/>
  <c r="A423" i="40" s="1"/>
  <c r="A424" i="40" s="1"/>
  <c r="A425" i="40" s="1"/>
  <c r="A426" i="40" s="1"/>
  <c r="A427" i="40" s="1"/>
  <c r="A428" i="40" s="1"/>
  <c r="A429" i="40" s="1"/>
  <c r="A430" i="40" s="1"/>
  <c r="A431" i="40" s="1"/>
  <c r="A432" i="40" s="1"/>
  <c r="A433" i="40" s="1"/>
  <c r="A434" i="40" s="1"/>
  <c r="A435" i="40" s="1"/>
  <c r="A436" i="40" s="1"/>
  <c r="A437" i="40" s="1"/>
  <c r="A438" i="40" s="1"/>
  <c r="A439" i="40" s="1"/>
  <c r="A440" i="40" s="1"/>
  <c r="A441" i="40" s="1"/>
  <c r="A442" i="40" s="1"/>
  <c r="A443" i="40" s="1"/>
  <c r="A444" i="40" s="1"/>
  <c r="A445" i="40" s="1"/>
  <c r="A446" i="40" s="1"/>
  <c r="A447" i="40" s="1"/>
  <c r="A448" i="40" s="1"/>
  <c r="A449" i="40" s="1"/>
  <c r="A450" i="40" s="1"/>
  <c r="A451" i="40" s="1"/>
  <c r="A452" i="40" s="1"/>
  <c r="A453" i="40" s="1"/>
  <c r="A454" i="40" s="1"/>
  <c r="A455" i="40" s="1"/>
  <c r="A456" i="40" s="1"/>
  <c r="A457" i="40" s="1"/>
  <c r="A458" i="40" s="1"/>
  <c r="A459" i="40" s="1"/>
  <c r="A460" i="40" s="1"/>
  <c r="A461" i="40" s="1"/>
  <c r="A462" i="40" s="1"/>
  <c r="A463" i="40" s="1"/>
  <c r="A464" i="40" s="1"/>
  <c r="A465" i="40" s="1"/>
  <c r="A466" i="40" s="1"/>
  <c r="A467" i="40" s="1"/>
  <c r="A468" i="40" s="1"/>
  <c r="A469" i="40" s="1"/>
  <c r="A470" i="40" s="1"/>
  <c r="A471" i="40" s="1"/>
  <c r="A472" i="40" s="1"/>
  <c r="A473" i="40" s="1"/>
  <c r="A474" i="40" s="1"/>
  <c r="A475" i="40" s="1"/>
  <c r="A476" i="40" s="1"/>
  <c r="A477" i="40" s="1"/>
  <c r="A478" i="40" s="1"/>
  <c r="A479" i="40" s="1"/>
  <c r="A480" i="40" s="1"/>
  <c r="A481" i="40" s="1"/>
  <c r="A482" i="40" s="1"/>
  <c r="A483" i="40" s="1"/>
  <c r="A484" i="40" s="1"/>
  <c r="A485" i="40" s="1"/>
  <c r="A486" i="40" s="1"/>
  <c r="A487" i="40" s="1"/>
  <c r="A488" i="40" s="1"/>
  <c r="A489" i="40" s="1"/>
  <c r="A490" i="40" s="1"/>
  <c r="A491" i="40" s="1"/>
  <c r="A492" i="40" s="1"/>
  <c r="A493" i="40" s="1"/>
  <c r="A494" i="40" s="1"/>
  <c r="A495" i="40" s="1"/>
  <c r="A496" i="40" s="1"/>
  <c r="A497" i="40" s="1"/>
  <c r="A498" i="40" s="1"/>
  <c r="A499" i="40" s="1"/>
  <c r="A500" i="40" s="1"/>
  <c r="A501" i="40" s="1"/>
  <c r="A3" i="39"/>
  <c r="A4" i="39"/>
  <c r="A5" i="39" s="1"/>
  <c r="A6" i="39"/>
  <c r="A7" i="39" s="1"/>
  <c r="A8" i="39" s="1"/>
  <c r="A9" i="39" s="1"/>
  <c r="A10" i="39" s="1"/>
  <c r="A11" i="39" s="1"/>
  <c r="A12" i="39" s="1"/>
  <c r="A13" i="39" s="1"/>
  <c r="A14" i="39" s="1"/>
  <c r="A15" i="39" s="1"/>
  <c r="A16" i="39" s="1"/>
  <c r="A17" i="39" s="1"/>
  <c r="A18" i="39" s="1"/>
  <c r="A19" i="39" s="1"/>
  <c r="A20" i="39" s="1"/>
  <c r="A21" i="39" s="1"/>
  <c r="A22" i="39" s="1"/>
  <c r="A23" i="39" s="1"/>
  <c r="A24" i="39" s="1"/>
  <c r="A25" i="39" s="1"/>
  <c r="A26" i="39" s="1"/>
  <c r="A27" i="39" s="1"/>
  <c r="A28" i="39" s="1"/>
  <c r="A29" i="39" s="1"/>
  <c r="A30" i="39" s="1"/>
  <c r="A31" i="39" s="1"/>
  <c r="A32" i="39" s="1"/>
  <c r="A33" i="39" s="1"/>
  <c r="A34" i="39" s="1"/>
  <c r="A35" i="39" s="1"/>
  <c r="A36" i="39" s="1"/>
  <c r="A37" i="39" s="1"/>
  <c r="A38" i="39" s="1"/>
  <c r="A39" i="39" s="1"/>
  <c r="A40" i="39" s="1"/>
  <c r="A41" i="39" s="1"/>
  <c r="A42" i="39" s="1"/>
  <c r="A43" i="39" s="1"/>
  <c r="A44" i="39" s="1"/>
  <c r="A45" i="39" s="1"/>
  <c r="A46" i="39" s="1"/>
  <c r="A47" i="39" s="1"/>
  <c r="A48" i="39" s="1"/>
  <c r="A49" i="39" s="1"/>
  <c r="A50" i="39" s="1"/>
  <c r="A51" i="39" s="1"/>
  <c r="A52" i="39" s="1"/>
  <c r="A53" i="39" s="1"/>
  <c r="A54" i="39" s="1"/>
  <c r="A55" i="39" s="1"/>
  <c r="A56" i="39" s="1"/>
  <c r="A57" i="39" s="1"/>
  <c r="A58" i="39" s="1"/>
  <c r="A59" i="39" s="1"/>
  <c r="A60" i="39" s="1"/>
  <c r="A61" i="39" s="1"/>
  <c r="A62" i="39" s="1"/>
  <c r="A63" i="39" s="1"/>
  <c r="A64" i="39" s="1"/>
  <c r="A65" i="39" s="1"/>
  <c r="A66" i="39" s="1"/>
  <c r="A67" i="39" s="1"/>
  <c r="A68" i="39" s="1"/>
  <c r="A69" i="39" s="1"/>
  <c r="A70" i="39" s="1"/>
  <c r="A71" i="39" s="1"/>
  <c r="A72" i="39" s="1"/>
  <c r="A73" i="39" s="1"/>
  <c r="A74" i="39"/>
  <c r="A75" i="39" s="1"/>
  <c r="A76" i="39" s="1"/>
  <c r="A77" i="39" s="1"/>
  <c r="A78" i="39" s="1"/>
  <c r="A79" i="39" s="1"/>
  <c r="A80" i="39" s="1"/>
  <c r="A81" i="39" s="1"/>
  <c r="A82" i="39" s="1"/>
  <c r="A83" i="39" s="1"/>
  <c r="A84" i="39" s="1"/>
  <c r="A85" i="39" s="1"/>
  <c r="A86" i="39" s="1"/>
  <c r="A87" i="39" s="1"/>
  <c r="A88" i="39" s="1"/>
  <c r="A89" i="39" s="1"/>
  <c r="A90" i="39" s="1"/>
  <c r="A91" i="39" s="1"/>
  <c r="A92" i="39" s="1"/>
  <c r="A93" i="39" s="1"/>
  <c r="A94" i="39" s="1"/>
  <c r="A95" i="39" s="1"/>
  <c r="A96" i="39" s="1"/>
  <c r="A97" i="39" s="1"/>
  <c r="A98" i="39" s="1"/>
  <c r="A99" i="39" s="1"/>
  <c r="A100" i="39" s="1"/>
  <c r="A101" i="39" s="1"/>
  <c r="A102" i="39" s="1"/>
  <c r="A103" i="39" s="1"/>
  <c r="A104" i="39" s="1"/>
  <c r="A105" i="39" s="1"/>
  <c r="A106" i="39" s="1"/>
  <c r="A107" i="39" s="1"/>
  <c r="A108" i="39" s="1"/>
  <c r="A109" i="39" s="1"/>
  <c r="A110" i="39" s="1"/>
  <c r="A111" i="39" s="1"/>
  <c r="A112" i="39" s="1"/>
  <c r="A113" i="39" s="1"/>
  <c r="A114" i="39" s="1"/>
  <c r="A115" i="39" s="1"/>
  <c r="A116" i="39" s="1"/>
  <c r="A117" i="39" s="1"/>
  <c r="A118" i="39" s="1"/>
  <c r="A119" i="39" s="1"/>
  <c r="A120" i="39" s="1"/>
  <c r="A121" i="39" s="1"/>
  <c r="A122" i="39" s="1"/>
  <c r="A123" i="39" s="1"/>
  <c r="A124" i="39" s="1"/>
  <c r="A125" i="39" s="1"/>
  <c r="A126" i="39" s="1"/>
  <c r="A127" i="39" s="1"/>
  <c r="A128" i="39" s="1"/>
  <c r="A129" i="39" s="1"/>
  <c r="A130" i="39" s="1"/>
  <c r="A131" i="39" s="1"/>
  <c r="A132" i="39" s="1"/>
  <c r="A133" i="39" s="1"/>
  <c r="A134" i="39" s="1"/>
  <c r="A135" i="39" s="1"/>
  <c r="A136" i="39" s="1"/>
  <c r="A137" i="39" s="1"/>
  <c r="A138" i="39" s="1"/>
  <c r="A139" i="39" s="1"/>
  <c r="A140" i="39" s="1"/>
  <c r="A141" i="39" s="1"/>
  <c r="A142" i="39" s="1"/>
  <c r="A143" i="39" s="1"/>
  <c r="A144" i="39" s="1"/>
  <c r="A145" i="39" s="1"/>
  <c r="A146" i="39" s="1"/>
  <c r="A147" i="39" s="1"/>
  <c r="A148" i="39" s="1"/>
  <c r="A149" i="39" s="1"/>
  <c r="A150" i="39" s="1"/>
  <c r="A151" i="39" s="1"/>
  <c r="A152" i="39" s="1"/>
  <c r="A153" i="39" s="1"/>
  <c r="A154" i="39" s="1"/>
  <c r="A155" i="39" s="1"/>
  <c r="A156" i="39" s="1"/>
  <c r="A157" i="39" s="1"/>
  <c r="A158" i="39" s="1"/>
  <c r="A159" i="39" s="1"/>
  <c r="A160" i="39" s="1"/>
  <c r="A161" i="39" s="1"/>
  <c r="A162" i="39" s="1"/>
  <c r="A163" i="39" s="1"/>
  <c r="A164" i="39" s="1"/>
  <c r="A165" i="39" s="1"/>
  <c r="A166" i="39" s="1"/>
  <c r="A167" i="39" s="1"/>
  <c r="A168" i="39" s="1"/>
  <c r="A169" i="39" s="1"/>
  <c r="A170" i="39" s="1"/>
  <c r="A171" i="39" s="1"/>
  <c r="A172" i="39" s="1"/>
  <c r="A173" i="39" s="1"/>
  <c r="A174" i="39" s="1"/>
  <c r="A175" i="39" s="1"/>
  <c r="A176" i="39" s="1"/>
  <c r="A177" i="39" s="1"/>
  <c r="A178" i="39" s="1"/>
  <c r="A179" i="39" s="1"/>
  <c r="A180" i="39" s="1"/>
  <c r="A181" i="39" s="1"/>
  <c r="A182" i="39" s="1"/>
  <c r="A183" i="39" s="1"/>
  <c r="A184" i="39" s="1"/>
  <c r="A185" i="39" s="1"/>
  <c r="A186" i="39" s="1"/>
  <c r="A187" i="39" s="1"/>
  <c r="A188" i="39" s="1"/>
  <c r="A189" i="39" s="1"/>
  <c r="A190" i="39" s="1"/>
  <c r="A191" i="39" s="1"/>
  <c r="A192" i="39" s="1"/>
  <c r="A193" i="39" s="1"/>
  <c r="A194" i="39" s="1"/>
  <c r="A195" i="39" s="1"/>
  <c r="A196" i="39" s="1"/>
  <c r="A197" i="39" s="1"/>
  <c r="A198" i="39" s="1"/>
  <c r="A199" i="39" s="1"/>
  <c r="A200" i="39" s="1"/>
  <c r="A201" i="39" s="1"/>
  <c r="A202" i="39" s="1"/>
  <c r="A203" i="39" s="1"/>
  <c r="A204" i="39" s="1"/>
  <c r="A205" i="39" s="1"/>
  <c r="A206" i="39" s="1"/>
  <c r="A207" i="39" s="1"/>
  <c r="A208" i="39" s="1"/>
  <c r="A209" i="39" s="1"/>
  <c r="A210" i="39" s="1"/>
  <c r="A211" i="39" s="1"/>
  <c r="A212" i="39" s="1"/>
  <c r="A213" i="39" s="1"/>
  <c r="A214" i="39" s="1"/>
  <c r="A215" i="39" s="1"/>
  <c r="A216" i="39" s="1"/>
  <c r="A217" i="39" s="1"/>
  <c r="A218" i="39" s="1"/>
  <c r="A219" i="39" s="1"/>
  <c r="A220" i="39" s="1"/>
  <c r="A221" i="39" s="1"/>
  <c r="A222" i="39" s="1"/>
  <c r="A223" i="39" s="1"/>
  <c r="A224" i="39" s="1"/>
  <c r="A225" i="39" s="1"/>
  <c r="A226" i="39" s="1"/>
  <c r="A227" i="39" s="1"/>
  <c r="A228" i="39" s="1"/>
  <c r="A229" i="39" s="1"/>
  <c r="A230" i="39" s="1"/>
  <c r="A231" i="39" s="1"/>
  <c r="A232" i="39" s="1"/>
  <c r="A233" i="39" s="1"/>
  <c r="A234" i="39" s="1"/>
  <c r="A235" i="39" s="1"/>
  <c r="A236" i="39" s="1"/>
  <c r="A237" i="39" s="1"/>
  <c r="A238" i="39" s="1"/>
  <c r="A239" i="39" s="1"/>
  <c r="A240" i="39" s="1"/>
  <c r="A241" i="39" s="1"/>
  <c r="A242" i="39" s="1"/>
  <c r="A243" i="39" s="1"/>
  <c r="A244" i="39" s="1"/>
  <c r="A245" i="39" s="1"/>
  <c r="A246" i="39" s="1"/>
  <c r="A247" i="39" s="1"/>
  <c r="A248" i="39" s="1"/>
  <c r="A249" i="39" s="1"/>
  <c r="A250" i="39" s="1"/>
  <c r="A251" i="39" s="1"/>
  <c r="A252" i="39" s="1"/>
  <c r="A253" i="39" s="1"/>
  <c r="A254" i="39" s="1"/>
  <c r="A255" i="39" s="1"/>
  <c r="A256" i="39" s="1"/>
  <c r="A257" i="39" s="1"/>
  <c r="A258" i="39" s="1"/>
  <c r="A259" i="39" s="1"/>
  <c r="A260" i="39" s="1"/>
  <c r="A261" i="39" s="1"/>
  <c r="A262" i="39" s="1"/>
  <c r="A263" i="39" s="1"/>
  <c r="A264" i="39" s="1"/>
  <c r="A265" i="39" s="1"/>
  <c r="A266" i="39" s="1"/>
  <c r="A267" i="39" s="1"/>
  <c r="A268" i="39" s="1"/>
  <c r="A269" i="39" s="1"/>
  <c r="A270" i="39" s="1"/>
  <c r="A271" i="39" s="1"/>
  <c r="A272" i="39" s="1"/>
  <c r="A273" i="39" s="1"/>
  <c r="A274" i="39" s="1"/>
  <c r="A275" i="39" s="1"/>
  <c r="A276" i="39" s="1"/>
  <c r="A277" i="39" s="1"/>
  <c r="A278" i="39" s="1"/>
  <c r="A279" i="39" s="1"/>
  <c r="A280" i="39" s="1"/>
  <c r="A281" i="39" s="1"/>
  <c r="A282" i="39" s="1"/>
  <c r="A283" i="39" s="1"/>
  <c r="A284" i="39" s="1"/>
  <c r="A285" i="39" s="1"/>
  <c r="A286" i="39" s="1"/>
  <c r="A287" i="39" s="1"/>
  <c r="A288" i="39" s="1"/>
  <c r="A289" i="39" s="1"/>
  <c r="A290" i="39" s="1"/>
  <c r="A291" i="39" s="1"/>
  <c r="A292" i="39" s="1"/>
  <c r="A293" i="39" s="1"/>
  <c r="A294" i="39" s="1"/>
  <c r="A295" i="39" s="1"/>
  <c r="A296" i="39" s="1"/>
  <c r="A297" i="39" s="1"/>
  <c r="A298" i="39" s="1"/>
  <c r="A299" i="39" s="1"/>
  <c r="A300" i="39" s="1"/>
  <c r="A301" i="39" s="1"/>
  <c r="A302" i="39" s="1"/>
  <c r="A303" i="39" s="1"/>
  <c r="A304" i="39" s="1"/>
  <c r="A305" i="39" s="1"/>
  <c r="A306" i="39" s="1"/>
  <c r="A307" i="39" s="1"/>
  <c r="A308" i="39" s="1"/>
  <c r="A309" i="39" s="1"/>
  <c r="A310" i="39" s="1"/>
  <c r="A311" i="39" s="1"/>
  <c r="A312" i="39" s="1"/>
  <c r="A313" i="39" s="1"/>
  <c r="A314" i="39" s="1"/>
  <c r="A315" i="39" s="1"/>
  <c r="A316" i="39" s="1"/>
  <c r="A317" i="39" s="1"/>
  <c r="A318" i="39" s="1"/>
  <c r="A319" i="39" s="1"/>
  <c r="A320" i="39" s="1"/>
  <c r="A321" i="39" s="1"/>
  <c r="A322" i="39" s="1"/>
  <c r="A323" i="39" s="1"/>
  <c r="A324" i="39" s="1"/>
  <c r="A325" i="39" s="1"/>
  <c r="A326" i="39" s="1"/>
  <c r="A327" i="39" s="1"/>
  <c r="A328" i="39" s="1"/>
  <c r="A329" i="39" s="1"/>
  <c r="A330" i="39" s="1"/>
  <c r="A331" i="39" s="1"/>
  <c r="A332" i="39" s="1"/>
  <c r="A333" i="39" s="1"/>
  <c r="A334" i="39" s="1"/>
  <c r="A335" i="39" s="1"/>
  <c r="A336" i="39" s="1"/>
  <c r="A337" i="39" s="1"/>
  <c r="A338" i="39" s="1"/>
  <c r="A339" i="39" s="1"/>
  <c r="A340" i="39" s="1"/>
  <c r="A341" i="39" s="1"/>
  <c r="A342" i="39" s="1"/>
  <c r="A343" i="39" s="1"/>
  <c r="A344" i="39" s="1"/>
  <c r="A345" i="39" s="1"/>
  <c r="A346" i="39" s="1"/>
  <c r="A347" i="39" s="1"/>
  <c r="A348" i="39" s="1"/>
  <c r="A349" i="39" s="1"/>
  <c r="A350" i="39" s="1"/>
  <c r="A351" i="39" s="1"/>
  <c r="A352" i="39" s="1"/>
  <c r="A353" i="39" s="1"/>
  <c r="A354" i="39" s="1"/>
  <c r="A355" i="39" s="1"/>
  <c r="A356" i="39" s="1"/>
  <c r="A357" i="39" s="1"/>
  <c r="A358" i="39" s="1"/>
  <c r="A359" i="39" s="1"/>
  <c r="A360" i="39" s="1"/>
  <c r="A361" i="39" s="1"/>
  <c r="A362" i="39" s="1"/>
  <c r="A363" i="39" s="1"/>
  <c r="A364" i="39" s="1"/>
  <c r="A365" i="39" s="1"/>
  <c r="A366" i="39" s="1"/>
  <c r="A367" i="39" s="1"/>
  <c r="A368" i="39" s="1"/>
  <c r="A369" i="39" s="1"/>
  <c r="A370" i="39" s="1"/>
  <c r="A371" i="39" s="1"/>
  <c r="A372" i="39" s="1"/>
  <c r="A373" i="39" s="1"/>
  <c r="A374" i="39" s="1"/>
  <c r="A375" i="39" s="1"/>
  <c r="A376" i="39" s="1"/>
  <c r="A377" i="39" s="1"/>
  <c r="A378" i="39" s="1"/>
  <c r="A379" i="39" s="1"/>
  <c r="A380" i="39" s="1"/>
  <c r="A381" i="39" s="1"/>
  <c r="A382" i="39" s="1"/>
  <c r="A383" i="39" s="1"/>
  <c r="A384" i="39" s="1"/>
  <c r="A385" i="39" s="1"/>
  <c r="A386" i="39" s="1"/>
  <c r="A387" i="39" s="1"/>
  <c r="A388" i="39" s="1"/>
  <c r="A389" i="39" s="1"/>
  <c r="A390" i="39" s="1"/>
  <c r="A391" i="39" s="1"/>
  <c r="A392" i="39" s="1"/>
  <c r="A393" i="39" s="1"/>
  <c r="A394" i="39" s="1"/>
  <c r="A395" i="39" s="1"/>
  <c r="A396" i="39" s="1"/>
  <c r="A397" i="39" s="1"/>
  <c r="A398" i="39" s="1"/>
  <c r="A399" i="39" s="1"/>
  <c r="A400" i="39" s="1"/>
  <c r="A401" i="39" s="1"/>
  <c r="A402" i="39" s="1"/>
  <c r="A403" i="39" s="1"/>
  <c r="A404" i="39" s="1"/>
  <c r="A405" i="39" s="1"/>
  <c r="A406" i="39" s="1"/>
  <c r="A407" i="39" s="1"/>
  <c r="A408" i="39" s="1"/>
  <c r="A409" i="39" s="1"/>
  <c r="A410" i="39" s="1"/>
  <c r="A411" i="39" s="1"/>
  <c r="A412" i="39" s="1"/>
  <c r="A413" i="39" s="1"/>
  <c r="A414" i="39" s="1"/>
  <c r="A415" i="39" s="1"/>
  <c r="A416" i="39" s="1"/>
  <c r="A417" i="39" s="1"/>
  <c r="A418" i="39" s="1"/>
  <c r="A419" i="39" s="1"/>
  <c r="A420" i="39" s="1"/>
  <c r="A421" i="39" s="1"/>
  <c r="A422" i="39" s="1"/>
  <c r="A423" i="39" s="1"/>
  <c r="A424" i="39" s="1"/>
  <c r="A425" i="39" s="1"/>
  <c r="A426" i="39" s="1"/>
  <c r="A427" i="39" s="1"/>
  <c r="A428" i="39" s="1"/>
  <c r="A429" i="39" s="1"/>
  <c r="A430" i="39" s="1"/>
  <c r="A431" i="39" s="1"/>
  <c r="A432" i="39" s="1"/>
  <c r="A433" i="39" s="1"/>
  <c r="A434" i="39" s="1"/>
  <c r="A435" i="39" s="1"/>
  <c r="A436" i="39" s="1"/>
  <c r="A437" i="39" s="1"/>
  <c r="A438" i="39" s="1"/>
  <c r="A439" i="39" s="1"/>
  <c r="A440" i="39" s="1"/>
  <c r="A441" i="39" s="1"/>
  <c r="A442" i="39" s="1"/>
  <c r="A443" i="39" s="1"/>
  <c r="A444" i="39" s="1"/>
  <c r="A445" i="39" s="1"/>
  <c r="A446" i="39" s="1"/>
  <c r="A447" i="39" s="1"/>
  <c r="A448" i="39" s="1"/>
  <c r="A449" i="39" s="1"/>
  <c r="A450" i="39" s="1"/>
  <c r="A451" i="39" s="1"/>
  <c r="A452" i="39" s="1"/>
  <c r="A453" i="39" s="1"/>
  <c r="A454" i="39" s="1"/>
  <c r="A455" i="39" s="1"/>
  <c r="A456" i="39" s="1"/>
  <c r="A457" i="39" s="1"/>
  <c r="A458" i="39" s="1"/>
  <c r="A459" i="39" s="1"/>
  <c r="A460" i="39" s="1"/>
  <c r="A461" i="39" s="1"/>
  <c r="A462" i="39" s="1"/>
  <c r="A463" i="39" s="1"/>
  <c r="A464" i="39" s="1"/>
  <c r="A465" i="39" s="1"/>
  <c r="A466" i="39" s="1"/>
  <c r="A467" i="39" s="1"/>
  <c r="A468" i="39" s="1"/>
  <c r="A469" i="39" s="1"/>
  <c r="A470" i="39" s="1"/>
  <c r="A471" i="39" s="1"/>
  <c r="A472" i="39" s="1"/>
  <c r="A473" i="39" s="1"/>
  <c r="A474" i="39" s="1"/>
  <c r="A475" i="39" s="1"/>
  <c r="A476" i="39" s="1"/>
  <c r="A477" i="39" s="1"/>
  <c r="A478" i="39" s="1"/>
  <c r="A479" i="39" s="1"/>
  <c r="A480" i="39" s="1"/>
  <c r="A481" i="39" s="1"/>
  <c r="A482" i="39" s="1"/>
  <c r="A483" i="39" s="1"/>
  <c r="A484" i="39" s="1"/>
  <c r="A485" i="39" s="1"/>
  <c r="A486" i="39" s="1"/>
  <c r="A487" i="39" s="1"/>
  <c r="A488" i="39" s="1"/>
  <c r="A489" i="39" s="1"/>
  <c r="A490" i="39" s="1"/>
  <c r="A491" i="39" s="1"/>
  <c r="A492" i="39" s="1"/>
  <c r="A493" i="39" s="1"/>
  <c r="A494" i="39" s="1"/>
  <c r="A495" i="39" s="1"/>
  <c r="A496" i="39" s="1"/>
  <c r="A497" i="39" s="1"/>
  <c r="A498" i="39" s="1"/>
  <c r="A499" i="39" s="1"/>
  <c r="A500" i="39" s="1"/>
  <c r="A501" i="39" s="1"/>
  <c r="A3" i="38"/>
  <c r="A4" i="38"/>
  <c r="A5" i="38" s="1"/>
  <c r="A6" i="38" s="1"/>
  <c r="A7" i="38" s="1"/>
  <c r="A8" i="38" s="1"/>
  <c r="A9" i="38" s="1"/>
  <c r="A10" i="38" s="1"/>
  <c r="A11" i="38" s="1"/>
  <c r="A12" i="38" s="1"/>
  <c r="A13" i="38" s="1"/>
  <c r="A14" i="38" s="1"/>
  <c r="A15" i="38"/>
  <c r="A16" i="38" s="1"/>
  <c r="A17" i="38" s="1"/>
  <c r="A18" i="38" s="1"/>
  <c r="A19" i="38" s="1"/>
  <c r="A20" i="38" s="1"/>
  <c r="A21" i="38" s="1"/>
  <c r="A22" i="38" s="1"/>
  <c r="A23" i="38" s="1"/>
  <c r="A24" i="38" s="1"/>
  <c r="A25" i="38" s="1"/>
  <c r="A26" i="38" s="1"/>
  <c r="A27" i="38" s="1"/>
  <c r="A28" i="38" s="1"/>
  <c r="A29" i="38" s="1"/>
  <c r="A30" i="38" s="1"/>
  <c r="A31" i="38" s="1"/>
  <c r="A32" i="38" s="1"/>
  <c r="A33" i="38" s="1"/>
  <c r="A34" i="38" s="1"/>
  <c r="A35" i="38" s="1"/>
  <c r="A36" i="38" s="1"/>
  <c r="A37" i="38" s="1"/>
  <c r="A38" i="38" s="1"/>
  <c r="A39" i="38" s="1"/>
  <c r="A40" i="38" s="1"/>
  <c r="A41" i="38" s="1"/>
  <c r="A42" i="38" s="1"/>
  <c r="A43" i="38" s="1"/>
  <c r="A44" i="38" s="1"/>
  <c r="A45" i="38" s="1"/>
  <c r="A46" i="38" s="1"/>
  <c r="A47" i="38" s="1"/>
  <c r="A48" i="38" s="1"/>
  <c r="A49" i="38" s="1"/>
  <c r="A50" i="38" s="1"/>
  <c r="A51" i="38" s="1"/>
  <c r="A52" i="38" s="1"/>
  <c r="A53" i="38" s="1"/>
  <c r="A54" i="38" s="1"/>
  <c r="A55" i="38" s="1"/>
  <c r="A56" i="38" s="1"/>
  <c r="A57" i="38" s="1"/>
  <c r="A58" i="38" s="1"/>
  <c r="A59" i="38" s="1"/>
  <c r="A60" i="38" s="1"/>
  <c r="A61" i="38" s="1"/>
  <c r="A62" i="38" s="1"/>
  <c r="A63" i="38" s="1"/>
  <c r="A64" i="38" s="1"/>
  <c r="A65" i="38" s="1"/>
  <c r="A66" i="38" s="1"/>
  <c r="A67" i="38" s="1"/>
  <c r="A68" i="38" s="1"/>
  <c r="A69" i="38" s="1"/>
  <c r="A70" i="38" s="1"/>
  <c r="A71" i="38" s="1"/>
  <c r="A72" i="38" s="1"/>
  <c r="A73" i="38" s="1"/>
  <c r="A74" i="38" s="1"/>
  <c r="A75" i="38" s="1"/>
  <c r="A76" i="38" s="1"/>
  <c r="A77" i="38" s="1"/>
  <c r="A78" i="38" s="1"/>
  <c r="A79" i="38" s="1"/>
  <c r="A80" i="38" s="1"/>
  <c r="A81" i="38" s="1"/>
  <c r="A82" i="38" s="1"/>
  <c r="A83" i="38" s="1"/>
  <c r="A84" i="38" s="1"/>
  <c r="A85" i="38" s="1"/>
  <c r="A86" i="38" s="1"/>
  <c r="A87" i="38" s="1"/>
  <c r="A88" i="38" s="1"/>
  <c r="A89" i="38" s="1"/>
  <c r="A90" i="38"/>
  <c r="A91" i="38" s="1"/>
  <c r="A92" i="38" s="1"/>
  <c r="A93" i="38" s="1"/>
  <c r="A94" i="38" s="1"/>
  <c r="A95" i="38" s="1"/>
  <c r="A96" i="38" s="1"/>
  <c r="A97" i="38" s="1"/>
  <c r="A98" i="38" s="1"/>
  <c r="A99" i="38" s="1"/>
  <c r="A100" i="38" s="1"/>
  <c r="A101" i="38" s="1"/>
  <c r="A102" i="38" s="1"/>
  <c r="A103" i="38" s="1"/>
  <c r="A104" i="38" s="1"/>
  <c r="A105" i="38" s="1"/>
  <c r="A106" i="38" s="1"/>
  <c r="A107" i="38" s="1"/>
  <c r="A108" i="38" s="1"/>
  <c r="A109" i="38" s="1"/>
  <c r="A110" i="38" s="1"/>
  <c r="A111" i="38" s="1"/>
  <c r="A112" i="38" s="1"/>
  <c r="A113" i="38" s="1"/>
  <c r="A114" i="38" s="1"/>
  <c r="A115" i="38" s="1"/>
  <c r="A116" i="38" s="1"/>
  <c r="A117" i="38" s="1"/>
  <c r="A118" i="38" s="1"/>
  <c r="A119" i="38" s="1"/>
  <c r="A120" i="38" s="1"/>
  <c r="A121" i="38" s="1"/>
  <c r="A122" i="38" s="1"/>
  <c r="A123" i="38" s="1"/>
  <c r="A124" i="38" s="1"/>
  <c r="A125" i="38" s="1"/>
  <c r="A126" i="38" s="1"/>
  <c r="A127" i="38" s="1"/>
  <c r="A128" i="38" s="1"/>
  <c r="A129" i="38" s="1"/>
  <c r="A130" i="38" s="1"/>
  <c r="A131" i="38" s="1"/>
  <c r="A132" i="38" s="1"/>
  <c r="A133" i="38" s="1"/>
  <c r="A134" i="38" s="1"/>
  <c r="A135" i="38" s="1"/>
  <c r="A136" i="38" s="1"/>
  <c r="A137" i="38" s="1"/>
  <c r="A138" i="38" s="1"/>
  <c r="A139" i="38" s="1"/>
  <c r="A140" i="38" s="1"/>
  <c r="A141" i="38" s="1"/>
  <c r="A142" i="38" s="1"/>
  <c r="A143" i="38" s="1"/>
  <c r="A144" i="38" s="1"/>
  <c r="A145" i="38" s="1"/>
  <c r="A146" i="38" s="1"/>
  <c r="A147" i="38" s="1"/>
  <c r="A148" i="38" s="1"/>
  <c r="A149" i="38" s="1"/>
  <c r="A150" i="38" s="1"/>
  <c r="A151" i="38" s="1"/>
  <c r="A152" i="38" s="1"/>
  <c r="A153" i="38" s="1"/>
  <c r="A154" i="38" s="1"/>
  <c r="A155" i="38" s="1"/>
  <c r="A156" i="38" s="1"/>
  <c r="A157" i="38" s="1"/>
  <c r="A158" i="38" s="1"/>
  <c r="A159" i="38" s="1"/>
  <c r="A160" i="38" s="1"/>
  <c r="A161" i="38" s="1"/>
  <c r="A162" i="38" s="1"/>
  <c r="A163" i="38" s="1"/>
  <c r="A164" i="38" s="1"/>
  <c r="A165" i="38" s="1"/>
  <c r="A166" i="38" s="1"/>
  <c r="A167" i="38" s="1"/>
  <c r="A168" i="38" s="1"/>
  <c r="A169" i="38" s="1"/>
  <c r="A170" i="38" s="1"/>
  <c r="A171" i="38" s="1"/>
  <c r="A172" i="38" s="1"/>
  <c r="A173" i="38" s="1"/>
  <c r="A174" i="38" s="1"/>
  <c r="A175" i="38" s="1"/>
  <c r="A176" i="38" s="1"/>
  <c r="A177" i="38" s="1"/>
  <c r="A178" i="38" s="1"/>
  <c r="A179" i="38" s="1"/>
  <c r="A180" i="38" s="1"/>
  <c r="A181" i="38" s="1"/>
  <c r="A182" i="38" s="1"/>
  <c r="A183" i="38" s="1"/>
  <c r="A184" i="38" s="1"/>
  <c r="A185" i="38" s="1"/>
  <c r="A186" i="38" s="1"/>
  <c r="A187" i="38" s="1"/>
  <c r="A188" i="38" s="1"/>
  <c r="A189" i="38" s="1"/>
  <c r="A190" i="38" s="1"/>
  <c r="A191" i="38" s="1"/>
  <c r="A192" i="38" s="1"/>
  <c r="A193" i="38" s="1"/>
  <c r="A194" i="38" s="1"/>
  <c r="A195" i="38" s="1"/>
  <c r="A196" i="38" s="1"/>
  <c r="A197" i="38" s="1"/>
  <c r="A198" i="38" s="1"/>
  <c r="A199" i="38" s="1"/>
  <c r="A200" i="38" s="1"/>
  <c r="A201" i="38" s="1"/>
  <c r="A202" i="38" s="1"/>
  <c r="A203" i="38" s="1"/>
  <c r="A204" i="38" s="1"/>
  <c r="A205" i="38" s="1"/>
  <c r="A206" i="38" s="1"/>
  <c r="A207" i="38" s="1"/>
  <c r="A208" i="38" s="1"/>
  <c r="A209" i="38" s="1"/>
  <c r="A210" i="38" s="1"/>
  <c r="A211" i="38" s="1"/>
  <c r="A212" i="38" s="1"/>
  <c r="A213" i="38" s="1"/>
  <c r="A214" i="38" s="1"/>
  <c r="A215" i="38" s="1"/>
  <c r="A216" i="38" s="1"/>
  <c r="A217" i="38" s="1"/>
  <c r="A218" i="38" s="1"/>
  <c r="A219" i="38" s="1"/>
  <c r="A220" i="38" s="1"/>
  <c r="A221" i="38" s="1"/>
  <c r="A222" i="38" s="1"/>
  <c r="A223" i="38" s="1"/>
  <c r="A224" i="38" s="1"/>
  <c r="A225" i="38" s="1"/>
  <c r="A226" i="38" s="1"/>
  <c r="A227" i="38" s="1"/>
  <c r="A228" i="38" s="1"/>
  <c r="A229" i="38" s="1"/>
  <c r="A230" i="38" s="1"/>
  <c r="A231" i="38" s="1"/>
  <c r="A232" i="38" s="1"/>
  <c r="A233" i="38" s="1"/>
  <c r="A234" i="38" s="1"/>
  <c r="A235" i="38" s="1"/>
  <c r="A236" i="38" s="1"/>
  <c r="A237" i="38" s="1"/>
  <c r="A238" i="38" s="1"/>
  <c r="A239" i="38" s="1"/>
  <c r="A240" i="38" s="1"/>
  <c r="A241" i="38" s="1"/>
  <c r="A242" i="38" s="1"/>
  <c r="A243" i="38" s="1"/>
  <c r="A244" i="38" s="1"/>
  <c r="A245" i="38" s="1"/>
  <c r="A246" i="38" s="1"/>
  <c r="A247" i="38" s="1"/>
  <c r="A248" i="38" s="1"/>
  <c r="A249" i="38" s="1"/>
  <c r="A250" i="38" s="1"/>
  <c r="A251" i="38" s="1"/>
  <c r="A252" i="38" s="1"/>
  <c r="A253" i="38" s="1"/>
  <c r="A254" i="38" s="1"/>
  <c r="A255" i="38" s="1"/>
  <c r="A256" i="38" s="1"/>
  <c r="A257" i="38" s="1"/>
  <c r="A258" i="38" s="1"/>
  <c r="A259" i="38" s="1"/>
  <c r="A260" i="38" s="1"/>
  <c r="A261" i="38" s="1"/>
  <c r="A262" i="38" s="1"/>
  <c r="A263" i="38" s="1"/>
  <c r="A264" i="38" s="1"/>
  <c r="A265" i="38" s="1"/>
  <c r="A266" i="38" s="1"/>
  <c r="A267" i="38" s="1"/>
  <c r="A268" i="38" s="1"/>
  <c r="A269" i="38" s="1"/>
  <c r="A270" i="38" s="1"/>
  <c r="A271" i="38" s="1"/>
  <c r="A272" i="38" s="1"/>
  <c r="A273" i="38" s="1"/>
  <c r="A274" i="38" s="1"/>
  <c r="A275" i="38" s="1"/>
  <c r="A276" i="38" s="1"/>
  <c r="A277" i="38" s="1"/>
  <c r="A278" i="38" s="1"/>
  <c r="A279" i="38" s="1"/>
  <c r="A280" i="38" s="1"/>
  <c r="A281" i="38" s="1"/>
  <c r="A282" i="38" s="1"/>
  <c r="A283" i="38" s="1"/>
  <c r="A284" i="38" s="1"/>
  <c r="A285" i="38" s="1"/>
  <c r="A286" i="38" s="1"/>
  <c r="A287" i="38" s="1"/>
  <c r="A288" i="38" s="1"/>
  <c r="A289" i="38" s="1"/>
  <c r="A290" i="38" s="1"/>
  <c r="A291" i="38" s="1"/>
  <c r="A292" i="38" s="1"/>
  <c r="A293" i="38" s="1"/>
  <c r="A294" i="38" s="1"/>
  <c r="A295" i="38" s="1"/>
  <c r="A296" i="38" s="1"/>
  <c r="A297" i="38" s="1"/>
  <c r="A298" i="38" s="1"/>
  <c r="A299" i="38" s="1"/>
  <c r="A300" i="38" s="1"/>
  <c r="A301" i="38" s="1"/>
  <c r="A302" i="38" s="1"/>
  <c r="A303" i="38" s="1"/>
  <c r="A304" i="38" s="1"/>
  <c r="A305" i="38" s="1"/>
  <c r="A306" i="38" s="1"/>
  <c r="A307" i="38" s="1"/>
  <c r="A308" i="38" s="1"/>
  <c r="A309" i="38" s="1"/>
  <c r="A310" i="38" s="1"/>
  <c r="A311" i="38" s="1"/>
  <c r="A312" i="38" s="1"/>
  <c r="A313" i="38" s="1"/>
  <c r="A314" i="38" s="1"/>
  <c r="A315" i="38" s="1"/>
  <c r="A316" i="38" s="1"/>
  <c r="A317" i="38" s="1"/>
  <c r="A318" i="38" s="1"/>
  <c r="A319" i="38" s="1"/>
  <c r="A320" i="38" s="1"/>
  <c r="A321" i="38" s="1"/>
  <c r="A322" i="38" s="1"/>
  <c r="A323" i="38" s="1"/>
  <c r="A324" i="38" s="1"/>
  <c r="A325" i="38" s="1"/>
  <c r="A326" i="38" s="1"/>
  <c r="A327" i="38" s="1"/>
  <c r="A328" i="38" s="1"/>
  <c r="A329" i="38" s="1"/>
  <c r="A330" i="38" s="1"/>
  <c r="A331" i="38" s="1"/>
  <c r="A332" i="38" s="1"/>
  <c r="A333" i="38" s="1"/>
  <c r="A334" i="38" s="1"/>
  <c r="A335" i="38" s="1"/>
  <c r="A336" i="38" s="1"/>
  <c r="A337" i="38" s="1"/>
  <c r="A338" i="38" s="1"/>
  <c r="A339" i="38" s="1"/>
  <c r="A340" i="38" s="1"/>
  <c r="A341" i="38" s="1"/>
  <c r="A342" i="38" s="1"/>
  <c r="A343" i="38" s="1"/>
  <c r="A344" i="38" s="1"/>
  <c r="A345" i="38" s="1"/>
  <c r="A346" i="38" s="1"/>
  <c r="A347" i="38" s="1"/>
  <c r="A348" i="38" s="1"/>
  <c r="A349" i="38" s="1"/>
  <c r="A350" i="38" s="1"/>
  <c r="A351" i="38" s="1"/>
  <c r="A352" i="38" s="1"/>
  <c r="A353" i="38" s="1"/>
  <c r="A354" i="38" s="1"/>
  <c r="A355" i="38" s="1"/>
  <c r="A356" i="38" s="1"/>
  <c r="A357" i="38" s="1"/>
  <c r="A358" i="38" s="1"/>
  <c r="A359" i="38" s="1"/>
  <c r="A360" i="38" s="1"/>
  <c r="A361" i="38" s="1"/>
  <c r="A362" i="38" s="1"/>
  <c r="A363" i="38" s="1"/>
  <c r="A364" i="38" s="1"/>
  <c r="A365" i="38" s="1"/>
  <c r="A366" i="38" s="1"/>
  <c r="A367" i="38" s="1"/>
  <c r="A368" i="38" s="1"/>
  <c r="A369" i="38" s="1"/>
  <c r="A370" i="38" s="1"/>
  <c r="A371" i="38" s="1"/>
  <c r="A372" i="38" s="1"/>
  <c r="A373" i="38" s="1"/>
  <c r="A374" i="38" s="1"/>
  <c r="A375" i="38" s="1"/>
  <c r="A376" i="38" s="1"/>
  <c r="A377" i="38" s="1"/>
  <c r="A378" i="38" s="1"/>
  <c r="A379" i="38" s="1"/>
  <c r="A380" i="38" s="1"/>
  <c r="A381" i="38" s="1"/>
  <c r="A382" i="38" s="1"/>
  <c r="A383" i="38" s="1"/>
  <c r="A384" i="38" s="1"/>
  <c r="A385" i="38" s="1"/>
  <c r="A386" i="38" s="1"/>
  <c r="A387" i="38" s="1"/>
  <c r="A388" i="38" s="1"/>
  <c r="A389" i="38" s="1"/>
  <c r="A390" i="38" s="1"/>
  <c r="A391" i="38" s="1"/>
  <c r="A392" i="38" s="1"/>
  <c r="A393" i="38" s="1"/>
  <c r="A394" i="38" s="1"/>
  <c r="A395" i="38" s="1"/>
  <c r="A396" i="38" s="1"/>
  <c r="A397" i="38" s="1"/>
  <c r="A398" i="38" s="1"/>
  <c r="A399" i="38" s="1"/>
  <c r="A400" i="38" s="1"/>
  <c r="A401" i="38" s="1"/>
  <c r="A402" i="38" s="1"/>
  <c r="A403" i="38" s="1"/>
  <c r="A404" i="38" s="1"/>
  <c r="A405" i="38" s="1"/>
  <c r="A406" i="38" s="1"/>
  <c r="A407" i="38" s="1"/>
  <c r="A408" i="38" s="1"/>
  <c r="A409" i="38" s="1"/>
  <c r="A410" i="38" s="1"/>
  <c r="A411" i="38" s="1"/>
  <c r="A412" i="38" s="1"/>
  <c r="A413" i="38" s="1"/>
  <c r="A414" i="38" s="1"/>
  <c r="A415" i="38" s="1"/>
  <c r="A416" i="38" s="1"/>
  <c r="A417" i="38" s="1"/>
  <c r="A418" i="38" s="1"/>
  <c r="A419" i="38" s="1"/>
  <c r="A420" i="38" s="1"/>
  <c r="A421" i="38" s="1"/>
  <c r="A422" i="38" s="1"/>
  <c r="A423" i="38" s="1"/>
  <c r="A424" i="38" s="1"/>
  <c r="A425" i="38" s="1"/>
  <c r="A426" i="38" s="1"/>
  <c r="A427" i="38" s="1"/>
  <c r="A428" i="38" s="1"/>
  <c r="A429" i="38" s="1"/>
  <c r="A430" i="38" s="1"/>
  <c r="A431" i="38" s="1"/>
  <c r="A432" i="38" s="1"/>
  <c r="A433" i="38" s="1"/>
  <c r="A434" i="38" s="1"/>
  <c r="A435" i="38" s="1"/>
  <c r="A436" i="38" s="1"/>
  <c r="A437" i="38" s="1"/>
  <c r="A438" i="38" s="1"/>
  <c r="A439" i="38" s="1"/>
  <c r="A440" i="38" s="1"/>
  <c r="A441" i="38" s="1"/>
  <c r="A442" i="38" s="1"/>
  <c r="A443" i="38" s="1"/>
  <c r="A444" i="38" s="1"/>
  <c r="A445" i="38" s="1"/>
  <c r="A446" i="38" s="1"/>
  <c r="A447" i="38" s="1"/>
  <c r="A448" i="38" s="1"/>
  <c r="A449" i="38" s="1"/>
  <c r="A450" i="38" s="1"/>
  <c r="A451" i="38" s="1"/>
  <c r="A452" i="38" s="1"/>
  <c r="A453" i="38" s="1"/>
  <c r="A454" i="38" s="1"/>
  <c r="A455" i="38" s="1"/>
  <c r="A456" i="38" s="1"/>
  <c r="A457" i="38" s="1"/>
  <c r="A458" i="38" s="1"/>
  <c r="A459" i="38" s="1"/>
  <c r="A460" i="38" s="1"/>
  <c r="A461" i="38" s="1"/>
  <c r="A462" i="38" s="1"/>
  <c r="A463" i="38" s="1"/>
  <c r="A464" i="38" s="1"/>
  <c r="A465" i="38" s="1"/>
  <c r="A466" i="38" s="1"/>
  <c r="A467" i="38" s="1"/>
  <c r="A468" i="38" s="1"/>
  <c r="A469" i="38" s="1"/>
  <c r="A470" i="38" s="1"/>
  <c r="A471" i="38" s="1"/>
  <c r="A472" i="38" s="1"/>
  <c r="A473" i="38" s="1"/>
  <c r="A474" i="38" s="1"/>
  <c r="A475" i="38" s="1"/>
  <c r="A476" i="38" s="1"/>
  <c r="A477" i="38" s="1"/>
  <c r="A478" i="38" s="1"/>
  <c r="A479" i="38" s="1"/>
  <c r="A480" i="38" s="1"/>
  <c r="A481" i="38" s="1"/>
  <c r="A482" i="38" s="1"/>
  <c r="A483" i="38" s="1"/>
  <c r="A484" i="38" s="1"/>
  <c r="A485" i="38" s="1"/>
  <c r="A486" i="38" s="1"/>
  <c r="A487" i="38" s="1"/>
  <c r="A488" i="38" s="1"/>
  <c r="A489" i="38" s="1"/>
  <c r="A490" i="38" s="1"/>
  <c r="A491" i="38" s="1"/>
  <c r="A492" i="38" s="1"/>
  <c r="A493" i="38" s="1"/>
  <c r="A494" i="38" s="1"/>
  <c r="A495" i="38" s="1"/>
  <c r="A496" i="38" s="1"/>
  <c r="A497" i="38" s="1"/>
  <c r="A498" i="38" s="1"/>
  <c r="A499" i="38" s="1"/>
  <c r="A500" i="38" s="1"/>
  <c r="A501" i="38" s="1"/>
  <c r="A3" i="36"/>
  <c r="A4" i="36"/>
  <c r="A5" i="36" s="1"/>
  <c r="A6" i="36"/>
  <c r="A7" i="36" s="1"/>
  <c r="A8" i="36" s="1"/>
  <c r="A9" i="36" s="1"/>
  <c r="A10" i="36" s="1"/>
  <c r="A11" i="36" s="1"/>
  <c r="A12" i="36" s="1"/>
  <c r="A13" i="36" s="1"/>
  <c r="A14" i="36" s="1"/>
  <c r="A15" i="36" s="1"/>
  <c r="A16" i="36" s="1"/>
  <c r="A17" i="36" s="1"/>
  <c r="A18" i="36" s="1"/>
  <c r="A19" i="36" s="1"/>
  <c r="A20" i="36" s="1"/>
  <c r="A21" i="36" s="1"/>
  <c r="A22" i="36" s="1"/>
  <c r="A23" i="36" s="1"/>
  <c r="A24" i="36" s="1"/>
  <c r="A25" i="36" s="1"/>
  <c r="A26" i="36" s="1"/>
  <c r="A27" i="36" s="1"/>
  <c r="A28" i="36" s="1"/>
  <c r="A29" i="36" s="1"/>
  <c r="A30" i="36" s="1"/>
  <c r="A31" i="36" s="1"/>
  <c r="A32" i="36" s="1"/>
  <c r="A33" i="36" s="1"/>
  <c r="A34" i="36" s="1"/>
  <c r="A35" i="36" s="1"/>
  <c r="A36" i="36" s="1"/>
  <c r="A37" i="36" s="1"/>
  <c r="A38" i="36" s="1"/>
  <c r="A39" i="36" s="1"/>
  <c r="A40" i="36" s="1"/>
  <c r="A41" i="36" s="1"/>
  <c r="A42" i="36" s="1"/>
  <c r="A43" i="36" s="1"/>
  <c r="A44" i="36" s="1"/>
  <c r="A45" i="36" s="1"/>
  <c r="A46" i="36" s="1"/>
  <c r="A47" i="36" s="1"/>
  <c r="A48" i="36" s="1"/>
  <c r="A49" i="36" s="1"/>
  <c r="A50" i="36" s="1"/>
  <c r="A51" i="36" s="1"/>
  <c r="A52" i="36" s="1"/>
  <c r="A53" i="36" s="1"/>
  <c r="A54" i="36" s="1"/>
  <c r="A55" i="36" s="1"/>
  <c r="A56" i="36" s="1"/>
  <c r="A57" i="36" s="1"/>
  <c r="A58" i="36" s="1"/>
  <c r="A59" i="36" s="1"/>
  <c r="A60" i="36" s="1"/>
  <c r="A61" i="36" s="1"/>
  <c r="A62" i="36" s="1"/>
  <c r="A63" i="36" s="1"/>
  <c r="A64" i="36" s="1"/>
  <c r="A65" i="36" s="1"/>
  <c r="A66" i="36" s="1"/>
  <c r="A67" i="36" s="1"/>
  <c r="A68" i="36" s="1"/>
  <c r="A69" i="36" s="1"/>
  <c r="A70" i="36" s="1"/>
  <c r="A71" i="36" s="1"/>
  <c r="A72" i="36" s="1"/>
  <c r="A73" i="36" s="1"/>
  <c r="A74" i="36" s="1"/>
  <c r="A75" i="36" s="1"/>
  <c r="A76" i="36" s="1"/>
  <c r="A77" i="36" s="1"/>
  <c r="A78" i="36" s="1"/>
  <c r="A79" i="36" s="1"/>
  <c r="A80" i="36" s="1"/>
  <c r="A81" i="36" s="1"/>
  <c r="A82" i="36" s="1"/>
  <c r="A83" i="36" s="1"/>
  <c r="A84" i="36" s="1"/>
  <c r="A85" i="36" s="1"/>
  <c r="A86" i="36" s="1"/>
  <c r="A87" i="36" s="1"/>
  <c r="A88" i="36" s="1"/>
  <c r="A89" i="36" s="1"/>
  <c r="A90" i="36" s="1"/>
  <c r="A91" i="36" s="1"/>
  <c r="A92" i="36" s="1"/>
  <c r="A93" i="36" s="1"/>
  <c r="A94" i="36" s="1"/>
  <c r="A95" i="36" s="1"/>
  <c r="A96" i="36" s="1"/>
  <c r="A97" i="36" s="1"/>
  <c r="A98" i="36" s="1"/>
  <c r="A99" i="36" s="1"/>
  <c r="A100" i="36" s="1"/>
  <c r="A101" i="36" s="1"/>
  <c r="A102" i="36" s="1"/>
  <c r="A103" i="36" s="1"/>
  <c r="A104" i="36" s="1"/>
  <c r="A105" i="36" s="1"/>
  <c r="A106" i="36" s="1"/>
  <c r="A107" i="36" s="1"/>
  <c r="A108" i="36" s="1"/>
  <c r="A109" i="36" s="1"/>
  <c r="A110" i="36" s="1"/>
  <c r="A111" i="36" s="1"/>
  <c r="A112" i="36" s="1"/>
  <c r="A113" i="36" s="1"/>
  <c r="A114" i="36" s="1"/>
  <c r="A115" i="36" s="1"/>
  <c r="A116" i="36" s="1"/>
  <c r="A117" i="36" s="1"/>
  <c r="A118" i="36" s="1"/>
  <c r="A119" i="36" s="1"/>
  <c r="A120" i="36" s="1"/>
  <c r="A121" i="36" s="1"/>
  <c r="A122" i="36" s="1"/>
  <c r="A123" i="36" s="1"/>
  <c r="A124" i="36" s="1"/>
  <c r="A125" i="36" s="1"/>
  <c r="A126" i="36" s="1"/>
  <c r="A127" i="36" s="1"/>
  <c r="A128" i="36" s="1"/>
  <c r="A129" i="36" s="1"/>
  <c r="A130" i="36" s="1"/>
  <c r="A131" i="36" s="1"/>
  <c r="A132" i="36" s="1"/>
  <c r="A133" i="36" s="1"/>
  <c r="A134" i="36" s="1"/>
  <c r="A135" i="36" s="1"/>
  <c r="A136" i="36" s="1"/>
  <c r="A137" i="36" s="1"/>
  <c r="A138" i="36" s="1"/>
  <c r="A139" i="36" s="1"/>
  <c r="A140" i="36" s="1"/>
  <c r="A141" i="36" s="1"/>
  <c r="A142" i="36" s="1"/>
  <c r="A143" i="36" s="1"/>
  <c r="A144" i="36" s="1"/>
  <c r="A145" i="36" s="1"/>
  <c r="A146" i="36" s="1"/>
  <c r="A147" i="36" s="1"/>
  <c r="A148" i="36" s="1"/>
  <c r="A149" i="36" s="1"/>
  <c r="A150" i="36" s="1"/>
  <c r="A151" i="36" s="1"/>
  <c r="A152" i="36" s="1"/>
  <c r="A153" i="36" s="1"/>
  <c r="A154" i="36" s="1"/>
  <c r="A155" i="36" s="1"/>
  <c r="A156" i="36" s="1"/>
  <c r="A157" i="36" s="1"/>
  <c r="A158" i="36" s="1"/>
  <c r="A159" i="36" s="1"/>
  <c r="A160" i="36" s="1"/>
  <c r="A161" i="36" s="1"/>
  <c r="A162" i="36" s="1"/>
  <c r="A163" i="36" s="1"/>
  <c r="A164" i="36" s="1"/>
  <c r="A165" i="36" s="1"/>
  <c r="A166" i="36" s="1"/>
  <c r="A167" i="36" s="1"/>
  <c r="A168" i="36" s="1"/>
  <c r="A169" i="36" s="1"/>
  <c r="A170" i="36" s="1"/>
  <c r="A171" i="36" s="1"/>
  <c r="A172" i="36" s="1"/>
  <c r="A173" i="36" s="1"/>
  <c r="A174" i="36" s="1"/>
  <c r="A175" i="36" s="1"/>
  <c r="A176" i="36" s="1"/>
  <c r="A177" i="36" s="1"/>
  <c r="A178" i="36" s="1"/>
  <c r="A179" i="36" s="1"/>
  <c r="A180" i="36" s="1"/>
  <c r="A181" i="36" s="1"/>
  <c r="A182" i="36" s="1"/>
  <c r="A183" i="36" s="1"/>
  <c r="A184" i="36" s="1"/>
  <c r="A185" i="36" s="1"/>
  <c r="A186" i="36" s="1"/>
  <c r="A187" i="36" s="1"/>
  <c r="A188" i="36" s="1"/>
  <c r="A189" i="36" s="1"/>
  <c r="A190" i="36" s="1"/>
  <c r="A191" i="36" s="1"/>
  <c r="A192" i="36" s="1"/>
  <c r="A193" i="36" s="1"/>
  <c r="A194" i="36" s="1"/>
  <c r="A195" i="36" s="1"/>
  <c r="A196" i="36" s="1"/>
  <c r="A197" i="36" s="1"/>
  <c r="A198" i="36" s="1"/>
  <c r="A199" i="36" s="1"/>
  <c r="A200" i="36" s="1"/>
  <c r="A201" i="36" s="1"/>
  <c r="A202" i="36" s="1"/>
  <c r="A203" i="36" s="1"/>
  <c r="A204" i="36" s="1"/>
  <c r="A205" i="36" s="1"/>
  <c r="A206" i="36" s="1"/>
  <c r="A207" i="36" s="1"/>
  <c r="A208" i="36" s="1"/>
  <c r="A209" i="36" s="1"/>
  <c r="A210" i="36" s="1"/>
  <c r="A211" i="36" s="1"/>
  <c r="A212" i="36" s="1"/>
  <c r="A213" i="36" s="1"/>
  <c r="A214" i="36" s="1"/>
  <c r="A215" i="36" s="1"/>
  <c r="A216" i="36" s="1"/>
  <c r="A217" i="36" s="1"/>
  <c r="A218" i="36" s="1"/>
  <c r="A219" i="36" s="1"/>
  <c r="A220" i="36" s="1"/>
  <c r="A221" i="36" s="1"/>
  <c r="A222" i="36" s="1"/>
  <c r="A223" i="36" s="1"/>
  <c r="A224" i="36" s="1"/>
  <c r="A225" i="36" s="1"/>
  <c r="A226" i="36" s="1"/>
  <c r="A227" i="36" s="1"/>
  <c r="A228" i="36" s="1"/>
  <c r="A229" i="36" s="1"/>
  <c r="A230" i="36" s="1"/>
  <c r="A231" i="36" s="1"/>
  <c r="A232" i="36" s="1"/>
  <c r="A233" i="36" s="1"/>
  <c r="A234" i="36" s="1"/>
  <c r="A235" i="36" s="1"/>
  <c r="A236" i="36" s="1"/>
  <c r="A237" i="36" s="1"/>
  <c r="A238" i="36" s="1"/>
  <c r="A239" i="36" s="1"/>
  <c r="A240" i="36" s="1"/>
  <c r="A241" i="36" s="1"/>
  <c r="A242" i="36" s="1"/>
  <c r="A243" i="36" s="1"/>
  <c r="A244" i="36" s="1"/>
  <c r="A245" i="36" s="1"/>
  <c r="A246" i="36" s="1"/>
  <c r="A247" i="36" s="1"/>
  <c r="A248" i="36" s="1"/>
  <c r="A249" i="36" s="1"/>
  <c r="A250" i="36" s="1"/>
  <c r="A251" i="36" s="1"/>
  <c r="A252" i="36" s="1"/>
  <c r="A253" i="36" s="1"/>
  <c r="A254" i="36" s="1"/>
  <c r="A255" i="36" s="1"/>
  <c r="A256" i="36" s="1"/>
  <c r="A257" i="36" s="1"/>
  <c r="A258" i="36" s="1"/>
  <c r="A259" i="36" s="1"/>
  <c r="A260" i="36" s="1"/>
  <c r="A261" i="36" s="1"/>
  <c r="A262" i="36" s="1"/>
  <c r="A263" i="36" s="1"/>
  <c r="A264" i="36" s="1"/>
  <c r="A265" i="36" s="1"/>
  <c r="A266" i="36" s="1"/>
  <c r="A267" i="36" s="1"/>
  <c r="A268" i="36" s="1"/>
  <c r="A269" i="36" s="1"/>
  <c r="A270" i="36" s="1"/>
  <c r="A271" i="36" s="1"/>
  <c r="A272" i="36" s="1"/>
  <c r="A273" i="36" s="1"/>
  <c r="A274" i="36" s="1"/>
  <c r="A275" i="36" s="1"/>
  <c r="A276" i="36" s="1"/>
  <c r="A277" i="36" s="1"/>
  <c r="A278" i="36" s="1"/>
  <c r="A279" i="36" s="1"/>
  <c r="A280" i="36" s="1"/>
  <c r="A281" i="36" s="1"/>
  <c r="A282" i="36" s="1"/>
  <c r="A283" i="36" s="1"/>
  <c r="A284" i="36" s="1"/>
  <c r="A285" i="36" s="1"/>
  <c r="A286" i="36" s="1"/>
  <c r="A287" i="36" s="1"/>
  <c r="A288" i="36" s="1"/>
  <c r="A289" i="36" s="1"/>
  <c r="A290" i="36" s="1"/>
  <c r="A291" i="36" s="1"/>
  <c r="A292" i="36" s="1"/>
  <c r="A293" i="36" s="1"/>
  <c r="A294" i="36" s="1"/>
  <c r="A295" i="36" s="1"/>
  <c r="A296" i="36" s="1"/>
  <c r="A297" i="36" s="1"/>
  <c r="A298" i="36" s="1"/>
  <c r="A299" i="36" s="1"/>
  <c r="A300" i="36" s="1"/>
  <c r="A301" i="36" s="1"/>
  <c r="A302" i="36" s="1"/>
  <c r="A303" i="36" s="1"/>
  <c r="A304" i="36" s="1"/>
  <c r="A305" i="36" s="1"/>
  <c r="A306" i="36" s="1"/>
  <c r="A307" i="36" s="1"/>
  <c r="A308" i="36" s="1"/>
  <c r="A309" i="36" s="1"/>
  <c r="A310" i="36" s="1"/>
  <c r="A311" i="36" s="1"/>
  <c r="A312" i="36" s="1"/>
  <c r="A313" i="36" s="1"/>
  <c r="A314" i="36" s="1"/>
  <c r="A315" i="36" s="1"/>
  <c r="A316" i="36" s="1"/>
  <c r="A317" i="36" s="1"/>
  <c r="A318" i="36" s="1"/>
  <c r="A319" i="36" s="1"/>
  <c r="A320" i="36" s="1"/>
  <c r="A321" i="36" s="1"/>
  <c r="A322" i="36" s="1"/>
  <c r="A323" i="36" s="1"/>
  <c r="A324" i="36" s="1"/>
  <c r="A325" i="36" s="1"/>
  <c r="A326" i="36" s="1"/>
  <c r="A327" i="36" s="1"/>
  <c r="A328" i="36" s="1"/>
  <c r="A329" i="36" s="1"/>
  <c r="A330" i="36" s="1"/>
  <c r="A331" i="36" s="1"/>
  <c r="A332" i="36" s="1"/>
  <c r="A333" i="36" s="1"/>
  <c r="A334" i="36" s="1"/>
  <c r="A335" i="36" s="1"/>
  <c r="A336" i="36" s="1"/>
  <c r="A337" i="36" s="1"/>
  <c r="A338" i="36" s="1"/>
  <c r="A339" i="36" s="1"/>
  <c r="A340" i="36" s="1"/>
  <c r="A341" i="36" s="1"/>
  <c r="A342" i="36" s="1"/>
  <c r="A343" i="36" s="1"/>
  <c r="A344" i="36" s="1"/>
  <c r="A345" i="36" s="1"/>
  <c r="A346" i="36" s="1"/>
  <c r="A347" i="36" s="1"/>
  <c r="A348" i="36" s="1"/>
  <c r="A349" i="36" s="1"/>
  <c r="A350" i="36" s="1"/>
  <c r="A351" i="36" s="1"/>
  <c r="A352" i="36" s="1"/>
  <c r="A353" i="36" s="1"/>
  <c r="A354" i="36" s="1"/>
  <c r="A355" i="36" s="1"/>
  <c r="A356" i="36" s="1"/>
  <c r="A357" i="36" s="1"/>
  <c r="A358" i="36" s="1"/>
  <c r="A359" i="36" s="1"/>
  <c r="A360" i="36" s="1"/>
  <c r="A361" i="36" s="1"/>
  <c r="A362" i="36" s="1"/>
  <c r="A363" i="36" s="1"/>
  <c r="A364" i="36" s="1"/>
  <c r="A365" i="36" s="1"/>
  <c r="A366" i="36" s="1"/>
  <c r="A367" i="36" s="1"/>
  <c r="A368" i="36" s="1"/>
  <c r="A369" i="36" s="1"/>
  <c r="A370" i="36" s="1"/>
  <c r="A371" i="36" s="1"/>
  <c r="A372" i="36" s="1"/>
  <c r="A373" i="36" s="1"/>
  <c r="A374" i="36" s="1"/>
  <c r="A375" i="36" s="1"/>
  <c r="A376" i="36" s="1"/>
  <c r="A377" i="36" s="1"/>
  <c r="A378" i="36" s="1"/>
  <c r="A379" i="36" s="1"/>
  <c r="A380" i="36" s="1"/>
  <c r="A381" i="36" s="1"/>
  <c r="A382" i="36" s="1"/>
  <c r="A383" i="36" s="1"/>
  <c r="A384" i="36" s="1"/>
  <c r="A385" i="36" s="1"/>
  <c r="A386" i="36" s="1"/>
  <c r="A387" i="36" s="1"/>
  <c r="A388" i="36" s="1"/>
  <c r="A389" i="36" s="1"/>
  <c r="A390" i="36" s="1"/>
  <c r="A391" i="36" s="1"/>
  <c r="A392" i="36" s="1"/>
  <c r="A393" i="36" s="1"/>
  <c r="A394" i="36" s="1"/>
  <c r="A395" i="36" s="1"/>
  <c r="A396" i="36" s="1"/>
  <c r="A397" i="36" s="1"/>
  <c r="A398" i="36" s="1"/>
  <c r="A399" i="36" s="1"/>
  <c r="A400" i="36" s="1"/>
  <c r="A401" i="36" s="1"/>
  <c r="A402" i="36" s="1"/>
  <c r="A403" i="36" s="1"/>
  <c r="A404" i="36" s="1"/>
  <c r="A405" i="36" s="1"/>
  <c r="A406" i="36" s="1"/>
  <c r="A407" i="36" s="1"/>
  <c r="A408" i="36" s="1"/>
  <c r="A409" i="36" s="1"/>
  <c r="A410" i="36" s="1"/>
  <c r="A411" i="36" s="1"/>
  <c r="A412" i="36" s="1"/>
  <c r="A413" i="36" s="1"/>
  <c r="A414" i="36" s="1"/>
  <c r="A415" i="36" s="1"/>
  <c r="A416" i="36" s="1"/>
  <c r="A417" i="36" s="1"/>
  <c r="A418" i="36" s="1"/>
  <c r="A419" i="36" s="1"/>
  <c r="A420" i="36" s="1"/>
  <c r="A421" i="36" s="1"/>
  <c r="A422" i="36" s="1"/>
  <c r="A423" i="36" s="1"/>
  <c r="A424" i="36" s="1"/>
  <c r="A425" i="36" s="1"/>
  <c r="A426" i="36" s="1"/>
  <c r="A427" i="36" s="1"/>
  <c r="A428" i="36" s="1"/>
  <c r="A429" i="36" s="1"/>
  <c r="A430" i="36" s="1"/>
  <c r="A431" i="36" s="1"/>
  <c r="A432" i="36" s="1"/>
  <c r="A433" i="36" s="1"/>
  <c r="A434" i="36" s="1"/>
  <c r="A435" i="36" s="1"/>
  <c r="A436" i="36" s="1"/>
  <c r="A437" i="36" s="1"/>
  <c r="A438" i="36" s="1"/>
  <c r="A439" i="36" s="1"/>
  <c r="A440" i="36" s="1"/>
  <c r="A441" i="36" s="1"/>
  <c r="A442" i="36" s="1"/>
  <c r="A443" i="36" s="1"/>
  <c r="A444" i="36" s="1"/>
  <c r="A445" i="36" s="1"/>
  <c r="A446" i="36" s="1"/>
  <c r="A447" i="36" s="1"/>
  <c r="A448" i="36" s="1"/>
  <c r="A449" i="36" s="1"/>
  <c r="A450" i="36" s="1"/>
  <c r="A451" i="36" s="1"/>
  <c r="A452" i="36" s="1"/>
  <c r="A453" i="36" s="1"/>
  <c r="A454" i="36" s="1"/>
  <c r="A455" i="36" s="1"/>
  <c r="A456" i="36" s="1"/>
  <c r="A457" i="36" s="1"/>
  <c r="A458" i="36" s="1"/>
  <c r="A459" i="36" s="1"/>
  <c r="A460" i="36" s="1"/>
  <c r="A461" i="36" s="1"/>
  <c r="A462" i="36" s="1"/>
  <c r="A463" i="36" s="1"/>
  <c r="A464" i="36" s="1"/>
  <c r="A465" i="36" s="1"/>
  <c r="A466" i="36" s="1"/>
  <c r="A467" i="36" s="1"/>
  <c r="A468" i="36" s="1"/>
  <c r="A469" i="36" s="1"/>
  <c r="A470" i="36" s="1"/>
  <c r="A471" i="36" s="1"/>
  <c r="A472" i="36" s="1"/>
  <c r="A473" i="36" s="1"/>
  <c r="A474" i="36" s="1"/>
  <c r="A475" i="36" s="1"/>
  <c r="A476" i="36" s="1"/>
  <c r="A477" i="36" s="1"/>
  <c r="A478" i="36" s="1"/>
  <c r="A479" i="36" s="1"/>
  <c r="A480" i="36" s="1"/>
  <c r="A481" i="36" s="1"/>
  <c r="A482" i="36" s="1"/>
  <c r="A483" i="36" s="1"/>
  <c r="A484" i="36" s="1"/>
  <c r="A485" i="36" s="1"/>
  <c r="A486" i="36" s="1"/>
  <c r="A487" i="36" s="1"/>
  <c r="A488" i="36" s="1"/>
  <c r="A489" i="36" s="1"/>
  <c r="A490" i="36" s="1"/>
  <c r="A491" i="36" s="1"/>
  <c r="A492" i="36" s="1"/>
  <c r="A493" i="36" s="1"/>
  <c r="A494" i="36" s="1"/>
  <c r="A495" i="36" s="1"/>
  <c r="A496" i="36" s="1"/>
  <c r="A497" i="36" s="1"/>
  <c r="A498" i="36" s="1"/>
  <c r="A499" i="36" s="1"/>
  <c r="A500" i="36" s="1"/>
  <c r="A501" i="36" s="1"/>
  <c r="AE3" i="33"/>
  <c r="AE4" i="33"/>
  <c r="AE5" i="33"/>
  <c r="AE6" i="33"/>
  <c r="AE7" i="33"/>
  <c r="AE8" i="33"/>
  <c r="AE9" i="33"/>
  <c r="AE10" i="33"/>
  <c r="AE11" i="33"/>
  <c r="AE12" i="33"/>
  <c r="AE13" i="33"/>
  <c r="AE14" i="33"/>
  <c r="AE15" i="33"/>
  <c r="AE16" i="33"/>
  <c r="AE17" i="33"/>
  <c r="AE18" i="33"/>
  <c r="AE19" i="33"/>
  <c r="AE20" i="33"/>
  <c r="AE21" i="33"/>
  <c r="AE22" i="33"/>
  <c r="AE23" i="33"/>
  <c r="AE24" i="33"/>
  <c r="AE25" i="33"/>
  <c r="AE26" i="33"/>
  <c r="AE27" i="33"/>
  <c r="AE28" i="33"/>
  <c r="AE29" i="33"/>
  <c r="AE30" i="33"/>
  <c r="AE31" i="33"/>
  <c r="AE32" i="33"/>
  <c r="AE33" i="33"/>
  <c r="AE34" i="33"/>
  <c r="AE35" i="33"/>
  <c r="AE36" i="33"/>
  <c r="AE37" i="33"/>
  <c r="AE38" i="33"/>
  <c r="AB3" i="33"/>
  <c r="AB4" i="33"/>
  <c r="AB5" i="33"/>
  <c r="AB6" i="33"/>
  <c r="AB7" i="33"/>
  <c r="AB8" i="33"/>
  <c r="AB9" i="33"/>
  <c r="AB10" i="33"/>
  <c r="AB11" i="33"/>
  <c r="AB12" i="33"/>
  <c r="AB13" i="33"/>
  <c r="AB14" i="33"/>
  <c r="AB15" i="33"/>
  <c r="AB16" i="33"/>
  <c r="AB17" i="33"/>
  <c r="AB18" i="33"/>
  <c r="AB19" i="33"/>
  <c r="AB20" i="33"/>
  <c r="AB21" i="33"/>
  <c r="AB22" i="33"/>
  <c r="AB23" i="33"/>
  <c r="AB24" i="33"/>
  <c r="AB25" i="33"/>
  <c r="AB26" i="33"/>
  <c r="AB27" i="33"/>
  <c r="AB28" i="33"/>
  <c r="AB29" i="33"/>
  <c r="AB30" i="33"/>
  <c r="AB31" i="33"/>
  <c r="AB32" i="33"/>
  <c r="AB33" i="33"/>
  <c r="AB34" i="33"/>
  <c r="AB35" i="33"/>
  <c r="AB36" i="33"/>
  <c r="AB37" i="33"/>
  <c r="AB38" i="33"/>
  <c r="A3" i="35"/>
  <c r="A4" i="35"/>
  <c r="A5" i="35" s="1"/>
  <c r="A6" i="35" s="1"/>
  <c r="A7" i="35" s="1"/>
  <c r="A8" i="35" s="1"/>
  <c r="A9" i="35" s="1"/>
  <c r="A10" i="35" s="1"/>
  <c r="A11" i="35" s="1"/>
  <c r="A12" i="35" s="1"/>
  <c r="A13" i="35" s="1"/>
  <c r="A14" i="35" s="1"/>
  <c r="A15" i="35" s="1"/>
  <c r="A16" i="35" s="1"/>
  <c r="A17" i="35" s="1"/>
  <c r="A18" i="35" s="1"/>
  <c r="A19" i="35" s="1"/>
  <c r="A20" i="35" s="1"/>
  <c r="A21" i="35" s="1"/>
  <c r="A22" i="35" s="1"/>
  <c r="A23" i="35" s="1"/>
  <c r="A24" i="35" s="1"/>
  <c r="A25" i="35" s="1"/>
  <c r="A26" i="35" s="1"/>
  <c r="A27" i="35" s="1"/>
  <c r="A28" i="35" s="1"/>
  <c r="A29" i="35" s="1"/>
  <c r="A30" i="35" s="1"/>
  <c r="A31" i="35" s="1"/>
  <c r="A32" i="35" s="1"/>
  <c r="A33" i="35" s="1"/>
  <c r="A34" i="35" s="1"/>
  <c r="A35" i="35" s="1"/>
  <c r="A36" i="35" s="1"/>
  <c r="A37" i="35" s="1"/>
  <c r="A38" i="35" s="1"/>
  <c r="A39" i="35" s="1"/>
  <c r="A40" i="35" s="1"/>
  <c r="A41" i="35" s="1"/>
  <c r="A42" i="35" s="1"/>
  <c r="A43" i="35" s="1"/>
  <c r="A44" i="35" s="1"/>
  <c r="A45" i="35" s="1"/>
  <c r="A46" i="35" s="1"/>
  <c r="A47" i="35" s="1"/>
  <c r="A48" i="35" s="1"/>
  <c r="A49" i="35" s="1"/>
  <c r="A50" i="35" s="1"/>
  <c r="A51" i="35" s="1"/>
  <c r="A52" i="35" s="1"/>
  <c r="A53" i="35" s="1"/>
  <c r="A54" i="35" s="1"/>
  <c r="A55" i="35" s="1"/>
  <c r="A56" i="35" s="1"/>
  <c r="A57" i="35" s="1"/>
  <c r="A58" i="35" s="1"/>
  <c r="A59" i="35" s="1"/>
  <c r="A60" i="35" s="1"/>
  <c r="A61" i="35" s="1"/>
  <c r="A62" i="35" s="1"/>
  <c r="A63" i="35" s="1"/>
  <c r="A64" i="35" s="1"/>
  <c r="A65" i="35" s="1"/>
  <c r="A66" i="35" s="1"/>
  <c r="A67" i="35" s="1"/>
  <c r="A68" i="35" s="1"/>
  <c r="A69" i="35" s="1"/>
  <c r="A70" i="35" s="1"/>
  <c r="A71" i="35" s="1"/>
  <c r="A72" i="35" s="1"/>
  <c r="A73" i="35" s="1"/>
  <c r="A74" i="35" s="1"/>
  <c r="A75" i="35" s="1"/>
  <c r="A76" i="35" s="1"/>
  <c r="A77" i="35" s="1"/>
  <c r="A78" i="35" s="1"/>
  <c r="A79" i="35" s="1"/>
  <c r="A80" i="35" s="1"/>
  <c r="A81" i="35" s="1"/>
  <c r="A82" i="35" s="1"/>
  <c r="A83" i="35" s="1"/>
  <c r="A84" i="35" s="1"/>
  <c r="A85" i="35" s="1"/>
  <c r="A86" i="35" s="1"/>
  <c r="A87" i="35" s="1"/>
  <c r="A88" i="35" s="1"/>
  <c r="A89" i="35" s="1"/>
  <c r="A90" i="35" s="1"/>
  <c r="A91" i="35" s="1"/>
  <c r="A92" i="35" s="1"/>
  <c r="A93" i="35" s="1"/>
  <c r="A94" i="35" s="1"/>
  <c r="A95" i="35" s="1"/>
  <c r="A96" i="35" s="1"/>
  <c r="A97" i="35" s="1"/>
  <c r="A98" i="35" s="1"/>
  <c r="A99" i="35" s="1"/>
  <c r="A100" i="35" s="1"/>
  <c r="A101" i="35" s="1"/>
  <c r="A102" i="35" s="1"/>
  <c r="A103" i="35" s="1"/>
  <c r="A104" i="35" s="1"/>
  <c r="A105" i="35" s="1"/>
  <c r="A106" i="35" s="1"/>
  <c r="A107" i="35" s="1"/>
  <c r="A108" i="35" s="1"/>
  <c r="A109" i="35" s="1"/>
  <c r="A110" i="35" s="1"/>
  <c r="A111" i="35" s="1"/>
  <c r="A112" i="35" s="1"/>
  <c r="A113" i="35" s="1"/>
  <c r="A114" i="35" s="1"/>
  <c r="A115" i="35" s="1"/>
  <c r="A116" i="35" s="1"/>
  <c r="A117" i="35" s="1"/>
  <c r="A118" i="35" s="1"/>
  <c r="A119" i="35" s="1"/>
  <c r="A120" i="35" s="1"/>
  <c r="A121" i="35" s="1"/>
  <c r="A122" i="35" s="1"/>
  <c r="A123" i="35" s="1"/>
  <c r="A124" i="35" s="1"/>
  <c r="A125" i="35" s="1"/>
  <c r="A126" i="35" s="1"/>
  <c r="A127" i="35" s="1"/>
  <c r="A128" i="35" s="1"/>
  <c r="A129" i="35" s="1"/>
  <c r="A130" i="35" s="1"/>
  <c r="A131" i="35" s="1"/>
  <c r="A132" i="35" s="1"/>
  <c r="A133" i="35" s="1"/>
  <c r="A134" i="35" s="1"/>
  <c r="A135" i="35" s="1"/>
  <c r="A136" i="35" s="1"/>
  <c r="A137" i="35" s="1"/>
  <c r="A138" i="35" s="1"/>
  <c r="A139" i="35" s="1"/>
  <c r="A140" i="35" s="1"/>
  <c r="A141" i="35" s="1"/>
  <c r="A142" i="35" s="1"/>
  <c r="A143" i="35" s="1"/>
  <c r="A144" i="35" s="1"/>
  <c r="A145" i="35" s="1"/>
  <c r="A146" i="35" s="1"/>
  <c r="A147" i="35" s="1"/>
  <c r="A148" i="35" s="1"/>
  <c r="A149" i="35" s="1"/>
  <c r="A150" i="35" s="1"/>
  <c r="A151" i="35" s="1"/>
  <c r="A152" i="35" s="1"/>
  <c r="A153" i="35" s="1"/>
  <c r="A154" i="35" s="1"/>
  <c r="A155" i="35" s="1"/>
  <c r="A156" i="35" s="1"/>
  <c r="A157" i="35" s="1"/>
  <c r="A158" i="35" s="1"/>
  <c r="A159" i="35" s="1"/>
  <c r="A160" i="35" s="1"/>
  <c r="A161" i="35" s="1"/>
  <c r="A162" i="35" s="1"/>
  <c r="A163" i="35" s="1"/>
  <c r="A164" i="35" s="1"/>
  <c r="A165" i="35" s="1"/>
  <c r="A166" i="35" s="1"/>
  <c r="A167" i="35" s="1"/>
  <c r="A168" i="35" s="1"/>
  <c r="A169" i="35" s="1"/>
  <c r="A170" i="35" s="1"/>
  <c r="A171" i="35" s="1"/>
  <c r="A172" i="35" s="1"/>
  <c r="A173" i="35" s="1"/>
  <c r="A174" i="35" s="1"/>
  <c r="A175" i="35" s="1"/>
  <c r="A176" i="35" s="1"/>
  <c r="A177" i="35" s="1"/>
  <c r="A178" i="35" s="1"/>
  <c r="A179" i="35" s="1"/>
  <c r="A180" i="35" s="1"/>
  <c r="A181" i="35" s="1"/>
  <c r="A182" i="35" s="1"/>
  <c r="A183" i="35" s="1"/>
  <c r="A184" i="35" s="1"/>
  <c r="A185" i="35" s="1"/>
  <c r="A186" i="35" s="1"/>
  <c r="A187" i="35" s="1"/>
  <c r="A188" i="35" s="1"/>
  <c r="A189" i="35" s="1"/>
  <c r="A190" i="35" s="1"/>
  <c r="A191" i="35" s="1"/>
  <c r="A192" i="35" s="1"/>
  <c r="A193" i="35" s="1"/>
  <c r="A194" i="35" s="1"/>
  <c r="A195" i="35" s="1"/>
  <c r="A196" i="35" s="1"/>
  <c r="A197" i="35" s="1"/>
  <c r="A198" i="35" s="1"/>
  <c r="A199" i="35" s="1"/>
  <c r="A200" i="35" s="1"/>
  <c r="A201" i="35" s="1"/>
  <c r="A202" i="35" s="1"/>
  <c r="A203" i="35" s="1"/>
  <c r="A204" i="35" s="1"/>
  <c r="A205" i="35" s="1"/>
  <c r="A206" i="35" s="1"/>
  <c r="A207" i="35" s="1"/>
  <c r="A208" i="35" s="1"/>
  <c r="A209" i="35" s="1"/>
  <c r="A210" i="35" s="1"/>
  <c r="A211" i="35" s="1"/>
  <c r="A212" i="35" s="1"/>
  <c r="A213" i="35" s="1"/>
  <c r="A214" i="35" s="1"/>
  <c r="A215" i="35" s="1"/>
  <c r="A216" i="35" s="1"/>
  <c r="A217" i="35" s="1"/>
  <c r="A218" i="35" s="1"/>
  <c r="A219" i="35" s="1"/>
  <c r="A220" i="35" s="1"/>
  <c r="A221" i="35" s="1"/>
  <c r="A222" i="35" s="1"/>
  <c r="A223" i="35" s="1"/>
  <c r="A224" i="35" s="1"/>
  <c r="A225" i="35" s="1"/>
  <c r="A226" i="35" s="1"/>
  <c r="A227" i="35" s="1"/>
  <c r="A228" i="35" s="1"/>
  <c r="A229" i="35" s="1"/>
  <c r="A230" i="35" s="1"/>
  <c r="A231" i="35" s="1"/>
  <c r="A232" i="35" s="1"/>
  <c r="A233" i="35" s="1"/>
  <c r="A234" i="35" s="1"/>
  <c r="A235" i="35" s="1"/>
  <c r="A236" i="35" s="1"/>
  <c r="A237" i="35" s="1"/>
  <c r="A238" i="35" s="1"/>
  <c r="A239" i="35" s="1"/>
  <c r="A240" i="35" s="1"/>
  <c r="A241" i="35" s="1"/>
  <c r="A242" i="35" s="1"/>
  <c r="A243" i="35" s="1"/>
  <c r="A244" i="35" s="1"/>
  <c r="A245" i="35" s="1"/>
  <c r="A246" i="35" s="1"/>
  <c r="A247" i="35" s="1"/>
  <c r="A248" i="35" s="1"/>
  <c r="A249" i="35" s="1"/>
  <c r="A250" i="35" s="1"/>
  <c r="A251" i="35" s="1"/>
  <c r="A252" i="35" s="1"/>
  <c r="A253" i="35" s="1"/>
  <c r="A254" i="35" s="1"/>
  <c r="A255" i="35" s="1"/>
  <c r="A256" i="35" s="1"/>
  <c r="A257" i="35" s="1"/>
  <c r="A258" i="35" s="1"/>
  <c r="A259" i="35" s="1"/>
  <c r="A260" i="35" s="1"/>
  <c r="A261" i="35" s="1"/>
  <c r="A262" i="35" s="1"/>
  <c r="A263" i="35" s="1"/>
  <c r="A264" i="35" s="1"/>
  <c r="A265" i="35" s="1"/>
  <c r="A266" i="35" s="1"/>
  <c r="A267" i="35" s="1"/>
  <c r="A268" i="35" s="1"/>
  <c r="A269" i="35" s="1"/>
  <c r="A270" i="35" s="1"/>
  <c r="A271" i="35" s="1"/>
  <c r="A272" i="35" s="1"/>
  <c r="A273" i="35" s="1"/>
  <c r="A274" i="35" s="1"/>
  <c r="A275" i="35" s="1"/>
  <c r="A276" i="35" s="1"/>
  <c r="A277" i="35" s="1"/>
  <c r="A278" i="35" s="1"/>
  <c r="A279" i="35" s="1"/>
  <c r="A280" i="35" s="1"/>
  <c r="A281" i="35" s="1"/>
  <c r="A282" i="35" s="1"/>
  <c r="A283" i="35" s="1"/>
  <c r="A284" i="35" s="1"/>
  <c r="A285" i="35" s="1"/>
  <c r="A286" i="35" s="1"/>
  <c r="A287" i="35" s="1"/>
  <c r="A288" i="35" s="1"/>
  <c r="A289" i="35" s="1"/>
  <c r="A290" i="35" s="1"/>
  <c r="A291" i="35" s="1"/>
  <c r="A292" i="35" s="1"/>
  <c r="A293" i="35" s="1"/>
  <c r="A294" i="35" s="1"/>
  <c r="A295" i="35" s="1"/>
  <c r="A296" i="35" s="1"/>
  <c r="A297" i="35" s="1"/>
  <c r="A298" i="35" s="1"/>
  <c r="A299" i="35" s="1"/>
  <c r="A300" i="35" s="1"/>
  <c r="A301" i="35" s="1"/>
  <c r="A302" i="35" s="1"/>
  <c r="A303" i="35" s="1"/>
  <c r="A304" i="35" s="1"/>
  <c r="A305" i="35" s="1"/>
  <c r="A306" i="35" s="1"/>
  <c r="A307" i="35" s="1"/>
  <c r="A308" i="35" s="1"/>
  <c r="A309" i="35" s="1"/>
  <c r="A310" i="35" s="1"/>
  <c r="A311" i="35" s="1"/>
  <c r="A312" i="35" s="1"/>
  <c r="A313" i="35" s="1"/>
  <c r="A314" i="35" s="1"/>
  <c r="A315" i="35" s="1"/>
  <c r="A316" i="35" s="1"/>
  <c r="A317" i="35" s="1"/>
  <c r="A318" i="35" s="1"/>
  <c r="A319" i="35" s="1"/>
  <c r="A320" i="35" s="1"/>
  <c r="A321" i="35" s="1"/>
  <c r="A322" i="35" s="1"/>
  <c r="A323" i="35" s="1"/>
  <c r="A324" i="35" s="1"/>
  <c r="A325" i="35" s="1"/>
  <c r="A326" i="35" s="1"/>
  <c r="A327" i="35" s="1"/>
  <c r="A328" i="35" s="1"/>
  <c r="A329" i="35" s="1"/>
  <c r="A330" i="35" s="1"/>
  <c r="A331" i="35" s="1"/>
  <c r="A332" i="35" s="1"/>
  <c r="A333" i="35" s="1"/>
  <c r="A334" i="35" s="1"/>
  <c r="A335" i="35" s="1"/>
  <c r="A336" i="35" s="1"/>
  <c r="A337" i="35" s="1"/>
  <c r="A338" i="35" s="1"/>
  <c r="A339" i="35" s="1"/>
  <c r="A340" i="35" s="1"/>
  <c r="A341" i="35" s="1"/>
  <c r="A342" i="35" s="1"/>
  <c r="A343" i="35" s="1"/>
  <c r="A344" i="35" s="1"/>
  <c r="A345" i="35" s="1"/>
  <c r="A346" i="35" s="1"/>
  <c r="A347" i="35" s="1"/>
  <c r="A348" i="35" s="1"/>
  <c r="A349" i="35" s="1"/>
  <c r="A350" i="35" s="1"/>
  <c r="A351" i="35" s="1"/>
  <c r="A352" i="35" s="1"/>
  <c r="A353" i="35" s="1"/>
  <c r="A354" i="35" s="1"/>
  <c r="A355" i="35" s="1"/>
  <c r="A356" i="35" s="1"/>
  <c r="A357" i="35" s="1"/>
  <c r="A358" i="35" s="1"/>
  <c r="A359" i="35" s="1"/>
  <c r="A360" i="35" s="1"/>
  <c r="A361" i="35" s="1"/>
  <c r="A362" i="35" s="1"/>
  <c r="A363" i="35" s="1"/>
  <c r="A364" i="35" s="1"/>
  <c r="A365" i="35" s="1"/>
  <c r="A366" i="35" s="1"/>
  <c r="A367" i="35" s="1"/>
  <c r="A368" i="35" s="1"/>
  <c r="A369" i="35" s="1"/>
  <c r="A370" i="35" s="1"/>
  <c r="A371" i="35" s="1"/>
  <c r="A372" i="35" s="1"/>
  <c r="A373" i="35" s="1"/>
  <c r="A374" i="35" s="1"/>
  <c r="A375" i="35" s="1"/>
  <c r="A376" i="35" s="1"/>
  <c r="A377" i="35" s="1"/>
  <c r="A378" i="35" s="1"/>
  <c r="A379" i="35" s="1"/>
  <c r="A380" i="35" s="1"/>
  <c r="A381" i="35" s="1"/>
  <c r="A382" i="35" s="1"/>
  <c r="A383" i="35" s="1"/>
  <c r="A384" i="35" s="1"/>
  <c r="A385" i="35" s="1"/>
  <c r="A386" i="35" s="1"/>
  <c r="A387" i="35" s="1"/>
  <c r="A388" i="35" s="1"/>
  <c r="A389" i="35" s="1"/>
  <c r="A390" i="35" s="1"/>
  <c r="A391" i="35" s="1"/>
  <c r="A392" i="35" s="1"/>
  <c r="A393" i="35" s="1"/>
  <c r="A394" i="35" s="1"/>
  <c r="A395" i="35" s="1"/>
  <c r="A396" i="35" s="1"/>
  <c r="A397" i="35" s="1"/>
  <c r="A398" i="35" s="1"/>
  <c r="A399" i="35" s="1"/>
  <c r="A400" i="35" s="1"/>
  <c r="A401" i="35" s="1"/>
  <c r="A402" i="35" s="1"/>
  <c r="A403" i="35" s="1"/>
  <c r="A404" i="35" s="1"/>
  <c r="A405" i="35" s="1"/>
  <c r="A406" i="35" s="1"/>
  <c r="A407" i="35" s="1"/>
  <c r="A408" i="35" s="1"/>
  <c r="A409" i="35" s="1"/>
  <c r="A410" i="35" s="1"/>
  <c r="A411" i="35" s="1"/>
  <c r="A412" i="35" s="1"/>
  <c r="A413" i="35" s="1"/>
  <c r="A414" i="35" s="1"/>
  <c r="A415" i="35" s="1"/>
  <c r="A416" i="35" s="1"/>
  <c r="A417" i="35" s="1"/>
  <c r="A418" i="35" s="1"/>
  <c r="A419" i="35" s="1"/>
  <c r="A420" i="35" s="1"/>
  <c r="A421" i="35" s="1"/>
  <c r="A422" i="35" s="1"/>
  <c r="A423" i="35" s="1"/>
  <c r="A424" i="35" s="1"/>
  <c r="A425" i="35" s="1"/>
  <c r="A426" i="35" s="1"/>
  <c r="A427" i="35" s="1"/>
  <c r="A428" i="35" s="1"/>
  <c r="A429" i="35" s="1"/>
  <c r="A430" i="35" s="1"/>
  <c r="A431" i="35" s="1"/>
  <c r="A432" i="35" s="1"/>
  <c r="A433" i="35" s="1"/>
  <c r="A434" i="35" s="1"/>
  <c r="A435" i="35" s="1"/>
  <c r="A436" i="35" s="1"/>
  <c r="A437" i="35" s="1"/>
  <c r="A438" i="35" s="1"/>
  <c r="A439" i="35" s="1"/>
  <c r="A440" i="35" s="1"/>
  <c r="A441" i="35" s="1"/>
  <c r="A442" i="35" s="1"/>
  <c r="A443" i="35" s="1"/>
  <c r="A444" i="35" s="1"/>
  <c r="A445" i="35" s="1"/>
  <c r="A446" i="35" s="1"/>
  <c r="A447" i="35" s="1"/>
  <c r="A448" i="35" s="1"/>
  <c r="A449" i="35" s="1"/>
  <c r="A450" i="35" s="1"/>
  <c r="A451" i="35" s="1"/>
  <c r="A452" i="35" s="1"/>
  <c r="A453" i="35" s="1"/>
  <c r="A454" i="35" s="1"/>
  <c r="A455" i="35" s="1"/>
  <c r="A456" i="35" s="1"/>
  <c r="A457" i="35" s="1"/>
  <c r="A458" i="35" s="1"/>
  <c r="A459" i="35" s="1"/>
  <c r="A460" i="35" s="1"/>
  <c r="A461" i="35" s="1"/>
  <c r="A462" i="35" s="1"/>
  <c r="A463" i="35" s="1"/>
  <c r="A464" i="35" s="1"/>
  <c r="A465" i="35" s="1"/>
  <c r="A466" i="35" s="1"/>
  <c r="A467" i="35" s="1"/>
  <c r="A468" i="35" s="1"/>
  <c r="A469" i="35" s="1"/>
  <c r="A470" i="35" s="1"/>
  <c r="A471" i="35" s="1"/>
  <c r="A472" i="35" s="1"/>
  <c r="A473" i="35" s="1"/>
  <c r="A474" i="35" s="1"/>
  <c r="A475" i="35" s="1"/>
  <c r="A476" i="35" s="1"/>
  <c r="A477" i="35" s="1"/>
  <c r="A478" i="35" s="1"/>
  <c r="A479" i="35" s="1"/>
  <c r="A480" i="35" s="1"/>
  <c r="A481" i="35" s="1"/>
  <c r="A482" i="35" s="1"/>
  <c r="A483" i="35" s="1"/>
  <c r="A484" i="35" s="1"/>
  <c r="A485" i="35" s="1"/>
  <c r="A486" i="35" s="1"/>
  <c r="A487" i="35" s="1"/>
  <c r="A488" i="35" s="1"/>
  <c r="A489" i="35" s="1"/>
  <c r="A490" i="35" s="1"/>
  <c r="A491" i="35" s="1"/>
  <c r="A492" i="35" s="1"/>
  <c r="A493" i="35" s="1"/>
  <c r="A494" i="35" s="1"/>
  <c r="A495" i="35" s="1"/>
  <c r="A496" i="35" s="1"/>
  <c r="A497" i="35" s="1"/>
  <c r="A498" i="35" s="1"/>
  <c r="A499" i="35" s="1"/>
  <c r="A500" i="35" s="1"/>
  <c r="A501" i="35" s="1"/>
  <c r="A3" i="25"/>
  <c r="A4" i="25"/>
  <c r="A5" i="25"/>
  <c r="A6" i="25" s="1"/>
  <c r="A7" i="25" s="1"/>
  <c r="A8" i="25" s="1"/>
  <c r="A9" i="25" s="1"/>
  <c r="A10" i="25" s="1"/>
  <c r="A11" i="25" s="1"/>
  <c r="A12" i="25" s="1"/>
  <c r="A13" i="25" s="1"/>
  <c r="A14" i="25" s="1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A45" i="25" s="1"/>
  <c r="A46" i="25" s="1"/>
  <c r="A47" i="25" s="1"/>
  <c r="A48" i="25" s="1"/>
  <c r="A49" i="25" s="1"/>
  <c r="A50" i="25" s="1"/>
  <c r="A51" i="25" s="1"/>
  <c r="A52" i="25" s="1"/>
  <c r="A53" i="25" s="1"/>
  <c r="A54" i="25" s="1"/>
  <c r="A55" i="25" s="1"/>
  <c r="A56" i="25" s="1"/>
  <c r="A57" i="25" s="1"/>
  <c r="A58" i="25" s="1"/>
  <c r="A59" i="25" s="1"/>
  <c r="A60" i="25" s="1"/>
  <c r="A61" i="25" s="1"/>
  <c r="A62" i="25" s="1"/>
  <c r="A63" i="25" s="1"/>
  <c r="A64" i="25" s="1"/>
  <c r="A65" i="25" s="1"/>
  <c r="A66" i="25" s="1"/>
  <c r="A67" i="25" s="1"/>
  <c r="A68" i="25" s="1"/>
  <c r="A69" i="25" s="1"/>
  <c r="A70" i="25" s="1"/>
  <c r="A71" i="25" s="1"/>
  <c r="A72" i="25" s="1"/>
  <c r="A73" i="25" s="1"/>
  <c r="A74" i="25" s="1"/>
  <c r="A75" i="25" s="1"/>
  <c r="A76" i="25" s="1"/>
  <c r="A77" i="25" s="1"/>
  <c r="A78" i="25" s="1"/>
  <c r="A79" i="25" s="1"/>
  <c r="A80" i="25" s="1"/>
  <c r="A81" i="25" s="1"/>
  <c r="A82" i="25" s="1"/>
  <c r="A83" i="25" s="1"/>
  <c r="A84" i="25" s="1"/>
  <c r="A85" i="25" s="1"/>
  <c r="A86" i="25" s="1"/>
  <c r="A87" i="25" s="1"/>
  <c r="A88" i="25" s="1"/>
  <c r="A89" i="25" s="1"/>
  <c r="A90" i="25" s="1"/>
  <c r="A91" i="25" s="1"/>
  <c r="A92" i="25" s="1"/>
  <c r="A93" i="25" s="1"/>
  <c r="A94" i="25" s="1"/>
  <c r="A95" i="25" s="1"/>
  <c r="A96" i="25" s="1"/>
  <c r="A97" i="25" s="1"/>
  <c r="A98" i="25" s="1"/>
  <c r="A99" i="25" s="1"/>
  <c r="A100" i="25" s="1"/>
  <c r="A101" i="25" s="1"/>
  <c r="A102" i="25" s="1"/>
  <c r="A103" i="25" s="1"/>
  <c r="A104" i="25" s="1"/>
  <c r="A105" i="25" s="1"/>
  <c r="A106" i="25" s="1"/>
  <c r="A107" i="25" s="1"/>
  <c r="A108" i="25" s="1"/>
  <c r="A109" i="25" s="1"/>
  <c r="A110" i="25" s="1"/>
  <c r="A111" i="25" s="1"/>
  <c r="A112" i="25" s="1"/>
  <c r="A113" i="25" s="1"/>
  <c r="A114" i="25" s="1"/>
  <c r="A115" i="25" s="1"/>
  <c r="A116" i="25" s="1"/>
  <c r="A117" i="25" s="1"/>
  <c r="A118" i="25" s="1"/>
  <c r="A119" i="25" s="1"/>
  <c r="A120" i="25" s="1"/>
  <c r="A121" i="25" s="1"/>
  <c r="A122" i="25" s="1"/>
  <c r="A123" i="25" s="1"/>
  <c r="A124" i="25" s="1"/>
  <c r="A125" i="25" s="1"/>
  <c r="A126" i="25" s="1"/>
  <c r="A127" i="25" s="1"/>
  <c r="A128" i="25" s="1"/>
  <c r="A129" i="25" s="1"/>
  <c r="A130" i="25" s="1"/>
  <c r="A131" i="25" s="1"/>
  <c r="A132" i="25" s="1"/>
  <c r="A133" i="25" s="1"/>
  <c r="A134" i="25" s="1"/>
  <c r="A135" i="25" s="1"/>
  <c r="A136" i="25" s="1"/>
  <c r="A137" i="25" s="1"/>
  <c r="A138" i="25" s="1"/>
  <c r="A139" i="25" s="1"/>
  <c r="A140" i="25" s="1"/>
  <c r="A141" i="25" s="1"/>
  <c r="A142" i="25" s="1"/>
  <c r="A143" i="25" s="1"/>
  <c r="A144" i="25" s="1"/>
  <c r="A145" i="25" s="1"/>
  <c r="A146" i="25" s="1"/>
  <c r="A147" i="25" s="1"/>
  <c r="A148" i="25" s="1"/>
  <c r="A149" i="25" s="1"/>
  <c r="A150" i="25" s="1"/>
  <c r="A151" i="25" s="1"/>
  <c r="A152" i="25" s="1"/>
  <c r="A153" i="25" s="1"/>
  <c r="A154" i="25" s="1"/>
  <c r="A155" i="25" s="1"/>
  <c r="A156" i="25" s="1"/>
  <c r="A157" i="25" s="1"/>
  <c r="A158" i="25" s="1"/>
  <c r="A159" i="25" s="1"/>
  <c r="A160" i="25" s="1"/>
  <c r="A161" i="25" s="1"/>
  <c r="A162" i="25" s="1"/>
  <c r="A163" i="25" s="1"/>
  <c r="A164" i="25" s="1"/>
  <c r="A165" i="25" s="1"/>
  <c r="A166" i="25" s="1"/>
  <c r="A167" i="25" s="1"/>
  <c r="A168" i="25" s="1"/>
  <c r="A169" i="25" s="1"/>
  <c r="A170" i="25" s="1"/>
  <c r="A171" i="25" s="1"/>
  <c r="A172" i="25" s="1"/>
  <c r="A173" i="25" s="1"/>
  <c r="A174" i="25" s="1"/>
  <c r="A175" i="25" s="1"/>
  <c r="A176" i="25" s="1"/>
  <c r="A177" i="25" s="1"/>
  <c r="A178" i="25" s="1"/>
  <c r="A179" i="25" s="1"/>
  <c r="A180" i="25" s="1"/>
  <c r="A181" i="25" s="1"/>
  <c r="A182" i="25" s="1"/>
  <c r="A183" i="25" s="1"/>
  <c r="A184" i="25" s="1"/>
  <c r="A185" i="25" s="1"/>
  <c r="A186" i="25" s="1"/>
  <c r="A187" i="25" s="1"/>
  <c r="A188" i="25" s="1"/>
  <c r="A189" i="25" s="1"/>
  <c r="A190" i="25" s="1"/>
  <c r="A191" i="25" s="1"/>
  <c r="A192" i="25" s="1"/>
  <c r="A193" i="25" s="1"/>
  <c r="A194" i="25" s="1"/>
  <c r="A195" i="25" s="1"/>
  <c r="A196" i="25" s="1"/>
  <c r="A197" i="25" s="1"/>
  <c r="A198" i="25" s="1"/>
  <c r="A199" i="25" s="1"/>
  <c r="A200" i="25" s="1"/>
  <c r="A201" i="25" s="1"/>
  <c r="A202" i="25" s="1"/>
  <c r="A203" i="25" s="1"/>
  <c r="A204" i="25" s="1"/>
  <c r="A205" i="25" s="1"/>
  <c r="A206" i="25" s="1"/>
  <c r="A207" i="25" s="1"/>
  <c r="A208" i="25" s="1"/>
  <c r="A209" i="25" s="1"/>
  <c r="A210" i="25" s="1"/>
  <c r="A211" i="25" s="1"/>
  <c r="A212" i="25" s="1"/>
  <c r="A213" i="25" s="1"/>
  <c r="A214" i="25" s="1"/>
  <c r="A215" i="25" s="1"/>
  <c r="A216" i="25" s="1"/>
  <c r="A217" i="25" s="1"/>
  <c r="A218" i="25" s="1"/>
  <c r="A219" i="25" s="1"/>
  <c r="A220" i="25" s="1"/>
  <c r="A221" i="25" s="1"/>
  <c r="A222" i="25" s="1"/>
  <c r="A223" i="25" s="1"/>
  <c r="A224" i="25" s="1"/>
  <c r="A225" i="25" s="1"/>
  <c r="A226" i="25" s="1"/>
  <c r="A227" i="25" s="1"/>
  <c r="A228" i="25" s="1"/>
  <c r="A229" i="25" s="1"/>
  <c r="A230" i="25" s="1"/>
  <c r="A231" i="25" s="1"/>
  <c r="A232" i="25" s="1"/>
  <c r="A233" i="25" s="1"/>
  <c r="A234" i="25" s="1"/>
  <c r="A235" i="25" s="1"/>
  <c r="A236" i="25" s="1"/>
  <c r="A237" i="25" s="1"/>
  <c r="A238" i="25" s="1"/>
  <c r="A239" i="25" s="1"/>
  <c r="A240" i="25" s="1"/>
  <c r="A241" i="25" s="1"/>
  <c r="A242" i="25" s="1"/>
  <c r="A243" i="25" s="1"/>
  <c r="A244" i="25" s="1"/>
  <c r="A245" i="25" s="1"/>
  <c r="A246" i="25" s="1"/>
  <c r="A247" i="25" s="1"/>
  <c r="A248" i="25" s="1"/>
  <c r="A249" i="25" s="1"/>
  <c r="A250" i="25" s="1"/>
  <c r="A251" i="25" s="1"/>
  <c r="A252" i="25" s="1"/>
  <c r="A253" i="25" s="1"/>
  <c r="A254" i="25" s="1"/>
  <c r="A255" i="25" s="1"/>
  <c r="A256" i="25" s="1"/>
  <c r="A257" i="25" s="1"/>
  <c r="A258" i="25" s="1"/>
  <c r="A259" i="25" s="1"/>
  <c r="A260" i="25" s="1"/>
  <c r="A261" i="25" s="1"/>
  <c r="A262" i="25" s="1"/>
  <c r="A263" i="25" s="1"/>
  <c r="A264" i="25" s="1"/>
  <c r="A265" i="25" s="1"/>
  <c r="A266" i="25" s="1"/>
  <c r="A267" i="25" s="1"/>
  <c r="A268" i="25" s="1"/>
  <c r="A269" i="25" s="1"/>
  <c r="A270" i="25" s="1"/>
  <c r="A271" i="25" s="1"/>
  <c r="A272" i="25" s="1"/>
  <c r="A273" i="25" s="1"/>
  <c r="A274" i="25" s="1"/>
  <c r="A275" i="25" s="1"/>
  <c r="A276" i="25" s="1"/>
  <c r="A277" i="25" s="1"/>
  <c r="A278" i="25" s="1"/>
  <c r="A279" i="25" s="1"/>
  <c r="A280" i="25" s="1"/>
  <c r="A281" i="25" s="1"/>
  <c r="A282" i="25" s="1"/>
  <c r="A283" i="25" s="1"/>
  <c r="A284" i="25" s="1"/>
  <c r="A285" i="25" s="1"/>
  <c r="A286" i="25" s="1"/>
  <c r="A287" i="25" s="1"/>
  <c r="A288" i="25" s="1"/>
  <c r="A289" i="25" s="1"/>
  <c r="A290" i="25" s="1"/>
  <c r="A291" i="25" s="1"/>
  <c r="A292" i="25" s="1"/>
  <c r="A293" i="25" s="1"/>
  <c r="A294" i="25" s="1"/>
  <c r="A295" i="25" s="1"/>
  <c r="A296" i="25" s="1"/>
  <c r="A297" i="25" s="1"/>
  <c r="A298" i="25" s="1"/>
  <c r="A299" i="25" s="1"/>
  <c r="A300" i="25" s="1"/>
  <c r="A301" i="25" s="1"/>
  <c r="A302" i="25" s="1"/>
  <c r="A303" i="25" s="1"/>
  <c r="A304" i="25" s="1"/>
  <c r="A305" i="25" s="1"/>
  <c r="A306" i="25" s="1"/>
  <c r="A307" i="25" s="1"/>
  <c r="A308" i="25" s="1"/>
  <c r="A309" i="25" s="1"/>
  <c r="A310" i="25" s="1"/>
  <c r="A311" i="25" s="1"/>
  <c r="A312" i="25" s="1"/>
  <c r="A313" i="25" s="1"/>
  <c r="A314" i="25" s="1"/>
  <c r="A315" i="25" s="1"/>
  <c r="A316" i="25" s="1"/>
  <c r="A317" i="25" s="1"/>
  <c r="A318" i="25" s="1"/>
  <c r="A319" i="25" s="1"/>
  <c r="A320" i="25" s="1"/>
  <c r="A321" i="25" s="1"/>
  <c r="A322" i="25" s="1"/>
  <c r="A323" i="25" s="1"/>
  <c r="A324" i="25" s="1"/>
  <c r="A325" i="25" s="1"/>
  <c r="A326" i="25" s="1"/>
  <c r="A327" i="25" s="1"/>
  <c r="A328" i="25" s="1"/>
  <c r="A329" i="25" s="1"/>
  <c r="A330" i="25" s="1"/>
  <c r="A331" i="25" s="1"/>
  <c r="A332" i="25" s="1"/>
  <c r="A333" i="25" s="1"/>
  <c r="A334" i="25" s="1"/>
  <c r="A335" i="25" s="1"/>
  <c r="A336" i="25" s="1"/>
  <c r="A337" i="25" s="1"/>
  <c r="A338" i="25" s="1"/>
  <c r="A339" i="25" s="1"/>
  <c r="A340" i="25" s="1"/>
  <c r="A341" i="25" s="1"/>
  <c r="A342" i="25" s="1"/>
  <c r="A343" i="25" s="1"/>
  <c r="A344" i="25" s="1"/>
  <c r="A345" i="25" s="1"/>
  <c r="A346" i="25" s="1"/>
  <c r="A347" i="25" s="1"/>
  <c r="A348" i="25" s="1"/>
  <c r="A349" i="25" s="1"/>
  <c r="A350" i="25" s="1"/>
  <c r="A351" i="25" s="1"/>
  <c r="A352" i="25" s="1"/>
  <c r="A353" i="25" s="1"/>
  <c r="A354" i="25" s="1"/>
  <c r="A355" i="25" s="1"/>
  <c r="A356" i="25" s="1"/>
  <c r="A357" i="25" s="1"/>
  <c r="A358" i="25" s="1"/>
  <c r="A359" i="25" s="1"/>
  <c r="A360" i="25" s="1"/>
  <c r="A361" i="25" s="1"/>
  <c r="A362" i="25" s="1"/>
  <c r="A363" i="25" s="1"/>
  <c r="A364" i="25" s="1"/>
  <c r="A365" i="25" s="1"/>
  <c r="A366" i="25" s="1"/>
  <c r="A367" i="25" s="1"/>
  <c r="A368" i="25" s="1"/>
  <c r="A369" i="25" s="1"/>
  <c r="A370" i="25" s="1"/>
  <c r="A371" i="25" s="1"/>
  <c r="A372" i="25" s="1"/>
  <c r="A373" i="25" s="1"/>
  <c r="A374" i="25" s="1"/>
  <c r="A375" i="25" s="1"/>
  <c r="A376" i="25" s="1"/>
  <c r="A377" i="25" s="1"/>
  <c r="A378" i="25" s="1"/>
  <c r="A379" i="25" s="1"/>
  <c r="A380" i="25" s="1"/>
  <c r="A381" i="25" s="1"/>
  <c r="A382" i="25" s="1"/>
  <c r="A383" i="25" s="1"/>
  <c r="A384" i="25" s="1"/>
  <c r="A385" i="25" s="1"/>
  <c r="A386" i="25" s="1"/>
  <c r="A387" i="25" s="1"/>
  <c r="A388" i="25" s="1"/>
  <c r="A389" i="25" s="1"/>
  <c r="A390" i="25" s="1"/>
  <c r="A391" i="25" s="1"/>
  <c r="A392" i="25" s="1"/>
  <c r="A393" i="25" s="1"/>
  <c r="A394" i="25" s="1"/>
  <c r="A395" i="25" s="1"/>
  <c r="A396" i="25" s="1"/>
  <c r="A397" i="25" s="1"/>
  <c r="A398" i="25" s="1"/>
  <c r="A399" i="25" s="1"/>
  <c r="A400" i="25" s="1"/>
  <c r="A401" i="25" s="1"/>
  <c r="A402" i="25" s="1"/>
  <c r="A403" i="25" s="1"/>
  <c r="A404" i="25" s="1"/>
  <c r="A405" i="25" s="1"/>
  <c r="A406" i="25" s="1"/>
  <c r="A407" i="25" s="1"/>
  <c r="A408" i="25" s="1"/>
  <c r="A409" i="25" s="1"/>
  <c r="A410" i="25" s="1"/>
  <c r="A411" i="25" s="1"/>
  <c r="A412" i="25" s="1"/>
  <c r="A413" i="25" s="1"/>
  <c r="A414" i="25" s="1"/>
  <c r="A415" i="25" s="1"/>
  <c r="A416" i="25" s="1"/>
  <c r="A417" i="25" s="1"/>
  <c r="A418" i="25" s="1"/>
  <c r="A419" i="25" s="1"/>
  <c r="A420" i="25" s="1"/>
  <c r="A421" i="25" s="1"/>
  <c r="A422" i="25" s="1"/>
  <c r="A423" i="25" s="1"/>
  <c r="A424" i="25" s="1"/>
  <c r="A425" i="25" s="1"/>
  <c r="A426" i="25" s="1"/>
  <c r="A427" i="25" s="1"/>
  <c r="A428" i="25" s="1"/>
  <c r="A429" i="25" s="1"/>
  <c r="A430" i="25" s="1"/>
  <c r="A431" i="25" s="1"/>
  <c r="A432" i="25" s="1"/>
  <c r="A433" i="25" s="1"/>
  <c r="A434" i="25" s="1"/>
  <c r="A435" i="25" s="1"/>
  <c r="A436" i="25" s="1"/>
  <c r="A437" i="25" s="1"/>
  <c r="A438" i="25" s="1"/>
  <c r="A439" i="25" s="1"/>
  <c r="A440" i="25" s="1"/>
  <c r="A441" i="25" s="1"/>
  <c r="A442" i="25" s="1"/>
  <c r="A443" i="25" s="1"/>
  <c r="A444" i="25" s="1"/>
  <c r="A445" i="25" s="1"/>
  <c r="A446" i="25" s="1"/>
  <c r="A447" i="25" s="1"/>
  <c r="A448" i="25" s="1"/>
  <c r="A449" i="25" s="1"/>
  <c r="A450" i="25" s="1"/>
  <c r="A451" i="25" s="1"/>
  <c r="A452" i="25" s="1"/>
  <c r="A453" i="25" s="1"/>
  <c r="A454" i="25" s="1"/>
  <c r="A455" i="25" s="1"/>
  <c r="A456" i="25" s="1"/>
  <c r="A457" i="25" s="1"/>
  <c r="A458" i="25" s="1"/>
  <c r="A459" i="25" s="1"/>
  <c r="A460" i="25" s="1"/>
  <c r="A461" i="25" s="1"/>
  <c r="A462" i="25" s="1"/>
  <c r="A463" i="25" s="1"/>
  <c r="A464" i="25" s="1"/>
  <c r="A465" i="25" s="1"/>
  <c r="A466" i="25" s="1"/>
  <c r="A467" i="25" s="1"/>
  <c r="A468" i="25" s="1"/>
  <c r="A469" i="25" s="1"/>
  <c r="A470" i="25" s="1"/>
  <c r="A471" i="25" s="1"/>
  <c r="A472" i="25" s="1"/>
  <c r="A473" i="25" s="1"/>
  <c r="A474" i="25" s="1"/>
  <c r="A475" i="25" s="1"/>
  <c r="A476" i="25" s="1"/>
  <c r="A477" i="25" s="1"/>
  <c r="A478" i="25" s="1"/>
  <c r="A479" i="25" s="1"/>
  <c r="A480" i="25" s="1"/>
  <c r="A481" i="25" s="1"/>
  <c r="A482" i="25" s="1"/>
  <c r="A483" i="25" s="1"/>
  <c r="A484" i="25" s="1"/>
  <c r="A485" i="25" s="1"/>
  <c r="A486" i="25" s="1"/>
  <c r="A487" i="25" s="1"/>
  <c r="A488" i="25" s="1"/>
  <c r="A489" i="25" s="1"/>
  <c r="A490" i="25" s="1"/>
  <c r="A491" i="25" s="1"/>
  <c r="A492" i="25" s="1"/>
  <c r="A493" i="25" s="1"/>
  <c r="A494" i="25" s="1"/>
  <c r="A495" i="25" s="1"/>
  <c r="A496" i="25" s="1"/>
  <c r="A497" i="25" s="1"/>
  <c r="A498" i="25" s="1"/>
  <c r="A499" i="25" s="1"/>
  <c r="A500" i="25" s="1"/>
  <c r="A501" i="25" s="1"/>
  <c r="A3" i="27"/>
  <c r="A4" i="27"/>
  <c r="A5" i="27" s="1"/>
  <c r="A6" i="27" s="1"/>
  <c r="A7" i="27" s="1"/>
  <c r="A8" i="27" s="1"/>
  <c r="A9" i="27" s="1"/>
  <c r="A10" i="27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61" i="27" s="1"/>
  <c r="A62" i="27" s="1"/>
  <c r="A63" i="27" s="1"/>
  <c r="A64" i="27" s="1"/>
  <c r="A65" i="27" s="1"/>
  <c r="A66" i="27" s="1"/>
  <c r="A67" i="27" s="1"/>
  <c r="A68" i="27" s="1"/>
  <c r="A69" i="27" s="1"/>
  <c r="A70" i="27" s="1"/>
  <c r="A71" i="27" s="1"/>
  <c r="A72" i="27" s="1"/>
  <c r="A73" i="27" s="1"/>
  <c r="A74" i="27" s="1"/>
  <c r="A75" i="27" s="1"/>
  <c r="A76" i="27" s="1"/>
  <c r="A77" i="27" s="1"/>
  <c r="A78" i="27" s="1"/>
  <c r="A79" i="27" s="1"/>
  <c r="A80" i="27" s="1"/>
  <c r="A81" i="27" s="1"/>
  <c r="A82" i="27" s="1"/>
  <c r="A83" i="27" s="1"/>
  <c r="A84" i="27" s="1"/>
  <c r="A85" i="27" s="1"/>
  <c r="A86" i="27" s="1"/>
  <c r="A87" i="27" s="1"/>
  <c r="A88" i="27" s="1"/>
  <c r="A89" i="27" s="1"/>
  <c r="A90" i="27" s="1"/>
  <c r="A91" i="27" s="1"/>
  <c r="A92" i="27" s="1"/>
  <c r="A93" i="27" s="1"/>
  <c r="A94" i="27" s="1"/>
  <c r="A95" i="27" s="1"/>
  <c r="A96" i="27" s="1"/>
  <c r="A97" i="27" s="1"/>
  <c r="A98" i="27" s="1"/>
  <c r="A99" i="27" s="1"/>
  <c r="A100" i="27" s="1"/>
  <c r="A101" i="27" s="1"/>
  <c r="A102" i="27" s="1"/>
  <c r="A103" i="27" s="1"/>
  <c r="A104" i="27" s="1"/>
  <c r="A105" i="27" s="1"/>
  <c r="A106" i="27" s="1"/>
  <c r="A107" i="27" s="1"/>
  <c r="A108" i="27" s="1"/>
  <c r="A109" i="27" s="1"/>
  <c r="A110" i="27" s="1"/>
  <c r="A111" i="27" s="1"/>
  <c r="A112" i="27" s="1"/>
  <c r="A113" i="27" s="1"/>
  <c r="A114" i="27" s="1"/>
  <c r="A115" i="27" s="1"/>
  <c r="A116" i="27" s="1"/>
  <c r="A117" i="27" s="1"/>
  <c r="A118" i="27" s="1"/>
  <c r="A119" i="27" s="1"/>
  <c r="A120" i="27" s="1"/>
  <c r="A121" i="27" s="1"/>
  <c r="A122" i="27" s="1"/>
  <c r="A123" i="27" s="1"/>
  <c r="A124" i="27" s="1"/>
  <c r="A125" i="27" s="1"/>
  <c r="A126" i="27" s="1"/>
  <c r="A127" i="27" s="1"/>
  <c r="A128" i="27" s="1"/>
  <c r="A129" i="27" s="1"/>
  <c r="A130" i="27" s="1"/>
  <c r="A131" i="27" s="1"/>
  <c r="A132" i="27" s="1"/>
  <c r="A133" i="27" s="1"/>
  <c r="A134" i="27" s="1"/>
  <c r="A135" i="27" s="1"/>
  <c r="A136" i="27" s="1"/>
  <c r="A137" i="27" s="1"/>
  <c r="A138" i="27" s="1"/>
  <c r="A139" i="27" s="1"/>
  <c r="A140" i="27" s="1"/>
  <c r="A141" i="27" s="1"/>
  <c r="A142" i="27" s="1"/>
  <c r="A143" i="27" s="1"/>
  <c r="A144" i="27" s="1"/>
  <c r="A145" i="27" s="1"/>
  <c r="A146" i="27" s="1"/>
  <c r="A147" i="27" s="1"/>
  <c r="A148" i="27" s="1"/>
  <c r="A149" i="27" s="1"/>
  <c r="A150" i="27" s="1"/>
  <c r="A151" i="27" s="1"/>
  <c r="A152" i="27" s="1"/>
  <c r="A153" i="27" s="1"/>
  <c r="A154" i="27" s="1"/>
  <c r="A155" i="27" s="1"/>
  <c r="A156" i="27" s="1"/>
  <c r="A157" i="27" s="1"/>
  <c r="A158" i="27" s="1"/>
  <c r="A159" i="27" s="1"/>
  <c r="A160" i="27" s="1"/>
  <c r="A161" i="27" s="1"/>
  <c r="A162" i="27" s="1"/>
  <c r="A163" i="27" s="1"/>
  <c r="A164" i="27" s="1"/>
  <c r="A165" i="27" s="1"/>
  <c r="A166" i="27" s="1"/>
  <c r="A167" i="27" s="1"/>
  <c r="A168" i="27" s="1"/>
  <c r="A169" i="27" s="1"/>
  <c r="A170" i="27" s="1"/>
  <c r="A171" i="27" s="1"/>
  <c r="A172" i="27" s="1"/>
  <c r="A173" i="27" s="1"/>
  <c r="A174" i="27" s="1"/>
  <c r="A175" i="27" s="1"/>
  <c r="A176" i="27" s="1"/>
  <c r="A177" i="27" s="1"/>
  <c r="A178" i="27" s="1"/>
  <c r="A179" i="27" s="1"/>
  <c r="A180" i="27" s="1"/>
  <c r="A181" i="27" s="1"/>
  <c r="A182" i="27" s="1"/>
  <c r="A183" i="27" s="1"/>
  <c r="A184" i="27" s="1"/>
  <c r="A185" i="27" s="1"/>
  <c r="A186" i="27" s="1"/>
  <c r="A187" i="27" s="1"/>
  <c r="A188" i="27" s="1"/>
  <c r="A189" i="27" s="1"/>
  <c r="A190" i="27" s="1"/>
  <c r="A191" i="27" s="1"/>
  <c r="A192" i="27" s="1"/>
  <c r="A193" i="27" s="1"/>
  <c r="A194" i="27" s="1"/>
  <c r="A195" i="27" s="1"/>
  <c r="A196" i="27" s="1"/>
  <c r="A197" i="27" s="1"/>
  <c r="A198" i="27" s="1"/>
  <c r="A199" i="27" s="1"/>
  <c r="A200" i="27" s="1"/>
  <c r="A201" i="27" s="1"/>
  <c r="A202" i="27" s="1"/>
  <c r="A203" i="27" s="1"/>
  <c r="A204" i="27" s="1"/>
  <c r="A205" i="27" s="1"/>
  <c r="A206" i="27" s="1"/>
  <c r="A207" i="27" s="1"/>
  <c r="A208" i="27" s="1"/>
  <c r="A209" i="27" s="1"/>
  <c r="A210" i="27" s="1"/>
  <c r="A211" i="27" s="1"/>
  <c r="A212" i="27" s="1"/>
  <c r="A213" i="27" s="1"/>
  <c r="A214" i="27" s="1"/>
  <c r="A215" i="27" s="1"/>
  <c r="A216" i="27" s="1"/>
  <c r="A217" i="27" s="1"/>
  <c r="A218" i="27" s="1"/>
  <c r="A219" i="27" s="1"/>
  <c r="A220" i="27" s="1"/>
  <c r="A221" i="27" s="1"/>
  <c r="A222" i="27" s="1"/>
  <c r="A223" i="27" s="1"/>
  <c r="A224" i="27" s="1"/>
  <c r="A225" i="27" s="1"/>
  <c r="A226" i="27" s="1"/>
  <c r="A227" i="27" s="1"/>
  <c r="A228" i="27" s="1"/>
  <c r="A229" i="27" s="1"/>
  <c r="A230" i="27" s="1"/>
  <c r="A231" i="27" s="1"/>
  <c r="A232" i="27" s="1"/>
  <c r="A233" i="27" s="1"/>
  <c r="A234" i="27" s="1"/>
  <c r="A235" i="27" s="1"/>
  <c r="A236" i="27" s="1"/>
  <c r="A237" i="27" s="1"/>
  <c r="A238" i="27" s="1"/>
  <c r="A239" i="27" s="1"/>
  <c r="A240" i="27" s="1"/>
  <c r="A241" i="27" s="1"/>
  <c r="A242" i="27" s="1"/>
  <c r="A243" i="27" s="1"/>
  <c r="A244" i="27" s="1"/>
  <c r="A245" i="27" s="1"/>
  <c r="A246" i="27" s="1"/>
  <c r="A247" i="27" s="1"/>
  <c r="A248" i="27" s="1"/>
  <c r="A249" i="27" s="1"/>
  <c r="A250" i="27" s="1"/>
  <c r="A251" i="27" s="1"/>
  <c r="A252" i="27" s="1"/>
  <c r="A253" i="27" s="1"/>
  <c r="A254" i="27" s="1"/>
  <c r="A255" i="27" s="1"/>
  <c r="A256" i="27" s="1"/>
  <c r="A257" i="27" s="1"/>
  <c r="A258" i="27" s="1"/>
  <c r="A259" i="27" s="1"/>
  <c r="A260" i="27" s="1"/>
  <c r="A261" i="27" s="1"/>
  <c r="A262" i="27" s="1"/>
  <c r="A263" i="27" s="1"/>
  <c r="A264" i="27" s="1"/>
  <c r="A265" i="27" s="1"/>
  <c r="A266" i="27" s="1"/>
  <c r="A267" i="27" s="1"/>
  <c r="A268" i="27" s="1"/>
  <c r="A269" i="27" s="1"/>
  <c r="A270" i="27" s="1"/>
  <c r="A271" i="27" s="1"/>
  <c r="A272" i="27" s="1"/>
  <c r="A273" i="27" s="1"/>
  <c r="A274" i="27" s="1"/>
  <c r="A275" i="27" s="1"/>
  <c r="A276" i="27" s="1"/>
  <c r="A277" i="27" s="1"/>
  <c r="A278" i="27" s="1"/>
  <c r="A279" i="27" s="1"/>
  <c r="A280" i="27" s="1"/>
  <c r="A281" i="27" s="1"/>
  <c r="A282" i="27" s="1"/>
  <c r="A283" i="27" s="1"/>
  <c r="A284" i="27" s="1"/>
  <c r="A285" i="27" s="1"/>
  <c r="A286" i="27" s="1"/>
  <c r="A287" i="27" s="1"/>
  <c r="A288" i="27" s="1"/>
  <c r="A289" i="27" s="1"/>
  <c r="A290" i="27" s="1"/>
  <c r="A291" i="27" s="1"/>
  <c r="A292" i="27" s="1"/>
  <c r="A293" i="27" s="1"/>
  <c r="A294" i="27" s="1"/>
  <c r="A295" i="27" s="1"/>
  <c r="A296" i="27" s="1"/>
  <c r="A297" i="27" s="1"/>
  <c r="A298" i="27" s="1"/>
  <c r="A299" i="27" s="1"/>
  <c r="A300" i="27" s="1"/>
  <c r="A301" i="27" s="1"/>
  <c r="A302" i="27" s="1"/>
  <c r="A303" i="27" s="1"/>
  <c r="A304" i="27" s="1"/>
  <c r="A305" i="27" s="1"/>
  <c r="A306" i="27" s="1"/>
  <c r="A307" i="27" s="1"/>
  <c r="A308" i="27" s="1"/>
  <c r="A309" i="27" s="1"/>
  <c r="A310" i="27" s="1"/>
  <c r="A311" i="27" s="1"/>
  <c r="A312" i="27" s="1"/>
  <c r="A313" i="27" s="1"/>
  <c r="A314" i="27" s="1"/>
  <c r="A315" i="27" s="1"/>
  <c r="A316" i="27" s="1"/>
  <c r="A317" i="27" s="1"/>
  <c r="A318" i="27" s="1"/>
  <c r="A319" i="27" s="1"/>
  <c r="A320" i="27" s="1"/>
  <c r="A321" i="27" s="1"/>
  <c r="A322" i="27" s="1"/>
  <c r="A323" i="27" s="1"/>
  <c r="A324" i="27" s="1"/>
  <c r="A325" i="27" s="1"/>
  <c r="A326" i="27" s="1"/>
  <c r="A327" i="27" s="1"/>
  <c r="A328" i="27" s="1"/>
  <c r="A329" i="27" s="1"/>
  <c r="A330" i="27" s="1"/>
  <c r="A331" i="27" s="1"/>
  <c r="A332" i="27" s="1"/>
  <c r="A333" i="27" s="1"/>
  <c r="A334" i="27" s="1"/>
  <c r="A335" i="27" s="1"/>
  <c r="A336" i="27" s="1"/>
  <c r="A337" i="27" s="1"/>
  <c r="A338" i="27" s="1"/>
  <c r="A339" i="27" s="1"/>
  <c r="A340" i="27" s="1"/>
  <c r="A341" i="27" s="1"/>
  <c r="A342" i="27" s="1"/>
  <c r="A343" i="27" s="1"/>
  <c r="A344" i="27" s="1"/>
  <c r="A345" i="27" s="1"/>
  <c r="A346" i="27" s="1"/>
  <c r="A347" i="27" s="1"/>
  <c r="A348" i="27" s="1"/>
  <c r="A349" i="27" s="1"/>
  <c r="A350" i="27" s="1"/>
  <c r="A351" i="27" s="1"/>
  <c r="A352" i="27" s="1"/>
  <c r="A353" i="27" s="1"/>
  <c r="A354" i="27" s="1"/>
  <c r="A355" i="27" s="1"/>
  <c r="A356" i="27" s="1"/>
  <c r="A357" i="27" s="1"/>
  <c r="A358" i="27" s="1"/>
  <c r="A359" i="27" s="1"/>
  <c r="A360" i="27" s="1"/>
  <c r="A361" i="27" s="1"/>
  <c r="A362" i="27" s="1"/>
  <c r="A363" i="27" s="1"/>
  <c r="A364" i="27" s="1"/>
  <c r="A365" i="27" s="1"/>
  <c r="A366" i="27" s="1"/>
  <c r="A367" i="27" s="1"/>
  <c r="A368" i="27" s="1"/>
  <c r="A369" i="27" s="1"/>
  <c r="A370" i="27" s="1"/>
  <c r="A371" i="27" s="1"/>
  <c r="A372" i="27" s="1"/>
  <c r="A373" i="27" s="1"/>
  <c r="A374" i="27" s="1"/>
  <c r="A375" i="27" s="1"/>
  <c r="A376" i="27" s="1"/>
  <c r="A377" i="27" s="1"/>
  <c r="A378" i="27" s="1"/>
  <c r="A379" i="27" s="1"/>
  <c r="A380" i="27" s="1"/>
  <c r="A381" i="27" s="1"/>
  <c r="A382" i="27" s="1"/>
  <c r="A383" i="27" s="1"/>
  <c r="A384" i="27" s="1"/>
  <c r="A385" i="27" s="1"/>
  <c r="A386" i="27" s="1"/>
  <c r="A387" i="27" s="1"/>
  <c r="A388" i="27" s="1"/>
  <c r="A389" i="27" s="1"/>
  <c r="A390" i="27" s="1"/>
  <c r="A391" i="27" s="1"/>
  <c r="A392" i="27" s="1"/>
  <c r="A393" i="27" s="1"/>
  <c r="A394" i="27" s="1"/>
  <c r="A395" i="27" s="1"/>
  <c r="A396" i="27" s="1"/>
  <c r="A397" i="27" s="1"/>
  <c r="A398" i="27" s="1"/>
  <c r="A399" i="27" s="1"/>
  <c r="A400" i="27" s="1"/>
  <c r="A401" i="27" s="1"/>
  <c r="A402" i="27" s="1"/>
  <c r="A403" i="27" s="1"/>
  <c r="A404" i="27" s="1"/>
  <c r="A405" i="27" s="1"/>
  <c r="A406" i="27" s="1"/>
  <c r="A407" i="27" s="1"/>
  <c r="A408" i="27" s="1"/>
  <c r="A409" i="27" s="1"/>
  <c r="A410" i="27" s="1"/>
  <c r="A411" i="27" s="1"/>
  <c r="A412" i="27" s="1"/>
  <c r="A413" i="27" s="1"/>
  <c r="A414" i="27" s="1"/>
  <c r="A415" i="27" s="1"/>
  <c r="A416" i="27" s="1"/>
  <c r="A417" i="27" s="1"/>
  <c r="A418" i="27" s="1"/>
  <c r="A419" i="27" s="1"/>
  <c r="A420" i="27" s="1"/>
  <c r="A421" i="27" s="1"/>
  <c r="A422" i="27" s="1"/>
  <c r="A423" i="27" s="1"/>
  <c r="A424" i="27" s="1"/>
  <c r="A425" i="27" s="1"/>
  <c r="A426" i="27" s="1"/>
  <c r="A427" i="27" s="1"/>
  <c r="A428" i="27" s="1"/>
  <c r="A429" i="27" s="1"/>
  <c r="A430" i="27" s="1"/>
  <c r="A431" i="27" s="1"/>
  <c r="A432" i="27" s="1"/>
  <c r="A433" i="27" s="1"/>
  <c r="A434" i="27" s="1"/>
  <c r="A435" i="27" s="1"/>
  <c r="A436" i="27" s="1"/>
  <c r="A437" i="27" s="1"/>
  <c r="A438" i="27" s="1"/>
  <c r="A439" i="27" s="1"/>
  <c r="A440" i="27" s="1"/>
  <c r="A441" i="27" s="1"/>
  <c r="A442" i="27" s="1"/>
  <c r="A443" i="27" s="1"/>
  <c r="A444" i="27" s="1"/>
  <c r="A445" i="27" s="1"/>
  <c r="A446" i="27" s="1"/>
  <c r="A447" i="27" s="1"/>
  <c r="A448" i="27" s="1"/>
  <c r="A449" i="27" s="1"/>
  <c r="A450" i="27" s="1"/>
  <c r="A451" i="27" s="1"/>
  <c r="A452" i="27" s="1"/>
  <c r="A453" i="27" s="1"/>
  <c r="A454" i="27" s="1"/>
  <c r="A455" i="27" s="1"/>
  <c r="A456" i="27" s="1"/>
  <c r="A457" i="27" s="1"/>
  <c r="A458" i="27" s="1"/>
  <c r="A459" i="27" s="1"/>
  <c r="A460" i="27" s="1"/>
  <c r="A461" i="27" s="1"/>
  <c r="A462" i="27" s="1"/>
  <c r="A463" i="27" s="1"/>
  <c r="A464" i="27" s="1"/>
  <c r="A465" i="27" s="1"/>
  <c r="A466" i="27" s="1"/>
  <c r="A467" i="27" s="1"/>
  <c r="A468" i="27" s="1"/>
  <c r="A469" i="27" s="1"/>
  <c r="A470" i="27" s="1"/>
  <c r="A471" i="27" s="1"/>
  <c r="A472" i="27" s="1"/>
  <c r="A473" i="27" s="1"/>
  <c r="A474" i="27" s="1"/>
  <c r="A475" i="27" s="1"/>
  <c r="A476" i="27" s="1"/>
  <c r="A477" i="27" s="1"/>
  <c r="A478" i="27" s="1"/>
  <c r="A479" i="27" s="1"/>
  <c r="A480" i="27" s="1"/>
  <c r="A481" i="27" s="1"/>
  <c r="A482" i="27" s="1"/>
  <c r="A483" i="27" s="1"/>
  <c r="A484" i="27" s="1"/>
  <c r="A485" i="27" s="1"/>
  <c r="A486" i="27" s="1"/>
  <c r="A487" i="27" s="1"/>
  <c r="A488" i="27" s="1"/>
  <c r="A489" i="27" s="1"/>
  <c r="A490" i="27" s="1"/>
  <c r="A491" i="27" s="1"/>
  <c r="A492" i="27" s="1"/>
  <c r="A493" i="27" s="1"/>
  <c r="A494" i="27" s="1"/>
  <c r="A495" i="27" s="1"/>
  <c r="A496" i="27" s="1"/>
  <c r="A497" i="27" s="1"/>
  <c r="A498" i="27" s="1"/>
  <c r="A499" i="27" s="1"/>
  <c r="A500" i="27" s="1"/>
  <c r="A501" i="27" s="1"/>
  <c r="A3" i="34"/>
  <c r="A4" i="34"/>
  <c r="A5" i="34" s="1"/>
  <c r="A6" i="34"/>
  <c r="A7" i="34" s="1"/>
  <c r="A8" i="34" s="1"/>
  <c r="A9" i="34" s="1"/>
  <c r="A10" i="34" s="1"/>
  <c r="A11" i="34" s="1"/>
  <c r="A12" i="34" s="1"/>
  <c r="A13" i="34" s="1"/>
  <c r="A14" i="34" s="1"/>
  <c r="A15" i="34" s="1"/>
  <c r="A16" i="34" s="1"/>
  <c r="A17" i="34" s="1"/>
  <c r="A18" i="34" s="1"/>
  <c r="A19" i="34" s="1"/>
  <c r="A20" i="34" s="1"/>
  <c r="A21" i="34" s="1"/>
  <c r="A22" i="34" s="1"/>
  <c r="A23" i="34" s="1"/>
  <c r="A24" i="34" s="1"/>
  <c r="A25" i="34" s="1"/>
  <c r="A26" i="34" s="1"/>
  <c r="A27" i="34" s="1"/>
  <c r="A28" i="34" s="1"/>
  <c r="A29" i="34" s="1"/>
  <c r="A30" i="34" s="1"/>
  <c r="A31" i="34" s="1"/>
  <c r="A32" i="34" s="1"/>
  <c r="A33" i="34" s="1"/>
  <c r="A34" i="34" s="1"/>
  <c r="A35" i="34" s="1"/>
  <c r="A36" i="34" s="1"/>
  <c r="A37" i="34" s="1"/>
  <c r="A38" i="34" s="1"/>
  <c r="A39" i="34" s="1"/>
  <c r="A40" i="34" s="1"/>
  <c r="A41" i="34" s="1"/>
  <c r="A42" i="34" s="1"/>
  <c r="A43" i="34" s="1"/>
  <c r="A44" i="34" s="1"/>
  <c r="A45" i="34" s="1"/>
  <c r="A46" i="34" s="1"/>
  <c r="A47" i="34" s="1"/>
  <c r="A48" i="34" s="1"/>
  <c r="A49" i="34" s="1"/>
  <c r="A50" i="34" s="1"/>
  <c r="A51" i="34" s="1"/>
  <c r="A52" i="34" s="1"/>
  <c r="A53" i="34" s="1"/>
  <c r="A54" i="34" s="1"/>
  <c r="A55" i="34" s="1"/>
  <c r="A56" i="34" s="1"/>
  <c r="A57" i="34" s="1"/>
  <c r="A58" i="34" s="1"/>
  <c r="A59" i="34" s="1"/>
  <c r="A60" i="34" s="1"/>
  <c r="A61" i="34" s="1"/>
  <c r="A62" i="34" s="1"/>
  <c r="A63" i="34" s="1"/>
  <c r="A64" i="34" s="1"/>
  <c r="A65" i="34" s="1"/>
  <c r="A66" i="34" s="1"/>
  <c r="A67" i="34" s="1"/>
  <c r="A68" i="34" s="1"/>
  <c r="A69" i="34" s="1"/>
  <c r="A70" i="34" s="1"/>
  <c r="A71" i="34" s="1"/>
  <c r="A72" i="34" s="1"/>
  <c r="A73" i="34" s="1"/>
  <c r="A74" i="34" s="1"/>
  <c r="A75" i="34" s="1"/>
  <c r="A76" i="34" s="1"/>
  <c r="A77" i="34" s="1"/>
  <c r="A78" i="34" s="1"/>
  <c r="A79" i="34" s="1"/>
  <c r="A80" i="34" s="1"/>
  <c r="A81" i="34" s="1"/>
  <c r="A82" i="34" s="1"/>
  <c r="A83" i="34" s="1"/>
  <c r="A84" i="34" s="1"/>
  <c r="A85" i="34" s="1"/>
  <c r="A86" i="34" s="1"/>
  <c r="A87" i="34" s="1"/>
  <c r="A88" i="34" s="1"/>
  <c r="A89" i="34" s="1"/>
  <c r="A90" i="34" s="1"/>
  <c r="A91" i="34" s="1"/>
  <c r="A92" i="34" s="1"/>
  <c r="A93" i="34" s="1"/>
  <c r="A94" i="34" s="1"/>
  <c r="A95" i="34" s="1"/>
  <c r="A96" i="34" s="1"/>
  <c r="A97" i="34" s="1"/>
  <c r="A98" i="34" s="1"/>
  <c r="A99" i="34" s="1"/>
  <c r="A100" i="34" s="1"/>
  <c r="A101" i="34" s="1"/>
  <c r="A102" i="34" s="1"/>
  <c r="A103" i="34" s="1"/>
  <c r="A104" i="34" s="1"/>
  <c r="A105" i="34" s="1"/>
  <c r="A106" i="34" s="1"/>
  <c r="A107" i="34" s="1"/>
  <c r="A108" i="34" s="1"/>
  <c r="A109" i="34" s="1"/>
  <c r="A110" i="34" s="1"/>
  <c r="A111" i="34" s="1"/>
  <c r="A112" i="34" s="1"/>
  <c r="A113" i="34" s="1"/>
  <c r="A114" i="34" s="1"/>
  <c r="A115" i="34" s="1"/>
  <c r="A116" i="34" s="1"/>
  <c r="A117" i="34" s="1"/>
  <c r="A118" i="34" s="1"/>
  <c r="A119" i="34" s="1"/>
  <c r="A120" i="34" s="1"/>
  <c r="A121" i="34" s="1"/>
  <c r="A122" i="34" s="1"/>
  <c r="A123" i="34" s="1"/>
  <c r="A124" i="34" s="1"/>
  <c r="A125" i="34" s="1"/>
  <c r="A126" i="34" s="1"/>
  <c r="A127" i="34" s="1"/>
  <c r="A128" i="34" s="1"/>
  <c r="A129" i="34" s="1"/>
  <c r="A130" i="34" s="1"/>
  <c r="A131" i="34" s="1"/>
  <c r="A132" i="34" s="1"/>
  <c r="A133" i="34" s="1"/>
  <c r="A134" i="34" s="1"/>
  <c r="A135" i="34" s="1"/>
  <c r="A136" i="34" s="1"/>
  <c r="A137" i="34" s="1"/>
  <c r="A138" i="34" s="1"/>
  <c r="A139" i="34" s="1"/>
  <c r="A140" i="34" s="1"/>
  <c r="A141" i="34" s="1"/>
  <c r="A142" i="34" s="1"/>
  <c r="A143" i="34" s="1"/>
  <c r="A144" i="34" s="1"/>
  <c r="A145" i="34" s="1"/>
  <c r="A146" i="34" s="1"/>
  <c r="A147" i="34" s="1"/>
  <c r="A148" i="34" s="1"/>
  <c r="A149" i="34" s="1"/>
  <c r="A150" i="34" s="1"/>
  <c r="A151" i="34" s="1"/>
  <c r="A152" i="34" s="1"/>
  <c r="A153" i="34" s="1"/>
  <c r="A154" i="34" s="1"/>
  <c r="A155" i="34" s="1"/>
  <c r="A156" i="34" s="1"/>
  <c r="A157" i="34" s="1"/>
  <c r="A158" i="34" s="1"/>
  <c r="A159" i="34" s="1"/>
  <c r="A160" i="34" s="1"/>
  <c r="A161" i="34" s="1"/>
  <c r="A162" i="34" s="1"/>
  <c r="A163" i="34" s="1"/>
  <c r="A164" i="34" s="1"/>
  <c r="A165" i="34" s="1"/>
  <c r="A166" i="34" s="1"/>
  <c r="A167" i="34" s="1"/>
  <c r="A168" i="34" s="1"/>
  <c r="A169" i="34" s="1"/>
  <c r="A170" i="34" s="1"/>
  <c r="A171" i="34" s="1"/>
  <c r="A172" i="34" s="1"/>
  <c r="A173" i="34" s="1"/>
  <c r="A174" i="34" s="1"/>
  <c r="A175" i="34" s="1"/>
  <c r="A176" i="34" s="1"/>
  <c r="A177" i="34" s="1"/>
  <c r="A178" i="34" s="1"/>
  <c r="A179" i="34" s="1"/>
  <c r="A180" i="34" s="1"/>
  <c r="A181" i="34" s="1"/>
  <c r="A182" i="34" s="1"/>
  <c r="A183" i="34" s="1"/>
  <c r="A184" i="34" s="1"/>
  <c r="A185" i="34" s="1"/>
  <c r="A186" i="34" s="1"/>
  <c r="A187" i="34" s="1"/>
  <c r="A188" i="34" s="1"/>
  <c r="A189" i="34" s="1"/>
  <c r="A190" i="34" s="1"/>
  <c r="A191" i="34" s="1"/>
  <c r="A192" i="34" s="1"/>
  <c r="A193" i="34" s="1"/>
  <c r="A194" i="34" s="1"/>
  <c r="A195" i="34" s="1"/>
  <c r="A196" i="34" s="1"/>
  <c r="A197" i="34" s="1"/>
  <c r="A198" i="34" s="1"/>
  <c r="A199" i="34" s="1"/>
  <c r="A200" i="34" s="1"/>
  <c r="A201" i="34" s="1"/>
  <c r="A202" i="34" s="1"/>
  <c r="A203" i="34" s="1"/>
  <c r="A204" i="34" s="1"/>
  <c r="A205" i="34" s="1"/>
  <c r="A206" i="34" s="1"/>
  <c r="A207" i="34" s="1"/>
  <c r="A208" i="34" s="1"/>
  <c r="A209" i="34" s="1"/>
  <c r="A210" i="34" s="1"/>
  <c r="A211" i="34" s="1"/>
  <c r="A212" i="34" s="1"/>
  <c r="A213" i="34" s="1"/>
  <c r="A214" i="34" s="1"/>
  <c r="A215" i="34" s="1"/>
  <c r="A216" i="34" s="1"/>
  <c r="A217" i="34" s="1"/>
  <c r="A218" i="34" s="1"/>
  <c r="A219" i="34" s="1"/>
  <c r="A220" i="34" s="1"/>
  <c r="A221" i="34" s="1"/>
  <c r="A222" i="34" s="1"/>
  <c r="A223" i="34" s="1"/>
  <c r="A224" i="34" s="1"/>
  <c r="A225" i="34" s="1"/>
  <c r="A226" i="34" s="1"/>
  <c r="A227" i="34" s="1"/>
  <c r="A228" i="34" s="1"/>
  <c r="A229" i="34" s="1"/>
  <c r="A230" i="34" s="1"/>
  <c r="A231" i="34" s="1"/>
  <c r="A232" i="34" s="1"/>
  <c r="A233" i="34" s="1"/>
  <c r="A234" i="34" s="1"/>
  <c r="A235" i="34" s="1"/>
  <c r="A236" i="34" s="1"/>
  <c r="A237" i="34" s="1"/>
  <c r="A238" i="34" s="1"/>
  <c r="A239" i="34" s="1"/>
  <c r="A240" i="34" s="1"/>
  <c r="A241" i="34" s="1"/>
  <c r="A242" i="34" s="1"/>
  <c r="A243" i="34" s="1"/>
  <c r="A244" i="34" s="1"/>
  <c r="A245" i="34" s="1"/>
  <c r="A246" i="34" s="1"/>
  <c r="A247" i="34" s="1"/>
  <c r="A248" i="34" s="1"/>
  <c r="A249" i="34" s="1"/>
  <c r="A250" i="34" s="1"/>
  <c r="A251" i="34" s="1"/>
  <c r="A252" i="34" s="1"/>
  <c r="A253" i="34" s="1"/>
  <c r="A254" i="34" s="1"/>
  <c r="A255" i="34" s="1"/>
  <c r="A256" i="34" s="1"/>
  <c r="A257" i="34" s="1"/>
  <c r="A258" i="34" s="1"/>
  <c r="A259" i="34" s="1"/>
  <c r="A260" i="34" s="1"/>
  <c r="A261" i="34" s="1"/>
  <c r="A262" i="34" s="1"/>
  <c r="A263" i="34" s="1"/>
  <c r="A264" i="34" s="1"/>
  <c r="A265" i="34" s="1"/>
  <c r="A266" i="34" s="1"/>
  <c r="A267" i="34" s="1"/>
  <c r="A268" i="34" s="1"/>
  <c r="A269" i="34" s="1"/>
  <c r="A270" i="34" s="1"/>
  <c r="A271" i="34" s="1"/>
  <c r="A272" i="34" s="1"/>
  <c r="A273" i="34" s="1"/>
  <c r="A274" i="34" s="1"/>
  <c r="A275" i="34" s="1"/>
  <c r="A276" i="34" s="1"/>
  <c r="A277" i="34" s="1"/>
  <c r="A278" i="34" s="1"/>
  <c r="A279" i="34" s="1"/>
  <c r="A280" i="34" s="1"/>
  <c r="A281" i="34" s="1"/>
  <c r="A282" i="34" s="1"/>
  <c r="A283" i="34" s="1"/>
  <c r="A284" i="34" s="1"/>
  <c r="A285" i="34" s="1"/>
  <c r="A286" i="34" s="1"/>
  <c r="A287" i="34" s="1"/>
  <c r="A288" i="34" s="1"/>
  <c r="A289" i="34" s="1"/>
  <c r="A290" i="34" s="1"/>
  <c r="A291" i="34" s="1"/>
  <c r="A292" i="34" s="1"/>
  <c r="A293" i="34" s="1"/>
  <c r="A294" i="34" s="1"/>
  <c r="A295" i="34" s="1"/>
  <c r="A296" i="34" s="1"/>
  <c r="A297" i="34" s="1"/>
  <c r="A298" i="34" s="1"/>
  <c r="A299" i="34" s="1"/>
  <c r="A300" i="34" s="1"/>
  <c r="A301" i="34" s="1"/>
  <c r="A302" i="34" s="1"/>
  <c r="A303" i="34" s="1"/>
  <c r="A304" i="34" s="1"/>
  <c r="A305" i="34" s="1"/>
  <c r="A306" i="34" s="1"/>
  <c r="A307" i="34" s="1"/>
  <c r="A308" i="34" s="1"/>
  <c r="A309" i="34" s="1"/>
  <c r="A310" i="34" s="1"/>
  <c r="A311" i="34" s="1"/>
  <c r="A312" i="34" s="1"/>
  <c r="A313" i="34" s="1"/>
  <c r="A314" i="34" s="1"/>
  <c r="A315" i="34" s="1"/>
  <c r="A316" i="34" s="1"/>
  <c r="A317" i="34" s="1"/>
  <c r="A318" i="34" s="1"/>
  <c r="A319" i="34" s="1"/>
  <c r="A320" i="34" s="1"/>
  <c r="A321" i="34" s="1"/>
  <c r="A322" i="34" s="1"/>
  <c r="A323" i="34" s="1"/>
  <c r="A324" i="34" s="1"/>
  <c r="A325" i="34" s="1"/>
  <c r="A326" i="34" s="1"/>
  <c r="A327" i="34" s="1"/>
  <c r="A328" i="34" s="1"/>
  <c r="A329" i="34" s="1"/>
  <c r="A330" i="34" s="1"/>
  <c r="A331" i="34" s="1"/>
  <c r="A332" i="34" s="1"/>
  <c r="A333" i="34" s="1"/>
  <c r="A334" i="34" s="1"/>
  <c r="A335" i="34" s="1"/>
  <c r="A336" i="34" s="1"/>
  <c r="A337" i="34" s="1"/>
  <c r="A338" i="34" s="1"/>
  <c r="A339" i="34" s="1"/>
  <c r="A340" i="34" s="1"/>
  <c r="A341" i="34" s="1"/>
  <c r="A342" i="34" s="1"/>
  <c r="A343" i="34" s="1"/>
  <c r="A344" i="34" s="1"/>
  <c r="A345" i="34" s="1"/>
  <c r="A346" i="34" s="1"/>
  <c r="A347" i="34" s="1"/>
  <c r="A348" i="34" s="1"/>
  <c r="A349" i="34" s="1"/>
  <c r="A350" i="34" s="1"/>
  <c r="A351" i="34" s="1"/>
  <c r="A352" i="34" s="1"/>
  <c r="A353" i="34" s="1"/>
  <c r="A354" i="34" s="1"/>
  <c r="A355" i="34" s="1"/>
  <c r="A356" i="34" s="1"/>
  <c r="A357" i="34" s="1"/>
  <c r="A358" i="34" s="1"/>
  <c r="A359" i="34" s="1"/>
  <c r="A360" i="34" s="1"/>
  <c r="A361" i="34" s="1"/>
  <c r="A362" i="34" s="1"/>
  <c r="A363" i="34" s="1"/>
  <c r="A364" i="34" s="1"/>
  <c r="A365" i="34" s="1"/>
  <c r="A366" i="34" s="1"/>
  <c r="A367" i="34" s="1"/>
  <c r="A368" i="34" s="1"/>
  <c r="A369" i="34" s="1"/>
  <c r="A370" i="34" s="1"/>
  <c r="A371" i="34" s="1"/>
  <c r="A372" i="34" s="1"/>
  <c r="A373" i="34" s="1"/>
  <c r="A374" i="34" s="1"/>
  <c r="A375" i="34" s="1"/>
  <c r="A376" i="34" s="1"/>
  <c r="A377" i="34" s="1"/>
  <c r="A378" i="34" s="1"/>
  <c r="A379" i="34" s="1"/>
  <c r="A380" i="34" s="1"/>
  <c r="A381" i="34" s="1"/>
  <c r="A382" i="34" s="1"/>
  <c r="A383" i="34" s="1"/>
  <c r="A384" i="34" s="1"/>
  <c r="A385" i="34" s="1"/>
  <c r="A386" i="34" s="1"/>
  <c r="A387" i="34" s="1"/>
  <c r="A388" i="34" s="1"/>
  <c r="A389" i="34" s="1"/>
  <c r="A390" i="34" s="1"/>
  <c r="A391" i="34" s="1"/>
  <c r="A392" i="34" s="1"/>
  <c r="A393" i="34" s="1"/>
  <c r="A394" i="34" s="1"/>
  <c r="A395" i="34" s="1"/>
  <c r="A396" i="34" s="1"/>
  <c r="A397" i="34" s="1"/>
  <c r="A398" i="34" s="1"/>
  <c r="A399" i="34" s="1"/>
  <c r="A400" i="34" s="1"/>
  <c r="A401" i="34" s="1"/>
  <c r="A402" i="34" s="1"/>
  <c r="A403" i="34" s="1"/>
  <c r="A404" i="34" s="1"/>
  <c r="A405" i="34" s="1"/>
  <c r="A406" i="34" s="1"/>
  <c r="A407" i="34" s="1"/>
  <c r="A408" i="34" s="1"/>
  <c r="A409" i="34" s="1"/>
  <c r="A410" i="34" s="1"/>
  <c r="A411" i="34" s="1"/>
  <c r="A412" i="34" s="1"/>
  <c r="A413" i="34" s="1"/>
  <c r="A414" i="34" s="1"/>
  <c r="A415" i="34" s="1"/>
  <c r="A416" i="34" s="1"/>
  <c r="A417" i="34" s="1"/>
  <c r="A418" i="34" s="1"/>
  <c r="A419" i="34" s="1"/>
  <c r="A420" i="34" s="1"/>
  <c r="A421" i="34" s="1"/>
  <c r="A422" i="34" s="1"/>
  <c r="A423" i="34" s="1"/>
  <c r="A424" i="34" s="1"/>
  <c r="A425" i="34" s="1"/>
  <c r="A426" i="34" s="1"/>
  <c r="A427" i="34" s="1"/>
  <c r="A428" i="34" s="1"/>
  <c r="A429" i="34" s="1"/>
  <c r="A430" i="34" s="1"/>
  <c r="A431" i="34" s="1"/>
  <c r="A432" i="34" s="1"/>
  <c r="A433" i="34" s="1"/>
  <c r="A434" i="34" s="1"/>
  <c r="A435" i="34" s="1"/>
  <c r="A436" i="34" s="1"/>
  <c r="A437" i="34" s="1"/>
  <c r="A438" i="34" s="1"/>
  <c r="A439" i="34" s="1"/>
  <c r="A440" i="34" s="1"/>
  <c r="A441" i="34" s="1"/>
  <c r="A442" i="34" s="1"/>
  <c r="A443" i="34" s="1"/>
  <c r="A444" i="34" s="1"/>
  <c r="A445" i="34" s="1"/>
  <c r="A446" i="34" s="1"/>
  <c r="A447" i="34" s="1"/>
  <c r="A448" i="34" s="1"/>
  <c r="A449" i="34" s="1"/>
  <c r="A450" i="34" s="1"/>
  <c r="A451" i="34" s="1"/>
  <c r="A452" i="34" s="1"/>
  <c r="A453" i="34" s="1"/>
  <c r="A454" i="34" s="1"/>
  <c r="A455" i="34" s="1"/>
  <c r="A456" i="34" s="1"/>
  <c r="A457" i="34" s="1"/>
  <c r="A458" i="34" s="1"/>
  <c r="A459" i="34" s="1"/>
  <c r="A460" i="34" s="1"/>
  <c r="A461" i="34" s="1"/>
  <c r="A462" i="34" s="1"/>
  <c r="A463" i="34" s="1"/>
  <c r="A464" i="34" s="1"/>
  <c r="A465" i="34" s="1"/>
  <c r="A466" i="34" s="1"/>
  <c r="A467" i="34" s="1"/>
  <c r="A468" i="34" s="1"/>
  <c r="A469" i="34" s="1"/>
  <c r="A470" i="34" s="1"/>
  <c r="A471" i="34" s="1"/>
  <c r="A472" i="34" s="1"/>
  <c r="A473" i="34" s="1"/>
  <c r="A474" i="34" s="1"/>
  <c r="A475" i="34" s="1"/>
  <c r="A476" i="34" s="1"/>
  <c r="A477" i="34" s="1"/>
  <c r="A478" i="34" s="1"/>
  <c r="A479" i="34" s="1"/>
  <c r="A480" i="34" s="1"/>
  <c r="A481" i="34" s="1"/>
  <c r="A482" i="34" s="1"/>
  <c r="A483" i="34" s="1"/>
  <c r="A484" i="34" s="1"/>
  <c r="A485" i="34" s="1"/>
  <c r="A486" i="34" s="1"/>
  <c r="A487" i="34" s="1"/>
  <c r="A488" i="34" s="1"/>
  <c r="A489" i="34" s="1"/>
  <c r="A490" i="34" s="1"/>
  <c r="A491" i="34" s="1"/>
  <c r="A492" i="34" s="1"/>
  <c r="A493" i="34" s="1"/>
  <c r="A494" i="34" s="1"/>
  <c r="A495" i="34" s="1"/>
  <c r="A496" i="34" s="1"/>
  <c r="A497" i="34" s="1"/>
  <c r="A498" i="34" s="1"/>
  <c r="A499" i="34" s="1"/>
  <c r="A500" i="34" s="1"/>
  <c r="A501" i="34" s="1"/>
  <c r="A3" i="32"/>
  <c r="A4" i="32"/>
  <c r="A5" i="32" s="1"/>
  <c r="A6" i="32"/>
  <c r="A7" i="32" s="1"/>
  <c r="A8" i="32" s="1"/>
  <c r="A9" i="32" s="1"/>
  <c r="A10" i="32" s="1"/>
  <c r="A11" i="32" s="1"/>
  <c r="A12" i="32" s="1"/>
  <c r="A13" i="32" s="1"/>
  <c r="A14" i="32" s="1"/>
  <c r="A15" i="32" s="1"/>
  <c r="A16" i="32" s="1"/>
  <c r="A17" i="32" s="1"/>
  <c r="A18" i="32" s="1"/>
  <c r="A19" i="32" s="1"/>
  <c r="A20" i="32" s="1"/>
  <c r="A21" i="32" s="1"/>
  <c r="A22" i="32" s="1"/>
  <c r="A23" i="32" s="1"/>
  <c r="A24" i="32" s="1"/>
  <c r="A25" i="32" s="1"/>
  <c r="A26" i="32" s="1"/>
  <c r="A27" i="32" s="1"/>
  <c r="A28" i="32" s="1"/>
  <c r="A29" i="32" s="1"/>
  <c r="A30" i="32" s="1"/>
  <c r="A31" i="32" s="1"/>
  <c r="A32" i="32" s="1"/>
  <c r="A33" i="32" s="1"/>
  <c r="A34" i="32" s="1"/>
  <c r="A35" i="32" s="1"/>
  <c r="A36" i="32" s="1"/>
  <c r="A37" i="32" s="1"/>
  <c r="A38" i="32" s="1"/>
  <c r="A39" i="32" s="1"/>
  <c r="A40" i="32" s="1"/>
  <c r="A41" i="32" s="1"/>
  <c r="A42" i="32" s="1"/>
  <c r="A43" i="32" s="1"/>
  <c r="A44" i="32" s="1"/>
  <c r="A45" i="32" s="1"/>
  <c r="A46" i="32" s="1"/>
  <c r="A47" i="32" s="1"/>
  <c r="A48" i="32" s="1"/>
  <c r="A49" i="32" s="1"/>
  <c r="A50" i="32" s="1"/>
  <c r="A51" i="32" s="1"/>
  <c r="A52" i="32" s="1"/>
  <c r="A53" i="32" s="1"/>
  <c r="A54" i="32" s="1"/>
  <c r="A55" i="32" s="1"/>
  <c r="A56" i="32" s="1"/>
  <c r="A57" i="32" s="1"/>
  <c r="A58" i="32" s="1"/>
  <c r="A59" i="32" s="1"/>
  <c r="A60" i="32" s="1"/>
  <c r="A61" i="32" s="1"/>
  <c r="A62" i="32"/>
  <c r="A63" i="32" s="1"/>
  <c r="A64" i="32" s="1"/>
  <c r="A65" i="32" s="1"/>
  <c r="A66" i="32" s="1"/>
  <c r="A67" i="32" s="1"/>
  <c r="A68" i="32" s="1"/>
  <c r="A69" i="32" s="1"/>
  <c r="A70" i="32" s="1"/>
  <c r="A71" i="32" s="1"/>
  <c r="A72" i="32" s="1"/>
  <c r="A73" i="32" s="1"/>
  <c r="A74" i="32" s="1"/>
  <c r="A75" i="32" s="1"/>
  <c r="A76" i="32" s="1"/>
  <c r="A77" i="32" s="1"/>
  <c r="A78" i="32" s="1"/>
  <c r="A79" i="32" s="1"/>
  <c r="A80" i="32" s="1"/>
  <c r="A81" i="32" s="1"/>
  <c r="A82" i="32" s="1"/>
  <c r="A83" i="32" s="1"/>
  <c r="A84" i="32" s="1"/>
  <c r="A85" i="32" s="1"/>
  <c r="A86" i="32" s="1"/>
  <c r="A87" i="32" s="1"/>
  <c r="A88" i="32" s="1"/>
  <c r="A89" i="32" s="1"/>
  <c r="A90" i="32" s="1"/>
  <c r="A91" i="32" s="1"/>
  <c r="A92" i="32" s="1"/>
  <c r="A93" i="32" s="1"/>
  <c r="A94" i="32" s="1"/>
  <c r="A95" i="32" s="1"/>
  <c r="A96" i="32" s="1"/>
  <c r="A97" i="32" s="1"/>
  <c r="A98" i="32" s="1"/>
  <c r="A99" i="32" s="1"/>
  <c r="A100" i="32" s="1"/>
  <c r="A101" i="32" s="1"/>
  <c r="A102" i="32" s="1"/>
  <c r="A103" i="32" s="1"/>
  <c r="A104" i="32" s="1"/>
  <c r="A105" i="32" s="1"/>
  <c r="A106" i="32" s="1"/>
  <c r="A107" i="32" s="1"/>
  <c r="A108" i="32" s="1"/>
  <c r="A109" i="32" s="1"/>
  <c r="A110" i="32" s="1"/>
  <c r="A111" i="32" s="1"/>
  <c r="A112" i="32" s="1"/>
  <c r="A113" i="32" s="1"/>
  <c r="A114" i="32" s="1"/>
  <c r="A115" i="32" s="1"/>
  <c r="A116" i="32" s="1"/>
  <c r="A117" i="32" s="1"/>
  <c r="A118" i="32" s="1"/>
  <c r="A119" i="32" s="1"/>
  <c r="A120" i="32" s="1"/>
  <c r="A121" i="32" s="1"/>
  <c r="A122" i="32" s="1"/>
  <c r="A123" i="32" s="1"/>
  <c r="A124" i="32" s="1"/>
  <c r="A125" i="32" s="1"/>
  <c r="A126" i="32" s="1"/>
  <c r="A127" i="32" s="1"/>
  <c r="A128" i="32" s="1"/>
  <c r="A129" i="32" s="1"/>
  <c r="A130" i="32" s="1"/>
  <c r="A131" i="32" s="1"/>
  <c r="A132" i="32" s="1"/>
  <c r="A133" i="32" s="1"/>
  <c r="A134" i="32" s="1"/>
  <c r="A135" i="32" s="1"/>
  <c r="A136" i="32" s="1"/>
  <c r="A137" i="32" s="1"/>
  <c r="A138" i="32" s="1"/>
  <c r="A139" i="32" s="1"/>
  <c r="A140" i="32" s="1"/>
  <c r="A141" i="32" s="1"/>
  <c r="A142" i="32" s="1"/>
  <c r="A143" i="32" s="1"/>
  <c r="A144" i="32" s="1"/>
  <c r="A145" i="32" s="1"/>
  <c r="A146" i="32" s="1"/>
  <c r="A147" i="32" s="1"/>
  <c r="A148" i="32" s="1"/>
  <c r="A149" i="32" s="1"/>
  <c r="A150" i="32" s="1"/>
  <c r="A151" i="32" s="1"/>
  <c r="A152" i="32" s="1"/>
  <c r="A153" i="32" s="1"/>
  <c r="A154" i="32" s="1"/>
  <c r="A155" i="32" s="1"/>
  <c r="A156" i="32" s="1"/>
  <c r="A157" i="32" s="1"/>
  <c r="A158" i="32" s="1"/>
  <c r="A159" i="32" s="1"/>
  <c r="A160" i="32" s="1"/>
  <c r="A161" i="32" s="1"/>
  <c r="A162" i="32" s="1"/>
  <c r="A163" i="32" s="1"/>
  <c r="A164" i="32" s="1"/>
  <c r="A165" i="32" s="1"/>
  <c r="A166" i="32" s="1"/>
  <c r="A167" i="32" s="1"/>
  <c r="A168" i="32" s="1"/>
  <c r="A169" i="32" s="1"/>
  <c r="A170" i="32" s="1"/>
  <c r="A171" i="32" s="1"/>
  <c r="A172" i="32" s="1"/>
  <c r="A173" i="32" s="1"/>
  <c r="A174" i="32" s="1"/>
  <c r="A175" i="32" s="1"/>
  <c r="A176" i="32" s="1"/>
  <c r="A177" i="32" s="1"/>
  <c r="A178" i="32" s="1"/>
  <c r="A179" i="32" s="1"/>
  <c r="A180" i="32" s="1"/>
  <c r="A181" i="32" s="1"/>
  <c r="A182" i="32" s="1"/>
  <c r="A183" i="32" s="1"/>
  <c r="A184" i="32" s="1"/>
  <c r="A185" i="32" s="1"/>
  <c r="A186" i="32" s="1"/>
  <c r="A187" i="32" s="1"/>
  <c r="A188" i="32" s="1"/>
  <c r="A189" i="32" s="1"/>
  <c r="A190" i="32" s="1"/>
  <c r="A191" i="32" s="1"/>
  <c r="A192" i="32" s="1"/>
  <c r="A193" i="32" s="1"/>
  <c r="A194" i="32" s="1"/>
  <c r="A195" i="32" s="1"/>
  <c r="A196" i="32" s="1"/>
  <c r="A197" i="32" s="1"/>
  <c r="A198" i="32" s="1"/>
  <c r="A199" i="32" s="1"/>
  <c r="A200" i="32" s="1"/>
  <c r="A201" i="32" s="1"/>
  <c r="A202" i="32" s="1"/>
  <c r="A203" i="32" s="1"/>
  <c r="A204" i="32" s="1"/>
  <c r="A205" i="32" s="1"/>
  <c r="A206" i="32" s="1"/>
  <c r="A207" i="32" s="1"/>
  <c r="A208" i="32" s="1"/>
  <c r="A209" i="32" s="1"/>
  <c r="A210" i="32" s="1"/>
  <c r="A211" i="32" s="1"/>
  <c r="A212" i="32" s="1"/>
  <c r="A213" i="32" s="1"/>
  <c r="A214" i="32" s="1"/>
  <c r="A215" i="32" s="1"/>
  <c r="A216" i="32" s="1"/>
  <c r="A217" i="32" s="1"/>
  <c r="A218" i="32" s="1"/>
  <c r="A219" i="32" s="1"/>
  <c r="A220" i="32" s="1"/>
  <c r="A221" i="32" s="1"/>
  <c r="A222" i="32" s="1"/>
  <c r="A223" i="32" s="1"/>
  <c r="A224" i="32" s="1"/>
  <c r="A225" i="32" s="1"/>
  <c r="A226" i="32" s="1"/>
  <c r="A227" i="32" s="1"/>
  <c r="A228" i="32" s="1"/>
  <c r="A229" i="32" s="1"/>
  <c r="A230" i="32" s="1"/>
  <c r="A231" i="32" s="1"/>
  <c r="A232" i="32" s="1"/>
  <c r="A233" i="32" s="1"/>
  <c r="A234" i="32" s="1"/>
  <c r="A235" i="32" s="1"/>
  <c r="A236" i="32" s="1"/>
  <c r="A237" i="32" s="1"/>
  <c r="A238" i="32" s="1"/>
  <c r="A239" i="32" s="1"/>
  <c r="A240" i="32" s="1"/>
  <c r="A241" i="32" s="1"/>
  <c r="A242" i="32" s="1"/>
  <c r="A243" i="32" s="1"/>
  <c r="A244" i="32" s="1"/>
  <c r="A245" i="32" s="1"/>
  <c r="A246" i="32" s="1"/>
  <c r="A247" i="32" s="1"/>
  <c r="A248" i="32" s="1"/>
  <c r="A249" i="32" s="1"/>
  <c r="A250" i="32" s="1"/>
  <c r="A251" i="32" s="1"/>
  <c r="A252" i="32" s="1"/>
  <c r="A253" i="32" s="1"/>
  <c r="A254" i="32" s="1"/>
  <c r="A255" i="32" s="1"/>
  <c r="A256" i="32" s="1"/>
  <c r="A257" i="32" s="1"/>
  <c r="A258" i="32" s="1"/>
  <c r="A259" i="32" s="1"/>
  <c r="A260" i="32" s="1"/>
  <c r="A261" i="32" s="1"/>
  <c r="A262" i="32" s="1"/>
  <c r="A263" i="32" s="1"/>
  <c r="A264" i="32" s="1"/>
  <c r="A265" i="32" s="1"/>
  <c r="A266" i="32" s="1"/>
  <c r="A267" i="32" s="1"/>
  <c r="A268" i="32" s="1"/>
  <c r="A269" i="32" s="1"/>
  <c r="A270" i="32" s="1"/>
  <c r="A271" i="32" s="1"/>
  <c r="A272" i="32" s="1"/>
  <c r="A273" i="32" s="1"/>
  <c r="A274" i="32" s="1"/>
  <c r="A275" i="32" s="1"/>
  <c r="A276" i="32" s="1"/>
  <c r="A277" i="32" s="1"/>
  <c r="A278" i="32" s="1"/>
  <c r="A279" i="32" s="1"/>
  <c r="A280" i="32" s="1"/>
  <c r="A281" i="32" s="1"/>
  <c r="A282" i="32" s="1"/>
  <c r="A283" i="32" s="1"/>
  <c r="A284" i="32" s="1"/>
  <c r="A285" i="32" s="1"/>
  <c r="A286" i="32" s="1"/>
  <c r="A287" i="32" s="1"/>
  <c r="A288" i="32" s="1"/>
  <c r="A289" i="32" s="1"/>
  <c r="A290" i="32" s="1"/>
  <c r="A291" i="32" s="1"/>
  <c r="A292" i="32" s="1"/>
  <c r="A293" i="32" s="1"/>
  <c r="A294" i="32" s="1"/>
  <c r="A295" i="32" s="1"/>
  <c r="A296" i="32" s="1"/>
  <c r="A297" i="32" s="1"/>
  <c r="A298" i="32" s="1"/>
  <c r="A299" i="32" s="1"/>
  <c r="A300" i="32" s="1"/>
  <c r="A301" i="32" s="1"/>
  <c r="A302" i="32" s="1"/>
  <c r="A303" i="32" s="1"/>
  <c r="A304" i="32" s="1"/>
  <c r="A305" i="32" s="1"/>
  <c r="A306" i="32" s="1"/>
  <c r="A307" i="32" s="1"/>
  <c r="A308" i="32" s="1"/>
  <c r="A309" i="32" s="1"/>
  <c r="A310" i="32" s="1"/>
  <c r="A311" i="32" s="1"/>
  <c r="A312" i="32" s="1"/>
  <c r="A313" i="32" s="1"/>
  <c r="A314" i="32" s="1"/>
  <c r="A315" i="32" s="1"/>
  <c r="A316" i="32" s="1"/>
  <c r="A317" i="32" s="1"/>
  <c r="A318" i="32" s="1"/>
  <c r="A319" i="32" s="1"/>
  <c r="A320" i="32" s="1"/>
  <c r="A321" i="32" s="1"/>
  <c r="A322" i="32" s="1"/>
  <c r="A323" i="32" s="1"/>
  <c r="A324" i="32" s="1"/>
  <c r="A325" i="32" s="1"/>
  <c r="A326" i="32" s="1"/>
  <c r="A327" i="32" s="1"/>
  <c r="A328" i="32" s="1"/>
  <c r="A329" i="32" s="1"/>
  <c r="A330" i="32" s="1"/>
  <c r="A331" i="32" s="1"/>
  <c r="A332" i="32" s="1"/>
  <c r="A333" i="32" s="1"/>
  <c r="A334" i="32" s="1"/>
  <c r="A335" i="32" s="1"/>
  <c r="A336" i="32" s="1"/>
  <c r="A337" i="32" s="1"/>
  <c r="A338" i="32" s="1"/>
  <c r="A339" i="32" s="1"/>
  <c r="A340" i="32" s="1"/>
  <c r="A341" i="32" s="1"/>
  <c r="A342" i="32" s="1"/>
  <c r="A343" i="32" s="1"/>
  <c r="A344" i="32" s="1"/>
  <c r="A345" i="32" s="1"/>
  <c r="A346" i="32" s="1"/>
  <c r="A347" i="32" s="1"/>
  <c r="A348" i="32" s="1"/>
  <c r="A349" i="32" s="1"/>
  <c r="A350" i="32" s="1"/>
  <c r="A351" i="32" s="1"/>
  <c r="A352" i="32" s="1"/>
  <c r="A353" i="32" s="1"/>
  <c r="A354" i="32" s="1"/>
  <c r="A355" i="32" s="1"/>
  <c r="A356" i="32" s="1"/>
  <c r="A357" i="32" s="1"/>
  <c r="A358" i="32" s="1"/>
  <c r="A359" i="32" s="1"/>
  <c r="A360" i="32" s="1"/>
  <c r="A361" i="32" s="1"/>
  <c r="A362" i="32" s="1"/>
  <c r="A363" i="32" s="1"/>
  <c r="A364" i="32" s="1"/>
  <c r="A365" i="32" s="1"/>
  <c r="A366" i="32" s="1"/>
  <c r="A367" i="32" s="1"/>
  <c r="A368" i="32" s="1"/>
  <c r="A369" i="32" s="1"/>
  <c r="A370" i="32" s="1"/>
  <c r="A371" i="32" s="1"/>
  <c r="A372" i="32" s="1"/>
  <c r="A373" i="32" s="1"/>
  <c r="A374" i="32" s="1"/>
  <c r="A375" i="32" s="1"/>
  <c r="A376" i="32" s="1"/>
  <c r="A377" i="32" s="1"/>
  <c r="A378" i="32" s="1"/>
  <c r="A379" i="32" s="1"/>
  <c r="A380" i="32" s="1"/>
  <c r="A381" i="32" s="1"/>
  <c r="A382" i="32" s="1"/>
  <c r="A383" i="32" s="1"/>
  <c r="A384" i="32" s="1"/>
  <c r="A385" i="32" s="1"/>
  <c r="A386" i="32" s="1"/>
  <c r="A387" i="32" s="1"/>
  <c r="A388" i="32" s="1"/>
  <c r="A389" i="32" s="1"/>
  <c r="A390" i="32" s="1"/>
  <c r="A391" i="32" s="1"/>
  <c r="A392" i="32" s="1"/>
  <c r="A393" i="32" s="1"/>
  <c r="A394" i="32" s="1"/>
  <c r="A395" i="32" s="1"/>
  <c r="A396" i="32" s="1"/>
  <c r="A397" i="32" s="1"/>
  <c r="A398" i="32" s="1"/>
  <c r="A399" i="32" s="1"/>
  <c r="A400" i="32" s="1"/>
  <c r="A401" i="32" s="1"/>
  <c r="A402" i="32" s="1"/>
  <c r="A403" i="32" s="1"/>
  <c r="A404" i="32" s="1"/>
  <c r="A405" i="32" s="1"/>
  <c r="A406" i="32" s="1"/>
  <c r="A407" i="32" s="1"/>
  <c r="A408" i="32" s="1"/>
  <c r="A409" i="32" s="1"/>
  <c r="A410" i="32" s="1"/>
  <c r="A411" i="32" s="1"/>
  <c r="A412" i="32" s="1"/>
  <c r="A413" i="32" s="1"/>
  <c r="A414" i="32" s="1"/>
  <c r="A415" i="32" s="1"/>
  <c r="A416" i="32" s="1"/>
  <c r="A417" i="32" s="1"/>
  <c r="A418" i="32" s="1"/>
  <c r="A419" i="32" s="1"/>
  <c r="A420" i="32" s="1"/>
  <c r="A421" i="32" s="1"/>
  <c r="A422" i="32" s="1"/>
  <c r="A423" i="32" s="1"/>
  <c r="A424" i="32" s="1"/>
  <c r="A425" i="32" s="1"/>
  <c r="A426" i="32" s="1"/>
  <c r="A427" i="32" s="1"/>
  <c r="A428" i="32" s="1"/>
  <c r="A429" i="32" s="1"/>
  <c r="A430" i="32" s="1"/>
  <c r="A431" i="32" s="1"/>
  <c r="A432" i="32" s="1"/>
  <c r="A433" i="32" s="1"/>
  <c r="A434" i="32" s="1"/>
  <c r="A435" i="32" s="1"/>
  <c r="A436" i="32" s="1"/>
  <c r="A437" i="32" s="1"/>
  <c r="A438" i="32" s="1"/>
  <c r="A439" i="32" s="1"/>
  <c r="A440" i="32" s="1"/>
  <c r="A441" i="32" s="1"/>
  <c r="A442" i="32" s="1"/>
  <c r="A443" i="32" s="1"/>
  <c r="A444" i="32" s="1"/>
  <c r="A445" i="32" s="1"/>
  <c r="A446" i="32" s="1"/>
  <c r="A447" i="32" s="1"/>
  <c r="A448" i="32" s="1"/>
  <c r="A449" i="32" s="1"/>
  <c r="A450" i="32" s="1"/>
  <c r="A451" i="32" s="1"/>
  <c r="A452" i="32" s="1"/>
  <c r="A453" i="32" s="1"/>
  <c r="A454" i="32" s="1"/>
  <c r="A455" i="32" s="1"/>
  <c r="A456" i="32" s="1"/>
  <c r="A457" i="32" s="1"/>
  <c r="A458" i="32" s="1"/>
  <c r="A459" i="32" s="1"/>
  <c r="A460" i="32" s="1"/>
  <c r="A461" i="32" s="1"/>
  <c r="A462" i="32" s="1"/>
  <c r="A463" i="32" s="1"/>
  <c r="A464" i="32" s="1"/>
  <c r="A465" i="32" s="1"/>
  <c r="A466" i="32" s="1"/>
  <c r="A467" i="32" s="1"/>
  <c r="A468" i="32" s="1"/>
  <c r="A469" i="32" s="1"/>
  <c r="A470" i="32" s="1"/>
  <c r="A471" i="32" s="1"/>
  <c r="A472" i="32" s="1"/>
  <c r="A473" i="32" s="1"/>
  <c r="A474" i="32" s="1"/>
  <c r="A475" i="32" s="1"/>
  <c r="A476" i="32" s="1"/>
  <c r="A477" i="32" s="1"/>
  <c r="A478" i="32" s="1"/>
  <c r="A479" i="32" s="1"/>
  <c r="A480" i="32" s="1"/>
  <c r="A481" i="32" s="1"/>
  <c r="A482" i="32" s="1"/>
  <c r="A483" i="32" s="1"/>
  <c r="A484" i="32" s="1"/>
  <c r="A485" i="32" s="1"/>
  <c r="A486" i="32" s="1"/>
  <c r="A487" i="32" s="1"/>
  <c r="A488" i="32" s="1"/>
  <c r="A489" i="32" s="1"/>
  <c r="A490" i="32" s="1"/>
  <c r="A491" i="32" s="1"/>
  <c r="A492" i="32" s="1"/>
  <c r="A493" i="32" s="1"/>
  <c r="A494" i="32" s="1"/>
  <c r="A495" i="32" s="1"/>
  <c r="A496" i="32" s="1"/>
  <c r="A497" i="32" s="1"/>
  <c r="A498" i="32" s="1"/>
  <c r="A499" i="32" s="1"/>
  <c r="A500" i="32" s="1"/>
  <c r="A501" i="32" s="1"/>
  <c r="A3" i="26"/>
  <c r="A4" i="26"/>
  <c r="A5" i="26" s="1"/>
  <c r="A6" i="26" s="1"/>
  <c r="A7" i="26" s="1"/>
  <c r="A8" i="26" s="1"/>
  <c r="A9" i="26" s="1"/>
  <c r="A10" i="26" s="1"/>
  <c r="A11" i="26" s="1"/>
  <c r="A12" i="26" s="1"/>
  <c r="A13" i="26"/>
  <c r="A14" i="26" s="1"/>
  <c r="A15" i="26" s="1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A41" i="26" s="1"/>
  <c r="A42" i="26" s="1"/>
  <c r="A43" i="26" s="1"/>
  <c r="A44" i="26" s="1"/>
  <c r="A45" i="26" s="1"/>
  <c r="A46" i="26" s="1"/>
  <c r="A47" i="26" s="1"/>
  <c r="A48" i="26" s="1"/>
  <c r="A49" i="26" s="1"/>
  <c r="A50" i="26" s="1"/>
  <c r="A51" i="26" s="1"/>
  <c r="A52" i="26" s="1"/>
  <c r="A53" i="26" s="1"/>
  <c r="A54" i="26" s="1"/>
  <c r="A55" i="26" s="1"/>
  <c r="A56" i="26" s="1"/>
  <c r="A57" i="26" s="1"/>
  <c r="A58" i="26" s="1"/>
  <c r="A59" i="26" s="1"/>
  <c r="A60" i="26" s="1"/>
  <c r="A61" i="26" s="1"/>
  <c r="A62" i="26" s="1"/>
  <c r="A63" i="26" s="1"/>
  <c r="A64" i="26" s="1"/>
  <c r="A65" i="26" s="1"/>
  <c r="A66" i="26" s="1"/>
  <c r="A67" i="26" s="1"/>
  <c r="A68" i="26" s="1"/>
  <c r="A69" i="26" s="1"/>
  <c r="A70" i="26" s="1"/>
  <c r="A71" i="26" s="1"/>
  <c r="A72" i="26" s="1"/>
  <c r="A73" i="26" s="1"/>
  <c r="A74" i="26" s="1"/>
  <c r="A75" i="26" s="1"/>
  <c r="A76" i="26" s="1"/>
  <c r="A77" i="26" s="1"/>
  <c r="A78" i="26" s="1"/>
  <c r="A79" i="26" s="1"/>
  <c r="A80" i="26" s="1"/>
  <c r="A81" i="26" s="1"/>
  <c r="A82" i="26" s="1"/>
  <c r="A83" i="26" s="1"/>
  <c r="A84" i="26" s="1"/>
  <c r="A85" i="26" s="1"/>
  <c r="A86" i="26" s="1"/>
  <c r="A87" i="26" s="1"/>
  <c r="A88" i="26" s="1"/>
  <c r="A89" i="26" s="1"/>
  <c r="A90" i="26" s="1"/>
  <c r="A91" i="26" s="1"/>
  <c r="A92" i="26" s="1"/>
  <c r="A93" i="26" s="1"/>
  <c r="A94" i="26" s="1"/>
  <c r="A95" i="26" s="1"/>
  <c r="A96" i="26" s="1"/>
  <c r="A97" i="26" s="1"/>
  <c r="A98" i="26" s="1"/>
  <c r="A99" i="26" s="1"/>
  <c r="A100" i="26" s="1"/>
  <c r="A101" i="26" s="1"/>
  <c r="A102" i="26" s="1"/>
  <c r="A103" i="26" s="1"/>
  <c r="A104" i="26" s="1"/>
  <c r="A105" i="26" s="1"/>
  <c r="A106" i="26" s="1"/>
  <c r="A107" i="26" s="1"/>
  <c r="A108" i="26" s="1"/>
  <c r="A109" i="26" s="1"/>
  <c r="A110" i="26" s="1"/>
  <c r="A111" i="26" s="1"/>
  <c r="A112" i="26" s="1"/>
  <c r="A113" i="26" s="1"/>
  <c r="A114" i="26" s="1"/>
  <c r="A115" i="26" s="1"/>
  <c r="A116" i="26" s="1"/>
  <c r="A117" i="26" s="1"/>
  <c r="A118" i="26" s="1"/>
  <c r="A119" i="26" s="1"/>
  <c r="A120" i="26" s="1"/>
  <c r="A121" i="26" s="1"/>
  <c r="A122" i="26" s="1"/>
  <c r="A123" i="26" s="1"/>
  <c r="A124" i="26" s="1"/>
  <c r="A125" i="26" s="1"/>
  <c r="A126" i="26" s="1"/>
  <c r="A127" i="26" s="1"/>
  <c r="A128" i="26" s="1"/>
  <c r="A129" i="26" s="1"/>
  <c r="A130" i="26" s="1"/>
  <c r="A131" i="26" s="1"/>
  <c r="A132" i="26" s="1"/>
  <c r="A133" i="26" s="1"/>
  <c r="A134" i="26" s="1"/>
  <c r="A135" i="26" s="1"/>
  <c r="A136" i="26" s="1"/>
  <c r="A137" i="26" s="1"/>
  <c r="A138" i="26" s="1"/>
  <c r="A139" i="26" s="1"/>
  <c r="A140" i="26" s="1"/>
  <c r="A141" i="26" s="1"/>
  <c r="A142" i="26" s="1"/>
  <c r="A143" i="26" s="1"/>
  <c r="A144" i="26" s="1"/>
  <c r="A145" i="26" s="1"/>
  <c r="A146" i="26" s="1"/>
  <c r="A147" i="26" s="1"/>
  <c r="A148" i="26" s="1"/>
  <c r="A149" i="26" s="1"/>
  <c r="A150" i="26" s="1"/>
  <c r="A151" i="26" s="1"/>
  <c r="A152" i="26" s="1"/>
  <c r="A153" i="26" s="1"/>
  <c r="A154" i="26" s="1"/>
  <c r="A155" i="26" s="1"/>
  <c r="A156" i="26" s="1"/>
  <c r="A157" i="26" s="1"/>
  <c r="A158" i="26" s="1"/>
  <c r="A159" i="26" s="1"/>
  <c r="A160" i="26" s="1"/>
  <c r="A161" i="26" s="1"/>
  <c r="A162" i="26" s="1"/>
  <c r="A163" i="26" s="1"/>
  <c r="A164" i="26" s="1"/>
  <c r="A165" i="26" s="1"/>
  <c r="A166" i="26" s="1"/>
  <c r="A167" i="26" s="1"/>
  <c r="A168" i="26" s="1"/>
  <c r="A169" i="26" s="1"/>
  <c r="A170" i="26" s="1"/>
  <c r="A171" i="26" s="1"/>
  <c r="A172" i="26" s="1"/>
  <c r="A173" i="26" s="1"/>
  <c r="A174" i="26" s="1"/>
  <c r="A175" i="26" s="1"/>
  <c r="A176" i="26" s="1"/>
  <c r="A177" i="26" s="1"/>
  <c r="A178" i="26" s="1"/>
  <c r="A179" i="26" s="1"/>
  <c r="A180" i="26" s="1"/>
  <c r="A181" i="26" s="1"/>
  <c r="A182" i="26" s="1"/>
  <c r="A183" i="26" s="1"/>
  <c r="A184" i="26" s="1"/>
  <c r="A185" i="26" s="1"/>
  <c r="A186" i="26" s="1"/>
  <c r="A187" i="26" s="1"/>
  <c r="A188" i="26" s="1"/>
  <c r="A189" i="26" s="1"/>
  <c r="A190" i="26" s="1"/>
  <c r="A191" i="26" s="1"/>
  <c r="A192" i="26" s="1"/>
  <c r="A193" i="26" s="1"/>
  <c r="A194" i="26" s="1"/>
  <c r="A195" i="26" s="1"/>
  <c r="A196" i="26" s="1"/>
  <c r="A197" i="26" s="1"/>
  <c r="A198" i="26" s="1"/>
  <c r="A199" i="26" s="1"/>
  <c r="A200" i="26" s="1"/>
  <c r="A201" i="26" s="1"/>
  <c r="A202" i="26" s="1"/>
  <c r="A203" i="26" s="1"/>
  <c r="A204" i="26" s="1"/>
  <c r="A205" i="26" s="1"/>
  <c r="A206" i="26" s="1"/>
  <c r="A207" i="26" s="1"/>
  <c r="A208" i="26" s="1"/>
  <c r="A209" i="26" s="1"/>
  <c r="A210" i="26" s="1"/>
  <c r="A211" i="26" s="1"/>
  <c r="A212" i="26" s="1"/>
  <c r="A213" i="26" s="1"/>
  <c r="A214" i="26" s="1"/>
  <c r="A215" i="26" s="1"/>
  <c r="A216" i="26" s="1"/>
  <c r="A217" i="26" s="1"/>
  <c r="A218" i="26" s="1"/>
  <c r="A219" i="26" s="1"/>
  <c r="A220" i="26" s="1"/>
  <c r="A221" i="26" s="1"/>
  <c r="A222" i="26" s="1"/>
  <c r="A223" i="26" s="1"/>
  <c r="A224" i="26" s="1"/>
  <c r="A225" i="26" s="1"/>
  <c r="A226" i="26" s="1"/>
  <c r="A227" i="26" s="1"/>
  <c r="A228" i="26" s="1"/>
  <c r="A229" i="26" s="1"/>
  <c r="A230" i="26" s="1"/>
  <c r="A231" i="26" s="1"/>
  <c r="A232" i="26" s="1"/>
  <c r="A233" i="26" s="1"/>
  <c r="A234" i="26" s="1"/>
  <c r="A235" i="26" s="1"/>
  <c r="A236" i="26" s="1"/>
  <c r="A237" i="26" s="1"/>
  <c r="A238" i="26" s="1"/>
  <c r="A239" i="26" s="1"/>
  <c r="A240" i="26" s="1"/>
  <c r="A241" i="26" s="1"/>
  <c r="A242" i="26" s="1"/>
  <c r="A243" i="26" s="1"/>
  <c r="A244" i="26" s="1"/>
  <c r="A245" i="26" s="1"/>
  <c r="A246" i="26" s="1"/>
  <c r="A247" i="26" s="1"/>
  <c r="A248" i="26" s="1"/>
  <c r="A249" i="26" s="1"/>
  <c r="A250" i="26" s="1"/>
  <c r="A251" i="26" s="1"/>
  <c r="A252" i="26" s="1"/>
  <c r="A253" i="26" s="1"/>
  <c r="A254" i="26" s="1"/>
  <c r="A255" i="26" s="1"/>
  <c r="A256" i="26" s="1"/>
  <c r="A257" i="26" s="1"/>
  <c r="A258" i="26" s="1"/>
  <c r="A259" i="26" s="1"/>
  <c r="A260" i="26" s="1"/>
  <c r="A261" i="26" s="1"/>
  <c r="A262" i="26" s="1"/>
  <c r="A263" i="26" s="1"/>
  <c r="A264" i="26" s="1"/>
  <c r="A265" i="26" s="1"/>
  <c r="A266" i="26" s="1"/>
  <c r="A267" i="26" s="1"/>
  <c r="A268" i="26" s="1"/>
  <c r="A269" i="26" s="1"/>
  <c r="A270" i="26" s="1"/>
  <c r="A271" i="26" s="1"/>
  <c r="A272" i="26" s="1"/>
  <c r="A273" i="26" s="1"/>
  <c r="A274" i="26" s="1"/>
  <c r="A275" i="26" s="1"/>
  <c r="A276" i="26" s="1"/>
  <c r="A277" i="26" s="1"/>
  <c r="A278" i="26" s="1"/>
  <c r="A279" i="26" s="1"/>
  <c r="A280" i="26" s="1"/>
  <c r="A281" i="26" s="1"/>
  <c r="A282" i="26" s="1"/>
  <c r="A283" i="26" s="1"/>
  <c r="A284" i="26" s="1"/>
  <c r="A285" i="26" s="1"/>
  <c r="A286" i="26" s="1"/>
  <c r="A287" i="26" s="1"/>
  <c r="A288" i="26" s="1"/>
  <c r="A289" i="26" s="1"/>
  <c r="A290" i="26" s="1"/>
  <c r="A291" i="26" s="1"/>
  <c r="A292" i="26" s="1"/>
  <c r="A293" i="26" s="1"/>
  <c r="A294" i="26" s="1"/>
  <c r="A295" i="26" s="1"/>
  <c r="A296" i="26" s="1"/>
  <c r="A297" i="26" s="1"/>
  <c r="A298" i="26" s="1"/>
  <c r="A299" i="26" s="1"/>
  <c r="A300" i="26" s="1"/>
  <c r="A301" i="26" s="1"/>
  <c r="A302" i="26" s="1"/>
  <c r="A303" i="26" s="1"/>
  <c r="A304" i="26" s="1"/>
  <c r="A305" i="26" s="1"/>
  <c r="A306" i="26" s="1"/>
  <c r="A307" i="26" s="1"/>
  <c r="A308" i="26" s="1"/>
  <c r="A309" i="26" s="1"/>
  <c r="A310" i="26" s="1"/>
  <c r="A311" i="26" s="1"/>
  <c r="A312" i="26" s="1"/>
  <c r="A313" i="26" s="1"/>
  <c r="A314" i="26" s="1"/>
  <c r="A315" i="26" s="1"/>
  <c r="A316" i="26" s="1"/>
  <c r="A317" i="26" s="1"/>
  <c r="A318" i="26" s="1"/>
  <c r="A319" i="26" s="1"/>
  <c r="A320" i="26" s="1"/>
  <c r="A321" i="26" s="1"/>
  <c r="A322" i="26" s="1"/>
  <c r="A323" i="26" s="1"/>
  <c r="A324" i="26" s="1"/>
  <c r="A325" i="26" s="1"/>
  <c r="A326" i="26" s="1"/>
  <c r="A327" i="26" s="1"/>
  <c r="A328" i="26" s="1"/>
  <c r="A329" i="26" s="1"/>
  <c r="A330" i="26" s="1"/>
  <c r="A331" i="26" s="1"/>
  <c r="A332" i="26" s="1"/>
  <c r="A333" i="26" s="1"/>
  <c r="A334" i="26" s="1"/>
  <c r="A335" i="26" s="1"/>
  <c r="A336" i="26" s="1"/>
  <c r="A337" i="26" s="1"/>
  <c r="A338" i="26" s="1"/>
  <c r="A339" i="26" s="1"/>
  <c r="A340" i="26" s="1"/>
  <c r="A341" i="26" s="1"/>
  <c r="A342" i="26" s="1"/>
  <c r="A343" i="26" s="1"/>
  <c r="A344" i="26" s="1"/>
  <c r="A345" i="26" s="1"/>
  <c r="A346" i="26" s="1"/>
  <c r="A347" i="26" s="1"/>
  <c r="A348" i="26" s="1"/>
  <c r="A349" i="26" s="1"/>
  <c r="A350" i="26" s="1"/>
  <c r="A351" i="26" s="1"/>
  <c r="A352" i="26" s="1"/>
  <c r="A353" i="26" s="1"/>
  <c r="A354" i="26" s="1"/>
  <c r="A355" i="26" s="1"/>
  <c r="A356" i="26" s="1"/>
  <c r="A357" i="26" s="1"/>
  <c r="A358" i="26" s="1"/>
  <c r="A359" i="26" s="1"/>
  <c r="A360" i="26" s="1"/>
  <c r="A361" i="26" s="1"/>
  <c r="A362" i="26" s="1"/>
  <c r="A363" i="26" s="1"/>
  <c r="A364" i="26" s="1"/>
  <c r="A365" i="26" s="1"/>
  <c r="A366" i="26" s="1"/>
  <c r="A367" i="26" s="1"/>
  <c r="A368" i="26" s="1"/>
  <c r="A369" i="26" s="1"/>
  <c r="A370" i="26" s="1"/>
  <c r="A371" i="26" s="1"/>
  <c r="A372" i="26" s="1"/>
  <c r="A373" i="26" s="1"/>
  <c r="A374" i="26" s="1"/>
  <c r="A375" i="26" s="1"/>
  <c r="A376" i="26" s="1"/>
  <c r="A377" i="26" s="1"/>
  <c r="A378" i="26" s="1"/>
  <c r="A379" i="26" s="1"/>
  <c r="A380" i="26" s="1"/>
  <c r="A381" i="26" s="1"/>
  <c r="A382" i="26" s="1"/>
  <c r="A383" i="26" s="1"/>
  <c r="A384" i="26" s="1"/>
  <c r="A385" i="26" s="1"/>
  <c r="A386" i="26" s="1"/>
  <c r="A387" i="26" s="1"/>
  <c r="A388" i="26" s="1"/>
  <c r="A389" i="26" s="1"/>
  <c r="A390" i="26" s="1"/>
  <c r="A391" i="26" s="1"/>
  <c r="A392" i="26" s="1"/>
  <c r="A393" i="26" s="1"/>
  <c r="A394" i="26" s="1"/>
  <c r="A395" i="26" s="1"/>
  <c r="A396" i="26" s="1"/>
  <c r="A397" i="26" s="1"/>
  <c r="A398" i="26" s="1"/>
  <c r="A399" i="26" s="1"/>
  <c r="A400" i="26" s="1"/>
  <c r="A401" i="26" s="1"/>
  <c r="A402" i="26" s="1"/>
  <c r="A403" i="26" s="1"/>
  <c r="A404" i="26" s="1"/>
  <c r="A405" i="26" s="1"/>
  <c r="A406" i="26" s="1"/>
  <c r="A407" i="26" s="1"/>
  <c r="A408" i="26" s="1"/>
  <c r="A409" i="26" s="1"/>
  <c r="A410" i="26" s="1"/>
  <c r="A411" i="26" s="1"/>
  <c r="A412" i="26" s="1"/>
  <c r="A413" i="26" s="1"/>
  <c r="A414" i="26" s="1"/>
  <c r="A415" i="26" s="1"/>
  <c r="A416" i="26" s="1"/>
  <c r="A417" i="26" s="1"/>
  <c r="A418" i="26" s="1"/>
  <c r="A419" i="26" s="1"/>
  <c r="A420" i="26" s="1"/>
  <c r="A421" i="26" s="1"/>
  <c r="A422" i="26" s="1"/>
  <c r="A423" i="26" s="1"/>
  <c r="A424" i="26" s="1"/>
  <c r="A425" i="26" s="1"/>
  <c r="A426" i="26" s="1"/>
  <c r="A427" i="26" s="1"/>
  <c r="A428" i="26" s="1"/>
  <c r="A429" i="26" s="1"/>
  <c r="A430" i="26" s="1"/>
  <c r="A431" i="26" s="1"/>
  <c r="A432" i="26" s="1"/>
  <c r="A433" i="26" s="1"/>
  <c r="A434" i="26" s="1"/>
  <c r="A435" i="26" s="1"/>
  <c r="A436" i="26" s="1"/>
  <c r="A437" i="26" s="1"/>
  <c r="A438" i="26" s="1"/>
  <c r="A439" i="26" s="1"/>
  <c r="A440" i="26" s="1"/>
  <c r="A441" i="26" s="1"/>
  <c r="A442" i="26" s="1"/>
  <c r="A443" i="26" s="1"/>
  <c r="A444" i="26" s="1"/>
  <c r="A445" i="26" s="1"/>
  <c r="A446" i="26" s="1"/>
  <c r="A447" i="26" s="1"/>
  <c r="A448" i="26" s="1"/>
  <c r="A449" i="26" s="1"/>
  <c r="A450" i="26" s="1"/>
  <c r="A451" i="26" s="1"/>
  <c r="A452" i="26" s="1"/>
  <c r="A453" i="26" s="1"/>
  <c r="A454" i="26" s="1"/>
  <c r="A455" i="26" s="1"/>
  <c r="A456" i="26" s="1"/>
  <c r="A457" i="26" s="1"/>
  <c r="A458" i="26" s="1"/>
  <c r="A459" i="26" s="1"/>
  <c r="A460" i="26" s="1"/>
  <c r="A461" i="26" s="1"/>
  <c r="A462" i="26" s="1"/>
  <c r="A463" i="26" s="1"/>
  <c r="A464" i="26" s="1"/>
  <c r="A465" i="26" s="1"/>
  <c r="A466" i="26" s="1"/>
  <c r="A467" i="26" s="1"/>
  <c r="A468" i="26" s="1"/>
  <c r="A469" i="26" s="1"/>
  <c r="A470" i="26" s="1"/>
  <c r="A471" i="26" s="1"/>
  <c r="A472" i="26" s="1"/>
  <c r="A473" i="26" s="1"/>
  <c r="A474" i="26" s="1"/>
  <c r="A475" i="26" s="1"/>
  <c r="A476" i="26" s="1"/>
  <c r="A477" i="26" s="1"/>
  <c r="A478" i="26" s="1"/>
  <c r="A479" i="26" s="1"/>
  <c r="A480" i="26" s="1"/>
  <c r="A481" i="26" s="1"/>
  <c r="A482" i="26" s="1"/>
  <c r="A483" i="26" s="1"/>
  <c r="A484" i="26" s="1"/>
  <c r="A485" i="26" s="1"/>
  <c r="A486" i="26" s="1"/>
  <c r="A487" i="26" s="1"/>
  <c r="A488" i="26" s="1"/>
  <c r="A489" i="26" s="1"/>
  <c r="A490" i="26" s="1"/>
  <c r="A491" i="26" s="1"/>
  <c r="A492" i="26" s="1"/>
  <c r="A493" i="26" s="1"/>
  <c r="A494" i="26" s="1"/>
  <c r="A495" i="26" s="1"/>
  <c r="A496" i="26" s="1"/>
  <c r="A497" i="26" s="1"/>
  <c r="A498" i="26" s="1"/>
  <c r="A499" i="26" s="1"/>
  <c r="A500" i="26" s="1"/>
  <c r="A501" i="26" s="1"/>
  <c r="A3" i="24"/>
  <c r="A4" i="24"/>
  <c r="A5" i="24" s="1"/>
  <c r="A6" i="24" s="1"/>
  <c r="A7" i="24" s="1"/>
  <c r="A8" i="24" s="1"/>
  <c r="A9" i="24" s="1"/>
  <c r="A10" i="24" s="1"/>
  <c r="A11" i="24" s="1"/>
  <c r="A12" i="24" s="1"/>
  <c r="A13" i="24" s="1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A74" i="24" s="1"/>
  <c r="A75" i="24" s="1"/>
  <c r="A76" i="24" s="1"/>
  <c r="A77" i="24" s="1"/>
  <c r="A78" i="24" s="1"/>
  <c r="A79" i="24" s="1"/>
  <c r="A80" i="24" s="1"/>
  <c r="A81" i="24" s="1"/>
  <c r="A82" i="24" s="1"/>
  <c r="A83" i="24" s="1"/>
  <c r="A84" i="24" s="1"/>
  <c r="A85" i="24" s="1"/>
  <c r="A86" i="24" s="1"/>
  <c r="A87" i="24" s="1"/>
  <c r="A88" i="24" s="1"/>
  <c r="A89" i="24" s="1"/>
  <c r="A90" i="24" s="1"/>
  <c r="A91" i="24" s="1"/>
  <c r="A92" i="24" s="1"/>
  <c r="A93" i="24" s="1"/>
  <c r="A94" i="24" s="1"/>
  <c r="A95" i="24" s="1"/>
  <c r="A96" i="24" s="1"/>
  <c r="A97" i="24" s="1"/>
  <c r="A98" i="24" s="1"/>
  <c r="A99" i="24" s="1"/>
  <c r="A100" i="24" s="1"/>
  <c r="A101" i="24" s="1"/>
  <c r="A102" i="24" s="1"/>
  <c r="A103" i="24" s="1"/>
  <c r="A104" i="24" s="1"/>
  <c r="A105" i="24" s="1"/>
  <c r="A106" i="24" s="1"/>
  <c r="A107" i="24" s="1"/>
  <c r="A108" i="24" s="1"/>
  <c r="A109" i="24" s="1"/>
  <c r="A110" i="24" s="1"/>
  <c r="A111" i="24" s="1"/>
  <c r="A112" i="24" s="1"/>
  <c r="A113" i="24" s="1"/>
  <c r="A114" i="24" s="1"/>
  <c r="A115" i="24" s="1"/>
  <c r="A116" i="24" s="1"/>
  <c r="A117" i="24" s="1"/>
  <c r="A118" i="24" s="1"/>
  <c r="A119" i="24" s="1"/>
  <c r="A120" i="24" s="1"/>
  <c r="A121" i="24" s="1"/>
  <c r="A122" i="24" s="1"/>
  <c r="A123" i="24" s="1"/>
  <c r="A124" i="24" s="1"/>
  <c r="A125" i="24" s="1"/>
  <c r="A126" i="24" s="1"/>
  <c r="A127" i="24" s="1"/>
  <c r="A128" i="24" s="1"/>
  <c r="A129" i="24" s="1"/>
  <c r="A130" i="24" s="1"/>
  <c r="A131" i="24" s="1"/>
  <c r="A132" i="24" s="1"/>
  <c r="A133" i="24" s="1"/>
  <c r="A134" i="24" s="1"/>
  <c r="A135" i="24" s="1"/>
  <c r="A136" i="24" s="1"/>
  <c r="A137" i="24" s="1"/>
  <c r="A138" i="24" s="1"/>
  <c r="A139" i="24" s="1"/>
  <c r="A140" i="24" s="1"/>
  <c r="A141" i="24" s="1"/>
  <c r="A142" i="24" s="1"/>
  <c r="A143" i="24" s="1"/>
  <c r="A144" i="24" s="1"/>
  <c r="A145" i="24" s="1"/>
  <c r="A146" i="24" s="1"/>
  <c r="A147" i="24" s="1"/>
  <c r="A148" i="24" s="1"/>
  <c r="A149" i="24" s="1"/>
  <c r="A150" i="24" s="1"/>
  <c r="A151" i="24" s="1"/>
  <c r="A152" i="24" s="1"/>
  <c r="A153" i="24" s="1"/>
  <c r="A154" i="24" s="1"/>
  <c r="A155" i="24" s="1"/>
  <c r="A156" i="24" s="1"/>
  <c r="A157" i="24" s="1"/>
  <c r="A158" i="24" s="1"/>
  <c r="A159" i="24" s="1"/>
  <c r="A160" i="24" s="1"/>
  <c r="A161" i="24" s="1"/>
  <c r="A162" i="24" s="1"/>
  <c r="A163" i="24" s="1"/>
  <c r="A164" i="24" s="1"/>
  <c r="A165" i="24" s="1"/>
  <c r="A166" i="24" s="1"/>
  <c r="A167" i="24" s="1"/>
  <c r="A168" i="24" s="1"/>
  <c r="A169" i="24" s="1"/>
  <c r="A170" i="24" s="1"/>
  <c r="A171" i="24" s="1"/>
  <c r="A172" i="24" s="1"/>
  <c r="A173" i="24" s="1"/>
  <c r="A174" i="24" s="1"/>
  <c r="A175" i="24" s="1"/>
  <c r="A176" i="24" s="1"/>
  <c r="A177" i="24" s="1"/>
  <c r="A178" i="24" s="1"/>
  <c r="A179" i="24" s="1"/>
  <c r="A180" i="24" s="1"/>
  <c r="A181" i="24" s="1"/>
  <c r="A182" i="24" s="1"/>
  <c r="A183" i="24" s="1"/>
  <c r="A184" i="24" s="1"/>
  <c r="A185" i="24" s="1"/>
  <c r="A186" i="24" s="1"/>
  <c r="A187" i="24" s="1"/>
  <c r="A188" i="24" s="1"/>
  <c r="A189" i="24" s="1"/>
  <c r="A190" i="24" s="1"/>
  <c r="A191" i="24" s="1"/>
  <c r="A192" i="24" s="1"/>
  <c r="A193" i="24" s="1"/>
  <c r="A194" i="24" s="1"/>
  <c r="A195" i="24" s="1"/>
  <c r="A196" i="24" s="1"/>
  <c r="A197" i="24" s="1"/>
  <c r="A198" i="24" s="1"/>
  <c r="A199" i="24" s="1"/>
  <c r="A200" i="24" s="1"/>
  <c r="A201" i="24" s="1"/>
  <c r="A202" i="24" s="1"/>
  <c r="A203" i="24" s="1"/>
  <c r="A204" i="24" s="1"/>
  <c r="A205" i="24" s="1"/>
  <c r="A206" i="24" s="1"/>
  <c r="A207" i="24" s="1"/>
  <c r="A208" i="24" s="1"/>
  <c r="A209" i="24" s="1"/>
  <c r="A210" i="24" s="1"/>
  <c r="A211" i="24" s="1"/>
  <c r="A212" i="24" s="1"/>
  <c r="A213" i="24" s="1"/>
  <c r="A214" i="24" s="1"/>
  <c r="A215" i="24" s="1"/>
  <c r="A216" i="24" s="1"/>
  <c r="A217" i="24" s="1"/>
  <c r="A218" i="24" s="1"/>
  <c r="A219" i="24" s="1"/>
  <c r="A220" i="24" s="1"/>
  <c r="A221" i="24" s="1"/>
  <c r="A222" i="24" s="1"/>
  <c r="A223" i="24" s="1"/>
  <c r="A224" i="24" s="1"/>
  <c r="A225" i="24" s="1"/>
  <c r="A226" i="24" s="1"/>
  <c r="A227" i="24" s="1"/>
  <c r="A228" i="24" s="1"/>
  <c r="A229" i="24" s="1"/>
  <c r="A230" i="24" s="1"/>
  <c r="A231" i="24" s="1"/>
  <c r="A232" i="24" s="1"/>
  <c r="A233" i="24" s="1"/>
  <c r="A234" i="24" s="1"/>
  <c r="A235" i="24" s="1"/>
  <c r="A236" i="24" s="1"/>
  <c r="A237" i="24" s="1"/>
  <c r="A238" i="24" s="1"/>
  <c r="A239" i="24" s="1"/>
  <c r="A240" i="24" s="1"/>
  <c r="A241" i="24" s="1"/>
  <c r="A242" i="24" s="1"/>
  <c r="A243" i="24" s="1"/>
  <c r="A244" i="24" s="1"/>
  <c r="A245" i="24" s="1"/>
  <c r="A246" i="24" s="1"/>
  <c r="A247" i="24" s="1"/>
  <c r="A248" i="24" s="1"/>
  <c r="A249" i="24" s="1"/>
  <c r="A250" i="24" s="1"/>
  <c r="A251" i="24" s="1"/>
  <c r="A252" i="24" s="1"/>
  <c r="A253" i="24" s="1"/>
  <c r="A254" i="24" s="1"/>
  <c r="A255" i="24" s="1"/>
  <c r="A256" i="24" s="1"/>
  <c r="A257" i="24" s="1"/>
  <c r="A258" i="24" s="1"/>
  <c r="A259" i="24" s="1"/>
  <c r="A260" i="24" s="1"/>
  <c r="A261" i="24" s="1"/>
  <c r="A262" i="24" s="1"/>
  <c r="A263" i="24" s="1"/>
  <c r="A264" i="24" s="1"/>
  <c r="A265" i="24" s="1"/>
  <c r="A266" i="24" s="1"/>
  <c r="A267" i="24" s="1"/>
  <c r="A268" i="24" s="1"/>
  <c r="A269" i="24" s="1"/>
  <c r="A270" i="24" s="1"/>
  <c r="A271" i="24" s="1"/>
  <c r="A272" i="24" s="1"/>
  <c r="A273" i="24" s="1"/>
  <c r="A274" i="24" s="1"/>
  <c r="A275" i="24" s="1"/>
  <c r="A276" i="24" s="1"/>
  <c r="A277" i="24" s="1"/>
  <c r="A278" i="24" s="1"/>
  <c r="A279" i="24" s="1"/>
  <c r="A280" i="24" s="1"/>
  <c r="A281" i="24" s="1"/>
  <c r="A282" i="24" s="1"/>
  <c r="A283" i="24" s="1"/>
  <c r="A284" i="24" s="1"/>
  <c r="A285" i="24" s="1"/>
  <c r="A286" i="24" s="1"/>
  <c r="A287" i="24" s="1"/>
  <c r="A288" i="24" s="1"/>
  <c r="A289" i="24" s="1"/>
  <c r="A290" i="24" s="1"/>
  <c r="A291" i="24" s="1"/>
  <c r="A292" i="24" s="1"/>
  <c r="A293" i="24" s="1"/>
  <c r="A294" i="24" s="1"/>
  <c r="A295" i="24" s="1"/>
  <c r="A296" i="24" s="1"/>
  <c r="A297" i="24" s="1"/>
  <c r="A298" i="24" s="1"/>
  <c r="A299" i="24" s="1"/>
  <c r="A300" i="24" s="1"/>
  <c r="A301" i="24" s="1"/>
  <c r="A302" i="24" s="1"/>
  <c r="A303" i="24" s="1"/>
  <c r="A304" i="24" s="1"/>
  <c r="A305" i="24" s="1"/>
  <c r="A306" i="24" s="1"/>
  <c r="A307" i="24" s="1"/>
  <c r="A308" i="24" s="1"/>
  <c r="A309" i="24" s="1"/>
  <c r="A310" i="24" s="1"/>
  <c r="A311" i="24" s="1"/>
  <c r="A312" i="24" s="1"/>
  <c r="A313" i="24" s="1"/>
  <c r="A314" i="24" s="1"/>
  <c r="A315" i="24" s="1"/>
  <c r="A316" i="24" s="1"/>
  <c r="A317" i="24" s="1"/>
  <c r="A318" i="24" s="1"/>
  <c r="A319" i="24" s="1"/>
  <c r="A320" i="24" s="1"/>
  <c r="A321" i="24" s="1"/>
  <c r="A322" i="24" s="1"/>
  <c r="A323" i="24" s="1"/>
  <c r="A324" i="24" s="1"/>
  <c r="A325" i="24" s="1"/>
  <c r="A326" i="24" s="1"/>
  <c r="A327" i="24" s="1"/>
  <c r="A328" i="24" s="1"/>
  <c r="A329" i="24" s="1"/>
  <c r="A330" i="24" s="1"/>
  <c r="A331" i="24" s="1"/>
  <c r="A332" i="24" s="1"/>
  <c r="A333" i="24" s="1"/>
  <c r="A334" i="24" s="1"/>
  <c r="A335" i="24" s="1"/>
  <c r="A336" i="24" s="1"/>
  <c r="A337" i="24" s="1"/>
  <c r="A338" i="24" s="1"/>
  <c r="A339" i="24" s="1"/>
  <c r="A340" i="24" s="1"/>
  <c r="A341" i="24" s="1"/>
  <c r="A342" i="24" s="1"/>
  <c r="A343" i="24" s="1"/>
  <c r="A344" i="24" s="1"/>
  <c r="A345" i="24" s="1"/>
  <c r="A346" i="24" s="1"/>
  <c r="A347" i="24" s="1"/>
  <c r="A348" i="24" s="1"/>
  <c r="A349" i="24" s="1"/>
  <c r="A350" i="24" s="1"/>
  <c r="A351" i="24" s="1"/>
  <c r="A352" i="24" s="1"/>
  <c r="A353" i="24" s="1"/>
  <c r="A354" i="24" s="1"/>
  <c r="A355" i="24" s="1"/>
  <c r="A356" i="24" s="1"/>
  <c r="A357" i="24" s="1"/>
  <c r="A358" i="24" s="1"/>
  <c r="A359" i="24" s="1"/>
  <c r="A360" i="24" s="1"/>
  <c r="A361" i="24" s="1"/>
  <c r="A362" i="24" s="1"/>
  <c r="A363" i="24" s="1"/>
  <c r="A364" i="24" s="1"/>
  <c r="A365" i="24" s="1"/>
  <c r="A366" i="24" s="1"/>
  <c r="A367" i="24" s="1"/>
  <c r="A368" i="24" s="1"/>
  <c r="A369" i="24" s="1"/>
  <c r="A370" i="24" s="1"/>
  <c r="A371" i="24" s="1"/>
  <c r="A372" i="24" s="1"/>
  <c r="A373" i="24" s="1"/>
  <c r="A374" i="24" s="1"/>
  <c r="A375" i="24" s="1"/>
  <c r="A376" i="24" s="1"/>
  <c r="A377" i="24" s="1"/>
  <c r="A378" i="24" s="1"/>
  <c r="A379" i="24" s="1"/>
  <c r="A380" i="24" s="1"/>
  <c r="A381" i="24" s="1"/>
  <c r="A382" i="24" s="1"/>
  <c r="A383" i="24" s="1"/>
  <c r="A384" i="24" s="1"/>
  <c r="A385" i="24" s="1"/>
  <c r="A386" i="24" s="1"/>
  <c r="A387" i="24" s="1"/>
  <c r="A388" i="24" s="1"/>
  <c r="A389" i="24" s="1"/>
  <c r="A390" i="24" s="1"/>
  <c r="A391" i="24" s="1"/>
  <c r="A392" i="24" s="1"/>
  <c r="A393" i="24" s="1"/>
  <c r="A394" i="24" s="1"/>
  <c r="A395" i="24" s="1"/>
  <c r="A396" i="24" s="1"/>
  <c r="A397" i="24" s="1"/>
  <c r="A398" i="24" s="1"/>
  <c r="A399" i="24" s="1"/>
  <c r="A400" i="24" s="1"/>
  <c r="A401" i="24" s="1"/>
  <c r="A402" i="24" s="1"/>
  <c r="A403" i="24" s="1"/>
  <c r="A404" i="24" s="1"/>
  <c r="A405" i="24" s="1"/>
  <c r="A406" i="24" s="1"/>
  <c r="A407" i="24" s="1"/>
  <c r="A408" i="24" s="1"/>
  <c r="A409" i="24" s="1"/>
  <c r="A410" i="24" s="1"/>
  <c r="A411" i="24" s="1"/>
  <c r="A412" i="24" s="1"/>
  <c r="A413" i="24" s="1"/>
  <c r="A414" i="24" s="1"/>
  <c r="A415" i="24" s="1"/>
  <c r="A416" i="24" s="1"/>
  <c r="A417" i="24" s="1"/>
  <c r="A418" i="24" s="1"/>
  <c r="A419" i="24" s="1"/>
  <c r="A420" i="24" s="1"/>
  <c r="A421" i="24" s="1"/>
  <c r="A422" i="24" s="1"/>
  <c r="A423" i="24" s="1"/>
  <c r="A424" i="24" s="1"/>
  <c r="A425" i="24" s="1"/>
  <c r="A426" i="24" s="1"/>
  <c r="A427" i="24" s="1"/>
  <c r="A428" i="24" s="1"/>
  <c r="A429" i="24" s="1"/>
  <c r="A430" i="24" s="1"/>
  <c r="A431" i="24" s="1"/>
  <c r="A432" i="24" s="1"/>
  <c r="A433" i="24" s="1"/>
  <c r="A434" i="24" s="1"/>
  <c r="A435" i="24" s="1"/>
  <c r="A436" i="24" s="1"/>
  <c r="A437" i="24" s="1"/>
  <c r="A438" i="24" s="1"/>
  <c r="A439" i="24" s="1"/>
  <c r="A440" i="24" s="1"/>
  <c r="A441" i="24" s="1"/>
  <c r="A442" i="24" s="1"/>
  <c r="A443" i="24" s="1"/>
  <c r="A444" i="24" s="1"/>
  <c r="A445" i="24" s="1"/>
  <c r="A446" i="24" s="1"/>
  <c r="A447" i="24" s="1"/>
  <c r="A448" i="24" s="1"/>
  <c r="A449" i="24" s="1"/>
  <c r="A450" i="24" s="1"/>
  <c r="A451" i="24" s="1"/>
  <c r="A452" i="24" s="1"/>
  <c r="A453" i="24" s="1"/>
  <c r="A454" i="24" s="1"/>
  <c r="A455" i="24" s="1"/>
  <c r="A456" i="24" s="1"/>
  <c r="A457" i="24" s="1"/>
  <c r="A458" i="24" s="1"/>
  <c r="A459" i="24" s="1"/>
  <c r="A460" i="24" s="1"/>
  <c r="A461" i="24" s="1"/>
  <c r="A462" i="24" s="1"/>
  <c r="A463" i="24" s="1"/>
  <c r="A464" i="24" s="1"/>
  <c r="A465" i="24" s="1"/>
  <c r="A466" i="24" s="1"/>
  <c r="A467" i="24" s="1"/>
  <c r="A468" i="24" s="1"/>
  <c r="A469" i="24" s="1"/>
  <c r="A470" i="24" s="1"/>
  <c r="A471" i="24" s="1"/>
  <c r="A472" i="24" s="1"/>
  <c r="A473" i="24" s="1"/>
  <c r="A474" i="24" s="1"/>
  <c r="A475" i="24" s="1"/>
  <c r="A476" i="24" s="1"/>
  <c r="A477" i="24" s="1"/>
  <c r="A478" i="24" s="1"/>
  <c r="A479" i="24" s="1"/>
  <c r="A480" i="24" s="1"/>
  <c r="A481" i="24" s="1"/>
  <c r="A482" i="24" s="1"/>
  <c r="A483" i="24" s="1"/>
  <c r="A484" i="24" s="1"/>
  <c r="A485" i="24" s="1"/>
  <c r="A486" i="24" s="1"/>
  <c r="A487" i="24" s="1"/>
  <c r="A488" i="24" s="1"/>
  <c r="A489" i="24" s="1"/>
  <c r="A490" i="24" s="1"/>
  <c r="A491" i="24" s="1"/>
  <c r="A492" i="24" s="1"/>
  <c r="A493" i="24" s="1"/>
  <c r="A494" i="24" s="1"/>
  <c r="A495" i="24" s="1"/>
  <c r="A496" i="24" s="1"/>
  <c r="A497" i="24" s="1"/>
  <c r="A498" i="24" s="1"/>
  <c r="A499" i="24" s="1"/>
  <c r="A500" i="24" s="1"/>
  <c r="A501" i="24" s="1"/>
  <c r="A3" i="23"/>
  <c r="A4" i="23"/>
  <c r="A5" i="23" s="1"/>
  <c r="A6" i="23" s="1"/>
  <c r="A7" i="23" s="1"/>
  <c r="A8" i="23" s="1"/>
  <c r="A9" i="23" s="1"/>
  <c r="A10" i="23" s="1"/>
  <c r="A11" i="23" s="1"/>
  <c r="A12" i="23" s="1"/>
  <c r="A13" i="23" s="1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/>
  <c r="A51" i="23" s="1"/>
  <c r="A52" i="23" s="1"/>
  <c r="A53" i="23" s="1"/>
  <c r="A54" i="23" s="1"/>
  <c r="A55" i="23" s="1"/>
  <c r="A56" i="23" s="1"/>
  <c r="A57" i="23" s="1"/>
  <c r="A58" i="23" s="1"/>
  <c r="A59" i="23" s="1"/>
  <c r="A60" i="23" s="1"/>
  <c r="A61" i="23" s="1"/>
  <c r="A62" i="23" s="1"/>
  <c r="A63" i="23" s="1"/>
  <c r="A64" i="23" s="1"/>
  <c r="A65" i="23" s="1"/>
  <c r="A66" i="23" s="1"/>
  <c r="A67" i="23" s="1"/>
  <c r="A68" i="23" s="1"/>
  <c r="A69" i="23" s="1"/>
  <c r="A70" i="23" s="1"/>
  <c r="A71" i="23" s="1"/>
  <c r="A72" i="23" s="1"/>
  <c r="A73" i="23" s="1"/>
  <c r="A74" i="23" s="1"/>
  <c r="A75" i="23" s="1"/>
  <c r="A76" i="23" s="1"/>
  <c r="A77" i="23" s="1"/>
  <c r="A78" i="23" s="1"/>
  <c r="A79" i="23" s="1"/>
  <c r="A80" i="23" s="1"/>
  <c r="A81" i="23" s="1"/>
  <c r="A82" i="23" s="1"/>
  <c r="A83" i="23" s="1"/>
  <c r="A84" i="23" s="1"/>
  <c r="A85" i="23" s="1"/>
  <c r="A86" i="23" s="1"/>
  <c r="A87" i="23" s="1"/>
  <c r="A88" i="23" s="1"/>
  <c r="A89" i="23" s="1"/>
  <c r="A90" i="23" s="1"/>
  <c r="A91" i="23" s="1"/>
  <c r="A92" i="23" s="1"/>
  <c r="A93" i="23" s="1"/>
  <c r="A94" i="23" s="1"/>
  <c r="A95" i="23" s="1"/>
  <c r="A96" i="23" s="1"/>
  <c r="A97" i="23" s="1"/>
  <c r="A98" i="23" s="1"/>
  <c r="A99" i="23" s="1"/>
  <c r="A100" i="23" s="1"/>
  <c r="A101" i="23" s="1"/>
  <c r="A102" i="23" s="1"/>
  <c r="A103" i="23" s="1"/>
  <c r="A104" i="23" s="1"/>
  <c r="A105" i="23" s="1"/>
  <c r="A106" i="23" s="1"/>
  <c r="A107" i="23" s="1"/>
  <c r="A108" i="23" s="1"/>
  <c r="A109" i="23" s="1"/>
  <c r="A110" i="23" s="1"/>
  <c r="A111" i="23" s="1"/>
  <c r="A112" i="23" s="1"/>
  <c r="A113" i="23" s="1"/>
  <c r="A114" i="23"/>
  <c r="A115" i="23" s="1"/>
  <c r="A116" i="23" s="1"/>
  <c r="A117" i="23" s="1"/>
  <c r="A118" i="23" s="1"/>
  <c r="A119" i="23" s="1"/>
  <c r="A120" i="23" s="1"/>
  <c r="A121" i="23" s="1"/>
  <c r="A122" i="23" s="1"/>
  <c r="A123" i="23" s="1"/>
  <c r="A124" i="23" s="1"/>
  <c r="A125" i="23" s="1"/>
  <c r="A126" i="23" s="1"/>
  <c r="A127" i="23" s="1"/>
  <c r="A128" i="23" s="1"/>
  <c r="A129" i="23" s="1"/>
  <c r="A130" i="23" s="1"/>
  <c r="A131" i="23" s="1"/>
  <c r="A132" i="23" s="1"/>
  <c r="A133" i="23" s="1"/>
  <c r="A134" i="23" s="1"/>
  <c r="A135" i="23" s="1"/>
  <c r="A136" i="23" s="1"/>
  <c r="A137" i="23" s="1"/>
  <c r="A138" i="23" s="1"/>
  <c r="A139" i="23" s="1"/>
  <c r="A140" i="23" s="1"/>
  <c r="A141" i="23" s="1"/>
  <c r="A142" i="23" s="1"/>
  <c r="A143" i="23" s="1"/>
  <c r="A144" i="23" s="1"/>
  <c r="A145" i="23" s="1"/>
  <c r="A146" i="23" s="1"/>
  <c r="A147" i="23" s="1"/>
  <c r="A148" i="23" s="1"/>
  <c r="A149" i="23" s="1"/>
  <c r="A150" i="23" s="1"/>
  <c r="A151" i="23" s="1"/>
  <c r="A152" i="23" s="1"/>
  <c r="A153" i="23" s="1"/>
  <c r="A154" i="23" s="1"/>
  <c r="A155" i="23" s="1"/>
  <c r="A156" i="23" s="1"/>
  <c r="A157" i="23" s="1"/>
  <c r="A158" i="23" s="1"/>
  <c r="A159" i="23" s="1"/>
  <c r="A160" i="23" s="1"/>
  <c r="A161" i="23" s="1"/>
  <c r="A162" i="23" s="1"/>
  <c r="A163" i="23" s="1"/>
  <c r="A164" i="23" s="1"/>
  <c r="A165" i="23" s="1"/>
  <c r="A166" i="23" s="1"/>
  <c r="A167" i="23" s="1"/>
  <c r="A168" i="23" s="1"/>
  <c r="A169" i="23" s="1"/>
  <c r="A170" i="23" s="1"/>
  <c r="A171" i="23" s="1"/>
  <c r="A172" i="23" s="1"/>
  <c r="A173" i="23" s="1"/>
  <c r="A174" i="23" s="1"/>
  <c r="A175" i="23" s="1"/>
  <c r="A176" i="23" s="1"/>
  <c r="A177" i="23" s="1"/>
  <c r="A178" i="23" s="1"/>
  <c r="A179" i="23" s="1"/>
  <c r="A180" i="23" s="1"/>
  <c r="A181" i="23" s="1"/>
  <c r="A182" i="23" s="1"/>
  <c r="A183" i="23" s="1"/>
  <c r="A184" i="23" s="1"/>
  <c r="A185" i="23" s="1"/>
  <c r="A186" i="23" s="1"/>
  <c r="A187" i="23" s="1"/>
  <c r="A188" i="23" s="1"/>
  <c r="A189" i="23" s="1"/>
  <c r="A190" i="23" s="1"/>
  <c r="A191" i="23" s="1"/>
  <c r="A192" i="23" s="1"/>
  <c r="A193" i="23" s="1"/>
  <c r="A194" i="23" s="1"/>
  <c r="A195" i="23" s="1"/>
  <c r="A196" i="23" s="1"/>
  <c r="A197" i="23" s="1"/>
  <c r="A198" i="23" s="1"/>
  <c r="A199" i="23" s="1"/>
  <c r="A200" i="23" s="1"/>
  <c r="A201" i="23" s="1"/>
  <c r="A202" i="23" s="1"/>
  <c r="A203" i="23" s="1"/>
  <c r="A204" i="23" s="1"/>
  <c r="A205" i="23" s="1"/>
  <c r="A206" i="23" s="1"/>
  <c r="A207" i="23" s="1"/>
  <c r="A208" i="23" s="1"/>
  <c r="A209" i="23" s="1"/>
  <c r="A210" i="23" s="1"/>
  <c r="A211" i="23" s="1"/>
  <c r="A212" i="23" s="1"/>
  <c r="A213" i="23" s="1"/>
  <c r="A214" i="23" s="1"/>
  <c r="A215" i="23" s="1"/>
  <c r="A216" i="23" s="1"/>
  <c r="A217" i="23" s="1"/>
  <c r="A218" i="23" s="1"/>
  <c r="A219" i="23" s="1"/>
  <c r="A220" i="23" s="1"/>
  <c r="A221" i="23" s="1"/>
  <c r="A222" i="23" s="1"/>
  <c r="A223" i="23" s="1"/>
  <c r="A224" i="23" s="1"/>
  <c r="A225" i="23" s="1"/>
  <c r="A226" i="23" s="1"/>
  <c r="A227" i="23" s="1"/>
  <c r="A228" i="23" s="1"/>
  <c r="A229" i="23" s="1"/>
  <c r="A230" i="23" s="1"/>
  <c r="A231" i="23" s="1"/>
  <c r="A232" i="23" s="1"/>
  <c r="A233" i="23" s="1"/>
  <c r="A234" i="23" s="1"/>
  <c r="A235" i="23" s="1"/>
  <c r="A236" i="23" s="1"/>
  <c r="A237" i="23" s="1"/>
  <c r="A238" i="23" s="1"/>
  <c r="A239" i="23" s="1"/>
  <c r="A240" i="23" s="1"/>
  <c r="A241" i="23" s="1"/>
  <c r="A242" i="23" s="1"/>
  <c r="A243" i="23" s="1"/>
  <c r="A244" i="23" s="1"/>
  <c r="A245" i="23" s="1"/>
  <c r="A246" i="23" s="1"/>
  <c r="A247" i="23" s="1"/>
  <c r="A248" i="23" s="1"/>
  <c r="A249" i="23" s="1"/>
  <c r="A250" i="23" s="1"/>
  <c r="A251" i="23" s="1"/>
  <c r="A252" i="23" s="1"/>
  <c r="A253" i="23" s="1"/>
  <c r="A254" i="23" s="1"/>
  <c r="A255" i="23" s="1"/>
  <c r="A256" i="23" s="1"/>
  <c r="A257" i="23" s="1"/>
  <c r="A258" i="23" s="1"/>
  <c r="A259" i="23" s="1"/>
  <c r="A260" i="23" s="1"/>
  <c r="A261" i="23" s="1"/>
  <c r="A262" i="23" s="1"/>
  <c r="A263" i="23" s="1"/>
  <c r="A264" i="23" s="1"/>
  <c r="A265" i="23" s="1"/>
  <c r="A266" i="23" s="1"/>
  <c r="A267" i="23" s="1"/>
  <c r="A268" i="23" s="1"/>
  <c r="A269" i="23" s="1"/>
  <c r="A270" i="23" s="1"/>
  <c r="A271" i="23" s="1"/>
  <c r="A272" i="23" s="1"/>
  <c r="A273" i="23" s="1"/>
  <c r="A274" i="23" s="1"/>
  <c r="A275" i="23" s="1"/>
  <c r="A276" i="23" s="1"/>
  <c r="A277" i="23" s="1"/>
  <c r="A278" i="23" s="1"/>
  <c r="A279" i="23" s="1"/>
  <c r="A280" i="23" s="1"/>
  <c r="A281" i="23" s="1"/>
  <c r="A282" i="23" s="1"/>
  <c r="A283" i="23" s="1"/>
  <c r="A284" i="23" s="1"/>
  <c r="A285" i="23" s="1"/>
  <c r="A286" i="23" s="1"/>
  <c r="A287" i="23" s="1"/>
  <c r="A288" i="23" s="1"/>
  <c r="A289" i="23" s="1"/>
  <c r="A290" i="23" s="1"/>
  <c r="A291" i="23" s="1"/>
  <c r="A292" i="23" s="1"/>
  <c r="A293" i="23" s="1"/>
  <c r="A294" i="23" s="1"/>
  <c r="A295" i="23" s="1"/>
  <c r="A296" i="23" s="1"/>
  <c r="A297" i="23" s="1"/>
  <c r="A298" i="23" s="1"/>
  <c r="A299" i="23" s="1"/>
  <c r="A300" i="23" s="1"/>
  <c r="A301" i="23" s="1"/>
  <c r="A302" i="23" s="1"/>
  <c r="A303" i="23" s="1"/>
  <c r="A304" i="23" s="1"/>
  <c r="A305" i="23" s="1"/>
  <c r="A306" i="23" s="1"/>
  <c r="A307" i="23" s="1"/>
  <c r="A308" i="23" s="1"/>
  <c r="A309" i="23" s="1"/>
  <c r="A310" i="23" s="1"/>
  <c r="A311" i="23" s="1"/>
  <c r="A312" i="23" s="1"/>
  <c r="A313" i="23" s="1"/>
  <c r="A314" i="23" s="1"/>
  <c r="A315" i="23" s="1"/>
  <c r="A316" i="23" s="1"/>
  <c r="A317" i="23" s="1"/>
  <c r="A318" i="23" s="1"/>
  <c r="A319" i="23" s="1"/>
  <c r="A320" i="23" s="1"/>
  <c r="A321" i="23" s="1"/>
  <c r="A322" i="23" s="1"/>
  <c r="A323" i="23" s="1"/>
  <c r="A324" i="23" s="1"/>
  <c r="A325" i="23" s="1"/>
  <c r="A326" i="23" s="1"/>
  <c r="A327" i="23" s="1"/>
  <c r="A328" i="23" s="1"/>
  <c r="A329" i="23" s="1"/>
  <c r="A330" i="23" s="1"/>
  <c r="A331" i="23" s="1"/>
  <c r="A332" i="23" s="1"/>
  <c r="A333" i="23" s="1"/>
  <c r="A334" i="23" s="1"/>
  <c r="A335" i="23" s="1"/>
  <c r="A336" i="23" s="1"/>
  <c r="A337" i="23" s="1"/>
  <c r="A338" i="23" s="1"/>
  <c r="A339" i="23" s="1"/>
  <c r="A340" i="23" s="1"/>
  <c r="A341" i="23" s="1"/>
  <c r="A342" i="23" s="1"/>
  <c r="A343" i="23" s="1"/>
  <c r="A344" i="23" s="1"/>
  <c r="A345" i="23" s="1"/>
  <c r="A346" i="23" s="1"/>
  <c r="A347" i="23" s="1"/>
  <c r="A348" i="23" s="1"/>
  <c r="A349" i="23" s="1"/>
  <c r="A350" i="23" s="1"/>
  <c r="A351" i="23" s="1"/>
  <c r="A352" i="23" s="1"/>
  <c r="A353" i="23" s="1"/>
  <c r="A354" i="23" s="1"/>
  <c r="A355" i="23" s="1"/>
  <c r="A356" i="23" s="1"/>
  <c r="A357" i="23" s="1"/>
  <c r="A358" i="23" s="1"/>
  <c r="A359" i="23" s="1"/>
  <c r="A360" i="23" s="1"/>
  <c r="A361" i="23" s="1"/>
  <c r="A362" i="23" s="1"/>
  <c r="A363" i="23" s="1"/>
  <c r="A364" i="23" s="1"/>
  <c r="A365" i="23" s="1"/>
  <c r="A366" i="23" s="1"/>
  <c r="A367" i="23" s="1"/>
  <c r="A368" i="23" s="1"/>
  <c r="A369" i="23" s="1"/>
  <c r="A370" i="23" s="1"/>
  <c r="A371" i="23" s="1"/>
  <c r="A372" i="23" s="1"/>
  <c r="A373" i="23" s="1"/>
  <c r="A374" i="23" s="1"/>
  <c r="A375" i="23" s="1"/>
  <c r="A376" i="23" s="1"/>
  <c r="A377" i="23" s="1"/>
  <c r="A378" i="23" s="1"/>
  <c r="A379" i="23" s="1"/>
  <c r="A380" i="23" s="1"/>
  <c r="A381" i="23" s="1"/>
  <c r="A382" i="23" s="1"/>
  <c r="A383" i="23" s="1"/>
  <c r="A384" i="23" s="1"/>
  <c r="A385" i="23" s="1"/>
  <c r="A386" i="23" s="1"/>
  <c r="A387" i="23" s="1"/>
  <c r="A388" i="23" s="1"/>
  <c r="A389" i="23" s="1"/>
  <c r="A390" i="23" s="1"/>
  <c r="A391" i="23" s="1"/>
  <c r="A392" i="23" s="1"/>
  <c r="A393" i="23" s="1"/>
  <c r="A394" i="23" s="1"/>
  <c r="A395" i="23" s="1"/>
  <c r="A396" i="23" s="1"/>
  <c r="A397" i="23" s="1"/>
  <c r="A398" i="23" s="1"/>
  <c r="A399" i="23" s="1"/>
  <c r="A400" i="23" s="1"/>
  <c r="A401" i="23" s="1"/>
  <c r="A402" i="23" s="1"/>
  <c r="A403" i="23" s="1"/>
  <c r="A404" i="23" s="1"/>
  <c r="A405" i="23" s="1"/>
  <c r="A406" i="23" s="1"/>
  <c r="A407" i="23" s="1"/>
  <c r="A408" i="23" s="1"/>
  <c r="A409" i="23" s="1"/>
  <c r="A410" i="23" s="1"/>
  <c r="A411" i="23" s="1"/>
  <c r="A412" i="23" s="1"/>
  <c r="A413" i="23" s="1"/>
  <c r="A414" i="23" s="1"/>
  <c r="A415" i="23" s="1"/>
  <c r="A416" i="23" s="1"/>
  <c r="A417" i="23" s="1"/>
  <c r="A418" i="23" s="1"/>
  <c r="A419" i="23" s="1"/>
  <c r="A420" i="23" s="1"/>
  <c r="A421" i="23" s="1"/>
  <c r="A422" i="23" s="1"/>
  <c r="A423" i="23" s="1"/>
  <c r="A424" i="23" s="1"/>
  <c r="A425" i="23" s="1"/>
  <c r="A426" i="23" s="1"/>
  <c r="A427" i="23" s="1"/>
  <c r="A428" i="23" s="1"/>
  <c r="A429" i="23" s="1"/>
  <c r="A430" i="23" s="1"/>
  <c r="A431" i="23" s="1"/>
  <c r="A432" i="23" s="1"/>
  <c r="A433" i="23" s="1"/>
  <c r="A434" i="23" s="1"/>
  <c r="A435" i="23" s="1"/>
  <c r="A436" i="23" s="1"/>
  <c r="A437" i="23" s="1"/>
  <c r="A438" i="23" s="1"/>
  <c r="A439" i="23" s="1"/>
  <c r="A440" i="23" s="1"/>
  <c r="A441" i="23" s="1"/>
  <c r="A442" i="23" s="1"/>
  <c r="A443" i="23" s="1"/>
  <c r="A444" i="23" s="1"/>
  <c r="A445" i="23" s="1"/>
  <c r="A446" i="23" s="1"/>
  <c r="A447" i="23" s="1"/>
  <c r="A448" i="23" s="1"/>
  <c r="A449" i="23" s="1"/>
  <c r="A450" i="23" s="1"/>
  <c r="A451" i="23" s="1"/>
  <c r="A452" i="23" s="1"/>
  <c r="A453" i="23" s="1"/>
  <c r="A454" i="23" s="1"/>
  <c r="A455" i="23" s="1"/>
  <c r="A456" i="23" s="1"/>
  <c r="A457" i="23" s="1"/>
  <c r="A458" i="23" s="1"/>
  <c r="A459" i="23" s="1"/>
  <c r="A460" i="23" s="1"/>
  <c r="A461" i="23" s="1"/>
  <c r="A462" i="23" s="1"/>
  <c r="A463" i="23" s="1"/>
  <c r="A464" i="23" s="1"/>
  <c r="A465" i="23" s="1"/>
  <c r="A466" i="23" s="1"/>
  <c r="A467" i="23" s="1"/>
  <c r="A468" i="23" s="1"/>
  <c r="A469" i="23" s="1"/>
  <c r="A470" i="23" s="1"/>
  <c r="A471" i="23" s="1"/>
  <c r="A472" i="23" s="1"/>
  <c r="A473" i="23" s="1"/>
  <c r="A474" i="23" s="1"/>
  <c r="A475" i="23" s="1"/>
  <c r="A476" i="23" s="1"/>
  <c r="A477" i="23" s="1"/>
  <c r="A478" i="23" s="1"/>
  <c r="A479" i="23" s="1"/>
  <c r="A480" i="23" s="1"/>
  <c r="A481" i="23" s="1"/>
  <c r="A482" i="23" s="1"/>
  <c r="A483" i="23" s="1"/>
  <c r="A484" i="23" s="1"/>
  <c r="A485" i="23" s="1"/>
  <c r="A486" i="23" s="1"/>
  <c r="A487" i="23" s="1"/>
  <c r="A488" i="23" s="1"/>
  <c r="A489" i="23" s="1"/>
  <c r="A490" i="23" s="1"/>
  <c r="A491" i="23" s="1"/>
  <c r="A492" i="23" s="1"/>
  <c r="A493" i="23" s="1"/>
  <c r="A494" i="23" s="1"/>
  <c r="A495" i="23" s="1"/>
  <c r="A496" i="23" s="1"/>
  <c r="A497" i="23" s="1"/>
  <c r="A498" i="23" s="1"/>
  <c r="A499" i="23" s="1"/>
  <c r="A500" i="23" s="1"/>
  <c r="A501" i="23" s="1"/>
  <c r="S3" i="33"/>
  <c r="S4" i="33"/>
  <c r="S5" i="33"/>
  <c r="S6" i="33"/>
  <c r="S7" i="33"/>
  <c r="S8" i="33"/>
  <c r="S9" i="33"/>
  <c r="S10" i="33"/>
  <c r="S11" i="33"/>
  <c r="S12" i="33"/>
  <c r="S13" i="33"/>
  <c r="S14" i="33"/>
  <c r="S15" i="33"/>
  <c r="S16" i="33"/>
  <c r="S17" i="33"/>
  <c r="S18" i="33"/>
  <c r="S19" i="33"/>
  <c r="S20" i="33"/>
  <c r="S21" i="33"/>
  <c r="S22" i="33"/>
  <c r="S23" i="33"/>
  <c r="S24" i="33"/>
  <c r="S25" i="33"/>
  <c r="S26" i="33"/>
  <c r="S27" i="33"/>
  <c r="S28" i="33"/>
  <c r="S29" i="33"/>
  <c r="S30" i="33"/>
  <c r="S31" i="33"/>
  <c r="S32" i="33"/>
  <c r="S33" i="33"/>
  <c r="S34" i="33"/>
  <c r="S35" i="33"/>
  <c r="S36" i="33"/>
  <c r="S37" i="33"/>
  <c r="S38" i="33"/>
  <c r="Y3" i="33"/>
  <c r="Y4" i="33"/>
  <c r="Y5" i="33"/>
  <c r="Y6" i="33"/>
  <c r="Y7" i="33"/>
  <c r="Y8" i="33"/>
  <c r="Y9" i="33"/>
  <c r="Y10" i="33"/>
  <c r="Y11" i="33"/>
  <c r="Y12" i="33"/>
  <c r="Y13" i="33"/>
  <c r="Y14" i="33"/>
  <c r="Y15" i="33"/>
  <c r="Y16" i="33"/>
  <c r="Y17" i="33"/>
  <c r="Y18" i="33"/>
  <c r="Y19" i="33"/>
  <c r="Y20" i="33"/>
  <c r="V3" i="33"/>
  <c r="V4" i="33"/>
  <c r="V5" i="33"/>
  <c r="V6" i="33"/>
  <c r="V7" i="33"/>
  <c r="V8" i="33"/>
  <c r="V9" i="33"/>
  <c r="V10" i="33"/>
  <c r="V11" i="33"/>
  <c r="V12" i="33"/>
  <c r="V13" i="33"/>
  <c r="V14" i="33"/>
  <c r="V15" i="33"/>
  <c r="V16" i="33"/>
  <c r="V17" i="33"/>
  <c r="V18" i="33"/>
  <c r="V19" i="33"/>
  <c r="V20" i="33"/>
  <c r="G3" i="33"/>
  <c r="G4" i="33"/>
  <c r="G5" i="33"/>
  <c r="G6" i="33"/>
  <c r="G7" i="33"/>
  <c r="G8" i="33"/>
  <c r="G9" i="33"/>
  <c r="G10" i="33"/>
  <c r="G11" i="33"/>
  <c r="G12" i="33"/>
  <c r="G13" i="33"/>
  <c r="G14" i="33"/>
  <c r="G15" i="33"/>
  <c r="G16" i="33"/>
  <c r="G17" i="33"/>
  <c r="G18" i="33"/>
  <c r="G19" i="33"/>
  <c r="G20" i="33"/>
  <c r="G21" i="33"/>
  <c r="G22" i="33"/>
  <c r="G23" i="33"/>
  <c r="G24" i="33"/>
  <c r="G25" i="33"/>
  <c r="G26" i="33"/>
  <c r="G27" i="33"/>
  <c r="G28" i="33"/>
  <c r="G29" i="33"/>
  <c r="G30" i="33"/>
  <c r="G31" i="33"/>
  <c r="G32" i="33"/>
  <c r="G33" i="33"/>
  <c r="G34" i="33"/>
  <c r="G35" i="33"/>
  <c r="G36" i="33"/>
  <c r="G37" i="33"/>
  <c r="G38" i="33"/>
  <c r="D3" i="33"/>
  <c r="D4" i="33"/>
  <c r="D5" i="33"/>
  <c r="D6" i="33"/>
  <c r="D7" i="33"/>
  <c r="D8" i="33"/>
  <c r="D9" i="33"/>
  <c r="D10" i="33"/>
  <c r="D11" i="33"/>
  <c r="D12" i="33"/>
  <c r="D13" i="33"/>
  <c r="D14" i="33"/>
  <c r="D15" i="33"/>
  <c r="D16" i="33"/>
  <c r="D17" i="33"/>
  <c r="D18" i="33"/>
  <c r="D19" i="33"/>
  <c r="D20" i="33"/>
  <c r="BO3" i="15"/>
  <c r="BO4" i="15"/>
  <c r="BO5" i="15"/>
  <c r="BO6" i="15"/>
  <c r="BO7" i="15"/>
  <c r="E2" i="43"/>
  <c r="J2" i="15"/>
  <c r="I2" i="15"/>
  <c r="G3" i="43"/>
  <c r="D2" i="43"/>
  <c r="B2" i="41"/>
  <c r="C2" i="41" s="1"/>
  <c r="C2" i="42"/>
  <c r="L2" i="41"/>
  <c r="B3" i="15"/>
  <c r="B3" i="43" s="1"/>
  <c r="C3" i="43" s="1"/>
  <c r="B2" i="32"/>
  <c r="C2" i="32" s="1"/>
  <c r="D21" i="33"/>
  <c r="D22" i="33"/>
  <c r="D23" i="33"/>
  <c r="D24" i="33"/>
  <c r="D25" i="33"/>
  <c r="D26" i="33"/>
  <c r="D27" i="33"/>
  <c r="D28" i="33"/>
  <c r="D29" i="33"/>
  <c r="D30" i="33"/>
  <c r="D31" i="33"/>
  <c r="D32" i="33"/>
  <c r="D33" i="33"/>
  <c r="D34" i="33"/>
  <c r="D35" i="33"/>
  <c r="D36" i="33"/>
  <c r="D37" i="33"/>
  <c r="D38" i="33"/>
  <c r="V21" i="33"/>
  <c r="V22" i="33"/>
  <c r="V23" i="33"/>
  <c r="V24" i="33"/>
  <c r="V25" i="33"/>
  <c r="V26" i="33"/>
  <c r="V27" i="33"/>
  <c r="V28" i="33"/>
  <c r="V29" i="33"/>
  <c r="V30" i="33"/>
  <c r="V31" i="33"/>
  <c r="V32" i="33"/>
  <c r="V33" i="33"/>
  <c r="V34" i="33"/>
  <c r="V35" i="33"/>
  <c r="V36" i="33"/>
  <c r="V37" i="33"/>
  <c r="V38" i="33"/>
  <c r="Y21" i="33"/>
  <c r="Y22" i="33"/>
  <c r="Y23" i="33"/>
  <c r="Y24" i="33"/>
  <c r="Y25" i="33"/>
  <c r="Y26" i="33"/>
  <c r="Y27" i="33"/>
  <c r="Y28" i="33"/>
  <c r="Y29" i="33"/>
  <c r="Y30" i="33"/>
  <c r="Y31" i="33"/>
  <c r="Y32" i="33"/>
  <c r="Y33" i="33"/>
  <c r="Y34" i="33"/>
  <c r="Y35" i="33"/>
  <c r="Y36" i="33"/>
  <c r="Y37" i="33"/>
  <c r="Y38" i="33"/>
  <c r="C2" i="15"/>
  <c r="B2" i="23"/>
  <c r="C2" i="23" s="1"/>
  <c r="B2" i="26"/>
  <c r="C2" i="26" s="1"/>
  <c r="B2" i="24"/>
  <c r="C2" i="24" s="1"/>
  <c r="B2" i="35"/>
  <c r="C2" i="35"/>
  <c r="G3" i="35"/>
  <c r="B2" i="27"/>
  <c r="C2" i="27" s="1"/>
  <c r="B2" i="34"/>
  <c r="C2" i="34" s="1"/>
  <c r="B2" i="25"/>
  <c r="C2" i="25" s="1"/>
  <c r="B2" i="38"/>
  <c r="C2" i="38" s="1"/>
  <c r="B2" i="36"/>
  <c r="C2" i="36"/>
  <c r="E2" i="36"/>
  <c r="Z2" i="15" s="1"/>
  <c r="B2" i="39"/>
  <c r="C2" i="39" s="1"/>
  <c r="B2" i="40"/>
  <c r="C2" i="40" s="1"/>
  <c r="J2" i="23"/>
  <c r="J2" i="24"/>
  <c r="J2" i="26"/>
  <c r="J2" i="34"/>
  <c r="E2" i="42"/>
  <c r="O2" i="15"/>
  <c r="F2" i="43"/>
  <c r="H3" i="43"/>
  <c r="B3" i="24"/>
  <c r="C3" i="24" s="1"/>
  <c r="C3" i="42"/>
  <c r="G3" i="42"/>
  <c r="D2" i="42"/>
  <c r="D3" i="42" s="1"/>
  <c r="D4" i="42" s="1"/>
  <c r="K2" i="15"/>
  <c r="W2" i="15"/>
  <c r="G3" i="24"/>
  <c r="E2" i="35"/>
  <c r="X2" i="15" s="1"/>
  <c r="D2" i="35"/>
  <c r="G3" i="39"/>
  <c r="H3" i="39" s="1"/>
  <c r="D2" i="36"/>
  <c r="G3" i="36"/>
  <c r="Y2" i="15"/>
  <c r="K2" i="23"/>
  <c r="L2" i="23" s="1"/>
  <c r="K2" i="26"/>
  <c r="K2" i="24"/>
  <c r="O3" i="15"/>
  <c r="G4" i="42"/>
  <c r="I4" i="42" s="1"/>
  <c r="I3" i="43"/>
  <c r="J3" i="43" s="1"/>
  <c r="C4" i="42"/>
  <c r="H3" i="42"/>
  <c r="F2" i="35"/>
  <c r="H3" i="36"/>
  <c r="L2" i="26"/>
  <c r="L2" i="24"/>
  <c r="O4" i="15"/>
  <c r="G5" i="42"/>
  <c r="C6" i="42"/>
  <c r="G7" i="42" s="1"/>
  <c r="C5" i="42"/>
  <c r="H4" i="42"/>
  <c r="I3" i="42"/>
  <c r="M2" i="24"/>
  <c r="N2" i="24" s="1"/>
  <c r="M2" i="23"/>
  <c r="O5" i="15"/>
  <c r="O6" i="15"/>
  <c r="C7" i="42"/>
  <c r="K3" i="43"/>
  <c r="G8" i="42"/>
  <c r="E8" i="42" s="1"/>
  <c r="L3" i="43"/>
  <c r="C8" i="42"/>
  <c r="O8" i="15" s="1"/>
  <c r="C9" i="42"/>
  <c r="C10" i="42"/>
  <c r="O10" i="15" s="1"/>
  <c r="G11" i="42"/>
  <c r="E7" i="42"/>
  <c r="P7" i="15" s="1"/>
  <c r="C11" i="42"/>
  <c r="E11" i="42" s="1"/>
  <c r="C12" i="42"/>
  <c r="O12" i="15"/>
  <c r="G13" i="42"/>
  <c r="C13" i="42"/>
  <c r="O13" i="15"/>
  <c r="G14" i="42"/>
  <c r="C14" i="42"/>
  <c r="O14" i="15"/>
  <c r="G15" i="42"/>
  <c r="H14" i="42"/>
  <c r="C15" i="42"/>
  <c r="G16" i="42" s="1"/>
  <c r="O15" i="15"/>
  <c r="H15" i="42"/>
  <c r="C16" i="42"/>
  <c r="O16" i="15"/>
  <c r="G17" i="42"/>
  <c r="C17" i="42"/>
  <c r="G18" i="42" s="1"/>
  <c r="C18" i="42"/>
  <c r="O18" i="15"/>
  <c r="G19" i="42"/>
  <c r="C19" i="42"/>
  <c r="O19" i="15"/>
  <c r="G20" i="42"/>
  <c r="C20" i="42"/>
  <c r="O20" i="15"/>
  <c r="G21" i="42"/>
  <c r="C21" i="42"/>
  <c r="C22" i="42"/>
  <c r="O22" i="15"/>
  <c r="G23" i="42"/>
  <c r="C23" i="42"/>
  <c r="C24" i="42"/>
  <c r="O24" i="15"/>
  <c r="G25" i="42"/>
  <c r="C25" i="42"/>
  <c r="O25" i="15"/>
  <c r="G26" i="42"/>
  <c r="C26" i="42"/>
  <c r="C27" i="42"/>
  <c r="O27" i="15"/>
  <c r="G28" i="42"/>
  <c r="C28" i="42"/>
  <c r="C29" i="42"/>
  <c r="G30" i="42" s="1"/>
  <c r="O29" i="15"/>
  <c r="O28" i="15"/>
  <c r="G29" i="42"/>
  <c r="H29" i="42"/>
  <c r="C30" i="42"/>
  <c r="O30" i="15"/>
  <c r="G31" i="42"/>
  <c r="C31" i="42"/>
  <c r="G32" i="42"/>
  <c r="C32" i="42"/>
  <c r="C33" i="42"/>
  <c r="O33" i="15"/>
  <c r="G34" i="42"/>
  <c r="O32" i="15"/>
  <c r="G33" i="42"/>
  <c r="H34" i="42"/>
  <c r="C34" i="42"/>
  <c r="O34" i="15"/>
  <c r="G35" i="42"/>
  <c r="H35" i="42"/>
  <c r="I36" i="42" s="1"/>
  <c r="C35" i="42"/>
  <c r="O35" i="15"/>
  <c r="G36" i="42"/>
  <c r="H36" i="42"/>
  <c r="C36" i="42"/>
  <c r="O36" i="15"/>
  <c r="G37" i="42"/>
  <c r="C37" i="42"/>
  <c r="C38" i="42"/>
  <c r="O38" i="15"/>
  <c r="G39" i="42"/>
  <c r="C39" i="42"/>
  <c r="O39" i="15"/>
  <c r="G40" i="42"/>
  <c r="H40" i="42" s="1"/>
  <c r="C40" i="42"/>
  <c r="O40" i="15" s="1"/>
  <c r="C41" i="42"/>
  <c r="O41" i="15"/>
  <c r="G42" i="42"/>
  <c r="C42" i="42"/>
  <c r="O42" i="15"/>
  <c r="G43" i="42"/>
  <c r="C43" i="42"/>
  <c r="O43" i="15" s="1"/>
  <c r="C44" i="42"/>
  <c r="G44" i="42"/>
  <c r="O44" i="15"/>
  <c r="G45" i="42"/>
  <c r="H43" i="42"/>
  <c r="H44" i="42"/>
  <c r="E43" i="42"/>
  <c r="P43" i="15"/>
  <c r="C45" i="42"/>
  <c r="O45" i="15"/>
  <c r="G46" i="42"/>
  <c r="H45" i="42"/>
  <c r="C46" i="42"/>
  <c r="E45" i="42"/>
  <c r="H46" i="42"/>
  <c r="C47" i="42"/>
  <c r="O47" i="15"/>
  <c r="G48" i="42"/>
  <c r="C48" i="42"/>
  <c r="O48" i="15"/>
  <c r="G49" i="42"/>
  <c r="H49" i="42"/>
  <c r="C49" i="42"/>
  <c r="G50" i="42" s="1"/>
  <c r="C50" i="42"/>
  <c r="O49" i="15"/>
  <c r="O50" i="15"/>
  <c r="G51" i="42"/>
  <c r="E49" i="42"/>
  <c r="P49" i="15"/>
  <c r="C51" i="42"/>
  <c r="O51" i="15"/>
  <c r="G52" i="42"/>
  <c r="H52" i="42" s="1"/>
  <c r="C52" i="42"/>
  <c r="O52" i="15"/>
  <c r="G53" i="42"/>
  <c r="C53" i="42"/>
  <c r="G54" i="42" s="1"/>
  <c r="O53" i="15"/>
  <c r="C54" i="42"/>
  <c r="G55" i="42" s="1"/>
  <c r="O54" i="15"/>
  <c r="C55" i="42"/>
  <c r="C56" i="42"/>
  <c r="O56" i="15"/>
  <c r="G56" i="42"/>
  <c r="H56" i="42" s="1"/>
  <c r="G57" i="42"/>
  <c r="O55" i="15"/>
  <c r="C57" i="42"/>
  <c r="G58" i="42" s="1"/>
  <c r="O57" i="15"/>
  <c r="C58" i="42"/>
  <c r="O58" i="15"/>
  <c r="G59" i="42"/>
  <c r="C59" i="42"/>
  <c r="O59" i="15"/>
  <c r="G60" i="42"/>
  <c r="H60" i="42"/>
  <c r="C60" i="42"/>
  <c r="O60" i="15"/>
  <c r="G61" i="42"/>
  <c r="E60" i="42"/>
  <c r="P60" i="15" s="1"/>
  <c r="C61" i="42"/>
  <c r="O61" i="15" s="1"/>
  <c r="G62" i="42"/>
  <c r="H62" i="42" s="1"/>
  <c r="C62" i="42"/>
  <c r="G63" i="42" s="1"/>
  <c r="O62" i="15"/>
  <c r="C63" i="42"/>
  <c r="O63" i="15"/>
  <c r="G64" i="42"/>
  <c r="C64" i="42"/>
  <c r="O64" i="15" s="1"/>
  <c r="G65" i="42"/>
  <c r="C65" i="42"/>
  <c r="O65" i="15" s="1"/>
  <c r="G66" i="42"/>
  <c r="H66" i="42" s="1"/>
  <c r="H65" i="42"/>
  <c r="C66" i="42"/>
  <c r="O66" i="15"/>
  <c r="G67" i="42"/>
  <c r="C67" i="42"/>
  <c r="O67" i="15"/>
  <c r="G68" i="42"/>
  <c r="H68" i="42"/>
  <c r="C68" i="42"/>
  <c r="C69" i="42"/>
  <c r="G70" i="42" s="1"/>
  <c r="O69" i="15"/>
  <c r="G69" i="42"/>
  <c r="O68" i="15"/>
  <c r="H69" i="42"/>
  <c r="H70" i="42"/>
  <c r="I70" i="42"/>
  <c r="C70" i="42"/>
  <c r="G71" i="42" s="1"/>
  <c r="O70" i="15"/>
  <c r="C71" i="42"/>
  <c r="O71" i="15"/>
  <c r="G72" i="42"/>
  <c r="E70" i="42"/>
  <c r="P70" i="15"/>
  <c r="C72" i="42"/>
  <c r="O72" i="15"/>
  <c r="G73" i="42"/>
  <c r="E72" i="42"/>
  <c r="P72" i="15"/>
  <c r="C73" i="42"/>
  <c r="O73" i="15"/>
  <c r="G74" i="42"/>
  <c r="H74" i="42"/>
  <c r="C74" i="42"/>
  <c r="O74" i="15"/>
  <c r="G75" i="42"/>
  <c r="C75" i="42"/>
  <c r="O75" i="15"/>
  <c r="G76" i="42"/>
  <c r="I76" i="42" s="1"/>
  <c r="H75" i="42"/>
  <c r="C76" i="42"/>
  <c r="G77" i="42" s="1"/>
  <c r="H78" i="42" s="1"/>
  <c r="C77" i="42"/>
  <c r="O76" i="15"/>
  <c r="O77" i="15"/>
  <c r="G78" i="42"/>
  <c r="H76" i="42"/>
  <c r="E76" i="42"/>
  <c r="C78" i="42"/>
  <c r="C79" i="42"/>
  <c r="O78" i="15"/>
  <c r="G79" i="42"/>
  <c r="O79" i="15"/>
  <c r="G80" i="42"/>
  <c r="C80" i="42"/>
  <c r="O80" i="15"/>
  <c r="G81" i="42"/>
  <c r="H81" i="42"/>
  <c r="C81" i="42"/>
  <c r="O81" i="15"/>
  <c r="G82" i="42"/>
  <c r="C82" i="42"/>
  <c r="O82" i="15" s="1"/>
  <c r="C83" i="42"/>
  <c r="O83" i="15" s="1"/>
  <c r="G83" i="42"/>
  <c r="I83" i="42" s="1"/>
  <c r="G84" i="42"/>
  <c r="H82" i="42"/>
  <c r="H83" i="42"/>
  <c r="I82" i="42"/>
  <c r="C84" i="42"/>
  <c r="H84" i="42"/>
  <c r="O84" i="15"/>
  <c r="G85" i="42"/>
  <c r="E82" i="42"/>
  <c r="P82" i="15" s="1"/>
  <c r="C85" i="42"/>
  <c r="O85" i="15"/>
  <c r="G86" i="42"/>
  <c r="H85" i="42"/>
  <c r="C86" i="42"/>
  <c r="O86" i="15"/>
  <c r="G87" i="42"/>
  <c r="E84" i="42"/>
  <c r="P84" i="15"/>
  <c r="H86" i="42"/>
  <c r="I87" i="42" s="1"/>
  <c r="C87" i="42"/>
  <c r="O87" i="15"/>
  <c r="C88" i="42"/>
  <c r="H87" i="42"/>
  <c r="O88" i="15"/>
  <c r="G89" i="42"/>
  <c r="E85" i="42"/>
  <c r="P85" i="15"/>
  <c r="C89" i="42"/>
  <c r="E89" i="42" s="1"/>
  <c r="P89" i="15" s="1"/>
  <c r="O89" i="15"/>
  <c r="G90" i="42"/>
  <c r="C90" i="42"/>
  <c r="C91" i="42"/>
  <c r="O91" i="15"/>
  <c r="G92" i="42"/>
  <c r="O90" i="15"/>
  <c r="G91" i="42"/>
  <c r="C92" i="42"/>
  <c r="O92" i="15" s="1"/>
  <c r="C93" i="42"/>
  <c r="O93" i="15"/>
  <c r="G93" i="42"/>
  <c r="G94" i="42"/>
  <c r="E91" i="42"/>
  <c r="P91" i="15"/>
  <c r="C94" i="42"/>
  <c r="G95" i="42"/>
  <c r="H95" i="42" s="1"/>
  <c r="C95" i="42"/>
  <c r="O95" i="15"/>
  <c r="G96" i="42"/>
  <c r="C96" i="42"/>
  <c r="G97" i="42" s="1"/>
  <c r="H98" i="42" s="1"/>
  <c r="C97" i="42"/>
  <c r="O97" i="15" s="1"/>
  <c r="G98" i="42"/>
  <c r="O96" i="15"/>
  <c r="C98" i="42"/>
  <c r="C99" i="42"/>
  <c r="O99" i="15"/>
  <c r="G99" i="42"/>
  <c r="H99" i="42" s="1"/>
  <c r="G100" i="42"/>
  <c r="O98" i="15"/>
  <c r="C100" i="42"/>
  <c r="O100" i="15"/>
  <c r="G101" i="42"/>
  <c r="H100" i="42"/>
  <c r="C101" i="42"/>
  <c r="O101" i="15" s="1"/>
  <c r="G102" i="42"/>
  <c r="E100" i="42"/>
  <c r="H101" i="42"/>
  <c r="C102" i="42"/>
  <c r="O102" i="15"/>
  <c r="G103" i="42"/>
  <c r="H102" i="42"/>
  <c r="H103" i="42"/>
  <c r="E101" i="42"/>
  <c r="P101" i="15"/>
  <c r="C103" i="42"/>
  <c r="O103" i="15" s="1"/>
  <c r="C104" i="42"/>
  <c r="O104" i="15"/>
  <c r="G104" i="42"/>
  <c r="H104" i="42" s="1"/>
  <c r="G105" i="42"/>
  <c r="I103" i="42"/>
  <c r="C105" i="42"/>
  <c r="O105" i="15"/>
  <c r="G106" i="42"/>
  <c r="E103" i="42"/>
  <c r="P103" i="15"/>
  <c r="C106" i="42"/>
  <c r="O106" i="15" s="1"/>
  <c r="C107" i="42"/>
  <c r="C108" i="42"/>
  <c r="G109" i="42"/>
  <c r="E104" i="42"/>
  <c r="P104" i="15" s="1"/>
  <c r="E105" i="42"/>
  <c r="P105" i="15" s="1"/>
  <c r="C109" i="42"/>
  <c r="C110" i="42"/>
  <c r="O110" i="15" s="1"/>
  <c r="O109" i="15"/>
  <c r="G110" i="42"/>
  <c r="C111" i="42"/>
  <c r="O111" i="15"/>
  <c r="G112" i="42"/>
  <c r="H110" i="42"/>
  <c r="C112" i="42"/>
  <c r="G113" i="42" s="1"/>
  <c r="O112" i="15"/>
  <c r="E110" i="42"/>
  <c r="P110" i="15"/>
  <c r="C113" i="42"/>
  <c r="C114" i="42"/>
  <c r="O114" i="15"/>
  <c r="G115" i="42"/>
  <c r="C115" i="42"/>
  <c r="O115" i="15"/>
  <c r="G116" i="42"/>
  <c r="C116" i="42"/>
  <c r="O116" i="15"/>
  <c r="G117" i="42"/>
  <c r="E115" i="42"/>
  <c r="P115" i="15"/>
  <c r="C117" i="42"/>
  <c r="E116" i="42"/>
  <c r="P116" i="15"/>
  <c r="O117" i="15"/>
  <c r="G118" i="42"/>
  <c r="C118" i="42"/>
  <c r="E117" i="42"/>
  <c r="P117" i="15"/>
  <c r="O118" i="15"/>
  <c r="G119" i="42"/>
  <c r="C119" i="42"/>
  <c r="O119" i="15"/>
  <c r="G120" i="42"/>
  <c r="H120" i="42" s="1"/>
  <c r="E118" i="42"/>
  <c r="P118" i="15" s="1"/>
  <c r="C120" i="42"/>
  <c r="C121" i="42"/>
  <c r="G122" i="42" s="1"/>
  <c r="O120" i="15"/>
  <c r="O121" i="15"/>
  <c r="C122" i="42"/>
  <c r="O122" i="15"/>
  <c r="G123" i="42"/>
  <c r="C123" i="42"/>
  <c r="O123" i="15" s="1"/>
  <c r="C124" i="42"/>
  <c r="C125" i="42"/>
  <c r="O125" i="15"/>
  <c r="G125" i="42"/>
  <c r="G126" i="42"/>
  <c r="O124" i="15"/>
  <c r="C126" i="42"/>
  <c r="C127" i="42"/>
  <c r="G128" i="42" s="1"/>
  <c r="O127" i="15"/>
  <c r="G127" i="42"/>
  <c r="H127" i="42" s="1"/>
  <c r="O126" i="15"/>
  <c r="E125" i="42"/>
  <c r="P125" i="15" s="1"/>
  <c r="C128" i="42"/>
  <c r="O128" i="15"/>
  <c r="G129" i="42"/>
  <c r="H130" i="42" s="1"/>
  <c r="C129" i="42"/>
  <c r="O129" i="15"/>
  <c r="G130" i="42"/>
  <c r="E127" i="42"/>
  <c r="P127" i="15"/>
  <c r="C130" i="42"/>
  <c r="O130" i="15"/>
  <c r="G131" i="42"/>
  <c r="H131" i="42"/>
  <c r="C131" i="42"/>
  <c r="C132" i="42"/>
  <c r="O132" i="15"/>
  <c r="G132" i="42"/>
  <c r="G133" i="42"/>
  <c r="C133" i="42"/>
  <c r="O133" i="15"/>
  <c r="G134" i="42"/>
  <c r="H132" i="42"/>
  <c r="I132" i="42" s="1"/>
  <c r="H133" i="42"/>
  <c r="C134" i="42"/>
  <c r="O134" i="15" s="1"/>
  <c r="H134" i="42"/>
  <c r="E133" i="42"/>
  <c r="P133" i="15"/>
  <c r="C135" i="42"/>
  <c r="C136" i="42"/>
  <c r="O136" i="15"/>
  <c r="G137" i="42"/>
  <c r="C137" i="42"/>
  <c r="O137" i="15"/>
  <c r="G138" i="42"/>
  <c r="H138" i="42" s="1"/>
  <c r="C138" i="42"/>
  <c r="C139" i="42"/>
  <c r="O139" i="15"/>
  <c r="G139" i="42"/>
  <c r="G140" i="42"/>
  <c r="O138" i="15"/>
  <c r="H139" i="42"/>
  <c r="I139" i="42"/>
  <c r="H140" i="42"/>
  <c r="I140" i="42"/>
  <c r="C140" i="42"/>
  <c r="C141" i="42"/>
  <c r="O140" i="15"/>
  <c r="G141" i="42"/>
  <c r="H141" i="42" s="1"/>
  <c r="O141" i="15"/>
  <c r="G142" i="42"/>
  <c r="C142" i="42"/>
  <c r="G143" i="42" s="1"/>
  <c r="C143" i="42"/>
  <c r="O143" i="15"/>
  <c r="C144" i="42"/>
  <c r="O144" i="15" s="1"/>
  <c r="C145" i="42"/>
  <c r="O145" i="15" s="1"/>
  <c r="G146" i="42"/>
  <c r="C146" i="42"/>
  <c r="O146" i="15"/>
  <c r="G147" i="42"/>
  <c r="C147" i="42"/>
  <c r="O147" i="15" s="1"/>
  <c r="C148" i="42"/>
  <c r="O148" i="15"/>
  <c r="G149" i="42"/>
  <c r="C149" i="42"/>
  <c r="O149" i="15"/>
  <c r="G150" i="42"/>
  <c r="C150" i="42"/>
  <c r="O150" i="15"/>
  <c r="G151" i="42"/>
  <c r="C151" i="42"/>
  <c r="C152" i="42"/>
  <c r="O152" i="15"/>
  <c r="G153" i="42"/>
  <c r="H154" i="42" s="1"/>
  <c r="O151" i="15"/>
  <c r="G152" i="42"/>
  <c r="H153" i="42" s="1"/>
  <c r="C153" i="42"/>
  <c r="O153" i="15" s="1"/>
  <c r="G154" i="42"/>
  <c r="C154" i="42"/>
  <c r="O154" i="15" s="1"/>
  <c r="G155" i="42"/>
  <c r="C155" i="42"/>
  <c r="O155" i="15" s="1"/>
  <c r="C156" i="42"/>
  <c r="O156" i="15"/>
  <c r="G157" i="42"/>
  <c r="C157" i="42"/>
  <c r="C158" i="42"/>
  <c r="O158" i="15" s="1"/>
  <c r="O157" i="15"/>
  <c r="G158" i="42"/>
  <c r="G144" i="42" l="1"/>
  <c r="H143" i="42"/>
  <c r="H144" i="42"/>
  <c r="E153" i="42"/>
  <c r="E140" i="42"/>
  <c r="E154" i="42"/>
  <c r="P154" i="15" s="1"/>
  <c r="E150" i="42"/>
  <c r="P150" i="15" s="1"/>
  <c r="H150" i="42"/>
  <c r="H151" i="42" s="1"/>
  <c r="H147" i="42"/>
  <c r="O142" i="15"/>
  <c r="J140" i="42"/>
  <c r="G159" i="42"/>
  <c r="H159" i="42" s="1"/>
  <c r="G148" i="42"/>
  <c r="G145" i="42"/>
  <c r="E141" i="42"/>
  <c r="I134" i="42"/>
  <c r="H123" i="42"/>
  <c r="J133" i="42"/>
  <c r="E132" i="42"/>
  <c r="H152" i="42"/>
  <c r="I141" i="42"/>
  <c r="J141" i="42" s="1"/>
  <c r="H129" i="42"/>
  <c r="H128" i="42"/>
  <c r="I129" i="42" s="1"/>
  <c r="H155" i="42"/>
  <c r="H142" i="42"/>
  <c r="I142" i="42" s="1"/>
  <c r="I131" i="42"/>
  <c r="J132" i="42" s="1"/>
  <c r="E120" i="42"/>
  <c r="G121" i="42"/>
  <c r="H105" i="42"/>
  <c r="I104" i="42"/>
  <c r="I105" i="42"/>
  <c r="E134" i="42"/>
  <c r="O135" i="15"/>
  <c r="I133" i="42"/>
  <c r="O131" i="15"/>
  <c r="E123" i="42"/>
  <c r="G114" i="42"/>
  <c r="O113" i="15"/>
  <c r="H114" i="42"/>
  <c r="G124" i="42"/>
  <c r="H113" i="42"/>
  <c r="E98" i="42"/>
  <c r="G136" i="42"/>
  <c r="G135" i="42"/>
  <c r="H97" i="42"/>
  <c r="H93" i="42"/>
  <c r="H94" i="42"/>
  <c r="G111" i="42"/>
  <c r="O108" i="15"/>
  <c r="G108" i="42"/>
  <c r="O107" i="15"/>
  <c r="G107" i="42"/>
  <c r="P100" i="15"/>
  <c r="I100" i="42"/>
  <c r="E97" i="42"/>
  <c r="E95" i="42"/>
  <c r="H96" i="42"/>
  <c r="E83" i="42"/>
  <c r="O94" i="15"/>
  <c r="H92" i="42"/>
  <c r="H91" i="42"/>
  <c r="I84" i="42"/>
  <c r="H77" i="42"/>
  <c r="E87" i="42"/>
  <c r="P76" i="15"/>
  <c r="G88" i="42"/>
  <c r="H71" i="42"/>
  <c r="H72" i="42" s="1"/>
  <c r="E71" i="42"/>
  <c r="H79" i="42"/>
  <c r="H80" i="42"/>
  <c r="I77" i="42"/>
  <c r="I69" i="42"/>
  <c r="I75" i="42"/>
  <c r="E66" i="42"/>
  <c r="I66" i="42"/>
  <c r="E63" i="42"/>
  <c r="H63" i="42"/>
  <c r="H64" i="42"/>
  <c r="H59" i="42"/>
  <c r="H58" i="42"/>
  <c r="I59" i="42" s="1"/>
  <c r="H67" i="42"/>
  <c r="H61" i="42"/>
  <c r="H55" i="42"/>
  <c r="H50" i="42"/>
  <c r="H51" i="42"/>
  <c r="E50" i="42"/>
  <c r="O46" i="15"/>
  <c r="G47" i="42"/>
  <c r="E46" i="42"/>
  <c r="H57" i="42"/>
  <c r="E53" i="42"/>
  <c r="H53" i="42"/>
  <c r="H37" i="42"/>
  <c r="I37" i="42" s="1"/>
  <c r="H54" i="42"/>
  <c r="I55" i="42" s="1"/>
  <c r="P45" i="15"/>
  <c r="H33" i="42"/>
  <c r="H26" i="42"/>
  <c r="E44" i="42"/>
  <c r="E37" i="42"/>
  <c r="E36" i="42"/>
  <c r="E3" i="15"/>
  <c r="D3" i="24"/>
  <c r="G4" i="24"/>
  <c r="I3" i="15"/>
  <c r="G4" i="43"/>
  <c r="D3" i="43"/>
  <c r="E3" i="43"/>
  <c r="I35" i="42"/>
  <c r="E35" i="42"/>
  <c r="G38" i="42"/>
  <c r="H38" i="42" s="1"/>
  <c r="H30" i="42"/>
  <c r="H31" i="42"/>
  <c r="H32" i="42" s="1"/>
  <c r="G41" i="42"/>
  <c r="O37" i="15"/>
  <c r="E31" i="42"/>
  <c r="O31" i="15"/>
  <c r="I30" i="42"/>
  <c r="G27" i="42"/>
  <c r="E26" i="42"/>
  <c r="O26" i="15"/>
  <c r="G24" i="42"/>
  <c r="O23" i="15"/>
  <c r="H19" i="42"/>
  <c r="E18" i="42"/>
  <c r="H21" i="42"/>
  <c r="H20" i="42"/>
  <c r="P8" i="15"/>
  <c r="O21" i="15"/>
  <c r="G22" i="42"/>
  <c r="E21" i="42"/>
  <c r="H18" i="42"/>
  <c r="J3" i="42"/>
  <c r="E3" i="42"/>
  <c r="J4" i="42"/>
  <c r="H16" i="42"/>
  <c r="O17" i="15"/>
  <c r="E16" i="42"/>
  <c r="H17" i="42"/>
  <c r="I15" i="42"/>
  <c r="I16" i="42" s="1"/>
  <c r="P11" i="15"/>
  <c r="E15" i="42"/>
  <c r="U2" i="15"/>
  <c r="D2" i="25"/>
  <c r="G3" i="25"/>
  <c r="E2" i="25"/>
  <c r="N2" i="23"/>
  <c r="O2" i="24"/>
  <c r="M3" i="43"/>
  <c r="O11" i="15"/>
  <c r="G12" i="42"/>
  <c r="G3" i="26"/>
  <c r="D2" i="26"/>
  <c r="E2" i="26"/>
  <c r="G2" i="15"/>
  <c r="B3" i="25"/>
  <c r="C3" i="25" s="1"/>
  <c r="G10" i="42"/>
  <c r="E4" i="42"/>
  <c r="I5" i="42"/>
  <c r="H6" i="42"/>
  <c r="B3" i="23"/>
  <c r="C3" i="23" s="1"/>
  <c r="B3" i="35"/>
  <c r="C3" i="35" s="1"/>
  <c r="E2" i="40"/>
  <c r="AE2" i="15"/>
  <c r="D2" i="40"/>
  <c r="D2" i="34"/>
  <c r="E2" i="34"/>
  <c r="Q2" i="15"/>
  <c r="G3" i="34"/>
  <c r="G3" i="23"/>
  <c r="D2" i="23"/>
  <c r="G3" i="32"/>
  <c r="D2" i="32"/>
  <c r="E2" i="32"/>
  <c r="M2" i="15"/>
  <c r="O9" i="15"/>
  <c r="F2" i="36"/>
  <c r="AC2" i="15"/>
  <c r="D2" i="39"/>
  <c r="E2" i="39"/>
  <c r="E2" i="27"/>
  <c r="D2" i="27"/>
  <c r="G3" i="27"/>
  <c r="S2" i="15"/>
  <c r="H3" i="24"/>
  <c r="I3" i="24"/>
  <c r="J3" i="24" s="1"/>
  <c r="H4" i="24"/>
  <c r="H3" i="35"/>
  <c r="B3" i="38"/>
  <c r="C3" i="38" s="1"/>
  <c r="B3" i="26"/>
  <c r="C3" i="26" s="1"/>
  <c r="B4" i="15"/>
  <c r="B3" i="32"/>
  <c r="C3" i="32" s="1"/>
  <c r="B3" i="36"/>
  <c r="C3" i="36" s="1"/>
  <c r="C3" i="15"/>
  <c r="B3" i="40"/>
  <c r="C3" i="40" s="1"/>
  <c r="B3" i="41"/>
  <c r="C3" i="41" s="1"/>
  <c r="B3" i="34"/>
  <c r="C3" i="34" s="1"/>
  <c r="B3" i="39"/>
  <c r="C3" i="39" s="1"/>
  <c r="B3" i="27"/>
  <c r="C3" i="27" s="1"/>
  <c r="P2" i="15"/>
  <c r="F2" i="42"/>
  <c r="G9" i="42"/>
  <c r="O7" i="15"/>
  <c r="G6" i="42"/>
  <c r="D5" i="42"/>
  <c r="D6" i="42" s="1"/>
  <c r="G3" i="40"/>
  <c r="E2" i="38"/>
  <c r="AA2" i="15"/>
  <c r="G3" i="38"/>
  <c r="D2" i="38"/>
  <c r="E2" i="15"/>
  <c r="D2" i="24"/>
  <c r="D2" i="41"/>
  <c r="G3" i="41"/>
  <c r="E2" i="41"/>
  <c r="H5" i="42"/>
  <c r="G156" i="42"/>
  <c r="E32" i="42" l="1"/>
  <c r="I152" i="42"/>
  <c r="D7" i="42"/>
  <c r="H73" i="42"/>
  <c r="K3" i="24"/>
  <c r="I34" i="42"/>
  <c r="E57" i="42"/>
  <c r="I58" i="42"/>
  <c r="E58" i="42" s="1"/>
  <c r="H3" i="40"/>
  <c r="U3" i="15"/>
  <c r="G4" i="25"/>
  <c r="E3" i="25"/>
  <c r="D3" i="25"/>
  <c r="H13" i="42"/>
  <c r="P2" i="24"/>
  <c r="K3" i="15"/>
  <c r="G4" i="41"/>
  <c r="D3" i="41"/>
  <c r="I3" i="34"/>
  <c r="J3" i="34" s="1"/>
  <c r="H3" i="34"/>
  <c r="D3" i="23"/>
  <c r="G4" i="23"/>
  <c r="H2" i="15"/>
  <c r="F2" i="26"/>
  <c r="V2" i="15"/>
  <c r="F2" i="25"/>
  <c r="H23" i="42"/>
  <c r="P18" i="15"/>
  <c r="P50" i="15"/>
  <c r="E75" i="42"/>
  <c r="I114" i="42"/>
  <c r="E114" i="42"/>
  <c r="H115" i="42"/>
  <c r="H3" i="27"/>
  <c r="I3" i="27"/>
  <c r="N3" i="43"/>
  <c r="H111" i="42"/>
  <c r="I112" i="42" s="1"/>
  <c r="H112" i="42"/>
  <c r="H3" i="38"/>
  <c r="H28" i="42"/>
  <c r="H27" i="42"/>
  <c r="I28" i="42" s="1"/>
  <c r="H42" i="42"/>
  <c r="H41" i="42"/>
  <c r="E41" i="42" s="1"/>
  <c r="I41" i="42"/>
  <c r="E5" i="42"/>
  <c r="I6" i="42"/>
  <c r="D3" i="36"/>
  <c r="E3" i="36"/>
  <c r="G4" i="36"/>
  <c r="Y3" i="15"/>
  <c r="F2" i="27"/>
  <c r="T2" i="15"/>
  <c r="N2" i="15"/>
  <c r="F2" i="32"/>
  <c r="P4" i="15"/>
  <c r="P16" i="15"/>
  <c r="H22" i="42"/>
  <c r="I23" i="42" s="1"/>
  <c r="F3" i="43"/>
  <c r="J3" i="15"/>
  <c r="P36" i="15"/>
  <c r="E55" i="42"/>
  <c r="I56" i="42"/>
  <c r="I68" i="42"/>
  <c r="I71" i="42"/>
  <c r="I78" i="42"/>
  <c r="E77" i="42"/>
  <c r="H124" i="42"/>
  <c r="H125" i="42"/>
  <c r="E124" i="42"/>
  <c r="P123" i="15"/>
  <c r="I130" i="42"/>
  <c r="H145" i="42"/>
  <c r="E144" i="42"/>
  <c r="P53" i="15"/>
  <c r="I52" i="42"/>
  <c r="I62" i="42"/>
  <c r="E64" i="42"/>
  <c r="J70" i="42"/>
  <c r="P134" i="15"/>
  <c r="P120" i="15"/>
  <c r="J130" i="42"/>
  <c r="P132" i="15"/>
  <c r="P141" i="15"/>
  <c r="F2" i="41"/>
  <c r="L2" i="15"/>
  <c r="AB2" i="15"/>
  <c r="F2" i="38"/>
  <c r="M3" i="15"/>
  <c r="G4" i="32"/>
  <c r="D3" i="32"/>
  <c r="F2" i="39"/>
  <c r="AD2" i="15"/>
  <c r="H11" i="42"/>
  <c r="E10" i="42"/>
  <c r="E17" i="42"/>
  <c r="I21" i="42"/>
  <c r="E30" i="42"/>
  <c r="P46" i="15"/>
  <c r="I53" i="42"/>
  <c r="I54" i="42" s="1"/>
  <c r="P63" i="15"/>
  <c r="E80" i="42"/>
  <c r="H88" i="42"/>
  <c r="H89" i="42"/>
  <c r="I85" i="42"/>
  <c r="P95" i="15"/>
  <c r="E108" i="42"/>
  <c r="E94" i="42"/>
  <c r="H136" i="42"/>
  <c r="H137" i="42" s="1"/>
  <c r="H135" i="42"/>
  <c r="I135" i="42"/>
  <c r="E147" i="42"/>
  <c r="P153" i="15"/>
  <c r="E3" i="40"/>
  <c r="D3" i="40"/>
  <c r="G4" i="40"/>
  <c r="AE3" i="15"/>
  <c r="P35" i="15"/>
  <c r="P140" i="15"/>
  <c r="R2" i="15"/>
  <c r="F2" i="34"/>
  <c r="H3" i="26"/>
  <c r="I3" i="26" s="1"/>
  <c r="H4" i="26"/>
  <c r="P3" i="15"/>
  <c r="F3" i="42"/>
  <c r="H108" i="42"/>
  <c r="H107" i="42"/>
  <c r="H3" i="41"/>
  <c r="I4" i="41" s="1"/>
  <c r="H4" i="41"/>
  <c r="B4" i="24"/>
  <c r="C4" i="24" s="1"/>
  <c r="B4" i="43"/>
  <c r="C4" i="43" s="1"/>
  <c r="B4" i="39"/>
  <c r="C4" i="39" s="1"/>
  <c r="B4" i="26"/>
  <c r="C4" i="26" s="1"/>
  <c r="B4" i="25"/>
  <c r="C4" i="25" s="1"/>
  <c r="B4" i="32"/>
  <c r="C4" i="32" s="1"/>
  <c r="B4" i="35"/>
  <c r="C4" i="35" s="1"/>
  <c r="B4" i="36"/>
  <c r="C4" i="36" s="1"/>
  <c r="B4" i="34"/>
  <c r="C4" i="34" s="1"/>
  <c r="C4" i="15"/>
  <c r="B4" i="41"/>
  <c r="C4" i="41" s="1"/>
  <c r="B4" i="40"/>
  <c r="C4" i="40" s="1"/>
  <c r="B4" i="38"/>
  <c r="C4" i="38" s="1"/>
  <c r="B4" i="23"/>
  <c r="C4" i="23" s="1"/>
  <c r="B4" i="27"/>
  <c r="C4" i="27" s="1"/>
  <c r="B5" i="15"/>
  <c r="I32" i="42"/>
  <c r="H4" i="43"/>
  <c r="I4" i="43"/>
  <c r="J4" i="43" s="1"/>
  <c r="P37" i="15"/>
  <c r="I38" i="42"/>
  <c r="H47" i="42"/>
  <c r="H48" i="42"/>
  <c r="I79" i="42"/>
  <c r="E79" i="42"/>
  <c r="P97" i="15"/>
  <c r="E136" i="42"/>
  <c r="J134" i="42"/>
  <c r="J135" i="42" s="1"/>
  <c r="H106" i="42"/>
  <c r="I106" i="42"/>
  <c r="E145" i="42"/>
  <c r="H146" i="42"/>
  <c r="I7" i="42"/>
  <c r="H3" i="25"/>
  <c r="H4" i="25" s="1"/>
  <c r="I20" i="42"/>
  <c r="J21" i="42" s="1"/>
  <c r="P26" i="15"/>
  <c r="H10" i="42"/>
  <c r="S3" i="15"/>
  <c r="E3" i="27"/>
  <c r="D3" i="27"/>
  <c r="G4" i="27"/>
  <c r="H4" i="32"/>
  <c r="H3" i="32"/>
  <c r="I3" i="32" s="1"/>
  <c r="D3" i="39"/>
  <c r="G4" i="39"/>
  <c r="E3" i="39"/>
  <c r="AC3" i="15"/>
  <c r="G4" i="26"/>
  <c r="G3" i="15"/>
  <c r="D3" i="26"/>
  <c r="I4" i="24"/>
  <c r="F2" i="40"/>
  <c r="AF2" i="15"/>
  <c r="P15" i="15"/>
  <c r="P21" i="15"/>
  <c r="H24" i="42"/>
  <c r="H25" i="42"/>
  <c r="I31" i="42"/>
  <c r="I57" i="42"/>
  <c r="E59" i="42"/>
  <c r="I60" i="42"/>
  <c r="I67" i="42"/>
  <c r="P83" i="15"/>
  <c r="E93" i="42"/>
  <c r="H121" i="42"/>
  <c r="H122" i="42"/>
  <c r="E142" i="42"/>
  <c r="I143" i="42"/>
  <c r="J142" i="42"/>
  <c r="H148" i="42"/>
  <c r="I149" i="42" s="1"/>
  <c r="H149" i="42"/>
  <c r="I72" i="42"/>
  <c r="I73" i="42" s="1"/>
  <c r="P87" i="15"/>
  <c r="E92" i="42"/>
  <c r="E6" i="42"/>
  <c r="H7" i="42"/>
  <c r="D3" i="34"/>
  <c r="Q3" i="15"/>
  <c r="G4" i="34"/>
  <c r="D3" i="38"/>
  <c r="G4" i="38"/>
  <c r="H4" i="38" s="1"/>
  <c r="AA3" i="15"/>
  <c r="E3" i="38"/>
  <c r="H4" i="23"/>
  <c r="H3" i="23"/>
  <c r="I4" i="23" s="1"/>
  <c r="W3" i="15"/>
  <c r="D3" i="35"/>
  <c r="G4" i="35"/>
  <c r="E3" i="35"/>
  <c r="J5" i="42"/>
  <c r="O2" i="23"/>
  <c r="I17" i="42"/>
  <c r="P31" i="15"/>
  <c r="H39" i="42"/>
  <c r="P44" i="15"/>
  <c r="I63" i="42"/>
  <c r="P66" i="15"/>
  <c r="P71" i="15"/>
  <c r="I101" i="42"/>
  <c r="E96" i="42"/>
  <c r="P98" i="15"/>
  <c r="E135" i="42"/>
  <c r="I153" i="42"/>
  <c r="E152" i="42"/>
  <c r="C159" i="42"/>
  <c r="H156" i="42"/>
  <c r="I156" i="42" s="1"/>
  <c r="H157" i="42"/>
  <c r="H158" i="42" s="1"/>
  <c r="P58" i="15" l="1"/>
  <c r="E137" i="42"/>
  <c r="K4" i="43"/>
  <c r="J55" i="42"/>
  <c r="J56" i="42" s="1"/>
  <c r="E56" i="42" s="1"/>
  <c r="P41" i="15"/>
  <c r="J4" i="32"/>
  <c r="J3" i="32"/>
  <c r="J3" i="26"/>
  <c r="D4" i="32"/>
  <c r="M4" i="15"/>
  <c r="E4" i="32"/>
  <c r="G5" i="32"/>
  <c r="H12" i="42"/>
  <c r="P64" i="15"/>
  <c r="P5" i="15"/>
  <c r="U4" i="15"/>
  <c r="G5" i="25"/>
  <c r="D4" i="25"/>
  <c r="E4" i="25"/>
  <c r="P96" i="15"/>
  <c r="H4" i="35"/>
  <c r="H5" i="35" s="1"/>
  <c r="P136" i="15"/>
  <c r="I102" i="42"/>
  <c r="I22" i="42"/>
  <c r="J23" i="42" s="1"/>
  <c r="F3" i="38"/>
  <c r="AB3" i="15"/>
  <c r="H8" i="42"/>
  <c r="I150" i="42"/>
  <c r="E149" i="42"/>
  <c r="I122" i="42"/>
  <c r="F3" i="39"/>
  <c r="AD3" i="15"/>
  <c r="I147" i="42"/>
  <c r="G5" i="27"/>
  <c r="S4" i="15"/>
  <c r="D4" i="27"/>
  <c r="E4" i="27"/>
  <c r="D4" i="35"/>
  <c r="W4" i="15"/>
  <c r="E4" i="35"/>
  <c r="G5" i="35"/>
  <c r="I108" i="42"/>
  <c r="H109" i="42"/>
  <c r="H90" i="42"/>
  <c r="P10" i="15"/>
  <c r="P124" i="15"/>
  <c r="I64" i="42"/>
  <c r="E28" i="42"/>
  <c r="I29" i="42"/>
  <c r="H116" i="42"/>
  <c r="P152" i="15"/>
  <c r="P6" i="15"/>
  <c r="P93" i="15"/>
  <c r="I26" i="42"/>
  <c r="E25" i="42"/>
  <c r="P108" i="15"/>
  <c r="P144" i="15"/>
  <c r="J69" i="42"/>
  <c r="E69" i="42" s="1"/>
  <c r="P114" i="15"/>
  <c r="J4" i="34"/>
  <c r="AF3" i="15"/>
  <c r="F3" i="40"/>
  <c r="J63" i="42"/>
  <c r="I18" i="42"/>
  <c r="I14" i="42"/>
  <c r="P57" i="15"/>
  <c r="L3" i="24"/>
  <c r="P2" i="23"/>
  <c r="I3" i="23"/>
  <c r="P92" i="15"/>
  <c r="I4" i="32"/>
  <c r="T3" i="15"/>
  <c r="F3" i="27"/>
  <c r="J107" i="42"/>
  <c r="D4" i="40"/>
  <c r="AE4" i="15"/>
  <c r="E4" i="40"/>
  <c r="G5" i="40"/>
  <c r="G4" i="15"/>
  <c r="D4" i="26"/>
  <c r="G5" i="26"/>
  <c r="H5" i="26" s="1"/>
  <c r="E4" i="26"/>
  <c r="P80" i="15"/>
  <c r="P30" i="15"/>
  <c r="J57" i="42"/>
  <c r="J58" i="42" s="1"/>
  <c r="J59" i="42" s="1"/>
  <c r="J60" i="42" s="1"/>
  <c r="H5" i="41"/>
  <c r="I5" i="41" s="1"/>
  <c r="I154" i="42"/>
  <c r="I155" i="42" s="1"/>
  <c r="E155" i="42" s="1"/>
  <c r="P155" i="15" s="1"/>
  <c r="P135" i="15"/>
  <c r="H5" i="34"/>
  <c r="J68" i="42"/>
  <c r="E68" i="42" s="1"/>
  <c r="I107" i="42"/>
  <c r="P79" i="15"/>
  <c r="I48" i="42"/>
  <c r="K4" i="15"/>
  <c r="G5" i="41"/>
  <c r="D4" i="41"/>
  <c r="E4" i="41"/>
  <c r="D4" i="39"/>
  <c r="AC4" i="15"/>
  <c r="G5" i="39"/>
  <c r="I136" i="42"/>
  <c r="J136" i="42" s="1"/>
  <c r="J22" i="42"/>
  <c r="E22" i="42" s="1"/>
  <c r="I144" i="42"/>
  <c r="E52" i="42"/>
  <c r="J131" i="42"/>
  <c r="E131" i="42" s="1"/>
  <c r="E130" i="42"/>
  <c r="P77" i="15"/>
  <c r="P55" i="15"/>
  <c r="O3" i="43"/>
  <c r="P75" i="15"/>
  <c r="V3" i="15"/>
  <c r="F3" i="25"/>
  <c r="E34" i="42"/>
  <c r="E4" i="38"/>
  <c r="D4" i="38"/>
  <c r="G5" i="38"/>
  <c r="AA4" i="15"/>
  <c r="E39" i="42"/>
  <c r="P142" i="15"/>
  <c r="J39" i="42"/>
  <c r="G5" i="43"/>
  <c r="I4" i="15"/>
  <c r="D4" i="43"/>
  <c r="E4" i="43"/>
  <c r="I137" i="42"/>
  <c r="E78" i="42"/>
  <c r="F4" i="42"/>
  <c r="F5" i="42" s="1"/>
  <c r="H4" i="36"/>
  <c r="I42" i="42"/>
  <c r="I43" i="42" s="1"/>
  <c r="E23" i="42"/>
  <c r="I24" i="42"/>
  <c r="H5" i="25"/>
  <c r="I61" i="42"/>
  <c r="H4" i="39"/>
  <c r="E4" i="39" s="1"/>
  <c r="H5" i="39"/>
  <c r="P145" i="15"/>
  <c r="D4" i="23"/>
  <c r="G5" i="23"/>
  <c r="E4" i="23"/>
  <c r="I89" i="42"/>
  <c r="I88" i="42"/>
  <c r="H126" i="42"/>
  <c r="I25" i="42"/>
  <c r="E24" i="42"/>
  <c r="X3" i="15"/>
  <c r="F3" i="35"/>
  <c r="E3" i="34"/>
  <c r="J73" i="42"/>
  <c r="E73" i="42" s="1"/>
  <c r="I123" i="42"/>
  <c r="E122" i="42"/>
  <c r="P59" i="15"/>
  <c r="I115" i="42"/>
  <c r="I80" i="42"/>
  <c r="J4" i="24"/>
  <c r="G5" i="34"/>
  <c r="D4" i="34"/>
  <c r="Q4" i="15"/>
  <c r="E4" i="15"/>
  <c r="D4" i="24"/>
  <c r="G5" i="24"/>
  <c r="E4" i="24"/>
  <c r="I3" i="41"/>
  <c r="I148" i="42"/>
  <c r="I86" i="42"/>
  <c r="P17" i="15"/>
  <c r="J72" i="42"/>
  <c r="J71" i="42"/>
  <c r="Z3" i="15"/>
  <c r="F3" i="36"/>
  <c r="E42" i="42"/>
  <c r="I113" i="42"/>
  <c r="E112" i="42"/>
  <c r="I4" i="27"/>
  <c r="H4" i="34"/>
  <c r="J6" i="42"/>
  <c r="J7" i="42" s="1"/>
  <c r="I39" i="42"/>
  <c r="P32" i="15"/>
  <c r="I49" i="42"/>
  <c r="E48" i="42"/>
  <c r="B6" i="15"/>
  <c r="B5" i="25"/>
  <c r="C5" i="25" s="1"/>
  <c r="B5" i="32"/>
  <c r="C5" i="32" s="1"/>
  <c r="B5" i="26"/>
  <c r="C5" i="26" s="1"/>
  <c r="B5" i="40"/>
  <c r="C5" i="40" s="1"/>
  <c r="B5" i="39"/>
  <c r="C5" i="39" s="1"/>
  <c r="C5" i="15"/>
  <c r="B5" i="23"/>
  <c r="C5" i="23" s="1"/>
  <c r="B5" i="43"/>
  <c r="C5" i="43" s="1"/>
  <c r="B5" i="41"/>
  <c r="C5" i="41" s="1"/>
  <c r="B5" i="38"/>
  <c r="C5" i="38" s="1"/>
  <c r="B5" i="35"/>
  <c r="C5" i="35" s="1"/>
  <c r="B5" i="27"/>
  <c r="C5" i="27" s="1"/>
  <c r="B5" i="36"/>
  <c r="C5" i="36" s="1"/>
  <c r="B5" i="24"/>
  <c r="C5" i="24" s="1"/>
  <c r="B5" i="34"/>
  <c r="C5" i="34" s="1"/>
  <c r="G5" i="36"/>
  <c r="E4" i="36"/>
  <c r="D4" i="36"/>
  <c r="Y4" i="15"/>
  <c r="I4" i="26"/>
  <c r="P147" i="15"/>
  <c r="P94" i="15"/>
  <c r="H4" i="27"/>
  <c r="I4" i="34"/>
  <c r="Q2" i="24"/>
  <c r="H4" i="40"/>
  <c r="H5" i="40" s="1"/>
  <c r="J143" i="42"/>
  <c r="J144" i="42" s="1"/>
  <c r="I74" i="42"/>
  <c r="D8" i="42"/>
  <c r="D9" i="42" s="1"/>
  <c r="I33" i="42"/>
  <c r="C160" i="42"/>
  <c r="E156" i="42"/>
  <c r="G160" i="42"/>
  <c r="O159" i="15"/>
  <c r="I157" i="42"/>
  <c r="E157" i="42" s="1"/>
  <c r="P22" i="15" l="1"/>
  <c r="P73" i="15"/>
  <c r="P56" i="15"/>
  <c r="AD4" i="15"/>
  <c r="F4" i="39"/>
  <c r="P68" i="15"/>
  <c r="I44" i="42"/>
  <c r="I110" i="42"/>
  <c r="T4" i="15"/>
  <c r="F4" i="27"/>
  <c r="I5" i="15"/>
  <c r="D5" i="43"/>
  <c r="G6" i="43"/>
  <c r="B6" i="32"/>
  <c r="C6" i="32" s="1"/>
  <c r="B6" i="35"/>
  <c r="C6" i="35" s="1"/>
  <c r="B6" i="34"/>
  <c r="C6" i="34" s="1"/>
  <c r="C6" i="15"/>
  <c r="B6" i="43"/>
  <c r="C6" i="43" s="1"/>
  <c r="B6" i="40"/>
  <c r="C6" i="40" s="1"/>
  <c r="B6" i="38"/>
  <c r="C6" i="38" s="1"/>
  <c r="B6" i="26"/>
  <c r="C6" i="26" s="1"/>
  <c r="B6" i="24"/>
  <c r="C6" i="24" s="1"/>
  <c r="B6" i="23"/>
  <c r="C6" i="23" s="1"/>
  <c r="B6" i="25"/>
  <c r="C6" i="25" s="1"/>
  <c r="B7" i="15"/>
  <c r="B6" i="27"/>
  <c r="C6" i="27" s="1"/>
  <c r="B6" i="39"/>
  <c r="C6" i="39" s="1"/>
  <c r="B6" i="41"/>
  <c r="C6" i="41" s="1"/>
  <c r="B6" i="36"/>
  <c r="C6" i="36" s="1"/>
  <c r="I5" i="34"/>
  <c r="J4" i="41"/>
  <c r="J5" i="41" s="1"/>
  <c r="J3" i="41"/>
  <c r="P122" i="15"/>
  <c r="P24" i="15"/>
  <c r="H5" i="36"/>
  <c r="I5" i="26"/>
  <c r="J4" i="23"/>
  <c r="J3" i="23"/>
  <c r="I65" i="42"/>
  <c r="N4" i="15"/>
  <c r="E143" i="42"/>
  <c r="M3" i="24"/>
  <c r="P137" i="15"/>
  <c r="R2" i="24"/>
  <c r="D5" i="34"/>
  <c r="G6" i="34"/>
  <c r="H6" i="34" s="1"/>
  <c r="Q5" i="15"/>
  <c r="E5" i="34"/>
  <c r="D5" i="23"/>
  <c r="G6" i="23"/>
  <c r="F4" i="15"/>
  <c r="K4" i="24"/>
  <c r="I124" i="42"/>
  <c r="D4" i="15"/>
  <c r="H4" i="15"/>
  <c r="P25" i="15"/>
  <c r="J64" i="42"/>
  <c r="U5" i="15"/>
  <c r="G6" i="25"/>
  <c r="E5" i="25"/>
  <c r="D5" i="25"/>
  <c r="F4" i="36"/>
  <c r="Z4" i="15"/>
  <c r="L4" i="15"/>
  <c r="J34" i="42"/>
  <c r="J35" i="42" s="1"/>
  <c r="J36" i="42" s="1"/>
  <c r="J37" i="42" s="1"/>
  <c r="J38" i="42" s="1"/>
  <c r="E38" i="42" s="1"/>
  <c r="J5" i="34"/>
  <c r="P48" i="15"/>
  <c r="H5" i="23"/>
  <c r="H6" i="23" s="1"/>
  <c r="J137" i="42"/>
  <c r="I27" i="42"/>
  <c r="H117" i="42"/>
  <c r="P149" i="15"/>
  <c r="D10" i="42"/>
  <c r="Y5" i="15"/>
  <c r="G6" i="36"/>
  <c r="E5" i="36"/>
  <c r="D5" i="36"/>
  <c r="AC5" i="15"/>
  <c r="D5" i="39"/>
  <c r="E5" i="39"/>
  <c r="G6" i="39"/>
  <c r="I50" i="42"/>
  <c r="E113" i="42"/>
  <c r="R3" i="15"/>
  <c r="F3" i="34"/>
  <c r="H5" i="38"/>
  <c r="F4" i="38"/>
  <c r="AB4" i="15"/>
  <c r="H6" i="39"/>
  <c r="J15" i="42"/>
  <c r="J16" i="42" s="1"/>
  <c r="J17" i="42" s="1"/>
  <c r="J18" i="42" s="1"/>
  <c r="P69" i="15"/>
  <c r="I116" i="42"/>
  <c r="I151" i="42"/>
  <c r="G6" i="27"/>
  <c r="S5" i="15"/>
  <c r="D5" i="27"/>
  <c r="D5" i="40"/>
  <c r="AE5" i="15"/>
  <c r="E5" i="40"/>
  <c r="G6" i="40"/>
  <c r="P42" i="15"/>
  <c r="I5" i="32"/>
  <c r="P78" i="15"/>
  <c r="P130" i="15"/>
  <c r="X4" i="15"/>
  <c r="F4" i="35"/>
  <c r="I9" i="42"/>
  <c r="H9" i="42"/>
  <c r="V4" i="15"/>
  <c r="F4" i="25"/>
  <c r="I13" i="42"/>
  <c r="K4" i="26"/>
  <c r="K3" i="26"/>
  <c r="L4" i="43"/>
  <c r="P112" i="15"/>
  <c r="H6" i="24"/>
  <c r="H5" i="24"/>
  <c r="I81" i="42"/>
  <c r="E61" i="42"/>
  <c r="J4" i="15"/>
  <c r="F4" i="43"/>
  <c r="J61" i="42"/>
  <c r="J62" i="42" s="1"/>
  <c r="E62" i="42" s="1"/>
  <c r="E74" i="42"/>
  <c r="W5" i="15"/>
  <c r="E5" i="35"/>
  <c r="D5" i="35"/>
  <c r="G6" i="35"/>
  <c r="H6" i="35" s="1"/>
  <c r="G6" i="26"/>
  <c r="G5" i="15"/>
  <c r="D5" i="26"/>
  <c r="E4" i="34"/>
  <c r="E126" i="42"/>
  <c r="P23" i="15"/>
  <c r="H6" i="43"/>
  <c r="H5" i="43"/>
  <c r="P34" i="15"/>
  <c r="P131" i="15"/>
  <c r="H6" i="40"/>
  <c r="J19" i="42"/>
  <c r="I19" i="42"/>
  <c r="E29" i="42"/>
  <c r="E90" i="42"/>
  <c r="I8" i="42"/>
  <c r="J4" i="26"/>
  <c r="J5" i="26" s="1"/>
  <c r="J74" i="42"/>
  <c r="J75" i="42" s="1"/>
  <c r="J76" i="42" s="1"/>
  <c r="J77" i="42" s="1"/>
  <c r="J78" i="42" s="1"/>
  <c r="J79" i="42" s="1"/>
  <c r="J80" i="42" s="1"/>
  <c r="K5" i="15"/>
  <c r="D5" i="41"/>
  <c r="G6" i="41"/>
  <c r="H6" i="41" s="1"/>
  <c r="J149" i="42"/>
  <c r="J150" i="42" s="1"/>
  <c r="J89" i="42"/>
  <c r="P39" i="15"/>
  <c r="E5" i="15"/>
  <c r="G6" i="24"/>
  <c r="D5" i="24"/>
  <c r="H6" i="26"/>
  <c r="Q2" i="23"/>
  <c r="E102" i="42"/>
  <c r="E5" i="38"/>
  <c r="G6" i="38"/>
  <c r="H6" i="38" s="1"/>
  <c r="AA5" i="15"/>
  <c r="D5" i="38"/>
  <c r="M5" i="15"/>
  <c r="G6" i="32"/>
  <c r="D5" i="32"/>
  <c r="E86" i="42"/>
  <c r="H5" i="27"/>
  <c r="I145" i="42"/>
  <c r="J145" i="42" s="1"/>
  <c r="H5" i="32"/>
  <c r="I40" i="42"/>
  <c r="J40" i="42" s="1"/>
  <c r="P52" i="15"/>
  <c r="J108" i="42"/>
  <c r="E107" i="42"/>
  <c r="F4" i="40"/>
  <c r="AF4" i="15"/>
  <c r="J24" i="42"/>
  <c r="J25" i="42" s="1"/>
  <c r="J26" i="42" s="1"/>
  <c r="J27" i="42" s="1"/>
  <c r="F6" i="42"/>
  <c r="F7" i="42" s="1"/>
  <c r="P28" i="15"/>
  <c r="I90" i="42"/>
  <c r="I91" i="42" s="1"/>
  <c r="H6" i="25"/>
  <c r="I109" i="42"/>
  <c r="J110" i="42" s="1"/>
  <c r="K4" i="32"/>
  <c r="K3" i="32"/>
  <c r="I138" i="42"/>
  <c r="I158" i="42"/>
  <c r="I159" i="42" s="1"/>
  <c r="P157" i="15"/>
  <c r="G161" i="42"/>
  <c r="O160" i="15"/>
  <c r="H160" i="42"/>
  <c r="I160" i="42" s="1"/>
  <c r="C161" i="42"/>
  <c r="P156" i="15"/>
  <c r="I6" i="34" l="1"/>
  <c r="J6" i="34" s="1"/>
  <c r="I92" i="42"/>
  <c r="P62" i="15"/>
  <c r="F5" i="36"/>
  <c r="Z5" i="15"/>
  <c r="P107" i="15"/>
  <c r="I6" i="27"/>
  <c r="R2" i="23"/>
  <c r="P90" i="15"/>
  <c r="H7" i="26"/>
  <c r="I5" i="24"/>
  <c r="I6" i="24" s="1"/>
  <c r="E5" i="27"/>
  <c r="I51" i="42"/>
  <c r="F8" i="42"/>
  <c r="J109" i="42"/>
  <c r="E109" i="42" s="1"/>
  <c r="N3" i="24"/>
  <c r="G7" i="27"/>
  <c r="H7" i="27" s="1"/>
  <c r="D6" i="27"/>
  <c r="S6" i="15"/>
  <c r="D6" i="43"/>
  <c r="G7" i="43"/>
  <c r="I6" i="15"/>
  <c r="I5" i="23"/>
  <c r="H6" i="27"/>
  <c r="B7" i="41"/>
  <c r="C7" i="41" s="1"/>
  <c r="B7" i="39"/>
  <c r="C7" i="39" s="1"/>
  <c r="B7" i="27"/>
  <c r="C7" i="27" s="1"/>
  <c r="B7" i="23"/>
  <c r="C7" i="23" s="1"/>
  <c r="B7" i="43"/>
  <c r="C7" i="43" s="1"/>
  <c r="B8" i="15"/>
  <c r="B7" i="32"/>
  <c r="C7" i="32" s="1"/>
  <c r="B7" i="24"/>
  <c r="C7" i="24" s="1"/>
  <c r="B7" i="35"/>
  <c r="C7" i="35" s="1"/>
  <c r="B7" i="38"/>
  <c r="C7" i="38" s="1"/>
  <c r="B7" i="25"/>
  <c r="C7" i="25" s="1"/>
  <c r="C7" i="15"/>
  <c r="B7" i="40"/>
  <c r="C7" i="40" s="1"/>
  <c r="B7" i="26"/>
  <c r="C7" i="26" s="1"/>
  <c r="B7" i="34"/>
  <c r="C7" i="34" s="1"/>
  <c r="B7" i="36"/>
  <c r="C7" i="36" s="1"/>
  <c r="H6" i="36"/>
  <c r="J91" i="42"/>
  <c r="P86" i="15"/>
  <c r="P29" i="15"/>
  <c r="P61" i="15"/>
  <c r="I5" i="27"/>
  <c r="H118" i="42"/>
  <c r="S2" i="24"/>
  <c r="P143" i="15"/>
  <c r="K4" i="41"/>
  <c r="K3" i="41"/>
  <c r="U6" i="15"/>
  <c r="D6" i="25"/>
  <c r="G7" i="25"/>
  <c r="E6" i="25"/>
  <c r="G7" i="34"/>
  <c r="I7" i="34" s="1"/>
  <c r="Q6" i="15"/>
  <c r="D6" i="34"/>
  <c r="J6" i="41"/>
  <c r="H7" i="35"/>
  <c r="J14" i="42"/>
  <c r="E14" i="42" s="1"/>
  <c r="AB5" i="15"/>
  <c r="F5" i="38"/>
  <c r="P126" i="15"/>
  <c r="X5" i="15"/>
  <c r="F5" i="35"/>
  <c r="F5" i="40"/>
  <c r="AF5" i="15"/>
  <c r="I6" i="41"/>
  <c r="AD5" i="15"/>
  <c r="F5" i="39"/>
  <c r="D11" i="42"/>
  <c r="I117" i="42"/>
  <c r="F5" i="25"/>
  <c r="V5" i="15"/>
  <c r="K5" i="41"/>
  <c r="D6" i="23"/>
  <c r="G7" i="23"/>
  <c r="D6" i="35"/>
  <c r="E6" i="35"/>
  <c r="G7" i="35"/>
  <c r="W6" i="15"/>
  <c r="J139" i="42"/>
  <c r="E139" i="42" s="1"/>
  <c r="E138" i="42"/>
  <c r="J41" i="42"/>
  <c r="J42" i="42" s="1"/>
  <c r="J43" i="42" s="1"/>
  <c r="J44" i="42" s="1"/>
  <c r="J45" i="42" s="1"/>
  <c r="E40" i="42"/>
  <c r="P102" i="15"/>
  <c r="K5" i="26"/>
  <c r="L5" i="26" s="1"/>
  <c r="J20" i="42"/>
  <c r="E20" i="42" s="1"/>
  <c r="E19" i="42"/>
  <c r="R4" i="15"/>
  <c r="F4" i="34"/>
  <c r="F5" i="34" s="1"/>
  <c r="M4" i="43"/>
  <c r="I10" i="42"/>
  <c r="J10" i="42" s="1"/>
  <c r="J138" i="42"/>
  <c r="J28" i="42"/>
  <c r="J29" i="42" s="1"/>
  <c r="J30" i="42" s="1"/>
  <c r="J31" i="42" s="1"/>
  <c r="J32" i="42" s="1"/>
  <c r="J33" i="42" s="1"/>
  <c r="E33" i="42" s="1"/>
  <c r="E27" i="42"/>
  <c r="H7" i="25"/>
  <c r="I125" i="42"/>
  <c r="J90" i="42"/>
  <c r="E6" i="15"/>
  <c r="G7" i="24"/>
  <c r="D6" i="24"/>
  <c r="M6" i="15"/>
  <c r="G7" i="32"/>
  <c r="D6" i="32"/>
  <c r="J111" i="42"/>
  <c r="I111" i="42"/>
  <c r="H161" i="42"/>
  <c r="L4" i="32"/>
  <c r="L3" i="32"/>
  <c r="E3" i="32"/>
  <c r="P74" i="15"/>
  <c r="J82" i="42"/>
  <c r="J83" i="42" s="1"/>
  <c r="J84" i="42" s="1"/>
  <c r="J85" i="42" s="1"/>
  <c r="J86" i="42" s="1"/>
  <c r="J87" i="42" s="1"/>
  <c r="J88" i="42" s="1"/>
  <c r="E88" i="42" s="1"/>
  <c r="E151" i="42"/>
  <c r="P38" i="15"/>
  <c r="R5" i="15"/>
  <c r="J66" i="42"/>
  <c r="J67" i="42" s="1"/>
  <c r="E67" i="42" s="1"/>
  <c r="E6" i="36"/>
  <c r="Y6" i="15"/>
  <c r="D6" i="36"/>
  <c r="G7" i="36"/>
  <c r="D6" i="26"/>
  <c r="G6" i="15"/>
  <c r="G7" i="26"/>
  <c r="I7" i="26" s="1"/>
  <c r="H7" i="32"/>
  <c r="J9" i="42"/>
  <c r="E9" i="42" s="1"/>
  <c r="J8" i="42"/>
  <c r="J5" i="32"/>
  <c r="I6" i="43"/>
  <c r="I5" i="43"/>
  <c r="J81" i="42"/>
  <c r="E81" i="42" s="1"/>
  <c r="L4" i="26"/>
  <c r="L3" i="26"/>
  <c r="J151" i="42"/>
  <c r="J152" i="42" s="1"/>
  <c r="J153" i="42" s="1"/>
  <c r="J154" i="42" s="1"/>
  <c r="J155" i="42" s="1"/>
  <c r="J156" i="42" s="1"/>
  <c r="J157" i="42" s="1"/>
  <c r="J158" i="42" s="1"/>
  <c r="P113" i="15"/>
  <c r="L4" i="24"/>
  <c r="J65" i="42"/>
  <c r="E65" i="42" s="1"/>
  <c r="G7" i="41"/>
  <c r="K6" i="15"/>
  <c r="D6" i="41"/>
  <c r="G7" i="38"/>
  <c r="D6" i="38"/>
  <c r="AA6" i="15"/>
  <c r="E6" i="38"/>
  <c r="H7" i="43"/>
  <c r="I7" i="43" s="1"/>
  <c r="I6" i="26"/>
  <c r="J6" i="26" s="1"/>
  <c r="J146" i="42"/>
  <c r="I146" i="42"/>
  <c r="I6" i="23"/>
  <c r="H7" i="34"/>
  <c r="H6" i="32"/>
  <c r="I7" i="32" s="1"/>
  <c r="K4" i="23"/>
  <c r="K3" i="23"/>
  <c r="G7" i="39"/>
  <c r="D6" i="39"/>
  <c r="E6" i="39"/>
  <c r="AC6" i="15"/>
  <c r="E6" i="40"/>
  <c r="D6" i="40"/>
  <c r="G7" i="40"/>
  <c r="AE6" i="15"/>
  <c r="I45" i="42"/>
  <c r="C162" i="42"/>
  <c r="G162" i="42"/>
  <c r="H162" i="42" s="1"/>
  <c r="O161" i="15"/>
  <c r="I161" i="42"/>
  <c r="E161" i="42" s="1"/>
  <c r="E160" i="42"/>
  <c r="F9" i="42" l="1"/>
  <c r="P9" i="15"/>
  <c r="P109" i="15"/>
  <c r="E158" i="42"/>
  <c r="J159" i="42"/>
  <c r="I7" i="24"/>
  <c r="K6" i="26"/>
  <c r="P81" i="15"/>
  <c r="P65" i="15"/>
  <c r="I8" i="27"/>
  <c r="F6" i="39"/>
  <c r="AD6" i="15"/>
  <c r="M4" i="24"/>
  <c r="J5" i="43"/>
  <c r="J6" i="43" s="1"/>
  <c r="P138" i="15"/>
  <c r="D12" i="42"/>
  <c r="D13" i="42" s="1"/>
  <c r="D7" i="35"/>
  <c r="E7" i="35"/>
  <c r="W7" i="15"/>
  <c r="G8" i="35"/>
  <c r="K7" i="15"/>
  <c r="G8" i="41"/>
  <c r="D7" i="41"/>
  <c r="J93" i="42"/>
  <c r="I93" i="42"/>
  <c r="AB6" i="15"/>
  <c r="F6" i="38"/>
  <c r="G8" i="39"/>
  <c r="D7" i="39"/>
  <c r="E7" i="39"/>
  <c r="AC7" i="15"/>
  <c r="J7" i="43"/>
  <c r="H7" i="24"/>
  <c r="N3" i="15"/>
  <c r="F3" i="32"/>
  <c r="F4" i="32" s="1"/>
  <c r="P19" i="15"/>
  <c r="P139" i="15"/>
  <c r="L4" i="41"/>
  <c r="L3" i="41"/>
  <c r="E3" i="41" s="1"/>
  <c r="H119" i="42"/>
  <c r="D7" i="36"/>
  <c r="G8" i="36"/>
  <c r="H8" i="36" s="1"/>
  <c r="Y7" i="15"/>
  <c r="G8" i="24"/>
  <c r="E7" i="15"/>
  <c r="D7" i="24"/>
  <c r="I7" i="27"/>
  <c r="H7" i="36"/>
  <c r="E7" i="36" s="1"/>
  <c r="J92" i="42"/>
  <c r="E7" i="38"/>
  <c r="D7" i="38"/>
  <c r="G8" i="38"/>
  <c r="H8" i="38" s="1"/>
  <c r="AA7" i="15"/>
  <c r="I46" i="42"/>
  <c r="J46" i="42"/>
  <c r="H8" i="39"/>
  <c r="H7" i="41"/>
  <c r="K5" i="32"/>
  <c r="I126" i="42"/>
  <c r="P20" i="15"/>
  <c r="H7" i="23"/>
  <c r="L5" i="41"/>
  <c r="I118" i="42"/>
  <c r="G8" i="34"/>
  <c r="D7" i="34"/>
  <c r="E7" i="34"/>
  <c r="Q7" i="15"/>
  <c r="G8" i="32"/>
  <c r="D7" i="32"/>
  <c r="M7" i="15"/>
  <c r="E6" i="27"/>
  <c r="E51" i="42"/>
  <c r="K6" i="41"/>
  <c r="J7" i="34"/>
  <c r="J147" i="42"/>
  <c r="J148" i="42" s="1"/>
  <c r="E148" i="42" s="1"/>
  <c r="E146" i="42"/>
  <c r="E6" i="41"/>
  <c r="P151" i="15"/>
  <c r="L6" i="26"/>
  <c r="H7" i="38"/>
  <c r="E6" i="34"/>
  <c r="D7" i="26"/>
  <c r="G7" i="15"/>
  <c r="G8" i="26"/>
  <c r="B8" i="32"/>
  <c r="C8" i="32" s="1"/>
  <c r="B8" i="39"/>
  <c r="C8" i="39" s="1"/>
  <c r="B8" i="27"/>
  <c r="C8" i="27" s="1"/>
  <c r="B8" i="23"/>
  <c r="C8" i="23" s="1"/>
  <c r="B8" i="41"/>
  <c r="C8" i="41" s="1"/>
  <c r="B9" i="15"/>
  <c r="B8" i="40"/>
  <c r="C8" i="40" s="1"/>
  <c r="B8" i="36"/>
  <c r="C8" i="36" s="1"/>
  <c r="B8" i="34"/>
  <c r="C8" i="34" s="1"/>
  <c r="B8" i="43"/>
  <c r="C8" i="43" s="1"/>
  <c r="B8" i="26"/>
  <c r="C8" i="26" s="1"/>
  <c r="B8" i="24"/>
  <c r="C8" i="24" s="1"/>
  <c r="B8" i="35"/>
  <c r="C8" i="35" s="1"/>
  <c r="B8" i="38"/>
  <c r="C8" i="38" s="1"/>
  <c r="B8" i="25"/>
  <c r="C8" i="25" s="1"/>
  <c r="C8" i="15"/>
  <c r="J5" i="23"/>
  <c r="H8" i="27"/>
  <c r="S2" i="23"/>
  <c r="I7" i="23"/>
  <c r="J7" i="23" s="1"/>
  <c r="F10" i="42"/>
  <c r="F11" i="42" s="1"/>
  <c r="L4" i="23"/>
  <c r="L3" i="23"/>
  <c r="Z6" i="15"/>
  <c r="F6" i="36"/>
  <c r="I11" i="42"/>
  <c r="F6" i="35"/>
  <c r="X6" i="15"/>
  <c r="H8" i="34"/>
  <c r="H7" i="39"/>
  <c r="E7" i="40"/>
  <c r="G8" i="40"/>
  <c r="H8" i="40" s="1"/>
  <c r="AE7" i="15"/>
  <c r="D7" i="40"/>
  <c r="I7" i="15"/>
  <c r="D7" i="43"/>
  <c r="G8" i="43"/>
  <c r="E7" i="43"/>
  <c r="J7" i="26"/>
  <c r="M4" i="26"/>
  <c r="M3" i="26"/>
  <c r="E6" i="26"/>
  <c r="P27" i="15"/>
  <c r="N4" i="43"/>
  <c r="P14" i="15"/>
  <c r="F6" i="25"/>
  <c r="V6" i="15"/>
  <c r="H7" i="40"/>
  <c r="G8" i="23"/>
  <c r="H8" i="23" s="1"/>
  <c r="D7" i="23"/>
  <c r="F5" i="27"/>
  <c r="T5" i="15"/>
  <c r="F6" i="40"/>
  <c r="AF6" i="15"/>
  <c r="H8" i="41"/>
  <c r="M5" i="26"/>
  <c r="I6" i="32"/>
  <c r="P67" i="15"/>
  <c r="P88" i="15"/>
  <c r="J112" i="42"/>
  <c r="J113" i="42" s="1"/>
  <c r="J114" i="42" s="1"/>
  <c r="J115" i="42" s="1"/>
  <c r="J116" i="42" s="1"/>
  <c r="J117" i="42" s="1"/>
  <c r="J118" i="42" s="1"/>
  <c r="E111" i="42"/>
  <c r="H8" i="24"/>
  <c r="P33" i="15"/>
  <c r="P40" i="15"/>
  <c r="H8" i="25"/>
  <c r="T2" i="24"/>
  <c r="E7" i="25"/>
  <c r="D7" i="25"/>
  <c r="G8" i="25"/>
  <c r="U7" i="15"/>
  <c r="D7" i="27"/>
  <c r="S7" i="15"/>
  <c r="E7" i="27"/>
  <c r="G8" i="27"/>
  <c r="O3" i="24"/>
  <c r="J6" i="24"/>
  <c r="J5" i="24"/>
  <c r="O162" i="15"/>
  <c r="G163" i="42"/>
  <c r="H163" i="42" s="1"/>
  <c r="P160" i="15"/>
  <c r="I162" i="42"/>
  <c r="P161" i="15"/>
  <c r="C163" i="42"/>
  <c r="F3" i="41" l="1"/>
  <c r="F4" i="41" s="1"/>
  <c r="L3" i="15"/>
  <c r="E6" i="43"/>
  <c r="K8" i="23"/>
  <c r="F7" i="36"/>
  <c r="Z7" i="15"/>
  <c r="E8" i="15"/>
  <c r="G9" i="24"/>
  <c r="D8" i="24"/>
  <c r="R6" i="15"/>
  <c r="F6" i="34"/>
  <c r="K5" i="24"/>
  <c r="H8" i="26"/>
  <c r="H6" i="15"/>
  <c r="J7" i="15"/>
  <c r="M4" i="23"/>
  <c r="M3" i="23"/>
  <c r="G8" i="15"/>
  <c r="D8" i="26"/>
  <c r="G9" i="26"/>
  <c r="H9" i="26" s="1"/>
  <c r="D8" i="27"/>
  <c r="G9" i="27"/>
  <c r="I9" i="27" s="1"/>
  <c r="S8" i="15"/>
  <c r="E8" i="27"/>
  <c r="I8" i="23"/>
  <c r="E159" i="42"/>
  <c r="P159" i="15" s="1"/>
  <c r="J160" i="42"/>
  <c r="J161" i="42" s="1"/>
  <c r="J162" i="42" s="1"/>
  <c r="E162" i="42" s="1"/>
  <c r="I120" i="42"/>
  <c r="F7" i="39"/>
  <c r="AD7" i="15"/>
  <c r="J7" i="32"/>
  <c r="J6" i="32"/>
  <c r="N4" i="26"/>
  <c r="N3" i="26"/>
  <c r="K5" i="23"/>
  <c r="I8" i="15"/>
  <c r="D8" i="43"/>
  <c r="G9" i="43"/>
  <c r="D8" i="39"/>
  <c r="G9" i="39"/>
  <c r="E8" i="39"/>
  <c r="AC8" i="15"/>
  <c r="H8" i="35"/>
  <c r="F7" i="38"/>
  <c r="AB7" i="15"/>
  <c r="H9" i="24"/>
  <c r="M3" i="41"/>
  <c r="H9" i="39"/>
  <c r="X7" i="15"/>
  <c r="F7" i="35"/>
  <c r="N4" i="24"/>
  <c r="P158" i="15"/>
  <c r="AF7" i="15"/>
  <c r="F7" i="40"/>
  <c r="G9" i="23"/>
  <c r="D8" i="23"/>
  <c r="P148" i="15"/>
  <c r="E5" i="32"/>
  <c r="L5" i="32"/>
  <c r="K5" i="43"/>
  <c r="K7" i="24"/>
  <c r="I9" i="24"/>
  <c r="P111" i="15"/>
  <c r="N5" i="26"/>
  <c r="J6" i="23"/>
  <c r="K6" i="23" s="1"/>
  <c r="Q8" i="15"/>
  <c r="D8" i="34"/>
  <c r="G9" i="34"/>
  <c r="E8" i="34"/>
  <c r="G9" i="32"/>
  <c r="M8" i="15"/>
  <c r="D8" i="32"/>
  <c r="I8" i="41"/>
  <c r="J7" i="24"/>
  <c r="P3" i="24"/>
  <c r="E8" i="36"/>
  <c r="D8" i="36"/>
  <c r="G9" i="36"/>
  <c r="Y8" i="15"/>
  <c r="P51" i="15"/>
  <c r="R7" i="15"/>
  <c r="F7" i="34"/>
  <c r="I127" i="42"/>
  <c r="D14" i="42"/>
  <c r="I7" i="41"/>
  <c r="T7" i="15"/>
  <c r="U2" i="24"/>
  <c r="T2" i="23"/>
  <c r="O4" i="43"/>
  <c r="I12" i="42"/>
  <c r="J8" i="23"/>
  <c r="D8" i="25"/>
  <c r="G9" i="25"/>
  <c r="U8" i="15"/>
  <c r="E8" i="25"/>
  <c r="G9" i="40"/>
  <c r="D8" i="40"/>
  <c r="AE8" i="15"/>
  <c r="E8" i="40"/>
  <c r="H9" i="36"/>
  <c r="L6" i="41"/>
  <c r="I8" i="24"/>
  <c r="J9" i="24" s="1"/>
  <c r="H8" i="43"/>
  <c r="V7" i="15"/>
  <c r="F7" i="25"/>
  <c r="H9" i="23"/>
  <c r="J11" i="42"/>
  <c r="E8" i="38"/>
  <c r="D8" i="38"/>
  <c r="G9" i="38"/>
  <c r="AA8" i="15"/>
  <c r="B9" i="41"/>
  <c r="C9" i="41" s="1"/>
  <c r="B9" i="39"/>
  <c r="C9" i="39" s="1"/>
  <c r="B9" i="27"/>
  <c r="C9" i="27" s="1"/>
  <c r="B9" i="23"/>
  <c r="C9" i="23" s="1"/>
  <c r="B9" i="43"/>
  <c r="C9" i="43" s="1"/>
  <c r="B9" i="35"/>
  <c r="C9" i="35" s="1"/>
  <c r="B9" i="34"/>
  <c r="C9" i="34" s="1"/>
  <c r="C9" i="15"/>
  <c r="B9" i="40"/>
  <c r="C9" i="40" s="1"/>
  <c r="B9" i="32"/>
  <c r="C9" i="32" s="1"/>
  <c r="B9" i="38"/>
  <c r="C9" i="38" s="1"/>
  <c r="B9" i="24"/>
  <c r="C9" i="24" s="1"/>
  <c r="B9" i="36"/>
  <c r="C9" i="36" s="1"/>
  <c r="B9" i="25"/>
  <c r="C9" i="25" s="1"/>
  <c r="B9" i="26"/>
  <c r="C9" i="26" s="1"/>
  <c r="B10" i="15"/>
  <c r="L6" i="15"/>
  <c r="F6" i="27"/>
  <c r="F7" i="27" s="1"/>
  <c r="T6" i="15"/>
  <c r="H9" i="34"/>
  <c r="I9" i="34" s="1"/>
  <c r="H8" i="32"/>
  <c r="J47" i="42"/>
  <c r="I47" i="42"/>
  <c r="H9" i="41"/>
  <c r="K7" i="26"/>
  <c r="H9" i="27"/>
  <c r="H9" i="40"/>
  <c r="D8" i="35"/>
  <c r="G9" i="35"/>
  <c r="H9" i="35" s="1"/>
  <c r="W8" i="15"/>
  <c r="E8" i="35"/>
  <c r="G9" i="41"/>
  <c r="I9" i="41" s="1"/>
  <c r="E8" i="41"/>
  <c r="K8" i="15"/>
  <c r="D8" i="41"/>
  <c r="P146" i="15"/>
  <c r="J119" i="42"/>
  <c r="I119" i="42"/>
  <c r="J120" i="42" s="1"/>
  <c r="I94" i="42"/>
  <c r="J94" i="42" s="1"/>
  <c r="E6" i="32"/>
  <c r="I8" i="34"/>
  <c r="J8" i="34" s="1"/>
  <c r="M6" i="26"/>
  <c r="I163" i="42"/>
  <c r="C164" i="42"/>
  <c r="O163" i="15"/>
  <c r="E163" i="42"/>
  <c r="G164" i="42"/>
  <c r="N3" i="41" l="1"/>
  <c r="F8" i="39"/>
  <c r="AD8" i="15"/>
  <c r="L5" i="23"/>
  <c r="L6" i="23" s="1"/>
  <c r="J6" i="15"/>
  <c r="G10" i="40"/>
  <c r="D9" i="40"/>
  <c r="AE9" i="15"/>
  <c r="E9" i="40"/>
  <c r="K9" i="15"/>
  <c r="G10" i="41"/>
  <c r="D9" i="41"/>
  <c r="U2" i="23"/>
  <c r="J48" i="42"/>
  <c r="J49" i="42" s="1"/>
  <c r="J50" i="42" s="1"/>
  <c r="J51" i="42" s="1"/>
  <c r="J52" i="42" s="1"/>
  <c r="J53" i="42" s="1"/>
  <c r="J54" i="42" s="1"/>
  <c r="E54" i="42" s="1"/>
  <c r="E47" i="42"/>
  <c r="B10" i="43"/>
  <c r="C10" i="43" s="1"/>
  <c r="B10" i="41"/>
  <c r="C10" i="41" s="1"/>
  <c r="B10" i="39"/>
  <c r="C10" i="39" s="1"/>
  <c r="B10" i="27"/>
  <c r="C10" i="27" s="1"/>
  <c r="B10" i="23"/>
  <c r="C10" i="23" s="1"/>
  <c r="B10" i="35"/>
  <c r="C10" i="35" s="1"/>
  <c r="B10" i="34"/>
  <c r="C10" i="34" s="1"/>
  <c r="C10" i="15"/>
  <c r="B10" i="40"/>
  <c r="C10" i="40" s="1"/>
  <c r="B10" i="38"/>
  <c r="C10" i="38" s="1"/>
  <c r="B10" i="26"/>
  <c r="C10" i="26" s="1"/>
  <c r="B10" i="32"/>
  <c r="C10" i="32" s="1"/>
  <c r="B11" i="15"/>
  <c r="B10" i="36"/>
  <c r="C10" i="36" s="1"/>
  <c r="B10" i="24"/>
  <c r="C10" i="24" s="1"/>
  <c r="B10" i="25"/>
  <c r="C10" i="25" s="1"/>
  <c r="M4" i="41"/>
  <c r="H10" i="39"/>
  <c r="J8" i="24"/>
  <c r="K9" i="24" s="1"/>
  <c r="I9" i="26"/>
  <c r="I8" i="26"/>
  <c r="M9" i="15"/>
  <c r="D9" i="32"/>
  <c r="G10" i="32"/>
  <c r="I95" i="42"/>
  <c r="F8" i="34"/>
  <c r="R8" i="15"/>
  <c r="L8" i="15"/>
  <c r="G10" i="26"/>
  <c r="I10" i="26" s="1"/>
  <c r="G9" i="15"/>
  <c r="D9" i="26"/>
  <c r="D9" i="34"/>
  <c r="G10" i="34"/>
  <c r="Q9" i="15"/>
  <c r="AF8" i="15"/>
  <c r="F8" i="40"/>
  <c r="V2" i="24"/>
  <c r="E2" i="24"/>
  <c r="F8" i="27"/>
  <c r="T8" i="15"/>
  <c r="F6" i="32"/>
  <c r="N6" i="15"/>
  <c r="D9" i="39"/>
  <c r="AC9" i="15"/>
  <c r="G10" i="39"/>
  <c r="E9" i="39"/>
  <c r="N5" i="15"/>
  <c r="F5" i="32"/>
  <c r="H10" i="41"/>
  <c r="I9" i="32"/>
  <c r="J10" i="32" s="1"/>
  <c r="U9" i="15"/>
  <c r="G10" i="25"/>
  <c r="H10" i="25" s="1"/>
  <c r="D9" i="25"/>
  <c r="E9" i="35"/>
  <c r="D9" i="35"/>
  <c r="W9" i="15"/>
  <c r="G10" i="35"/>
  <c r="E12" i="42"/>
  <c r="H9" i="25"/>
  <c r="E9" i="25" s="1"/>
  <c r="L5" i="43"/>
  <c r="O4" i="24"/>
  <c r="N4" i="23"/>
  <c r="N3" i="23"/>
  <c r="L6" i="24"/>
  <c r="L5" i="24"/>
  <c r="I8" i="32"/>
  <c r="F8" i="35"/>
  <c r="X8" i="15"/>
  <c r="D9" i="36"/>
  <c r="G10" i="36"/>
  <c r="H10" i="36" s="1"/>
  <c r="E9" i="36"/>
  <c r="Y9" i="15"/>
  <c r="I9" i="15"/>
  <c r="D9" i="43"/>
  <c r="G10" i="43"/>
  <c r="F8" i="38"/>
  <c r="AB8" i="15"/>
  <c r="I8" i="43"/>
  <c r="J12" i="42"/>
  <c r="J13" i="42" s="1"/>
  <c r="E13" i="42" s="1"/>
  <c r="I128" i="42"/>
  <c r="Q3" i="24"/>
  <c r="K7" i="23"/>
  <c r="K6" i="43"/>
  <c r="H10" i="43"/>
  <c r="H9" i="43"/>
  <c r="K6" i="24"/>
  <c r="E3" i="24"/>
  <c r="D15" i="42"/>
  <c r="H10" i="32"/>
  <c r="K7" i="32"/>
  <c r="K6" i="32"/>
  <c r="H10" i="26"/>
  <c r="D9" i="24"/>
  <c r="G10" i="24"/>
  <c r="E9" i="15"/>
  <c r="G10" i="23"/>
  <c r="D9" i="23"/>
  <c r="L7" i="26"/>
  <c r="H10" i="40"/>
  <c r="J8" i="41"/>
  <c r="J9" i="41" s="1"/>
  <c r="J7" i="41"/>
  <c r="H9" i="38"/>
  <c r="H10" i="23"/>
  <c r="H9" i="32"/>
  <c r="I10" i="32" s="1"/>
  <c r="O4" i="26"/>
  <c r="O3" i="26"/>
  <c r="E119" i="42"/>
  <c r="E3" i="26"/>
  <c r="J9" i="34"/>
  <c r="E9" i="34" s="1"/>
  <c r="D9" i="38"/>
  <c r="E9" i="38"/>
  <c r="G10" i="38"/>
  <c r="AA9" i="15"/>
  <c r="E9" i="27"/>
  <c r="D9" i="27"/>
  <c r="G10" i="27"/>
  <c r="S9" i="15"/>
  <c r="F8" i="25"/>
  <c r="V8" i="15"/>
  <c r="Z8" i="15"/>
  <c r="F8" i="36"/>
  <c r="K8" i="24"/>
  <c r="L9" i="24" s="1"/>
  <c r="N6" i="26"/>
  <c r="O5" i="26"/>
  <c r="J121" i="42"/>
  <c r="I121" i="42"/>
  <c r="I9" i="23"/>
  <c r="J163" i="42"/>
  <c r="P162" i="15"/>
  <c r="P163" i="15"/>
  <c r="H164" i="42"/>
  <c r="C165" i="42"/>
  <c r="O164" i="15"/>
  <c r="G165" i="42"/>
  <c r="V9" i="15" l="1"/>
  <c r="F9" i="25"/>
  <c r="P13" i="15"/>
  <c r="R9" i="15"/>
  <c r="F9" i="34"/>
  <c r="D10" i="36"/>
  <c r="E10" i="36"/>
  <c r="G11" i="36"/>
  <c r="Y10" i="15"/>
  <c r="T9" i="15"/>
  <c r="F9" i="27"/>
  <c r="K8" i="41"/>
  <c r="K7" i="41"/>
  <c r="L6" i="32"/>
  <c r="L7" i="32" s="1"/>
  <c r="E7" i="32" s="1"/>
  <c r="I10" i="43"/>
  <c r="P4" i="24"/>
  <c r="I9" i="43"/>
  <c r="J10" i="43" s="1"/>
  <c r="F2" i="24"/>
  <c r="F3" i="24" s="1"/>
  <c r="F2" i="15"/>
  <c r="G11" i="24"/>
  <c r="E10" i="15"/>
  <c r="D10" i="24"/>
  <c r="G11" i="34"/>
  <c r="Q10" i="15"/>
  <c r="D10" i="34"/>
  <c r="P54" i="15"/>
  <c r="F9" i="40"/>
  <c r="AF9" i="15"/>
  <c r="P3" i="26"/>
  <c r="H11" i="24"/>
  <c r="K7" i="43"/>
  <c r="J9" i="32"/>
  <c r="K10" i="32" s="1"/>
  <c r="J8" i="32"/>
  <c r="M5" i="41"/>
  <c r="B11" i="36"/>
  <c r="C11" i="36" s="1"/>
  <c r="B11" i="25"/>
  <c r="C11" i="25" s="1"/>
  <c r="B11" i="24"/>
  <c r="C11" i="24" s="1"/>
  <c r="B11" i="32"/>
  <c r="C11" i="32" s="1"/>
  <c r="B11" i="43"/>
  <c r="C11" i="43" s="1"/>
  <c r="B11" i="39"/>
  <c r="C11" i="39" s="1"/>
  <c r="B11" i="27"/>
  <c r="C11" i="27" s="1"/>
  <c r="B11" i="23"/>
  <c r="C11" i="23" s="1"/>
  <c r="B11" i="41"/>
  <c r="C11" i="41" s="1"/>
  <c r="B11" i="35"/>
  <c r="C11" i="35" s="1"/>
  <c r="B11" i="34"/>
  <c r="C11" i="34" s="1"/>
  <c r="C11" i="15"/>
  <c r="B12" i="15"/>
  <c r="B11" i="38"/>
  <c r="C11" i="38" s="1"/>
  <c r="B11" i="26"/>
  <c r="C11" i="26" s="1"/>
  <c r="B11" i="40"/>
  <c r="C11" i="40" s="1"/>
  <c r="G11" i="23"/>
  <c r="D10" i="23"/>
  <c r="V2" i="23"/>
  <c r="P119" i="15"/>
  <c r="I11" i="43"/>
  <c r="M6" i="23"/>
  <c r="M5" i="23"/>
  <c r="F9" i="38"/>
  <c r="AB9" i="15"/>
  <c r="M7" i="26"/>
  <c r="D16" i="42"/>
  <c r="M5" i="24"/>
  <c r="M5" i="43"/>
  <c r="H10" i="24"/>
  <c r="I11" i="24" s="1"/>
  <c r="J10" i="24"/>
  <c r="D10" i="32"/>
  <c r="M10" i="15"/>
  <c r="E10" i="32"/>
  <c r="G11" i="32"/>
  <c r="H11" i="32" s="1"/>
  <c r="D10" i="27"/>
  <c r="G11" i="27"/>
  <c r="S10" i="15"/>
  <c r="E10" i="27"/>
  <c r="W2" i="24"/>
  <c r="E10" i="35"/>
  <c r="D10" i="35"/>
  <c r="G11" i="35"/>
  <c r="W10" i="15"/>
  <c r="F3" i="15"/>
  <c r="L8" i="23"/>
  <c r="J9" i="43"/>
  <c r="K10" i="43" s="1"/>
  <c r="J8" i="43"/>
  <c r="F9" i="36"/>
  <c r="Z9" i="15"/>
  <c r="L6" i="43"/>
  <c r="L7" i="43" s="1"/>
  <c r="F9" i="35"/>
  <c r="X9" i="15"/>
  <c r="J96" i="42"/>
  <c r="I96" i="42"/>
  <c r="I10" i="41"/>
  <c r="J10" i="41" s="1"/>
  <c r="H10" i="34"/>
  <c r="E10" i="34" s="1"/>
  <c r="D10" i="26"/>
  <c r="G11" i="26"/>
  <c r="G10" i="15"/>
  <c r="E10" i="39"/>
  <c r="D10" i="39"/>
  <c r="AC10" i="15"/>
  <c r="G11" i="39"/>
  <c r="H10" i="35"/>
  <c r="L7" i="24"/>
  <c r="E8" i="32"/>
  <c r="H11" i="36"/>
  <c r="O4" i="23"/>
  <c r="O3" i="23"/>
  <c r="F9" i="39"/>
  <c r="AD9" i="15"/>
  <c r="J95" i="42"/>
  <c r="J9" i="26"/>
  <c r="J8" i="26"/>
  <c r="D10" i="38"/>
  <c r="G11" i="38"/>
  <c r="AA10" i="15"/>
  <c r="E10" i="38"/>
  <c r="K10" i="15"/>
  <c r="D10" i="41"/>
  <c r="G11" i="41"/>
  <c r="K9" i="41"/>
  <c r="E128" i="42"/>
  <c r="J10" i="23"/>
  <c r="R3" i="24"/>
  <c r="P12" i="15"/>
  <c r="F12" i="42"/>
  <c r="F13" i="42" s="1"/>
  <c r="H11" i="25"/>
  <c r="I10" i="24"/>
  <c r="J11" i="24" s="1"/>
  <c r="H10" i="38"/>
  <c r="H11" i="26"/>
  <c r="J10" i="26"/>
  <c r="G11" i="40"/>
  <c r="H11" i="40" s="1"/>
  <c r="E10" i="40"/>
  <c r="D10" i="40"/>
  <c r="AE10" i="15"/>
  <c r="I10" i="15"/>
  <c r="G11" i="43"/>
  <c r="D10" i="43"/>
  <c r="H11" i="41"/>
  <c r="N4" i="41"/>
  <c r="N5" i="41" s="1"/>
  <c r="L7" i="23"/>
  <c r="M7" i="23" s="1"/>
  <c r="J122" i="42"/>
  <c r="J123" i="42" s="1"/>
  <c r="J124" i="42" s="1"/>
  <c r="J125" i="42" s="1"/>
  <c r="J126" i="42" s="1"/>
  <c r="J127" i="42" s="1"/>
  <c r="J128" i="42" s="1"/>
  <c r="J129" i="42" s="1"/>
  <c r="E129" i="42" s="1"/>
  <c r="E121" i="42"/>
  <c r="F3" i="26"/>
  <c r="H3" i="15"/>
  <c r="O6" i="26"/>
  <c r="I11" i="26"/>
  <c r="H10" i="27"/>
  <c r="H11" i="43"/>
  <c r="I10" i="34"/>
  <c r="L8" i="24"/>
  <c r="M9" i="24" s="1"/>
  <c r="I10" i="27"/>
  <c r="I10" i="23"/>
  <c r="J9" i="23"/>
  <c r="D10" i="25"/>
  <c r="G11" i="25"/>
  <c r="E10" i="25"/>
  <c r="U10" i="15"/>
  <c r="P47" i="15"/>
  <c r="O165" i="15"/>
  <c r="G166" i="42"/>
  <c r="C166" i="42"/>
  <c r="H165" i="42"/>
  <c r="E165" i="42" s="1"/>
  <c r="I164" i="42"/>
  <c r="E10" i="41" l="1"/>
  <c r="K10" i="41"/>
  <c r="N7" i="15"/>
  <c r="F7" i="32"/>
  <c r="F8" i="32" s="1"/>
  <c r="I11" i="32"/>
  <c r="N8" i="23"/>
  <c r="R10" i="15"/>
  <c r="F10" i="34"/>
  <c r="P129" i="15"/>
  <c r="K11" i="15"/>
  <c r="G12" i="41"/>
  <c r="D11" i="41"/>
  <c r="E11" i="41"/>
  <c r="F10" i="40"/>
  <c r="AF10" i="15"/>
  <c r="H12" i="41"/>
  <c r="N8" i="15"/>
  <c r="J97" i="42"/>
  <c r="I97" i="42"/>
  <c r="K9" i="43"/>
  <c r="L10" i="43" s="1"/>
  <c r="K8" i="43"/>
  <c r="E11" i="35"/>
  <c r="W11" i="15"/>
  <c r="D11" i="35"/>
  <c r="G12" i="35"/>
  <c r="H12" i="35" s="1"/>
  <c r="U11" i="15"/>
  <c r="G12" i="25"/>
  <c r="D11" i="25"/>
  <c r="E11" i="25"/>
  <c r="Q4" i="24"/>
  <c r="P128" i="15"/>
  <c r="AD10" i="15"/>
  <c r="F10" i="39"/>
  <c r="F4" i="26"/>
  <c r="M8" i="24"/>
  <c r="N9" i="24" s="1"/>
  <c r="F10" i="35"/>
  <c r="X10" i="15"/>
  <c r="D17" i="42"/>
  <c r="G12" i="40"/>
  <c r="H12" i="40" s="1"/>
  <c r="AE11" i="15"/>
  <c r="D11" i="40"/>
  <c r="E11" i="40"/>
  <c r="G12" i="23"/>
  <c r="D11" i="23"/>
  <c r="N6" i="41"/>
  <c r="E5" i="41"/>
  <c r="M6" i="41"/>
  <c r="V10" i="15"/>
  <c r="F10" i="25"/>
  <c r="L10" i="41"/>
  <c r="AB10" i="15"/>
  <c r="F10" i="38"/>
  <c r="G12" i="26"/>
  <c r="H12" i="26" s="1"/>
  <c r="D11" i="26"/>
  <c r="G11" i="15"/>
  <c r="S11" i="15"/>
  <c r="E11" i="27"/>
  <c r="G12" i="27"/>
  <c r="H12" i="27" s="1"/>
  <c r="D11" i="27"/>
  <c r="Q3" i="26"/>
  <c r="J11" i="43"/>
  <c r="F14" i="42"/>
  <c r="K10" i="26"/>
  <c r="T10" i="15"/>
  <c r="F10" i="27"/>
  <c r="K11" i="24"/>
  <c r="E11" i="24" s="1"/>
  <c r="K10" i="24"/>
  <c r="H12" i="23"/>
  <c r="P121" i="15"/>
  <c r="H12" i="43"/>
  <c r="S3" i="24"/>
  <c r="X2" i="24"/>
  <c r="N5" i="43"/>
  <c r="G12" i="38"/>
  <c r="AA11" i="15"/>
  <c r="E11" i="38"/>
  <c r="D11" i="38"/>
  <c r="E11" i="39"/>
  <c r="AC11" i="15"/>
  <c r="D11" i="39"/>
  <c r="G12" i="39"/>
  <c r="I11" i="41"/>
  <c r="P4" i="26"/>
  <c r="E11" i="36"/>
  <c r="Y11" i="15"/>
  <c r="D11" i="36"/>
  <c r="G12" i="36"/>
  <c r="H12" i="36" s="1"/>
  <c r="H12" i="38"/>
  <c r="P4" i="23"/>
  <c r="P3" i="23"/>
  <c r="M7" i="24"/>
  <c r="N8" i="24" s="1"/>
  <c r="O9" i="24" s="1"/>
  <c r="H12" i="32"/>
  <c r="M6" i="43"/>
  <c r="M7" i="43" s="1"/>
  <c r="N6" i="23"/>
  <c r="N5" i="23"/>
  <c r="B12" i="43"/>
  <c r="C12" i="43" s="1"/>
  <c r="B12" i="39"/>
  <c r="C12" i="39" s="1"/>
  <c r="B12" i="27"/>
  <c r="C12" i="27" s="1"/>
  <c r="B12" i="23"/>
  <c r="C12" i="23" s="1"/>
  <c r="B12" i="35"/>
  <c r="C12" i="35" s="1"/>
  <c r="B12" i="34"/>
  <c r="C12" i="34" s="1"/>
  <c r="C12" i="15"/>
  <c r="B12" i="40"/>
  <c r="C12" i="40" s="1"/>
  <c r="B12" i="38"/>
  <c r="C12" i="38" s="1"/>
  <c r="B12" i="26"/>
  <c r="C12" i="26" s="1"/>
  <c r="B12" i="36"/>
  <c r="C12" i="36" s="1"/>
  <c r="B12" i="32"/>
  <c r="C12" i="32" s="1"/>
  <c r="B12" i="41"/>
  <c r="C12" i="41" s="1"/>
  <c r="B12" i="25"/>
  <c r="C12" i="25" s="1"/>
  <c r="B13" i="15"/>
  <c r="B12" i="24"/>
  <c r="C12" i="24" s="1"/>
  <c r="I11" i="15"/>
  <c r="D11" i="43"/>
  <c r="G12" i="43"/>
  <c r="E11" i="43"/>
  <c r="K9" i="32"/>
  <c r="K8" i="32"/>
  <c r="H11" i="38"/>
  <c r="F10" i="36"/>
  <c r="Z10" i="15"/>
  <c r="J11" i="26"/>
  <c r="J10" i="34"/>
  <c r="K10" i="23"/>
  <c r="K9" i="23"/>
  <c r="M8" i="23"/>
  <c r="H11" i="27"/>
  <c r="H12" i="39"/>
  <c r="I11" i="34"/>
  <c r="H11" i="35"/>
  <c r="N10" i="15"/>
  <c r="N6" i="24"/>
  <c r="N5" i="24"/>
  <c r="W2" i="23"/>
  <c r="G12" i="32"/>
  <c r="I12" i="32" s="1"/>
  <c r="M11" i="15"/>
  <c r="D11" i="32"/>
  <c r="E11" i="32"/>
  <c r="H12" i="34"/>
  <c r="F4" i="24"/>
  <c r="L8" i="41"/>
  <c r="L9" i="41" s="1"/>
  <c r="L7" i="41"/>
  <c r="H11" i="23"/>
  <c r="I12" i="23" s="1"/>
  <c r="H11" i="39"/>
  <c r="K9" i="26"/>
  <c r="K8" i="26"/>
  <c r="J11" i="41"/>
  <c r="M6" i="24"/>
  <c r="N7" i="26"/>
  <c r="N7" i="23"/>
  <c r="Q11" i="15"/>
  <c r="D11" i="34"/>
  <c r="E11" i="34"/>
  <c r="G12" i="34"/>
  <c r="D11" i="24"/>
  <c r="G12" i="24"/>
  <c r="H12" i="24" s="1"/>
  <c r="E11" i="15"/>
  <c r="L8" i="43"/>
  <c r="K11" i="43"/>
  <c r="L11" i="43" s="1"/>
  <c r="H11" i="34"/>
  <c r="P165" i="15"/>
  <c r="H166" i="42"/>
  <c r="J164" i="42"/>
  <c r="E164" i="42" s="1"/>
  <c r="I165" i="42"/>
  <c r="J165" i="42" s="1"/>
  <c r="C167" i="42"/>
  <c r="O166" i="15"/>
  <c r="G167" i="42"/>
  <c r="H167" i="42" s="1"/>
  <c r="F11" i="15" l="1"/>
  <c r="I12" i="24"/>
  <c r="M10" i="41"/>
  <c r="L10" i="32"/>
  <c r="K12" i="15"/>
  <c r="G13" i="41"/>
  <c r="E12" i="41"/>
  <c r="D12" i="41"/>
  <c r="W12" i="15"/>
  <c r="E12" i="35"/>
  <c r="D12" i="35"/>
  <c r="G13" i="35"/>
  <c r="F11" i="40"/>
  <c r="AF11" i="15"/>
  <c r="X2" i="23"/>
  <c r="F11" i="39"/>
  <c r="AD11" i="15"/>
  <c r="H13" i="41"/>
  <c r="I13" i="41" s="1"/>
  <c r="L10" i="26"/>
  <c r="G13" i="36"/>
  <c r="E12" i="36"/>
  <c r="D12" i="36"/>
  <c r="Y12" i="15"/>
  <c r="D12" i="27"/>
  <c r="G13" i="27"/>
  <c r="I13" i="27" s="1"/>
  <c r="S12" i="15"/>
  <c r="E12" i="27"/>
  <c r="Q4" i="23"/>
  <c r="Q3" i="23"/>
  <c r="Z11" i="15"/>
  <c r="F11" i="36"/>
  <c r="I12" i="43"/>
  <c r="J12" i="32"/>
  <c r="J11" i="32"/>
  <c r="L9" i="26"/>
  <c r="M10" i="26" s="1"/>
  <c r="L8" i="26"/>
  <c r="J11" i="15"/>
  <c r="D12" i="23"/>
  <c r="G13" i="23"/>
  <c r="I13" i="23" s="1"/>
  <c r="O8" i="23"/>
  <c r="N11" i="15"/>
  <c r="O6" i="24"/>
  <c r="O5" i="24"/>
  <c r="D12" i="26"/>
  <c r="G12" i="15"/>
  <c r="G13" i="26"/>
  <c r="E12" i="26"/>
  <c r="D12" i="39"/>
  <c r="G13" i="39"/>
  <c r="E12" i="39"/>
  <c r="AC12" i="15"/>
  <c r="F11" i="38"/>
  <c r="AB11" i="15"/>
  <c r="H12" i="25"/>
  <c r="R3" i="26"/>
  <c r="K11" i="26"/>
  <c r="L11" i="26" s="1"/>
  <c r="L5" i="15"/>
  <c r="F5" i="41"/>
  <c r="I12" i="41"/>
  <c r="H13" i="35"/>
  <c r="L9" i="43"/>
  <c r="M10" i="43" s="1"/>
  <c r="L11" i="41"/>
  <c r="M11" i="41" s="1"/>
  <c r="O7" i="26"/>
  <c r="E12" i="38"/>
  <c r="AA12" i="15"/>
  <c r="D12" i="38"/>
  <c r="G13" i="38"/>
  <c r="I12" i="15"/>
  <c r="G13" i="43"/>
  <c r="D12" i="43"/>
  <c r="P5" i="26"/>
  <c r="T3" i="24"/>
  <c r="Q4" i="26"/>
  <c r="R4" i="26" s="1"/>
  <c r="H13" i="26"/>
  <c r="J11" i="34"/>
  <c r="D18" i="42"/>
  <c r="M11" i="43"/>
  <c r="M8" i="43"/>
  <c r="L10" i="15"/>
  <c r="M12" i="15"/>
  <c r="G13" i="32"/>
  <c r="D12" i="32"/>
  <c r="E12" i="32"/>
  <c r="I12" i="34"/>
  <c r="J12" i="34" s="1"/>
  <c r="E12" i="15"/>
  <c r="G13" i="24"/>
  <c r="D12" i="24"/>
  <c r="E12" i="40"/>
  <c r="G13" i="40"/>
  <c r="D12" i="40"/>
  <c r="AE12" i="15"/>
  <c r="O6" i="23"/>
  <c r="O5" i="23"/>
  <c r="J12" i="41"/>
  <c r="H13" i="38"/>
  <c r="J12" i="24"/>
  <c r="R4" i="24"/>
  <c r="J98" i="42"/>
  <c r="I98" i="42"/>
  <c r="I11" i="23"/>
  <c r="K11" i="41"/>
  <c r="N7" i="24"/>
  <c r="O8" i="24" s="1"/>
  <c r="P9" i="24" s="1"/>
  <c r="E6" i="24"/>
  <c r="M8" i="41"/>
  <c r="M7" i="41"/>
  <c r="N7" i="41" s="1"/>
  <c r="H13" i="32"/>
  <c r="B13" i="35"/>
  <c r="C13" i="35" s="1"/>
  <c r="B13" i="34"/>
  <c r="C13" i="34" s="1"/>
  <c r="C13" i="15"/>
  <c r="B13" i="32"/>
  <c r="C13" i="32" s="1"/>
  <c r="B13" i="36"/>
  <c r="C13" i="36" s="1"/>
  <c r="B13" i="25"/>
  <c r="C13" i="25" s="1"/>
  <c r="B13" i="24"/>
  <c r="C13" i="24" s="1"/>
  <c r="B13" i="39"/>
  <c r="C13" i="39" s="1"/>
  <c r="B13" i="23"/>
  <c r="C13" i="23" s="1"/>
  <c r="B13" i="38"/>
  <c r="C13" i="38" s="1"/>
  <c r="B13" i="43"/>
  <c r="C13" i="43" s="1"/>
  <c r="B13" i="41"/>
  <c r="C13" i="41" s="1"/>
  <c r="B13" i="27"/>
  <c r="C13" i="27" s="1"/>
  <c r="B13" i="40"/>
  <c r="C13" i="40" s="1"/>
  <c r="B14" i="15"/>
  <c r="B13" i="26"/>
  <c r="C13" i="26" s="1"/>
  <c r="O7" i="23"/>
  <c r="P8" i="23" s="1"/>
  <c r="I11" i="27"/>
  <c r="I12" i="27" s="1"/>
  <c r="H13" i="39"/>
  <c r="O5" i="43"/>
  <c r="E5" i="43" s="1"/>
  <c r="I12" i="26"/>
  <c r="J12" i="26" s="1"/>
  <c r="L11" i="24"/>
  <c r="L10" i="24"/>
  <c r="H13" i="27"/>
  <c r="F11" i="35"/>
  <c r="X11" i="15"/>
  <c r="F15" i="42"/>
  <c r="F11" i="34"/>
  <c r="R11" i="15"/>
  <c r="M9" i="41"/>
  <c r="E9" i="41" s="1"/>
  <c r="L10" i="23"/>
  <c r="L9" i="23"/>
  <c r="L9" i="32"/>
  <c r="E9" i="32" s="1"/>
  <c r="L8" i="32"/>
  <c r="D12" i="25"/>
  <c r="G13" i="25"/>
  <c r="U12" i="15"/>
  <c r="E12" i="25"/>
  <c r="G13" i="34"/>
  <c r="D12" i="34"/>
  <c r="Q12" i="15"/>
  <c r="E12" i="34"/>
  <c r="N7" i="43"/>
  <c r="H13" i="36"/>
  <c r="N6" i="43"/>
  <c r="O6" i="43" s="1"/>
  <c r="T11" i="15"/>
  <c r="F11" i="27"/>
  <c r="H13" i="23"/>
  <c r="V11" i="15"/>
  <c r="F11" i="25"/>
  <c r="L11" i="15"/>
  <c r="E10" i="43"/>
  <c r="P164" i="15"/>
  <c r="I166" i="42"/>
  <c r="O167" i="15"/>
  <c r="G168" i="42"/>
  <c r="C168" i="42"/>
  <c r="I167" i="42"/>
  <c r="H168" i="42"/>
  <c r="J166" i="42"/>
  <c r="E166" i="42" s="1"/>
  <c r="L9" i="15" l="1"/>
  <c r="J5" i="15"/>
  <c r="F5" i="43"/>
  <c r="K12" i="26"/>
  <c r="N9" i="15"/>
  <c r="F9" i="32"/>
  <c r="E13" i="38"/>
  <c r="D13" i="38"/>
  <c r="AA13" i="15"/>
  <c r="G14" i="38"/>
  <c r="D13" i="34"/>
  <c r="Q13" i="15"/>
  <c r="G14" i="34"/>
  <c r="E13" i="34"/>
  <c r="S4" i="24"/>
  <c r="N12" i="15"/>
  <c r="K12" i="24"/>
  <c r="P5" i="24"/>
  <c r="R4" i="23"/>
  <c r="R3" i="23"/>
  <c r="F12" i="36"/>
  <c r="Z12" i="15"/>
  <c r="L12" i="15"/>
  <c r="N8" i="43"/>
  <c r="M11" i="24"/>
  <c r="M10" i="24"/>
  <c r="E10" i="24"/>
  <c r="D13" i="23"/>
  <c r="G14" i="23"/>
  <c r="E13" i="35"/>
  <c r="D13" i="35"/>
  <c r="G14" i="35"/>
  <c r="W13" i="15"/>
  <c r="H13" i="34"/>
  <c r="I13" i="34" s="1"/>
  <c r="F12" i="40"/>
  <c r="AF12" i="15"/>
  <c r="O7" i="24"/>
  <c r="P8" i="24" s="1"/>
  <c r="H13" i="25"/>
  <c r="R12" i="15"/>
  <c r="F12" i="34"/>
  <c r="D13" i="26"/>
  <c r="G14" i="26"/>
  <c r="G13" i="15"/>
  <c r="E13" i="26"/>
  <c r="D13" i="39"/>
  <c r="G14" i="39"/>
  <c r="H14" i="39" s="1"/>
  <c r="E13" i="39"/>
  <c r="AC13" i="15"/>
  <c r="D20" i="42"/>
  <c r="J13" i="23"/>
  <c r="J13" i="41"/>
  <c r="K13" i="41" s="1"/>
  <c r="H12" i="15"/>
  <c r="T12" i="15"/>
  <c r="F12" i="27"/>
  <c r="H13" i="43"/>
  <c r="I13" i="32"/>
  <c r="J13" i="32"/>
  <c r="J10" i="15"/>
  <c r="B14" i="41"/>
  <c r="C14" i="41" s="1"/>
  <c r="B14" i="40"/>
  <c r="C14" i="40" s="1"/>
  <c r="B14" i="38"/>
  <c r="C14" i="38" s="1"/>
  <c r="B14" i="26"/>
  <c r="C14" i="26" s="1"/>
  <c r="B15" i="15"/>
  <c r="B14" i="36"/>
  <c r="C14" i="36" s="1"/>
  <c r="B14" i="25"/>
  <c r="C14" i="25" s="1"/>
  <c r="B14" i="24"/>
  <c r="C14" i="24" s="1"/>
  <c r="B14" i="32"/>
  <c r="C14" i="32" s="1"/>
  <c r="B14" i="39"/>
  <c r="C14" i="39" s="1"/>
  <c r="B14" i="27"/>
  <c r="C14" i="27" s="1"/>
  <c r="B14" i="23"/>
  <c r="C14" i="23" s="1"/>
  <c r="B14" i="43"/>
  <c r="C14" i="43" s="1"/>
  <c r="B14" i="35"/>
  <c r="C14" i="35" s="1"/>
  <c r="B14" i="34"/>
  <c r="C14" i="34" s="1"/>
  <c r="C14" i="15"/>
  <c r="D13" i="24"/>
  <c r="G14" i="24"/>
  <c r="H14" i="24" s="1"/>
  <c r="E13" i="15"/>
  <c r="P5" i="23"/>
  <c r="D19" i="42"/>
  <c r="H13" i="40"/>
  <c r="H14" i="26"/>
  <c r="H14" i="35"/>
  <c r="M10" i="23"/>
  <c r="M9" i="23"/>
  <c r="F16" i="42"/>
  <c r="F17" i="42" s="1"/>
  <c r="G14" i="40"/>
  <c r="H14" i="40" s="1"/>
  <c r="AE13" i="15"/>
  <c r="E13" i="40"/>
  <c r="D13" i="40"/>
  <c r="D13" i="25"/>
  <c r="G14" i="25"/>
  <c r="H14" i="25" s="1"/>
  <c r="E13" i="25"/>
  <c r="U13" i="15"/>
  <c r="J12" i="23"/>
  <c r="J11" i="23"/>
  <c r="U3" i="24"/>
  <c r="H14" i="38"/>
  <c r="F6" i="41"/>
  <c r="M9" i="26"/>
  <c r="M8" i="26"/>
  <c r="J12" i="43"/>
  <c r="M11" i="26"/>
  <c r="H14" i="34"/>
  <c r="E13" i="27"/>
  <c r="D13" i="27"/>
  <c r="S13" i="15"/>
  <c r="G14" i="27"/>
  <c r="G14" i="36"/>
  <c r="E13" i="36"/>
  <c r="Y13" i="15"/>
  <c r="D13" i="36"/>
  <c r="N8" i="41"/>
  <c r="E7" i="41"/>
  <c r="P7" i="23"/>
  <c r="Q8" i="23" s="1"/>
  <c r="N11" i="26"/>
  <c r="Y2" i="23"/>
  <c r="F12" i="35"/>
  <c r="X12" i="15"/>
  <c r="V12" i="15"/>
  <c r="F12" i="25"/>
  <c r="G14" i="41"/>
  <c r="K13" i="15"/>
  <c r="D13" i="41"/>
  <c r="M13" i="15"/>
  <c r="D13" i="32"/>
  <c r="G14" i="32"/>
  <c r="N9" i="41"/>
  <c r="N10" i="41" s="1"/>
  <c r="N11" i="41" s="1"/>
  <c r="J99" i="42"/>
  <c r="I99" i="42"/>
  <c r="P6" i="26"/>
  <c r="H13" i="24"/>
  <c r="L12" i="26"/>
  <c r="M12" i="26" s="1"/>
  <c r="E11" i="26"/>
  <c r="K12" i="32"/>
  <c r="K11" i="32"/>
  <c r="O7" i="43"/>
  <c r="O8" i="43" s="1"/>
  <c r="I13" i="15"/>
  <c r="D13" i="43"/>
  <c r="G14" i="43"/>
  <c r="F6" i="15"/>
  <c r="N9" i="43"/>
  <c r="Q5" i="26"/>
  <c r="R5" i="26" s="1"/>
  <c r="E5" i="26" s="1"/>
  <c r="F12" i="38"/>
  <c r="AB12" i="15"/>
  <c r="AD12" i="15"/>
  <c r="F12" i="39"/>
  <c r="H14" i="23"/>
  <c r="K13" i="32"/>
  <c r="M9" i="43"/>
  <c r="K12" i="41"/>
  <c r="L12" i="41" s="1"/>
  <c r="I13" i="26"/>
  <c r="J13" i="26" s="1"/>
  <c r="I168" i="42"/>
  <c r="C169" i="42"/>
  <c r="O168" i="15"/>
  <c r="G169" i="42"/>
  <c r="E168" i="42"/>
  <c r="P166" i="15"/>
  <c r="J167" i="42"/>
  <c r="E167" i="42" s="1"/>
  <c r="H169" i="42"/>
  <c r="I169" i="42" s="1"/>
  <c r="K13" i="26" l="1"/>
  <c r="E13" i="43"/>
  <c r="M12" i="41"/>
  <c r="H5" i="15"/>
  <c r="F5" i="26"/>
  <c r="F6" i="26" s="1"/>
  <c r="J13" i="34"/>
  <c r="F13" i="36"/>
  <c r="Z13" i="15"/>
  <c r="D14" i="32"/>
  <c r="G15" i="32"/>
  <c r="M14" i="15"/>
  <c r="K14" i="15"/>
  <c r="D14" i="41"/>
  <c r="G15" i="41"/>
  <c r="H14" i="32"/>
  <c r="I14" i="23"/>
  <c r="J14" i="23" s="1"/>
  <c r="Q5" i="24"/>
  <c r="N12" i="26"/>
  <c r="D14" i="24"/>
  <c r="G15" i="24"/>
  <c r="E14" i="15"/>
  <c r="H14" i="36"/>
  <c r="O9" i="43"/>
  <c r="P6" i="24"/>
  <c r="Q6" i="24" s="1"/>
  <c r="F10" i="32"/>
  <c r="I13" i="24"/>
  <c r="Q6" i="26"/>
  <c r="H14" i="27"/>
  <c r="P7" i="26"/>
  <c r="K12" i="23"/>
  <c r="K11" i="23"/>
  <c r="E11" i="23" s="1"/>
  <c r="F13" i="40"/>
  <c r="AF13" i="15"/>
  <c r="Q6" i="23"/>
  <c r="Q5" i="23"/>
  <c r="G15" i="34"/>
  <c r="Q14" i="15"/>
  <c r="D14" i="34"/>
  <c r="E14" i="25"/>
  <c r="D14" i="25"/>
  <c r="U14" i="15"/>
  <c r="G15" i="25"/>
  <c r="T4" i="24"/>
  <c r="L12" i="32"/>
  <c r="L13" i="32" s="1"/>
  <c r="E13" i="32" s="1"/>
  <c r="L11" i="32"/>
  <c r="K12" i="43"/>
  <c r="K13" i="23"/>
  <c r="N10" i="23"/>
  <c r="N9" i="23"/>
  <c r="P6" i="23"/>
  <c r="W14" i="15"/>
  <c r="E14" i="35"/>
  <c r="G15" i="35"/>
  <c r="D14" i="35"/>
  <c r="D14" i="36"/>
  <c r="G15" i="36"/>
  <c r="Y14" i="15"/>
  <c r="E14" i="36"/>
  <c r="P7" i="24"/>
  <c r="I14" i="34"/>
  <c r="J14" i="34" s="1"/>
  <c r="L13" i="41"/>
  <c r="M13" i="41" s="1"/>
  <c r="L7" i="15"/>
  <c r="F7" i="41"/>
  <c r="I14" i="32"/>
  <c r="I14" i="15"/>
  <c r="G15" i="43"/>
  <c r="H15" i="43" s="1"/>
  <c r="D14" i="43"/>
  <c r="B15" i="32"/>
  <c r="C15" i="32" s="1"/>
  <c r="B15" i="36"/>
  <c r="C15" i="36" s="1"/>
  <c r="B15" i="25"/>
  <c r="C15" i="25" s="1"/>
  <c r="B15" i="24"/>
  <c r="C15" i="24" s="1"/>
  <c r="B15" i="39"/>
  <c r="C15" i="39" s="1"/>
  <c r="B15" i="27"/>
  <c r="C15" i="27" s="1"/>
  <c r="B15" i="23"/>
  <c r="C15" i="23" s="1"/>
  <c r="B15" i="41"/>
  <c r="C15" i="41" s="1"/>
  <c r="B15" i="35"/>
  <c r="C15" i="35" s="1"/>
  <c r="B15" i="43"/>
  <c r="C15" i="43" s="1"/>
  <c r="B16" i="15"/>
  <c r="B15" i="40"/>
  <c r="C15" i="40" s="1"/>
  <c r="B15" i="38"/>
  <c r="C15" i="38" s="1"/>
  <c r="B15" i="34"/>
  <c r="C15" i="34" s="1"/>
  <c r="B15" i="26"/>
  <c r="C15" i="26" s="1"/>
  <c r="C15" i="15"/>
  <c r="F13" i="39"/>
  <c r="AD13" i="15"/>
  <c r="Q9" i="24"/>
  <c r="F10" i="15"/>
  <c r="L12" i="24"/>
  <c r="F13" i="38"/>
  <c r="AB13" i="15"/>
  <c r="L13" i="26"/>
  <c r="N10" i="43"/>
  <c r="E9" i="43"/>
  <c r="H11" i="15"/>
  <c r="J100" i="42"/>
  <c r="J101" i="42" s="1"/>
  <c r="J102" i="42" s="1"/>
  <c r="J103" i="42" s="1"/>
  <c r="J104" i="42" s="1"/>
  <c r="J105" i="42" s="1"/>
  <c r="J106" i="42" s="1"/>
  <c r="E106" i="42" s="1"/>
  <c r="E99" i="42"/>
  <c r="T13" i="15"/>
  <c r="F13" i="27"/>
  <c r="N9" i="26"/>
  <c r="O10" i="26" s="1"/>
  <c r="N8" i="26"/>
  <c r="V3" i="24"/>
  <c r="D14" i="23"/>
  <c r="G15" i="23"/>
  <c r="D14" i="26"/>
  <c r="G15" i="26"/>
  <c r="G14" i="15"/>
  <c r="H15" i="35"/>
  <c r="N11" i="24"/>
  <c r="N10" i="24"/>
  <c r="I14" i="26"/>
  <c r="R13" i="15"/>
  <c r="F13" i="34"/>
  <c r="I14" i="27"/>
  <c r="M13" i="26"/>
  <c r="Z2" i="23"/>
  <c r="N10" i="26"/>
  <c r="V13" i="15"/>
  <c r="F13" i="25"/>
  <c r="F19" i="42"/>
  <c r="F18" i="42"/>
  <c r="F20" i="42" s="1"/>
  <c r="G15" i="27"/>
  <c r="H15" i="27" s="1"/>
  <c r="S14" i="15"/>
  <c r="D14" i="27"/>
  <c r="E14" i="27"/>
  <c r="D14" i="38"/>
  <c r="G15" i="38"/>
  <c r="AA14" i="15"/>
  <c r="E14" i="38"/>
  <c r="J14" i="32"/>
  <c r="K14" i="32" s="1"/>
  <c r="H14" i="43"/>
  <c r="D21" i="42"/>
  <c r="S4" i="23"/>
  <c r="S3" i="23"/>
  <c r="H15" i="34"/>
  <c r="E8" i="43"/>
  <c r="O10" i="43"/>
  <c r="I14" i="24"/>
  <c r="H15" i="41"/>
  <c r="I15" i="34"/>
  <c r="H15" i="25"/>
  <c r="H15" i="24"/>
  <c r="E14" i="39"/>
  <c r="D14" i="39"/>
  <c r="G15" i="39"/>
  <c r="AC14" i="15"/>
  <c r="G15" i="40"/>
  <c r="D14" i="40"/>
  <c r="E14" i="40"/>
  <c r="AE14" i="15"/>
  <c r="I14" i="43"/>
  <c r="I13" i="43"/>
  <c r="H13" i="15"/>
  <c r="H14" i="41"/>
  <c r="F13" i="35"/>
  <c r="X13" i="15"/>
  <c r="F6" i="43"/>
  <c r="J168" i="42"/>
  <c r="J169" i="42" s="1"/>
  <c r="E169" i="42" s="1"/>
  <c r="P167" i="15"/>
  <c r="P168" i="15"/>
  <c r="C170" i="42"/>
  <c r="O169" i="15"/>
  <c r="G170" i="42"/>
  <c r="F21" i="42" l="1"/>
  <c r="F22" i="42" s="1"/>
  <c r="K14" i="23"/>
  <c r="D11" i="15"/>
  <c r="N13" i="15"/>
  <c r="L14" i="32"/>
  <c r="E14" i="32" s="1"/>
  <c r="T4" i="23"/>
  <c r="T3" i="23"/>
  <c r="D15" i="35"/>
  <c r="E15" i="35"/>
  <c r="W15" i="15"/>
  <c r="G16" i="35"/>
  <c r="M15" i="15"/>
  <c r="D15" i="32"/>
  <c r="G16" i="32"/>
  <c r="E15" i="32"/>
  <c r="F8" i="41"/>
  <c r="F9" i="41" s="1"/>
  <c r="O10" i="23"/>
  <c r="O9" i="23"/>
  <c r="H15" i="23"/>
  <c r="AA2" i="23"/>
  <c r="O10" i="24"/>
  <c r="O11" i="24" s="1"/>
  <c r="N11" i="43"/>
  <c r="G16" i="26"/>
  <c r="H16" i="26" s="1"/>
  <c r="G15" i="15"/>
  <c r="D15" i="26"/>
  <c r="E15" i="26"/>
  <c r="G16" i="23"/>
  <c r="D15" i="23"/>
  <c r="E15" i="23"/>
  <c r="J14" i="26"/>
  <c r="E14" i="34"/>
  <c r="J14" i="24"/>
  <c r="J13" i="24"/>
  <c r="H15" i="26"/>
  <c r="F14" i="27"/>
  <c r="T14" i="15"/>
  <c r="E15" i="34"/>
  <c r="G16" i="34"/>
  <c r="Q15" i="15"/>
  <c r="D15" i="34"/>
  <c r="D15" i="27"/>
  <c r="E15" i="27"/>
  <c r="S15" i="15"/>
  <c r="G16" i="27"/>
  <c r="L14" i="23"/>
  <c r="E13" i="41"/>
  <c r="O9" i="26"/>
  <c r="P10" i="26" s="1"/>
  <c r="O8" i="26"/>
  <c r="J9" i="15"/>
  <c r="H16" i="36"/>
  <c r="F14" i="25"/>
  <c r="V14" i="15"/>
  <c r="J13" i="15"/>
  <c r="J13" i="43"/>
  <c r="J14" i="43" s="1"/>
  <c r="I15" i="41"/>
  <c r="AD14" i="15"/>
  <c r="F14" i="39"/>
  <c r="R6" i="26"/>
  <c r="D15" i="38"/>
  <c r="AA15" i="15"/>
  <c r="G16" i="38"/>
  <c r="E15" i="38"/>
  <c r="D15" i="39"/>
  <c r="AC15" i="15"/>
  <c r="E15" i="39"/>
  <c r="G16" i="39"/>
  <c r="H16" i="35"/>
  <c r="U4" i="24"/>
  <c r="L12" i="23"/>
  <c r="M13" i="23" s="1"/>
  <c r="L11" i="23"/>
  <c r="F11" i="32"/>
  <c r="D15" i="41"/>
  <c r="K15" i="15"/>
  <c r="G16" i="41"/>
  <c r="E15" i="41"/>
  <c r="J8" i="15"/>
  <c r="I15" i="43"/>
  <c r="H15" i="39"/>
  <c r="H16" i="23"/>
  <c r="P99" i="15"/>
  <c r="G16" i="40"/>
  <c r="H16" i="40" s="1"/>
  <c r="E15" i="40"/>
  <c r="AE15" i="15"/>
  <c r="D15" i="40"/>
  <c r="D15" i="24"/>
  <c r="G16" i="24"/>
  <c r="E15" i="15"/>
  <c r="E15" i="24"/>
  <c r="J15" i="34"/>
  <c r="X14" i="15"/>
  <c r="F14" i="35"/>
  <c r="L12" i="43"/>
  <c r="H16" i="34"/>
  <c r="L13" i="23"/>
  <c r="H15" i="38"/>
  <c r="H16" i="38" s="1"/>
  <c r="AF14" i="15"/>
  <c r="F14" i="40"/>
  <c r="P106" i="15"/>
  <c r="B16" i="36"/>
  <c r="C16" i="36" s="1"/>
  <c r="B16" i="25"/>
  <c r="C16" i="25" s="1"/>
  <c r="B16" i="24"/>
  <c r="C16" i="24" s="1"/>
  <c r="B16" i="32"/>
  <c r="C16" i="32" s="1"/>
  <c r="B16" i="39"/>
  <c r="C16" i="39" s="1"/>
  <c r="B16" i="27"/>
  <c r="C16" i="27" s="1"/>
  <c r="B16" i="23"/>
  <c r="C16" i="23" s="1"/>
  <c r="B17" i="15"/>
  <c r="B16" i="40"/>
  <c r="C16" i="40" s="1"/>
  <c r="C16" i="15"/>
  <c r="B16" i="41"/>
  <c r="C16" i="41" s="1"/>
  <c r="B16" i="43"/>
  <c r="C16" i="43" s="1"/>
  <c r="B16" i="35"/>
  <c r="C16" i="35" s="1"/>
  <c r="B16" i="38"/>
  <c r="C16" i="38" s="1"/>
  <c r="B16" i="26"/>
  <c r="C16" i="26" s="1"/>
  <c r="B16" i="34"/>
  <c r="C16" i="34" s="1"/>
  <c r="U15" i="15"/>
  <c r="E15" i="25"/>
  <c r="G16" i="25"/>
  <c r="D15" i="25"/>
  <c r="H15" i="40"/>
  <c r="Q8" i="24"/>
  <c r="H16" i="25"/>
  <c r="Q7" i="24"/>
  <c r="R7" i="24" s="1"/>
  <c r="H15" i="36"/>
  <c r="H15" i="32"/>
  <c r="H16" i="32" s="1"/>
  <c r="I15" i="24"/>
  <c r="I14" i="41"/>
  <c r="F7" i="43"/>
  <c r="F14" i="38"/>
  <c r="AB14" i="15"/>
  <c r="O11" i="26"/>
  <c r="E10" i="26"/>
  <c r="W3" i="24"/>
  <c r="M12" i="24"/>
  <c r="I15" i="15"/>
  <c r="G16" i="43"/>
  <c r="D15" i="43"/>
  <c r="E15" i="43"/>
  <c r="D15" i="36"/>
  <c r="G16" i="36"/>
  <c r="Y15" i="15"/>
  <c r="E15" i="36"/>
  <c r="F14" i="36"/>
  <c r="Z14" i="15"/>
  <c r="Q7" i="23"/>
  <c r="E6" i="23"/>
  <c r="R6" i="23"/>
  <c r="R5" i="23"/>
  <c r="I15" i="27"/>
  <c r="D22" i="42"/>
  <c r="R6" i="24"/>
  <c r="R5" i="24"/>
  <c r="Q7" i="26"/>
  <c r="R7" i="26" s="1"/>
  <c r="N13" i="41"/>
  <c r="N12" i="41"/>
  <c r="N13" i="26"/>
  <c r="P169" i="15"/>
  <c r="O170" i="15"/>
  <c r="G171" i="42"/>
  <c r="H171" i="42" s="1"/>
  <c r="C171" i="42"/>
  <c r="H170" i="42"/>
  <c r="F23" i="42" l="1"/>
  <c r="F25" i="42" s="1"/>
  <c r="F24" i="42"/>
  <c r="N14" i="15"/>
  <c r="I16" i="27"/>
  <c r="R8" i="23"/>
  <c r="J15" i="15"/>
  <c r="B17" i="32"/>
  <c r="C17" i="32" s="1"/>
  <c r="B18" i="15"/>
  <c r="B17" i="41"/>
  <c r="C17" i="41" s="1"/>
  <c r="B17" i="39"/>
  <c r="C17" i="39" s="1"/>
  <c r="B17" i="27"/>
  <c r="C17" i="27" s="1"/>
  <c r="B17" i="23"/>
  <c r="C17" i="23" s="1"/>
  <c r="B17" i="35"/>
  <c r="C17" i="35" s="1"/>
  <c r="B17" i="34"/>
  <c r="C17" i="34" s="1"/>
  <c r="C17" i="15"/>
  <c r="B17" i="38"/>
  <c r="C17" i="38" s="1"/>
  <c r="B17" i="26"/>
  <c r="C17" i="26" s="1"/>
  <c r="B17" i="24"/>
  <c r="C17" i="24" s="1"/>
  <c r="B17" i="43"/>
  <c r="C17" i="43" s="1"/>
  <c r="B17" i="40"/>
  <c r="C17" i="40" s="1"/>
  <c r="B17" i="36"/>
  <c r="C17" i="36" s="1"/>
  <c r="B17" i="25"/>
  <c r="C17" i="25" s="1"/>
  <c r="F15" i="27"/>
  <c r="T15" i="15"/>
  <c r="I16" i="26"/>
  <c r="I15" i="26"/>
  <c r="H15" i="15"/>
  <c r="X15" i="15"/>
  <c r="F15" i="35"/>
  <c r="H17" i="36"/>
  <c r="F15" i="15"/>
  <c r="D6" i="15"/>
  <c r="G17" i="40"/>
  <c r="D16" i="40"/>
  <c r="E16" i="40"/>
  <c r="AE16" i="15"/>
  <c r="G17" i="36"/>
  <c r="Y16" i="15"/>
  <c r="E16" i="36"/>
  <c r="D16" i="36"/>
  <c r="M14" i="23"/>
  <c r="N14" i="23" s="1"/>
  <c r="M11" i="23"/>
  <c r="H16" i="41"/>
  <c r="I15" i="32"/>
  <c r="S6" i="24"/>
  <c r="S5" i="24"/>
  <c r="J15" i="41"/>
  <c r="J14" i="41"/>
  <c r="G17" i="26"/>
  <c r="G16" i="15"/>
  <c r="D16" i="26"/>
  <c r="D16" i="23"/>
  <c r="G17" i="23"/>
  <c r="H17" i="23" s="1"/>
  <c r="M12" i="43"/>
  <c r="V4" i="24"/>
  <c r="AB15" i="15"/>
  <c r="F15" i="38"/>
  <c r="F12" i="32"/>
  <c r="K14" i="24"/>
  <c r="K13" i="24"/>
  <c r="F10" i="41"/>
  <c r="R9" i="24"/>
  <c r="D16" i="38"/>
  <c r="E16" i="38"/>
  <c r="G17" i="38"/>
  <c r="AA16" i="15"/>
  <c r="G17" i="27"/>
  <c r="S16" i="15"/>
  <c r="D16" i="27"/>
  <c r="F9" i="43"/>
  <c r="D23" i="42"/>
  <c r="D24" i="42" s="1"/>
  <c r="N15" i="15"/>
  <c r="P11" i="24"/>
  <c r="P10" i="24"/>
  <c r="I16" i="32"/>
  <c r="D16" i="35"/>
  <c r="G17" i="35"/>
  <c r="W16" i="15"/>
  <c r="E16" i="35"/>
  <c r="E16" i="39"/>
  <c r="G17" i="39"/>
  <c r="AC16" i="15"/>
  <c r="D16" i="39"/>
  <c r="H16" i="27"/>
  <c r="O12" i="26"/>
  <c r="F8" i="43"/>
  <c r="F10" i="43" s="1"/>
  <c r="P9" i="26"/>
  <c r="P8" i="26"/>
  <c r="R14" i="15"/>
  <c r="F14" i="34"/>
  <c r="AB2" i="23"/>
  <c r="S7" i="24"/>
  <c r="Z15" i="15"/>
  <c r="F15" i="36"/>
  <c r="N12" i="24"/>
  <c r="I16" i="15"/>
  <c r="D16" i="43"/>
  <c r="G17" i="43"/>
  <c r="H17" i="43" s="1"/>
  <c r="M16" i="15"/>
  <c r="D16" i="32"/>
  <c r="G17" i="32"/>
  <c r="O13" i="26"/>
  <c r="F15" i="40"/>
  <c r="AF15" i="15"/>
  <c r="J15" i="43"/>
  <c r="K14" i="26"/>
  <c r="J15" i="24"/>
  <c r="R7" i="23"/>
  <c r="S8" i="23" s="1"/>
  <c r="I15" i="23"/>
  <c r="H10" i="15"/>
  <c r="S5" i="23"/>
  <c r="R8" i="24"/>
  <c r="G17" i="41"/>
  <c r="K16" i="15"/>
  <c r="D16" i="41"/>
  <c r="E16" i="15"/>
  <c r="G17" i="24"/>
  <c r="D16" i="24"/>
  <c r="I16" i="34"/>
  <c r="H16" i="24"/>
  <c r="H17" i="40"/>
  <c r="F11" i="41"/>
  <c r="H16" i="43"/>
  <c r="R15" i="15"/>
  <c r="F15" i="34"/>
  <c r="D15" i="15"/>
  <c r="O11" i="43"/>
  <c r="H16" i="39"/>
  <c r="H17" i="39" s="1"/>
  <c r="Q16" i="15"/>
  <c r="D16" i="34"/>
  <c r="E16" i="34"/>
  <c r="G17" i="34"/>
  <c r="X3" i="24"/>
  <c r="E7" i="26"/>
  <c r="V15" i="15"/>
  <c r="F15" i="25"/>
  <c r="U16" i="15"/>
  <c r="D16" i="25"/>
  <c r="E16" i="25"/>
  <c r="G17" i="25"/>
  <c r="H17" i="25" s="1"/>
  <c r="L15" i="15"/>
  <c r="F15" i="39"/>
  <c r="AD15" i="15"/>
  <c r="K14" i="43"/>
  <c r="K13" i="43"/>
  <c r="L13" i="15"/>
  <c r="H17" i="27"/>
  <c r="P11" i="26"/>
  <c r="P10" i="23"/>
  <c r="P9" i="23"/>
  <c r="H17" i="35"/>
  <c r="U4" i="23"/>
  <c r="U3" i="23"/>
  <c r="I170" i="42"/>
  <c r="I171" i="42" s="1"/>
  <c r="C172" i="42"/>
  <c r="O171" i="15"/>
  <c r="G172" i="42"/>
  <c r="E170" i="42"/>
  <c r="F11" i="43" l="1"/>
  <c r="I17" i="23"/>
  <c r="L14" i="24"/>
  <c r="L13" i="24"/>
  <c r="N12" i="43"/>
  <c r="E17" i="36"/>
  <c r="D17" i="36"/>
  <c r="Y17" i="15"/>
  <c r="G18" i="36"/>
  <c r="Q10" i="23"/>
  <c r="Q9" i="23"/>
  <c r="R16" i="15"/>
  <c r="F16" i="34"/>
  <c r="J16" i="34"/>
  <c r="J15" i="23"/>
  <c r="I16" i="23"/>
  <c r="Q10" i="26"/>
  <c r="E9" i="26"/>
  <c r="F16" i="35"/>
  <c r="X16" i="15"/>
  <c r="H17" i="38"/>
  <c r="AB16" i="15"/>
  <c r="F16" i="38"/>
  <c r="K15" i="41"/>
  <c r="K14" i="41"/>
  <c r="F16" i="36"/>
  <c r="Z16" i="15"/>
  <c r="J15" i="26"/>
  <c r="D17" i="40"/>
  <c r="E17" i="40"/>
  <c r="G18" i="40"/>
  <c r="AE17" i="15"/>
  <c r="G18" i="23"/>
  <c r="D17" i="23"/>
  <c r="E17" i="35"/>
  <c r="D17" i="35"/>
  <c r="G18" i="35"/>
  <c r="W17" i="15"/>
  <c r="I16" i="24"/>
  <c r="E10" i="23"/>
  <c r="F12" i="41"/>
  <c r="AC2" i="23"/>
  <c r="J15" i="32"/>
  <c r="I17" i="15"/>
  <c r="D17" i="43"/>
  <c r="G18" i="43"/>
  <c r="G18" i="27"/>
  <c r="I18" i="27" s="1"/>
  <c r="S17" i="15"/>
  <c r="E17" i="27"/>
  <c r="D17" i="27"/>
  <c r="F13" i="32"/>
  <c r="Q9" i="26"/>
  <c r="Q8" i="26"/>
  <c r="H7" i="15"/>
  <c r="F7" i="26"/>
  <c r="I17" i="43"/>
  <c r="I16" i="43"/>
  <c r="S9" i="24"/>
  <c r="P13" i="26"/>
  <c r="H18" i="35"/>
  <c r="Q11" i="24"/>
  <c r="Q10" i="24"/>
  <c r="P12" i="26"/>
  <c r="I16" i="41"/>
  <c r="H18" i="36"/>
  <c r="E17" i="15"/>
  <c r="G18" i="24"/>
  <c r="D17" i="24"/>
  <c r="E17" i="39"/>
  <c r="G18" i="39"/>
  <c r="D17" i="39"/>
  <c r="AC17" i="15"/>
  <c r="H17" i="32"/>
  <c r="F16" i="39"/>
  <c r="AD16" i="15"/>
  <c r="H18" i="24"/>
  <c r="T5" i="23"/>
  <c r="H18" i="43"/>
  <c r="H17" i="26"/>
  <c r="I17" i="26" s="1"/>
  <c r="I17" i="27"/>
  <c r="E16" i="27"/>
  <c r="E9" i="24"/>
  <c r="N11" i="23"/>
  <c r="G18" i="26"/>
  <c r="H18" i="26" s="1"/>
  <c r="D17" i="26"/>
  <c r="G17" i="15"/>
  <c r="K17" i="15"/>
  <c r="D17" i="41"/>
  <c r="G18" i="41"/>
  <c r="S6" i="23"/>
  <c r="L14" i="26"/>
  <c r="T8" i="24"/>
  <c r="U9" i="24" s="1"/>
  <c r="K15" i="24"/>
  <c r="L15" i="24" s="1"/>
  <c r="T6" i="24"/>
  <c r="T5" i="24"/>
  <c r="M12" i="23"/>
  <c r="N12" i="23" s="1"/>
  <c r="F16" i="40"/>
  <c r="AF16" i="15"/>
  <c r="D17" i="38"/>
  <c r="AA17" i="15"/>
  <c r="G18" i="38"/>
  <c r="E17" i="38"/>
  <c r="B18" i="43"/>
  <c r="C18" i="43" s="1"/>
  <c r="B18" i="32"/>
  <c r="C18" i="32" s="1"/>
  <c r="B19" i="15"/>
  <c r="B18" i="41"/>
  <c r="C18" i="41" s="1"/>
  <c r="B18" i="39"/>
  <c r="C18" i="39" s="1"/>
  <c r="B18" i="27"/>
  <c r="C18" i="27" s="1"/>
  <c r="B18" i="23"/>
  <c r="C18" i="23" s="1"/>
  <c r="B18" i="35"/>
  <c r="C18" i="35" s="1"/>
  <c r="B18" i="34"/>
  <c r="C18" i="34" s="1"/>
  <c r="C18" i="15"/>
  <c r="B18" i="38"/>
  <c r="C18" i="38" s="1"/>
  <c r="B18" i="26"/>
  <c r="C18" i="26" s="1"/>
  <c r="B18" i="24"/>
  <c r="C18" i="24" s="1"/>
  <c r="B18" i="40"/>
  <c r="C18" i="40" s="1"/>
  <c r="B18" i="36"/>
  <c r="C18" i="36" s="1"/>
  <c r="B18" i="25"/>
  <c r="C18" i="25" s="1"/>
  <c r="S8" i="24"/>
  <c r="T9" i="24" s="1"/>
  <c r="F26" i="42"/>
  <c r="F27" i="42" s="1"/>
  <c r="V4" i="23"/>
  <c r="V3" i="23"/>
  <c r="F16" i="25"/>
  <c r="V16" i="15"/>
  <c r="E12" i="43"/>
  <c r="D25" i="42"/>
  <c r="H18" i="27"/>
  <c r="W4" i="24"/>
  <c r="T7" i="24"/>
  <c r="U8" i="24" s="1"/>
  <c r="V9" i="24" s="1"/>
  <c r="H17" i="41"/>
  <c r="I17" i="41" s="1"/>
  <c r="M17" i="15"/>
  <c r="G18" i="32"/>
  <c r="H18" i="32" s="1"/>
  <c r="D17" i="32"/>
  <c r="E14" i="43"/>
  <c r="L13" i="43"/>
  <c r="L14" i="43" s="1"/>
  <c r="H17" i="24"/>
  <c r="I18" i="24" s="1"/>
  <c r="H17" i="34"/>
  <c r="I17" i="34" s="1"/>
  <c r="O12" i="24"/>
  <c r="H18" i="39"/>
  <c r="H18" i="40"/>
  <c r="D17" i="25"/>
  <c r="G18" i="25"/>
  <c r="E17" i="25"/>
  <c r="U17" i="15"/>
  <c r="G18" i="34"/>
  <c r="D17" i="34"/>
  <c r="Q17" i="15"/>
  <c r="K15" i="43"/>
  <c r="P170" i="15"/>
  <c r="C173" i="42"/>
  <c r="J170" i="42"/>
  <c r="J171" i="42" s="1"/>
  <c r="E171" i="42" s="1"/>
  <c r="O172" i="15"/>
  <c r="G173" i="42"/>
  <c r="H172" i="42"/>
  <c r="I172" i="42" s="1"/>
  <c r="O13" i="23" l="1"/>
  <c r="J17" i="34"/>
  <c r="J17" i="26"/>
  <c r="L15" i="43"/>
  <c r="W4" i="23"/>
  <c r="W3" i="23"/>
  <c r="G19" i="25"/>
  <c r="U18" i="15"/>
  <c r="D18" i="25"/>
  <c r="E18" i="35"/>
  <c r="G19" i="35"/>
  <c r="W18" i="15"/>
  <c r="D18" i="35"/>
  <c r="AB17" i="15"/>
  <c r="F17" i="38"/>
  <c r="F16" i="27"/>
  <c r="F17" i="27" s="1"/>
  <c r="T16" i="15"/>
  <c r="D10" i="15"/>
  <c r="R11" i="26"/>
  <c r="Q11" i="26"/>
  <c r="G19" i="36"/>
  <c r="D18" i="36"/>
  <c r="Y18" i="15"/>
  <c r="E18" i="36"/>
  <c r="G19" i="23"/>
  <c r="D18" i="23"/>
  <c r="AD17" i="15"/>
  <c r="F17" i="39"/>
  <c r="R9" i="26"/>
  <c r="R8" i="26"/>
  <c r="E8" i="26" s="1"/>
  <c r="T17" i="15"/>
  <c r="K15" i="32"/>
  <c r="K15" i="26"/>
  <c r="J17" i="23"/>
  <c r="O12" i="43"/>
  <c r="J14" i="15"/>
  <c r="E18" i="40"/>
  <c r="D18" i="40"/>
  <c r="G19" i="40"/>
  <c r="AE18" i="15"/>
  <c r="E18" i="27"/>
  <c r="D18" i="27"/>
  <c r="G19" i="27"/>
  <c r="S18" i="15"/>
  <c r="H18" i="23"/>
  <c r="I19" i="23" s="1"/>
  <c r="R10" i="26"/>
  <c r="J16" i="32"/>
  <c r="J17" i="24"/>
  <c r="K18" i="24" s="1"/>
  <c r="J16" i="24"/>
  <c r="J16" i="26"/>
  <c r="K16" i="26" s="1"/>
  <c r="R10" i="23"/>
  <c r="R9" i="23"/>
  <c r="F17" i="25"/>
  <c r="V17" i="15"/>
  <c r="P12" i="24"/>
  <c r="E12" i="24"/>
  <c r="X4" i="24"/>
  <c r="F12" i="43"/>
  <c r="F13" i="43" s="1"/>
  <c r="J12" i="15"/>
  <c r="G19" i="24"/>
  <c r="E18" i="15"/>
  <c r="D18" i="24"/>
  <c r="E18" i="24"/>
  <c r="G19" i="39"/>
  <c r="H19" i="39" s="1"/>
  <c r="E18" i="39"/>
  <c r="AC18" i="15"/>
  <c r="D18" i="39"/>
  <c r="I18" i="26"/>
  <c r="I18" i="32"/>
  <c r="J17" i="43"/>
  <c r="J16" i="43"/>
  <c r="H19" i="27"/>
  <c r="I19" i="27" s="1"/>
  <c r="K15" i="23"/>
  <c r="I17" i="32"/>
  <c r="H19" i="25"/>
  <c r="G18" i="15"/>
  <c r="G19" i="26"/>
  <c r="D18" i="26"/>
  <c r="K18" i="15"/>
  <c r="D18" i="41"/>
  <c r="G19" i="41"/>
  <c r="M14" i="26"/>
  <c r="O11" i="23"/>
  <c r="I17" i="24"/>
  <c r="J18" i="24" s="1"/>
  <c r="H19" i="24"/>
  <c r="R10" i="24"/>
  <c r="AD2" i="23"/>
  <c r="H19" i="35"/>
  <c r="H19" i="23"/>
  <c r="J16" i="23"/>
  <c r="K17" i="23" s="1"/>
  <c r="H19" i="36"/>
  <c r="M14" i="24"/>
  <c r="M13" i="24"/>
  <c r="G19" i="38"/>
  <c r="AA18" i="15"/>
  <c r="D18" i="38"/>
  <c r="B19" i="35"/>
  <c r="C19" i="35" s="1"/>
  <c r="B19" i="34"/>
  <c r="C19" i="34" s="1"/>
  <c r="C19" i="15"/>
  <c r="B19" i="40"/>
  <c r="C19" i="40" s="1"/>
  <c r="B19" i="38"/>
  <c r="C19" i="38" s="1"/>
  <c r="B19" i="26"/>
  <c r="C19" i="26" s="1"/>
  <c r="B19" i="41"/>
  <c r="C19" i="41" s="1"/>
  <c r="B19" i="36"/>
  <c r="C19" i="36" s="1"/>
  <c r="B19" i="25"/>
  <c r="C19" i="25" s="1"/>
  <c r="B19" i="43"/>
  <c r="C19" i="43" s="1"/>
  <c r="B20" i="15"/>
  <c r="B19" i="24"/>
  <c r="C19" i="24" s="1"/>
  <c r="B19" i="23"/>
  <c r="C19" i="23" s="1"/>
  <c r="B19" i="39"/>
  <c r="C19" i="39" s="1"/>
  <c r="B19" i="32"/>
  <c r="C19" i="32" s="1"/>
  <c r="B19" i="27"/>
  <c r="C19" i="27" s="1"/>
  <c r="H19" i="41"/>
  <c r="U5" i="23"/>
  <c r="L15" i="41"/>
  <c r="L14" i="41"/>
  <c r="E14" i="41"/>
  <c r="H18" i="41"/>
  <c r="I19" i="41" s="1"/>
  <c r="M15" i="24"/>
  <c r="F14" i="32"/>
  <c r="F15" i="32" s="1"/>
  <c r="M18" i="15"/>
  <c r="D18" i="32"/>
  <c r="G19" i="32"/>
  <c r="H19" i="32" s="1"/>
  <c r="N13" i="23"/>
  <c r="S7" i="23"/>
  <c r="F9" i="15"/>
  <c r="T6" i="23"/>
  <c r="U6" i="23" s="1"/>
  <c r="F17" i="35"/>
  <c r="X17" i="15"/>
  <c r="H19" i="40"/>
  <c r="H18" i="38"/>
  <c r="E18" i="38" s="1"/>
  <c r="I18" i="43"/>
  <c r="J18" i="43" s="1"/>
  <c r="E16" i="24"/>
  <c r="E17" i="34"/>
  <c r="M14" i="43"/>
  <c r="M13" i="43"/>
  <c r="D26" i="42"/>
  <c r="D27" i="42" s="1"/>
  <c r="Q18" i="15"/>
  <c r="G19" i="34"/>
  <c r="H19" i="34" s="1"/>
  <c r="D18" i="34"/>
  <c r="D18" i="43"/>
  <c r="I18" i="15"/>
  <c r="G19" i="43"/>
  <c r="U6" i="24"/>
  <c r="U5" i="24"/>
  <c r="H18" i="25"/>
  <c r="E18" i="25" s="1"/>
  <c r="I19" i="24"/>
  <c r="J17" i="41"/>
  <c r="J16" i="41"/>
  <c r="H18" i="34"/>
  <c r="I18" i="34" s="1"/>
  <c r="AF17" i="15"/>
  <c r="F17" i="40"/>
  <c r="H9" i="15"/>
  <c r="F17" i="36"/>
  <c r="Z17" i="15"/>
  <c r="F28" i="42"/>
  <c r="F13" i="41"/>
  <c r="P171" i="15"/>
  <c r="J172" i="42"/>
  <c r="E172" i="42"/>
  <c r="H173" i="42"/>
  <c r="C174" i="42"/>
  <c r="G174" i="42"/>
  <c r="O173" i="15"/>
  <c r="J18" i="34" l="1"/>
  <c r="E18" i="34" s="1"/>
  <c r="F18" i="25"/>
  <c r="V18" i="15"/>
  <c r="E18" i="43"/>
  <c r="AB18" i="15"/>
  <c r="F18" i="38"/>
  <c r="I19" i="32"/>
  <c r="G20" i="32"/>
  <c r="M19" i="15"/>
  <c r="D19" i="32"/>
  <c r="G20" i="41"/>
  <c r="D19" i="41"/>
  <c r="K19" i="15"/>
  <c r="K16" i="23"/>
  <c r="L17" i="23" s="1"/>
  <c r="F12" i="15"/>
  <c r="K16" i="24"/>
  <c r="F14" i="43"/>
  <c r="F15" i="43" s="1"/>
  <c r="K17" i="41"/>
  <c r="K16" i="41"/>
  <c r="T8" i="23"/>
  <c r="G20" i="39"/>
  <c r="AC19" i="15"/>
  <c r="D19" i="39"/>
  <c r="E19" i="39"/>
  <c r="S10" i="24"/>
  <c r="E16" i="41"/>
  <c r="D28" i="42"/>
  <c r="T7" i="23"/>
  <c r="U8" i="23" s="1"/>
  <c r="M14" i="41"/>
  <c r="D19" i="23"/>
  <c r="G20" i="23"/>
  <c r="E19" i="38"/>
  <c r="D19" i="38"/>
  <c r="G20" i="38"/>
  <c r="AA19" i="15"/>
  <c r="H20" i="38"/>
  <c r="R11" i="24"/>
  <c r="S11" i="24" s="1"/>
  <c r="N14" i="26"/>
  <c r="K17" i="43"/>
  <c r="K16" i="43"/>
  <c r="E16" i="32"/>
  <c r="F18" i="27"/>
  <c r="T18" i="15"/>
  <c r="K16" i="32"/>
  <c r="F29" i="42"/>
  <c r="X4" i="23"/>
  <c r="X3" i="23"/>
  <c r="N14" i="43"/>
  <c r="N13" i="43"/>
  <c r="D19" i="24"/>
  <c r="G20" i="24"/>
  <c r="H20" i="24" s="1"/>
  <c r="E19" i="15"/>
  <c r="G20" i="40"/>
  <c r="D19" i="40"/>
  <c r="E19" i="40"/>
  <c r="AE19" i="15"/>
  <c r="K18" i="43"/>
  <c r="F18" i="39"/>
  <c r="AD18" i="15"/>
  <c r="H19" i="38"/>
  <c r="F30" i="42"/>
  <c r="Q12" i="24"/>
  <c r="O14" i="23"/>
  <c r="J19" i="24"/>
  <c r="H19" i="43"/>
  <c r="V6" i="23"/>
  <c r="V5" i="23"/>
  <c r="B20" i="41"/>
  <c r="C20" i="41" s="1"/>
  <c r="B20" i="36"/>
  <c r="C20" i="36" s="1"/>
  <c r="B20" i="25"/>
  <c r="C20" i="25" s="1"/>
  <c r="B20" i="24"/>
  <c r="C20" i="24" s="1"/>
  <c r="B20" i="39"/>
  <c r="C20" i="39" s="1"/>
  <c r="B20" i="27"/>
  <c r="C20" i="27" s="1"/>
  <c r="B20" i="23"/>
  <c r="C20" i="23" s="1"/>
  <c r="B20" i="43"/>
  <c r="C20" i="43" s="1"/>
  <c r="B20" i="35"/>
  <c r="C20" i="35" s="1"/>
  <c r="B20" i="34"/>
  <c r="C20" i="34" s="1"/>
  <c r="C20" i="15"/>
  <c r="B20" i="40"/>
  <c r="C20" i="40" s="1"/>
  <c r="B20" i="38"/>
  <c r="C20" i="38" s="1"/>
  <c r="B20" i="26"/>
  <c r="C20" i="26" s="1"/>
  <c r="B21" i="15"/>
  <c r="B20" i="32"/>
  <c r="C20" i="32" s="1"/>
  <c r="H20" i="41"/>
  <c r="H20" i="39"/>
  <c r="H20" i="40"/>
  <c r="I18" i="41"/>
  <c r="F18" i="35"/>
  <c r="X18" i="15"/>
  <c r="L16" i="32"/>
  <c r="L15" i="32"/>
  <c r="R17" i="15"/>
  <c r="F17" i="34"/>
  <c r="G20" i="43"/>
  <c r="I19" i="15"/>
  <c r="D19" i="43"/>
  <c r="G20" i="34"/>
  <c r="D19" i="34"/>
  <c r="Q19" i="15"/>
  <c r="E19" i="34"/>
  <c r="I19" i="43"/>
  <c r="J18" i="32"/>
  <c r="J17" i="32"/>
  <c r="K18" i="32" s="1"/>
  <c r="J19" i="32"/>
  <c r="F18" i="15"/>
  <c r="S10" i="23"/>
  <c r="S9" i="23"/>
  <c r="H8" i="15"/>
  <c r="F8" i="26"/>
  <c r="M15" i="43"/>
  <c r="N15" i="43" s="1"/>
  <c r="L14" i="15"/>
  <c r="F14" i="41"/>
  <c r="F15" i="41" s="1"/>
  <c r="D19" i="26"/>
  <c r="G19" i="15"/>
  <c r="G20" i="26"/>
  <c r="H20" i="26" s="1"/>
  <c r="F16" i="15"/>
  <c r="U7" i="23"/>
  <c r="V8" i="23" s="1"/>
  <c r="H20" i="32"/>
  <c r="I20" i="32" s="1"/>
  <c r="I20" i="41"/>
  <c r="J20" i="41" s="1"/>
  <c r="D19" i="25"/>
  <c r="G20" i="25"/>
  <c r="E19" i="25"/>
  <c r="U19" i="15"/>
  <c r="D19" i="35"/>
  <c r="G20" i="35"/>
  <c r="E19" i="35"/>
  <c r="W19" i="15"/>
  <c r="N14" i="24"/>
  <c r="O15" i="24" s="1"/>
  <c r="N13" i="24"/>
  <c r="AE2" i="23"/>
  <c r="P12" i="23"/>
  <c r="P11" i="23"/>
  <c r="F18" i="40"/>
  <c r="AF18" i="15"/>
  <c r="H20" i="23"/>
  <c r="I20" i="23" s="1"/>
  <c r="Q12" i="26"/>
  <c r="U7" i="24"/>
  <c r="J18" i="26"/>
  <c r="I18" i="23"/>
  <c r="P14" i="23"/>
  <c r="I19" i="34"/>
  <c r="J19" i="34" s="1"/>
  <c r="V5" i="24"/>
  <c r="H20" i="34"/>
  <c r="J19" i="43"/>
  <c r="K19" i="43" s="1"/>
  <c r="D19" i="27"/>
  <c r="G20" i="27"/>
  <c r="E19" i="27"/>
  <c r="S19" i="15"/>
  <c r="E19" i="36"/>
  <c r="Y19" i="15"/>
  <c r="G20" i="36"/>
  <c r="H20" i="36" s="1"/>
  <c r="D19" i="36"/>
  <c r="N15" i="24"/>
  <c r="O12" i="23"/>
  <c r="L16" i="23"/>
  <c r="M17" i="23" s="1"/>
  <c r="L15" i="23"/>
  <c r="H19" i="26"/>
  <c r="K17" i="26"/>
  <c r="L17" i="26" s="1"/>
  <c r="L16" i="26"/>
  <c r="L15" i="26"/>
  <c r="F18" i="36"/>
  <c r="Z18" i="15"/>
  <c r="H20" i="25"/>
  <c r="E16" i="43"/>
  <c r="C175" i="42"/>
  <c r="O174" i="15"/>
  <c r="G175" i="42"/>
  <c r="E174" i="42"/>
  <c r="P172" i="15"/>
  <c r="I173" i="42"/>
  <c r="H174" i="42"/>
  <c r="I20" i="24" l="1"/>
  <c r="R18" i="15"/>
  <c r="F18" i="34"/>
  <c r="J20" i="23"/>
  <c r="M17" i="26"/>
  <c r="H21" i="34"/>
  <c r="D20" i="25"/>
  <c r="G21" i="25"/>
  <c r="U20" i="15"/>
  <c r="E20" i="25"/>
  <c r="H20" i="35"/>
  <c r="L16" i="15"/>
  <c r="F16" i="41"/>
  <c r="J18" i="15"/>
  <c r="E20" i="34"/>
  <c r="G21" i="34"/>
  <c r="Q20" i="15"/>
  <c r="D20" i="34"/>
  <c r="D20" i="36"/>
  <c r="E20" i="36"/>
  <c r="Y20" i="15"/>
  <c r="G21" i="36"/>
  <c r="O14" i="26"/>
  <c r="F19" i="38"/>
  <c r="AB19" i="15"/>
  <c r="T11" i="24"/>
  <c r="T10" i="24"/>
  <c r="L17" i="41"/>
  <c r="L16" i="41"/>
  <c r="E17" i="26"/>
  <c r="J19" i="23"/>
  <c r="J18" i="23"/>
  <c r="AF2" i="23"/>
  <c r="K19" i="32"/>
  <c r="E18" i="32"/>
  <c r="K19" i="24"/>
  <c r="D20" i="35"/>
  <c r="E20" i="35"/>
  <c r="G21" i="35"/>
  <c r="W20" i="15"/>
  <c r="G21" i="41"/>
  <c r="D20" i="41"/>
  <c r="K20" i="15"/>
  <c r="D29" i="42"/>
  <c r="E17" i="41"/>
  <c r="F16" i="43"/>
  <c r="J16" i="15"/>
  <c r="I20" i="26"/>
  <c r="H21" i="36"/>
  <c r="E18" i="26"/>
  <c r="F19" i="25"/>
  <c r="V19" i="15"/>
  <c r="T10" i="23"/>
  <c r="T9" i="23"/>
  <c r="U10" i="23" s="1"/>
  <c r="M20" i="15"/>
  <c r="D20" i="32"/>
  <c r="G21" i="32"/>
  <c r="H21" i="32" s="1"/>
  <c r="I20" i="15"/>
  <c r="G21" i="43"/>
  <c r="D20" i="43"/>
  <c r="W6" i="23"/>
  <c r="W5" i="23"/>
  <c r="Y4" i="23"/>
  <c r="Y3" i="23"/>
  <c r="F19" i="39"/>
  <c r="AD19" i="15"/>
  <c r="J20" i="32"/>
  <c r="M16" i="23"/>
  <c r="N17" i="23" s="1"/>
  <c r="M15" i="23"/>
  <c r="V8" i="24"/>
  <c r="O14" i="24"/>
  <c r="P15" i="24" s="1"/>
  <c r="O13" i="24"/>
  <c r="H21" i="25"/>
  <c r="H21" i="43"/>
  <c r="B21" i="39"/>
  <c r="C21" i="39" s="1"/>
  <c r="B21" i="27"/>
  <c r="C21" i="27" s="1"/>
  <c r="B21" i="23"/>
  <c r="C21" i="23" s="1"/>
  <c r="B21" i="35"/>
  <c r="C21" i="35" s="1"/>
  <c r="B21" i="34"/>
  <c r="C21" i="34" s="1"/>
  <c r="C21" i="15"/>
  <c r="B21" i="32"/>
  <c r="C21" i="32" s="1"/>
  <c r="B21" i="40"/>
  <c r="C21" i="40" s="1"/>
  <c r="B21" i="38"/>
  <c r="C21" i="38" s="1"/>
  <c r="B21" i="24"/>
  <c r="C21" i="24" s="1"/>
  <c r="B21" i="43"/>
  <c r="C21" i="43" s="1"/>
  <c r="B22" i="15"/>
  <c r="B21" i="36"/>
  <c r="C21" i="36" s="1"/>
  <c r="B21" i="25"/>
  <c r="C21" i="25" s="1"/>
  <c r="B21" i="41"/>
  <c r="C21" i="41" s="1"/>
  <c r="B21" i="26"/>
  <c r="C21" i="26" s="1"/>
  <c r="D20" i="23"/>
  <c r="G21" i="23"/>
  <c r="R12" i="24"/>
  <c r="N16" i="15"/>
  <c r="F16" i="32"/>
  <c r="H20" i="27"/>
  <c r="E20" i="27" s="1"/>
  <c r="F19" i="36"/>
  <c r="Z19" i="15"/>
  <c r="W5" i="24"/>
  <c r="Q13" i="26"/>
  <c r="K18" i="26"/>
  <c r="R19" i="15"/>
  <c r="F19" i="34"/>
  <c r="J19" i="41"/>
  <c r="J18" i="41"/>
  <c r="D20" i="26"/>
  <c r="G20" i="15"/>
  <c r="G21" i="26"/>
  <c r="I21" i="26" s="1"/>
  <c r="E20" i="26"/>
  <c r="D20" i="27"/>
  <c r="G21" i="27"/>
  <c r="H21" i="27" s="1"/>
  <c r="S20" i="15"/>
  <c r="K17" i="32"/>
  <c r="N14" i="41"/>
  <c r="L16" i="24"/>
  <c r="P13" i="23"/>
  <c r="V6" i="24"/>
  <c r="R12" i="26"/>
  <c r="H21" i="26"/>
  <c r="F10" i="26"/>
  <c r="F9" i="26"/>
  <c r="F11" i="26"/>
  <c r="F12" i="26" s="1"/>
  <c r="D20" i="38"/>
  <c r="AA20" i="15"/>
  <c r="E20" i="38"/>
  <c r="G21" i="38"/>
  <c r="D20" i="39"/>
  <c r="G21" i="39"/>
  <c r="AC20" i="15"/>
  <c r="E20" i="39"/>
  <c r="L16" i="43"/>
  <c r="M15" i="41"/>
  <c r="H21" i="39"/>
  <c r="K17" i="24"/>
  <c r="H21" i="41"/>
  <c r="F31" i="42"/>
  <c r="M15" i="26"/>
  <c r="T19" i="15"/>
  <c r="F19" i="27"/>
  <c r="Q12" i="23"/>
  <c r="Q11" i="23"/>
  <c r="X19" i="15"/>
  <c r="F19" i="35"/>
  <c r="K20" i="32"/>
  <c r="E20" i="40"/>
  <c r="G21" i="40"/>
  <c r="D20" i="40"/>
  <c r="AE20" i="15"/>
  <c r="D20" i="24"/>
  <c r="G21" i="24"/>
  <c r="E20" i="15"/>
  <c r="I19" i="26"/>
  <c r="AF19" i="15"/>
  <c r="F19" i="40"/>
  <c r="O13" i="43"/>
  <c r="O14" i="43" s="1"/>
  <c r="O15" i="43" s="1"/>
  <c r="L18" i="43"/>
  <c r="H21" i="38"/>
  <c r="H20" i="43"/>
  <c r="I21" i="43" s="1"/>
  <c r="I20" i="34"/>
  <c r="I21" i="34" s="1"/>
  <c r="V7" i="23"/>
  <c r="W8" i="23" s="1"/>
  <c r="J173" i="42"/>
  <c r="E173" i="42" s="1"/>
  <c r="P174" i="15"/>
  <c r="G176" i="42"/>
  <c r="O175" i="15"/>
  <c r="H176" i="42"/>
  <c r="H175" i="42"/>
  <c r="I176" i="42" s="1"/>
  <c r="C176" i="42"/>
  <c r="I174" i="42"/>
  <c r="J174" i="42" s="1"/>
  <c r="F20" i="27" l="1"/>
  <c r="T20" i="15"/>
  <c r="I21" i="32"/>
  <c r="F13" i="26"/>
  <c r="L19" i="43"/>
  <c r="D21" i="41"/>
  <c r="K21" i="15"/>
  <c r="G22" i="41"/>
  <c r="H22" i="41" s="1"/>
  <c r="M21" i="15"/>
  <c r="D21" i="32"/>
  <c r="G22" i="32"/>
  <c r="W9" i="24"/>
  <c r="H21" i="23"/>
  <c r="L20" i="32"/>
  <c r="E20" i="32" s="1"/>
  <c r="M17" i="41"/>
  <c r="M16" i="41"/>
  <c r="R20" i="15"/>
  <c r="F20" i="34"/>
  <c r="N15" i="26"/>
  <c r="M16" i="43"/>
  <c r="W7" i="23"/>
  <c r="D30" i="42"/>
  <c r="D31" i="42" s="1"/>
  <c r="G22" i="25"/>
  <c r="U21" i="15"/>
  <c r="E21" i="25"/>
  <c r="D21" i="25"/>
  <c r="S12" i="24"/>
  <c r="L17" i="15"/>
  <c r="F17" i="41"/>
  <c r="I21" i="41"/>
  <c r="M16" i="26"/>
  <c r="N16" i="26" s="1"/>
  <c r="L17" i="43"/>
  <c r="M17" i="43" s="1"/>
  <c r="Q14" i="23"/>
  <c r="K19" i="41"/>
  <c r="L20" i="41" s="1"/>
  <c r="K18" i="41"/>
  <c r="R13" i="26"/>
  <c r="V7" i="24"/>
  <c r="D21" i="36"/>
  <c r="G22" i="36"/>
  <c r="H22" i="36" s="1"/>
  <c r="Y21" i="15"/>
  <c r="E21" i="36"/>
  <c r="D21" i="34"/>
  <c r="Q21" i="15"/>
  <c r="G22" i="34"/>
  <c r="E21" i="34"/>
  <c r="N16" i="23"/>
  <c r="O17" i="23" s="1"/>
  <c r="N15" i="23"/>
  <c r="Z4" i="23"/>
  <c r="Z3" i="23"/>
  <c r="E3" i="23" s="1"/>
  <c r="H18" i="15"/>
  <c r="AG2" i="23"/>
  <c r="U11" i="24"/>
  <c r="U10" i="24"/>
  <c r="E17" i="32"/>
  <c r="R11" i="23"/>
  <c r="R12" i="23" s="1"/>
  <c r="K20" i="41"/>
  <c r="B22" i="39"/>
  <c r="C22" i="39" s="1"/>
  <c r="B22" i="27"/>
  <c r="C22" i="27" s="1"/>
  <c r="B22" i="23"/>
  <c r="C22" i="23" s="1"/>
  <c r="B22" i="32"/>
  <c r="C22" i="32" s="1"/>
  <c r="B22" i="43"/>
  <c r="C22" i="43" s="1"/>
  <c r="B22" i="35"/>
  <c r="C22" i="35" s="1"/>
  <c r="B22" i="34"/>
  <c r="C22" i="34" s="1"/>
  <c r="C22" i="15"/>
  <c r="B22" i="40"/>
  <c r="C22" i="40" s="1"/>
  <c r="B22" i="41"/>
  <c r="C22" i="41" s="1"/>
  <c r="B22" i="38"/>
  <c r="C22" i="38" s="1"/>
  <c r="B22" i="26"/>
  <c r="C22" i="26" s="1"/>
  <c r="B23" i="15"/>
  <c r="B22" i="36"/>
  <c r="C22" i="36" s="1"/>
  <c r="B22" i="25"/>
  <c r="C22" i="25" s="1"/>
  <c r="B22" i="24"/>
  <c r="C22" i="24" s="1"/>
  <c r="D21" i="35"/>
  <c r="G22" i="35"/>
  <c r="E21" i="35"/>
  <c r="W21" i="15"/>
  <c r="I20" i="27"/>
  <c r="I21" i="27" s="1"/>
  <c r="E21" i="27" s="1"/>
  <c r="H22" i="32"/>
  <c r="P14" i="26"/>
  <c r="Z20" i="15"/>
  <c r="F20" i="36"/>
  <c r="J20" i="24"/>
  <c r="E18" i="41"/>
  <c r="F20" i="38"/>
  <c r="AB20" i="15"/>
  <c r="M17" i="24"/>
  <c r="M16" i="24"/>
  <c r="X5" i="24"/>
  <c r="E5" i="24" s="1"/>
  <c r="D21" i="43"/>
  <c r="G22" i="43"/>
  <c r="I21" i="15"/>
  <c r="D21" i="23"/>
  <c r="G22" i="23"/>
  <c r="X6" i="23"/>
  <c r="X7" i="23" s="1"/>
  <c r="X5" i="23"/>
  <c r="X20" i="15"/>
  <c r="F20" i="35"/>
  <c r="K19" i="23"/>
  <c r="E18" i="23"/>
  <c r="K18" i="23"/>
  <c r="J20" i="26"/>
  <c r="J21" i="26" s="1"/>
  <c r="J19" i="26"/>
  <c r="L17" i="24"/>
  <c r="W6" i="24"/>
  <c r="H22" i="23"/>
  <c r="D21" i="24"/>
  <c r="G22" i="24"/>
  <c r="E21" i="15"/>
  <c r="D21" i="27"/>
  <c r="S21" i="15"/>
  <c r="G22" i="27"/>
  <c r="P14" i="24"/>
  <c r="Q15" i="24" s="1"/>
  <c r="P13" i="24"/>
  <c r="E13" i="24"/>
  <c r="K20" i="23"/>
  <c r="L17" i="32"/>
  <c r="L18" i="32" s="1"/>
  <c r="L19" i="32" s="1"/>
  <c r="E19" i="32" s="1"/>
  <c r="F20" i="25"/>
  <c r="V20" i="15"/>
  <c r="H21" i="35"/>
  <c r="H22" i="35" s="1"/>
  <c r="F32" i="42"/>
  <c r="F20" i="40"/>
  <c r="AF20" i="15"/>
  <c r="J20" i="34"/>
  <c r="J21" i="34" s="1"/>
  <c r="L18" i="24"/>
  <c r="I20" i="43"/>
  <c r="H20" i="15"/>
  <c r="D21" i="38"/>
  <c r="E21" i="38"/>
  <c r="G22" i="38"/>
  <c r="AA21" i="15"/>
  <c r="E21" i="39"/>
  <c r="D21" i="39"/>
  <c r="G22" i="39"/>
  <c r="H22" i="39" s="1"/>
  <c r="AC21" i="15"/>
  <c r="L19" i="24"/>
  <c r="H17" i="15"/>
  <c r="H21" i="40"/>
  <c r="Q13" i="23"/>
  <c r="R14" i="23" s="1"/>
  <c r="F20" i="39"/>
  <c r="AD20" i="15"/>
  <c r="N15" i="41"/>
  <c r="N16" i="41" s="1"/>
  <c r="H21" i="24"/>
  <c r="I21" i="24" s="1"/>
  <c r="D21" i="26"/>
  <c r="G22" i="26"/>
  <c r="G21" i="15"/>
  <c r="G22" i="40"/>
  <c r="H22" i="40" s="1"/>
  <c r="D21" i="40"/>
  <c r="AE21" i="15"/>
  <c r="E21" i="40"/>
  <c r="N18" i="15"/>
  <c r="L18" i="26"/>
  <c r="H22" i="34"/>
  <c r="U9" i="23"/>
  <c r="H22" i="25"/>
  <c r="J21" i="32"/>
  <c r="P173" i="15"/>
  <c r="I175" i="42"/>
  <c r="E175" i="42"/>
  <c r="J175" i="42"/>
  <c r="C177" i="42"/>
  <c r="G177" i="42"/>
  <c r="O176" i="15"/>
  <c r="D3" i="15" l="1"/>
  <c r="F5" i="15"/>
  <c r="F5" i="24"/>
  <c r="I22" i="41"/>
  <c r="N20" i="15"/>
  <c r="N19" i="15"/>
  <c r="E12" i="23"/>
  <c r="J21" i="24"/>
  <c r="F21" i="27"/>
  <c r="T21" i="15"/>
  <c r="F21" i="39"/>
  <c r="AD21" i="15"/>
  <c r="J21" i="43"/>
  <c r="J20" i="43"/>
  <c r="X6" i="24"/>
  <c r="X7" i="24" s="1"/>
  <c r="E7" i="24" s="1"/>
  <c r="R13" i="23"/>
  <c r="S14" i="23" s="1"/>
  <c r="F21" i="35"/>
  <c r="X21" i="15"/>
  <c r="D22" i="38"/>
  <c r="G23" i="38"/>
  <c r="AA22" i="15"/>
  <c r="E22" i="38"/>
  <c r="D22" i="23"/>
  <c r="G23" i="23"/>
  <c r="F21" i="34"/>
  <c r="R21" i="15"/>
  <c r="W8" i="24"/>
  <c r="T12" i="24"/>
  <c r="X8" i="23"/>
  <c r="Y8" i="23" s="1"/>
  <c r="M18" i="24"/>
  <c r="L19" i="23"/>
  <c r="M20" i="23" s="1"/>
  <c r="L18" i="23"/>
  <c r="H23" i="23"/>
  <c r="H22" i="27"/>
  <c r="L18" i="15"/>
  <c r="F18" i="41"/>
  <c r="H23" i="35"/>
  <c r="K22" i="15"/>
  <c r="G23" i="41"/>
  <c r="D22" i="41"/>
  <c r="E22" i="27"/>
  <c r="D22" i="27"/>
  <c r="G23" i="27"/>
  <c r="S22" i="15"/>
  <c r="AH2" i="23"/>
  <c r="I22" i="34"/>
  <c r="E19" i="43"/>
  <c r="F21" i="40"/>
  <c r="AF21" i="15"/>
  <c r="M19" i="24"/>
  <c r="I22" i="26"/>
  <c r="D18" i="15"/>
  <c r="N16" i="24"/>
  <c r="N17" i="24" s="1"/>
  <c r="E20" i="24"/>
  <c r="K20" i="24"/>
  <c r="E22" i="40"/>
  <c r="G23" i="40"/>
  <c r="AE22" i="15"/>
  <c r="D22" i="40"/>
  <c r="D22" i="39"/>
  <c r="E22" i="39"/>
  <c r="G23" i="39"/>
  <c r="AC22" i="15"/>
  <c r="L19" i="41"/>
  <c r="L18" i="41"/>
  <c r="J22" i="41"/>
  <c r="J21" i="41"/>
  <c r="F21" i="25"/>
  <c r="V21" i="15"/>
  <c r="N16" i="43"/>
  <c r="N17" i="41"/>
  <c r="J22" i="34"/>
  <c r="V10" i="23"/>
  <c r="V9" i="23"/>
  <c r="F21" i="38"/>
  <c r="AB21" i="15"/>
  <c r="K21" i="32"/>
  <c r="L20" i="23"/>
  <c r="N18" i="24"/>
  <c r="E22" i="15"/>
  <c r="D22" i="24"/>
  <c r="G23" i="24"/>
  <c r="W7" i="24"/>
  <c r="X8" i="24" s="1"/>
  <c r="J22" i="26"/>
  <c r="J22" i="32"/>
  <c r="H22" i="26"/>
  <c r="F13" i="15"/>
  <c r="E22" i="25"/>
  <c r="D22" i="25"/>
  <c r="G23" i="25"/>
  <c r="U22" i="15"/>
  <c r="D22" i="34"/>
  <c r="Q22" i="15"/>
  <c r="G23" i="34"/>
  <c r="E22" i="34"/>
  <c r="AA3" i="23"/>
  <c r="AA4" i="23" s="1"/>
  <c r="Z21" i="15"/>
  <c r="F21" i="36"/>
  <c r="O16" i="26"/>
  <c r="O15" i="26"/>
  <c r="I22" i="32"/>
  <c r="M18" i="26"/>
  <c r="H23" i="40"/>
  <c r="Q13" i="24"/>
  <c r="H23" i="24"/>
  <c r="K20" i="26"/>
  <c r="K19" i="26"/>
  <c r="D22" i="36"/>
  <c r="E22" i="36"/>
  <c r="Y22" i="15"/>
  <c r="G23" i="36"/>
  <c r="D22" i="35"/>
  <c r="G23" i="35"/>
  <c r="W22" i="15"/>
  <c r="E22" i="35"/>
  <c r="E20" i="41"/>
  <c r="F17" i="32"/>
  <c r="F18" i="32" s="1"/>
  <c r="N17" i="15"/>
  <c r="H22" i="43"/>
  <c r="H23" i="39"/>
  <c r="K21" i="26"/>
  <c r="Y5" i="23"/>
  <c r="Y6" i="23" s="1"/>
  <c r="B23" i="39"/>
  <c r="C23" i="39" s="1"/>
  <c r="B23" i="27"/>
  <c r="C23" i="27" s="1"/>
  <c r="B23" i="23"/>
  <c r="C23" i="23" s="1"/>
  <c r="B23" i="35"/>
  <c r="C23" i="35" s="1"/>
  <c r="B23" i="34"/>
  <c r="C23" i="34" s="1"/>
  <c r="C23" i="15"/>
  <c r="B24" i="15"/>
  <c r="B23" i="32"/>
  <c r="C23" i="32" s="1"/>
  <c r="B23" i="40"/>
  <c r="C23" i="40" s="1"/>
  <c r="B23" i="38"/>
  <c r="C23" i="38" s="1"/>
  <c r="B23" i="26"/>
  <c r="C23" i="26" s="1"/>
  <c r="B23" i="43"/>
  <c r="C23" i="43" s="1"/>
  <c r="B23" i="41"/>
  <c r="C23" i="41" s="1"/>
  <c r="B23" i="36"/>
  <c r="C23" i="36" s="1"/>
  <c r="B23" i="25"/>
  <c r="C23" i="25" s="1"/>
  <c r="B23" i="24"/>
  <c r="C23" i="24" s="1"/>
  <c r="G23" i="43"/>
  <c r="H23" i="43" s="1"/>
  <c r="D22" i="43"/>
  <c r="I22" i="15"/>
  <c r="H22" i="38"/>
  <c r="H23" i="38" s="1"/>
  <c r="V10" i="24"/>
  <c r="O15" i="23"/>
  <c r="O16" i="23" s="1"/>
  <c r="H23" i="36"/>
  <c r="M18" i="43"/>
  <c r="N18" i="43" s="1"/>
  <c r="D32" i="42"/>
  <c r="D33" i="42" s="1"/>
  <c r="H22" i="24"/>
  <c r="I23" i="24" s="1"/>
  <c r="I22" i="23"/>
  <c r="I21" i="23"/>
  <c r="H23" i="27"/>
  <c r="I23" i="23"/>
  <c r="Q14" i="26"/>
  <c r="G23" i="26"/>
  <c r="G22" i="15"/>
  <c r="D22" i="26"/>
  <c r="E22" i="26"/>
  <c r="G23" i="32"/>
  <c r="D22" i="32"/>
  <c r="M22" i="15"/>
  <c r="S12" i="23"/>
  <c r="S11" i="23"/>
  <c r="N17" i="26"/>
  <c r="F33" i="42"/>
  <c r="O177" i="15"/>
  <c r="G178" i="42"/>
  <c r="C178" i="42"/>
  <c r="J176" i="42"/>
  <c r="E176" i="42" s="1"/>
  <c r="H177" i="42"/>
  <c r="I177" i="42" s="1"/>
  <c r="J177" i="42" s="1"/>
  <c r="P175" i="15"/>
  <c r="P17" i="23" l="1"/>
  <c r="F7" i="15"/>
  <c r="O18" i="24"/>
  <c r="D34" i="42"/>
  <c r="D35" i="42" s="1"/>
  <c r="Y7" i="23"/>
  <c r="T11" i="23"/>
  <c r="H23" i="41"/>
  <c r="D23" i="24"/>
  <c r="G24" i="24"/>
  <c r="E23" i="15"/>
  <c r="D23" i="32"/>
  <c r="G24" i="32"/>
  <c r="M23" i="15"/>
  <c r="I23" i="43"/>
  <c r="I22" i="43"/>
  <c r="X22" i="15"/>
  <c r="F22" i="35"/>
  <c r="N18" i="26"/>
  <c r="W10" i="23"/>
  <c r="W9" i="23"/>
  <c r="K22" i="41"/>
  <c r="K21" i="41"/>
  <c r="M19" i="23"/>
  <c r="N20" i="23" s="1"/>
  <c r="M18" i="23"/>
  <c r="AB22" i="15"/>
  <c r="F22" i="38"/>
  <c r="J22" i="23"/>
  <c r="J21" i="23"/>
  <c r="W10" i="24"/>
  <c r="K20" i="43"/>
  <c r="E22" i="32"/>
  <c r="R14" i="26"/>
  <c r="J23" i="23"/>
  <c r="V11" i="24"/>
  <c r="Y23" i="15"/>
  <c r="G24" i="36"/>
  <c r="E23" i="36"/>
  <c r="D23" i="36"/>
  <c r="L21" i="26"/>
  <c r="F22" i="25"/>
  <c r="V22" i="15"/>
  <c r="M18" i="41"/>
  <c r="AI2" i="23"/>
  <c r="N19" i="24"/>
  <c r="X9" i="24"/>
  <c r="E8" i="24"/>
  <c r="F34" i="42"/>
  <c r="E21" i="43"/>
  <c r="E21" i="24"/>
  <c r="K22" i="26"/>
  <c r="D23" i="25"/>
  <c r="U23" i="15"/>
  <c r="G24" i="25"/>
  <c r="H24" i="25" s="1"/>
  <c r="B24" i="43"/>
  <c r="C24" i="43" s="1"/>
  <c r="B24" i="32"/>
  <c r="C24" i="32" s="1"/>
  <c r="B24" i="39"/>
  <c r="C24" i="39" s="1"/>
  <c r="B24" i="27"/>
  <c r="C24" i="27" s="1"/>
  <c r="B24" i="23"/>
  <c r="C24" i="23" s="1"/>
  <c r="B25" i="15"/>
  <c r="B24" i="36"/>
  <c r="C24" i="36" s="1"/>
  <c r="B24" i="25"/>
  <c r="C24" i="25" s="1"/>
  <c r="B24" i="24"/>
  <c r="C24" i="24" s="1"/>
  <c r="B24" i="26"/>
  <c r="C24" i="26" s="1"/>
  <c r="B24" i="40"/>
  <c r="C24" i="40" s="1"/>
  <c r="C24" i="15"/>
  <c r="B24" i="35"/>
  <c r="C24" i="35" s="1"/>
  <c r="B24" i="34"/>
  <c r="C24" i="34" s="1"/>
  <c r="B24" i="41"/>
  <c r="C24" i="41" s="1"/>
  <c r="B24" i="38"/>
  <c r="C24" i="38" s="1"/>
  <c r="Z5" i="23"/>
  <c r="L20" i="26"/>
  <c r="L19" i="26"/>
  <c r="AB4" i="23"/>
  <c r="AB3" i="23"/>
  <c r="H24" i="41"/>
  <c r="K23" i="15"/>
  <c r="D23" i="41"/>
  <c r="G24" i="41"/>
  <c r="Q23" i="15"/>
  <c r="D23" i="34"/>
  <c r="G24" i="34"/>
  <c r="L22" i="26"/>
  <c r="I24" i="24"/>
  <c r="P16" i="26"/>
  <c r="P15" i="26"/>
  <c r="F22" i="34"/>
  <c r="R22" i="15"/>
  <c r="M20" i="41"/>
  <c r="F22" i="40"/>
  <c r="AF22" i="15"/>
  <c r="J19" i="15"/>
  <c r="I23" i="15"/>
  <c r="G24" i="43"/>
  <c r="D23" i="43"/>
  <c r="E23" i="35"/>
  <c r="D23" i="35"/>
  <c r="G24" i="35"/>
  <c r="W23" i="15"/>
  <c r="H24" i="36"/>
  <c r="R14" i="24"/>
  <c r="R13" i="24"/>
  <c r="H24" i="34"/>
  <c r="L21" i="32"/>
  <c r="E21" i="32" s="1"/>
  <c r="O16" i="43"/>
  <c r="L20" i="24"/>
  <c r="E19" i="24"/>
  <c r="D12" i="15"/>
  <c r="E14" i="26"/>
  <c r="F6" i="24"/>
  <c r="F7" i="24" s="1"/>
  <c r="O18" i="26"/>
  <c r="H24" i="32"/>
  <c r="M19" i="43"/>
  <c r="D23" i="26"/>
  <c r="G23" i="15"/>
  <c r="G24" i="26"/>
  <c r="G24" i="23"/>
  <c r="D23" i="23"/>
  <c r="E20" i="23"/>
  <c r="Q14" i="24"/>
  <c r="H23" i="25"/>
  <c r="E23" i="25" s="1"/>
  <c r="N17" i="43"/>
  <c r="O17" i="43" s="1"/>
  <c r="F20" i="15"/>
  <c r="H23" i="32"/>
  <c r="H23" i="26"/>
  <c r="S13" i="23"/>
  <c r="F19" i="32"/>
  <c r="F20" i="32" s="1"/>
  <c r="H22" i="15"/>
  <c r="D23" i="38"/>
  <c r="G24" i="38"/>
  <c r="H24" i="38" s="1"/>
  <c r="AA23" i="15"/>
  <c r="E23" i="38"/>
  <c r="S23" i="15"/>
  <c r="G24" i="27"/>
  <c r="E23" i="27"/>
  <c r="D23" i="27"/>
  <c r="L20" i="15"/>
  <c r="F22" i="36"/>
  <c r="Z22" i="15"/>
  <c r="I23" i="26"/>
  <c r="H24" i="24"/>
  <c r="F22" i="39"/>
  <c r="AD22" i="15"/>
  <c r="K21" i="24"/>
  <c r="L21" i="24" s="1"/>
  <c r="F22" i="27"/>
  <c r="T22" i="15"/>
  <c r="I23" i="27"/>
  <c r="U12" i="24"/>
  <c r="H24" i="23"/>
  <c r="K22" i="32"/>
  <c r="L22" i="32" s="1"/>
  <c r="I22" i="27"/>
  <c r="P15" i="23"/>
  <c r="H24" i="43"/>
  <c r="E23" i="40"/>
  <c r="G24" i="40"/>
  <c r="H24" i="40" s="1"/>
  <c r="D23" i="40"/>
  <c r="AE23" i="15"/>
  <c r="D23" i="39"/>
  <c r="E23" i="39"/>
  <c r="G24" i="39"/>
  <c r="AC23" i="15"/>
  <c r="E20" i="43"/>
  <c r="O16" i="24"/>
  <c r="O17" i="24" s="1"/>
  <c r="I22" i="24"/>
  <c r="H23" i="34"/>
  <c r="E22" i="41"/>
  <c r="I24" i="23"/>
  <c r="O17" i="26"/>
  <c r="H178" i="42"/>
  <c r="I178" i="42"/>
  <c r="P176" i="15"/>
  <c r="O178" i="15"/>
  <c r="G179" i="42"/>
  <c r="E177" i="42"/>
  <c r="J178" i="42"/>
  <c r="E178" i="42" s="1"/>
  <c r="C179" i="42"/>
  <c r="F21" i="32" l="1"/>
  <c r="N21" i="15"/>
  <c r="P18" i="24"/>
  <c r="V23" i="15"/>
  <c r="F23" i="25"/>
  <c r="D36" i="42"/>
  <c r="D37" i="42" s="1"/>
  <c r="H14" i="15"/>
  <c r="F14" i="26"/>
  <c r="F15" i="26" s="1"/>
  <c r="G25" i="35"/>
  <c r="D24" i="35"/>
  <c r="W24" i="15"/>
  <c r="D24" i="23"/>
  <c r="G25" i="23"/>
  <c r="J24" i="43"/>
  <c r="Q15" i="23"/>
  <c r="V12" i="24"/>
  <c r="J24" i="23"/>
  <c r="M20" i="26"/>
  <c r="M19" i="26"/>
  <c r="D24" i="27"/>
  <c r="G25" i="27"/>
  <c r="S24" i="15"/>
  <c r="W12" i="24"/>
  <c r="I24" i="43"/>
  <c r="L22" i="15"/>
  <c r="AD23" i="15"/>
  <c r="F23" i="39"/>
  <c r="P16" i="23"/>
  <c r="T23" i="15"/>
  <c r="F23" i="27"/>
  <c r="R15" i="24"/>
  <c r="S15" i="24" s="1"/>
  <c r="J24" i="24"/>
  <c r="M21" i="26"/>
  <c r="G25" i="40"/>
  <c r="E24" i="40"/>
  <c r="D24" i="40"/>
  <c r="AE24" i="15"/>
  <c r="AC24" i="15"/>
  <c r="G25" i="39"/>
  <c r="H25" i="39" s="1"/>
  <c r="D24" i="39"/>
  <c r="F21" i="15"/>
  <c r="K24" i="23"/>
  <c r="H24" i="26"/>
  <c r="X10" i="24"/>
  <c r="X11" i="24" s="1"/>
  <c r="N18" i="23"/>
  <c r="I24" i="41"/>
  <c r="I23" i="41"/>
  <c r="I24" i="34"/>
  <c r="I23" i="34"/>
  <c r="I24" i="32"/>
  <c r="I23" i="32"/>
  <c r="D20" i="15"/>
  <c r="AA5" i="23"/>
  <c r="D24" i="26"/>
  <c r="G24" i="15"/>
  <c r="G25" i="26"/>
  <c r="M24" i="15"/>
  <c r="D24" i="32"/>
  <c r="G25" i="32"/>
  <c r="H25" i="32" s="1"/>
  <c r="J21" i="15"/>
  <c r="AJ2" i="23"/>
  <c r="E2" i="23"/>
  <c r="M22" i="26"/>
  <c r="W11" i="24"/>
  <c r="U11" i="23"/>
  <c r="J23" i="24"/>
  <c r="J22" i="24"/>
  <c r="N19" i="43"/>
  <c r="H24" i="27"/>
  <c r="Z6" i="23"/>
  <c r="AA6" i="23" s="1"/>
  <c r="G25" i="24"/>
  <c r="D24" i="24"/>
  <c r="E24" i="15"/>
  <c r="G25" i="43"/>
  <c r="H25" i="43" s="1"/>
  <c r="I24" i="15"/>
  <c r="D24" i="43"/>
  <c r="H24" i="35"/>
  <c r="E24" i="35" s="1"/>
  <c r="T12" i="23"/>
  <c r="U12" i="23" s="1"/>
  <c r="F23" i="38"/>
  <c r="AB23" i="15"/>
  <c r="F19" i="15"/>
  <c r="X23" i="15"/>
  <c r="F23" i="35"/>
  <c r="I25" i="41"/>
  <c r="G25" i="38"/>
  <c r="D24" i="38"/>
  <c r="AA24" i="15"/>
  <c r="E24" i="38"/>
  <c r="E24" i="25"/>
  <c r="D24" i="25"/>
  <c r="G25" i="25"/>
  <c r="H25" i="25" s="1"/>
  <c r="U24" i="15"/>
  <c r="F35" i="42"/>
  <c r="N19" i="41"/>
  <c r="N18" i="41"/>
  <c r="N22" i="15"/>
  <c r="F22" i="32"/>
  <c r="L21" i="43"/>
  <c r="L20" i="43"/>
  <c r="K22" i="23"/>
  <c r="K21" i="23"/>
  <c r="L22" i="41"/>
  <c r="L21" i="41"/>
  <c r="Z8" i="23"/>
  <c r="E13" i="23"/>
  <c r="H25" i="40"/>
  <c r="I24" i="26"/>
  <c r="H24" i="39"/>
  <c r="E24" i="39" s="1"/>
  <c r="H25" i="23"/>
  <c r="P17" i="26"/>
  <c r="J23" i="26"/>
  <c r="Q15" i="26"/>
  <c r="AC4" i="23"/>
  <c r="AC3" i="23"/>
  <c r="K24" i="15"/>
  <c r="D24" i="41"/>
  <c r="G25" i="41"/>
  <c r="E24" i="36"/>
  <c r="D24" i="36"/>
  <c r="G25" i="36"/>
  <c r="Y24" i="15"/>
  <c r="M19" i="41"/>
  <c r="F23" i="36"/>
  <c r="Z23" i="15"/>
  <c r="K21" i="43"/>
  <c r="K23" i="23"/>
  <c r="Z7" i="23"/>
  <c r="AA8" i="23" s="1"/>
  <c r="P16" i="24"/>
  <c r="J20" i="15"/>
  <c r="F23" i="40"/>
  <c r="AF23" i="15"/>
  <c r="H25" i="38"/>
  <c r="O18" i="43"/>
  <c r="E17" i="43"/>
  <c r="M21" i="24"/>
  <c r="M20" i="24"/>
  <c r="S13" i="24"/>
  <c r="E16" i="26"/>
  <c r="H25" i="41"/>
  <c r="Q24" i="15"/>
  <c r="D24" i="34"/>
  <c r="G25" i="34"/>
  <c r="H25" i="34" s="1"/>
  <c r="B25" i="41"/>
  <c r="C25" i="41" s="1"/>
  <c r="B25" i="43"/>
  <c r="C25" i="43" s="1"/>
  <c r="B25" i="27"/>
  <c r="C25" i="27" s="1"/>
  <c r="B25" i="32"/>
  <c r="C25" i="32" s="1"/>
  <c r="B25" i="36"/>
  <c r="C25" i="36" s="1"/>
  <c r="B25" i="34"/>
  <c r="C25" i="34" s="1"/>
  <c r="B25" i="39"/>
  <c r="C25" i="39" s="1"/>
  <c r="B25" i="35"/>
  <c r="C25" i="35" s="1"/>
  <c r="B25" i="24"/>
  <c r="C25" i="24" s="1"/>
  <c r="B25" i="40"/>
  <c r="C25" i="40" s="1"/>
  <c r="B25" i="25"/>
  <c r="C25" i="25" s="1"/>
  <c r="C25" i="15"/>
  <c r="B26" i="15"/>
  <c r="B25" i="38"/>
  <c r="C25" i="38" s="1"/>
  <c r="B25" i="26"/>
  <c r="C25" i="26" s="1"/>
  <c r="B25" i="23"/>
  <c r="C25" i="23" s="1"/>
  <c r="F8" i="15"/>
  <c r="F8" i="24"/>
  <c r="F9" i="24" s="1"/>
  <c r="O19" i="24"/>
  <c r="H25" i="36"/>
  <c r="T13" i="23"/>
  <c r="T14" i="23" s="1"/>
  <c r="X10" i="23"/>
  <c r="X9" i="23"/>
  <c r="J23" i="43"/>
  <c r="J22" i="43"/>
  <c r="P178" i="15"/>
  <c r="C180" i="42"/>
  <c r="O179" i="15"/>
  <c r="G180" i="42"/>
  <c r="P177" i="15"/>
  <c r="H179" i="42"/>
  <c r="D38" i="42" l="1"/>
  <c r="F24" i="35"/>
  <c r="X24" i="15"/>
  <c r="F24" i="39"/>
  <c r="AD24" i="15"/>
  <c r="M25" i="15"/>
  <c r="D25" i="32"/>
  <c r="G26" i="32"/>
  <c r="J17" i="15"/>
  <c r="F17" i="43"/>
  <c r="Q17" i="24"/>
  <c r="Q16" i="24"/>
  <c r="D25" i="25"/>
  <c r="G26" i="25"/>
  <c r="U25" i="15"/>
  <c r="E25" i="25"/>
  <c r="D25" i="27"/>
  <c r="G26" i="27"/>
  <c r="S25" i="15"/>
  <c r="P17" i="24"/>
  <c r="N20" i="41"/>
  <c r="E19" i="41"/>
  <c r="L23" i="23"/>
  <c r="X12" i="24"/>
  <c r="AB6" i="23"/>
  <c r="AB5" i="23"/>
  <c r="H26" i="40"/>
  <c r="N20" i="26"/>
  <c r="N19" i="26"/>
  <c r="K23" i="43"/>
  <c r="L24" i="43" s="1"/>
  <c r="K22" i="43"/>
  <c r="E22" i="43" s="1"/>
  <c r="E25" i="40"/>
  <c r="AE25" i="15"/>
  <c r="G26" i="40"/>
  <c r="D25" i="40"/>
  <c r="I25" i="15"/>
  <c r="G26" i="43"/>
  <c r="D25" i="43"/>
  <c r="F16" i="26"/>
  <c r="H16" i="15"/>
  <c r="AD3" i="23"/>
  <c r="AD4" i="23" s="1"/>
  <c r="M20" i="43"/>
  <c r="F24" i="25"/>
  <c r="V24" i="15"/>
  <c r="I25" i="34"/>
  <c r="H26" i="32"/>
  <c r="I26" i="32" s="1"/>
  <c r="J24" i="32"/>
  <c r="J23" i="32"/>
  <c r="O18" i="23"/>
  <c r="N22" i="26"/>
  <c r="N21" i="26"/>
  <c r="F10" i="24"/>
  <c r="K24" i="43"/>
  <c r="G26" i="24"/>
  <c r="H26" i="24" s="1"/>
  <c r="E25" i="15"/>
  <c r="D25" i="24"/>
  <c r="G26" i="41"/>
  <c r="D25" i="41"/>
  <c r="K25" i="15"/>
  <c r="F24" i="38"/>
  <c r="AB24" i="15"/>
  <c r="AA7" i="23"/>
  <c r="AB7" i="23" s="1"/>
  <c r="N19" i="23"/>
  <c r="H26" i="39"/>
  <c r="Q17" i="23"/>
  <c r="P19" i="24"/>
  <c r="D39" i="42"/>
  <c r="F11" i="24"/>
  <c r="F12" i="24" s="1"/>
  <c r="Y10" i="23"/>
  <c r="Y9" i="23"/>
  <c r="D25" i="23"/>
  <c r="G26" i="23"/>
  <c r="W25" i="15"/>
  <c r="E25" i="35"/>
  <c r="G26" i="35"/>
  <c r="D25" i="35"/>
  <c r="T13" i="24"/>
  <c r="L24" i="23"/>
  <c r="R16" i="26"/>
  <c r="R15" i="26"/>
  <c r="I25" i="27"/>
  <c r="I24" i="27"/>
  <c r="D2" i="15"/>
  <c r="F2" i="23"/>
  <c r="H25" i="35"/>
  <c r="H26" i="35" s="1"/>
  <c r="H25" i="27"/>
  <c r="I26" i="27" s="1"/>
  <c r="G25" i="15"/>
  <c r="G26" i="26"/>
  <c r="H26" i="26" s="1"/>
  <c r="D25" i="26"/>
  <c r="D25" i="39"/>
  <c r="G26" i="39"/>
  <c r="E25" i="39"/>
  <c r="AC25" i="15"/>
  <c r="S14" i="24"/>
  <c r="L22" i="43"/>
  <c r="F24" i="36"/>
  <c r="Z24" i="15"/>
  <c r="Q16" i="26"/>
  <c r="O19" i="43"/>
  <c r="V12" i="23"/>
  <c r="V11" i="23"/>
  <c r="F36" i="42"/>
  <c r="J24" i="26"/>
  <c r="K24" i="26" s="1"/>
  <c r="I25" i="32"/>
  <c r="H25" i="24"/>
  <c r="I25" i="24" s="1"/>
  <c r="H25" i="26"/>
  <c r="D25" i="38"/>
  <c r="E25" i="38"/>
  <c r="G26" i="38"/>
  <c r="AA25" i="15"/>
  <c r="D25" i="34"/>
  <c r="G26" i="34"/>
  <c r="Q25" i="15"/>
  <c r="N20" i="24"/>
  <c r="N21" i="24" s="1"/>
  <c r="H26" i="41"/>
  <c r="K23" i="26"/>
  <c r="M22" i="41"/>
  <c r="M21" i="41"/>
  <c r="H26" i="38"/>
  <c r="H26" i="43"/>
  <c r="K23" i="24"/>
  <c r="K22" i="24"/>
  <c r="AK2" i="23"/>
  <c r="J24" i="34"/>
  <c r="E24" i="34" s="1"/>
  <c r="J23" i="34"/>
  <c r="E23" i="34" s="1"/>
  <c r="H26" i="27"/>
  <c r="I25" i="23"/>
  <c r="E21" i="41"/>
  <c r="B26" i="35"/>
  <c r="C26" i="35" s="1"/>
  <c r="B26" i="34"/>
  <c r="C26" i="34" s="1"/>
  <c r="C26" i="15"/>
  <c r="B26" i="43"/>
  <c r="C26" i="43" s="1"/>
  <c r="B26" i="40"/>
  <c r="C26" i="40" s="1"/>
  <c r="B26" i="38"/>
  <c r="C26" i="38" s="1"/>
  <c r="B26" i="26"/>
  <c r="C26" i="26" s="1"/>
  <c r="B27" i="15"/>
  <c r="B26" i="32"/>
  <c r="C26" i="32" s="1"/>
  <c r="B26" i="36"/>
  <c r="C26" i="36" s="1"/>
  <c r="B26" i="27"/>
  <c r="C26" i="27" s="1"/>
  <c r="B26" i="24"/>
  <c r="C26" i="24" s="1"/>
  <c r="B26" i="41"/>
  <c r="C26" i="41" s="1"/>
  <c r="B26" i="39"/>
  <c r="C26" i="39" s="1"/>
  <c r="B26" i="25"/>
  <c r="C26" i="25" s="1"/>
  <c r="B26" i="23"/>
  <c r="C26" i="23" s="1"/>
  <c r="Y25" i="15"/>
  <c r="E25" i="36"/>
  <c r="G26" i="36"/>
  <c r="H26" i="36" s="1"/>
  <c r="D25" i="36"/>
  <c r="P18" i="26"/>
  <c r="K24" i="24"/>
  <c r="R16" i="23"/>
  <c r="S17" i="23" s="1"/>
  <c r="R15" i="23"/>
  <c r="I25" i="43"/>
  <c r="D13" i="15"/>
  <c r="L22" i="23"/>
  <c r="M23" i="23" s="1"/>
  <c r="L21" i="23"/>
  <c r="H26" i="25"/>
  <c r="U13" i="23"/>
  <c r="U14" i="23" s="1"/>
  <c r="J24" i="41"/>
  <c r="J23" i="41"/>
  <c r="F24" i="40"/>
  <c r="AF24" i="15"/>
  <c r="E24" i="27"/>
  <c r="Q16" i="23"/>
  <c r="R17" i="23" s="1"/>
  <c r="H180" i="42"/>
  <c r="I179" i="42"/>
  <c r="E179" i="42"/>
  <c r="G181" i="42"/>
  <c r="H181" i="42" s="1"/>
  <c r="O180" i="15"/>
  <c r="C181" i="42"/>
  <c r="F23" i="34" l="1"/>
  <c r="R23" i="15"/>
  <c r="J25" i="24"/>
  <c r="J22" i="15"/>
  <c r="K24" i="41"/>
  <c r="K23" i="41"/>
  <c r="G27" i="32"/>
  <c r="D26" i="32"/>
  <c r="M26" i="15"/>
  <c r="D26" i="35"/>
  <c r="E26" i="35"/>
  <c r="G27" i="35"/>
  <c r="W26" i="15"/>
  <c r="F24" i="34"/>
  <c r="R24" i="15"/>
  <c r="R17" i="26"/>
  <c r="Q17" i="26"/>
  <c r="D40" i="42"/>
  <c r="H27" i="35"/>
  <c r="E21" i="26"/>
  <c r="O20" i="26"/>
  <c r="O21" i="26" s="1"/>
  <c r="O19" i="26"/>
  <c r="E25" i="27"/>
  <c r="F37" i="42"/>
  <c r="S16" i="23"/>
  <c r="T17" i="23" s="1"/>
  <c r="S15" i="23"/>
  <c r="G27" i="23"/>
  <c r="D26" i="23"/>
  <c r="B27" i="36"/>
  <c r="C27" i="36" s="1"/>
  <c r="B27" i="25"/>
  <c r="C27" i="25" s="1"/>
  <c r="B27" i="24"/>
  <c r="C27" i="24" s="1"/>
  <c r="B27" i="32"/>
  <c r="C27" i="32" s="1"/>
  <c r="B27" i="39"/>
  <c r="C27" i="39" s="1"/>
  <c r="B27" i="27"/>
  <c r="C27" i="27" s="1"/>
  <c r="B27" i="23"/>
  <c r="C27" i="23" s="1"/>
  <c r="B27" i="41"/>
  <c r="C27" i="41" s="1"/>
  <c r="B27" i="35"/>
  <c r="C27" i="35" s="1"/>
  <c r="B27" i="34"/>
  <c r="C27" i="34" s="1"/>
  <c r="C27" i="15"/>
  <c r="B27" i="43"/>
  <c r="C27" i="43" s="1"/>
  <c r="B28" i="15"/>
  <c r="B27" i="40"/>
  <c r="C27" i="40" s="1"/>
  <c r="B27" i="38"/>
  <c r="C27" i="38" s="1"/>
  <c r="B27" i="26"/>
  <c r="C27" i="26" s="1"/>
  <c r="L21" i="15"/>
  <c r="N22" i="41"/>
  <c r="N21" i="41"/>
  <c r="X25" i="15"/>
  <c r="F25" i="35"/>
  <c r="H27" i="40"/>
  <c r="R16" i="24"/>
  <c r="F13" i="24"/>
  <c r="M22" i="23"/>
  <c r="N23" i="23" s="1"/>
  <c r="M21" i="23"/>
  <c r="E26" i="25"/>
  <c r="U26" i="15"/>
  <c r="G27" i="25"/>
  <c r="H27" i="25" s="1"/>
  <c r="D26" i="25"/>
  <c r="D26" i="26"/>
  <c r="G27" i="26"/>
  <c r="G26" i="15"/>
  <c r="W11" i="23"/>
  <c r="J25" i="43"/>
  <c r="M24" i="23"/>
  <c r="E26" i="38"/>
  <c r="D26" i="38"/>
  <c r="G27" i="38"/>
  <c r="AA26" i="15"/>
  <c r="AL2" i="23"/>
  <c r="P18" i="23"/>
  <c r="F25" i="40"/>
  <c r="AF25" i="15"/>
  <c r="F18" i="43"/>
  <c r="K25" i="41"/>
  <c r="N24" i="23"/>
  <c r="Q18" i="26"/>
  <c r="D26" i="39"/>
  <c r="G27" i="39"/>
  <c r="H27" i="39" s="1"/>
  <c r="AC26" i="15"/>
  <c r="E26" i="39"/>
  <c r="J25" i="23"/>
  <c r="L24" i="26"/>
  <c r="L23" i="26"/>
  <c r="I26" i="26"/>
  <c r="H27" i="26"/>
  <c r="E23" i="23"/>
  <c r="D26" i="41"/>
  <c r="G27" i="41"/>
  <c r="K26" i="15"/>
  <c r="AE26" i="15"/>
  <c r="E26" i="40"/>
  <c r="D26" i="40"/>
  <c r="G27" i="40"/>
  <c r="E23" i="26"/>
  <c r="I26" i="24"/>
  <c r="J26" i="24" s="1"/>
  <c r="T15" i="24"/>
  <c r="F4" i="23"/>
  <c r="F3" i="23"/>
  <c r="H27" i="23"/>
  <c r="O20" i="23"/>
  <c r="H27" i="24"/>
  <c r="O19" i="23"/>
  <c r="P20" i="23" s="1"/>
  <c r="N20" i="43"/>
  <c r="J25" i="41"/>
  <c r="F19" i="41"/>
  <c r="F20" i="41" s="1"/>
  <c r="L19" i="15"/>
  <c r="F25" i="25"/>
  <c r="V25" i="15"/>
  <c r="I180" i="42"/>
  <c r="F24" i="27"/>
  <c r="T24" i="15"/>
  <c r="J25" i="34"/>
  <c r="E25" i="34" s="1"/>
  <c r="D26" i="24"/>
  <c r="G27" i="24"/>
  <c r="I27" i="24" s="1"/>
  <c r="E26" i="15"/>
  <c r="E26" i="24"/>
  <c r="I26" i="15"/>
  <c r="G27" i="43"/>
  <c r="E26" i="43"/>
  <c r="D26" i="43"/>
  <c r="L23" i="24"/>
  <c r="L22" i="24"/>
  <c r="H26" i="34"/>
  <c r="U14" i="24"/>
  <c r="U13" i="24"/>
  <c r="F17" i="26"/>
  <c r="J25" i="32"/>
  <c r="K24" i="32"/>
  <c r="K23" i="32"/>
  <c r="M21" i="43"/>
  <c r="M22" i="43" s="1"/>
  <c r="V13" i="23"/>
  <c r="S26" i="15"/>
  <c r="G27" i="27"/>
  <c r="H27" i="27" s="1"/>
  <c r="E26" i="27"/>
  <c r="D26" i="27"/>
  <c r="I25" i="26"/>
  <c r="L24" i="24"/>
  <c r="H27" i="38"/>
  <c r="J26" i="32"/>
  <c r="T14" i="24"/>
  <c r="Z10" i="23"/>
  <c r="Z9" i="23"/>
  <c r="I26" i="23"/>
  <c r="J26" i="23" s="1"/>
  <c r="H27" i="43"/>
  <c r="I27" i="43" s="1"/>
  <c r="L23" i="43"/>
  <c r="AC5" i="23"/>
  <c r="Q18" i="24"/>
  <c r="R18" i="24" s="1"/>
  <c r="H27" i="32"/>
  <c r="I26" i="43"/>
  <c r="J26" i="43"/>
  <c r="F25" i="36"/>
  <c r="Z25" i="15"/>
  <c r="E26" i="36"/>
  <c r="D26" i="36"/>
  <c r="G27" i="36"/>
  <c r="H27" i="36" s="1"/>
  <c r="Y26" i="15"/>
  <c r="E26" i="34"/>
  <c r="Q26" i="15"/>
  <c r="G27" i="34"/>
  <c r="H27" i="34" s="1"/>
  <c r="D26" i="34"/>
  <c r="O21" i="24"/>
  <c r="O20" i="24"/>
  <c r="AB25" i="15"/>
  <c r="F25" i="38"/>
  <c r="F25" i="39"/>
  <c r="AD25" i="15"/>
  <c r="AB8" i="23"/>
  <c r="H26" i="23"/>
  <c r="I27" i="32"/>
  <c r="AE3" i="23"/>
  <c r="I26" i="41"/>
  <c r="I26" i="34"/>
  <c r="J26" i="34" s="1"/>
  <c r="E180" i="42"/>
  <c r="C182" i="42"/>
  <c r="P179" i="15"/>
  <c r="G182" i="42"/>
  <c r="O181" i="15"/>
  <c r="J179" i="42"/>
  <c r="J180" i="42" s="1"/>
  <c r="I181" i="42"/>
  <c r="M23" i="43" l="1"/>
  <c r="E25" i="32"/>
  <c r="O22" i="26"/>
  <c r="I27" i="27"/>
  <c r="J26" i="15"/>
  <c r="J26" i="41"/>
  <c r="F26" i="36"/>
  <c r="Z26" i="15"/>
  <c r="K25" i="32"/>
  <c r="V14" i="24"/>
  <c r="E14" i="24" s="1"/>
  <c r="V13" i="24"/>
  <c r="O20" i="43"/>
  <c r="M24" i="26"/>
  <c r="M23" i="26"/>
  <c r="AB26" i="15"/>
  <c r="F26" i="38"/>
  <c r="E27" i="40"/>
  <c r="G28" i="40"/>
  <c r="H28" i="40" s="1"/>
  <c r="D27" i="40"/>
  <c r="AE27" i="15"/>
  <c r="D27" i="27"/>
  <c r="E27" i="27"/>
  <c r="G28" i="27"/>
  <c r="I28" i="27" s="1"/>
  <c r="S27" i="15"/>
  <c r="P20" i="26"/>
  <c r="P19" i="26"/>
  <c r="X26" i="15"/>
  <c r="F26" i="35"/>
  <c r="N21" i="43"/>
  <c r="O21" i="43" s="1"/>
  <c r="V14" i="23"/>
  <c r="B28" i="36"/>
  <c r="C28" i="36" s="1"/>
  <c r="B28" i="25"/>
  <c r="C28" i="25" s="1"/>
  <c r="B28" i="24"/>
  <c r="C28" i="24" s="1"/>
  <c r="B28" i="41"/>
  <c r="C28" i="41" s="1"/>
  <c r="B28" i="39"/>
  <c r="C28" i="39" s="1"/>
  <c r="B28" i="27"/>
  <c r="C28" i="27" s="1"/>
  <c r="B28" i="23"/>
  <c r="C28" i="23" s="1"/>
  <c r="B28" i="43"/>
  <c r="C28" i="43" s="1"/>
  <c r="B28" i="32"/>
  <c r="C28" i="32" s="1"/>
  <c r="B28" i="40"/>
  <c r="C28" i="40" s="1"/>
  <c r="B28" i="38"/>
  <c r="C28" i="38" s="1"/>
  <c r="B28" i="26"/>
  <c r="C28" i="26" s="1"/>
  <c r="C28" i="15"/>
  <c r="B29" i="15"/>
  <c r="B28" i="35"/>
  <c r="C28" i="35" s="1"/>
  <c r="B28" i="34"/>
  <c r="C28" i="34" s="1"/>
  <c r="AC27" i="15"/>
  <c r="E27" i="39"/>
  <c r="G28" i="39"/>
  <c r="D27" i="39"/>
  <c r="T15" i="23"/>
  <c r="P21" i="26"/>
  <c r="Q19" i="24"/>
  <c r="R19" i="24" s="1"/>
  <c r="N22" i="43"/>
  <c r="I27" i="34"/>
  <c r="F26" i="15"/>
  <c r="F26" i="40"/>
  <c r="AF26" i="15"/>
  <c r="D23" i="15"/>
  <c r="K26" i="23"/>
  <c r="K25" i="23"/>
  <c r="E25" i="23" s="1"/>
  <c r="N22" i="23"/>
  <c r="N21" i="23"/>
  <c r="I27" i="15"/>
  <c r="D27" i="43"/>
  <c r="G28" i="43"/>
  <c r="M27" i="15"/>
  <c r="G28" i="32"/>
  <c r="D27" i="32"/>
  <c r="H21" i="15"/>
  <c r="D41" i="42"/>
  <c r="I27" i="26"/>
  <c r="AF3" i="23"/>
  <c r="AD5" i="23"/>
  <c r="J26" i="26"/>
  <c r="J25" i="26"/>
  <c r="L24" i="32"/>
  <c r="E24" i="32" s="1"/>
  <c r="L23" i="32"/>
  <c r="E23" i="32"/>
  <c r="M23" i="24"/>
  <c r="M22" i="24"/>
  <c r="E25" i="26"/>
  <c r="Q19" i="23"/>
  <c r="R20" i="23" s="1"/>
  <c r="Q18" i="23"/>
  <c r="AM2" i="23"/>
  <c r="K26" i="43"/>
  <c r="K25" i="43"/>
  <c r="D27" i="24"/>
  <c r="G28" i="24"/>
  <c r="E27" i="15"/>
  <c r="E27" i="24"/>
  <c r="K26" i="24"/>
  <c r="K25" i="24"/>
  <c r="AE4" i="23"/>
  <c r="R26" i="15"/>
  <c r="AC6" i="23"/>
  <c r="AA10" i="23"/>
  <c r="E9" i="23"/>
  <c r="AA9" i="23"/>
  <c r="L25" i="32"/>
  <c r="M24" i="24"/>
  <c r="E23" i="24"/>
  <c r="AD26" i="15"/>
  <c r="F26" i="39"/>
  <c r="P19" i="23"/>
  <c r="Q20" i="23" s="1"/>
  <c r="G28" i="34"/>
  <c r="H28" i="34" s="1"/>
  <c r="D27" i="34"/>
  <c r="Q27" i="15"/>
  <c r="E27" i="25"/>
  <c r="D27" i="25"/>
  <c r="G28" i="25"/>
  <c r="U27" i="15"/>
  <c r="R18" i="26"/>
  <c r="H28" i="32"/>
  <c r="I28" i="32" s="1"/>
  <c r="M24" i="43"/>
  <c r="T26" i="15"/>
  <c r="E23" i="43"/>
  <c r="W13" i="23"/>
  <c r="X12" i="23"/>
  <c r="X11" i="23"/>
  <c r="H28" i="25"/>
  <c r="S16" i="24"/>
  <c r="F21" i="41"/>
  <c r="F22" i="41" s="1"/>
  <c r="E27" i="35"/>
  <c r="D27" i="35"/>
  <c r="G28" i="35"/>
  <c r="W27" i="15"/>
  <c r="Y27" i="15"/>
  <c r="D27" i="36"/>
  <c r="G28" i="36"/>
  <c r="E27" i="36"/>
  <c r="J27" i="32"/>
  <c r="E25" i="43"/>
  <c r="I27" i="23"/>
  <c r="P21" i="24"/>
  <c r="P20" i="24"/>
  <c r="H28" i="36"/>
  <c r="J27" i="43"/>
  <c r="K27" i="43" s="1"/>
  <c r="U15" i="24"/>
  <c r="H28" i="27"/>
  <c r="K26" i="32"/>
  <c r="R25" i="15"/>
  <c r="F25" i="34"/>
  <c r="F26" i="34" s="1"/>
  <c r="K26" i="41"/>
  <c r="E25" i="41"/>
  <c r="F18" i="26"/>
  <c r="J27" i="24"/>
  <c r="J27" i="26"/>
  <c r="H28" i="39"/>
  <c r="F19" i="43"/>
  <c r="F20" i="43" s="1"/>
  <c r="H28" i="38"/>
  <c r="W12" i="23"/>
  <c r="R17" i="24"/>
  <c r="S17" i="24" s="1"/>
  <c r="D27" i="26"/>
  <c r="G27" i="15"/>
  <c r="G28" i="26"/>
  <c r="H28" i="26" s="1"/>
  <c r="K27" i="15"/>
  <c r="G28" i="41"/>
  <c r="H28" i="41" s="1"/>
  <c r="D27" i="41"/>
  <c r="T25" i="15"/>
  <c r="F25" i="27"/>
  <c r="F26" i="27" s="1"/>
  <c r="H27" i="41"/>
  <c r="F38" i="42"/>
  <c r="L24" i="41"/>
  <c r="L23" i="41"/>
  <c r="J27" i="34"/>
  <c r="E27" i="34" s="1"/>
  <c r="K27" i="32"/>
  <c r="H23" i="15"/>
  <c r="V26" i="15"/>
  <c r="F26" i="25"/>
  <c r="G28" i="38"/>
  <c r="E27" i="38"/>
  <c r="AA27" i="15"/>
  <c r="D27" i="38"/>
  <c r="D27" i="23"/>
  <c r="G28" i="23"/>
  <c r="H28" i="23" s="1"/>
  <c r="H28" i="35"/>
  <c r="L25" i="41"/>
  <c r="AC8" i="23"/>
  <c r="C183" i="42"/>
  <c r="O182" i="15"/>
  <c r="G183" i="42"/>
  <c r="P180" i="15"/>
  <c r="J181" i="42"/>
  <c r="E181" i="42"/>
  <c r="H182" i="42"/>
  <c r="I182" i="42" s="1"/>
  <c r="I28" i="23" l="1"/>
  <c r="R27" i="15"/>
  <c r="F27" i="34"/>
  <c r="N24" i="15"/>
  <c r="D25" i="15"/>
  <c r="F14" i="15"/>
  <c r="F14" i="24"/>
  <c r="J28" i="32"/>
  <c r="F21" i="43"/>
  <c r="F22" i="43" s="1"/>
  <c r="AB10" i="23"/>
  <c r="AB9" i="23"/>
  <c r="L26" i="43"/>
  <c r="L25" i="43"/>
  <c r="H25" i="15"/>
  <c r="K26" i="26"/>
  <c r="K25" i="26"/>
  <c r="M28" i="15"/>
  <c r="G29" i="32"/>
  <c r="E28" i="32"/>
  <c r="D28" i="32"/>
  <c r="E28" i="36"/>
  <c r="D28" i="36"/>
  <c r="G29" i="36"/>
  <c r="Y28" i="15"/>
  <c r="N23" i="26"/>
  <c r="L26" i="32"/>
  <c r="I28" i="34"/>
  <c r="I28" i="41"/>
  <c r="I27" i="41"/>
  <c r="L27" i="32"/>
  <c r="E27" i="32" s="1"/>
  <c r="J28" i="23"/>
  <c r="X27" i="15"/>
  <c r="F27" i="35"/>
  <c r="D9" i="15"/>
  <c r="F27" i="15"/>
  <c r="K27" i="26"/>
  <c r="D28" i="34"/>
  <c r="Q28" i="15"/>
  <c r="G29" i="34"/>
  <c r="I29" i="34" s="1"/>
  <c r="E28" i="34"/>
  <c r="D28" i="43"/>
  <c r="I28" i="15"/>
  <c r="G29" i="43"/>
  <c r="F27" i="38"/>
  <c r="AB27" i="15"/>
  <c r="J27" i="23"/>
  <c r="J25" i="15"/>
  <c r="F27" i="36"/>
  <c r="Z27" i="15"/>
  <c r="F27" i="25"/>
  <c r="V27" i="15"/>
  <c r="AE5" i="23"/>
  <c r="E27" i="43"/>
  <c r="D28" i="35"/>
  <c r="G29" i="35"/>
  <c r="E28" i="35"/>
  <c r="W28" i="15"/>
  <c r="D28" i="23"/>
  <c r="G29" i="23"/>
  <c r="Q20" i="26"/>
  <c r="Q19" i="26"/>
  <c r="E19" i="26" s="1"/>
  <c r="F39" i="42"/>
  <c r="H29" i="36"/>
  <c r="T17" i="24"/>
  <c r="T16" i="24"/>
  <c r="AC7" i="23"/>
  <c r="AN2" i="23"/>
  <c r="N23" i="24"/>
  <c r="N22" i="24"/>
  <c r="AD6" i="23"/>
  <c r="H29" i="43"/>
  <c r="L26" i="23"/>
  <c r="L25" i="23"/>
  <c r="U15" i="23"/>
  <c r="B29" i="32"/>
  <c r="C29" i="32" s="1"/>
  <c r="B29" i="36"/>
  <c r="C29" i="36" s="1"/>
  <c r="B29" i="25"/>
  <c r="C29" i="25" s="1"/>
  <c r="B29" i="24"/>
  <c r="C29" i="24" s="1"/>
  <c r="B29" i="43"/>
  <c r="C29" i="43" s="1"/>
  <c r="B29" i="39"/>
  <c r="C29" i="39" s="1"/>
  <c r="B29" i="27"/>
  <c r="C29" i="27" s="1"/>
  <c r="B29" i="23"/>
  <c r="C29" i="23" s="1"/>
  <c r="B29" i="41"/>
  <c r="C29" i="41" s="1"/>
  <c r="B29" i="35"/>
  <c r="C29" i="35" s="1"/>
  <c r="B29" i="34"/>
  <c r="C29" i="34" s="1"/>
  <c r="C29" i="15"/>
  <c r="B30" i="15"/>
  <c r="B29" i="38"/>
  <c r="C29" i="38" s="1"/>
  <c r="B29" i="26"/>
  <c r="C29" i="26" s="1"/>
  <c r="B29" i="40"/>
  <c r="C29" i="40" s="1"/>
  <c r="E28" i="27"/>
  <c r="D28" i="27"/>
  <c r="G29" i="27"/>
  <c r="S28" i="15"/>
  <c r="Q21" i="26"/>
  <c r="E26" i="32"/>
  <c r="P22" i="26"/>
  <c r="K28" i="32"/>
  <c r="L28" i="32" s="1"/>
  <c r="H28" i="24"/>
  <c r="R19" i="23"/>
  <c r="S20" i="23" s="1"/>
  <c r="R18" i="23"/>
  <c r="N24" i="24"/>
  <c r="T16" i="23"/>
  <c r="E28" i="39"/>
  <c r="AC28" i="15"/>
  <c r="D28" i="39"/>
  <c r="G29" i="39"/>
  <c r="F27" i="40"/>
  <c r="AF27" i="15"/>
  <c r="N23" i="43"/>
  <c r="S18" i="24"/>
  <c r="L25" i="15"/>
  <c r="F23" i="15"/>
  <c r="F23" i="32"/>
  <c r="N23" i="15"/>
  <c r="AG3" i="23"/>
  <c r="G29" i="26"/>
  <c r="H29" i="26" s="1"/>
  <c r="D28" i="26"/>
  <c r="G28" i="15"/>
  <c r="E28" i="26"/>
  <c r="K28" i="15"/>
  <c r="D28" i="41"/>
  <c r="E28" i="41"/>
  <c r="G29" i="41"/>
  <c r="I29" i="41" s="1"/>
  <c r="O22" i="43"/>
  <c r="O23" i="43" s="1"/>
  <c r="H28" i="43"/>
  <c r="K27" i="24"/>
  <c r="H29" i="23"/>
  <c r="M24" i="41"/>
  <c r="M23" i="41"/>
  <c r="E23" i="41"/>
  <c r="X13" i="23"/>
  <c r="Y12" i="23"/>
  <c r="Y11" i="23"/>
  <c r="J23" i="15"/>
  <c r="H29" i="34"/>
  <c r="AF5" i="23"/>
  <c r="D42" i="42"/>
  <c r="L26" i="41"/>
  <c r="M26" i="41" s="1"/>
  <c r="AF4" i="23"/>
  <c r="O22" i="23"/>
  <c r="O21" i="23"/>
  <c r="H29" i="39"/>
  <c r="E28" i="38"/>
  <c r="D28" i="38"/>
  <c r="G29" i="38"/>
  <c r="H29" i="38" s="1"/>
  <c r="AA28" i="15"/>
  <c r="D28" i="24"/>
  <c r="G29" i="24"/>
  <c r="H29" i="24" s="1"/>
  <c r="E28" i="15"/>
  <c r="V15" i="24"/>
  <c r="H29" i="27"/>
  <c r="W14" i="24"/>
  <c r="W15" i="24" s="1"/>
  <c r="W13" i="24"/>
  <c r="N25" i="15"/>
  <c r="M25" i="41"/>
  <c r="H29" i="41"/>
  <c r="Q21" i="24"/>
  <c r="Q20" i="24"/>
  <c r="H29" i="35"/>
  <c r="Y13" i="23"/>
  <c r="E25" i="24"/>
  <c r="L25" i="24"/>
  <c r="L26" i="24" s="1"/>
  <c r="I28" i="26"/>
  <c r="J28" i="26"/>
  <c r="K28" i="26" s="1"/>
  <c r="H29" i="32"/>
  <c r="O23" i="23"/>
  <c r="R20" i="24"/>
  <c r="F27" i="39"/>
  <c r="AD27" i="15"/>
  <c r="D28" i="40"/>
  <c r="AE28" i="15"/>
  <c r="E28" i="40"/>
  <c r="G29" i="40"/>
  <c r="H29" i="40" s="1"/>
  <c r="G29" i="25"/>
  <c r="D28" i="25"/>
  <c r="U28" i="15"/>
  <c r="E28" i="25"/>
  <c r="W14" i="23"/>
  <c r="X14" i="23" s="1"/>
  <c r="F27" i="27"/>
  <c r="T27" i="15"/>
  <c r="J182" i="42"/>
  <c r="E182" i="42" s="1"/>
  <c r="P181" i="15"/>
  <c r="H183" i="42"/>
  <c r="C184" i="42"/>
  <c r="O183" i="15"/>
  <c r="G184" i="42"/>
  <c r="H184" i="42" s="1"/>
  <c r="I183" i="42"/>
  <c r="J183" i="42" s="1"/>
  <c r="F23" i="43" l="1"/>
  <c r="L27" i="24"/>
  <c r="M27" i="24" s="1"/>
  <c r="N27" i="15"/>
  <c r="F19" i="26"/>
  <c r="H19" i="15"/>
  <c r="E26" i="41"/>
  <c r="F25" i="15"/>
  <c r="S19" i="23"/>
  <c r="T20" i="23" s="1"/>
  <c r="S18" i="23"/>
  <c r="D29" i="38"/>
  <c r="G30" i="38"/>
  <c r="E29" i="38"/>
  <c r="AA29" i="15"/>
  <c r="D29" i="39"/>
  <c r="E29" i="39"/>
  <c r="G30" i="39"/>
  <c r="AC29" i="15"/>
  <c r="M25" i="23"/>
  <c r="AO2" i="23"/>
  <c r="AB28" i="15"/>
  <c r="F28" i="38"/>
  <c r="Y14" i="23"/>
  <c r="H28" i="15"/>
  <c r="B30" i="32"/>
  <c r="C30" i="32" s="1"/>
  <c r="B30" i="36"/>
  <c r="C30" i="36" s="1"/>
  <c r="B30" i="25"/>
  <c r="C30" i="25" s="1"/>
  <c r="B30" i="24"/>
  <c r="C30" i="24" s="1"/>
  <c r="B30" i="41"/>
  <c r="C30" i="41" s="1"/>
  <c r="B30" i="39"/>
  <c r="C30" i="39" s="1"/>
  <c r="B30" i="27"/>
  <c r="C30" i="27" s="1"/>
  <c r="B30" i="23"/>
  <c r="C30" i="23" s="1"/>
  <c r="B30" i="43"/>
  <c r="C30" i="43" s="1"/>
  <c r="B30" i="40"/>
  <c r="C30" i="40" s="1"/>
  <c r="B30" i="38"/>
  <c r="C30" i="38" s="1"/>
  <c r="B30" i="26"/>
  <c r="C30" i="26" s="1"/>
  <c r="B31" i="15"/>
  <c r="B30" i="35"/>
  <c r="C30" i="35" s="1"/>
  <c r="B30" i="34"/>
  <c r="C30" i="34" s="1"/>
  <c r="C30" i="15"/>
  <c r="D29" i="43"/>
  <c r="G30" i="43"/>
  <c r="I29" i="15"/>
  <c r="Q22" i="26"/>
  <c r="H30" i="25"/>
  <c r="I29" i="24"/>
  <c r="I28" i="24"/>
  <c r="D29" i="24"/>
  <c r="G30" i="24"/>
  <c r="I30" i="24" s="1"/>
  <c r="E29" i="15"/>
  <c r="AD8" i="23"/>
  <c r="K28" i="23"/>
  <c r="K27" i="23"/>
  <c r="H30" i="43"/>
  <c r="I30" i="43" s="1"/>
  <c r="Z28" i="15"/>
  <c r="F28" i="36"/>
  <c r="M25" i="43"/>
  <c r="O24" i="23"/>
  <c r="P22" i="23"/>
  <c r="P21" i="23"/>
  <c r="L23" i="15"/>
  <c r="F23" i="41"/>
  <c r="I29" i="43"/>
  <c r="I28" i="43"/>
  <c r="F28" i="39"/>
  <c r="AD28" i="15"/>
  <c r="D29" i="34"/>
  <c r="G30" i="34"/>
  <c r="I30" i="34" s="1"/>
  <c r="Q29" i="15"/>
  <c r="E29" i="34"/>
  <c r="U29" i="15"/>
  <c r="G30" i="25"/>
  <c r="D29" i="25"/>
  <c r="AD7" i="23"/>
  <c r="J27" i="15"/>
  <c r="L28" i="26"/>
  <c r="F15" i="24"/>
  <c r="F24" i="32"/>
  <c r="F25" i="32" s="1"/>
  <c r="F26" i="32" s="1"/>
  <c r="J29" i="23"/>
  <c r="F28" i="40"/>
  <c r="AF28" i="15"/>
  <c r="H30" i="24"/>
  <c r="P23" i="23"/>
  <c r="N24" i="41"/>
  <c r="E24" i="41" s="1"/>
  <c r="N23" i="41"/>
  <c r="U17" i="23"/>
  <c r="E29" i="35"/>
  <c r="D29" i="35"/>
  <c r="G30" i="35"/>
  <c r="W29" i="15"/>
  <c r="D29" i="36"/>
  <c r="G30" i="36"/>
  <c r="H30" i="36" s="1"/>
  <c r="Y29" i="15"/>
  <c r="E29" i="36"/>
  <c r="AE7" i="23"/>
  <c r="AF6" i="23"/>
  <c r="L27" i="43"/>
  <c r="N28" i="15"/>
  <c r="I29" i="23"/>
  <c r="Z11" i="23"/>
  <c r="N25" i="41"/>
  <c r="N26" i="41" s="1"/>
  <c r="I29" i="32"/>
  <c r="J28" i="34"/>
  <c r="J29" i="34" s="1"/>
  <c r="F28" i="27"/>
  <c r="T28" i="15"/>
  <c r="K29" i="15"/>
  <c r="D29" i="41"/>
  <c r="G30" i="41"/>
  <c r="D29" i="32"/>
  <c r="M29" i="15"/>
  <c r="G30" i="32"/>
  <c r="O23" i="24"/>
  <c r="O22" i="24"/>
  <c r="U16" i="24"/>
  <c r="U17" i="24" s="1"/>
  <c r="N24" i="43"/>
  <c r="O24" i="43" s="1"/>
  <c r="AE6" i="23"/>
  <c r="K29" i="23"/>
  <c r="O23" i="26"/>
  <c r="H30" i="32"/>
  <c r="AC9" i="23"/>
  <c r="AC10" i="23" s="1"/>
  <c r="T18" i="24"/>
  <c r="R21" i="24"/>
  <c r="X14" i="24"/>
  <c r="X13" i="24"/>
  <c r="L28" i="15"/>
  <c r="AH3" i="23"/>
  <c r="F40" i="42"/>
  <c r="N26" i="15"/>
  <c r="AE29" i="15"/>
  <c r="E29" i="40"/>
  <c r="D29" i="40"/>
  <c r="G30" i="40"/>
  <c r="H30" i="40" s="1"/>
  <c r="G30" i="23"/>
  <c r="D29" i="23"/>
  <c r="V15" i="23"/>
  <c r="U18" i="24"/>
  <c r="F28" i="35"/>
  <c r="X28" i="15"/>
  <c r="F28" i="34"/>
  <c r="R28" i="15"/>
  <c r="N24" i="26"/>
  <c r="O24" i="26" s="1"/>
  <c r="L26" i="26"/>
  <c r="L25" i="26"/>
  <c r="I29" i="26"/>
  <c r="F28" i="25"/>
  <c r="V28" i="15"/>
  <c r="M26" i="24"/>
  <c r="M25" i="24"/>
  <c r="X15" i="24"/>
  <c r="H30" i="38"/>
  <c r="AG4" i="23"/>
  <c r="D29" i="26"/>
  <c r="G30" i="26"/>
  <c r="H30" i="26" s="1"/>
  <c r="G29" i="15"/>
  <c r="S29" i="15"/>
  <c r="E29" i="27"/>
  <c r="D29" i="27"/>
  <c r="G30" i="27"/>
  <c r="U16" i="23"/>
  <c r="V17" i="23" s="1"/>
  <c r="R20" i="26"/>
  <c r="R21" i="26" s="1"/>
  <c r="R19" i="26"/>
  <c r="H30" i="35"/>
  <c r="I29" i="27"/>
  <c r="H30" i="34"/>
  <c r="J28" i="41"/>
  <c r="J27" i="41"/>
  <c r="D43" i="42"/>
  <c r="L27" i="26"/>
  <c r="E27" i="26" s="1"/>
  <c r="H29" i="25"/>
  <c r="E29" i="25" s="1"/>
  <c r="S19" i="24"/>
  <c r="S20" i="24" s="1"/>
  <c r="P182" i="15"/>
  <c r="C185" i="42"/>
  <c r="I184" i="42"/>
  <c r="J184" i="42" s="1"/>
  <c r="E183" i="42"/>
  <c r="O184" i="15"/>
  <c r="G185" i="42"/>
  <c r="E184" i="42"/>
  <c r="H185" i="42"/>
  <c r="H27" i="15" l="1"/>
  <c r="V18" i="24"/>
  <c r="F29" i="25"/>
  <c r="V29" i="15"/>
  <c r="K28" i="41"/>
  <c r="K27" i="41"/>
  <c r="AE8" i="23"/>
  <c r="J30" i="24"/>
  <c r="D30" i="34"/>
  <c r="E30" i="34"/>
  <c r="G31" i="34"/>
  <c r="Q30" i="15"/>
  <c r="D30" i="27"/>
  <c r="G31" i="27"/>
  <c r="S30" i="15"/>
  <c r="E30" i="27"/>
  <c r="T19" i="23"/>
  <c r="T18" i="23"/>
  <c r="I30" i="26"/>
  <c r="J30" i="34"/>
  <c r="J30" i="26"/>
  <c r="AI3" i="23"/>
  <c r="H30" i="27"/>
  <c r="N25" i="43"/>
  <c r="G31" i="35"/>
  <c r="W30" i="15"/>
  <c r="E30" i="35"/>
  <c r="D30" i="35"/>
  <c r="D30" i="39"/>
  <c r="AC30" i="15"/>
  <c r="E30" i="39"/>
  <c r="G31" i="39"/>
  <c r="J29" i="41"/>
  <c r="D44" i="42"/>
  <c r="T29" i="15"/>
  <c r="F29" i="27"/>
  <c r="AH4" i="23"/>
  <c r="AI4" i="23" s="1"/>
  <c r="P24" i="26"/>
  <c r="P23" i="26"/>
  <c r="P23" i="24"/>
  <c r="P22" i="24"/>
  <c r="H30" i="41"/>
  <c r="Q22" i="23"/>
  <c r="Q21" i="23"/>
  <c r="M26" i="43"/>
  <c r="N26" i="43" s="1"/>
  <c r="B31" i="35"/>
  <c r="C31" i="35" s="1"/>
  <c r="B31" i="34"/>
  <c r="C31" i="34" s="1"/>
  <c r="C31" i="15"/>
  <c r="B31" i="32"/>
  <c r="C31" i="32" s="1"/>
  <c r="B32" i="15"/>
  <c r="B31" i="40"/>
  <c r="C31" i="40" s="1"/>
  <c r="B31" i="38"/>
  <c r="C31" i="38" s="1"/>
  <c r="B31" i="26"/>
  <c r="C31" i="26" s="1"/>
  <c r="B31" i="39"/>
  <c r="C31" i="39" s="1"/>
  <c r="B31" i="27"/>
  <c r="C31" i="27" s="1"/>
  <c r="B31" i="23"/>
  <c r="C31" i="23" s="1"/>
  <c r="B31" i="41"/>
  <c r="C31" i="41" s="1"/>
  <c r="B31" i="36"/>
  <c r="C31" i="36" s="1"/>
  <c r="B31" i="43"/>
  <c r="C31" i="43" s="1"/>
  <c r="B31" i="25"/>
  <c r="C31" i="25" s="1"/>
  <c r="B31" i="24"/>
  <c r="C31" i="24" s="1"/>
  <c r="D30" i="41"/>
  <c r="E30" i="41"/>
  <c r="G31" i="41"/>
  <c r="K30" i="15"/>
  <c r="AD29" i="15"/>
  <c r="F29" i="39"/>
  <c r="H30" i="39"/>
  <c r="H31" i="39" s="1"/>
  <c r="L26" i="15"/>
  <c r="J29" i="26"/>
  <c r="P24" i="24"/>
  <c r="L24" i="15"/>
  <c r="F24" i="41"/>
  <c r="D30" i="26"/>
  <c r="G31" i="26"/>
  <c r="G30" i="15"/>
  <c r="E30" i="26"/>
  <c r="D30" i="24"/>
  <c r="G31" i="24"/>
  <c r="E30" i="15"/>
  <c r="E30" i="24"/>
  <c r="E29" i="26"/>
  <c r="M26" i="26"/>
  <c r="M25" i="26"/>
  <c r="O24" i="24"/>
  <c r="F29" i="40"/>
  <c r="AF29" i="15"/>
  <c r="AA11" i="23"/>
  <c r="H31" i="35"/>
  <c r="Q23" i="23"/>
  <c r="G31" i="38"/>
  <c r="AA30" i="15"/>
  <c r="E30" i="38"/>
  <c r="D30" i="38"/>
  <c r="U30" i="15"/>
  <c r="G31" i="25"/>
  <c r="E30" i="25"/>
  <c r="D30" i="25"/>
  <c r="AP2" i="23"/>
  <c r="I30" i="27"/>
  <c r="N25" i="24"/>
  <c r="M27" i="26"/>
  <c r="W16" i="23"/>
  <c r="W15" i="23"/>
  <c r="U19" i="24"/>
  <c r="AF7" i="23"/>
  <c r="Z12" i="23"/>
  <c r="AA12" i="23" s="1"/>
  <c r="F29" i="34"/>
  <c r="R29" i="15"/>
  <c r="T19" i="24"/>
  <c r="T20" i="24" s="1"/>
  <c r="H31" i="24"/>
  <c r="I31" i="24" s="1"/>
  <c r="G31" i="40"/>
  <c r="D30" i="40"/>
  <c r="AE30" i="15"/>
  <c r="E30" i="40"/>
  <c r="D30" i="36"/>
  <c r="G31" i="36"/>
  <c r="H31" i="36" s="1"/>
  <c r="E30" i="36"/>
  <c r="Y30" i="15"/>
  <c r="F29" i="38"/>
  <c r="AB29" i="15"/>
  <c r="I30" i="41"/>
  <c r="J30" i="41"/>
  <c r="F27" i="32"/>
  <c r="F28" i="32" s="1"/>
  <c r="H31" i="26"/>
  <c r="V16" i="23"/>
  <c r="W17" i="23" s="1"/>
  <c r="O25" i="43"/>
  <c r="E24" i="43"/>
  <c r="AG5" i="23"/>
  <c r="AF8" i="23"/>
  <c r="F29" i="35"/>
  <c r="X29" i="15"/>
  <c r="I30" i="32"/>
  <c r="J29" i="43"/>
  <c r="J28" i="43"/>
  <c r="L28" i="23"/>
  <c r="L27" i="23"/>
  <c r="G31" i="43"/>
  <c r="D30" i="43"/>
  <c r="E30" i="43"/>
  <c r="I30" i="15"/>
  <c r="M30" i="15"/>
  <c r="E30" i="32"/>
  <c r="G31" i="32"/>
  <c r="D30" i="32"/>
  <c r="S21" i="24"/>
  <c r="N26" i="23"/>
  <c r="N25" i="23"/>
  <c r="F41" i="42"/>
  <c r="J29" i="32"/>
  <c r="AD9" i="23"/>
  <c r="V17" i="24"/>
  <c r="W18" i="24" s="1"/>
  <c r="V16" i="24"/>
  <c r="Z29" i="15"/>
  <c r="F29" i="36"/>
  <c r="F16" i="24"/>
  <c r="H30" i="23"/>
  <c r="H31" i="34"/>
  <c r="I31" i="34" s="1"/>
  <c r="J30" i="43"/>
  <c r="P24" i="23"/>
  <c r="L29" i="23"/>
  <c r="J29" i="24"/>
  <c r="J28" i="24"/>
  <c r="G31" i="23"/>
  <c r="D30" i="23"/>
  <c r="E30" i="23"/>
  <c r="R22" i="26"/>
  <c r="M26" i="23"/>
  <c r="F20" i="26"/>
  <c r="I185" i="42"/>
  <c r="J185" i="42" s="1"/>
  <c r="P184" i="15"/>
  <c r="P183" i="15"/>
  <c r="C186" i="42"/>
  <c r="O185" i="15"/>
  <c r="E185" i="42"/>
  <c r="G186" i="42"/>
  <c r="J31" i="24" l="1"/>
  <c r="W17" i="24"/>
  <c r="X18" i="24" s="1"/>
  <c r="W16" i="24"/>
  <c r="X16" i="23"/>
  <c r="X17" i="23" s="1"/>
  <c r="X15" i="23"/>
  <c r="AB30" i="15"/>
  <c r="F30" i="38"/>
  <c r="AB12" i="23"/>
  <c r="AB11" i="23"/>
  <c r="N27" i="26"/>
  <c r="L30" i="15"/>
  <c r="D31" i="27"/>
  <c r="E31" i="27"/>
  <c r="G32" i="27"/>
  <c r="S31" i="15"/>
  <c r="E31" i="34"/>
  <c r="G32" i="34"/>
  <c r="D31" i="34"/>
  <c r="Q31" i="15"/>
  <c r="O26" i="43"/>
  <c r="AJ4" i="23"/>
  <c r="AJ3" i="23"/>
  <c r="H32" i="34"/>
  <c r="L28" i="41"/>
  <c r="L27" i="41"/>
  <c r="H30" i="15"/>
  <c r="G32" i="39"/>
  <c r="D31" i="39"/>
  <c r="E31" i="39"/>
  <c r="AC31" i="15"/>
  <c r="W31" i="15"/>
  <c r="D31" i="35"/>
  <c r="G32" i="35"/>
  <c r="E31" i="35"/>
  <c r="Q23" i="26"/>
  <c r="U18" i="23"/>
  <c r="R30" i="15"/>
  <c r="F30" i="34"/>
  <c r="I32" i="34"/>
  <c r="K29" i="32"/>
  <c r="M28" i="23"/>
  <c r="M27" i="23"/>
  <c r="N28" i="23" s="1"/>
  <c r="E29" i="32"/>
  <c r="H29" i="15"/>
  <c r="D31" i="24"/>
  <c r="E31" i="15"/>
  <c r="G32" i="24"/>
  <c r="G32" i="26"/>
  <c r="D31" i="26"/>
  <c r="G31" i="15"/>
  <c r="H31" i="23"/>
  <c r="I31" i="23" s="1"/>
  <c r="U20" i="23"/>
  <c r="F21" i="26"/>
  <c r="F23" i="26" s="1"/>
  <c r="AD10" i="23"/>
  <c r="F42" i="42"/>
  <c r="N30" i="15"/>
  <c r="M29" i="23"/>
  <c r="AA13" i="23"/>
  <c r="AB13" i="23" s="1"/>
  <c r="Z13" i="23"/>
  <c r="N28" i="26"/>
  <c r="H31" i="43"/>
  <c r="H32" i="26"/>
  <c r="D31" i="25"/>
  <c r="G32" i="25"/>
  <c r="U31" i="15"/>
  <c r="E31" i="25"/>
  <c r="D31" i="38"/>
  <c r="G32" i="38"/>
  <c r="AA31" i="15"/>
  <c r="R22" i="23"/>
  <c r="R21" i="23"/>
  <c r="F30" i="35"/>
  <c r="X30" i="15"/>
  <c r="F30" i="27"/>
  <c r="T30" i="15"/>
  <c r="T21" i="24"/>
  <c r="F22" i="26"/>
  <c r="K29" i="24"/>
  <c r="K28" i="24"/>
  <c r="I32" i="26"/>
  <c r="F30" i="36"/>
  <c r="Z30" i="15"/>
  <c r="H31" i="32"/>
  <c r="O26" i="24"/>
  <c r="O25" i="24"/>
  <c r="F30" i="25"/>
  <c r="V30" i="15"/>
  <c r="I31" i="15"/>
  <c r="D31" i="43"/>
  <c r="G32" i="43"/>
  <c r="H32" i="43" s="1"/>
  <c r="G32" i="40"/>
  <c r="D31" i="40"/>
  <c r="AE31" i="15"/>
  <c r="R23" i="23"/>
  <c r="J31" i="34"/>
  <c r="K30" i="24"/>
  <c r="E16" i="23"/>
  <c r="H31" i="38"/>
  <c r="E31" i="38" s="1"/>
  <c r="M28" i="26"/>
  <c r="H32" i="36"/>
  <c r="U20" i="24"/>
  <c r="AG8" i="23"/>
  <c r="N26" i="24"/>
  <c r="H32" i="25"/>
  <c r="F30" i="15"/>
  <c r="K30" i="26"/>
  <c r="K29" i="26"/>
  <c r="D31" i="36"/>
  <c r="G32" i="36"/>
  <c r="Y31" i="15"/>
  <c r="E31" i="36"/>
  <c r="B32" i="43"/>
  <c r="C32" i="43" s="1"/>
  <c r="B32" i="32"/>
  <c r="C32" i="32" s="1"/>
  <c r="B33" i="15"/>
  <c r="B32" i="40"/>
  <c r="C32" i="40" s="1"/>
  <c r="B32" i="38"/>
  <c r="C32" i="38" s="1"/>
  <c r="B32" i="26"/>
  <c r="C32" i="26" s="1"/>
  <c r="B32" i="41"/>
  <c r="C32" i="41" s="1"/>
  <c r="B32" i="36"/>
  <c r="C32" i="36" s="1"/>
  <c r="B32" i="25"/>
  <c r="C32" i="25" s="1"/>
  <c r="B32" i="24"/>
  <c r="C32" i="24" s="1"/>
  <c r="B32" i="35"/>
  <c r="C32" i="35" s="1"/>
  <c r="B32" i="34"/>
  <c r="C32" i="34" s="1"/>
  <c r="C32" i="15"/>
  <c r="B32" i="39"/>
  <c r="C32" i="39" s="1"/>
  <c r="B32" i="27"/>
  <c r="C32" i="27" s="1"/>
  <c r="B32" i="23"/>
  <c r="C32" i="23" s="1"/>
  <c r="H31" i="25"/>
  <c r="H31" i="40"/>
  <c r="E31" i="40" s="1"/>
  <c r="K30" i="41"/>
  <c r="E29" i="41"/>
  <c r="H32" i="35"/>
  <c r="J30" i="32"/>
  <c r="K30" i="32" s="1"/>
  <c r="AH5" i="23"/>
  <c r="F25" i="41"/>
  <c r="AG6" i="23"/>
  <c r="M27" i="43"/>
  <c r="N27" i="43" s="1"/>
  <c r="O25" i="23"/>
  <c r="J30" i="15"/>
  <c r="K29" i="43"/>
  <c r="K28" i="43"/>
  <c r="F24" i="43"/>
  <c r="J24" i="15"/>
  <c r="Q24" i="23"/>
  <c r="P25" i="24"/>
  <c r="V19" i="24"/>
  <c r="D31" i="41"/>
  <c r="K31" i="15"/>
  <c r="G32" i="41"/>
  <c r="G32" i="32"/>
  <c r="M31" i="15"/>
  <c r="D31" i="32"/>
  <c r="H32" i="39"/>
  <c r="H31" i="41"/>
  <c r="I32" i="41" s="1"/>
  <c r="K29" i="41"/>
  <c r="AF9" i="23"/>
  <c r="H31" i="27"/>
  <c r="I31" i="27" s="1"/>
  <c r="I31" i="26"/>
  <c r="J32" i="26" s="1"/>
  <c r="D30" i="15"/>
  <c r="K30" i="43"/>
  <c r="F30" i="40"/>
  <c r="AF30" i="15"/>
  <c r="I30" i="23"/>
  <c r="N26" i="26"/>
  <c r="N25" i="26"/>
  <c r="H32" i="24"/>
  <c r="D45" i="42"/>
  <c r="H32" i="41"/>
  <c r="G32" i="23"/>
  <c r="H32" i="23" s="1"/>
  <c r="D31" i="23"/>
  <c r="Q23" i="24"/>
  <c r="Q24" i="24" s="1"/>
  <c r="Q22" i="24"/>
  <c r="F30" i="39"/>
  <c r="AD30" i="15"/>
  <c r="AE9" i="23"/>
  <c r="I31" i="32"/>
  <c r="J31" i="32" s="1"/>
  <c r="P185" i="15"/>
  <c r="G187" i="42"/>
  <c r="O186" i="15"/>
  <c r="H186" i="42"/>
  <c r="C187" i="42"/>
  <c r="I186" i="42"/>
  <c r="AB31" i="15" l="1"/>
  <c r="F31" i="38"/>
  <c r="Q25" i="24"/>
  <c r="O27" i="43"/>
  <c r="F31" i="40"/>
  <c r="AF31" i="15"/>
  <c r="I31" i="41"/>
  <c r="F25" i="43"/>
  <c r="AG7" i="23"/>
  <c r="E32" i="15"/>
  <c r="G33" i="24"/>
  <c r="D32" i="24"/>
  <c r="D32" i="32"/>
  <c r="G33" i="32"/>
  <c r="M32" i="15"/>
  <c r="N27" i="23"/>
  <c r="I32" i="43"/>
  <c r="I31" i="43"/>
  <c r="L29" i="32"/>
  <c r="L30" i="32" s="1"/>
  <c r="AK4" i="23"/>
  <c r="AK3" i="23"/>
  <c r="AC11" i="23"/>
  <c r="D46" i="42"/>
  <c r="D47" i="42" s="1"/>
  <c r="L29" i="43"/>
  <c r="L28" i="43"/>
  <c r="D32" i="25"/>
  <c r="U32" i="15"/>
  <c r="E32" i="25"/>
  <c r="G33" i="25"/>
  <c r="I32" i="15"/>
  <c r="G33" i="43"/>
  <c r="D32" i="43"/>
  <c r="L29" i="24"/>
  <c r="L28" i="24"/>
  <c r="V18" i="23"/>
  <c r="I32" i="27"/>
  <c r="L30" i="43"/>
  <c r="H32" i="27"/>
  <c r="D32" i="23"/>
  <c r="G33" i="23"/>
  <c r="I33" i="23" s="1"/>
  <c r="D32" i="36"/>
  <c r="G33" i="36"/>
  <c r="Y32" i="15"/>
  <c r="E32" i="36"/>
  <c r="Z31" i="15"/>
  <c r="F31" i="36"/>
  <c r="AH6" i="23"/>
  <c r="AI6" i="23" s="1"/>
  <c r="P26" i="24"/>
  <c r="L30" i="24"/>
  <c r="AA14" i="23"/>
  <c r="Z14" i="23"/>
  <c r="F43" i="42"/>
  <c r="N29" i="15"/>
  <c r="F29" i="32"/>
  <c r="F30" i="32" s="1"/>
  <c r="AE10" i="23"/>
  <c r="U19" i="23"/>
  <c r="F31" i="39"/>
  <c r="AD31" i="15"/>
  <c r="F31" i="27"/>
  <c r="T31" i="15"/>
  <c r="R23" i="24"/>
  <c r="R22" i="24"/>
  <c r="D32" i="27"/>
  <c r="E32" i="27"/>
  <c r="G33" i="27"/>
  <c r="H33" i="27" s="1"/>
  <c r="S32" i="15"/>
  <c r="G33" i="41"/>
  <c r="D32" i="41"/>
  <c r="K32" i="15"/>
  <c r="H33" i="43"/>
  <c r="F31" i="25"/>
  <c r="V31" i="15"/>
  <c r="AB14" i="23"/>
  <c r="H32" i="38"/>
  <c r="R23" i="26"/>
  <c r="E27" i="23"/>
  <c r="I33" i="24"/>
  <c r="R24" i="24"/>
  <c r="O26" i="26"/>
  <c r="O25" i="26"/>
  <c r="H33" i="32"/>
  <c r="Q26" i="24"/>
  <c r="K31" i="32"/>
  <c r="E32" i="39"/>
  <c r="D32" i="39"/>
  <c r="G33" i="39"/>
  <c r="AC32" i="15"/>
  <c r="G33" i="26"/>
  <c r="D32" i="26"/>
  <c r="G32" i="15"/>
  <c r="H33" i="36"/>
  <c r="O27" i="24"/>
  <c r="N27" i="24"/>
  <c r="D16" i="15"/>
  <c r="AI5" i="23"/>
  <c r="I32" i="24"/>
  <c r="J33" i="24" s="1"/>
  <c r="W19" i="24"/>
  <c r="H33" i="24"/>
  <c r="H32" i="40"/>
  <c r="Q24" i="26"/>
  <c r="R24" i="26" s="1"/>
  <c r="H33" i="39"/>
  <c r="M28" i="41"/>
  <c r="M27" i="41"/>
  <c r="Y16" i="23"/>
  <c r="Y17" i="23" s="1"/>
  <c r="Y15" i="23"/>
  <c r="X16" i="24"/>
  <c r="X17" i="24" s="1"/>
  <c r="E17" i="24" s="1"/>
  <c r="E26" i="26"/>
  <c r="P26" i="23"/>
  <c r="P25" i="23"/>
  <c r="G33" i="38"/>
  <c r="E32" i="38"/>
  <c r="D32" i="38"/>
  <c r="AA32" i="15"/>
  <c r="S24" i="23"/>
  <c r="S22" i="23"/>
  <c r="T23" i="23" s="1"/>
  <c r="S21" i="23"/>
  <c r="H33" i="25"/>
  <c r="AG9" i="23"/>
  <c r="AH9" i="23" s="1"/>
  <c r="X31" i="15"/>
  <c r="F31" i="35"/>
  <c r="M29" i="41"/>
  <c r="U21" i="24"/>
  <c r="J31" i="23"/>
  <c r="J30" i="23"/>
  <c r="H33" i="41"/>
  <c r="V20" i="24"/>
  <c r="W20" i="24" s="1"/>
  <c r="O26" i="23"/>
  <c r="L29" i="15"/>
  <c r="G33" i="34"/>
  <c r="D32" i="34"/>
  <c r="Q32" i="15"/>
  <c r="E32" i="34"/>
  <c r="AE32" i="15"/>
  <c r="E32" i="40"/>
  <c r="G33" i="40"/>
  <c r="D32" i="40"/>
  <c r="L30" i="26"/>
  <c r="L29" i="26"/>
  <c r="V21" i="24"/>
  <c r="L31" i="24"/>
  <c r="K31" i="24"/>
  <c r="S23" i="23"/>
  <c r="N29" i="23"/>
  <c r="L29" i="41"/>
  <c r="L30" i="41" s="1"/>
  <c r="H33" i="35"/>
  <c r="F26" i="41"/>
  <c r="AF10" i="23"/>
  <c r="AG10" i="23" s="1"/>
  <c r="H33" i="23"/>
  <c r="W32" i="15"/>
  <c r="D32" i="35"/>
  <c r="G33" i="35"/>
  <c r="E32" i="35"/>
  <c r="B33" i="40"/>
  <c r="C33" i="40" s="1"/>
  <c r="B33" i="41"/>
  <c r="C33" i="41" s="1"/>
  <c r="B33" i="38"/>
  <c r="C33" i="38" s="1"/>
  <c r="B33" i="26"/>
  <c r="C33" i="26" s="1"/>
  <c r="B34" i="15"/>
  <c r="B33" i="36"/>
  <c r="C33" i="36" s="1"/>
  <c r="B33" i="25"/>
  <c r="C33" i="25" s="1"/>
  <c r="B33" i="24"/>
  <c r="C33" i="24" s="1"/>
  <c r="B33" i="35"/>
  <c r="C33" i="35" s="1"/>
  <c r="B33" i="34"/>
  <c r="C33" i="34" s="1"/>
  <c r="C33" i="15"/>
  <c r="B33" i="27"/>
  <c r="C33" i="27" s="1"/>
  <c r="B33" i="32"/>
  <c r="C33" i="32" s="1"/>
  <c r="B33" i="43"/>
  <c r="C33" i="43" s="1"/>
  <c r="B33" i="23"/>
  <c r="C33" i="23" s="1"/>
  <c r="B33" i="39"/>
  <c r="C33" i="39" s="1"/>
  <c r="R24" i="23"/>
  <c r="I32" i="23"/>
  <c r="H32" i="32"/>
  <c r="I33" i="32" s="1"/>
  <c r="J31" i="26"/>
  <c r="R31" i="15"/>
  <c r="F31" i="34"/>
  <c r="J32" i="34"/>
  <c r="C188" i="42"/>
  <c r="J186" i="42"/>
  <c r="G188" i="42"/>
  <c r="H188" i="42" s="1"/>
  <c r="O187" i="15"/>
  <c r="E186" i="42"/>
  <c r="H187" i="42"/>
  <c r="I187" i="42" s="1"/>
  <c r="F17" i="15" l="1"/>
  <c r="F17" i="24"/>
  <c r="G34" i="23"/>
  <c r="D33" i="23"/>
  <c r="D33" i="25"/>
  <c r="G34" i="25"/>
  <c r="U33" i="15"/>
  <c r="E33" i="25"/>
  <c r="F44" i="42"/>
  <c r="F32" i="36"/>
  <c r="Z32" i="15"/>
  <c r="AH7" i="23"/>
  <c r="D33" i="43"/>
  <c r="G34" i="43"/>
  <c r="I33" i="15"/>
  <c r="E33" i="36"/>
  <c r="D33" i="36"/>
  <c r="G34" i="36"/>
  <c r="Y33" i="15"/>
  <c r="H33" i="34"/>
  <c r="I33" i="34" s="1"/>
  <c r="T24" i="23"/>
  <c r="U24" i="23" s="1"/>
  <c r="AF32" i="15"/>
  <c r="F32" i="40"/>
  <c r="T22" i="23"/>
  <c r="U23" i="23" s="1"/>
  <c r="T21" i="23"/>
  <c r="Q25" i="23"/>
  <c r="H33" i="38"/>
  <c r="J33" i="23"/>
  <c r="M33" i="15"/>
  <c r="D33" i="32"/>
  <c r="G34" i="32"/>
  <c r="B34" i="41"/>
  <c r="C34" i="41" s="1"/>
  <c r="B34" i="36"/>
  <c r="C34" i="36" s="1"/>
  <c r="B34" i="25"/>
  <c r="C34" i="25" s="1"/>
  <c r="B34" i="24"/>
  <c r="C34" i="24" s="1"/>
  <c r="B34" i="39"/>
  <c r="C34" i="39" s="1"/>
  <c r="B34" i="27"/>
  <c r="C34" i="27" s="1"/>
  <c r="B34" i="23"/>
  <c r="C34" i="23" s="1"/>
  <c r="B34" i="35"/>
  <c r="C34" i="35" s="1"/>
  <c r="B34" i="34"/>
  <c r="C34" i="34" s="1"/>
  <c r="C34" i="15"/>
  <c r="B34" i="43"/>
  <c r="C34" i="43" s="1"/>
  <c r="B34" i="40"/>
  <c r="C34" i="40" s="1"/>
  <c r="B34" i="32"/>
  <c r="C34" i="32" s="1"/>
  <c r="B34" i="38"/>
  <c r="C34" i="38" s="1"/>
  <c r="B34" i="26"/>
  <c r="C34" i="26" s="1"/>
  <c r="B35" i="15"/>
  <c r="W21" i="24"/>
  <c r="X21" i="24" s="1"/>
  <c r="Z16" i="23"/>
  <c r="Z15" i="23"/>
  <c r="AA15" i="23" s="1"/>
  <c r="P26" i="26"/>
  <c r="P25" i="26"/>
  <c r="V20" i="23"/>
  <c r="H34" i="36"/>
  <c r="F45" i="42"/>
  <c r="H34" i="25"/>
  <c r="F26" i="43"/>
  <c r="G34" i="27"/>
  <c r="I34" i="27" s="1"/>
  <c r="S33" i="15"/>
  <c r="D33" i="27"/>
  <c r="G33" i="15"/>
  <c r="G34" i="26"/>
  <c r="H34" i="26" s="1"/>
  <c r="D33" i="26"/>
  <c r="R32" i="15"/>
  <c r="F32" i="34"/>
  <c r="Z17" i="23"/>
  <c r="X20" i="24"/>
  <c r="X19" i="24"/>
  <c r="S23" i="24"/>
  <c r="S22" i="24"/>
  <c r="M29" i="24"/>
  <c r="M28" i="24"/>
  <c r="F32" i="25"/>
  <c r="V32" i="15"/>
  <c r="J31" i="43"/>
  <c r="E31" i="43"/>
  <c r="J32" i="41"/>
  <c r="J31" i="41"/>
  <c r="J32" i="23"/>
  <c r="K33" i="23" s="1"/>
  <c r="J32" i="24"/>
  <c r="E33" i="38"/>
  <c r="D33" i="38"/>
  <c r="G34" i="38"/>
  <c r="AA33" i="15"/>
  <c r="M30" i="41"/>
  <c r="N28" i="41"/>
  <c r="N27" i="41"/>
  <c r="E27" i="41"/>
  <c r="F32" i="39"/>
  <c r="AD32" i="15"/>
  <c r="H34" i="41"/>
  <c r="S24" i="24"/>
  <c r="M30" i="24"/>
  <c r="I33" i="41"/>
  <c r="R25" i="24"/>
  <c r="R26" i="24" s="1"/>
  <c r="D33" i="34"/>
  <c r="G34" i="34"/>
  <c r="Q33" i="15"/>
  <c r="K33" i="15"/>
  <c r="D33" i="41"/>
  <c r="G34" i="41"/>
  <c r="M30" i="26"/>
  <c r="M29" i="26"/>
  <c r="K31" i="23"/>
  <c r="K30" i="23"/>
  <c r="N29" i="41"/>
  <c r="N30" i="41" s="1"/>
  <c r="AI7" i="23"/>
  <c r="AJ7" i="23" s="1"/>
  <c r="H34" i="23"/>
  <c r="H33" i="40"/>
  <c r="D48" i="42"/>
  <c r="AD11" i="23"/>
  <c r="O27" i="23"/>
  <c r="D33" i="35"/>
  <c r="G34" i="35"/>
  <c r="H34" i="35" s="1"/>
  <c r="W33" i="15"/>
  <c r="E33" i="35"/>
  <c r="D33" i="40"/>
  <c r="AE33" i="15"/>
  <c r="E33" i="40"/>
  <c r="G34" i="40"/>
  <c r="H34" i="34"/>
  <c r="K32" i="23"/>
  <c r="L33" i="23" s="1"/>
  <c r="O29" i="23"/>
  <c r="H26" i="15"/>
  <c r="I32" i="32"/>
  <c r="D27" i="15"/>
  <c r="H34" i="27"/>
  <c r="H33" i="26"/>
  <c r="W18" i="23"/>
  <c r="M29" i="43"/>
  <c r="M28" i="43"/>
  <c r="AC12" i="23"/>
  <c r="E22" i="24"/>
  <c r="K32" i="26"/>
  <c r="K31" i="26"/>
  <c r="D33" i="39"/>
  <c r="G34" i="39"/>
  <c r="E33" i="39"/>
  <c r="AC33" i="15"/>
  <c r="D33" i="24"/>
  <c r="G34" i="24"/>
  <c r="E33" i="15"/>
  <c r="X32" i="15"/>
  <c r="F32" i="35"/>
  <c r="AH10" i="23"/>
  <c r="F32" i="38"/>
  <c r="AB32" i="15"/>
  <c r="O27" i="26"/>
  <c r="P27" i="26" s="1"/>
  <c r="E24" i="26"/>
  <c r="AJ6" i="23"/>
  <c r="AJ5" i="23"/>
  <c r="P27" i="24"/>
  <c r="T32" i="15"/>
  <c r="F32" i="27"/>
  <c r="I33" i="27"/>
  <c r="E33" i="27" s="1"/>
  <c r="V19" i="23"/>
  <c r="W20" i="23" s="1"/>
  <c r="M30" i="43"/>
  <c r="AL3" i="23"/>
  <c r="AH8" i="23"/>
  <c r="I33" i="43"/>
  <c r="L31" i="32"/>
  <c r="E31" i="32" s="1"/>
  <c r="J187" i="42"/>
  <c r="P186" i="15"/>
  <c r="C189" i="42"/>
  <c r="O188" i="15"/>
  <c r="E188" i="42"/>
  <c r="G189" i="42"/>
  <c r="I188" i="42"/>
  <c r="E187" i="42"/>
  <c r="H189" i="42"/>
  <c r="J33" i="34" l="1"/>
  <c r="E33" i="34" s="1"/>
  <c r="F33" i="27"/>
  <c r="T33" i="15"/>
  <c r="AB15" i="23"/>
  <c r="N31" i="15"/>
  <c r="F31" i="32"/>
  <c r="I34" i="26"/>
  <c r="I33" i="26"/>
  <c r="D34" i="26"/>
  <c r="G35" i="26"/>
  <c r="G34" i="15"/>
  <c r="G35" i="23"/>
  <c r="D34" i="23"/>
  <c r="O28" i="26"/>
  <c r="H35" i="24"/>
  <c r="F22" i="15"/>
  <c r="I35" i="27"/>
  <c r="O28" i="23"/>
  <c r="P28" i="23" s="1"/>
  <c r="D34" i="38"/>
  <c r="G35" i="38"/>
  <c r="AA34" i="15"/>
  <c r="D34" i="27"/>
  <c r="G35" i="27"/>
  <c r="S34" i="15"/>
  <c r="E34" i="27"/>
  <c r="P27" i="23"/>
  <c r="F33" i="36"/>
  <c r="Z33" i="15"/>
  <c r="H34" i="43"/>
  <c r="I34" i="43" s="1"/>
  <c r="F33" i="25"/>
  <c r="V33" i="15"/>
  <c r="F33" i="35"/>
  <c r="X33" i="15"/>
  <c r="AE11" i="23"/>
  <c r="S26" i="24"/>
  <c r="S25" i="24"/>
  <c r="K32" i="41"/>
  <c r="K31" i="41"/>
  <c r="N29" i="24"/>
  <c r="N28" i="24"/>
  <c r="H35" i="27"/>
  <c r="D34" i="32"/>
  <c r="M34" i="15"/>
  <c r="G35" i="32"/>
  <c r="G35" i="39"/>
  <c r="E34" i="39"/>
  <c r="D34" i="39"/>
  <c r="AC34" i="15"/>
  <c r="AI9" i="23"/>
  <c r="AC13" i="23"/>
  <c r="AD12" i="23"/>
  <c r="AE12" i="23" s="1"/>
  <c r="L30" i="23"/>
  <c r="J33" i="41"/>
  <c r="K33" i="41"/>
  <c r="N30" i="24"/>
  <c r="Q25" i="26"/>
  <c r="AE34" i="15"/>
  <c r="D34" i="40"/>
  <c r="G35" i="40"/>
  <c r="E34" i="15"/>
  <c r="D34" i="24"/>
  <c r="G35" i="24"/>
  <c r="AM3" i="23"/>
  <c r="F33" i="39"/>
  <c r="AD33" i="15"/>
  <c r="N29" i="43"/>
  <c r="N28" i="43"/>
  <c r="J33" i="32"/>
  <c r="J32" i="32"/>
  <c r="L32" i="23"/>
  <c r="M33" i="23" s="1"/>
  <c r="J33" i="43"/>
  <c r="N31" i="24"/>
  <c r="H35" i="38"/>
  <c r="M31" i="24"/>
  <c r="D34" i="43"/>
  <c r="I34" i="15"/>
  <c r="G35" i="43"/>
  <c r="H35" i="43" s="1"/>
  <c r="E34" i="43"/>
  <c r="E34" i="25"/>
  <c r="D34" i="25"/>
  <c r="G35" i="25"/>
  <c r="U34" i="15"/>
  <c r="R25" i="23"/>
  <c r="H34" i="38"/>
  <c r="E34" i="38" s="1"/>
  <c r="F18" i="24"/>
  <c r="F19" i="24" s="1"/>
  <c r="AL4" i="23"/>
  <c r="AK6" i="23"/>
  <c r="AK5" i="23"/>
  <c r="H35" i="39"/>
  <c r="N30" i="43"/>
  <c r="E29" i="43"/>
  <c r="N30" i="26"/>
  <c r="N29" i="26"/>
  <c r="D49" i="42"/>
  <c r="J31" i="15"/>
  <c r="H35" i="26"/>
  <c r="H34" i="39"/>
  <c r="G35" i="36"/>
  <c r="D34" i="36"/>
  <c r="E34" i="36"/>
  <c r="Y34" i="15"/>
  <c r="F27" i="43"/>
  <c r="Q26" i="23"/>
  <c r="I34" i="34"/>
  <c r="AI10" i="23"/>
  <c r="AK7" i="23"/>
  <c r="X18" i="23"/>
  <c r="H35" i="40"/>
  <c r="Q27" i="24"/>
  <c r="F27" i="41"/>
  <c r="L27" i="15"/>
  <c r="F33" i="38"/>
  <c r="AB33" i="15"/>
  <c r="K31" i="43"/>
  <c r="T22" i="24"/>
  <c r="D34" i="34"/>
  <c r="Q34" i="15"/>
  <c r="G35" i="34"/>
  <c r="G35" i="41"/>
  <c r="H35" i="41" s="1"/>
  <c r="D34" i="41"/>
  <c r="K34" i="15"/>
  <c r="U22" i="23"/>
  <c r="U21" i="23"/>
  <c r="AI8" i="23"/>
  <c r="AJ9" i="23" s="1"/>
  <c r="F46" i="42"/>
  <c r="F47" i="42" s="1"/>
  <c r="F24" i="26"/>
  <c r="H24" i="15"/>
  <c r="L32" i="26"/>
  <c r="L31" i="26"/>
  <c r="W19" i="23"/>
  <c r="X20" i="23" s="1"/>
  <c r="F33" i="40"/>
  <c r="AF33" i="15"/>
  <c r="H34" i="24"/>
  <c r="I35" i="24" s="1"/>
  <c r="I34" i="23"/>
  <c r="K33" i="24"/>
  <c r="K32" i="24"/>
  <c r="J32" i="43"/>
  <c r="I34" i="41"/>
  <c r="AA16" i="23"/>
  <c r="AA17" i="23" s="1"/>
  <c r="B35" i="35"/>
  <c r="C35" i="35" s="1"/>
  <c r="B35" i="34"/>
  <c r="C35" i="34" s="1"/>
  <c r="C35" i="15"/>
  <c r="B35" i="41"/>
  <c r="C35" i="41" s="1"/>
  <c r="B36" i="15"/>
  <c r="B35" i="40"/>
  <c r="C35" i="40" s="1"/>
  <c r="B35" i="38"/>
  <c r="C35" i="38" s="1"/>
  <c r="B35" i="26"/>
  <c r="C35" i="26" s="1"/>
  <c r="B35" i="43"/>
  <c r="C35" i="43" s="1"/>
  <c r="B35" i="36"/>
  <c r="C35" i="36" s="1"/>
  <c r="B35" i="25"/>
  <c r="C35" i="25" s="1"/>
  <c r="B35" i="24"/>
  <c r="C35" i="24" s="1"/>
  <c r="B35" i="32"/>
  <c r="C35" i="32" s="1"/>
  <c r="B35" i="39"/>
  <c r="C35" i="39" s="1"/>
  <c r="B35" i="27"/>
  <c r="C35" i="27" s="1"/>
  <c r="B35" i="23"/>
  <c r="C35" i="23" s="1"/>
  <c r="E34" i="35"/>
  <c r="W34" i="15"/>
  <c r="G35" i="35"/>
  <c r="D34" i="35"/>
  <c r="H35" i="36"/>
  <c r="H34" i="32"/>
  <c r="I34" i="32" s="1"/>
  <c r="H34" i="40"/>
  <c r="E34" i="40" s="1"/>
  <c r="H35" i="23"/>
  <c r="J188" i="42"/>
  <c r="C190" i="42"/>
  <c r="I189" i="42"/>
  <c r="P187" i="15"/>
  <c r="P188" i="15"/>
  <c r="O189" i="15"/>
  <c r="G190" i="42"/>
  <c r="H190" i="42" s="1"/>
  <c r="J34" i="43" l="1"/>
  <c r="F34" i="38"/>
  <c r="AB34" i="15"/>
  <c r="F34" i="40"/>
  <c r="AF34" i="15"/>
  <c r="J34" i="32"/>
  <c r="R33" i="15"/>
  <c r="F33" i="34"/>
  <c r="D35" i="25"/>
  <c r="E35" i="25"/>
  <c r="G36" i="25"/>
  <c r="U35" i="15"/>
  <c r="Y18" i="23"/>
  <c r="J34" i="15"/>
  <c r="R25" i="26"/>
  <c r="M31" i="23"/>
  <c r="M30" i="23"/>
  <c r="H35" i="32"/>
  <c r="J34" i="23"/>
  <c r="G36" i="36"/>
  <c r="D35" i="36"/>
  <c r="Y35" i="15"/>
  <c r="E35" i="36"/>
  <c r="D35" i="34"/>
  <c r="G36" i="34"/>
  <c r="Q35" i="15"/>
  <c r="E35" i="34"/>
  <c r="V22" i="23"/>
  <c r="V21" i="23"/>
  <c r="X19" i="23"/>
  <c r="Y20" i="23" s="1"/>
  <c r="F34" i="36"/>
  <c r="Z34" i="15"/>
  <c r="AL5" i="23"/>
  <c r="AL6" i="23" s="1"/>
  <c r="Q26" i="26"/>
  <c r="R26" i="26" s="1"/>
  <c r="L31" i="23"/>
  <c r="L32" i="41"/>
  <c r="L31" i="41"/>
  <c r="Q27" i="23"/>
  <c r="Q28" i="23" s="1"/>
  <c r="M32" i="26"/>
  <c r="M31" i="26"/>
  <c r="V23" i="23"/>
  <c r="F29" i="41"/>
  <c r="F28" i="41"/>
  <c r="S25" i="23"/>
  <c r="H35" i="35"/>
  <c r="AE13" i="23"/>
  <c r="AF13" i="23" s="1"/>
  <c r="L33" i="41"/>
  <c r="F34" i="27"/>
  <c r="T34" i="15"/>
  <c r="I35" i="41"/>
  <c r="J35" i="41" s="1"/>
  <c r="D35" i="23"/>
  <c r="G36" i="23"/>
  <c r="U22" i="24"/>
  <c r="R27" i="24"/>
  <c r="H36" i="36"/>
  <c r="H35" i="34"/>
  <c r="R26" i="23"/>
  <c r="K34" i="43"/>
  <c r="K33" i="32"/>
  <c r="L34" i="32" s="1"/>
  <c r="K32" i="32"/>
  <c r="AN3" i="23"/>
  <c r="AD14" i="23"/>
  <c r="AC14" i="23"/>
  <c r="H36" i="23"/>
  <c r="X34" i="15"/>
  <c r="F34" i="35"/>
  <c r="G36" i="43"/>
  <c r="I35" i="15"/>
  <c r="D35" i="43"/>
  <c r="D35" i="35"/>
  <c r="G36" i="35"/>
  <c r="H36" i="35" s="1"/>
  <c r="E35" i="35"/>
  <c r="W35" i="15"/>
  <c r="D35" i="26"/>
  <c r="G35" i="15"/>
  <c r="G36" i="26"/>
  <c r="I35" i="32"/>
  <c r="J35" i="32" s="1"/>
  <c r="E35" i="27"/>
  <c r="D35" i="27"/>
  <c r="S35" i="15"/>
  <c r="G36" i="27"/>
  <c r="G36" i="38"/>
  <c r="AA35" i="15"/>
  <c r="E35" i="38"/>
  <c r="D35" i="38"/>
  <c r="AJ8" i="23"/>
  <c r="F48" i="42"/>
  <c r="T23" i="24"/>
  <c r="U23" i="24" s="1"/>
  <c r="O29" i="26"/>
  <c r="F20" i="24"/>
  <c r="K34" i="32"/>
  <c r="AM4" i="23"/>
  <c r="AM5" i="23" s="1"/>
  <c r="AD13" i="23"/>
  <c r="I36" i="27"/>
  <c r="H36" i="27"/>
  <c r="P28" i="26"/>
  <c r="G36" i="39"/>
  <c r="E35" i="39"/>
  <c r="D35" i="39"/>
  <c r="AC35" i="15"/>
  <c r="E35" i="40"/>
  <c r="G36" i="40"/>
  <c r="H36" i="40" s="1"/>
  <c r="D35" i="40"/>
  <c r="AE35" i="15"/>
  <c r="F25" i="26"/>
  <c r="L32" i="43"/>
  <c r="M33" i="43" s="1"/>
  <c r="N34" i="43" s="1"/>
  <c r="L31" i="43"/>
  <c r="H36" i="25"/>
  <c r="O28" i="43"/>
  <c r="O29" i="43" s="1"/>
  <c r="O30" i="43" s="1"/>
  <c r="H35" i="25"/>
  <c r="AD34" i="15"/>
  <c r="F34" i="39"/>
  <c r="P29" i="23"/>
  <c r="J34" i="34"/>
  <c r="E34" i="34" s="1"/>
  <c r="I35" i="26"/>
  <c r="M35" i="15"/>
  <c r="G36" i="32"/>
  <c r="D35" i="32"/>
  <c r="E35" i="32"/>
  <c r="B36" i="39"/>
  <c r="C36" i="39" s="1"/>
  <c r="B36" i="27"/>
  <c r="C36" i="27" s="1"/>
  <c r="B36" i="23"/>
  <c r="C36" i="23" s="1"/>
  <c r="B36" i="43"/>
  <c r="C36" i="43" s="1"/>
  <c r="B36" i="41"/>
  <c r="C36" i="41" s="1"/>
  <c r="B36" i="40"/>
  <c r="C36" i="40" s="1"/>
  <c r="B36" i="38"/>
  <c r="C36" i="38" s="1"/>
  <c r="B36" i="26"/>
  <c r="C36" i="26" s="1"/>
  <c r="B36" i="35"/>
  <c r="C36" i="35" s="1"/>
  <c r="C36" i="15"/>
  <c r="B36" i="25"/>
  <c r="C36" i="25" s="1"/>
  <c r="B36" i="34"/>
  <c r="C36" i="34" s="1"/>
  <c r="B37" i="15"/>
  <c r="B36" i="36"/>
  <c r="C36" i="36" s="1"/>
  <c r="B36" i="24"/>
  <c r="C36" i="24" s="1"/>
  <c r="B36" i="32"/>
  <c r="C36" i="32" s="1"/>
  <c r="K33" i="43"/>
  <c r="L34" i="43" s="1"/>
  <c r="K32" i="43"/>
  <c r="L33" i="43" s="1"/>
  <c r="M34" i="43" s="1"/>
  <c r="I35" i="23"/>
  <c r="J35" i="23" s="1"/>
  <c r="R27" i="23"/>
  <c r="E26" i="23"/>
  <c r="J29" i="15"/>
  <c r="D51" i="42"/>
  <c r="E28" i="43"/>
  <c r="I34" i="24"/>
  <c r="K34" i="41"/>
  <c r="L34" i="41" s="1"/>
  <c r="H36" i="39"/>
  <c r="O29" i="24"/>
  <c r="O28" i="24"/>
  <c r="I35" i="43"/>
  <c r="I35" i="34"/>
  <c r="J35" i="34" s="1"/>
  <c r="D50" i="42"/>
  <c r="H36" i="26"/>
  <c r="I36" i="26" s="1"/>
  <c r="J34" i="26"/>
  <c r="J33" i="26"/>
  <c r="AC16" i="23"/>
  <c r="AC15" i="23"/>
  <c r="D35" i="24"/>
  <c r="E35" i="15"/>
  <c r="G36" i="24"/>
  <c r="G36" i="41"/>
  <c r="K35" i="15"/>
  <c r="D35" i="41"/>
  <c r="E35" i="41"/>
  <c r="L33" i="24"/>
  <c r="L32" i="24"/>
  <c r="H36" i="41"/>
  <c r="F34" i="25"/>
  <c r="V34" i="15"/>
  <c r="J34" i="41"/>
  <c r="AJ10" i="23"/>
  <c r="E34" i="32"/>
  <c r="O30" i="24"/>
  <c r="O31" i="24" s="1"/>
  <c r="AF12" i="23"/>
  <c r="AF11" i="23"/>
  <c r="J35" i="26"/>
  <c r="AB16" i="23"/>
  <c r="I190" i="42"/>
  <c r="C191" i="42"/>
  <c r="J189" i="42"/>
  <c r="O190" i="15"/>
  <c r="E190" i="42"/>
  <c r="G191" i="42"/>
  <c r="R34" i="15" l="1"/>
  <c r="F34" i="34"/>
  <c r="AL7" i="23"/>
  <c r="N34" i="15"/>
  <c r="K34" i="26"/>
  <c r="K33" i="26"/>
  <c r="P30" i="24"/>
  <c r="D36" i="35"/>
  <c r="G37" i="35"/>
  <c r="W36" i="15"/>
  <c r="E36" i="35"/>
  <c r="D36" i="39"/>
  <c r="G37" i="39"/>
  <c r="AC36" i="15"/>
  <c r="E36" i="39"/>
  <c r="AE14" i="23"/>
  <c r="AB35" i="15"/>
  <c r="F35" i="38"/>
  <c r="P29" i="26"/>
  <c r="T25" i="23"/>
  <c r="Z18" i="23"/>
  <c r="J35" i="43"/>
  <c r="G37" i="27"/>
  <c r="D36" i="27"/>
  <c r="S36" i="15"/>
  <c r="E36" i="27"/>
  <c r="K35" i="41"/>
  <c r="E34" i="41"/>
  <c r="K35" i="26"/>
  <c r="E34" i="26"/>
  <c r="M36" i="15"/>
  <c r="D36" i="32"/>
  <c r="G37" i="32"/>
  <c r="G37" i="26"/>
  <c r="H37" i="26" s="1"/>
  <c r="D36" i="26"/>
  <c r="G36" i="15"/>
  <c r="N35" i="15"/>
  <c r="AD35" i="15"/>
  <c r="F35" i="39"/>
  <c r="O30" i="26"/>
  <c r="AD15" i="23"/>
  <c r="S27" i="23"/>
  <c r="S26" i="23"/>
  <c r="T26" i="23" s="1"/>
  <c r="F30" i="41"/>
  <c r="M31" i="41"/>
  <c r="R35" i="15"/>
  <c r="F35" i="34"/>
  <c r="K35" i="23"/>
  <c r="K34" i="23"/>
  <c r="Y19" i="23"/>
  <c r="Z19" i="23" s="1"/>
  <c r="F35" i="25"/>
  <c r="V35" i="15"/>
  <c r="F21" i="24"/>
  <c r="F22" i="24" s="1"/>
  <c r="D26" i="15"/>
  <c r="D36" i="24"/>
  <c r="E36" i="15"/>
  <c r="G37" i="24"/>
  <c r="H37" i="24" s="1"/>
  <c r="G37" i="38"/>
  <c r="D36" i="38"/>
  <c r="AA36" i="15"/>
  <c r="H37" i="39"/>
  <c r="AE15" i="23"/>
  <c r="M33" i="41"/>
  <c r="Q29" i="23"/>
  <c r="R29" i="23" s="1"/>
  <c r="E31" i="41"/>
  <c r="AG11" i="23"/>
  <c r="D52" i="42"/>
  <c r="E36" i="36"/>
  <c r="G37" i="36"/>
  <c r="Y36" i="15"/>
  <c r="D36" i="36"/>
  <c r="AE36" i="15"/>
  <c r="E36" i="40"/>
  <c r="D36" i="40"/>
  <c r="G37" i="40"/>
  <c r="H37" i="32"/>
  <c r="M32" i="43"/>
  <c r="M31" i="43"/>
  <c r="T24" i="24"/>
  <c r="H37" i="27"/>
  <c r="AB17" i="23"/>
  <c r="M32" i="23"/>
  <c r="H36" i="34"/>
  <c r="I36" i="34" s="1"/>
  <c r="M33" i="24"/>
  <c r="M32" i="24"/>
  <c r="L35" i="41"/>
  <c r="B37" i="32"/>
  <c r="C37" i="32" s="1"/>
  <c r="B37" i="41"/>
  <c r="C37" i="41" s="1"/>
  <c r="B37" i="39"/>
  <c r="C37" i="39" s="1"/>
  <c r="B37" i="27"/>
  <c r="C37" i="27" s="1"/>
  <c r="B37" i="23"/>
  <c r="C37" i="23" s="1"/>
  <c r="B37" i="43"/>
  <c r="C37" i="43" s="1"/>
  <c r="B37" i="35"/>
  <c r="C37" i="35" s="1"/>
  <c r="B37" i="34"/>
  <c r="C37" i="34" s="1"/>
  <c r="C37" i="15"/>
  <c r="B37" i="40"/>
  <c r="C37" i="40" s="1"/>
  <c r="B37" i="38"/>
  <c r="C37" i="38" s="1"/>
  <c r="B37" i="26"/>
  <c r="C37" i="26" s="1"/>
  <c r="B37" i="36"/>
  <c r="C37" i="36" s="1"/>
  <c r="B37" i="25"/>
  <c r="C37" i="25" s="1"/>
  <c r="B37" i="24"/>
  <c r="C37" i="24" s="1"/>
  <c r="B38" i="15"/>
  <c r="K36" i="15"/>
  <c r="D36" i="41"/>
  <c r="G37" i="41"/>
  <c r="E36" i="41"/>
  <c r="Q28" i="26"/>
  <c r="AO4" i="23"/>
  <c r="AO3" i="23"/>
  <c r="M34" i="41"/>
  <c r="V24" i="23"/>
  <c r="R27" i="26"/>
  <c r="Q27" i="26"/>
  <c r="H36" i="38"/>
  <c r="E36" i="38" s="1"/>
  <c r="J35" i="24"/>
  <c r="J34" i="24"/>
  <c r="Q36" i="15"/>
  <c r="D36" i="34"/>
  <c r="E36" i="34"/>
  <c r="G37" i="34"/>
  <c r="H37" i="34" s="1"/>
  <c r="D36" i="43"/>
  <c r="I36" i="15"/>
  <c r="G37" i="43"/>
  <c r="J36" i="26"/>
  <c r="F26" i="26"/>
  <c r="F27" i="26" s="1"/>
  <c r="H37" i="40"/>
  <c r="I37" i="27"/>
  <c r="AK9" i="23"/>
  <c r="AK10" i="23" s="1"/>
  <c r="AK8" i="23"/>
  <c r="F35" i="35"/>
  <c r="X35" i="15"/>
  <c r="AN4" i="23"/>
  <c r="AN5" i="23" s="1"/>
  <c r="S27" i="24"/>
  <c r="H37" i="23"/>
  <c r="AF14" i="23"/>
  <c r="N32" i="26"/>
  <c r="N31" i="26"/>
  <c r="H36" i="24"/>
  <c r="F35" i="36"/>
  <c r="Z35" i="15"/>
  <c r="H36" i="32"/>
  <c r="I36" i="32" s="1"/>
  <c r="I36" i="41"/>
  <c r="P31" i="24"/>
  <c r="L35" i="15"/>
  <c r="AD16" i="23"/>
  <c r="J28" i="15"/>
  <c r="F28" i="43"/>
  <c r="D36" i="25"/>
  <c r="G37" i="25"/>
  <c r="E36" i="25"/>
  <c r="U36" i="15"/>
  <c r="D36" i="23"/>
  <c r="G37" i="23"/>
  <c r="AF35" i="15"/>
  <c r="F35" i="40"/>
  <c r="T35" i="15"/>
  <c r="F35" i="27"/>
  <c r="H37" i="35"/>
  <c r="I36" i="23"/>
  <c r="L33" i="32"/>
  <c r="E33" i="32" s="1"/>
  <c r="L32" i="32"/>
  <c r="E32" i="32"/>
  <c r="H36" i="43"/>
  <c r="W22" i="23"/>
  <c r="W21" i="23"/>
  <c r="N30" i="23"/>
  <c r="N31" i="23" s="1"/>
  <c r="I36" i="43"/>
  <c r="P29" i="24"/>
  <c r="P28" i="24"/>
  <c r="I37" i="23"/>
  <c r="V23" i="24"/>
  <c r="V22" i="24"/>
  <c r="J36" i="41"/>
  <c r="K36" i="41" s="1"/>
  <c r="R28" i="23"/>
  <c r="AM6" i="23"/>
  <c r="W23" i="23"/>
  <c r="N32" i="23"/>
  <c r="F49" i="42"/>
  <c r="K35" i="32"/>
  <c r="K35" i="43"/>
  <c r="J190" i="42"/>
  <c r="E189" i="42"/>
  <c r="C192" i="42"/>
  <c r="P190" i="15"/>
  <c r="H191" i="42"/>
  <c r="G192" i="42"/>
  <c r="O191" i="15"/>
  <c r="O32" i="23" l="1"/>
  <c r="F23" i="24"/>
  <c r="F36" i="38"/>
  <c r="AB36" i="15"/>
  <c r="I37" i="26"/>
  <c r="J36" i="32"/>
  <c r="J36" i="34"/>
  <c r="J37" i="23"/>
  <c r="R36" i="15"/>
  <c r="F36" i="34"/>
  <c r="D37" i="24"/>
  <c r="G38" i="24"/>
  <c r="E37" i="15"/>
  <c r="E37" i="35"/>
  <c r="D37" i="35"/>
  <c r="G38" i="35"/>
  <c r="W37" i="15"/>
  <c r="L35" i="23"/>
  <c r="L34" i="23"/>
  <c r="F36" i="27"/>
  <c r="T36" i="15"/>
  <c r="U26" i="23"/>
  <c r="U25" i="23"/>
  <c r="S29" i="23"/>
  <c r="X22" i="23"/>
  <c r="Y23" i="23" s="1"/>
  <c r="X21" i="23"/>
  <c r="AO5" i="23"/>
  <c r="E5" i="23" s="1"/>
  <c r="AP4" i="23"/>
  <c r="AP3" i="23"/>
  <c r="Q29" i="26"/>
  <c r="G38" i="25"/>
  <c r="U37" i="15"/>
  <c r="D37" i="25"/>
  <c r="I37" i="15"/>
  <c r="D37" i="43"/>
  <c r="G38" i="43"/>
  <c r="N33" i="23"/>
  <c r="N32" i="43"/>
  <c r="O33" i="43" s="1"/>
  <c r="N31" i="43"/>
  <c r="N34" i="41"/>
  <c r="H38" i="35"/>
  <c r="Q29" i="24"/>
  <c r="R30" i="24" s="1"/>
  <c r="Q28" i="24"/>
  <c r="X23" i="23"/>
  <c r="V36" i="15"/>
  <c r="F36" i="25"/>
  <c r="I37" i="24"/>
  <c r="AP5" i="23"/>
  <c r="E37" i="36"/>
  <c r="D37" i="36"/>
  <c r="G38" i="36"/>
  <c r="Y37" i="15"/>
  <c r="G38" i="23"/>
  <c r="D37" i="23"/>
  <c r="N33" i="24"/>
  <c r="N32" i="24"/>
  <c r="N33" i="43"/>
  <c r="H38" i="24"/>
  <c r="K36" i="26"/>
  <c r="AE16" i="23"/>
  <c r="H34" i="15"/>
  <c r="L35" i="43"/>
  <c r="W23" i="24"/>
  <c r="W22" i="24"/>
  <c r="Q30" i="24"/>
  <c r="H38" i="25"/>
  <c r="O32" i="26"/>
  <c r="O31" i="26"/>
  <c r="H38" i="43"/>
  <c r="R28" i="26"/>
  <c r="R29" i="26" s="1"/>
  <c r="L36" i="15"/>
  <c r="D37" i="26"/>
  <c r="G38" i="26"/>
  <c r="I38" i="26" s="1"/>
  <c r="G37" i="15"/>
  <c r="G38" i="27"/>
  <c r="D37" i="27"/>
  <c r="S37" i="15"/>
  <c r="E37" i="27"/>
  <c r="F36" i="36"/>
  <c r="Z36" i="15"/>
  <c r="H37" i="38"/>
  <c r="L36" i="26"/>
  <c r="H38" i="27"/>
  <c r="F36" i="39"/>
  <c r="AD36" i="15"/>
  <c r="I36" i="24"/>
  <c r="AL9" i="23"/>
  <c r="AL8" i="23"/>
  <c r="K35" i="24"/>
  <c r="K34" i="24"/>
  <c r="E37" i="38"/>
  <c r="D37" i="38"/>
  <c r="G38" i="38"/>
  <c r="H38" i="38" s="1"/>
  <c r="AA37" i="15"/>
  <c r="E37" i="39"/>
  <c r="AC37" i="15"/>
  <c r="G38" i="39"/>
  <c r="D37" i="39"/>
  <c r="H37" i="43"/>
  <c r="I38" i="43" s="1"/>
  <c r="H38" i="40"/>
  <c r="S28" i="23"/>
  <c r="T29" i="23" s="1"/>
  <c r="AH11" i="23"/>
  <c r="N31" i="41"/>
  <c r="H37" i="41"/>
  <c r="I37" i="41" s="1"/>
  <c r="H37" i="25"/>
  <c r="E37" i="25" s="1"/>
  <c r="Q31" i="24"/>
  <c r="AN6" i="23"/>
  <c r="AO6" i="23" s="1"/>
  <c r="M35" i="41"/>
  <c r="N32" i="15"/>
  <c r="F32" i="32"/>
  <c r="F33" i="32" s="1"/>
  <c r="F51" i="42"/>
  <c r="F50" i="42"/>
  <c r="AL10" i="23"/>
  <c r="E37" i="40"/>
  <c r="G38" i="40"/>
  <c r="AE37" i="15"/>
  <c r="D37" i="40"/>
  <c r="K37" i="15"/>
  <c r="D37" i="41"/>
  <c r="G38" i="41"/>
  <c r="H38" i="41" s="1"/>
  <c r="I37" i="34"/>
  <c r="D53" i="42"/>
  <c r="AG12" i="23"/>
  <c r="M32" i="41"/>
  <c r="H38" i="26"/>
  <c r="L34" i="15"/>
  <c r="AA19" i="23"/>
  <c r="AA18" i="23"/>
  <c r="H38" i="39"/>
  <c r="AM8" i="23"/>
  <c r="O33" i="23"/>
  <c r="F30" i="43"/>
  <c r="F29" i="43"/>
  <c r="F31" i="43" s="1"/>
  <c r="L35" i="32"/>
  <c r="J36" i="43"/>
  <c r="W24" i="23"/>
  <c r="M37" i="15"/>
  <c r="G38" i="32"/>
  <c r="D37" i="32"/>
  <c r="T25" i="24"/>
  <c r="F36" i="40"/>
  <c r="AF36" i="15"/>
  <c r="L31" i="15"/>
  <c r="F31" i="41"/>
  <c r="H38" i="32"/>
  <c r="L36" i="41"/>
  <c r="M36" i="41" s="1"/>
  <c r="P30" i="26"/>
  <c r="P31" i="26" s="1"/>
  <c r="L34" i="26"/>
  <c r="L33" i="26"/>
  <c r="AM7" i="23"/>
  <c r="O31" i="23"/>
  <c r="P32" i="23" s="1"/>
  <c r="O30" i="23"/>
  <c r="N33" i="15"/>
  <c r="H38" i="23"/>
  <c r="I37" i="32"/>
  <c r="H38" i="34"/>
  <c r="N35" i="41"/>
  <c r="B38" i="36"/>
  <c r="C38" i="36" s="1"/>
  <c r="B38" i="25"/>
  <c r="C38" i="25" s="1"/>
  <c r="B38" i="24"/>
  <c r="C38" i="24" s="1"/>
  <c r="B38" i="43"/>
  <c r="C38" i="43" s="1"/>
  <c r="B38" i="41"/>
  <c r="C38" i="41" s="1"/>
  <c r="B38" i="39"/>
  <c r="C38" i="39" s="1"/>
  <c r="B38" i="27"/>
  <c r="C38" i="27" s="1"/>
  <c r="B38" i="23"/>
  <c r="C38" i="23" s="1"/>
  <c r="B38" i="35"/>
  <c r="C38" i="35" s="1"/>
  <c r="B38" i="34"/>
  <c r="C38" i="34" s="1"/>
  <c r="C38" i="15"/>
  <c r="B39" i="15"/>
  <c r="B38" i="32"/>
  <c r="C38" i="32" s="1"/>
  <c r="B38" i="26"/>
  <c r="C38" i="26" s="1"/>
  <c r="B38" i="38"/>
  <c r="C38" i="38" s="1"/>
  <c r="B38" i="40"/>
  <c r="C38" i="40" s="1"/>
  <c r="G38" i="34"/>
  <c r="Q37" i="15"/>
  <c r="D37" i="34"/>
  <c r="J36" i="23"/>
  <c r="U24" i="24"/>
  <c r="Z20" i="23"/>
  <c r="E19" i="23"/>
  <c r="T27" i="23"/>
  <c r="F28" i="26"/>
  <c r="E36" i="32"/>
  <c r="AC17" i="23"/>
  <c r="H37" i="36"/>
  <c r="H38" i="36" s="1"/>
  <c r="AF15" i="23"/>
  <c r="F36" i="35"/>
  <c r="X36" i="15"/>
  <c r="L35" i="26"/>
  <c r="M36" i="26" s="1"/>
  <c r="J37" i="26"/>
  <c r="P189" i="15"/>
  <c r="G193" i="42"/>
  <c r="O192" i="15"/>
  <c r="H192" i="42"/>
  <c r="C193" i="42"/>
  <c r="I191" i="42"/>
  <c r="J37" i="41" l="1"/>
  <c r="D5" i="15"/>
  <c r="F5" i="23"/>
  <c r="F37" i="25"/>
  <c r="V37" i="15"/>
  <c r="D38" i="24"/>
  <c r="G39" i="24"/>
  <c r="E38" i="15"/>
  <c r="T26" i="24"/>
  <c r="T28" i="23"/>
  <c r="U29" i="23" s="1"/>
  <c r="F37" i="35"/>
  <c r="X37" i="15"/>
  <c r="J37" i="32"/>
  <c r="E38" i="34"/>
  <c r="D38" i="34"/>
  <c r="Q38" i="15"/>
  <c r="G39" i="34"/>
  <c r="G39" i="25"/>
  <c r="E38" i="25"/>
  <c r="U38" i="15"/>
  <c r="D38" i="25"/>
  <c r="M34" i="26"/>
  <c r="M33" i="26"/>
  <c r="E7" i="23"/>
  <c r="N33" i="41"/>
  <c r="E33" i="41" s="1"/>
  <c r="E32" i="41"/>
  <c r="L35" i="24"/>
  <c r="L34" i="24"/>
  <c r="T37" i="15"/>
  <c r="F37" i="27"/>
  <c r="I37" i="43"/>
  <c r="O34" i="43"/>
  <c r="E33" i="43"/>
  <c r="H39" i="25"/>
  <c r="M35" i="23"/>
  <c r="M34" i="23"/>
  <c r="J38" i="26"/>
  <c r="D19" i="15"/>
  <c r="H39" i="34"/>
  <c r="D38" i="35"/>
  <c r="G39" i="35"/>
  <c r="W38" i="15"/>
  <c r="E38" i="35"/>
  <c r="D38" i="36"/>
  <c r="G39" i="36"/>
  <c r="E38" i="36"/>
  <c r="Y38" i="15"/>
  <c r="M35" i="26"/>
  <c r="N36" i="26" s="1"/>
  <c r="U25" i="24"/>
  <c r="I38" i="23"/>
  <c r="AG13" i="23"/>
  <c r="N36" i="41"/>
  <c r="N32" i="41"/>
  <c r="H39" i="36"/>
  <c r="F29" i="26"/>
  <c r="F30" i="26" s="1"/>
  <c r="AN7" i="23"/>
  <c r="P33" i="23"/>
  <c r="E38" i="40"/>
  <c r="G39" i="40"/>
  <c r="AE38" i="15"/>
  <c r="D38" i="40"/>
  <c r="D38" i="23"/>
  <c r="G39" i="23"/>
  <c r="P30" i="23"/>
  <c r="F52" i="42"/>
  <c r="F53" i="42" s="1"/>
  <c r="AO7" i="23"/>
  <c r="AP7" i="23" s="1"/>
  <c r="AI11" i="23"/>
  <c r="F37" i="39"/>
  <c r="AD37" i="15"/>
  <c r="AM9" i="23"/>
  <c r="J37" i="24"/>
  <c r="J36" i="24"/>
  <c r="R31" i="24"/>
  <c r="R29" i="24"/>
  <c r="E29" i="24" s="1"/>
  <c r="R28" i="24"/>
  <c r="V26" i="23"/>
  <c r="V25" i="23"/>
  <c r="H39" i="24"/>
  <c r="I38" i="24"/>
  <c r="AA20" i="23"/>
  <c r="E38" i="38"/>
  <c r="D38" i="38"/>
  <c r="G39" i="38"/>
  <c r="H39" i="38" s="1"/>
  <c r="AA38" i="15"/>
  <c r="G39" i="27"/>
  <c r="I39" i="27" s="1"/>
  <c r="D38" i="27"/>
  <c r="S38" i="15"/>
  <c r="E38" i="27"/>
  <c r="Q33" i="23"/>
  <c r="AB19" i="23"/>
  <c r="AB18" i="23"/>
  <c r="I38" i="27"/>
  <c r="H39" i="40"/>
  <c r="AG15" i="23"/>
  <c r="AH12" i="23"/>
  <c r="H39" i="27"/>
  <c r="X22" i="24"/>
  <c r="X23" i="24" s="1"/>
  <c r="O33" i="24"/>
  <c r="O32" i="24"/>
  <c r="F37" i="36"/>
  <c r="Z37" i="15"/>
  <c r="V25" i="24"/>
  <c r="V24" i="24"/>
  <c r="D38" i="26"/>
  <c r="G39" i="26"/>
  <c r="G38" i="15"/>
  <c r="E38" i="26"/>
  <c r="AC38" i="15"/>
  <c r="E38" i="39"/>
  <c r="G39" i="39"/>
  <c r="D38" i="39"/>
  <c r="X24" i="23"/>
  <c r="Y24" i="23" s="1"/>
  <c r="AF37" i="15"/>
  <c r="F37" i="40"/>
  <c r="AM10" i="23"/>
  <c r="P32" i="26"/>
  <c r="E31" i="26"/>
  <c r="I39" i="24"/>
  <c r="AP6" i="23"/>
  <c r="K38" i="26"/>
  <c r="AD17" i="23"/>
  <c r="K37" i="23"/>
  <c r="K36" i="23"/>
  <c r="G39" i="32"/>
  <c r="M38" i="15"/>
  <c r="D38" i="32"/>
  <c r="D38" i="41"/>
  <c r="K38" i="15"/>
  <c r="G39" i="41"/>
  <c r="I39" i="41" s="1"/>
  <c r="H39" i="41"/>
  <c r="D54" i="42"/>
  <c r="D55" i="42" s="1"/>
  <c r="Q30" i="26"/>
  <c r="Q31" i="26" s="1"/>
  <c r="M35" i="43"/>
  <c r="AF16" i="23"/>
  <c r="AG16" i="23" s="1"/>
  <c r="K37" i="26"/>
  <c r="L38" i="26" s="1"/>
  <c r="O32" i="43"/>
  <c r="E32" i="43" s="1"/>
  <c r="O31" i="43"/>
  <c r="H39" i="35"/>
  <c r="J37" i="34"/>
  <c r="E37" i="34" s="1"/>
  <c r="I38" i="34"/>
  <c r="I39" i="34" s="1"/>
  <c r="N36" i="15"/>
  <c r="B39" i="36"/>
  <c r="C39" i="36" s="1"/>
  <c r="B39" i="25"/>
  <c r="C39" i="25" s="1"/>
  <c r="B39" i="24"/>
  <c r="C39" i="24" s="1"/>
  <c r="B39" i="32"/>
  <c r="C39" i="32" s="1"/>
  <c r="B39" i="39"/>
  <c r="C39" i="39" s="1"/>
  <c r="B39" i="27"/>
  <c r="C39" i="27" s="1"/>
  <c r="B39" i="23"/>
  <c r="C39" i="23" s="1"/>
  <c r="B39" i="41"/>
  <c r="C39" i="41" s="1"/>
  <c r="B39" i="35"/>
  <c r="C39" i="35" s="1"/>
  <c r="B39" i="34"/>
  <c r="C39" i="34" s="1"/>
  <c r="C39" i="15"/>
  <c r="B40" i="15"/>
  <c r="B39" i="43"/>
  <c r="C39" i="43" s="1"/>
  <c r="B39" i="38"/>
  <c r="C39" i="38" s="1"/>
  <c r="B39" i="26"/>
  <c r="C39" i="26" s="1"/>
  <c r="B39" i="40"/>
  <c r="C39" i="40" s="1"/>
  <c r="I38" i="15"/>
  <c r="G39" i="43"/>
  <c r="D38" i="43"/>
  <c r="F34" i="32"/>
  <c r="I38" i="41"/>
  <c r="J38" i="41" s="1"/>
  <c r="F37" i="38"/>
  <c r="AB37" i="15"/>
  <c r="K36" i="43"/>
  <c r="I38" i="32"/>
  <c r="H39" i="26"/>
  <c r="J38" i="24"/>
  <c r="Y22" i="23"/>
  <c r="E22" i="23" s="1"/>
  <c r="Y21" i="23"/>
  <c r="K36" i="32"/>
  <c r="U27" i="23"/>
  <c r="H193" i="42"/>
  <c r="E193" i="42" s="1"/>
  <c r="J191" i="42"/>
  <c r="E191" i="42"/>
  <c r="C194" i="42"/>
  <c r="O193" i="15"/>
  <c r="G194" i="42"/>
  <c r="H194" i="42"/>
  <c r="I192" i="42"/>
  <c r="I193" i="42" s="1"/>
  <c r="D22" i="15" l="1"/>
  <c r="J32" i="15"/>
  <c r="F32" i="43"/>
  <c r="Q32" i="26"/>
  <c r="F29" i="15"/>
  <c r="F54" i="42"/>
  <c r="F55" i="42"/>
  <c r="F35" i="32"/>
  <c r="F36" i="32" s="1"/>
  <c r="E39" i="35"/>
  <c r="D39" i="35"/>
  <c r="G40" i="35"/>
  <c r="W39" i="15"/>
  <c r="E39" i="36"/>
  <c r="D39" i="36"/>
  <c r="G40" i="36"/>
  <c r="Y39" i="15"/>
  <c r="P33" i="24"/>
  <c r="P32" i="24"/>
  <c r="F38" i="38"/>
  <c r="AB38" i="15"/>
  <c r="K38" i="24"/>
  <c r="AG14" i="23"/>
  <c r="H40" i="36"/>
  <c r="L32" i="15"/>
  <c r="F32" i="41"/>
  <c r="F38" i="25"/>
  <c r="V38" i="15"/>
  <c r="G40" i="40"/>
  <c r="D39" i="40"/>
  <c r="AE39" i="15"/>
  <c r="E39" i="40"/>
  <c r="G40" i="41"/>
  <c r="D39" i="41"/>
  <c r="K39" i="15"/>
  <c r="H31" i="15"/>
  <c r="F31" i="26"/>
  <c r="T38" i="15"/>
  <c r="F38" i="27"/>
  <c r="AN10" i="23"/>
  <c r="AH13" i="23"/>
  <c r="L33" i="15"/>
  <c r="K38" i="32"/>
  <c r="G40" i="26"/>
  <c r="D39" i="26"/>
  <c r="G39" i="15"/>
  <c r="E39" i="26"/>
  <c r="G40" i="23"/>
  <c r="H40" i="23" s="1"/>
  <c r="D39" i="23"/>
  <c r="N35" i="43"/>
  <c r="E35" i="43" s="1"/>
  <c r="W24" i="24"/>
  <c r="L37" i="26"/>
  <c r="S29" i="24"/>
  <c r="S28" i="24"/>
  <c r="AN9" i="23"/>
  <c r="X38" i="15"/>
  <c r="F38" i="35"/>
  <c r="D7" i="15"/>
  <c r="F7" i="23"/>
  <c r="I39" i="26"/>
  <c r="J38" i="23"/>
  <c r="M35" i="24"/>
  <c r="M34" i="24"/>
  <c r="L36" i="32"/>
  <c r="L36" i="43"/>
  <c r="E39" i="38"/>
  <c r="AA39" i="15"/>
  <c r="G40" i="38"/>
  <c r="D39" i="38"/>
  <c r="S39" i="15"/>
  <c r="E39" i="27"/>
  <c r="D39" i="27"/>
  <c r="G40" i="27"/>
  <c r="J39" i="34"/>
  <c r="K37" i="32"/>
  <c r="L38" i="32" s="1"/>
  <c r="J38" i="32"/>
  <c r="I39" i="15"/>
  <c r="D39" i="43"/>
  <c r="G40" i="43"/>
  <c r="D39" i="39"/>
  <c r="G40" i="39"/>
  <c r="AC39" i="15"/>
  <c r="E39" i="39"/>
  <c r="F37" i="34"/>
  <c r="R37" i="15"/>
  <c r="E38" i="41"/>
  <c r="L37" i="23"/>
  <c r="L36" i="23"/>
  <c r="F38" i="39"/>
  <c r="AD38" i="15"/>
  <c r="V27" i="23"/>
  <c r="W27" i="23" s="1"/>
  <c r="H40" i="27"/>
  <c r="J39" i="24"/>
  <c r="AJ11" i="23"/>
  <c r="V26" i="24"/>
  <c r="H40" i="35"/>
  <c r="J33" i="15"/>
  <c r="F33" i="43"/>
  <c r="N34" i="26"/>
  <c r="N33" i="26"/>
  <c r="T27" i="24"/>
  <c r="Z22" i="23"/>
  <c r="Z21" i="23"/>
  <c r="B40" i="40"/>
  <c r="C40" i="40" s="1"/>
  <c r="B40" i="38"/>
  <c r="C40" i="38" s="1"/>
  <c r="B40" i="26"/>
  <c r="C40" i="26" s="1"/>
  <c r="B40" i="36"/>
  <c r="C40" i="36" s="1"/>
  <c r="B40" i="25"/>
  <c r="C40" i="25" s="1"/>
  <c r="B40" i="24"/>
  <c r="C40" i="24" s="1"/>
  <c r="B40" i="32"/>
  <c r="C40" i="32" s="1"/>
  <c r="B40" i="39"/>
  <c r="C40" i="39" s="1"/>
  <c r="B40" i="27"/>
  <c r="C40" i="27" s="1"/>
  <c r="B40" i="23"/>
  <c r="C40" i="23" s="1"/>
  <c r="B40" i="43"/>
  <c r="C40" i="43" s="1"/>
  <c r="B41" i="15"/>
  <c r="C40" i="15"/>
  <c r="B40" i="41"/>
  <c r="C40" i="41" s="1"/>
  <c r="B40" i="34"/>
  <c r="C40" i="34" s="1"/>
  <c r="B40" i="35"/>
  <c r="C40" i="35" s="1"/>
  <c r="M39" i="15"/>
  <c r="G40" i="32"/>
  <c r="D39" i="32"/>
  <c r="H40" i="41"/>
  <c r="J38" i="34"/>
  <c r="AC19" i="23"/>
  <c r="AC18" i="23"/>
  <c r="AI12" i="23"/>
  <c r="H40" i="40"/>
  <c r="N35" i="23"/>
  <c r="N34" i="23"/>
  <c r="H39" i="39"/>
  <c r="H40" i="39" s="1"/>
  <c r="N35" i="26"/>
  <c r="R38" i="15"/>
  <c r="F38" i="34"/>
  <c r="U26" i="24"/>
  <c r="F6" i="23"/>
  <c r="E37" i="26"/>
  <c r="K38" i="41"/>
  <c r="K37" i="41"/>
  <c r="K39" i="24"/>
  <c r="Z23" i="23"/>
  <c r="Z24" i="23" s="1"/>
  <c r="D39" i="24"/>
  <c r="G40" i="24"/>
  <c r="E39" i="15"/>
  <c r="AB20" i="23"/>
  <c r="AC20" i="23" s="1"/>
  <c r="H38" i="15"/>
  <c r="I40" i="27"/>
  <c r="H40" i="38"/>
  <c r="W26" i="23"/>
  <c r="W25" i="23"/>
  <c r="Q30" i="23"/>
  <c r="F38" i="40"/>
  <c r="AF38" i="15"/>
  <c r="R30" i="26"/>
  <c r="R31" i="26" s="1"/>
  <c r="R32" i="26" s="1"/>
  <c r="E32" i="26" s="1"/>
  <c r="J38" i="43"/>
  <c r="J37" i="43"/>
  <c r="U28" i="23"/>
  <c r="H39" i="23"/>
  <c r="AN8" i="23"/>
  <c r="J39" i="26"/>
  <c r="K39" i="26" s="1"/>
  <c r="J39" i="41"/>
  <c r="H40" i="43"/>
  <c r="G40" i="34"/>
  <c r="D39" i="34"/>
  <c r="Q39" i="15"/>
  <c r="E39" i="34"/>
  <c r="U39" i="15"/>
  <c r="E39" i="25"/>
  <c r="G40" i="25"/>
  <c r="D39" i="25"/>
  <c r="D56" i="42"/>
  <c r="AE17" i="23"/>
  <c r="H39" i="32"/>
  <c r="K37" i="24"/>
  <c r="L38" i="24" s="1"/>
  <c r="K36" i="24"/>
  <c r="P31" i="23"/>
  <c r="H39" i="43"/>
  <c r="I40" i="43" s="1"/>
  <c r="Z38" i="15"/>
  <c r="F38" i="36"/>
  <c r="C195" i="42"/>
  <c r="J192" i="42"/>
  <c r="J193" i="42" s="1"/>
  <c r="E192" i="42"/>
  <c r="P191" i="15"/>
  <c r="P193" i="15"/>
  <c r="O194" i="15"/>
  <c r="G195" i="42"/>
  <c r="H195" i="42"/>
  <c r="I194" i="42"/>
  <c r="L39" i="26" l="1"/>
  <c r="H32" i="15"/>
  <c r="F32" i="26"/>
  <c r="J35" i="15"/>
  <c r="F39" i="34"/>
  <c r="R39" i="15"/>
  <c r="E8" i="23"/>
  <c r="H37" i="15"/>
  <c r="O36" i="26"/>
  <c r="G41" i="41"/>
  <c r="D40" i="41"/>
  <c r="K40" i="15"/>
  <c r="D40" i="24"/>
  <c r="G41" i="24"/>
  <c r="E40" i="15"/>
  <c r="N35" i="24"/>
  <c r="N34" i="24"/>
  <c r="H40" i="34"/>
  <c r="T29" i="24"/>
  <c r="T28" i="24"/>
  <c r="E28" i="24" s="1"/>
  <c r="D40" i="25"/>
  <c r="G41" i="25"/>
  <c r="U40" i="15"/>
  <c r="F39" i="38"/>
  <c r="AB39" i="15"/>
  <c r="O35" i="43"/>
  <c r="H41" i="41"/>
  <c r="Q32" i="23"/>
  <c r="I39" i="32"/>
  <c r="V29" i="23"/>
  <c r="R30" i="23"/>
  <c r="H41" i="24"/>
  <c r="O35" i="23"/>
  <c r="O34" i="23"/>
  <c r="AD19" i="23"/>
  <c r="AD18" i="23"/>
  <c r="B41" i="38"/>
  <c r="C41" i="38" s="1"/>
  <c r="B41" i="26"/>
  <c r="C41" i="26" s="1"/>
  <c r="B42" i="15"/>
  <c r="B41" i="36"/>
  <c r="C41" i="36" s="1"/>
  <c r="B41" i="25"/>
  <c r="C41" i="25" s="1"/>
  <c r="B41" i="24"/>
  <c r="C41" i="24" s="1"/>
  <c r="B41" i="32"/>
  <c r="C41" i="32" s="1"/>
  <c r="B41" i="39"/>
  <c r="C41" i="39" s="1"/>
  <c r="B41" i="27"/>
  <c r="C41" i="27" s="1"/>
  <c r="B41" i="23"/>
  <c r="C41" i="23" s="1"/>
  <c r="B41" i="43"/>
  <c r="C41" i="43" s="1"/>
  <c r="B41" i="40"/>
  <c r="C41" i="40" s="1"/>
  <c r="B41" i="41"/>
  <c r="C41" i="41" s="1"/>
  <c r="B41" i="35"/>
  <c r="C41" i="35" s="1"/>
  <c r="C41" i="15"/>
  <c r="B41" i="34"/>
  <c r="C41" i="34" s="1"/>
  <c r="E40" i="36"/>
  <c r="D40" i="36"/>
  <c r="G41" i="36"/>
  <c r="H41" i="36" s="1"/>
  <c r="Y40" i="15"/>
  <c r="M36" i="43"/>
  <c r="K38" i="23"/>
  <c r="F39" i="40"/>
  <c r="AF39" i="15"/>
  <c r="AI13" i="23"/>
  <c r="I40" i="23"/>
  <c r="H41" i="34"/>
  <c r="K38" i="43"/>
  <c r="K37" i="43"/>
  <c r="Q31" i="23"/>
  <c r="R32" i="23" s="1"/>
  <c r="AD20" i="23"/>
  <c r="G41" i="43"/>
  <c r="D40" i="43"/>
  <c r="I40" i="15"/>
  <c r="G40" i="15"/>
  <c r="D40" i="26"/>
  <c r="G41" i="26"/>
  <c r="U27" i="24"/>
  <c r="U28" i="24" s="1"/>
  <c r="F39" i="39"/>
  <c r="AD39" i="15"/>
  <c r="M37" i="26"/>
  <c r="V28" i="23"/>
  <c r="W29" i="23" s="1"/>
  <c r="F39" i="36"/>
  <c r="Z39" i="15"/>
  <c r="F56" i="42"/>
  <c r="AF17" i="23"/>
  <c r="I39" i="43"/>
  <c r="G41" i="23"/>
  <c r="D40" i="23"/>
  <c r="E40" i="38"/>
  <c r="D40" i="38"/>
  <c r="G41" i="38"/>
  <c r="AA40" i="15"/>
  <c r="M37" i="23"/>
  <c r="M36" i="23"/>
  <c r="F39" i="27"/>
  <c r="T39" i="15"/>
  <c r="H40" i="32"/>
  <c r="I40" i="32" s="1"/>
  <c r="X24" i="24"/>
  <c r="E24" i="24" s="1"/>
  <c r="I40" i="41"/>
  <c r="Q33" i="24"/>
  <c r="Q32" i="24"/>
  <c r="F57" i="42"/>
  <c r="F59" i="42" s="1"/>
  <c r="F34" i="43"/>
  <c r="F35" i="43" s="1"/>
  <c r="I39" i="23"/>
  <c r="H41" i="25"/>
  <c r="X25" i="23"/>
  <c r="V27" i="24"/>
  <c r="W27" i="24" s="1"/>
  <c r="S40" i="15"/>
  <c r="E40" i="27"/>
  <c r="D40" i="27"/>
  <c r="G41" i="27"/>
  <c r="G41" i="40"/>
  <c r="E40" i="40"/>
  <c r="D40" i="40"/>
  <c r="AE40" i="15"/>
  <c r="O34" i="26"/>
  <c r="O33" i="26"/>
  <c r="AK11" i="23"/>
  <c r="H41" i="39"/>
  <c r="S30" i="24"/>
  <c r="T30" i="24" s="1"/>
  <c r="L37" i="32"/>
  <c r="E37" i="32"/>
  <c r="W25" i="24"/>
  <c r="H41" i="23"/>
  <c r="H40" i="25"/>
  <c r="E40" i="25" s="1"/>
  <c r="H41" i="40"/>
  <c r="AH15" i="23"/>
  <c r="K39" i="41"/>
  <c r="L37" i="24"/>
  <c r="M38" i="24" s="1"/>
  <c r="E38" i="24" s="1"/>
  <c r="L36" i="24"/>
  <c r="V39" i="15"/>
  <c r="F39" i="25"/>
  <c r="L38" i="41"/>
  <c r="L37" i="41"/>
  <c r="E37" i="41"/>
  <c r="AJ13" i="23"/>
  <c r="E40" i="35"/>
  <c r="D40" i="35"/>
  <c r="G41" i="35"/>
  <c r="H41" i="35" s="1"/>
  <c r="W40" i="15"/>
  <c r="E40" i="39"/>
  <c r="D40" i="39"/>
  <c r="G41" i="39"/>
  <c r="AC40" i="15"/>
  <c r="AA22" i="23"/>
  <c r="AA21" i="23"/>
  <c r="O35" i="26"/>
  <c r="P36" i="26" s="1"/>
  <c r="AJ12" i="23"/>
  <c r="AK12" i="23" s="1"/>
  <c r="L38" i="15"/>
  <c r="H40" i="24"/>
  <c r="H39" i="15"/>
  <c r="I40" i="26"/>
  <c r="J40" i="26" s="1"/>
  <c r="AH14" i="23"/>
  <c r="H40" i="26"/>
  <c r="L39" i="41"/>
  <c r="G41" i="34"/>
  <c r="D40" i="34"/>
  <c r="Q40" i="15"/>
  <c r="E40" i="34"/>
  <c r="D40" i="32"/>
  <c r="G41" i="32"/>
  <c r="H41" i="32" s="1"/>
  <c r="M40" i="15"/>
  <c r="F58" i="42"/>
  <c r="W26" i="24"/>
  <c r="H41" i="38"/>
  <c r="AO8" i="23"/>
  <c r="AO9" i="23" s="1"/>
  <c r="E38" i="32"/>
  <c r="F33" i="41"/>
  <c r="L39" i="24"/>
  <c r="F39" i="35"/>
  <c r="X39" i="15"/>
  <c r="D57" i="42"/>
  <c r="D58" i="42" s="1"/>
  <c r="J194" i="42"/>
  <c r="E194" i="42" s="1"/>
  <c r="C196" i="42"/>
  <c r="P192" i="15"/>
  <c r="G196" i="42"/>
  <c r="O195" i="15"/>
  <c r="I195" i="42"/>
  <c r="E195" i="42" s="1"/>
  <c r="F38" i="15" l="1"/>
  <c r="E40" i="32"/>
  <c r="K40" i="26"/>
  <c r="F28" i="15"/>
  <c r="AO10" i="23"/>
  <c r="F40" i="25"/>
  <c r="V40" i="15"/>
  <c r="N38" i="15"/>
  <c r="X40" i="15"/>
  <c r="F40" i="35"/>
  <c r="D59" i="42"/>
  <c r="H42" i="27"/>
  <c r="L38" i="23"/>
  <c r="G42" i="23"/>
  <c r="H42" i="23" s="1"/>
  <c r="D41" i="23"/>
  <c r="D41" i="26"/>
  <c r="G41" i="15"/>
  <c r="G42" i="26"/>
  <c r="H42" i="26" s="1"/>
  <c r="J40" i="32"/>
  <c r="J39" i="32"/>
  <c r="O35" i="24"/>
  <c r="O34" i="24"/>
  <c r="D60" i="42"/>
  <c r="F60" i="42"/>
  <c r="N37" i="23"/>
  <c r="N36" i="23"/>
  <c r="F40" i="36"/>
  <c r="Z40" i="15"/>
  <c r="D41" i="27"/>
  <c r="S41" i="15"/>
  <c r="G42" i="27"/>
  <c r="D41" i="38"/>
  <c r="G42" i="38"/>
  <c r="AA41" i="15"/>
  <c r="E41" i="38"/>
  <c r="E40" i="41"/>
  <c r="D8" i="15"/>
  <c r="F8" i="23"/>
  <c r="AA23" i="23"/>
  <c r="H42" i="34"/>
  <c r="I41" i="24"/>
  <c r="I40" i="24"/>
  <c r="L37" i="15"/>
  <c r="N37" i="15"/>
  <c r="F37" i="32"/>
  <c r="F38" i="32" s="1"/>
  <c r="P34" i="26"/>
  <c r="P33" i="26"/>
  <c r="F40" i="27"/>
  <c r="T40" i="15"/>
  <c r="J40" i="23"/>
  <c r="J39" i="23"/>
  <c r="AG17" i="23"/>
  <c r="N37" i="26"/>
  <c r="N36" i="43"/>
  <c r="Q41" i="15"/>
  <c r="G42" i="34"/>
  <c r="I42" i="34" s="1"/>
  <c r="D41" i="34"/>
  <c r="D41" i="39"/>
  <c r="G42" i="39"/>
  <c r="AC41" i="15"/>
  <c r="E41" i="39"/>
  <c r="H41" i="43"/>
  <c r="AP8" i="23"/>
  <c r="AP9" i="23" s="1"/>
  <c r="M37" i="41"/>
  <c r="P35" i="26"/>
  <c r="M38" i="26"/>
  <c r="J40" i="41"/>
  <c r="F34" i="41"/>
  <c r="F36" i="41" s="1"/>
  <c r="M41" i="15"/>
  <c r="G42" i="32"/>
  <c r="I42" i="32" s="1"/>
  <c r="D41" i="32"/>
  <c r="AE19" i="23"/>
  <c r="AE18" i="23"/>
  <c r="S31" i="23"/>
  <c r="T32" i="23" s="1"/>
  <c r="S30" i="23"/>
  <c r="R33" i="23"/>
  <c r="AI15" i="23"/>
  <c r="F40" i="39"/>
  <c r="AD40" i="15"/>
  <c r="E14" i="23"/>
  <c r="T31" i="24"/>
  <c r="S31" i="24"/>
  <c r="F24" i="24"/>
  <c r="F24" i="15"/>
  <c r="J40" i="43"/>
  <c r="J39" i="43"/>
  <c r="F35" i="41"/>
  <c r="H41" i="27"/>
  <c r="D41" i="35"/>
  <c r="G42" i="35"/>
  <c r="W41" i="15"/>
  <c r="E41" i="35"/>
  <c r="D41" i="24"/>
  <c r="G42" i="24"/>
  <c r="E41" i="15"/>
  <c r="AE20" i="23"/>
  <c r="R31" i="23"/>
  <c r="S32" i="23" s="1"/>
  <c r="AI14" i="23"/>
  <c r="AJ14" i="23" s="1"/>
  <c r="I41" i="41"/>
  <c r="M39" i="26"/>
  <c r="H42" i="32"/>
  <c r="AK13" i="23"/>
  <c r="AL13" i="23" s="1"/>
  <c r="AI16" i="23"/>
  <c r="AH16" i="23"/>
  <c r="X25" i="24"/>
  <c r="X26" i="24" s="1"/>
  <c r="X27" i="24" s="1"/>
  <c r="H42" i="38"/>
  <c r="G42" i="41"/>
  <c r="K41" i="15"/>
  <c r="D41" i="41"/>
  <c r="D41" i="25"/>
  <c r="G42" i="25"/>
  <c r="E41" i="25"/>
  <c r="U41" i="15"/>
  <c r="P35" i="23"/>
  <c r="P34" i="23"/>
  <c r="H41" i="26"/>
  <c r="I41" i="26" s="1"/>
  <c r="W28" i="23"/>
  <c r="U29" i="24"/>
  <c r="E35" i="26"/>
  <c r="D61" i="42"/>
  <c r="H42" i="35"/>
  <c r="M37" i="24"/>
  <c r="M36" i="24"/>
  <c r="F40" i="40"/>
  <c r="AF40" i="15"/>
  <c r="Y25" i="23"/>
  <c r="I41" i="32"/>
  <c r="L38" i="43"/>
  <c r="L37" i="43"/>
  <c r="G42" i="40"/>
  <c r="H42" i="40" s="1"/>
  <c r="D41" i="40"/>
  <c r="E41" i="40"/>
  <c r="AE41" i="15"/>
  <c r="D41" i="36"/>
  <c r="G42" i="36"/>
  <c r="E41" i="36"/>
  <c r="Y41" i="15"/>
  <c r="U30" i="24"/>
  <c r="H42" i="24"/>
  <c r="R40" i="15"/>
  <c r="F40" i="34"/>
  <c r="M39" i="24"/>
  <c r="AB22" i="23"/>
  <c r="AB21" i="23"/>
  <c r="AL12" i="23"/>
  <c r="AL11" i="23"/>
  <c r="X26" i="23"/>
  <c r="Y26" i="23" s="1"/>
  <c r="R33" i="24"/>
  <c r="R32" i="24"/>
  <c r="AB40" i="15"/>
  <c r="F40" i="38"/>
  <c r="V28" i="24"/>
  <c r="W28" i="24" s="1"/>
  <c r="H42" i="43"/>
  <c r="H42" i="36"/>
  <c r="I41" i="15"/>
  <c r="D41" i="43"/>
  <c r="G42" i="43"/>
  <c r="B42" i="32"/>
  <c r="C42" i="32" s="1"/>
  <c r="B42" i="39"/>
  <c r="C42" i="39" s="1"/>
  <c r="B42" i="25"/>
  <c r="C42" i="25" s="1"/>
  <c r="B42" i="23"/>
  <c r="C42" i="23" s="1"/>
  <c r="B42" i="35"/>
  <c r="C42" i="35" s="1"/>
  <c r="B42" i="34"/>
  <c r="C42" i="34" s="1"/>
  <c r="C42" i="15"/>
  <c r="B42" i="41"/>
  <c r="C42" i="41" s="1"/>
  <c r="B42" i="40"/>
  <c r="C42" i="40" s="1"/>
  <c r="B42" i="43"/>
  <c r="C42" i="43" s="1"/>
  <c r="B42" i="38"/>
  <c r="C42" i="38" s="1"/>
  <c r="B42" i="26"/>
  <c r="C42" i="26" s="1"/>
  <c r="B42" i="36"/>
  <c r="C42" i="36" s="1"/>
  <c r="B42" i="27"/>
  <c r="C42" i="27" s="1"/>
  <c r="B42" i="24"/>
  <c r="C42" i="24" s="1"/>
  <c r="B43" i="15"/>
  <c r="H42" i="25"/>
  <c r="I40" i="34"/>
  <c r="I41" i="23"/>
  <c r="P194" i="15"/>
  <c r="H196" i="42"/>
  <c r="C197" i="42"/>
  <c r="J195" i="42"/>
  <c r="P195" i="15"/>
  <c r="O196" i="15"/>
  <c r="G197" i="42"/>
  <c r="E196" i="42"/>
  <c r="F37" i="41" l="1"/>
  <c r="F38" i="41" s="1"/>
  <c r="X28" i="24"/>
  <c r="J41" i="26"/>
  <c r="AK14" i="23"/>
  <c r="M42" i="15"/>
  <c r="G43" i="32"/>
  <c r="D42" i="32"/>
  <c r="AA42" i="15"/>
  <c r="E42" i="38"/>
  <c r="G43" i="38"/>
  <c r="D42" i="38"/>
  <c r="D42" i="25"/>
  <c r="G43" i="25"/>
  <c r="E42" i="25"/>
  <c r="U42" i="15"/>
  <c r="J42" i="32"/>
  <c r="O36" i="43"/>
  <c r="E36" i="43" s="1"/>
  <c r="F41" i="38"/>
  <c r="AB41" i="15"/>
  <c r="N40" i="15"/>
  <c r="G43" i="43"/>
  <c r="D42" i="43"/>
  <c r="I42" i="15"/>
  <c r="E42" i="39"/>
  <c r="D42" i="39"/>
  <c r="G43" i="39"/>
  <c r="AC42" i="15"/>
  <c r="AM12" i="23"/>
  <c r="AM11" i="23"/>
  <c r="F25" i="24"/>
  <c r="F27" i="24" s="1"/>
  <c r="F26" i="24"/>
  <c r="T30" i="23"/>
  <c r="J41" i="32"/>
  <c r="K42" i="32" s="1"/>
  <c r="H35" i="15"/>
  <c r="F41" i="25"/>
  <c r="V41" i="15"/>
  <c r="K40" i="41"/>
  <c r="AA24" i="23"/>
  <c r="H43" i="38"/>
  <c r="B43" i="35"/>
  <c r="C43" i="35" s="1"/>
  <c r="B43" i="34"/>
  <c r="C43" i="34" s="1"/>
  <c r="C43" i="15"/>
  <c r="B44" i="15"/>
  <c r="B43" i="32"/>
  <c r="C43" i="32" s="1"/>
  <c r="B43" i="40"/>
  <c r="C43" i="40" s="1"/>
  <c r="B43" i="38"/>
  <c r="C43" i="38" s="1"/>
  <c r="B43" i="26"/>
  <c r="C43" i="26" s="1"/>
  <c r="B43" i="43"/>
  <c r="C43" i="43" s="1"/>
  <c r="B43" i="36"/>
  <c r="C43" i="36" s="1"/>
  <c r="B43" i="25"/>
  <c r="C43" i="25" s="1"/>
  <c r="B43" i="24"/>
  <c r="C43" i="24" s="1"/>
  <c r="B43" i="39"/>
  <c r="C43" i="39" s="1"/>
  <c r="B43" i="27"/>
  <c r="C43" i="27" s="1"/>
  <c r="B43" i="23"/>
  <c r="C43" i="23" s="1"/>
  <c r="B43" i="41"/>
  <c r="C43" i="41" s="1"/>
  <c r="G43" i="41"/>
  <c r="D42" i="41"/>
  <c r="K42" i="15"/>
  <c r="F41" i="40"/>
  <c r="AF41" i="15"/>
  <c r="N37" i="24"/>
  <c r="N36" i="24"/>
  <c r="H43" i="25"/>
  <c r="AL14" i="23"/>
  <c r="AM14" i="23" s="1"/>
  <c r="D62" i="42"/>
  <c r="AF18" i="23"/>
  <c r="AF19" i="23" s="1"/>
  <c r="I42" i="43"/>
  <c r="I41" i="43"/>
  <c r="J41" i="23"/>
  <c r="K40" i="23"/>
  <c r="K39" i="23"/>
  <c r="P35" i="24"/>
  <c r="P34" i="24"/>
  <c r="E42" i="15"/>
  <c r="G43" i="24"/>
  <c r="D42" i="24"/>
  <c r="H43" i="43"/>
  <c r="I43" i="43" s="1"/>
  <c r="AC22" i="23"/>
  <c r="AC21" i="23"/>
  <c r="N38" i="24"/>
  <c r="E37" i="24"/>
  <c r="X29" i="23"/>
  <c r="S33" i="23"/>
  <c r="H42" i="41"/>
  <c r="O37" i="26"/>
  <c r="F9" i="23"/>
  <c r="F10" i="23"/>
  <c r="O37" i="23"/>
  <c r="O36" i="23"/>
  <c r="E35" i="24"/>
  <c r="AB23" i="23"/>
  <c r="AB24" i="23" s="1"/>
  <c r="AP10" i="23"/>
  <c r="U31" i="24"/>
  <c r="J40" i="34"/>
  <c r="E42" i="27"/>
  <c r="G43" i="27"/>
  <c r="H43" i="27" s="1"/>
  <c r="D42" i="27"/>
  <c r="S42" i="15"/>
  <c r="D42" i="34"/>
  <c r="G43" i="34"/>
  <c r="I43" i="34" s="1"/>
  <c r="Q42" i="15"/>
  <c r="S33" i="24"/>
  <c r="S32" i="24"/>
  <c r="T33" i="24" s="1"/>
  <c r="I42" i="26"/>
  <c r="AJ15" i="23"/>
  <c r="AJ16" i="23" s="1"/>
  <c r="F41" i="35"/>
  <c r="X41" i="15"/>
  <c r="D14" i="15"/>
  <c r="I41" i="27"/>
  <c r="I42" i="27" s="1"/>
  <c r="I42" i="24"/>
  <c r="H43" i="34"/>
  <c r="N38" i="26"/>
  <c r="E41" i="27"/>
  <c r="K40" i="32"/>
  <c r="K41" i="32" s="1"/>
  <c r="L42" i="32" s="1"/>
  <c r="K39" i="32"/>
  <c r="L40" i="26"/>
  <c r="E42" i="40"/>
  <c r="G43" i="40"/>
  <c r="H43" i="40" s="1"/>
  <c r="D42" i="40"/>
  <c r="AE42" i="15"/>
  <c r="AM13" i="23"/>
  <c r="I41" i="34"/>
  <c r="E42" i="36"/>
  <c r="D42" i="36"/>
  <c r="Y42" i="15"/>
  <c r="G43" i="36"/>
  <c r="H43" i="36" s="1"/>
  <c r="G43" i="35"/>
  <c r="W42" i="15"/>
  <c r="E42" i="35"/>
  <c r="D42" i="35"/>
  <c r="M38" i="43"/>
  <c r="E37" i="43"/>
  <c r="M37" i="43"/>
  <c r="K40" i="43"/>
  <c r="K39" i="43"/>
  <c r="I42" i="41"/>
  <c r="H43" i="32"/>
  <c r="I43" i="32" s="1"/>
  <c r="N37" i="41"/>
  <c r="N38" i="41" s="1"/>
  <c r="AH17" i="23"/>
  <c r="H42" i="39"/>
  <c r="H43" i="39" s="1"/>
  <c r="L40" i="15"/>
  <c r="J41" i="41"/>
  <c r="M38" i="23"/>
  <c r="G43" i="26"/>
  <c r="H43" i="26" s="1"/>
  <c r="G42" i="15"/>
  <c r="D42" i="26"/>
  <c r="G43" i="23"/>
  <c r="D42" i="23"/>
  <c r="X27" i="23"/>
  <c r="X28" i="23" s="1"/>
  <c r="F41" i="36"/>
  <c r="Z41" i="15"/>
  <c r="E38" i="43"/>
  <c r="Z25" i="23"/>
  <c r="Q35" i="23"/>
  <c r="Q34" i="23"/>
  <c r="T33" i="23"/>
  <c r="U33" i="23" s="1"/>
  <c r="H43" i="35"/>
  <c r="M38" i="41"/>
  <c r="F41" i="39"/>
  <c r="AD41" i="15"/>
  <c r="Q34" i="26"/>
  <c r="Q35" i="26" s="1"/>
  <c r="Q33" i="26"/>
  <c r="J41" i="24"/>
  <c r="J40" i="24"/>
  <c r="I42" i="23"/>
  <c r="V29" i="24"/>
  <c r="W29" i="24" s="1"/>
  <c r="F61" i="42"/>
  <c r="P196" i="15"/>
  <c r="C198" i="42"/>
  <c r="H197" i="42"/>
  <c r="O197" i="15"/>
  <c r="E197" i="42"/>
  <c r="G198" i="42"/>
  <c r="I196" i="42"/>
  <c r="F28" i="24" l="1"/>
  <c r="J43" i="32"/>
  <c r="Y29" i="23"/>
  <c r="Q36" i="26"/>
  <c r="X29" i="24"/>
  <c r="AF20" i="23"/>
  <c r="Y27" i="23"/>
  <c r="F42" i="36"/>
  <c r="Z42" i="15"/>
  <c r="T42" i="15"/>
  <c r="V30" i="24"/>
  <c r="D43" i="43"/>
  <c r="G44" i="43"/>
  <c r="I43" i="15"/>
  <c r="E43" i="35"/>
  <c r="D43" i="35"/>
  <c r="G44" i="35"/>
  <c r="W43" i="15"/>
  <c r="H44" i="43"/>
  <c r="I43" i="26"/>
  <c r="R35" i="23"/>
  <c r="R34" i="23"/>
  <c r="AA25" i="23"/>
  <c r="L40" i="43"/>
  <c r="L39" i="43"/>
  <c r="J42" i="34"/>
  <c r="E42" i="34" s="1"/>
  <c r="E41" i="34"/>
  <c r="M40" i="26"/>
  <c r="T41" i="15"/>
  <c r="F41" i="27"/>
  <c r="F42" i="27" s="1"/>
  <c r="P37" i="23"/>
  <c r="P36" i="23"/>
  <c r="F11" i="23"/>
  <c r="L40" i="23"/>
  <c r="L39" i="23"/>
  <c r="O37" i="24"/>
  <c r="O36" i="24"/>
  <c r="K43" i="15"/>
  <c r="G44" i="41"/>
  <c r="H44" i="41" s="1"/>
  <c r="D43" i="41"/>
  <c r="G43" i="15"/>
  <c r="G44" i="26"/>
  <c r="D43" i="26"/>
  <c r="E43" i="26"/>
  <c r="J42" i="23"/>
  <c r="K43" i="32"/>
  <c r="AB42" i="15"/>
  <c r="F42" i="38"/>
  <c r="K41" i="24"/>
  <c r="K40" i="24"/>
  <c r="N39" i="41"/>
  <c r="M39" i="41"/>
  <c r="Z26" i="23"/>
  <c r="I43" i="27"/>
  <c r="E39" i="43"/>
  <c r="X42" i="15"/>
  <c r="F42" i="35"/>
  <c r="J41" i="34"/>
  <c r="AD22" i="23"/>
  <c r="AD21" i="23"/>
  <c r="T32" i="24"/>
  <c r="O38" i="24"/>
  <c r="G44" i="23"/>
  <c r="H44" i="23" s="1"/>
  <c r="D43" i="23"/>
  <c r="D43" i="38"/>
  <c r="G44" i="38"/>
  <c r="H44" i="38" s="1"/>
  <c r="E43" i="38"/>
  <c r="AA43" i="15"/>
  <c r="AK15" i="23"/>
  <c r="AK16" i="23" s="1"/>
  <c r="N39" i="24"/>
  <c r="J38" i="15"/>
  <c r="N38" i="23"/>
  <c r="E38" i="23"/>
  <c r="AD23" i="23"/>
  <c r="G44" i="27"/>
  <c r="D43" i="27"/>
  <c r="S43" i="15"/>
  <c r="E43" i="27"/>
  <c r="E43" i="40"/>
  <c r="AE43" i="15"/>
  <c r="G44" i="40"/>
  <c r="D43" i="40"/>
  <c r="U30" i="23"/>
  <c r="E42" i="32"/>
  <c r="E41" i="24"/>
  <c r="N37" i="43"/>
  <c r="H44" i="35"/>
  <c r="J43" i="26"/>
  <c r="K41" i="23"/>
  <c r="L41" i="23" s="1"/>
  <c r="I44" i="43"/>
  <c r="J42" i="43"/>
  <c r="J41" i="43"/>
  <c r="H43" i="24"/>
  <c r="D43" i="39"/>
  <c r="G44" i="39"/>
  <c r="H44" i="39" s="1"/>
  <c r="AC43" i="15"/>
  <c r="E43" i="39"/>
  <c r="D43" i="32"/>
  <c r="M43" i="15"/>
  <c r="G44" i="32"/>
  <c r="AB25" i="23"/>
  <c r="T31" i="23"/>
  <c r="U31" i="23" s="1"/>
  <c r="AD42" i="15"/>
  <c r="F42" i="39"/>
  <c r="J42" i="24"/>
  <c r="K42" i="24" s="1"/>
  <c r="F42" i="25"/>
  <c r="V42" i="15"/>
  <c r="W30" i="24"/>
  <c r="F62" i="42"/>
  <c r="F63" i="42" s="1"/>
  <c r="R34" i="26"/>
  <c r="R35" i="26" s="1"/>
  <c r="R33" i="26"/>
  <c r="E33" i="26" s="1"/>
  <c r="J37" i="15"/>
  <c r="H43" i="23"/>
  <c r="F12" i="23"/>
  <c r="P37" i="26"/>
  <c r="Q35" i="24"/>
  <c r="Q34" i="24"/>
  <c r="J43" i="43"/>
  <c r="E43" i="43" s="1"/>
  <c r="J42" i="41"/>
  <c r="E43" i="15"/>
  <c r="G44" i="24"/>
  <c r="D43" i="24"/>
  <c r="B44" i="32"/>
  <c r="C44" i="32" s="1"/>
  <c r="B44" i="40"/>
  <c r="C44" i="40" s="1"/>
  <c r="B44" i="38"/>
  <c r="C44" i="38" s="1"/>
  <c r="B44" i="26"/>
  <c r="C44" i="26" s="1"/>
  <c r="B44" i="36"/>
  <c r="C44" i="36" s="1"/>
  <c r="B44" i="25"/>
  <c r="C44" i="25" s="1"/>
  <c r="B44" i="24"/>
  <c r="C44" i="24" s="1"/>
  <c r="B44" i="41"/>
  <c r="C44" i="41" s="1"/>
  <c r="B44" i="39"/>
  <c r="C44" i="39" s="1"/>
  <c r="B44" i="27"/>
  <c r="C44" i="27" s="1"/>
  <c r="B44" i="23"/>
  <c r="C44" i="23" s="1"/>
  <c r="B45" i="15"/>
  <c r="B44" i="35"/>
  <c r="C44" i="35" s="1"/>
  <c r="B44" i="34"/>
  <c r="C44" i="34" s="1"/>
  <c r="B44" i="43"/>
  <c r="C44" i="43" s="1"/>
  <c r="C44" i="15"/>
  <c r="F29" i="24"/>
  <c r="E42" i="43"/>
  <c r="AI17" i="23"/>
  <c r="H44" i="25"/>
  <c r="H44" i="32"/>
  <c r="I44" i="32" s="1"/>
  <c r="K42" i="26"/>
  <c r="K41" i="26"/>
  <c r="K42" i="41"/>
  <c r="H44" i="40"/>
  <c r="L40" i="32"/>
  <c r="L39" i="32"/>
  <c r="E39" i="32"/>
  <c r="AC23" i="23"/>
  <c r="AC24" i="23"/>
  <c r="O38" i="26"/>
  <c r="N39" i="26"/>
  <c r="D43" i="25"/>
  <c r="G44" i="25"/>
  <c r="U43" i="15"/>
  <c r="E43" i="25"/>
  <c r="L41" i="41"/>
  <c r="L40" i="41"/>
  <c r="V31" i="24"/>
  <c r="AN11" i="23"/>
  <c r="J36" i="15"/>
  <c r="F36" i="43"/>
  <c r="H43" i="41"/>
  <c r="J42" i="26"/>
  <c r="J43" i="34"/>
  <c r="Y28" i="23"/>
  <c r="Z29" i="23" s="1"/>
  <c r="H44" i="26"/>
  <c r="F42" i="40"/>
  <c r="AF42" i="15"/>
  <c r="L41" i="32"/>
  <c r="E41" i="32" s="1"/>
  <c r="H44" i="27"/>
  <c r="F35" i="15"/>
  <c r="F37" i="15"/>
  <c r="H44" i="24"/>
  <c r="AG18" i="23"/>
  <c r="D43" i="36"/>
  <c r="G44" i="36"/>
  <c r="H44" i="36" s="1"/>
  <c r="E43" i="36"/>
  <c r="Y43" i="15"/>
  <c r="G44" i="34"/>
  <c r="D43" i="34"/>
  <c r="Q43" i="15"/>
  <c r="E43" i="34"/>
  <c r="K41" i="41"/>
  <c r="L43" i="32"/>
  <c r="E43" i="32" s="1"/>
  <c r="I43" i="23"/>
  <c r="J43" i="23" s="1"/>
  <c r="D63" i="42"/>
  <c r="O198" i="15"/>
  <c r="G199" i="42"/>
  <c r="J196" i="42"/>
  <c r="P197" i="15"/>
  <c r="C199" i="42"/>
  <c r="H198" i="42"/>
  <c r="I197" i="42"/>
  <c r="F33" i="26" l="1"/>
  <c r="H33" i="15"/>
  <c r="R36" i="26"/>
  <c r="J43" i="15"/>
  <c r="N41" i="15"/>
  <c r="N43" i="15"/>
  <c r="J44" i="32"/>
  <c r="G45" i="35"/>
  <c r="D44" i="35"/>
  <c r="W44" i="15"/>
  <c r="E44" i="35"/>
  <c r="D44" i="36"/>
  <c r="E44" i="36"/>
  <c r="G45" i="36"/>
  <c r="Y44" i="15"/>
  <c r="F64" i="42"/>
  <c r="F13" i="23"/>
  <c r="F41" i="15"/>
  <c r="D38" i="15"/>
  <c r="J39" i="15"/>
  <c r="K43" i="23"/>
  <c r="M40" i="43"/>
  <c r="M39" i="43"/>
  <c r="Z27" i="23"/>
  <c r="F43" i="36"/>
  <c r="Z43" i="15"/>
  <c r="F15" i="23"/>
  <c r="AJ17" i="23"/>
  <c r="B46" i="15"/>
  <c r="B45" i="43"/>
  <c r="C45" i="43" s="1"/>
  <c r="B45" i="36"/>
  <c r="C45" i="36" s="1"/>
  <c r="B45" i="25"/>
  <c r="C45" i="25" s="1"/>
  <c r="B45" i="24"/>
  <c r="C45" i="24" s="1"/>
  <c r="B45" i="32"/>
  <c r="C45" i="32" s="1"/>
  <c r="B45" i="27"/>
  <c r="C45" i="27" s="1"/>
  <c r="B45" i="34"/>
  <c r="C45" i="34" s="1"/>
  <c r="B45" i="40"/>
  <c r="C45" i="40" s="1"/>
  <c r="B45" i="26"/>
  <c r="C45" i="26" s="1"/>
  <c r="B45" i="39"/>
  <c r="C45" i="39" s="1"/>
  <c r="B45" i="23"/>
  <c r="C45" i="23" s="1"/>
  <c r="B45" i="41"/>
  <c r="C45" i="41" s="1"/>
  <c r="B45" i="35"/>
  <c r="C45" i="35" s="1"/>
  <c r="C45" i="15"/>
  <c r="B45" i="38"/>
  <c r="C45" i="38" s="1"/>
  <c r="G44" i="15"/>
  <c r="D44" i="26"/>
  <c r="G45" i="26"/>
  <c r="I44" i="23"/>
  <c r="I44" i="24"/>
  <c r="AF43" i="15"/>
  <c r="F43" i="40"/>
  <c r="K42" i="23"/>
  <c r="O38" i="23"/>
  <c r="U33" i="24"/>
  <c r="U32" i="24"/>
  <c r="AL15" i="23"/>
  <c r="H43" i="15"/>
  <c r="P37" i="24"/>
  <c r="P36" i="24"/>
  <c r="I43" i="24"/>
  <c r="G45" i="23"/>
  <c r="D44" i="23"/>
  <c r="G45" i="38"/>
  <c r="D44" i="38"/>
  <c r="AA44" i="15"/>
  <c r="E44" i="38"/>
  <c r="F43" i="27"/>
  <c r="T43" i="15"/>
  <c r="F43" i="38"/>
  <c r="AB43" i="15"/>
  <c r="H44" i="34"/>
  <c r="K44" i="32"/>
  <c r="H45" i="36"/>
  <c r="AO12" i="23"/>
  <c r="AO11" i="23"/>
  <c r="J197" i="42"/>
  <c r="L42" i="41"/>
  <c r="AN12" i="23"/>
  <c r="AD24" i="23"/>
  <c r="J42" i="15"/>
  <c r="G45" i="27"/>
  <c r="D44" i="27"/>
  <c r="E44" i="27"/>
  <c r="S44" i="15"/>
  <c r="G45" i="40"/>
  <c r="AE44" i="15"/>
  <c r="E44" i="40"/>
  <c r="D44" i="40"/>
  <c r="E42" i="24"/>
  <c r="K42" i="43"/>
  <c r="K41" i="43"/>
  <c r="N42" i="15"/>
  <c r="H45" i="38"/>
  <c r="AE22" i="23"/>
  <c r="AE21" i="23"/>
  <c r="H45" i="26"/>
  <c r="M40" i="23"/>
  <c r="M39" i="23"/>
  <c r="N40" i="26"/>
  <c r="AC25" i="23"/>
  <c r="AD25" i="23" s="1"/>
  <c r="F14" i="23"/>
  <c r="D64" i="42"/>
  <c r="D65" i="42"/>
  <c r="R43" i="15"/>
  <c r="AH19" i="23"/>
  <c r="AH18" i="23"/>
  <c r="O40" i="26"/>
  <c r="F39" i="32"/>
  <c r="F40" i="32" s="1"/>
  <c r="N39" i="15"/>
  <c r="G45" i="39"/>
  <c r="AC44" i="15"/>
  <c r="E44" i="39"/>
  <c r="D44" i="39"/>
  <c r="M44" i="15"/>
  <c r="G45" i="32"/>
  <c r="H45" i="32" s="1"/>
  <c r="D44" i="32"/>
  <c r="E44" i="32"/>
  <c r="R35" i="24"/>
  <c r="R34" i="24"/>
  <c r="F37" i="43"/>
  <c r="F38" i="43" s="1"/>
  <c r="K43" i="43"/>
  <c r="O37" i="43"/>
  <c r="V30" i="23"/>
  <c r="AE23" i="23"/>
  <c r="O39" i="26"/>
  <c r="P39" i="26" s="1"/>
  <c r="N40" i="41"/>
  <c r="E39" i="41"/>
  <c r="L44" i="32"/>
  <c r="M41" i="23"/>
  <c r="AA26" i="23"/>
  <c r="J44" i="43"/>
  <c r="K44" i="43" s="1"/>
  <c r="J44" i="23"/>
  <c r="K44" i="23" s="1"/>
  <c r="AG19" i="23"/>
  <c r="K43" i="26"/>
  <c r="M41" i="41"/>
  <c r="M40" i="41"/>
  <c r="L42" i="26"/>
  <c r="L41" i="26"/>
  <c r="D44" i="41"/>
  <c r="K44" i="15"/>
  <c r="G45" i="41"/>
  <c r="F43" i="39"/>
  <c r="AD43" i="15"/>
  <c r="N38" i="43"/>
  <c r="H45" i="27"/>
  <c r="I43" i="41"/>
  <c r="H45" i="35"/>
  <c r="W31" i="24"/>
  <c r="X31" i="24" s="1"/>
  <c r="I44" i="27"/>
  <c r="I44" i="41"/>
  <c r="L43" i="26"/>
  <c r="D44" i="43"/>
  <c r="I44" i="15"/>
  <c r="E44" i="43"/>
  <c r="G45" i="43"/>
  <c r="D44" i="24"/>
  <c r="G45" i="24"/>
  <c r="E44" i="15"/>
  <c r="Q37" i="26"/>
  <c r="U32" i="23"/>
  <c r="V32" i="23" s="1"/>
  <c r="R41" i="15"/>
  <c r="F41" i="34"/>
  <c r="F43" i="34" s="1"/>
  <c r="S35" i="23"/>
  <c r="S34" i="23"/>
  <c r="O39" i="24"/>
  <c r="I44" i="26"/>
  <c r="F43" i="25"/>
  <c r="V43" i="15"/>
  <c r="G45" i="34"/>
  <c r="D44" i="34"/>
  <c r="Q44" i="15"/>
  <c r="D44" i="25"/>
  <c r="E44" i="25"/>
  <c r="G45" i="25"/>
  <c r="U44" i="15"/>
  <c r="H45" i="24"/>
  <c r="P38" i="26"/>
  <c r="H45" i="39"/>
  <c r="L42" i="23"/>
  <c r="H45" i="40"/>
  <c r="AL16" i="23"/>
  <c r="H45" i="23"/>
  <c r="L41" i="24"/>
  <c r="L42" i="24" s="1"/>
  <c r="L40" i="24"/>
  <c r="F30" i="24"/>
  <c r="H45" i="41"/>
  <c r="Q37" i="23"/>
  <c r="Q36" i="23"/>
  <c r="R42" i="15"/>
  <c r="F42" i="34"/>
  <c r="X43" i="15"/>
  <c r="F43" i="35"/>
  <c r="X30" i="24"/>
  <c r="R37" i="26"/>
  <c r="E36" i="26"/>
  <c r="D66" i="42"/>
  <c r="I198" i="42"/>
  <c r="C200" i="42"/>
  <c r="O199" i="15"/>
  <c r="G200" i="42"/>
  <c r="H199" i="42"/>
  <c r="J198" i="42"/>
  <c r="E198" i="42" s="1"/>
  <c r="I45" i="32" l="1"/>
  <c r="J44" i="41"/>
  <c r="J43" i="41"/>
  <c r="F42" i="15"/>
  <c r="T44" i="15"/>
  <c r="F44" i="27"/>
  <c r="H45" i="43"/>
  <c r="L43" i="23"/>
  <c r="G46" i="26"/>
  <c r="I46" i="26" s="1"/>
  <c r="D45" i="26"/>
  <c r="G45" i="15"/>
  <c r="G46" i="43"/>
  <c r="I45" i="15"/>
  <c r="D45" i="43"/>
  <c r="M42" i="41"/>
  <c r="L44" i="23"/>
  <c r="F44" i="36"/>
  <c r="Z44" i="15"/>
  <c r="W30" i="23"/>
  <c r="N44" i="15"/>
  <c r="AF22" i="23"/>
  <c r="AF21" i="23"/>
  <c r="P38" i="24"/>
  <c r="Q38" i="24" s="1"/>
  <c r="G46" i="40"/>
  <c r="D45" i="40"/>
  <c r="E45" i="40"/>
  <c r="AE45" i="15"/>
  <c r="B46" i="40"/>
  <c r="C46" i="40" s="1"/>
  <c r="B47" i="15"/>
  <c r="B46" i="25"/>
  <c r="C46" i="25" s="1"/>
  <c r="B46" i="23"/>
  <c r="C46" i="23" s="1"/>
  <c r="B46" i="36"/>
  <c r="C46" i="36" s="1"/>
  <c r="B46" i="27"/>
  <c r="C46" i="27" s="1"/>
  <c r="B46" i="39"/>
  <c r="C46" i="39" s="1"/>
  <c r="C46" i="15"/>
  <c r="B46" i="43"/>
  <c r="C46" i="43" s="1"/>
  <c r="B46" i="32"/>
  <c r="C46" i="32" s="1"/>
  <c r="B46" i="34"/>
  <c r="C46" i="34" s="1"/>
  <c r="B46" i="35"/>
  <c r="C46" i="35" s="1"/>
  <c r="B46" i="41"/>
  <c r="C46" i="41" s="1"/>
  <c r="B46" i="26"/>
  <c r="C46" i="26" s="1"/>
  <c r="B46" i="24"/>
  <c r="C46" i="24" s="1"/>
  <c r="B46" i="38"/>
  <c r="C46" i="38" s="1"/>
  <c r="I45" i="24"/>
  <c r="F16" i="23"/>
  <c r="F41" i="32"/>
  <c r="F42" i="32" s="1"/>
  <c r="I45" i="41"/>
  <c r="M43" i="23"/>
  <c r="E31" i="24"/>
  <c r="V31" i="23"/>
  <c r="AB26" i="23"/>
  <c r="AF23" i="23"/>
  <c r="AA27" i="23"/>
  <c r="E45" i="38"/>
  <c r="D45" i="38"/>
  <c r="G46" i="38"/>
  <c r="AA45" i="15"/>
  <c r="D45" i="34"/>
  <c r="G46" i="34"/>
  <c r="Q45" i="15"/>
  <c r="AK17" i="23"/>
  <c r="F39" i="43"/>
  <c r="F44" i="35"/>
  <c r="X44" i="15"/>
  <c r="F65" i="42"/>
  <c r="I45" i="23"/>
  <c r="M41" i="24"/>
  <c r="M40" i="24"/>
  <c r="T35" i="23"/>
  <c r="T34" i="23"/>
  <c r="H46" i="43"/>
  <c r="AP11" i="23"/>
  <c r="AP12" i="23" s="1"/>
  <c r="AB44" i="15"/>
  <c r="F44" i="38"/>
  <c r="AM16" i="23"/>
  <c r="AM15" i="23"/>
  <c r="G46" i="27"/>
  <c r="E45" i="27"/>
  <c r="D45" i="27"/>
  <c r="S45" i="15"/>
  <c r="Z28" i="23"/>
  <c r="M42" i="24"/>
  <c r="V33" i="23"/>
  <c r="J44" i="15"/>
  <c r="M41" i="26"/>
  <c r="O38" i="43"/>
  <c r="F44" i="40"/>
  <c r="AF44" i="15"/>
  <c r="J44" i="24"/>
  <c r="J43" i="24"/>
  <c r="V33" i="24"/>
  <c r="V32" i="24"/>
  <c r="J45" i="24"/>
  <c r="G46" i="35"/>
  <c r="W45" i="15"/>
  <c r="E45" i="35"/>
  <c r="D45" i="35"/>
  <c r="M45" i="15"/>
  <c r="G46" i="32"/>
  <c r="D45" i="32"/>
  <c r="E45" i="32"/>
  <c r="J44" i="26"/>
  <c r="P39" i="24"/>
  <c r="E42" i="41"/>
  <c r="F34" i="26"/>
  <c r="F35" i="26" s="1"/>
  <c r="E41" i="26"/>
  <c r="L39" i="15"/>
  <c r="F39" i="41"/>
  <c r="F40" i="41" s="1"/>
  <c r="D67" i="42"/>
  <c r="I45" i="26"/>
  <c r="E33" i="24"/>
  <c r="J45" i="23"/>
  <c r="K45" i="23" s="1"/>
  <c r="K45" i="15"/>
  <c r="D45" i="41"/>
  <c r="E45" i="41"/>
  <c r="G46" i="41"/>
  <c r="E45" i="15"/>
  <c r="G46" i="24"/>
  <c r="D45" i="24"/>
  <c r="H45" i="25"/>
  <c r="N40" i="43"/>
  <c r="N39" i="43"/>
  <c r="H46" i="35"/>
  <c r="J45" i="32"/>
  <c r="K45" i="32" s="1"/>
  <c r="F44" i="25"/>
  <c r="V44" i="15"/>
  <c r="Q38" i="26"/>
  <c r="Q39" i="26" s="1"/>
  <c r="M43" i="26"/>
  <c r="AD44" i="15"/>
  <c r="F44" i="39"/>
  <c r="I45" i="27"/>
  <c r="N40" i="23"/>
  <c r="N39" i="23"/>
  <c r="L41" i="43"/>
  <c r="E41" i="43"/>
  <c r="H46" i="40"/>
  <c r="AO13" i="23"/>
  <c r="AP13" i="23" s="1"/>
  <c r="AN13" i="23"/>
  <c r="AE24" i="23"/>
  <c r="H46" i="38"/>
  <c r="P38" i="23"/>
  <c r="H46" i="26"/>
  <c r="G46" i="23"/>
  <c r="D45" i="23"/>
  <c r="D45" i="25"/>
  <c r="U45" i="15"/>
  <c r="E45" i="25"/>
  <c r="G46" i="25"/>
  <c r="H36" i="15"/>
  <c r="R37" i="23"/>
  <c r="R36" i="23"/>
  <c r="H45" i="34"/>
  <c r="E45" i="34" s="1"/>
  <c r="N41" i="41"/>
  <c r="E41" i="41" s="1"/>
  <c r="AG20" i="23"/>
  <c r="P40" i="26"/>
  <c r="S35" i="24"/>
  <c r="S34" i="24"/>
  <c r="AI18" i="23"/>
  <c r="N41" i="23"/>
  <c r="E44" i="23"/>
  <c r="Q37" i="24"/>
  <c r="Q36" i="24"/>
  <c r="E44" i="26"/>
  <c r="E45" i="39"/>
  <c r="D45" i="39"/>
  <c r="G46" i="39"/>
  <c r="AC45" i="15"/>
  <c r="D45" i="36"/>
  <c r="G46" i="36"/>
  <c r="Y45" i="15"/>
  <c r="E45" i="36"/>
  <c r="H46" i="36"/>
  <c r="M42" i="23"/>
  <c r="N43" i="23" s="1"/>
  <c r="I44" i="34"/>
  <c r="P198" i="15"/>
  <c r="H200" i="42"/>
  <c r="C201" i="42"/>
  <c r="I200" i="42"/>
  <c r="I199" i="42"/>
  <c r="G201" i="42"/>
  <c r="O200" i="15"/>
  <c r="F36" i="26" l="1"/>
  <c r="R45" i="15"/>
  <c r="L45" i="23"/>
  <c r="L41" i="15"/>
  <c r="F41" i="41"/>
  <c r="Q40" i="26"/>
  <c r="L45" i="32"/>
  <c r="Z45" i="15"/>
  <c r="F45" i="36"/>
  <c r="H44" i="15"/>
  <c r="AJ18" i="23"/>
  <c r="T35" i="24"/>
  <c r="T34" i="24"/>
  <c r="S37" i="23"/>
  <c r="S36" i="23"/>
  <c r="Q38" i="23"/>
  <c r="M41" i="43"/>
  <c r="D44" i="15"/>
  <c r="F45" i="25"/>
  <c r="V45" i="15"/>
  <c r="L42" i="43"/>
  <c r="H41" i="15"/>
  <c r="AB45" i="15"/>
  <c r="F45" i="38"/>
  <c r="M46" i="15"/>
  <c r="G47" i="32"/>
  <c r="D46" i="32"/>
  <c r="B48" i="15"/>
  <c r="B47" i="40"/>
  <c r="C47" i="40" s="1"/>
  <c r="B47" i="38"/>
  <c r="C47" i="38" s="1"/>
  <c r="B47" i="26"/>
  <c r="C47" i="26" s="1"/>
  <c r="B47" i="32"/>
  <c r="C47" i="32" s="1"/>
  <c r="B47" i="36"/>
  <c r="C47" i="36" s="1"/>
  <c r="B47" i="25"/>
  <c r="C47" i="25" s="1"/>
  <c r="B47" i="24"/>
  <c r="C47" i="24" s="1"/>
  <c r="B47" i="43"/>
  <c r="C47" i="43" s="1"/>
  <c r="B47" i="39"/>
  <c r="C47" i="39" s="1"/>
  <c r="B47" i="27"/>
  <c r="C47" i="27" s="1"/>
  <c r="B47" i="23"/>
  <c r="C47" i="23" s="1"/>
  <c r="B47" i="35"/>
  <c r="C47" i="35" s="1"/>
  <c r="B47" i="34"/>
  <c r="C47" i="34" s="1"/>
  <c r="C47" i="15"/>
  <c r="B47" i="41"/>
  <c r="C47" i="41" s="1"/>
  <c r="AG22" i="23"/>
  <c r="AG21" i="23"/>
  <c r="H46" i="24"/>
  <c r="H46" i="41"/>
  <c r="I46" i="41" s="1"/>
  <c r="J44" i="34"/>
  <c r="E44" i="34" s="1"/>
  <c r="O40" i="23"/>
  <c r="O39" i="23"/>
  <c r="J46" i="26"/>
  <c r="R38" i="26"/>
  <c r="R39" i="26" s="1"/>
  <c r="N45" i="15"/>
  <c r="T45" i="15"/>
  <c r="F45" i="27"/>
  <c r="E46" i="43"/>
  <c r="G47" i="43"/>
  <c r="D46" i="43"/>
  <c r="I46" i="15"/>
  <c r="E46" i="40"/>
  <c r="G47" i="40"/>
  <c r="D46" i="40"/>
  <c r="AE46" i="15"/>
  <c r="M44" i="23"/>
  <c r="K44" i="41"/>
  <c r="K43" i="41"/>
  <c r="E40" i="26"/>
  <c r="O41" i="23"/>
  <c r="AE25" i="23"/>
  <c r="AF25" i="23" s="1"/>
  <c r="H46" i="25"/>
  <c r="U35" i="23"/>
  <c r="U34" i="23"/>
  <c r="F66" i="42"/>
  <c r="H46" i="27"/>
  <c r="N44" i="23"/>
  <c r="E46" i="38"/>
  <c r="D46" i="38"/>
  <c r="AA46" i="15"/>
  <c r="G47" i="38"/>
  <c r="O44" i="23"/>
  <c r="AO14" i="23"/>
  <c r="AN14" i="23"/>
  <c r="O40" i="43"/>
  <c r="E40" i="43" s="1"/>
  <c r="L45" i="15"/>
  <c r="H47" i="32"/>
  <c r="W33" i="24"/>
  <c r="W32" i="24"/>
  <c r="N41" i="26"/>
  <c r="AN16" i="23"/>
  <c r="AN15" i="23"/>
  <c r="D46" i="24"/>
  <c r="G47" i="24"/>
  <c r="E46" i="15"/>
  <c r="E46" i="24"/>
  <c r="E46" i="39"/>
  <c r="D46" i="39"/>
  <c r="G47" i="39"/>
  <c r="AC46" i="15"/>
  <c r="F45" i="40"/>
  <c r="AF45" i="15"/>
  <c r="F43" i="32"/>
  <c r="F45" i="32" s="1"/>
  <c r="H47" i="43"/>
  <c r="I46" i="43"/>
  <c r="H46" i="39"/>
  <c r="J45" i="41"/>
  <c r="I45" i="43"/>
  <c r="AP14" i="23"/>
  <c r="M42" i="26"/>
  <c r="H46" i="32"/>
  <c r="H46" i="34"/>
  <c r="I46" i="34" s="1"/>
  <c r="AC26" i="23"/>
  <c r="W32" i="23"/>
  <c r="D46" i="26"/>
  <c r="G47" i="26"/>
  <c r="G46" i="15"/>
  <c r="E46" i="26"/>
  <c r="D46" i="27"/>
  <c r="S46" i="15"/>
  <c r="G47" i="27"/>
  <c r="E46" i="27"/>
  <c r="F44" i="32"/>
  <c r="J45" i="26"/>
  <c r="K46" i="26" s="1"/>
  <c r="K44" i="24"/>
  <c r="K43" i="24"/>
  <c r="N42" i="23"/>
  <c r="O43" i="23" s="1"/>
  <c r="P44" i="23" s="1"/>
  <c r="I46" i="24"/>
  <c r="J46" i="24" s="1"/>
  <c r="D68" i="42"/>
  <c r="G47" i="41"/>
  <c r="K46" i="15"/>
  <c r="D46" i="41"/>
  <c r="D46" i="36"/>
  <c r="G47" i="36"/>
  <c r="Y46" i="15"/>
  <c r="E46" i="36"/>
  <c r="H47" i="40"/>
  <c r="X30" i="23"/>
  <c r="AF24" i="23"/>
  <c r="R37" i="24"/>
  <c r="R38" i="24" s="1"/>
  <c r="R36" i="24"/>
  <c r="AI19" i="23"/>
  <c r="J41" i="15"/>
  <c r="K44" i="26"/>
  <c r="X45" i="15"/>
  <c r="F45" i="35"/>
  <c r="AA29" i="23"/>
  <c r="AH20" i="23"/>
  <c r="AA28" i="23"/>
  <c r="H47" i="38"/>
  <c r="I46" i="27"/>
  <c r="E46" i="35"/>
  <c r="D46" i="35"/>
  <c r="G47" i="35"/>
  <c r="H47" i="35" s="1"/>
  <c r="W46" i="15"/>
  <c r="G47" i="23"/>
  <c r="H47" i="23" s="1"/>
  <c r="D46" i="23"/>
  <c r="H46" i="23"/>
  <c r="W31" i="23"/>
  <c r="X31" i="23" s="1"/>
  <c r="M45" i="23"/>
  <c r="AB27" i="23"/>
  <c r="AC27" i="23" s="1"/>
  <c r="W33" i="23"/>
  <c r="F45" i="39"/>
  <c r="AD45" i="15"/>
  <c r="F33" i="15"/>
  <c r="F42" i="41"/>
  <c r="L42" i="15"/>
  <c r="K45" i="24"/>
  <c r="E44" i="24"/>
  <c r="I45" i="34"/>
  <c r="O39" i="43"/>
  <c r="N41" i="24"/>
  <c r="N40" i="24"/>
  <c r="AL17" i="23"/>
  <c r="F31" i="15"/>
  <c r="F31" i="24"/>
  <c r="D46" i="34"/>
  <c r="G47" i="34"/>
  <c r="E46" i="34"/>
  <c r="Q46" i="15"/>
  <c r="E46" i="25"/>
  <c r="D46" i="25"/>
  <c r="U46" i="15"/>
  <c r="G47" i="25"/>
  <c r="Q39" i="24"/>
  <c r="H47" i="26"/>
  <c r="I47" i="26" s="1"/>
  <c r="N42" i="41"/>
  <c r="J199" i="42"/>
  <c r="J200" i="42" s="1"/>
  <c r="E200" i="42" s="1"/>
  <c r="E199" i="42"/>
  <c r="O201" i="15"/>
  <c r="G202" i="42"/>
  <c r="C202" i="42"/>
  <c r="H201" i="42"/>
  <c r="I201" i="42" s="1"/>
  <c r="J201" i="42" s="1"/>
  <c r="F44" i="34" l="1"/>
  <c r="F45" i="34" s="1"/>
  <c r="R44" i="15"/>
  <c r="J46" i="41"/>
  <c r="E46" i="41" s="1"/>
  <c r="K46" i="24"/>
  <c r="J47" i="26"/>
  <c r="N43" i="26"/>
  <c r="I47" i="23"/>
  <c r="X33" i="23"/>
  <c r="F46" i="15"/>
  <c r="V35" i="23"/>
  <c r="V34" i="23"/>
  <c r="L44" i="41"/>
  <c r="L43" i="41"/>
  <c r="E43" i="41"/>
  <c r="F46" i="40"/>
  <c r="AF46" i="15"/>
  <c r="D47" i="23"/>
  <c r="G48" i="23"/>
  <c r="G47" i="15"/>
  <c r="D47" i="26"/>
  <c r="G48" i="26"/>
  <c r="J48" i="26" s="1"/>
  <c r="M43" i="43"/>
  <c r="L43" i="43"/>
  <c r="M42" i="43"/>
  <c r="AD27" i="23"/>
  <c r="AD26" i="23"/>
  <c r="O41" i="26"/>
  <c r="F67" i="42"/>
  <c r="E44" i="41"/>
  <c r="P40" i="23"/>
  <c r="P39" i="23"/>
  <c r="S47" i="15"/>
  <c r="D47" i="27"/>
  <c r="G48" i="27"/>
  <c r="H48" i="27" s="1"/>
  <c r="E47" i="38"/>
  <c r="D47" i="38"/>
  <c r="G48" i="38"/>
  <c r="AA47" i="15"/>
  <c r="R38" i="23"/>
  <c r="J46" i="34"/>
  <c r="L44" i="24"/>
  <c r="L43" i="24"/>
  <c r="N42" i="26"/>
  <c r="O42" i="26" s="1"/>
  <c r="O42" i="23"/>
  <c r="P43" i="23" s="1"/>
  <c r="F46" i="38"/>
  <c r="AB46" i="15"/>
  <c r="H47" i="27"/>
  <c r="P42" i="23"/>
  <c r="Q43" i="23" s="1"/>
  <c r="P41" i="23"/>
  <c r="AH22" i="23"/>
  <c r="E47" i="39"/>
  <c r="D47" i="39"/>
  <c r="G48" i="39"/>
  <c r="AC47" i="15"/>
  <c r="D47" i="40"/>
  <c r="AE47" i="15"/>
  <c r="E47" i="40"/>
  <c r="G48" i="40"/>
  <c r="N42" i="24"/>
  <c r="H47" i="36"/>
  <c r="F44" i="15"/>
  <c r="L45" i="24"/>
  <c r="H46" i="15"/>
  <c r="J46" i="43"/>
  <c r="J45" i="43"/>
  <c r="X33" i="24"/>
  <c r="X32" i="24"/>
  <c r="E32" i="24" s="1"/>
  <c r="N45" i="23"/>
  <c r="H48" i="43"/>
  <c r="D47" i="43"/>
  <c r="G48" i="43"/>
  <c r="I47" i="15"/>
  <c r="B48" i="39"/>
  <c r="C48" i="39" s="1"/>
  <c r="B48" i="27"/>
  <c r="C48" i="27" s="1"/>
  <c r="B48" i="23"/>
  <c r="C48" i="23" s="1"/>
  <c r="B48" i="32"/>
  <c r="C48" i="32" s="1"/>
  <c r="B48" i="35"/>
  <c r="C48" i="35" s="1"/>
  <c r="B48" i="34"/>
  <c r="C48" i="34" s="1"/>
  <c r="C48" i="15"/>
  <c r="B49" i="15"/>
  <c r="B48" i="43"/>
  <c r="C48" i="43" s="1"/>
  <c r="B48" i="41"/>
  <c r="C48" i="41" s="1"/>
  <c r="B48" i="40"/>
  <c r="C48" i="40" s="1"/>
  <c r="B48" i="38"/>
  <c r="C48" i="38" s="1"/>
  <c r="B48" i="26"/>
  <c r="C48" i="26" s="1"/>
  <c r="B48" i="36"/>
  <c r="C48" i="36" s="1"/>
  <c r="B48" i="25"/>
  <c r="C48" i="25" s="1"/>
  <c r="B48" i="24"/>
  <c r="C48" i="24" s="1"/>
  <c r="I47" i="43"/>
  <c r="H47" i="25"/>
  <c r="D69" i="42"/>
  <c r="F46" i="36"/>
  <c r="Z46" i="15"/>
  <c r="H48" i="23"/>
  <c r="L44" i="26"/>
  <c r="AJ20" i="23"/>
  <c r="Y31" i="23"/>
  <c r="Y30" i="23"/>
  <c r="AM17" i="23"/>
  <c r="L46" i="24"/>
  <c r="AB29" i="23"/>
  <c r="K45" i="26"/>
  <c r="L45" i="26" s="1"/>
  <c r="S37" i="24"/>
  <c r="S38" i="24" s="1"/>
  <c r="S36" i="24"/>
  <c r="I47" i="32"/>
  <c r="I46" i="32"/>
  <c r="I47" i="27"/>
  <c r="AG23" i="23"/>
  <c r="AH23" i="23" s="1"/>
  <c r="J46" i="15"/>
  <c r="D47" i="41"/>
  <c r="K47" i="15"/>
  <c r="G48" i="41"/>
  <c r="G48" i="24"/>
  <c r="D47" i="24"/>
  <c r="E47" i="15"/>
  <c r="T37" i="23"/>
  <c r="T36" i="23"/>
  <c r="AK18" i="23"/>
  <c r="F46" i="25"/>
  <c r="V46" i="15"/>
  <c r="AI21" i="23"/>
  <c r="AJ22" i="23" s="1"/>
  <c r="AI20" i="23"/>
  <c r="H48" i="41"/>
  <c r="H48" i="26"/>
  <c r="K46" i="41"/>
  <c r="AG24" i="23"/>
  <c r="K45" i="41"/>
  <c r="H47" i="34"/>
  <c r="AH21" i="23"/>
  <c r="AI22" i="23" s="1"/>
  <c r="D47" i="25"/>
  <c r="G48" i="25"/>
  <c r="U47" i="15"/>
  <c r="E47" i="25"/>
  <c r="AJ19" i="23"/>
  <c r="J40" i="15"/>
  <c r="F40" i="43"/>
  <c r="H47" i="39"/>
  <c r="H48" i="39" s="1"/>
  <c r="AB28" i="23"/>
  <c r="K47" i="26"/>
  <c r="J45" i="34"/>
  <c r="G48" i="34"/>
  <c r="Q47" i="15"/>
  <c r="D47" i="34"/>
  <c r="D47" i="36"/>
  <c r="G48" i="36"/>
  <c r="E47" i="36"/>
  <c r="Y47" i="15"/>
  <c r="R39" i="24"/>
  <c r="I48" i="26"/>
  <c r="F46" i="34"/>
  <c r="R46" i="15"/>
  <c r="O41" i="24"/>
  <c r="O40" i="24"/>
  <c r="X32" i="23"/>
  <c r="Y33" i="23" s="1"/>
  <c r="X46" i="15"/>
  <c r="F46" i="35"/>
  <c r="F46" i="27"/>
  <c r="T46" i="15"/>
  <c r="J47" i="43"/>
  <c r="AD46" i="15"/>
  <c r="F46" i="39"/>
  <c r="AO16" i="23"/>
  <c r="I46" i="23"/>
  <c r="AO15" i="23"/>
  <c r="H48" i="38"/>
  <c r="H47" i="41"/>
  <c r="H40" i="15"/>
  <c r="H48" i="40"/>
  <c r="I47" i="41"/>
  <c r="D47" i="35"/>
  <c r="G48" i="35"/>
  <c r="E47" i="35"/>
  <c r="W47" i="15"/>
  <c r="D47" i="32"/>
  <c r="G48" i="32"/>
  <c r="M47" i="15"/>
  <c r="H47" i="24"/>
  <c r="I47" i="24" s="1"/>
  <c r="N41" i="43"/>
  <c r="U35" i="24"/>
  <c r="U34" i="24"/>
  <c r="R40" i="26"/>
  <c r="F37" i="26"/>
  <c r="P200" i="15"/>
  <c r="C203" i="42"/>
  <c r="O202" i="15"/>
  <c r="E202" i="42"/>
  <c r="G203" i="42"/>
  <c r="E201" i="42"/>
  <c r="P199" i="15"/>
  <c r="H202" i="42"/>
  <c r="I202" i="42" s="1"/>
  <c r="F32" i="15" l="1"/>
  <c r="F32" i="24"/>
  <c r="L46" i="15"/>
  <c r="J47" i="24"/>
  <c r="O41" i="43"/>
  <c r="N42" i="43"/>
  <c r="O42" i="43" s="1"/>
  <c r="P41" i="24"/>
  <c r="P40" i="24"/>
  <c r="AL18" i="23"/>
  <c r="M45" i="26"/>
  <c r="M44" i="26"/>
  <c r="D48" i="24"/>
  <c r="G49" i="24"/>
  <c r="E48" i="15"/>
  <c r="B49" i="39"/>
  <c r="C49" i="39" s="1"/>
  <c r="B49" i="27"/>
  <c r="C49" i="27" s="1"/>
  <c r="B49" i="23"/>
  <c r="C49" i="23" s="1"/>
  <c r="B49" i="41"/>
  <c r="C49" i="41" s="1"/>
  <c r="B49" i="35"/>
  <c r="C49" i="35" s="1"/>
  <c r="B49" i="34"/>
  <c r="C49" i="34" s="1"/>
  <c r="C49" i="15"/>
  <c r="B49" i="40"/>
  <c r="C49" i="40" s="1"/>
  <c r="B49" i="38"/>
  <c r="C49" i="38" s="1"/>
  <c r="B49" i="26"/>
  <c r="C49" i="26" s="1"/>
  <c r="B50" i="15"/>
  <c r="B49" i="43"/>
  <c r="C49" i="43" s="1"/>
  <c r="B49" i="32"/>
  <c r="C49" i="32" s="1"/>
  <c r="B49" i="36"/>
  <c r="C49" i="36" s="1"/>
  <c r="B49" i="25"/>
  <c r="C49" i="25" s="1"/>
  <c r="B49" i="24"/>
  <c r="C49" i="24" s="1"/>
  <c r="O45" i="23"/>
  <c r="F47" i="39"/>
  <c r="AD47" i="15"/>
  <c r="M44" i="41"/>
  <c r="M43" i="41"/>
  <c r="E42" i="26"/>
  <c r="Y32" i="23"/>
  <c r="Z33" i="23" s="1"/>
  <c r="V35" i="24"/>
  <c r="V34" i="24"/>
  <c r="H48" i="32"/>
  <c r="I48" i="32" s="1"/>
  <c r="J47" i="23"/>
  <c r="J46" i="23"/>
  <c r="Z47" i="15"/>
  <c r="F47" i="36"/>
  <c r="AJ21" i="23"/>
  <c r="AK22" i="23" s="1"/>
  <c r="AK19" i="23"/>
  <c r="AK20" i="23" s="1"/>
  <c r="G49" i="25"/>
  <c r="E48" i="25"/>
  <c r="D48" i="25"/>
  <c r="U48" i="15"/>
  <c r="I47" i="34"/>
  <c r="Q44" i="23"/>
  <c r="Q40" i="23"/>
  <c r="Q39" i="23"/>
  <c r="P41" i="26"/>
  <c r="D70" i="42"/>
  <c r="H49" i="36"/>
  <c r="AC29" i="23"/>
  <c r="V47" i="15"/>
  <c r="F47" i="25"/>
  <c r="U37" i="23"/>
  <c r="U36" i="23"/>
  <c r="J47" i="32"/>
  <c r="J46" i="32"/>
  <c r="D48" i="36"/>
  <c r="G49" i="36"/>
  <c r="Y48" i="15"/>
  <c r="G49" i="34"/>
  <c r="H49" i="34" s="1"/>
  <c r="Q48" i="15"/>
  <c r="D48" i="34"/>
  <c r="F47" i="40"/>
  <c r="AF47" i="15"/>
  <c r="AI23" i="23"/>
  <c r="Q41" i="23"/>
  <c r="R42" i="23" s="1"/>
  <c r="S43" i="23" s="1"/>
  <c r="N43" i="43"/>
  <c r="W35" i="23"/>
  <c r="W34" i="23"/>
  <c r="H48" i="35"/>
  <c r="AN17" i="23"/>
  <c r="E17" i="23"/>
  <c r="G49" i="26"/>
  <c r="G48" i="15"/>
  <c r="D48" i="26"/>
  <c r="D48" i="35"/>
  <c r="E48" i="35"/>
  <c r="G49" i="35"/>
  <c r="W48" i="15"/>
  <c r="Q42" i="23"/>
  <c r="R43" i="23" s="1"/>
  <c r="O43" i="26"/>
  <c r="F47" i="38"/>
  <c r="AB47" i="15"/>
  <c r="L44" i="15"/>
  <c r="AE27" i="23"/>
  <c r="AE26" i="23"/>
  <c r="L44" i="43"/>
  <c r="AP15" i="23"/>
  <c r="AP16" i="23" s="1"/>
  <c r="AC28" i="23"/>
  <c r="E46" i="32"/>
  <c r="T37" i="24"/>
  <c r="T36" i="24"/>
  <c r="G49" i="38"/>
  <c r="D48" i="38"/>
  <c r="AA48" i="15"/>
  <c r="E48" i="38"/>
  <c r="G49" i="32"/>
  <c r="H49" i="32" s="1"/>
  <c r="M48" i="15"/>
  <c r="D48" i="32"/>
  <c r="M46" i="24"/>
  <c r="E43" i="23"/>
  <c r="H48" i="24"/>
  <c r="I48" i="24" s="1"/>
  <c r="H48" i="25"/>
  <c r="H49" i="25" s="1"/>
  <c r="L45" i="41"/>
  <c r="M45" i="41" s="1"/>
  <c r="F68" i="42"/>
  <c r="H48" i="36"/>
  <c r="E48" i="36" s="1"/>
  <c r="I48" i="23"/>
  <c r="K47" i="41"/>
  <c r="K48" i="43"/>
  <c r="F38" i="26"/>
  <c r="F41" i="43"/>
  <c r="T38" i="24"/>
  <c r="Z30" i="23"/>
  <c r="Z31" i="23" s="1"/>
  <c r="G49" i="40"/>
  <c r="E48" i="40"/>
  <c r="D48" i="40"/>
  <c r="AE48" i="15"/>
  <c r="D48" i="23"/>
  <c r="G49" i="23"/>
  <c r="R44" i="23"/>
  <c r="M44" i="24"/>
  <c r="M43" i="24"/>
  <c r="AG25" i="23"/>
  <c r="H49" i="26"/>
  <c r="J48" i="23"/>
  <c r="J47" i="41"/>
  <c r="I48" i="41"/>
  <c r="J48" i="41" s="1"/>
  <c r="AJ23" i="23"/>
  <c r="L46" i="26"/>
  <c r="E45" i="26"/>
  <c r="Z32" i="23"/>
  <c r="AA33" i="23" s="1"/>
  <c r="K48" i="15"/>
  <c r="G49" i="41"/>
  <c r="D48" i="41"/>
  <c r="E48" i="27"/>
  <c r="G49" i="27"/>
  <c r="S48" i="15"/>
  <c r="D48" i="27"/>
  <c r="H49" i="39"/>
  <c r="I48" i="27"/>
  <c r="M45" i="24"/>
  <c r="N46" i="24" s="1"/>
  <c r="S38" i="23"/>
  <c r="E47" i="27"/>
  <c r="O42" i="24"/>
  <c r="K48" i="26"/>
  <c r="X47" i="15"/>
  <c r="F47" i="35"/>
  <c r="AH24" i="23"/>
  <c r="J48" i="43"/>
  <c r="G49" i="43"/>
  <c r="I48" i="15"/>
  <c r="D48" i="43"/>
  <c r="D48" i="39"/>
  <c r="G49" i="39"/>
  <c r="AC48" i="15"/>
  <c r="E48" i="39"/>
  <c r="K46" i="43"/>
  <c r="K45" i="43"/>
  <c r="F69" i="42"/>
  <c r="F70" i="42" s="1"/>
  <c r="E39" i="24"/>
  <c r="L43" i="15"/>
  <c r="F43" i="41"/>
  <c r="I48" i="43"/>
  <c r="H48" i="34"/>
  <c r="I48" i="34" s="1"/>
  <c r="S39" i="24"/>
  <c r="H203" i="42"/>
  <c r="E203" i="42" s="1"/>
  <c r="J202" i="42"/>
  <c r="P202" i="15"/>
  <c r="O203" i="15"/>
  <c r="G204" i="42"/>
  <c r="C204" i="42"/>
  <c r="I203" i="42"/>
  <c r="J203" i="42" s="1"/>
  <c r="P201" i="15"/>
  <c r="H204" i="42"/>
  <c r="J48" i="24" l="1"/>
  <c r="AK21" i="23"/>
  <c r="AL21" i="23" s="1"/>
  <c r="J48" i="32"/>
  <c r="E48" i="32" s="1"/>
  <c r="Z48" i="15"/>
  <c r="F48" i="36"/>
  <c r="AA32" i="23"/>
  <c r="AB33" i="23" s="1"/>
  <c r="H50" i="41"/>
  <c r="K48" i="41"/>
  <c r="AF48" i="15"/>
  <c r="F48" i="40"/>
  <c r="AF26" i="23"/>
  <c r="S44" i="23"/>
  <c r="H50" i="26"/>
  <c r="E33" i="23"/>
  <c r="K48" i="32"/>
  <c r="R41" i="23"/>
  <c r="N43" i="41"/>
  <c r="N44" i="41" s="1"/>
  <c r="N45" i="41" s="1"/>
  <c r="D49" i="24"/>
  <c r="G50" i="24"/>
  <c r="H50" i="24" s="1"/>
  <c r="E49" i="15"/>
  <c r="G50" i="40"/>
  <c r="AE49" i="15"/>
  <c r="D49" i="40"/>
  <c r="AL19" i="23"/>
  <c r="H45" i="15"/>
  <c r="H50" i="40"/>
  <c r="U36" i="24"/>
  <c r="E36" i="24"/>
  <c r="F17" i="23"/>
  <c r="D17" i="15"/>
  <c r="H49" i="38"/>
  <c r="F48" i="25"/>
  <c r="V48" i="15"/>
  <c r="P42" i="24"/>
  <c r="W35" i="24"/>
  <c r="W34" i="24"/>
  <c r="E34" i="24" s="1"/>
  <c r="G50" i="25"/>
  <c r="U49" i="15"/>
  <c r="D49" i="25"/>
  <c r="E49" i="25"/>
  <c r="L46" i="41"/>
  <c r="F39" i="26"/>
  <c r="E48" i="43"/>
  <c r="T38" i="23"/>
  <c r="M47" i="26"/>
  <c r="L47" i="26"/>
  <c r="AO17" i="23"/>
  <c r="X35" i="23"/>
  <c r="X34" i="23"/>
  <c r="H50" i="36"/>
  <c r="V37" i="23"/>
  <c r="V36" i="23"/>
  <c r="H50" i="25"/>
  <c r="K47" i="23"/>
  <c r="K46" i="23"/>
  <c r="E49" i="36"/>
  <c r="D49" i="36"/>
  <c r="G50" i="36"/>
  <c r="Y49" i="15"/>
  <c r="E49" i="34"/>
  <c r="D49" i="34"/>
  <c r="G50" i="34"/>
  <c r="Q49" i="15"/>
  <c r="L46" i="43"/>
  <c r="L45" i="43"/>
  <c r="T48" i="15"/>
  <c r="I49" i="26"/>
  <c r="L48" i="41"/>
  <c r="M46" i="41"/>
  <c r="F46" i="32"/>
  <c r="N46" i="15"/>
  <c r="F44" i="41"/>
  <c r="F48" i="35"/>
  <c r="X48" i="15"/>
  <c r="H49" i="41"/>
  <c r="I50" i="41" s="1"/>
  <c r="K48" i="23"/>
  <c r="D49" i="32"/>
  <c r="M49" i="15"/>
  <c r="G50" i="32"/>
  <c r="D49" i="35"/>
  <c r="G50" i="35"/>
  <c r="H50" i="35" s="1"/>
  <c r="W49" i="15"/>
  <c r="Q41" i="24"/>
  <c r="Q40" i="24"/>
  <c r="M46" i="26"/>
  <c r="T47" i="15"/>
  <c r="F47" i="27"/>
  <c r="F48" i="27" s="1"/>
  <c r="F39" i="15"/>
  <c r="J49" i="23"/>
  <c r="K49" i="23" s="1"/>
  <c r="H49" i="27"/>
  <c r="H50" i="32"/>
  <c r="AD29" i="23"/>
  <c r="AD28" i="23"/>
  <c r="H49" i="23"/>
  <c r="Q42" i="26"/>
  <c r="Q41" i="26"/>
  <c r="H49" i="40"/>
  <c r="E49" i="40" s="1"/>
  <c r="AL20" i="23"/>
  <c r="G50" i="43"/>
  <c r="H50" i="43" s="1"/>
  <c r="I49" i="15"/>
  <c r="D49" i="43"/>
  <c r="D49" i="41"/>
  <c r="G50" i="41"/>
  <c r="K49" i="15"/>
  <c r="N44" i="26"/>
  <c r="K48" i="24"/>
  <c r="K47" i="24"/>
  <c r="F48" i="38"/>
  <c r="AB48" i="15"/>
  <c r="E48" i="26"/>
  <c r="I49" i="23"/>
  <c r="AK23" i="23"/>
  <c r="P42" i="26"/>
  <c r="P43" i="26" s="1"/>
  <c r="J48" i="34"/>
  <c r="E48" i="34" s="1"/>
  <c r="J47" i="34"/>
  <c r="E47" i="34" s="1"/>
  <c r="H42" i="15"/>
  <c r="B50" i="41"/>
  <c r="C50" i="41" s="1"/>
  <c r="B50" i="36"/>
  <c r="C50" i="36" s="1"/>
  <c r="B50" i="25"/>
  <c r="C50" i="25" s="1"/>
  <c r="B50" i="24"/>
  <c r="C50" i="24" s="1"/>
  <c r="B50" i="39"/>
  <c r="C50" i="39" s="1"/>
  <c r="B50" i="27"/>
  <c r="C50" i="27" s="1"/>
  <c r="B50" i="23"/>
  <c r="C50" i="23" s="1"/>
  <c r="B50" i="43"/>
  <c r="C50" i="43" s="1"/>
  <c r="B50" i="35"/>
  <c r="C50" i="35" s="1"/>
  <c r="B50" i="34"/>
  <c r="C50" i="34" s="1"/>
  <c r="C50" i="15"/>
  <c r="B50" i="32"/>
  <c r="C50" i="32" s="1"/>
  <c r="B50" i="40"/>
  <c r="C50" i="40" s="1"/>
  <c r="B51" i="15"/>
  <c r="B50" i="38"/>
  <c r="C50" i="38" s="1"/>
  <c r="B50" i="26"/>
  <c r="C50" i="26" s="1"/>
  <c r="G50" i="23"/>
  <c r="H50" i="23" s="1"/>
  <c r="D49" i="23"/>
  <c r="F33" i="24"/>
  <c r="T39" i="24"/>
  <c r="I49" i="34"/>
  <c r="J49" i="34" s="1"/>
  <c r="AD48" i="15"/>
  <c r="F48" i="39"/>
  <c r="F42" i="43"/>
  <c r="F43" i="43" s="1"/>
  <c r="F71" i="42"/>
  <c r="I49" i="24"/>
  <c r="J49" i="24" s="1"/>
  <c r="M44" i="43"/>
  <c r="D71" i="42"/>
  <c r="AH25" i="23"/>
  <c r="H49" i="43"/>
  <c r="L48" i="26"/>
  <c r="K47" i="43"/>
  <c r="L47" i="43" s="1"/>
  <c r="D49" i="26"/>
  <c r="G50" i="26"/>
  <c r="G49" i="15"/>
  <c r="E49" i="27"/>
  <c r="G50" i="27"/>
  <c r="H50" i="27" s="1"/>
  <c r="D49" i="27"/>
  <c r="S49" i="15"/>
  <c r="H49" i="24"/>
  <c r="H49" i="35"/>
  <c r="E49" i="35" s="1"/>
  <c r="E48" i="41"/>
  <c r="N44" i="24"/>
  <c r="N45" i="24" s="1"/>
  <c r="N43" i="24"/>
  <c r="AA30" i="23"/>
  <c r="AA31" i="23" s="1"/>
  <c r="D43" i="15"/>
  <c r="H50" i="34"/>
  <c r="K47" i="32"/>
  <c r="L48" i="32" s="1"/>
  <c r="K46" i="32"/>
  <c r="R40" i="23"/>
  <c r="R39" i="23"/>
  <c r="I49" i="32"/>
  <c r="P45" i="23"/>
  <c r="E49" i="38"/>
  <c r="D49" i="38"/>
  <c r="G50" i="38"/>
  <c r="AA49" i="15"/>
  <c r="G50" i="39"/>
  <c r="AC49" i="15"/>
  <c r="D49" i="39"/>
  <c r="E49" i="39"/>
  <c r="AM19" i="23"/>
  <c r="AM18" i="23"/>
  <c r="O43" i="43"/>
  <c r="AI24" i="23"/>
  <c r="P203" i="15"/>
  <c r="O204" i="15"/>
  <c r="G205" i="42"/>
  <c r="H205" i="42" s="1"/>
  <c r="I205" i="42" s="1"/>
  <c r="C205" i="42"/>
  <c r="I204" i="42"/>
  <c r="E204" i="42" s="1"/>
  <c r="F34" i="24" l="1"/>
  <c r="F34" i="15"/>
  <c r="O46" i="24"/>
  <c r="I51" i="24"/>
  <c r="N48" i="15"/>
  <c r="F49" i="35"/>
  <c r="X49" i="15"/>
  <c r="R48" i="15"/>
  <c r="AB32" i="23"/>
  <c r="AF49" i="15"/>
  <c r="F49" i="40"/>
  <c r="K49" i="24"/>
  <c r="F49" i="27"/>
  <c r="T49" i="15"/>
  <c r="I50" i="43"/>
  <c r="F72" i="42"/>
  <c r="D50" i="38"/>
  <c r="G51" i="38"/>
  <c r="AA50" i="15"/>
  <c r="D50" i="23"/>
  <c r="G51" i="23"/>
  <c r="I51" i="23" s="1"/>
  <c r="H48" i="15"/>
  <c r="Q42" i="24"/>
  <c r="F44" i="43"/>
  <c r="AP17" i="23"/>
  <c r="F49" i="25"/>
  <c r="V49" i="15"/>
  <c r="F36" i="15"/>
  <c r="D50" i="26"/>
  <c r="G51" i="26"/>
  <c r="I51" i="26" s="1"/>
  <c r="G50" i="15"/>
  <c r="G51" i="43"/>
  <c r="D50" i="43"/>
  <c r="I50" i="15"/>
  <c r="B51" i="32"/>
  <c r="C51" i="32" s="1"/>
  <c r="B51" i="36"/>
  <c r="C51" i="36" s="1"/>
  <c r="B51" i="25"/>
  <c r="C51" i="25" s="1"/>
  <c r="B51" i="24"/>
  <c r="C51" i="24" s="1"/>
  <c r="B51" i="39"/>
  <c r="C51" i="39" s="1"/>
  <c r="B51" i="27"/>
  <c r="C51" i="27" s="1"/>
  <c r="B51" i="23"/>
  <c r="C51" i="23" s="1"/>
  <c r="B51" i="41"/>
  <c r="C51" i="41" s="1"/>
  <c r="B51" i="43"/>
  <c r="C51" i="43" s="1"/>
  <c r="B51" i="35"/>
  <c r="C51" i="35" s="1"/>
  <c r="B51" i="34"/>
  <c r="C51" i="34" s="1"/>
  <c r="C51" i="15"/>
  <c r="B51" i="40"/>
  <c r="C51" i="40" s="1"/>
  <c r="B51" i="38"/>
  <c r="C51" i="38" s="1"/>
  <c r="B51" i="26"/>
  <c r="C51" i="26" s="1"/>
  <c r="B52" i="15"/>
  <c r="D50" i="27"/>
  <c r="S50" i="15"/>
  <c r="G51" i="27"/>
  <c r="H51" i="27" s="1"/>
  <c r="E50" i="27"/>
  <c r="M45" i="43"/>
  <c r="O44" i="26"/>
  <c r="J50" i="26"/>
  <c r="J49" i="26"/>
  <c r="U38" i="23"/>
  <c r="V36" i="24"/>
  <c r="S42" i="23"/>
  <c r="AG26" i="23"/>
  <c r="K50" i="23"/>
  <c r="H51" i="39"/>
  <c r="S40" i="23"/>
  <c r="S39" i="23"/>
  <c r="S41" i="23"/>
  <c r="T42" i="23" s="1"/>
  <c r="G51" i="40"/>
  <c r="H51" i="40" s="1"/>
  <c r="D50" i="40"/>
  <c r="AE50" i="15"/>
  <c r="E50" i="40"/>
  <c r="D50" i="39"/>
  <c r="G51" i="39"/>
  <c r="AC50" i="15"/>
  <c r="F47" i="34"/>
  <c r="F48" i="34" s="1"/>
  <c r="F49" i="34" s="1"/>
  <c r="R47" i="15"/>
  <c r="L47" i="41"/>
  <c r="N45" i="26"/>
  <c r="I50" i="23"/>
  <c r="E45" i="43"/>
  <c r="Z49" i="15"/>
  <c r="F49" i="36"/>
  <c r="W37" i="23"/>
  <c r="W36" i="23"/>
  <c r="U37" i="24"/>
  <c r="AI25" i="23"/>
  <c r="AJ25" i="23" s="1"/>
  <c r="AF27" i="23"/>
  <c r="N46" i="41"/>
  <c r="AL22" i="23"/>
  <c r="AB30" i="23"/>
  <c r="AB31" i="23" s="1"/>
  <c r="L47" i="32"/>
  <c r="E47" i="32" s="1"/>
  <c r="L46" i="32"/>
  <c r="E43" i="24"/>
  <c r="O43" i="24"/>
  <c r="H51" i="26"/>
  <c r="D72" i="42"/>
  <c r="D73" i="42"/>
  <c r="N46" i="26"/>
  <c r="D50" i="32"/>
  <c r="G51" i="32"/>
  <c r="M50" i="15"/>
  <c r="D50" i="24"/>
  <c r="G51" i="24"/>
  <c r="E50" i="15"/>
  <c r="AE28" i="23"/>
  <c r="R41" i="24"/>
  <c r="R40" i="24"/>
  <c r="I50" i="26"/>
  <c r="J48" i="15"/>
  <c r="H51" i="25"/>
  <c r="H50" i="38"/>
  <c r="E50" i="38" s="1"/>
  <c r="AN19" i="23"/>
  <c r="AN18" i="23"/>
  <c r="I50" i="24"/>
  <c r="E50" i="25"/>
  <c r="U50" i="15"/>
  <c r="G51" i="25"/>
  <c r="D50" i="25"/>
  <c r="Q43" i="26"/>
  <c r="R43" i="26" s="1"/>
  <c r="R42" i="24"/>
  <c r="F46" i="41"/>
  <c r="L47" i="23"/>
  <c r="L46" i="23"/>
  <c r="F40" i="26"/>
  <c r="F45" i="41"/>
  <c r="AJ24" i="23"/>
  <c r="I49" i="41"/>
  <c r="H50" i="39"/>
  <c r="E50" i="39" s="1"/>
  <c r="E28" i="23"/>
  <c r="K49" i="32"/>
  <c r="L49" i="32" s="1"/>
  <c r="F49" i="38"/>
  <c r="AB49" i="15"/>
  <c r="L48" i="15"/>
  <c r="L48" i="43"/>
  <c r="E47" i="43"/>
  <c r="N44" i="43"/>
  <c r="G51" i="34"/>
  <c r="Q50" i="15"/>
  <c r="D50" i="34"/>
  <c r="D50" i="36"/>
  <c r="G51" i="36"/>
  <c r="E50" i="36"/>
  <c r="Y50" i="15"/>
  <c r="L48" i="23"/>
  <c r="E48" i="23" s="1"/>
  <c r="Y35" i="23"/>
  <c r="Y34" i="23"/>
  <c r="I49" i="43"/>
  <c r="X35" i="24"/>
  <c r="X34" i="24"/>
  <c r="AM20" i="23"/>
  <c r="H51" i="24"/>
  <c r="I50" i="32"/>
  <c r="J49" i="32"/>
  <c r="E49" i="32" s="1"/>
  <c r="AD49" i="15"/>
  <c r="F49" i="39"/>
  <c r="Q45" i="23"/>
  <c r="F73" i="42"/>
  <c r="J50" i="24"/>
  <c r="H51" i="23"/>
  <c r="E50" i="35"/>
  <c r="D50" i="35"/>
  <c r="G51" i="35"/>
  <c r="W50" i="15"/>
  <c r="D50" i="41"/>
  <c r="K50" i="15"/>
  <c r="G51" i="41"/>
  <c r="J50" i="23"/>
  <c r="L48" i="24"/>
  <c r="L47" i="24"/>
  <c r="E47" i="24" s="1"/>
  <c r="R41" i="26"/>
  <c r="R42" i="26" s="1"/>
  <c r="I50" i="27"/>
  <c r="L49" i="23"/>
  <c r="R49" i="15"/>
  <c r="M48" i="26"/>
  <c r="F18" i="23"/>
  <c r="E48" i="24"/>
  <c r="D33" i="15"/>
  <c r="I49" i="27"/>
  <c r="I50" i="34"/>
  <c r="J50" i="34" s="1"/>
  <c r="J204" i="42"/>
  <c r="J205" i="42" s="1"/>
  <c r="C206" i="42"/>
  <c r="O205" i="15"/>
  <c r="E205" i="42"/>
  <c r="G206" i="42"/>
  <c r="P204" i="15"/>
  <c r="F50" i="38" l="1"/>
  <c r="AB50" i="15"/>
  <c r="F50" i="39"/>
  <c r="AD50" i="15"/>
  <c r="F47" i="32"/>
  <c r="F48" i="32" s="1"/>
  <c r="N47" i="15"/>
  <c r="AC32" i="23"/>
  <c r="D48" i="15"/>
  <c r="F47" i="15"/>
  <c r="N49" i="15"/>
  <c r="D51" i="36"/>
  <c r="G52" i="36"/>
  <c r="Y51" i="15"/>
  <c r="H52" i="43"/>
  <c r="J50" i="41"/>
  <c r="J49" i="41"/>
  <c r="H51" i="34"/>
  <c r="U38" i="24"/>
  <c r="J51" i="23"/>
  <c r="H52" i="39"/>
  <c r="T43" i="23"/>
  <c r="G52" i="43"/>
  <c r="I51" i="15"/>
  <c r="D51" i="43"/>
  <c r="D51" i="32"/>
  <c r="G52" i="32"/>
  <c r="M51" i="15"/>
  <c r="AN21" i="23"/>
  <c r="AC31" i="23"/>
  <c r="AD32" i="23" s="1"/>
  <c r="AC30" i="23"/>
  <c r="O44" i="43"/>
  <c r="J51" i="26"/>
  <c r="P44" i="24"/>
  <c r="P43" i="24"/>
  <c r="H51" i="43"/>
  <c r="I52" i="43" s="1"/>
  <c r="L49" i="24"/>
  <c r="N47" i="26"/>
  <c r="B52" i="36"/>
  <c r="C52" i="36" s="1"/>
  <c r="B52" i="25"/>
  <c r="C52" i="25" s="1"/>
  <c r="B52" i="24"/>
  <c r="C52" i="24" s="1"/>
  <c r="B52" i="41"/>
  <c r="C52" i="41" s="1"/>
  <c r="B52" i="43"/>
  <c r="C52" i="43" s="1"/>
  <c r="B52" i="39"/>
  <c r="C52" i="39" s="1"/>
  <c r="B52" i="27"/>
  <c r="C52" i="27" s="1"/>
  <c r="B52" i="23"/>
  <c r="C52" i="23" s="1"/>
  <c r="B52" i="35"/>
  <c r="C52" i="35" s="1"/>
  <c r="B52" i="34"/>
  <c r="C52" i="34" s="1"/>
  <c r="C52" i="15"/>
  <c r="B52" i="40"/>
  <c r="C52" i="40" s="1"/>
  <c r="B53" i="15"/>
  <c r="B52" i="32"/>
  <c r="C52" i="32" s="1"/>
  <c r="B52" i="38"/>
  <c r="C52" i="38" s="1"/>
  <c r="B52" i="26"/>
  <c r="C52" i="26" s="1"/>
  <c r="K51" i="15"/>
  <c r="G52" i="41"/>
  <c r="D51" i="41"/>
  <c r="M47" i="24"/>
  <c r="M48" i="23"/>
  <c r="J45" i="15"/>
  <c r="F45" i="43"/>
  <c r="L51" i="23"/>
  <c r="K51" i="26"/>
  <c r="J50" i="43"/>
  <c r="J49" i="43"/>
  <c r="F50" i="36"/>
  <c r="Z50" i="15"/>
  <c r="N45" i="43"/>
  <c r="O45" i="43" s="1"/>
  <c r="AN20" i="23"/>
  <c r="AK25" i="23"/>
  <c r="AK24" i="23"/>
  <c r="V50" i="15"/>
  <c r="F50" i="25"/>
  <c r="D74" i="42"/>
  <c r="F43" i="15"/>
  <c r="X37" i="23"/>
  <c r="X36" i="23"/>
  <c r="F50" i="40"/>
  <c r="AF50" i="15"/>
  <c r="W37" i="24"/>
  <c r="W36" i="24"/>
  <c r="P45" i="26"/>
  <c r="P44" i="26"/>
  <c r="G51" i="15"/>
  <c r="D51" i="26"/>
  <c r="G52" i="26"/>
  <c r="D51" i="23"/>
  <c r="G52" i="23"/>
  <c r="J52" i="23" s="1"/>
  <c r="I51" i="27"/>
  <c r="D51" i="35"/>
  <c r="G52" i="35"/>
  <c r="H52" i="35" s="1"/>
  <c r="W51" i="15"/>
  <c r="F19" i="23"/>
  <c r="M50" i="23"/>
  <c r="N51" i="23" s="1"/>
  <c r="K51" i="23"/>
  <c r="X50" i="15"/>
  <c r="F50" i="35"/>
  <c r="F48" i="15"/>
  <c r="H51" i="35"/>
  <c r="E51" i="35" s="1"/>
  <c r="I52" i="23"/>
  <c r="Z35" i="23"/>
  <c r="Z34" i="23"/>
  <c r="J47" i="15"/>
  <c r="S41" i="24"/>
  <c r="S42" i="24" s="1"/>
  <c r="S40" i="24"/>
  <c r="O44" i="24"/>
  <c r="E47" i="41"/>
  <c r="T40" i="23"/>
  <c r="T39" i="23"/>
  <c r="V37" i="24"/>
  <c r="V38" i="24" s="1"/>
  <c r="O45" i="26"/>
  <c r="O46" i="26" s="1"/>
  <c r="E51" i="38"/>
  <c r="D51" i="38"/>
  <c r="G52" i="38"/>
  <c r="AA51" i="15"/>
  <c r="G52" i="27"/>
  <c r="H52" i="27" s="1"/>
  <c r="D51" i="27"/>
  <c r="S51" i="15"/>
  <c r="E51" i="27"/>
  <c r="M47" i="41"/>
  <c r="AM22" i="23"/>
  <c r="H52" i="41"/>
  <c r="F41" i="26"/>
  <c r="F42" i="26" s="1"/>
  <c r="AM21" i="23"/>
  <c r="J51" i="24"/>
  <c r="T41" i="23"/>
  <c r="F74" i="42"/>
  <c r="F75" i="42" s="1"/>
  <c r="V38" i="23"/>
  <c r="AE51" i="15"/>
  <c r="E51" i="40"/>
  <c r="D51" i="40"/>
  <c r="G52" i="40"/>
  <c r="D51" i="39"/>
  <c r="G52" i="39"/>
  <c r="AC51" i="15"/>
  <c r="E51" i="39"/>
  <c r="E50" i="43"/>
  <c r="H51" i="36"/>
  <c r="E51" i="36" s="1"/>
  <c r="H52" i="23"/>
  <c r="N48" i="26"/>
  <c r="AC33" i="23"/>
  <c r="K50" i="24"/>
  <c r="L50" i="24" s="1"/>
  <c r="M49" i="23"/>
  <c r="E50" i="34"/>
  <c r="H51" i="41"/>
  <c r="I51" i="41" s="1"/>
  <c r="AF28" i="23"/>
  <c r="H52" i="32"/>
  <c r="AG28" i="23"/>
  <c r="AH27" i="23"/>
  <c r="AH26" i="23"/>
  <c r="T50" i="15"/>
  <c r="F50" i="27"/>
  <c r="G52" i="24"/>
  <c r="E51" i="15"/>
  <c r="D51" i="24"/>
  <c r="M46" i="43"/>
  <c r="R45" i="23"/>
  <c r="D28" i="15"/>
  <c r="M47" i="23"/>
  <c r="N48" i="23" s="1"/>
  <c r="M46" i="23"/>
  <c r="AO19" i="23"/>
  <c r="AO18" i="23"/>
  <c r="AE29" i="23"/>
  <c r="H51" i="38"/>
  <c r="H51" i="32"/>
  <c r="AG27" i="23"/>
  <c r="K50" i="26"/>
  <c r="K49" i="26"/>
  <c r="E51" i="34"/>
  <c r="G52" i="34"/>
  <c r="H52" i="34" s="1"/>
  <c r="Q51" i="15"/>
  <c r="D51" i="34"/>
  <c r="D51" i="25"/>
  <c r="G52" i="25"/>
  <c r="E51" i="25"/>
  <c r="U51" i="15"/>
  <c r="J50" i="32"/>
  <c r="E50" i="32" s="1"/>
  <c r="L50" i="23"/>
  <c r="M51" i="23" s="1"/>
  <c r="AL23" i="23"/>
  <c r="AM23" i="23" s="1"/>
  <c r="F35" i="24"/>
  <c r="H206" i="42"/>
  <c r="O206" i="15"/>
  <c r="G207" i="42"/>
  <c r="E206" i="42"/>
  <c r="C207" i="42"/>
  <c r="P205" i="15"/>
  <c r="I206" i="42"/>
  <c r="J206" i="42"/>
  <c r="J51" i="41" l="1"/>
  <c r="O47" i="26"/>
  <c r="F51" i="35"/>
  <c r="X51" i="15"/>
  <c r="N50" i="15"/>
  <c r="Z51" i="15"/>
  <c r="F51" i="36"/>
  <c r="G53" i="40"/>
  <c r="D52" i="40"/>
  <c r="AE52" i="15"/>
  <c r="E50" i="41"/>
  <c r="I52" i="27"/>
  <c r="AP19" i="23"/>
  <c r="AP18" i="23"/>
  <c r="S45" i="23"/>
  <c r="I53" i="32"/>
  <c r="H53" i="40"/>
  <c r="U42" i="23"/>
  <c r="L47" i="15"/>
  <c r="F47" i="41"/>
  <c r="F48" i="41" s="1"/>
  <c r="E51" i="26"/>
  <c r="G53" i="24"/>
  <c r="E52" i="15"/>
  <c r="D52" i="24"/>
  <c r="K52" i="23"/>
  <c r="L52" i="23" s="1"/>
  <c r="N47" i="41"/>
  <c r="N48" i="41" s="1"/>
  <c r="M48" i="41"/>
  <c r="F20" i="23"/>
  <c r="D75" i="42"/>
  <c r="G53" i="34"/>
  <c r="Q52" i="15"/>
  <c r="D52" i="34"/>
  <c r="E52" i="34"/>
  <c r="G53" i="25"/>
  <c r="U52" i="15"/>
  <c r="D52" i="25"/>
  <c r="I51" i="43"/>
  <c r="U39" i="24"/>
  <c r="R51" i="15"/>
  <c r="H53" i="24"/>
  <c r="H53" i="25"/>
  <c r="L50" i="26"/>
  <c r="L49" i="26"/>
  <c r="AF29" i="23"/>
  <c r="F51" i="40"/>
  <c r="AF51" i="15"/>
  <c r="H52" i="36"/>
  <c r="K50" i="43"/>
  <c r="K49" i="43"/>
  <c r="E52" i="35"/>
  <c r="D52" i="35"/>
  <c r="G53" i="35"/>
  <c r="W52" i="15"/>
  <c r="D52" i="36"/>
  <c r="G53" i="36"/>
  <c r="E52" i="36"/>
  <c r="Y52" i="15"/>
  <c r="U41" i="23"/>
  <c r="V42" i="23" s="1"/>
  <c r="G53" i="41"/>
  <c r="H53" i="41" s="1"/>
  <c r="D52" i="41"/>
  <c r="K52" i="15"/>
  <c r="L51" i="26"/>
  <c r="N47" i="23"/>
  <c r="O48" i="23" s="1"/>
  <c r="N46" i="23"/>
  <c r="I52" i="41"/>
  <c r="E52" i="41" s="1"/>
  <c r="J50" i="15"/>
  <c r="K51" i="24"/>
  <c r="F51" i="38"/>
  <c r="AB51" i="15"/>
  <c r="F76" i="42"/>
  <c r="H53" i="35"/>
  <c r="Y36" i="23"/>
  <c r="E36" i="23"/>
  <c r="AL25" i="23"/>
  <c r="AL24" i="23"/>
  <c r="G53" i="26"/>
  <c r="H53" i="26" s="1"/>
  <c r="D52" i="26"/>
  <c r="G52" i="15"/>
  <c r="D52" i="23"/>
  <c r="G53" i="23"/>
  <c r="O48" i="26"/>
  <c r="E47" i="26"/>
  <c r="AD30" i="23"/>
  <c r="H52" i="38"/>
  <c r="AD33" i="23"/>
  <c r="AE33" i="23" s="1"/>
  <c r="F51" i="25"/>
  <c r="V51" i="15"/>
  <c r="AG29" i="23"/>
  <c r="F36" i="24"/>
  <c r="AH28" i="23"/>
  <c r="O49" i="23"/>
  <c r="M47" i="43"/>
  <c r="AI27" i="23"/>
  <c r="AI26" i="23"/>
  <c r="L51" i="24"/>
  <c r="AD51" i="15"/>
  <c r="F51" i="39"/>
  <c r="N46" i="43"/>
  <c r="AN22" i="23"/>
  <c r="AN23" i="23" s="1"/>
  <c r="T51" i="15"/>
  <c r="F51" i="27"/>
  <c r="P46" i="26"/>
  <c r="P45" i="24"/>
  <c r="O45" i="24"/>
  <c r="AA35" i="23"/>
  <c r="AA34" i="23"/>
  <c r="H52" i="26"/>
  <c r="Q44" i="26"/>
  <c r="N49" i="23"/>
  <c r="E52" i="38"/>
  <c r="AA52" i="15"/>
  <c r="D52" i="38"/>
  <c r="G53" i="38"/>
  <c r="E52" i="27"/>
  <c r="G53" i="27"/>
  <c r="H53" i="27" s="1"/>
  <c r="D52" i="27"/>
  <c r="S52" i="15"/>
  <c r="M50" i="24"/>
  <c r="H52" i="25"/>
  <c r="E52" i="25" s="1"/>
  <c r="F49" i="32"/>
  <c r="F50" i="32" s="1"/>
  <c r="W38" i="24"/>
  <c r="E51" i="23"/>
  <c r="N48" i="24"/>
  <c r="N47" i="24"/>
  <c r="M52" i="15"/>
  <c r="D52" i="32"/>
  <c r="G53" i="32"/>
  <c r="E52" i="32"/>
  <c r="E52" i="39"/>
  <c r="D52" i="39"/>
  <c r="AC52" i="15"/>
  <c r="G53" i="39"/>
  <c r="T44" i="23"/>
  <c r="I51" i="34"/>
  <c r="AM24" i="23"/>
  <c r="AN24" i="23" s="1"/>
  <c r="I52" i="32"/>
  <c r="I51" i="32"/>
  <c r="AI28" i="23"/>
  <c r="F50" i="34"/>
  <c r="F51" i="34" s="1"/>
  <c r="R50" i="15"/>
  <c r="F43" i="26"/>
  <c r="W38" i="23"/>
  <c r="H53" i="34"/>
  <c r="H52" i="40"/>
  <c r="E52" i="40" s="1"/>
  <c r="N50" i="23"/>
  <c r="O51" i="23" s="1"/>
  <c r="H53" i="39"/>
  <c r="U40" i="23"/>
  <c r="V41" i="23" s="1"/>
  <c r="W42" i="23" s="1"/>
  <c r="U39" i="23"/>
  <c r="T41" i="24"/>
  <c r="T42" i="24" s="1"/>
  <c r="T40" i="24"/>
  <c r="K50" i="32"/>
  <c r="H53" i="23"/>
  <c r="X36" i="24"/>
  <c r="X37" i="24" s="1"/>
  <c r="O46" i="43"/>
  <c r="M48" i="24"/>
  <c r="B53" i="41"/>
  <c r="C53" i="41" s="1"/>
  <c r="B53" i="35"/>
  <c r="C53" i="35" s="1"/>
  <c r="B53" i="34"/>
  <c r="C53" i="34" s="1"/>
  <c r="C53" i="15"/>
  <c r="B53" i="43"/>
  <c r="C53" i="43" s="1"/>
  <c r="B53" i="40"/>
  <c r="C53" i="40" s="1"/>
  <c r="B53" i="38"/>
  <c r="C53" i="38" s="1"/>
  <c r="B53" i="26"/>
  <c r="C53" i="26" s="1"/>
  <c r="B54" i="15"/>
  <c r="B53" i="36"/>
  <c r="C53" i="36" s="1"/>
  <c r="B53" i="25"/>
  <c r="C53" i="25" s="1"/>
  <c r="B53" i="24"/>
  <c r="C53" i="24" s="1"/>
  <c r="B53" i="32"/>
  <c r="C53" i="32" s="1"/>
  <c r="B53" i="39"/>
  <c r="C53" i="39" s="1"/>
  <c r="B53" i="27"/>
  <c r="C53" i="27" s="1"/>
  <c r="B53" i="23"/>
  <c r="C53" i="23" s="1"/>
  <c r="D52" i="43"/>
  <c r="I52" i="15"/>
  <c r="G53" i="43"/>
  <c r="H53" i="43" s="1"/>
  <c r="E52" i="43"/>
  <c r="Q43" i="24"/>
  <c r="H52" i="24"/>
  <c r="AO20" i="23"/>
  <c r="AO21" i="23" s="1"/>
  <c r="H53" i="32"/>
  <c r="U43" i="23"/>
  <c r="K50" i="41"/>
  <c r="K51" i="41" s="1"/>
  <c r="K49" i="41"/>
  <c r="F46" i="43"/>
  <c r="F47" i="43" s="1"/>
  <c r="C208" i="42"/>
  <c r="O207" i="15"/>
  <c r="G208" i="42"/>
  <c r="H208" i="42" s="1"/>
  <c r="P206" i="15"/>
  <c r="H207" i="42"/>
  <c r="F52" i="25" l="1"/>
  <c r="V52" i="15"/>
  <c r="F52" i="40"/>
  <c r="AF52" i="15"/>
  <c r="I53" i="41"/>
  <c r="E21" i="23"/>
  <c r="L52" i="15"/>
  <c r="M52" i="23"/>
  <c r="E51" i="41"/>
  <c r="E53" i="36"/>
  <c r="D53" i="36"/>
  <c r="G54" i="36"/>
  <c r="Y53" i="15"/>
  <c r="E53" i="35"/>
  <c r="D53" i="35"/>
  <c r="G54" i="35"/>
  <c r="W53" i="15"/>
  <c r="J51" i="34"/>
  <c r="AE30" i="23"/>
  <c r="D36" i="15"/>
  <c r="J53" i="23"/>
  <c r="L50" i="43"/>
  <c r="L49" i="43"/>
  <c r="E49" i="43" s="1"/>
  <c r="M51" i="26"/>
  <c r="T45" i="23"/>
  <c r="B54" i="38"/>
  <c r="C54" i="38" s="1"/>
  <c r="B54" i="26"/>
  <c r="C54" i="26" s="1"/>
  <c r="B55" i="15"/>
  <c r="B54" i="36"/>
  <c r="C54" i="36" s="1"/>
  <c r="B54" i="25"/>
  <c r="C54" i="25" s="1"/>
  <c r="B54" i="24"/>
  <c r="C54" i="24" s="1"/>
  <c r="B54" i="43"/>
  <c r="C54" i="43" s="1"/>
  <c r="B54" i="32"/>
  <c r="C54" i="32" s="1"/>
  <c r="B54" i="39"/>
  <c r="C54" i="39" s="1"/>
  <c r="B54" i="27"/>
  <c r="C54" i="27" s="1"/>
  <c r="B54" i="23"/>
  <c r="C54" i="23" s="1"/>
  <c r="B54" i="41"/>
  <c r="C54" i="41" s="1"/>
  <c r="B54" i="34"/>
  <c r="C54" i="34" s="1"/>
  <c r="C54" i="15"/>
  <c r="B54" i="40"/>
  <c r="C54" i="40" s="1"/>
  <c r="B54" i="35"/>
  <c r="C54" i="35" s="1"/>
  <c r="D53" i="41"/>
  <c r="G54" i="41"/>
  <c r="K53" i="15"/>
  <c r="L50" i="32"/>
  <c r="I52" i="34"/>
  <c r="J52" i="34" s="1"/>
  <c r="F52" i="39"/>
  <c r="AD52" i="15"/>
  <c r="R44" i="26"/>
  <c r="F77" i="42"/>
  <c r="AD31" i="23"/>
  <c r="Z36" i="23"/>
  <c r="I53" i="23"/>
  <c r="F52" i="36"/>
  <c r="Z52" i="15"/>
  <c r="R52" i="15"/>
  <c r="F52" i="34"/>
  <c r="F44" i="26"/>
  <c r="P48" i="26"/>
  <c r="E53" i="25"/>
  <c r="D53" i="25"/>
  <c r="G54" i="25"/>
  <c r="H54" i="25" s="1"/>
  <c r="U53" i="15"/>
  <c r="X38" i="23"/>
  <c r="T52" i="15"/>
  <c r="F52" i="27"/>
  <c r="F52" i="35"/>
  <c r="X52" i="15"/>
  <c r="M50" i="26"/>
  <c r="N51" i="26" s="1"/>
  <c r="M49" i="26"/>
  <c r="E49" i="26"/>
  <c r="D53" i="23"/>
  <c r="G54" i="23"/>
  <c r="D53" i="26"/>
  <c r="G54" i="26"/>
  <c r="I54" i="26" s="1"/>
  <c r="G53" i="15"/>
  <c r="M49" i="24"/>
  <c r="N52" i="15"/>
  <c r="D51" i="15"/>
  <c r="Q45" i="26"/>
  <c r="Y37" i="23"/>
  <c r="Z37" i="23" s="1"/>
  <c r="V39" i="24"/>
  <c r="I53" i="27"/>
  <c r="P47" i="26"/>
  <c r="D53" i="34"/>
  <c r="G54" i="34"/>
  <c r="Q53" i="15"/>
  <c r="I53" i="43"/>
  <c r="I53" i="24"/>
  <c r="I52" i="24"/>
  <c r="E53" i="27"/>
  <c r="G54" i="27"/>
  <c r="D53" i="27"/>
  <c r="S53" i="15"/>
  <c r="D53" i="38"/>
  <c r="G54" i="38"/>
  <c r="H54" i="38" s="1"/>
  <c r="AA53" i="15"/>
  <c r="U41" i="24"/>
  <c r="U40" i="24"/>
  <c r="U44" i="23"/>
  <c r="U45" i="23" s="1"/>
  <c r="H54" i="32"/>
  <c r="N51" i="24"/>
  <c r="F52" i="38"/>
  <c r="AB52" i="15"/>
  <c r="I53" i="26"/>
  <c r="AJ27" i="23"/>
  <c r="AJ26" i="23"/>
  <c r="H47" i="15"/>
  <c r="H54" i="26"/>
  <c r="AH29" i="23"/>
  <c r="J52" i="43"/>
  <c r="J51" i="43"/>
  <c r="H53" i="38"/>
  <c r="E53" i="38" s="1"/>
  <c r="V43" i="23"/>
  <c r="M51" i="24"/>
  <c r="F37" i="24"/>
  <c r="R44" i="24"/>
  <c r="R43" i="24"/>
  <c r="D53" i="39"/>
  <c r="G54" i="39"/>
  <c r="E53" i="39"/>
  <c r="AC53" i="15"/>
  <c r="AE53" i="15"/>
  <c r="E53" i="40"/>
  <c r="D53" i="40"/>
  <c r="G54" i="40"/>
  <c r="U42" i="24"/>
  <c r="O50" i="23"/>
  <c r="P50" i="23" s="1"/>
  <c r="AJ28" i="23"/>
  <c r="X38" i="24"/>
  <c r="H54" i="34"/>
  <c r="H51" i="15"/>
  <c r="H54" i="40"/>
  <c r="D76" i="42"/>
  <c r="Q44" i="24"/>
  <c r="Q45" i="24" s="1"/>
  <c r="G54" i="32"/>
  <c r="D53" i="32"/>
  <c r="M53" i="15"/>
  <c r="G54" i="43"/>
  <c r="I53" i="15"/>
  <c r="D53" i="43"/>
  <c r="J52" i="32"/>
  <c r="J51" i="32"/>
  <c r="J53" i="43"/>
  <c r="AO23" i="23"/>
  <c r="N48" i="43"/>
  <c r="M48" i="43"/>
  <c r="H54" i="35"/>
  <c r="H54" i="24"/>
  <c r="H53" i="36"/>
  <c r="H54" i="36" s="1"/>
  <c r="AB35" i="23"/>
  <c r="AB34" i="23"/>
  <c r="L50" i="41"/>
  <c r="L49" i="41"/>
  <c r="J52" i="15"/>
  <c r="D53" i="24"/>
  <c r="G54" i="24"/>
  <c r="E53" i="15"/>
  <c r="V40" i="23"/>
  <c r="W41" i="23" s="1"/>
  <c r="X42" i="23" s="1"/>
  <c r="V39" i="23"/>
  <c r="O48" i="24"/>
  <c r="O47" i="24"/>
  <c r="H54" i="27"/>
  <c r="P46" i="24"/>
  <c r="Q46" i="24" s="1"/>
  <c r="O47" i="43"/>
  <c r="N47" i="43"/>
  <c r="AP20" i="23"/>
  <c r="AP21" i="23" s="1"/>
  <c r="I52" i="26"/>
  <c r="H54" i="23"/>
  <c r="AM25" i="23"/>
  <c r="AN25" i="23" s="1"/>
  <c r="O47" i="23"/>
  <c r="P48" i="23" s="1"/>
  <c r="P49" i="23" s="1"/>
  <c r="O46" i="23"/>
  <c r="H54" i="41"/>
  <c r="F48" i="43"/>
  <c r="AO22" i="23"/>
  <c r="AP22" i="23" s="1"/>
  <c r="L50" i="15"/>
  <c r="J52" i="41"/>
  <c r="J53" i="41" s="1"/>
  <c r="C209" i="42"/>
  <c r="I207" i="42"/>
  <c r="O208" i="15"/>
  <c r="G209" i="42"/>
  <c r="E208" i="42"/>
  <c r="F53" i="38" l="1"/>
  <c r="AB53" i="15"/>
  <c r="R46" i="24"/>
  <c r="J49" i="15"/>
  <c r="F49" i="43"/>
  <c r="F50" i="43" s="1"/>
  <c r="E49" i="23"/>
  <c r="P47" i="23"/>
  <c r="Q48" i="23" s="1"/>
  <c r="P46" i="23"/>
  <c r="F53" i="39"/>
  <c r="AD53" i="15"/>
  <c r="Y38" i="23"/>
  <c r="D54" i="24"/>
  <c r="G55" i="24"/>
  <c r="E54" i="15"/>
  <c r="F38" i="24"/>
  <c r="D54" i="34"/>
  <c r="G55" i="34"/>
  <c r="Q54" i="15"/>
  <c r="E54" i="34"/>
  <c r="D54" i="25"/>
  <c r="G55" i="25"/>
  <c r="E54" i="25"/>
  <c r="U54" i="15"/>
  <c r="H55" i="36"/>
  <c r="F78" i="42"/>
  <c r="I54" i="23"/>
  <c r="G55" i="41"/>
  <c r="D54" i="41"/>
  <c r="K54" i="15"/>
  <c r="E54" i="36"/>
  <c r="D54" i="36"/>
  <c r="G55" i="36"/>
  <c r="Y54" i="15"/>
  <c r="F45" i="26"/>
  <c r="P47" i="24"/>
  <c r="H55" i="24"/>
  <c r="K52" i="32"/>
  <c r="K51" i="32"/>
  <c r="S44" i="24"/>
  <c r="S43" i="24"/>
  <c r="K52" i="43"/>
  <c r="K53" i="43" s="1"/>
  <c r="K51" i="43"/>
  <c r="E51" i="43"/>
  <c r="AK27" i="23"/>
  <c r="AK26" i="23"/>
  <c r="E40" i="24"/>
  <c r="H55" i="34"/>
  <c r="W39" i="24"/>
  <c r="Q46" i="26"/>
  <c r="E49" i="24"/>
  <c r="D77" i="42"/>
  <c r="J54" i="23"/>
  <c r="R45" i="26"/>
  <c r="R46" i="26" s="1"/>
  <c r="D54" i="23"/>
  <c r="G55" i="23"/>
  <c r="B55" i="41"/>
  <c r="C55" i="41" s="1"/>
  <c r="B56" i="15"/>
  <c r="B55" i="40"/>
  <c r="C55" i="40" s="1"/>
  <c r="B55" i="38"/>
  <c r="C55" i="38" s="1"/>
  <c r="B55" i="26"/>
  <c r="C55" i="26" s="1"/>
  <c r="B55" i="43"/>
  <c r="C55" i="43" s="1"/>
  <c r="B55" i="32"/>
  <c r="C55" i="32" s="1"/>
  <c r="B55" i="36"/>
  <c r="C55" i="36" s="1"/>
  <c r="B55" i="25"/>
  <c r="C55" i="25" s="1"/>
  <c r="B55" i="24"/>
  <c r="C55" i="24" s="1"/>
  <c r="B55" i="35"/>
  <c r="C55" i="35" s="1"/>
  <c r="C55" i="15"/>
  <c r="B55" i="27"/>
  <c r="C55" i="27" s="1"/>
  <c r="B55" i="34"/>
  <c r="C55" i="34" s="1"/>
  <c r="B55" i="39"/>
  <c r="C55" i="39" s="1"/>
  <c r="B55" i="23"/>
  <c r="C55" i="23" s="1"/>
  <c r="F53" i="36"/>
  <c r="Z53" i="15"/>
  <c r="K53" i="32"/>
  <c r="AK28" i="23"/>
  <c r="F53" i="27"/>
  <c r="T53" i="15"/>
  <c r="I54" i="24"/>
  <c r="N49" i="24"/>
  <c r="N50" i="24" s="1"/>
  <c r="H55" i="25"/>
  <c r="AA36" i="23"/>
  <c r="H55" i="41"/>
  <c r="G55" i="27"/>
  <c r="E54" i="27"/>
  <c r="D54" i="27"/>
  <c r="S54" i="15"/>
  <c r="G55" i="26"/>
  <c r="G54" i="15"/>
  <c r="D54" i="26"/>
  <c r="V44" i="23"/>
  <c r="V45" i="23" s="1"/>
  <c r="E51" i="32"/>
  <c r="I54" i="41"/>
  <c r="I54" i="34"/>
  <c r="F53" i="40"/>
  <c r="AF53" i="15"/>
  <c r="F39" i="24"/>
  <c r="J54" i="26"/>
  <c r="J53" i="24"/>
  <c r="J52" i="24"/>
  <c r="H54" i="43"/>
  <c r="H49" i="15"/>
  <c r="AC54" i="15"/>
  <c r="D54" i="39"/>
  <c r="G55" i="39"/>
  <c r="E54" i="38"/>
  <c r="D54" i="38"/>
  <c r="G55" i="38"/>
  <c r="AA54" i="15"/>
  <c r="AF30" i="23"/>
  <c r="J54" i="32"/>
  <c r="AO24" i="23"/>
  <c r="Q49" i="23"/>
  <c r="Q47" i="24"/>
  <c r="R47" i="24" s="1"/>
  <c r="AC35" i="23"/>
  <c r="AC34" i="23"/>
  <c r="AP23" i="23"/>
  <c r="J53" i="26"/>
  <c r="K54" i="26" s="1"/>
  <c r="J52" i="26"/>
  <c r="H54" i="39"/>
  <c r="E54" i="39" s="1"/>
  <c r="O48" i="43"/>
  <c r="J53" i="32"/>
  <c r="R45" i="24"/>
  <c r="S46" i="24" s="1"/>
  <c r="E51" i="24"/>
  <c r="W43" i="23"/>
  <c r="J54" i="24"/>
  <c r="N50" i="26"/>
  <c r="N49" i="26"/>
  <c r="F53" i="25"/>
  <c r="V53" i="15"/>
  <c r="AE32" i="23"/>
  <c r="D54" i="35"/>
  <c r="G55" i="35"/>
  <c r="W54" i="15"/>
  <c r="E54" i="35"/>
  <c r="D54" i="32"/>
  <c r="G55" i="32"/>
  <c r="M54" i="15"/>
  <c r="I54" i="32"/>
  <c r="M50" i="43"/>
  <c r="M49" i="43"/>
  <c r="AE31" i="23"/>
  <c r="AF32" i="23" s="1"/>
  <c r="L51" i="15"/>
  <c r="I54" i="43"/>
  <c r="I53" i="34"/>
  <c r="I55" i="24"/>
  <c r="I55" i="41"/>
  <c r="W40" i="23"/>
  <c r="X41" i="23" s="1"/>
  <c r="Y42" i="23" s="1"/>
  <c r="W39" i="23"/>
  <c r="M50" i="41"/>
  <c r="M49" i="41"/>
  <c r="E49" i="41"/>
  <c r="K52" i="41"/>
  <c r="P51" i="23"/>
  <c r="Q51" i="23" s="1"/>
  <c r="H55" i="38"/>
  <c r="J54" i="43"/>
  <c r="Z38" i="23"/>
  <c r="H55" i="26"/>
  <c r="L51" i="41"/>
  <c r="V40" i="24"/>
  <c r="V41" i="24" s="1"/>
  <c r="F79" i="42"/>
  <c r="F46" i="26"/>
  <c r="D54" i="40"/>
  <c r="E54" i="40"/>
  <c r="G55" i="40"/>
  <c r="H55" i="40" s="1"/>
  <c r="AE54" i="15"/>
  <c r="D54" i="43"/>
  <c r="I54" i="15"/>
  <c r="G55" i="43"/>
  <c r="H55" i="43" s="1"/>
  <c r="AI29" i="23"/>
  <c r="X53" i="15"/>
  <c r="F53" i="35"/>
  <c r="N52" i="23"/>
  <c r="D21" i="15"/>
  <c r="F21" i="23"/>
  <c r="I54" i="27"/>
  <c r="K53" i="23"/>
  <c r="P208" i="15"/>
  <c r="J207" i="42"/>
  <c r="E207" i="42" s="1"/>
  <c r="O209" i="15"/>
  <c r="G210" i="42"/>
  <c r="H210" i="42" s="1"/>
  <c r="I208" i="42"/>
  <c r="C210" i="42"/>
  <c r="H209" i="42"/>
  <c r="F54" i="39" l="1"/>
  <c r="AD54" i="15"/>
  <c r="E50" i="24"/>
  <c r="V42" i="24"/>
  <c r="L52" i="41"/>
  <c r="K53" i="41"/>
  <c r="AF33" i="23"/>
  <c r="X43" i="23"/>
  <c r="H55" i="32"/>
  <c r="AB36" i="23"/>
  <c r="E55" i="25"/>
  <c r="D55" i="25"/>
  <c r="G56" i="25"/>
  <c r="U55" i="15"/>
  <c r="K55" i="15"/>
  <c r="G56" i="41"/>
  <c r="D55" i="41"/>
  <c r="D78" i="42"/>
  <c r="H56" i="41"/>
  <c r="R54" i="15"/>
  <c r="K54" i="23"/>
  <c r="L49" i="15"/>
  <c r="F49" i="41"/>
  <c r="F51" i="15"/>
  <c r="K53" i="26"/>
  <c r="L54" i="26" s="1"/>
  <c r="K52" i="26"/>
  <c r="AA37" i="23"/>
  <c r="D55" i="23"/>
  <c r="G56" i="23"/>
  <c r="Y55" i="15"/>
  <c r="D55" i="36"/>
  <c r="G56" i="36"/>
  <c r="E55" i="36"/>
  <c r="R47" i="26"/>
  <c r="Q47" i="26"/>
  <c r="AL26" i="23"/>
  <c r="L51" i="32"/>
  <c r="L52" i="32" s="1"/>
  <c r="L53" i="32" s="1"/>
  <c r="E53" i="32" s="1"/>
  <c r="AO25" i="23"/>
  <c r="AP25" i="23" s="1"/>
  <c r="S47" i="24"/>
  <c r="N49" i="41"/>
  <c r="N50" i="41" s="1"/>
  <c r="AG33" i="23"/>
  <c r="F54" i="35"/>
  <c r="X54" i="15"/>
  <c r="F54" i="38"/>
  <c r="AB54" i="15"/>
  <c r="I55" i="43"/>
  <c r="H56" i="26"/>
  <c r="S45" i="24"/>
  <c r="T46" i="24" s="1"/>
  <c r="E55" i="39"/>
  <c r="D55" i="39"/>
  <c r="G56" i="39"/>
  <c r="AC55" i="15"/>
  <c r="G56" i="32"/>
  <c r="D55" i="32"/>
  <c r="M55" i="15"/>
  <c r="H56" i="23"/>
  <c r="H55" i="23"/>
  <c r="Q47" i="23"/>
  <c r="Q46" i="23"/>
  <c r="L54" i="23"/>
  <c r="L53" i="23"/>
  <c r="AJ29" i="23"/>
  <c r="F54" i="40"/>
  <c r="AF54" i="15"/>
  <c r="N50" i="43"/>
  <c r="O49" i="26"/>
  <c r="T47" i="24"/>
  <c r="K53" i="24"/>
  <c r="K52" i="24"/>
  <c r="J55" i="41"/>
  <c r="O49" i="24"/>
  <c r="G56" i="34"/>
  <c r="D55" i="34"/>
  <c r="Q55" i="15"/>
  <c r="I55" i="15"/>
  <c r="D55" i="43"/>
  <c r="G56" i="43"/>
  <c r="E55" i="43"/>
  <c r="X39" i="24"/>
  <c r="F51" i="43"/>
  <c r="F52" i="43" s="1"/>
  <c r="J51" i="15"/>
  <c r="X40" i="23"/>
  <c r="Y41" i="23" s="1"/>
  <c r="Z42" i="23" s="1"/>
  <c r="X39" i="23"/>
  <c r="E39" i="23" s="1"/>
  <c r="J54" i="34"/>
  <c r="H56" i="35"/>
  <c r="O51" i="26"/>
  <c r="H55" i="35"/>
  <c r="K54" i="24"/>
  <c r="N51" i="15"/>
  <c r="F51" i="32"/>
  <c r="F52" i="32" s="1"/>
  <c r="J55" i="24"/>
  <c r="G56" i="27"/>
  <c r="D55" i="27"/>
  <c r="S55" i="15"/>
  <c r="E55" i="27"/>
  <c r="G56" i="26"/>
  <c r="D55" i="26"/>
  <c r="G55" i="15"/>
  <c r="W40" i="24"/>
  <c r="X40" i="24" s="1"/>
  <c r="L51" i="43"/>
  <c r="Q48" i="24"/>
  <c r="F54" i="36"/>
  <c r="Z54" i="15"/>
  <c r="F22" i="23"/>
  <c r="J55" i="43"/>
  <c r="N49" i="43"/>
  <c r="AD35" i="23"/>
  <c r="AD34" i="23"/>
  <c r="AG30" i="23"/>
  <c r="T54" i="15"/>
  <c r="F54" i="27"/>
  <c r="J54" i="41"/>
  <c r="D55" i="38"/>
  <c r="G56" i="38"/>
  <c r="AA55" i="15"/>
  <c r="E55" i="38"/>
  <c r="P48" i="24"/>
  <c r="F54" i="25"/>
  <c r="V54" i="15"/>
  <c r="I55" i="26"/>
  <c r="AA38" i="23"/>
  <c r="I209" i="42"/>
  <c r="H56" i="43"/>
  <c r="J53" i="34"/>
  <c r="E53" i="34" s="1"/>
  <c r="K54" i="32"/>
  <c r="AF31" i="23"/>
  <c r="H56" i="27"/>
  <c r="E55" i="35"/>
  <c r="D55" i="35"/>
  <c r="G56" i="35"/>
  <c r="W55" i="15"/>
  <c r="AE55" i="15"/>
  <c r="E55" i="40"/>
  <c r="G56" i="40"/>
  <c r="H56" i="40" s="1"/>
  <c r="D55" i="40"/>
  <c r="D79" i="42"/>
  <c r="H55" i="27"/>
  <c r="T43" i="24"/>
  <c r="I55" i="23"/>
  <c r="J55" i="23" s="1"/>
  <c r="I55" i="34"/>
  <c r="J55" i="34" s="1"/>
  <c r="H56" i="25"/>
  <c r="W44" i="23"/>
  <c r="AP24" i="23"/>
  <c r="E24" i="23" s="1"/>
  <c r="D49" i="15"/>
  <c r="O52" i="23"/>
  <c r="F80" i="42"/>
  <c r="I56" i="26"/>
  <c r="H56" i="32"/>
  <c r="K55" i="24"/>
  <c r="R48" i="24"/>
  <c r="S48" i="24" s="1"/>
  <c r="I56" i="41"/>
  <c r="D55" i="24"/>
  <c r="G56" i="24"/>
  <c r="E55" i="15"/>
  <c r="B56" i="43"/>
  <c r="C56" i="43" s="1"/>
  <c r="B56" i="39"/>
  <c r="C56" i="39" s="1"/>
  <c r="B56" i="27"/>
  <c r="C56" i="27" s="1"/>
  <c r="B56" i="23"/>
  <c r="C56" i="23" s="1"/>
  <c r="B56" i="35"/>
  <c r="C56" i="35" s="1"/>
  <c r="B56" i="34"/>
  <c r="C56" i="34" s="1"/>
  <c r="C56" i="15"/>
  <c r="B56" i="36"/>
  <c r="C56" i="36" s="1"/>
  <c r="B56" i="26"/>
  <c r="C56" i="26" s="1"/>
  <c r="B56" i="24"/>
  <c r="C56" i="24" s="1"/>
  <c r="B56" i="32"/>
  <c r="C56" i="32" s="1"/>
  <c r="B56" i="38"/>
  <c r="C56" i="38" s="1"/>
  <c r="B57" i="15"/>
  <c r="B56" i="25"/>
  <c r="C56" i="25" s="1"/>
  <c r="B56" i="41"/>
  <c r="C56" i="41" s="1"/>
  <c r="B56" i="40"/>
  <c r="C56" i="40" s="1"/>
  <c r="F49" i="15"/>
  <c r="F40" i="24"/>
  <c r="F40" i="15"/>
  <c r="F47" i="26"/>
  <c r="F48" i="26" s="1"/>
  <c r="K54" i="43"/>
  <c r="L54" i="43" s="1"/>
  <c r="H55" i="39"/>
  <c r="H56" i="39" s="1"/>
  <c r="M51" i="41"/>
  <c r="Q50" i="23"/>
  <c r="P207" i="15"/>
  <c r="C211" i="42"/>
  <c r="I210" i="42"/>
  <c r="O210" i="15"/>
  <c r="G211" i="42"/>
  <c r="E210" i="42"/>
  <c r="E209" i="42"/>
  <c r="J208" i="42"/>
  <c r="J209" i="42" s="1"/>
  <c r="D24" i="15" l="1"/>
  <c r="F53" i="32"/>
  <c r="N53" i="15"/>
  <c r="R53" i="15"/>
  <c r="F53" i="34"/>
  <c r="F54" i="34" s="1"/>
  <c r="K55" i="23"/>
  <c r="D39" i="15"/>
  <c r="B58" i="15"/>
  <c r="B57" i="36"/>
  <c r="C57" i="36" s="1"/>
  <c r="B57" i="25"/>
  <c r="C57" i="25" s="1"/>
  <c r="B57" i="24"/>
  <c r="C57" i="24" s="1"/>
  <c r="B57" i="41"/>
  <c r="C57" i="41" s="1"/>
  <c r="B57" i="43"/>
  <c r="C57" i="43" s="1"/>
  <c r="B57" i="39"/>
  <c r="C57" i="39" s="1"/>
  <c r="B57" i="27"/>
  <c r="C57" i="27" s="1"/>
  <c r="B57" i="23"/>
  <c r="C57" i="23" s="1"/>
  <c r="B57" i="35"/>
  <c r="C57" i="35" s="1"/>
  <c r="B57" i="34"/>
  <c r="C57" i="34" s="1"/>
  <c r="C57" i="15"/>
  <c r="B57" i="32"/>
  <c r="C57" i="32" s="1"/>
  <c r="B57" i="38"/>
  <c r="C57" i="38" s="1"/>
  <c r="B57" i="26"/>
  <c r="C57" i="26" s="1"/>
  <c r="B57" i="40"/>
  <c r="C57" i="40" s="1"/>
  <c r="E56" i="35"/>
  <c r="D56" i="35"/>
  <c r="G57" i="35"/>
  <c r="W56" i="15"/>
  <c r="F55" i="40"/>
  <c r="AF55" i="15"/>
  <c r="AG32" i="23"/>
  <c r="J55" i="26"/>
  <c r="P49" i="24"/>
  <c r="P49" i="26"/>
  <c r="E37" i="23"/>
  <c r="F50" i="15"/>
  <c r="J56" i="26"/>
  <c r="W45" i="23"/>
  <c r="O50" i="24"/>
  <c r="P50" i="24" s="1"/>
  <c r="O50" i="26"/>
  <c r="M54" i="23"/>
  <c r="M53" i="23"/>
  <c r="F55" i="36"/>
  <c r="Z55" i="15"/>
  <c r="Y43" i="23"/>
  <c r="D56" i="32"/>
  <c r="G57" i="32"/>
  <c r="M56" i="15"/>
  <c r="G57" i="27"/>
  <c r="D56" i="27"/>
  <c r="S56" i="15"/>
  <c r="H56" i="24"/>
  <c r="I56" i="24" s="1"/>
  <c r="F55" i="38"/>
  <c r="AB55" i="15"/>
  <c r="J56" i="43"/>
  <c r="K56" i="43" s="1"/>
  <c r="F50" i="41"/>
  <c r="F55" i="25"/>
  <c r="V55" i="15"/>
  <c r="X44" i="23"/>
  <c r="R51" i="23"/>
  <c r="G57" i="24"/>
  <c r="E56" i="15"/>
  <c r="D56" i="24"/>
  <c r="E56" i="39"/>
  <c r="D56" i="39"/>
  <c r="AC56" i="15"/>
  <c r="G57" i="39"/>
  <c r="P52" i="23"/>
  <c r="J56" i="23"/>
  <c r="H57" i="35"/>
  <c r="AH30" i="23"/>
  <c r="H57" i="26"/>
  <c r="L53" i="24"/>
  <c r="L52" i="24"/>
  <c r="N51" i="41"/>
  <c r="R47" i="23"/>
  <c r="S48" i="23" s="1"/>
  <c r="R46" i="23"/>
  <c r="I56" i="23"/>
  <c r="H57" i="32"/>
  <c r="I57" i="32" s="1"/>
  <c r="AG31" i="23"/>
  <c r="AH32" i="23" s="1"/>
  <c r="M52" i="41"/>
  <c r="N52" i="41" s="1"/>
  <c r="F55" i="27"/>
  <c r="T55" i="15"/>
  <c r="L55" i="24"/>
  <c r="Y39" i="23"/>
  <c r="L54" i="24"/>
  <c r="M55" i="24" s="1"/>
  <c r="R48" i="23"/>
  <c r="H56" i="36"/>
  <c r="E56" i="36" s="1"/>
  <c r="K55" i="43"/>
  <c r="L55" i="43" s="1"/>
  <c r="AC36" i="23"/>
  <c r="I56" i="43"/>
  <c r="D56" i="38"/>
  <c r="G57" i="38"/>
  <c r="H57" i="38" s="1"/>
  <c r="E56" i="38"/>
  <c r="AA56" i="15"/>
  <c r="D56" i="23"/>
  <c r="G57" i="23"/>
  <c r="G57" i="26"/>
  <c r="D56" i="26"/>
  <c r="G56" i="15"/>
  <c r="I56" i="15"/>
  <c r="D56" i="43"/>
  <c r="G57" i="43"/>
  <c r="U44" i="24"/>
  <c r="U43" i="24"/>
  <c r="AE56" i="15"/>
  <c r="E56" i="40"/>
  <c r="G57" i="40"/>
  <c r="D56" i="40"/>
  <c r="D56" i="36"/>
  <c r="G57" i="36"/>
  <c r="Y56" i="15"/>
  <c r="T44" i="24"/>
  <c r="F55" i="35"/>
  <c r="X55" i="15"/>
  <c r="AE35" i="23"/>
  <c r="AE34" i="23"/>
  <c r="F23" i="23"/>
  <c r="M51" i="43"/>
  <c r="H57" i="39"/>
  <c r="AM26" i="23"/>
  <c r="AB37" i="23"/>
  <c r="AB38" i="23" s="1"/>
  <c r="L54" i="41"/>
  <c r="F41" i="24"/>
  <c r="F49" i="26"/>
  <c r="G57" i="41"/>
  <c r="H57" i="41" s="1"/>
  <c r="K56" i="15"/>
  <c r="D56" i="41"/>
  <c r="I56" i="27"/>
  <c r="E56" i="27" s="1"/>
  <c r="Q49" i="24"/>
  <c r="K55" i="41"/>
  <c r="K54" i="41"/>
  <c r="L52" i="43"/>
  <c r="W41" i="24"/>
  <c r="W42" i="24" s="1"/>
  <c r="E55" i="34"/>
  <c r="AK29" i="23"/>
  <c r="H56" i="34"/>
  <c r="T48" i="24"/>
  <c r="AL27" i="23"/>
  <c r="AM27" i="23" s="1"/>
  <c r="L53" i="26"/>
  <c r="L52" i="26"/>
  <c r="L55" i="23"/>
  <c r="I56" i="32"/>
  <c r="M53" i="41"/>
  <c r="I55" i="27"/>
  <c r="I55" i="32"/>
  <c r="G57" i="25"/>
  <c r="H57" i="25" s="1"/>
  <c r="U56" i="15"/>
  <c r="D56" i="25"/>
  <c r="E56" i="25"/>
  <c r="G57" i="34"/>
  <c r="H57" i="34" s="1"/>
  <c r="E56" i="34"/>
  <c r="D56" i="34"/>
  <c r="Q56" i="15"/>
  <c r="H57" i="24"/>
  <c r="J56" i="41"/>
  <c r="D80" i="42"/>
  <c r="H57" i="40"/>
  <c r="O49" i="43"/>
  <c r="O50" i="43" s="1"/>
  <c r="H57" i="27"/>
  <c r="J55" i="15"/>
  <c r="L54" i="32"/>
  <c r="F55" i="39"/>
  <c r="AD55" i="15"/>
  <c r="Q48" i="26"/>
  <c r="H56" i="38"/>
  <c r="L53" i="41"/>
  <c r="M54" i="41" s="1"/>
  <c r="E54" i="32"/>
  <c r="F81" i="42"/>
  <c r="J210" i="42"/>
  <c r="P209" i="15"/>
  <c r="P210" i="15"/>
  <c r="H211" i="42"/>
  <c r="O211" i="15"/>
  <c r="G212" i="42"/>
  <c r="H212" i="42" s="1"/>
  <c r="C212" i="42"/>
  <c r="F56" i="27" l="1"/>
  <c r="T56" i="15"/>
  <c r="M55" i="43"/>
  <c r="F56" i="36"/>
  <c r="Z56" i="15"/>
  <c r="J56" i="24"/>
  <c r="L55" i="41"/>
  <c r="E54" i="41"/>
  <c r="AN26" i="23"/>
  <c r="AN27" i="23" s="1"/>
  <c r="T45" i="24"/>
  <c r="J57" i="41"/>
  <c r="E57" i="41" s="1"/>
  <c r="R49" i="23"/>
  <c r="S49" i="23" s="1"/>
  <c r="AI30" i="23"/>
  <c r="I57" i="26"/>
  <c r="Q50" i="24"/>
  <c r="M57" i="15"/>
  <c r="G58" i="32"/>
  <c r="D57" i="32"/>
  <c r="D57" i="41"/>
  <c r="G58" i="41"/>
  <c r="I58" i="41" s="1"/>
  <c r="K57" i="15"/>
  <c r="F56" i="40"/>
  <c r="AF56" i="15"/>
  <c r="N53" i="41"/>
  <c r="S47" i="23"/>
  <c r="T48" i="23" s="1"/>
  <c r="S46" i="23"/>
  <c r="AH31" i="23"/>
  <c r="AI32" i="23" s="1"/>
  <c r="K56" i="41"/>
  <c r="F42" i="24"/>
  <c r="F43" i="24" s="1"/>
  <c r="N54" i="23"/>
  <c r="N53" i="23"/>
  <c r="D37" i="15"/>
  <c r="G58" i="24"/>
  <c r="I58" i="24" s="1"/>
  <c r="E57" i="15"/>
  <c r="D57" i="24"/>
  <c r="H58" i="25"/>
  <c r="M53" i="26"/>
  <c r="M52" i="26"/>
  <c r="R55" i="15"/>
  <c r="F55" i="34"/>
  <c r="E53" i="41"/>
  <c r="Z40" i="23"/>
  <c r="Z39" i="23"/>
  <c r="F51" i="41"/>
  <c r="F52" i="41" s="1"/>
  <c r="Z43" i="23"/>
  <c r="H57" i="43"/>
  <c r="D57" i="34"/>
  <c r="G58" i="34"/>
  <c r="Q57" i="15"/>
  <c r="E57" i="34"/>
  <c r="D57" i="25"/>
  <c r="G58" i="25"/>
  <c r="U57" i="15"/>
  <c r="E57" i="25"/>
  <c r="J56" i="32"/>
  <c r="J55" i="32"/>
  <c r="M54" i="26"/>
  <c r="M55" i="41"/>
  <c r="AF35" i="23"/>
  <c r="AF34" i="23"/>
  <c r="AD36" i="23"/>
  <c r="Y40" i="23"/>
  <c r="AD56" i="15"/>
  <c r="F56" i="39"/>
  <c r="Y45" i="23"/>
  <c r="Y44" i="23"/>
  <c r="Z44" i="23" s="1"/>
  <c r="P51" i="26"/>
  <c r="D81" i="42"/>
  <c r="W57" i="15"/>
  <c r="E57" i="35"/>
  <c r="G58" i="35"/>
  <c r="D57" i="35"/>
  <c r="D57" i="36"/>
  <c r="G58" i="36"/>
  <c r="E57" i="36"/>
  <c r="Y57" i="15"/>
  <c r="R48" i="26"/>
  <c r="H57" i="23"/>
  <c r="L53" i="43"/>
  <c r="AC38" i="23"/>
  <c r="AC37" i="23"/>
  <c r="AD37" i="23" s="1"/>
  <c r="M53" i="24"/>
  <c r="M52" i="24"/>
  <c r="I57" i="41"/>
  <c r="P51" i="24"/>
  <c r="Q51" i="24" s="1"/>
  <c r="O51" i="24"/>
  <c r="K56" i="26"/>
  <c r="K55" i="26"/>
  <c r="F56" i="35"/>
  <c r="X56" i="15"/>
  <c r="G58" i="23"/>
  <c r="H58" i="23" s="1"/>
  <c r="D57" i="23"/>
  <c r="B58" i="32"/>
  <c r="C58" i="32" s="1"/>
  <c r="B58" i="40"/>
  <c r="C58" i="40" s="1"/>
  <c r="B58" i="38"/>
  <c r="C58" i="38" s="1"/>
  <c r="B58" i="26"/>
  <c r="C58" i="26" s="1"/>
  <c r="B59" i="15"/>
  <c r="B58" i="43"/>
  <c r="C58" i="43" s="1"/>
  <c r="B58" i="41"/>
  <c r="C58" i="41" s="1"/>
  <c r="B58" i="36"/>
  <c r="C58" i="36" s="1"/>
  <c r="B58" i="27"/>
  <c r="C58" i="27" s="1"/>
  <c r="B58" i="24"/>
  <c r="C58" i="24" s="1"/>
  <c r="B58" i="39"/>
  <c r="C58" i="39" s="1"/>
  <c r="B58" i="25"/>
  <c r="C58" i="25" s="1"/>
  <c r="B58" i="23"/>
  <c r="C58" i="23" s="1"/>
  <c r="B58" i="35"/>
  <c r="C58" i="35" s="1"/>
  <c r="B58" i="34"/>
  <c r="C58" i="34" s="1"/>
  <c r="C58" i="15"/>
  <c r="F82" i="42"/>
  <c r="R56" i="15"/>
  <c r="F56" i="34"/>
  <c r="AM28" i="23"/>
  <c r="AL28" i="23"/>
  <c r="V43" i="24"/>
  <c r="V44" i="24" s="1"/>
  <c r="AB56" i="15"/>
  <c r="F56" i="38"/>
  <c r="L56" i="43"/>
  <c r="M54" i="24"/>
  <c r="Q52" i="23"/>
  <c r="H57" i="36"/>
  <c r="H58" i="36" s="1"/>
  <c r="H58" i="32"/>
  <c r="G58" i="40"/>
  <c r="D57" i="40"/>
  <c r="E57" i="40"/>
  <c r="AE57" i="15"/>
  <c r="G58" i="27"/>
  <c r="H58" i="27" s="1"/>
  <c r="D57" i="27"/>
  <c r="S57" i="15"/>
  <c r="E57" i="27"/>
  <c r="K56" i="23"/>
  <c r="F54" i="32"/>
  <c r="N54" i="15"/>
  <c r="I57" i="27"/>
  <c r="H58" i="34"/>
  <c r="N54" i="41"/>
  <c r="I57" i="24"/>
  <c r="Q49" i="26"/>
  <c r="AH33" i="23"/>
  <c r="AI33" i="23" s="1"/>
  <c r="G57" i="15"/>
  <c r="G58" i="26"/>
  <c r="E57" i="26"/>
  <c r="D57" i="26"/>
  <c r="E57" i="39"/>
  <c r="D57" i="39"/>
  <c r="AC57" i="15"/>
  <c r="G58" i="39"/>
  <c r="H58" i="39" s="1"/>
  <c r="F24" i="23"/>
  <c r="H58" i="41"/>
  <c r="N51" i="43"/>
  <c r="X41" i="24"/>
  <c r="X42" i="24" s="1"/>
  <c r="F56" i="25"/>
  <c r="V56" i="15"/>
  <c r="J57" i="32"/>
  <c r="E57" i="32" s="1"/>
  <c r="I57" i="34"/>
  <c r="I56" i="34"/>
  <c r="E56" i="41"/>
  <c r="M52" i="43"/>
  <c r="R49" i="24"/>
  <c r="R50" i="24" s="1"/>
  <c r="H58" i="24"/>
  <c r="M55" i="23"/>
  <c r="P50" i="26"/>
  <c r="Q51" i="26" s="1"/>
  <c r="X45" i="23"/>
  <c r="D57" i="38"/>
  <c r="AA57" i="15"/>
  <c r="G58" i="38"/>
  <c r="H58" i="38" s="1"/>
  <c r="E57" i="38"/>
  <c r="I57" i="15"/>
  <c r="G58" i="43"/>
  <c r="D57" i="43"/>
  <c r="C213" i="42"/>
  <c r="O212" i="15"/>
  <c r="G213" i="42"/>
  <c r="I212" i="42"/>
  <c r="H213" i="42"/>
  <c r="I211" i="42"/>
  <c r="T49" i="23" l="1"/>
  <c r="L57" i="15"/>
  <c r="N57" i="15"/>
  <c r="D58" i="34"/>
  <c r="G59" i="34"/>
  <c r="H59" i="34" s="1"/>
  <c r="Q58" i="15"/>
  <c r="G59" i="41"/>
  <c r="D58" i="41"/>
  <c r="K58" i="15"/>
  <c r="J58" i="41"/>
  <c r="K56" i="32"/>
  <c r="K55" i="32"/>
  <c r="R57" i="15"/>
  <c r="F57" i="34"/>
  <c r="K57" i="41"/>
  <c r="O51" i="43"/>
  <c r="F57" i="39"/>
  <c r="AD57" i="15"/>
  <c r="Q50" i="26"/>
  <c r="E58" i="35"/>
  <c r="D58" i="35"/>
  <c r="W58" i="15"/>
  <c r="G59" i="35"/>
  <c r="D58" i="43"/>
  <c r="I58" i="15"/>
  <c r="G59" i="43"/>
  <c r="H59" i="43" s="1"/>
  <c r="Z45" i="23"/>
  <c r="AA45" i="23" s="1"/>
  <c r="AG35" i="23"/>
  <c r="AG34" i="23"/>
  <c r="K57" i="32"/>
  <c r="L53" i="15"/>
  <c r="F53" i="41"/>
  <c r="O54" i="23"/>
  <c r="O53" i="23"/>
  <c r="R51" i="24"/>
  <c r="L54" i="15"/>
  <c r="F54" i="41"/>
  <c r="F57" i="38"/>
  <c r="AB57" i="15"/>
  <c r="L56" i="15"/>
  <c r="N52" i="43"/>
  <c r="O52" i="43" s="1"/>
  <c r="T57" i="15"/>
  <c r="F57" i="27"/>
  <c r="N55" i="24"/>
  <c r="G59" i="23"/>
  <c r="D58" i="23"/>
  <c r="B59" i="32"/>
  <c r="C59" i="32" s="1"/>
  <c r="B59" i="35"/>
  <c r="C59" i="35" s="1"/>
  <c r="B59" i="34"/>
  <c r="C59" i="34" s="1"/>
  <c r="C59" i="15"/>
  <c r="B60" i="15"/>
  <c r="B59" i="41"/>
  <c r="C59" i="41" s="1"/>
  <c r="B59" i="40"/>
  <c r="C59" i="40" s="1"/>
  <c r="B59" i="38"/>
  <c r="C59" i="38" s="1"/>
  <c r="B59" i="26"/>
  <c r="C59" i="26" s="1"/>
  <c r="B59" i="36"/>
  <c r="C59" i="36" s="1"/>
  <c r="B59" i="25"/>
  <c r="C59" i="25" s="1"/>
  <c r="B59" i="24"/>
  <c r="C59" i="24" s="1"/>
  <c r="B59" i="43"/>
  <c r="C59" i="43" s="1"/>
  <c r="B59" i="39"/>
  <c r="C59" i="39" s="1"/>
  <c r="B59" i="27"/>
  <c r="C59" i="27" s="1"/>
  <c r="B59" i="23"/>
  <c r="C59" i="23" s="1"/>
  <c r="M54" i="43"/>
  <c r="E53" i="43"/>
  <c r="R49" i="26"/>
  <c r="H58" i="43"/>
  <c r="K58" i="41"/>
  <c r="J56" i="34"/>
  <c r="J57" i="34" s="1"/>
  <c r="J58" i="34" s="1"/>
  <c r="I59" i="41"/>
  <c r="H57" i="15"/>
  <c r="D58" i="25"/>
  <c r="G59" i="25"/>
  <c r="U58" i="15"/>
  <c r="E58" i="25"/>
  <c r="G59" i="26"/>
  <c r="G58" i="15"/>
  <c r="D58" i="26"/>
  <c r="N53" i="24"/>
  <c r="N52" i="24"/>
  <c r="M53" i="43"/>
  <c r="N53" i="43" s="1"/>
  <c r="H59" i="41"/>
  <c r="AL29" i="23"/>
  <c r="AM29" i="23" s="1"/>
  <c r="AN28" i="23"/>
  <c r="F25" i="23"/>
  <c r="H59" i="26"/>
  <c r="J58" i="24"/>
  <c r="E58" i="39"/>
  <c r="D58" i="39"/>
  <c r="G59" i="39"/>
  <c r="AC58" i="15"/>
  <c r="G59" i="38"/>
  <c r="H59" i="38" s="1"/>
  <c r="E58" i="38"/>
  <c r="AA58" i="15"/>
  <c r="D58" i="38"/>
  <c r="L56" i="26"/>
  <c r="L55" i="26"/>
  <c r="N54" i="24"/>
  <c r="O55" i="24" s="1"/>
  <c r="I58" i="23"/>
  <c r="I57" i="23"/>
  <c r="X57" i="15"/>
  <c r="F57" i="35"/>
  <c r="F57" i="25"/>
  <c r="V57" i="15"/>
  <c r="H58" i="35"/>
  <c r="H59" i="35" s="1"/>
  <c r="AJ30" i="23"/>
  <c r="H58" i="40"/>
  <c r="S49" i="24"/>
  <c r="E58" i="15"/>
  <c r="G59" i="24"/>
  <c r="I59" i="24" s="1"/>
  <c r="D58" i="24"/>
  <c r="G59" i="40"/>
  <c r="H59" i="40" s="1"/>
  <c r="E58" i="40"/>
  <c r="D58" i="40"/>
  <c r="AE58" i="15"/>
  <c r="I58" i="43"/>
  <c r="I57" i="43"/>
  <c r="N53" i="26"/>
  <c r="N52" i="26"/>
  <c r="H59" i="24"/>
  <c r="AJ33" i="23"/>
  <c r="AI31" i="23"/>
  <c r="U46" i="24"/>
  <c r="M56" i="43"/>
  <c r="H59" i="39"/>
  <c r="I58" i="27"/>
  <c r="L56" i="23"/>
  <c r="G59" i="27"/>
  <c r="E58" i="27"/>
  <c r="D58" i="27"/>
  <c r="S58" i="15"/>
  <c r="M58" i="15"/>
  <c r="G59" i="32"/>
  <c r="I59" i="32" s="1"/>
  <c r="D58" i="32"/>
  <c r="AD38" i="23"/>
  <c r="Z41" i="23"/>
  <c r="E40" i="23"/>
  <c r="H59" i="25"/>
  <c r="N55" i="23"/>
  <c r="O55" i="23" s="1"/>
  <c r="AA40" i="23"/>
  <c r="AA39" i="23"/>
  <c r="N54" i="26"/>
  <c r="T47" i="23"/>
  <c r="T46" i="23"/>
  <c r="F44" i="24"/>
  <c r="H59" i="32"/>
  <c r="U45" i="24"/>
  <c r="E45" i="24" s="1"/>
  <c r="N55" i="41"/>
  <c r="E55" i="41" s="1"/>
  <c r="K57" i="24"/>
  <c r="L58" i="24" s="1"/>
  <c r="K56" i="24"/>
  <c r="H58" i="26"/>
  <c r="I59" i="26" s="1"/>
  <c r="I58" i="32"/>
  <c r="F57" i="40"/>
  <c r="AF57" i="15"/>
  <c r="R52" i="23"/>
  <c r="W44" i="24"/>
  <c r="W43" i="24"/>
  <c r="F83" i="42"/>
  <c r="E58" i="36"/>
  <c r="D58" i="36"/>
  <c r="Y58" i="15"/>
  <c r="G59" i="36"/>
  <c r="H59" i="36" s="1"/>
  <c r="E35" i="23"/>
  <c r="F57" i="36"/>
  <c r="Z57" i="15"/>
  <c r="E50" i="26"/>
  <c r="AE37" i="23"/>
  <c r="AE36" i="23"/>
  <c r="AA44" i="23"/>
  <c r="AA43" i="23"/>
  <c r="AA41" i="23"/>
  <c r="L56" i="41"/>
  <c r="S50" i="23"/>
  <c r="R50" i="23"/>
  <c r="AO26" i="23"/>
  <c r="D82" i="42"/>
  <c r="J57" i="26"/>
  <c r="J57" i="24"/>
  <c r="K58" i="24" s="1"/>
  <c r="I58" i="34"/>
  <c r="I213" i="42"/>
  <c r="J211" i="42"/>
  <c r="J212" i="42" s="1"/>
  <c r="E211" i="42"/>
  <c r="E212" i="42"/>
  <c r="C214" i="42"/>
  <c r="G214" i="42"/>
  <c r="E213" i="42"/>
  <c r="O213" i="15"/>
  <c r="I59" i="34" l="1"/>
  <c r="F45" i="15"/>
  <c r="F45" i="24"/>
  <c r="F46" i="24" s="1"/>
  <c r="AN29" i="23"/>
  <c r="D40" i="15"/>
  <c r="J58" i="43"/>
  <c r="J57" i="43"/>
  <c r="O53" i="24"/>
  <c r="P54" i="24" s="1"/>
  <c r="Q55" i="24" s="1"/>
  <c r="O52" i="24"/>
  <c r="G60" i="39"/>
  <c r="AC59" i="15"/>
  <c r="D59" i="39"/>
  <c r="E59" i="39"/>
  <c r="K59" i="15"/>
  <c r="D59" i="41"/>
  <c r="G60" i="41"/>
  <c r="E59" i="41"/>
  <c r="P54" i="23"/>
  <c r="P53" i="23"/>
  <c r="AH35" i="23"/>
  <c r="AH34" i="23"/>
  <c r="F26" i="23"/>
  <c r="J59" i="34"/>
  <c r="F58" i="36"/>
  <c r="Z58" i="15"/>
  <c r="J59" i="32"/>
  <c r="L55" i="15"/>
  <c r="F55" i="41"/>
  <c r="F56" i="41" s="1"/>
  <c r="F57" i="41" s="1"/>
  <c r="AA42" i="23"/>
  <c r="F58" i="27"/>
  <c r="T58" i="15"/>
  <c r="U47" i="24"/>
  <c r="O54" i="24"/>
  <c r="P55" i="24" s="1"/>
  <c r="I59" i="15"/>
  <c r="G60" i="43"/>
  <c r="I60" i="43" s="1"/>
  <c r="D59" i="43"/>
  <c r="E59" i="43"/>
  <c r="B60" i="39"/>
  <c r="C60" i="39" s="1"/>
  <c r="B60" i="27"/>
  <c r="C60" i="27" s="1"/>
  <c r="B60" i="23"/>
  <c r="C60" i="23" s="1"/>
  <c r="B60" i="43"/>
  <c r="C60" i="43" s="1"/>
  <c r="B60" i="32"/>
  <c r="C60" i="32" s="1"/>
  <c r="B61" i="15"/>
  <c r="B60" i="40"/>
  <c r="C60" i="40" s="1"/>
  <c r="B60" i="38"/>
  <c r="C60" i="38" s="1"/>
  <c r="B60" i="26"/>
  <c r="C60" i="26" s="1"/>
  <c r="B60" i="41"/>
  <c r="C60" i="41" s="1"/>
  <c r="B60" i="36"/>
  <c r="C60" i="36" s="1"/>
  <c r="B60" i="25"/>
  <c r="C60" i="25" s="1"/>
  <c r="B60" i="24"/>
  <c r="C60" i="24" s="1"/>
  <c r="B60" i="35"/>
  <c r="C60" i="35" s="1"/>
  <c r="B60" i="34"/>
  <c r="C60" i="34" s="1"/>
  <c r="C60" i="15"/>
  <c r="P55" i="23"/>
  <c r="L56" i="32"/>
  <c r="L55" i="32"/>
  <c r="E55" i="32"/>
  <c r="H60" i="41"/>
  <c r="H50" i="15"/>
  <c r="F50" i="26"/>
  <c r="F51" i="26" s="1"/>
  <c r="V45" i="24"/>
  <c r="AB39" i="23"/>
  <c r="AB40" i="23" s="1"/>
  <c r="D83" i="42"/>
  <c r="AJ32" i="23"/>
  <c r="H60" i="24"/>
  <c r="F58" i="38"/>
  <c r="AB58" i="15"/>
  <c r="D59" i="24"/>
  <c r="G60" i="24"/>
  <c r="J60" i="24" s="1"/>
  <c r="E59" i="15"/>
  <c r="E59" i="24"/>
  <c r="L57" i="32"/>
  <c r="E56" i="32"/>
  <c r="T50" i="23"/>
  <c r="K57" i="26"/>
  <c r="AB42" i="23"/>
  <c r="D35" i="15"/>
  <c r="X44" i="24"/>
  <c r="X43" i="24"/>
  <c r="M56" i="23"/>
  <c r="AK30" i="23"/>
  <c r="J58" i="23"/>
  <c r="J57" i="23"/>
  <c r="K59" i="24"/>
  <c r="L59" i="24" s="1"/>
  <c r="E59" i="25"/>
  <c r="G60" i="25"/>
  <c r="H60" i="25" s="1"/>
  <c r="U59" i="15"/>
  <c r="D59" i="25"/>
  <c r="Q59" i="15"/>
  <c r="E59" i="34"/>
  <c r="D59" i="34"/>
  <c r="G60" i="34"/>
  <c r="I60" i="34" s="1"/>
  <c r="E58" i="34"/>
  <c r="J59" i="24"/>
  <c r="J59" i="41"/>
  <c r="I58" i="26"/>
  <c r="H59" i="27"/>
  <c r="AJ31" i="23"/>
  <c r="AK32" i="23" s="1"/>
  <c r="M56" i="41"/>
  <c r="F53" i="43"/>
  <c r="J53" i="15"/>
  <c r="G60" i="36"/>
  <c r="Y59" i="15"/>
  <c r="D59" i="36"/>
  <c r="E59" i="36"/>
  <c r="D59" i="35"/>
  <c r="G60" i="35"/>
  <c r="H60" i="35" s="1"/>
  <c r="E59" i="35"/>
  <c r="W59" i="15"/>
  <c r="H59" i="23"/>
  <c r="X58" i="15"/>
  <c r="F58" i="35"/>
  <c r="H60" i="34"/>
  <c r="AE38" i="23"/>
  <c r="AP26" i="23"/>
  <c r="S52" i="23"/>
  <c r="I60" i="24"/>
  <c r="L57" i="41"/>
  <c r="H60" i="39"/>
  <c r="H60" i="26"/>
  <c r="L59" i="41"/>
  <c r="N55" i="43"/>
  <c r="G60" i="26"/>
  <c r="D59" i="26"/>
  <c r="G59" i="15"/>
  <c r="E59" i="26"/>
  <c r="G60" i="32"/>
  <c r="M59" i="15"/>
  <c r="D59" i="32"/>
  <c r="E59" i="32"/>
  <c r="F27" i="23"/>
  <c r="F28" i="23" s="1"/>
  <c r="K59" i="41"/>
  <c r="J213" i="42"/>
  <c r="AO27" i="23"/>
  <c r="AP27" i="23" s="1"/>
  <c r="AF36" i="23"/>
  <c r="H60" i="36"/>
  <c r="J58" i="32"/>
  <c r="U47" i="23"/>
  <c r="U46" i="23"/>
  <c r="O52" i="26"/>
  <c r="F58" i="40"/>
  <c r="AF58" i="15"/>
  <c r="T49" i="24"/>
  <c r="M56" i="26"/>
  <c r="M55" i="26"/>
  <c r="E29" i="23"/>
  <c r="N54" i="43"/>
  <c r="V58" i="15"/>
  <c r="F58" i="25"/>
  <c r="J60" i="41"/>
  <c r="D59" i="23"/>
  <c r="G60" i="23"/>
  <c r="G60" i="38"/>
  <c r="H60" i="38" s="1"/>
  <c r="AA59" i="15"/>
  <c r="E59" i="38"/>
  <c r="D59" i="38"/>
  <c r="O53" i="43"/>
  <c r="H60" i="43"/>
  <c r="L58" i="41"/>
  <c r="E58" i="41"/>
  <c r="F84" i="42"/>
  <c r="S51" i="23"/>
  <c r="L57" i="24"/>
  <c r="M58" i="24" s="1"/>
  <c r="L56" i="24"/>
  <c r="U48" i="23"/>
  <c r="O54" i="26"/>
  <c r="H60" i="40"/>
  <c r="S50" i="24"/>
  <c r="S51" i="24" s="1"/>
  <c r="F58" i="39"/>
  <c r="AD58" i="15"/>
  <c r="I60" i="41"/>
  <c r="I59" i="43"/>
  <c r="J59" i="43" s="1"/>
  <c r="G60" i="27"/>
  <c r="D59" i="27"/>
  <c r="S59" i="15"/>
  <c r="E59" i="27"/>
  <c r="AE59" i="15"/>
  <c r="E59" i="40"/>
  <c r="D59" i="40"/>
  <c r="G60" i="40"/>
  <c r="E34" i="23"/>
  <c r="R50" i="26"/>
  <c r="R51" i="26" s="1"/>
  <c r="I59" i="23"/>
  <c r="J59" i="23" s="1"/>
  <c r="E52" i="26"/>
  <c r="G215" i="42"/>
  <c r="O214" i="15"/>
  <c r="H215" i="42"/>
  <c r="P211" i="15"/>
  <c r="P212" i="15"/>
  <c r="P213" i="15"/>
  <c r="C215" i="42"/>
  <c r="H214" i="42"/>
  <c r="I215" i="42" s="1"/>
  <c r="M59" i="24" l="1"/>
  <c r="AB41" i="23"/>
  <c r="F47" i="24"/>
  <c r="K59" i="32"/>
  <c r="K58" i="32"/>
  <c r="D84" i="42"/>
  <c r="L57" i="26"/>
  <c r="E60" i="25"/>
  <c r="G61" i="25"/>
  <c r="U60" i="15"/>
  <c r="D60" i="25"/>
  <c r="D60" i="43"/>
  <c r="G61" i="43"/>
  <c r="I60" i="15"/>
  <c r="F59" i="39"/>
  <c r="AD59" i="15"/>
  <c r="M57" i="24"/>
  <c r="N58" i="24" s="1"/>
  <c r="M56" i="24"/>
  <c r="AF59" i="15"/>
  <c r="F59" i="40"/>
  <c r="D29" i="15"/>
  <c r="F29" i="23"/>
  <c r="R59" i="15"/>
  <c r="K58" i="23"/>
  <c r="K57" i="23"/>
  <c r="F59" i="15"/>
  <c r="W45" i="24"/>
  <c r="Y60" i="15"/>
  <c r="E60" i="36"/>
  <c r="G61" i="36"/>
  <c r="D60" i="36"/>
  <c r="D60" i="23"/>
  <c r="G61" i="23"/>
  <c r="Q54" i="23"/>
  <c r="Q53" i="23"/>
  <c r="K58" i="43"/>
  <c r="K57" i="43"/>
  <c r="I214" i="42"/>
  <c r="F52" i="26"/>
  <c r="H52" i="15"/>
  <c r="E59" i="23"/>
  <c r="P52" i="26"/>
  <c r="AG36" i="23"/>
  <c r="H61" i="36"/>
  <c r="K60" i="41"/>
  <c r="K59" i="23"/>
  <c r="V46" i="24"/>
  <c r="W46" i="24" s="1"/>
  <c r="K60" i="15"/>
  <c r="G61" i="41"/>
  <c r="E60" i="41"/>
  <c r="D60" i="41"/>
  <c r="D60" i="27"/>
  <c r="S60" i="15"/>
  <c r="G61" i="27"/>
  <c r="H61" i="27" s="1"/>
  <c r="Q55" i="23"/>
  <c r="T59" i="15"/>
  <c r="F59" i="27"/>
  <c r="H61" i="23"/>
  <c r="O53" i="26"/>
  <c r="P53" i="26" s="1"/>
  <c r="AF37" i="23"/>
  <c r="N59" i="15"/>
  <c r="E54" i="43"/>
  <c r="K60" i="24"/>
  <c r="AL30" i="23"/>
  <c r="N56" i="15"/>
  <c r="T51" i="23"/>
  <c r="T52" i="23" s="1"/>
  <c r="G61" i="26"/>
  <c r="D60" i="26"/>
  <c r="G60" i="15"/>
  <c r="G61" i="39"/>
  <c r="AC60" i="15"/>
  <c r="D60" i="39"/>
  <c r="E60" i="39"/>
  <c r="M57" i="41"/>
  <c r="H60" i="23"/>
  <c r="I61" i="23" s="1"/>
  <c r="K59" i="43"/>
  <c r="I59" i="27"/>
  <c r="AP28" i="23"/>
  <c r="N56" i="43"/>
  <c r="H60" i="32"/>
  <c r="F59" i="35"/>
  <c r="X59" i="15"/>
  <c r="J59" i="26"/>
  <c r="J58" i="26"/>
  <c r="R58" i="15"/>
  <c r="F58" i="34"/>
  <c r="F59" i="34" s="1"/>
  <c r="AK31" i="23"/>
  <c r="AL32" i="23" s="1"/>
  <c r="E32" i="23" s="1"/>
  <c r="AK33" i="23"/>
  <c r="AL33" i="23" s="1"/>
  <c r="G61" i="38"/>
  <c r="H61" i="38" s="1"/>
  <c r="AA60" i="15"/>
  <c r="E60" i="38"/>
  <c r="D60" i="38"/>
  <c r="J59" i="15"/>
  <c r="AB43" i="23"/>
  <c r="L59" i="15"/>
  <c r="F59" i="41"/>
  <c r="AO28" i="23"/>
  <c r="U49" i="23"/>
  <c r="U50" i="23" s="1"/>
  <c r="N56" i="26"/>
  <c r="N55" i="26"/>
  <c r="D34" i="15"/>
  <c r="N56" i="41"/>
  <c r="N57" i="41" s="1"/>
  <c r="F85" i="42"/>
  <c r="H61" i="25"/>
  <c r="N56" i="23"/>
  <c r="H60" i="27"/>
  <c r="I61" i="41"/>
  <c r="Q60" i="15"/>
  <c r="D60" i="34"/>
  <c r="E60" i="34"/>
  <c r="G61" i="34"/>
  <c r="I61" i="34" s="1"/>
  <c r="AE60" i="15"/>
  <c r="E60" i="40"/>
  <c r="D60" i="40"/>
  <c r="G61" i="40"/>
  <c r="H61" i="40" s="1"/>
  <c r="H61" i="41"/>
  <c r="P53" i="24"/>
  <c r="P52" i="24"/>
  <c r="F59" i="25"/>
  <c r="V59" i="15"/>
  <c r="F55" i="32"/>
  <c r="F56" i="32" s="1"/>
  <c r="N55" i="15"/>
  <c r="D60" i="35"/>
  <c r="G61" i="35"/>
  <c r="H61" i="35" s="1"/>
  <c r="E60" i="35"/>
  <c r="W60" i="15"/>
  <c r="B61" i="39"/>
  <c r="C61" i="39" s="1"/>
  <c r="B61" i="27"/>
  <c r="C61" i="27" s="1"/>
  <c r="B61" i="23"/>
  <c r="C61" i="23" s="1"/>
  <c r="B61" i="32"/>
  <c r="C61" i="32" s="1"/>
  <c r="B61" i="40"/>
  <c r="C61" i="40" s="1"/>
  <c r="B61" i="38"/>
  <c r="C61" i="38" s="1"/>
  <c r="B61" i="26"/>
  <c r="C61" i="26" s="1"/>
  <c r="B61" i="43"/>
  <c r="C61" i="43" s="1"/>
  <c r="B61" i="41"/>
  <c r="C61" i="41" s="1"/>
  <c r="B61" i="36"/>
  <c r="C61" i="36" s="1"/>
  <c r="B61" i="25"/>
  <c r="C61" i="25" s="1"/>
  <c r="B61" i="24"/>
  <c r="C61" i="24" s="1"/>
  <c r="B61" i="34"/>
  <c r="C61" i="34" s="1"/>
  <c r="C61" i="15"/>
  <c r="B62" i="15"/>
  <c r="B61" i="35"/>
  <c r="C61" i="35" s="1"/>
  <c r="H61" i="43"/>
  <c r="U48" i="24"/>
  <c r="F30" i="23"/>
  <c r="O54" i="43"/>
  <c r="O55" i="43" s="1"/>
  <c r="O56" i="43" s="1"/>
  <c r="V47" i="23"/>
  <c r="V46" i="23"/>
  <c r="J60" i="43"/>
  <c r="N59" i="24"/>
  <c r="F58" i="41"/>
  <c r="L58" i="15"/>
  <c r="F59" i="38"/>
  <c r="AB59" i="15"/>
  <c r="T50" i="24"/>
  <c r="V48" i="23"/>
  <c r="H59" i="15"/>
  <c r="Z59" i="15"/>
  <c r="F59" i="36"/>
  <c r="I60" i="26"/>
  <c r="E60" i="26" s="1"/>
  <c r="H61" i="34"/>
  <c r="L60" i="24"/>
  <c r="E58" i="32"/>
  <c r="AC43" i="23"/>
  <c r="AC39" i="23"/>
  <c r="G61" i="24"/>
  <c r="H61" i="24" s="1"/>
  <c r="E60" i="15"/>
  <c r="D60" i="24"/>
  <c r="D60" i="32"/>
  <c r="G61" i="32"/>
  <c r="H61" i="32" s="1"/>
  <c r="E60" i="32"/>
  <c r="M60" i="15"/>
  <c r="V47" i="24"/>
  <c r="AI35" i="23"/>
  <c r="AI34" i="23"/>
  <c r="J60" i="34"/>
  <c r="C216" i="42"/>
  <c r="E214" i="42"/>
  <c r="G216" i="42"/>
  <c r="H216" i="42" s="1"/>
  <c r="O215" i="15"/>
  <c r="J214" i="42"/>
  <c r="J215" i="42" s="1"/>
  <c r="E215" i="42" s="1"/>
  <c r="H60" i="15" l="1"/>
  <c r="D32" i="15"/>
  <c r="AJ34" i="23"/>
  <c r="K61" i="15"/>
  <c r="G62" i="41"/>
  <c r="D61" i="41"/>
  <c r="D61" i="39"/>
  <c r="AC61" i="15"/>
  <c r="E61" i="39"/>
  <c r="G62" i="39"/>
  <c r="F60" i="40"/>
  <c r="AF60" i="15"/>
  <c r="I61" i="27"/>
  <c r="J54" i="15"/>
  <c r="F54" i="43"/>
  <c r="Q52" i="26"/>
  <c r="X45" i="24"/>
  <c r="X46" i="24" s="1"/>
  <c r="N57" i="24"/>
  <c r="N56" i="24"/>
  <c r="K60" i="43"/>
  <c r="D61" i="38"/>
  <c r="G62" i="38"/>
  <c r="AA61" i="15"/>
  <c r="E61" i="38"/>
  <c r="W47" i="23"/>
  <c r="W46" i="23"/>
  <c r="D61" i="35"/>
  <c r="W61" i="15"/>
  <c r="E61" i="35"/>
  <c r="G62" i="35"/>
  <c r="D61" i="43"/>
  <c r="I61" i="15"/>
  <c r="G62" i="43"/>
  <c r="H62" i="43" s="1"/>
  <c r="O56" i="26"/>
  <c r="O55" i="26"/>
  <c r="AB44" i="23"/>
  <c r="U49" i="24"/>
  <c r="L60" i="15"/>
  <c r="F60" i="41"/>
  <c r="O59" i="24"/>
  <c r="M57" i="26"/>
  <c r="G62" i="23"/>
  <c r="H62" i="23" s="1"/>
  <c r="D61" i="23"/>
  <c r="W48" i="23"/>
  <c r="B62" i="43"/>
  <c r="C62" i="43" s="1"/>
  <c r="B62" i="38"/>
  <c r="C62" i="38" s="1"/>
  <c r="B62" i="26"/>
  <c r="C62" i="26" s="1"/>
  <c r="B62" i="36"/>
  <c r="C62" i="36" s="1"/>
  <c r="B62" i="25"/>
  <c r="C62" i="25" s="1"/>
  <c r="B62" i="24"/>
  <c r="C62" i="24" s="1"/>
  <c r="B62" i="40"/>
  <c r="C62" i="40" s="1"/>
  <c r="B62" i="41"/>
  <c r="C62" i="41" s="1"/>
  <c r="B62" i="27"/>
  <c r="C62" i="27" s="1"/>
  <c r="B62" i="34"/>
  <c r="C62" i="34" s="1"/>
  <c r="B63" i="15"/>
  <c r="B62" i="39"/>
  <c r="C62" i="39" s="1"/>
  <c r="B62" i="23"/>
  <c r="C62" i="23" s="1"/>
  <c r="B62" i="35"/>
  <c r="C62" i="35" s="1"/>
  <c r="C62" i="15"/>
  <c r="B62" i="32"/>
  <c r="C62" i="32" s="1"/>
  <c r="G62" i="26"/>
  <c r="D61" i="26"/>
  <c r="G61" i="15"/>
  <c r="X60" i="15"/>
  <c r="F60" i="35"/>
  <c r="Q53" i="24"/>
  <c r="Q52" i="24"/>
  <c r="O56" i="23"/>
  <c r="H61" i="39"/>
  <c r="H62" i="39" s="1"/>
  <c r="U50" i="24"/>
  <c r="H62" i="41"/>
  <c r="I60" i="27"/>
  <c r="E60" i="27" s="1"/>
  <c r="D59" i="15"/>
  <c r="I60" i="23"/>
  <c r="J61" i="41"/>
  <c r="F48" i="24"/>
  <c r="J61" i="34"/>
  <c r="R60" i="15"/>
  <c r="F60" i="34"/>
  <c r="AF38" i="23"/>
  <c r="I61" i="43"/>
  <c r="E61" i="43" s="1"/>
  <c r="L58" i="43"/>
  <c r="L57" i="43"/>
  <c r="D85" i="42"/>
  <c r="H62" i="35"/>
  <c r="N60" i="15"/>
  <c r="AD39" i="23"/>
  <c r="D61" i="34"/>
  <c r="Q61" i="15"/>
  <c r="G62" i="34"/>
  <c r="E61" i="34"/>
  <c r="AE61" i="15"/>
  <c r="D61" i="40"/>
  <c r="E61" i="40"/>
  <c r="G62" i="40"/>
  <c r="Q54" i="24"/>
  <c r="V49" i="23"/>
  <c r="V50" i="23" s="1"/>
  <c r="H62" i="26"/>
  <c r="AM30" i="23"/>
  <c r="P54" i="26"/>
  <c r="E53" i="26"/>
  <c r="W47" i="24"/>
  <c r="X47" i="24" s="1"/>
  <c r="M58" i="41"/>
  <c r="L59" i="43"/>
  <c r="L60" i="43" s="1"/>
  <c r="E58" i="43"/>
  <c r="L60" i="41"/>
  <c r="AC40" i="23"/>
  <c r="G62" i="24"/>
  <c r="D61" i="24"/>
  <c r="E61" i="15"/>
  <c r="D61" i="32"/>
  <c r="G62" i="32"/>
  <c r="H62" i="32" s="1"/>
  <c r="M61" i="15"/>
  <c r="I62" i="41"/>
  <c r="AO29" i="23"/>
  <c r="F60" i="38"/>
  <c r="AB60" i="15"/>
  <c r="E56" i="43"/>
  <c r="AD60" i="15"/>
  <c r="F60" i="39"/>
  <c r="AL31" i="23"/>
  <c r="I61" i="24"/>
  <c r="H61" i="26"/>
  <c r="I62" i="26" s="1"/>
  <c r="R54" i="23"/>
  <c r="R53" i="23"/>
  <c r="F60" i="36"/>
  <c r="Z60" i="15"/>
  <c r="L58" i="23"/>
  <c r="L57" i="23"/>
  <c r="L59" i="32"/>
  <c r="L58" i="32"/>
  <c r="J61" i="43"/>
  <c r="K61" i="43" s="1"/>
  <c r="I60" i="32"/>
  <c r="I61" i="32" s="1"/>
  <c r="N60" i="24"/>
  <c r="F57" i="32"/>
  <c r="F59" i="32" s="1"/>
  <c r="J62" i="41"/>
  <c r="T51" i="24"/>
  <c r="U51" i="24" s="1"/>
  <c r="U51" i="23"/>
  <c r="V51" i="23" s="1"/>
  <c r="AH37" i="23"/>
  <c r="AH36" i="23"/>
  <c r="R55" i="23"/>
  <c r="L59" i="23"/>
  <c r="M60" i="24"/>
  <c r="E61" i="25"/>
  <c r="D61" i="25"/>
  <c r="G62" i="25"/>
  <c r="U61" i="15"/>
  <c r="F58" i="32"/>
  <c r="N58" i="15"/>
  <c r="V48" i="24"/>
  <c r="G62" i="36"/>
  <c r="H62" i="36" s="1"/>
  <c r="Y61" i="15"/>
  <c r="D61" i="36"/>
  <c r="E61" i="36"/>
  <c r="D61" i="27"/>
  <c r="G62" i="27"/>
  <c r="S61" i="15"/>
  <c r="E61" i="27"/>
  <c r="H62" i="38"/>
  <c r="K59" i="26"/>
  <c r="K58" i="26"/>
  <c r="F86" i="42"/>
  <c r="J61" i="24"/>
  <c r="J60" i="26"/>
  <c r="AG37" i="23"/>
  <c r="E53" i="24"/>
  <c r="F60" i="25"/>
  <c r="V60" i="15"/>
  <c r="AC42" i="23"/>
  <c r="O216" i="15"/>
  <c r="G217" i="42"/>
  <c r="H217" i="42" s="1"/>
  <c r="P214" i="15"/>
  <c r="C217" i="42"/>
  <c r="P215" i="15"/>
  <c r="I216" i="42"/>
  <c r="F60" i="27" l="1"/>
  <c r="T60" i="15"/>
  <c r="F60" i="32"/>
  <c r="I62" i="23"/>
  <c r="W51" i="23"/>
  <c r="J61" i="15"/>
  <c r="H62" i="25"/>
  <c r="U52" i="23"/>
  <c r="S55" i="23"/>
  <c r="R55" i="24"/>
  <c r="R53" i="24"/>
  <c r="R52" i="24"/>
  <c r="M62" i="15"/>
  <c r="D62" i="32"/>
  <c r="G63" i="32"/>
  <c r="I63" i="32" s="1"/>
  <c r="K62" i="15"/>
  <c r="G63" i="41"/>
  <c r="D62" i="41"/>
  <c r="X49" i="23"/>
  <c r="X48" i="23"/>
  <c r="L61" i="43"/>
  <c r="H63" i="39"/>
  <c r="I62" i="43"/>
  <c r="AN30" i="23"/>
  <c r="F49" i="24"/>
  <c r="F50" i="24" s="1"/>
  <c r="R54" i="24"/>
  <c r="E54" i="24" s="1"/>
  <c r="G63" i="40"/>
  <c r="D62" i="40"/>
  <c r="AE62" i="15"/>
  <c r="E62" i="40"/>
  <c r="O57" i="24"/>
  <c r="O56" i="24"/>
  <c r="F55" i="43"/>
  <c r="F61" i="39"/>
  <c r="AD61" i="15"/>
  <c r="W49" i="23"/>
  <c r="F53" i="15"/>
  <c r="J58" i="15"/>
  <c r="AM31" i="23"/>
  <c r="AF61" i="15"/>
  <c r="F61" i="40"/>
  <c r="D86" i="42"/>
  <c r="AG38" i="23"/>
  <c r="K62" i="41"/>
  <c r="K61" i="41"/>
  <c r="E62" i="35"/>
  <c r="W62" i="15"/>
  <c r="D62" i="35"/>
  <c r="G63" i="35"/>
  <c r="G63" i="24"/>
  <c r="E62" i="15"/>
  <c r="D62" i="24"/>
  <c r="H62" i="24"/>
  <c r="I62" i="24" s="1"/>
  <c r="N57" i="26"/>
  <c r="O58" i="24"/>
  <c r="AH38" i="23"/>
  <c r="H63" i="36"/>
  <c r="F61" i="25"/>
  <c r="V61" i="15"/>
  <c r="M58" i="23"/>
  <c r="M57" i="23"/>
  <c r="F61" i="27"/>
  <c r="T61" i="15"/>
  <c r="H62" i="40"/>
  <c r="H63" i="40" s="1"/>
  <c r="M59" i="23"/>
  <c r="H63" i="24"/>
  <c r="AE39" i="23"/>
  <c r="J62" i="23"/>
  <c r="G63" i="23"/>
  <c r="D62" i="23"/>
  <c r="E62" i="25"/>
  <c r="U62" i="15"/>
  <c r="D62" i="25"/>
  <c r="G63" i="25"/>
  <c r="W48" i="24"/>
  <c r="AB45" i="23"/>
  <c r="AC45" i="23" s="1"/>
  <c r="H63" i="35"/>
  <c r="AK34" i="23"/>
  <c r="I62" i="32"/>
  <c r="J62" i="32" s="1"/>
  <c r="AI36" i="23"/>
  <c r="AI37" i="23" s="1"/>
  <c r="AM32" i="23"/>
  <c r="AP29" i="23"/>
  <c r="AC41" i="23"/>
  <c r="M59" i="41"/>
  <c r="N58" i="41"/>
  <c r="AD40" i="23"/>
  <c r="AE40" i="23" s="1"/>
  <c r="M58" i="43"/>
  <c r="M57" i="43"/>
  <c r="J61" i="23"/>
  <c r="J60" i="23"/>
  <c r="E62" i="39"/>
  <c r="AC62" i="15"/>
  <c r="D62" i="39"/>
  <c r="G63" i="39"/>
  <c r="E62" i="36"/>
  <c r="D62" i="36"/>
  <c r="G63" i="36"/>
  <c r="Y62" i="15"/>
  <c r="AC44" i="23"/>
  <c r="X61" i="15"/>
  <c r="F61" i="35"/>
  <c r="F61" i="38"/>
  <c r="AB61" i="15"/>
  <c r="K60" i="26"/>
  <c r="AJ35" i="23"/>
  <c r="AD43" i="23"/>
  <c r="X48" i="24"/>
  <c r="F61" i="34"/>
  <c r="R61" i="15"/>
  <c r="M59" i="43"/>
  <c r="P56" i="23"/>
  <c r="B63" i="41"/>
  <c r="C63" i="41" s="1"/>
  <c r="B64" i="15"/>
  <c r="B63" i="32"/>
  <c r="C63" i="32" s="1"/>
  <c r="B63" i="36"/>
  <c r="C63" i="36" s="1"/>
  <c r="B63" i="23"/>
  <c r="C63" i="23" s="1"/>
  <c r="B63" i="27"/>
  <c r="C63" i="27" s="1"/>
  <c r="B63" i="39"/>
  <c r="C63" i="39" s="1"/>
  <c r="C63" i="15"/>
  <c r="B63" i="34"/>
  <c r="C63" i="34" s="1"/>
  <c r="B63" i="35"/>
  <c r="C63" i="35" s="1"/>
  <c r="B63" i="26"/>
  <c r="C63" i="26" s="1"/>
  <c r="B63" i="38"/>
  <c r="C63" i="38" s="1"/>
  <c r="B63" i="40"/>
  <c r="C63" i="40" s="1"/>
  <c r="B63" i="24"/>
  <c r="C63" i="24" s="1"/>
  <c r="B63" i="43"/>
  <c r="C63" i="43" s="1"/>
  <c r="B63" i="25"/>
  <c r="C63" i="25" s="1"/>
  <c r="D62" i="26"/>
  <c r="G63" i="26"/>
  <c r="G62" i="15"/>
  <c r="P56" i="26"/>
  <c r="P55" i="26"/>
  <c r="V49" i="24"/>
  <c r="I61" i="26"/>
  <c r="F87" i="42"/>
  <c r="V52" i="23"/>
  <c r="J60" i="32"/>
  <c r="H63" i="32"/>
  <c r="K61" i="24"/>
  <c r="H62" i="27"/>
  <c r="I62" i="27" s="1"/>
  <c r="J62" i="43"/>
  <c r="D62" i="34"/>
  <c r="G63" i="34"/>
  <c r="Q62" i="15"/>
  <c r="D62" i="38"/>
  <c r="E62" i="38"/>
  <c r="G63" i="38"/>
  <c r="AA62" i="15"/>
  <c r="H63" i="23"/>
  <c r="H63" i="38"/>
  <c r="R52" i="26"/>
  <c r="H63" i="41"/>
  <c r="L59" i="26"/>
  <c r="L58" i="26"/>
  <c r="F61" i="36"/>
  <c r="Z61" i="15"/>
  <c r="S54" i="23"/>
  <c r="T55" i="23" s="1"/>
  <c r="S53" i="23"/>
  <c r="J56" i="15"/>
  <c r="F56" i="43"/>
  <c r="F53" i="26"/>
  <c r="H53" i="15"/>
  <c r="W50" i="23"/>
  <c r="X51" i="23" s="1"/>
  <c r="H62" i="34"/>
  <c r="I62" i="34" s="1"/>
  <c r="H63" i="26"/>
  <c r="G63" i="27"/>
  <c r="S62" i="15"/>
  <c r="D62" i="27"/>
  <c r="E62" i="27"/>
  <c r="I62" i="15"/>
  <c r="G63" i="43"/>
  <c r="I63" i="43" s="1"/>
  <c r="D62" i="43"/>
  <c r="O60" i="24"/>
  <c r="H63" i="43"/>
  <c r="X47" i="23"/>
  <c r="X46" i="23"/>
  <c r="Q53" i="26"/>
  <c r="J216" i="42"/>
  <c r="O217" i="15"/>
  <c r="G218" i="42"/>
  <c r="H218" i="42" s="1"/>
  <c r="E216" i="42"/>
  <c r="I217" i="42"/>
  <c r="J217" i="42" s="1"/>
  <c r="C218" i="42"/>
  <c r="AI38" i="23" l="1"/>
  <c r="J62" i="24"/>
  <c r="J62" i="34"/>
  <c r="F54" i="15"/>
  <c r="F51" i="24"/>
  <c r="M59" i="26"/>
  <c r="M58" i="26"/>
  <c r="K61" i="32"/>
  <c r="K60" i="32"/>
  <c r="G63" i="15"/>
  <c r="G64" i="26"/>
  <c r="D63" i="26"/>
  <c r="M63" i="15"/>
  <c r="D63" i="32"/>
  <c r="G64" i="32"/>
  <c r="F62" i="39"/>
  <c r="AD62" i="15"/>
  <c r="F62" i="40"/>
  <c r="AF62" i="15"/>
  <c r="I63" i="23"/>
  <c r="J61" i="32"/>
  <c r="H64" i="26"/>
  <c r="D63" i="35"/>
  <c r="G64" i="35"/>
  <c r="E63" i="35"/>
  <c r="W63" i="15"/>
  <c r="B64" i="40"/>
  <c r="C64" i="40" s="1"/>
  <c r="B64" i="38"/>
  <c r="C64" i="38" s="1"/>
  <c r="B64" i="26"/>
  <c r="C64" i="26" s="1"/>
  <c r="B64" i="32"/>
  <c r="C64" i="32" s="1"/>
  <c r="B64" i="36"/>
  <c r="C64" i="36" s="1"/>
  <c r="B64" i="25"/>
  <c r="C64" i="25" s="1"/>
  <c r="B64" i="24"/>
  <c r="C64" i="24" s="1"/>
  <c r="B64" i="43"/>
  <c r="C64" i="43" s="1"/>
  <c r="B64" i="39"/>
  <c r="C64" i="39" s="1"/>
  <c r="B64" i="27"/>
  <c r="C64" i="27" s="1"/>
  <c r="B64" i="23"/>
  <c r="C64" i="23" s="1"/>
  <c r="B64" i="41"/>
  <c r="C64" i="41" s="1"/>
  <c r="B64" i="35"/>
  <c r="C64" i="35" s="1"/>
  <c r="B64" i="34"/>
  <c r="C64" i="34" s="1"/>
  <c r="C64" i="15"/>
  <c r="B65" i="15"/>
  <c r="N59" i="41"/>
  <c r="E60" i="24"/>
  <c r="T54" i="23"/>
  <c r="U55" i="23" s="1"/>
  <c r="T53" i="23"/>
  <c r="D63" i="34"/>
  <c r="Q63" i="15"/>
  <c r="E63" i="34"/>
  <c r="G64" i="34"/>
  <c r="G64" i="41"/>
  <c r="D63" i="41"/>
  <c r="K63" i="15"/>
  <c r="K61" i="23"/>
  <c r="K60" i="23"/>
  <c r="E41" i="23"/>
  <c r="AF40" i="23"/>
  <c r="AF39" i="23"/>
  <c r="N58" i="23"/>
  <c r="N57" i="23"/>
  <c r="D87" i="42"/>
  <c r="AO30" i="23"/>
  <c r="Y48" i="23"/>
  <c r="Y49" i="23" s="1"/>
  <c r="H63" i="34"/>
  <c r="I63" i="34" s="1"/>
  <c r="J62" i="26"/>
  <c r="J61" i="26"/>
  <c r="D63" i="25"/>
  <c r="E63" i="25"/>
  <c r="G64" i="25"/>
  <c r="H64" i="25" s="1"/>
  <c r="U63" i="15"/>
  <c r="Q56" i="23"/>
  <c r="H63" i="27"/>
  <c r="K62" i="23"/>
  <c r="AD41" i="23"/>
  <c r="J63" i="32"/>
  <c r="K63" i="32" s="1"/>
  <c r="N59" i="23"/>
  <c r="E58" i="24"/>
  <c r="H64" i="35"/>
  <c r="AN31" i="23"/>
  <c r="S53" i="24"/>
  <c r="S52" i="24"/>
  <c r="W52" i="23"/>
  <c r="K62" i="43"/>
  <c r="AB62" i="15"/>
  <c r="F62" i="38"/>
  <c r="I63" i="27"/>
  <c r="I63" i="15"/>
  <c r="D63" i="43"/>
  <c r="G64" i="43"/>
  <c r="D63" i="39"/>
  <c r="E63" i="39"/>
  <c r="G64" i="39"/>
  <c r="AC63" i="15"/>
  <c r="F62" i="36"/>
  <c r="Z62" i="15"/>
  <c r="N58" i="43"/>
  <c r="N57" i="43"/>
  <c r="AL34" i="23"/>
  <c r="I63" i="26"/>
  <c r="W49" i="24"/>
  <c r="X49" i="24" s="1"/>
  <c r="O57" i="26"/>
  <c r="P57" i="24"/>
  <c r="P56" i="24"/>
  <c r="H64" i="41"/>
  <c r="S54" i="24"/>
  <c r="X52" i="23"/>
  <c r="F88" i="42"/>
  <c r="Y47" i="23"/>
  <c r="Z48" i="23" s="1"/>
  <c r="Y46" i="23"/>
  <c r="F62" i="27"/>
  <c r="T62" i="15"/>
  <c r="R53" i="26"/>
  <c r="L61" i="24"/>
  <c r="Q56" i="26"/>
  <c r="G64" i="24"/>
  <c r="D63" i="24"/>
  <c r="E63" i="15"/>
  <c r="S63" i="15"/>
  <c r="E63" i="27"/>
  <c r="G64" i="27"/>
  <c r="H64" i="27" s="1"/>
  <c r="D63" i="27"/>
  <c r="H64" i="39"/>
  <c r="AK35" i="23"/>
  <c r="F62" i="25"/>
  <c r="V62" i="15"/>
  <c r="M60" i="43"/>
  <c r="AN32" i="23"/>
  <c r="P58" i="24"/>
  <c r="J63" i="43"/>
  <c r="I63" i="41"/>
  <c r="E62" i="34"/>
  <c r="I64" i="32"/>
  <c r="D63" i="40"/>
  <c r="AE63" i="15"/>
  <c r="E63" i="40"/>
  <c r="G64" i="40"/>
  <c r="D63" i="23"/>
  <c r="G64" i="23"/>
  <c r="H64" i="23" s="1"/>
  <c r="AE41" i="23"/>
  <c r="AF41" i="23" s="1"/>
  <c r="AM33" i="23"/>
  <c r="I63" i="24"/>
  <c r="J63" i="24" s="1"/>
  <c r="F62" i="35"/>
  <c r="X62" i="15"/>
  <c r="X50" i="23"/>
  <c r="Y51" i="23" s="1"/>
  <c r="Y52" i="23" s="1"/>
  <c r="V50" i="24"/>
  <c r="H64" i="32"/>
  <c r="D88" i="42"/>
  <c r="Q55" i="26"/>
  <c r="R56" i="26" s="1"/>
  <c r="H63" i="25"/>
  <c r="E63" i="38"/>
  <c r="D63" i="38"/>
  <c r="G64" i="38"/>
  <c r="AA63" i="15"/>
  <c r="Y63" i="15"/>
  <c r="E63" i="36"/>
  <c r="D63" i="36"/>
  <c r="G64" i="36"/>
  <c r="H64" i="36" s="1"/>
  <c r="Q54" i="26"/>
  <c r="R54" i="26" s="1"/>
  <c r="AD45" i="23"/>
  <c r="AD44" i="23"/>
  <c r="AJ36" i="23"/>
  <c r="E45" i="23"/>
  <c r="L62" i="41"/>
  <c r="L61" i="41"/>
  <c r="M60" i="41"/>
  <c r="L60" i="26"/>
  <c r="J63" i="23"/>
  <c r="K63" i="23" s="1"/>
  <c r="M61" i="43"/>
  <c r="E217" i="42"/>
  <c r="P216" i="15"/>
  <c r="I218" i="42"/>
  <c r="G219" i="42"/>
  <c r="O218" i="15"/>
  <c r="C219" i="42"/>
  <c r="J218" i="42"/>
  <c r="E218" i="42" s="1"/>
  <c r="P217" i="15"/>
  <c r="J63" i="34" l="1"/>
  <c r="D45" i="15"/>
  <c r="Q58" i="24"/>
  <c r="O58" i="43"/>
  <c r="O57" i="43"/>
  <c r="L62" i="43"/>
  <c r="E31" i="23"/>
  <c r="F63" i="25"/>
  <c r="V63" i="15"/>
  <c r="D89" i="42"/>
  <c r="O58" i="23"/>
  <c r="O57" i="23"/>
  <c r="L61" i="23"/>
  <c r="L60" i="23"/>
  <c r="K64" i="15"/>
  <c r="G65" i="41"/>
  <c r="D64" i="41"/>
  <c r="E64" i="41"/>
  <c r="D64" i="32"/>
  <c r="M64" i="15"/>
  <c r="G65" i="32"/>
  <c r="E64" i="32"/>
  <c r="Z63" i="15"/>
  <c r="F63" i="36"/>
  <c r="F63" i="40"/>
  <c r="AF63" i="15"/>
  <c r="Q59" i="24"/>
  <c r="P57" i="26"/>
  <c r="H64" i="40"/>
  <c r="Z49" i="23"/>
  <c r="D90" i="42"/>
  <c r="O59" i="23"/>
  <c r="L62" i="23"/>
  <c r="R63" i="15"/>
  <c r="D64" i="23"/>
  <c r="G65" i="23"/>
  <c r="I65" i="23" s="1"/>
  <c r="G65" i="26"/>
  <c r="D64" i="26"/>
  <c r="G64" i="15"/>
  <c r="E64" i="26"/>
  <c r="AN33" i="23"/>
  <c r="L63" i="23"/>
  <c r="K62" i="26"/>
  <c r="K61" i="26"/>
  <c r="D91" i="42"/>
  <c r="AG39" i="23"/>
  <c r="F60" i="15"/>
  <c r="S64" i="15"/>
  <c r="E64" i="27"/>
  <c r="G65" i="27"/>
  <c r="D64" i="27"/>
  <c r="G65" i="38"/>
  <c r="E64" i="38"/>
  <c r="D64" i="38"/>
  <c r="AA64" i="15"/>
  <c r="K62" i="32"/>
  <c r="E61" i="32"/>
  <c r="AK36" i="23"/>
  <c r="I64" i="43"/>
  <c r="J64" i="43" s="1"/>
  <c r="AJ37" i="23"/>
  <c r="V51" i="24"/>
  <c r="E60" i="43"/>
  <c r="E56" i="26"/>
  <c r="Z47" i="23"/>
  <c r="AA48" i="23" s="1"/>
  <c r="Z46" i="23"/>
  <c r="F58" i="15"/>
  <c r="I64" i="27"/>
  <c r="Y50" i="23"/>
  <c r="Z51" i="23" s="1"/>
  <c r="E64" i="39"/>
  <c r="D64" i="39"/>
  <c r="G65" i="39"/>
  <c r="AC64" i="15"/>
  <c r="G65" i="40"/>
  <c r="H65" i="40" s="1"/>
  <c r="D64" i="40"/>
  <c r="E64" i="40"/>
  <c r="AE64" i="15"/>
  <c r="I64" i="23"/>
  <c r="L61" i="32"/>
  <c r="L60" i="32"/>
  <c r="H65" i="38"/>
  <c r="Z52" i="23"/>
  <c r="T63" i="15"/>
  <c r="F63" i="27"/>
  <c r="J64" i="26"/>
  <c r="W50" i="24"/>
  <c r="W51" i="24" s="1"/>
  <c r="P59" i="24"/>
  <c r="R56" i="23"/>
  <c r="H64" i="38"/>
  <c r="AP30" i="23"/>
  <c r="J63" i="26"/>
  <c r="K63" i="26" s="1"/>
  <c r="B65" i="43"/>
  <c r="C65" i="43" s="1"/>
  <c r="B65" i="32"/>
  <c r="C65" i="32" s="1"/>
  <c r="B65" i="35"/>
  <c r="C65" i="35" s="1"/>
  <c r="B65" i="34"/>
  <c r="C65" i="34" s="1"/>
  <c r="C65" i="15"/>
  <c r="B65" i="40"/>
  <c r="C65" i="40" s="1"/>
  <c r="B65" i="38"/>
  <c r="C65" i="38" s="1"/>
  <c r="B65" i="26"/>
  <c r="C65" i="26" s="1"/>
  <c r="B65" i="41"/>
  <c r="C65" i="41" s="1"/>
  <c r="B66" i="15"/>
  <c r="B65" i="36"/>
  <c r="C65" i="36" s="1"/>
  <c r="B65" i="25"/>
  <c r="C65" i="25" s="1"/>
  <c r="B65" i="24"/>
  <c r="C65" i="24" s="1"/>
  <c r="B65" i="39"/>
  <c r="C65" i="39" s="1"/>
  <c r="B65" i="27"/>
  <c r="C65" i="27" s="1"/>
  <c r="B65" i="23"/>
  <c r="C65" i="23" s="1"/>
  <c r="G65" i="43"/>
  <c r="I64" i="15"/>
  <c r="D64" i="43"/>
  <c r="M60" i="26"/>
  <c r="H65" i="32"/>
  <c r="L62" i="32"/>
  <c r="J64" i="32"/>
  <c r="M62" i="41"/>
  <c r="M61" i="41"/>
  <c r="N62" i="41" s="1"/>
  <c r="M61" i="24"/>
  <c r="F89" i="42"/>
  <c r="F90" i="42" s="1"/>
  <c r="AM34" i="23"/>
  <c r="H65" i="39"/>
  <c r="I64" i="41"/>
  <c r="AO31" i="23"/>
  <c r="D41" i="15"/>
  <c r="K63" i="43"/>
  <c r="D64" i="24"/>
  <c r="G65" i="24"/>
  <c r="H65" i="24" s="1"/>
  <c r="E64" i="15"/>
  <c r="F63" i="35"/>
  <c r="X63" i="15"/>
  <c r="I64" i="26"/>
  <c r="H64" i="34"/>
  <c r="K63" i="24"/>
  <c r="K62" i="24"/>
  <c r="R55" i="26"/>
  <c r="E55" i="26" s="1"/>
  <c r="E54" i="26"/>
  <c r="F63" i="38"/>
  <c r="AB63" i="15"/>
  <c r="H65" i="23"/>
  <c r="R62" i="15"/>
  <c r="F62" i="34"/>
  <c r="F63" i="34" s="1"/>
  <c r="AL36" i="23"/>
  <c r="S55" i="24"/>
  <c r="AL35" i="23"/>
  <c r="F63" i="39"/>
  <c r="AD63" i="15"/>
  <c r="T53" i="24"/>
  <c r="T52" i="24"/>
  <c r="AD42" i="23"/>
  <c r="G65" i="34"/>
  <c r="H65" i="34" s="1"/>
  <c r="D64" i="34"/>
  <c r="Q64" i="15"/>
  <c r="E64" i="34"/>
  <c r="D64" i="25"/>
  <c r="E64" i="25"/>
  <c r="G65" i="25"/>
  <c r="U64" i="15"/>
  <c r="J64" i="23"/>
  <c r="N60" i="41"/>
  <c r="N59" i="26"/>
  <c r="E58" i="26"/>
  <c r="N58" i="26"/>
  <c r="J64" i="41"/>
  <c r="J63" i="41"/>
  <c r="N59" i="43"/>
  <c r="O59" i="43" s="1"/>
  <c r="Q57" i="24"/>
  <c r="R58" i="24" s="1"/>
  <c r="Q56" i="24"/>
  <c r="E57" i="43"/>
  <c r="K64" i="32"/>
  <c r="L64" i="32" s="1"/>
  <c r="H65" i="25"/>
  <c r="H64" i="43"/>
  <c r="D92" i="42"/>
  <c r="H64" i="24"/>
  <c r="H65" i="41"/>
  <c r="U54" i="23"/>
  <c r="U53" i="23"/>
  <c r="W64" i="15"/>
  <c r="E64" i="35"/>
  <c r="D64" i="35"/>
  <c r="G65" i="35"/>
  <c r="E64" i="36"/>
  <c r="D64" i="36"/>
  <c r="G65" i="36"/>
  <c r="Y64" i="15"/>
  <c r="AJ38" i="23"/>
  <c r="P218" i="15"/>
  <c r="C220" i="42"/>
  <c r="O219" i="15"/>
  <c r="G220" i="42"/>
  <c r="H219" i="42"/>
  <c r="H220" i="42" s="1"/>
  <c r="H55" i="15" l="1"/>
  <c r="K64" i="43"/>
  <c r="V55" i="23"/>
  <c r="R57" i="24"/>
  <c r="S58" i="24" s="1"/>
  <c r="R56" i="24"/>
  <c r="AE43" i="23"/>
  <c r="D65" i="36"/>
  <c r="G66" i="36"/>
  <c r="H66" i="36" s="1"/>
  <c r="Y65" i="15"/>
  <c r="D65" i="35"/>
  <c r="G66" i="35"/>
  <c r="W65" i="15"/>
  <c r="S56" i="23"/>
  <c r="H65" i="26"/>
  <c r="E58" i="23"/>
  <c r="M62" i="43"/>
  <c r="I64" i="24"/>
  <c r="Z50" i="23"/>
  <c r="B66" i="32"/>
  <c r="C66" i="32" s="1"/>
  <c r="B66" i="39"/>
  <c r="C66" i="39" s="1"/>
  <c r="B66" i="27"/>
  <c r="C66" i="27" s="1"/>
  <c r="B66" i="23"/>
  <c r="C66" i="23" s="1"/>
  <c r="B66" i="41"/>
  <c r="C66" i="41" s="1"/>
  <c r="B66" i="35"/>
  <c r="C66" i="35" s="1"/>
  <c r="B66" i="34"/>
  <c r="C66" i="34" s="1"/>
  <c r="C66" i="15"/>
  <c r="B66" i="43"/>
  <c r="C66" i="43" s="1"/>
  <c r="B66" i="40"/>
  <c r="C66" i="40" s="1"/>
  <c r="B66" i="38"/>
  <c r="C66" i="38" s="1"/>
  <c r="B66" i="26"/>
  <c r="C66" i="26" s="1"/>
  <c r="B67" i="15"/>
  <c r="B66" i="36"/>
  <c r="C66" i="36" s="1"/>
  <c r="B66" i="25"/>
  <c r="C66" i="25" s="1"/>
  <c r="B66" i="24"/>
  <c r="C66" i="24" s="1"/>
  <c r="G66" i="32"/>
  <c r="M65" i="15"/>
  <c r="D65" i="32"/>
  <c r="E65" i="32"/>
  <c r="H56" i="15"/>
  <c r="H64" i="15"/>
  <c r="Q57" i="26"/>
  <c r="L63" i="43"/>
  <c r="Z64" i="15"/>
  <c r="F64" i="36"/>
  <c r="O58" i="26"/>
  <c r="F64" i="25"/>
  <c r="V64" i="15"/>
  <c r="H66" i="43"/>
  <c r="D65" i="41"/>
  <c r="K65" i="15"/>
  <c r="G66" i="41"/>
  <c r="H66" i="41" s="1"/>
  <c r="E65" i="41"/>
  <c r="G66" i="43"/>
  <c r="I65" i="15"/>
  <c r="D65" i="43"/>
  <c r="Q60" i="24"/>
  <c r="R60" i="24" s="1"/>
  <c r="P60" i="24"/>
  <c r="J65" i="23"/>
  <c r="F64" i="39"/>
  <c r="AD64" i="15"/>
  <c r="N61" i="41"/>
  <c r="E61" i="41" s="1"/>
  <c r="AB64" i="15"/>
  <c r="F64" i="38"/>
  <c r="AH40" i="23"/>
  <c r="AH39" i="23"/>
  <c r="M63" i="23"/>
  <c r="N64" i="15"/>
  <c r="S59" i="24"/>
  <c r="F54" i="26"/>
  <c r="F55" i="26" s="1"/>
  <c r="H54" i="15"/>
  <c r="H66" i="35"/>
  <c r="I65" i="24"/>
  <c r="O60" i="43"/>
  <c r="N60" i="43"/>
  <c r="H58" i="15"/>
  <c r="U53" i="24"/>
  <c r="U52" i="24"/>
  <c r="D65" i="23"/>
  <c r="G66" i="23"/>
  <c r="E65" i="23"/>
  <c r="G66" i="26"/>
  <c r="G65" i="15"/>
  <c r="D65" i="26"/>
  <c r="E65" i="26"/>
  <c r="K64" i="26"/>
  <c r="H65" i="27"/>
  <c r="K64" i="23"/>
  <c r="AG40" i="23"/>
  <c r="H66" i="32"/>
  <c r="K64" i="41"/>
  <c r="K63" i="41"/>
  <c r="F64" i="34"/>
  <c r="R64" i="15"/>
  <c r="L63" i="24"/>
  <c r="L62" i="24"/>
  <c r="N61" i="24"/>
  <c r="E65" i="27"/>
  <c r="G66" i="27"/>
  <c r="D65" i="27"/>
  <c r="S65" i="15"/>
  <c r="D65" i="38"/>
  <c r="G66" i="38"/>
  <c r="H66" i="38" s="1"/>
  <c r="AA65" i="15"/>
  <c r="E65" i="38"/>
  <c r="F64" i="40"/>
  <c r="AF64" i="15"/>
  <c r="J60" i="15"/>
  <c r="D93" i="42"/>
  <c r="D65" i="39"/>
  <c r="G66" i="39"/>
  <c r="AC65" i="15"/>
  <c r="E65" i="39"/>
  <c r="G66" i="40"/>
  <c r="H66" i="40" s="1"/>
  <c r="E65" i="40"/>
  <c r="D65" i="40"/>
  <c r="AE65" i="15"/>
  <c r="X50" i="24"/>
  <c r="X51" i="24" s="1"/>
  <c r="I65" i="32"/>
  <c r="I66" i="32" s="1"/>
  <c r="M61" i="23"/>
  <c r="M60" i="23"/>
  <c r="AE42" i="23"/>
  <c r="E62" i="41"/>
  <c r="T54" i="24"/>
  <c r="U54" i="24" s="1"/>
  <c r="K65" i="23"/>
  <c r="I66" i="23"/>
  <c r="I65" i="34"/>
  <c r="L64" i="43"/>
  <c r="AM35" i="23"/>
  <c r="D65" i="24"/>
  <c r="G66" i="24"/>
  <c r="H66" i="24" s="1"/>
  <c r="E65" i="15"/>
  <c r="E65" i="24"/>
  <c r="AP31" i="23"/>
  <c r="I65" i="41"/>
  <c r="I64" i="34"/>
  <c r="F61" i="32"/>
  <c r="N61" i="15"/>
  <c r="T64" i="15"/>
  <c r="F64" i="27"/>
  <c r="L62" i="26"/>
  <c r="L61" i="26"/>
  <c r="AK37" i="23"/>
  <c r="H66" i="23"/>
  <c r="L64" i="15"/>
  <c r="M62" i="23"/>
  <c r="N63" i="23" s="1"/>
  <c r="F31" i="23"/>
  <c r="D31" i="15"/>
  <c r="R59" i="24"/>
  <c r="E63" i="23"/>
  <c r="N60" i="26"/>
  <c r="F64" i="35"/>
  <c r="X64" i="15"/>
  <c r="V53" i="23"/>
  <c r="J57" i="15"/>
  <c r="F57" i="43"/>
  <c r="H65" i="36"/>
  <c r="E65" i="36" s="1"/>
  <c r="H65" i="35"/>
  <c r="E65" i="35" s="1"/>
  <c r="AM36" i="23"/>
  <c r="F91" i="42"/>
  <c r="E64" i="43"/>
  <c r="E65" i="25"/>
  <c r="D65" i="25"/>
  <c r="G66" i="25"/>
  <c r="U65" i="15"/>
  <c r="D65" i="34"/>
  <c r="G66" i="34"/>
  <c r="H66" i="34" s="1"/>
  <c r="E65" i="34"/>
  <c r="Q65" i="15"/>
  <c r="AA49" i="23"/>
  <c r="AA47" i="23"/>
  <c r="AB48" i="23" s="1"/>
  <c r="AA46" i="23"/>
  <c r="L63" i="32"/>
  <c r="E63" i="32" s="1"/>
  <c r="E62" i="32"/>
  <c r="L63" i="26"/>
  <c r="H65" i="43"/>
  <c r="AN34" i="23"/>
  <c r="P58" i="23"/>
  <c r="P59" i="23" s="1"/>
  <c r="P57" i="23"/>
  <c r="AO32" i="23"/>
  <c r="E53" i="23"/>
  <c r="I219" i="42"/>
  <c r="I220" i="42" s="1"/>
  <c r="C221" i="42"/>
  <c r="O220" i="15"/>
  <c r="E220" i="42"/>
  <c r="G221" i="42"/>
  <c r="H221" i="42" s="1"/>
  <c r="X65" i="15" l="1"/>
  <c r="F65" i="35"/>
  <c r="F65" i="36"/>
  <c r="Z65" i="15"/>
  <c r="F58" i="43"/>
  <c r="D63" i="15"/>
  <c r="T55" i="24"/>
  <c r="Q58" i="23"/>
  <c r="Q57" i="23"/>
  <c r="AB47" i="23"/>
  <c r="AC48" i="23" s="1"/>
  <c r="AB46" i="23"/>
  <c r="S60" i="24"/>
  <c r="J64" i="34"/>
  <c r="J65" i="34" s="1"/>
  <c r="L62" i="15"/>
  <c r="AL37" i="23"/>
  <c r="E66" i="38"/>
  <c r="D66" i="38"/>
  <c r="G67" i="38"/>
  <c r="AA66" i="15"/>
  <c r="S66" i="15"/>
  <c r="G67" i="27"/>
  <c r="D66" i="27"/>
  <c r="W53" i="23"/>
  <c r="M62" i="26"/>
  <c r="M61" i="26"/>
  <c r="H67" i="27"/>
  <c r="L65" i="23"/>
  <c r="L64" i="23"/>
  <c r="V53" i="24"/>
  <c r="V52" i="24"/>
  <c r="E52" i="24"/>
  <c r="L65" i="15"/>
  <c r="G67" i="40"/>
  <c r="D66" i="40"/>
  <c r="AE66" i="15"/>
  <c r="E66" i="40"/>
  <c r="E66" i="39"/>
  <c r="D66" i="39"/>
  <c r="G67" i="39"/>
  <c r="AC66" i="15"/>
  <c r="N63" i="15"/>
  <c r="Q59" i="23"/>
  <c r="F65" i="25"/>
  <c r="V65" i="15"/>
  <c r="V54" i="23"/>
  <c r="F32" i="23"/>
  <c r="M63" i="26"/>
  <c r="AF43" i="23"/>
  <c r="AF42" i="23"/>
  <c r="F65" i="27"/>
  <c r="T65" i="15"/>
  <c r="D65" i="15"/>
  <c r="V54" i="24"/>
  <c r="P59" i="26"/>
  <c r="P58" i="26"/>
  <c r="H67" i="32"/>
  <c r="D66" i="43"/>
  <c r="I66" i="15"/>
  <c r="G67" i="43"/>
  <c r="M66" i="15"/>
  <c r="D66" i="32"/>
  <c r="G67" i="32"/>
  <c r="J67" i="32" s="1"/>
  <c r="E66" i="32"/>
  <c r="AO33" i="23"/>
  <c r="AO34" i="23" s="1"/>
  <c r="E63" i="43"/>
  <c r="I65" i="26"/>
  <c r="J64" i="15"/>
  <c r="N61" i="23"/>
  <c r="N60" i="23"/>
  <c r="F65" i="38"/>
  <c r="AB65" i="15"/>
  <c r="O61" i="24"/>
  <c r="E61" i="24"/>
  <c r="AI40" i="23"/>
  <c r="AI39" i="23"/>
  <c r="O59" i="26"/>
  <c r="O60" i="26" s="1"/>
  <c r="D66" i="24"/>
  <c r="G67" i="24"/>
  <c r="E66" i="15"/>
  <c r="AA51" i="23"/>
  <c r="AB49" i="23"/>
  <c r="AE44" i="23"/>
  <c r="R65" i="15"/>
  <c r="F65" i="34"/>
  <c r="F92" i="42"/>
  <c r="F94" i="42" s="1"/>
  <c r="F65" i="15"/>
  <c r="N62" i="23"/>
  <c r="O63" i="23" s="1"/>
  <c r="AN35" i="23"/>
  <c r="AO35" i="23" s="1"/>
  <c r="I67" i="32"/>
  <c r="H66" i="25"/>
  <c r="AK38" i="23"/>
  <c r="D66" i="25"/>
  <c r="G67" i="25"/>
  <c r="U66" i="15"/>
  <c r="E66" i="25"/>
  <c r="G67" i="34"/>
  <c r="E66" i="34"/>
  <c r="Q66" i="15"/>
  <c r="D66" i="34"/>
  <c r="J65" i="24"/>
  <c r="J64" i="24"/>
  <c r="H66" i="39"/>
  <c r="H67" i="39" s="1"/>
  <c r="S57" i="24"/>
  <c r="S56" i="24"/>
  <c r="E63" i="26"/>
  <c r="J66" i="23"/>
  <c r="D53" i="15"/>
  <c r="N62" i="15"/>
  <c r="F62" i="32"/>
  <c r="H67" i="34"/>
  <c r="AA50" i="23"/>
  <c r="AB50" i="23" s="1"/>
  <c r="F65" i="40"/>
  <c r="AF65" i="15"/>
  <c r="H67" i="38"/>
  <c r="L64" i="41"/>
  <c r="L63" i="41"/>
  <c r="N61" i="43"/>
  <c r="E65" i="43"/>
  <c r="E66" i="36"/>
  <c r="G67" i="36"/>
  <c r="D66" i="36"/>
  <c r="Y66" i="15"/>
  <c r="G67" i="35"/>
  <c r="H67" i="35" s="1"/>
  <c r="W66" i="15"/>
  <c r="E66" i="35"/>
  <c r="D66" i="35"/>
  <c r="E62" i="43"/>
  <c r="N62" i="43"/>
  <c r="L64" i="26"/>
  <c r="M64" i="26" s="1"/>
  <c r="I66" i="34"/>
  <c r="J66" i="34" s="1"/>
  <c r="H67" i="24"/>
  <c r="U55" i="24"/>
  <c r="J66" i="32"/>
  <c r="J65" i="32"/>
  <c r="H67" i="40"/>
  <c r="M63" i="24"/>
  <c r="E63" i="24" s="1"/>
  <c r="M62" i="24"/>
  <c r="H65" i="15"/>
  <c r="F56" i="26"/>
  <c r="B67" i="36"/>
  <c r="C67" i="36" s="1"/>
  <c r="B67" i="25"/>
  <c r="C67" i="25" s="1"/>
  <c r="B67" i="24"/>
  <c r="C67" i="24" s="1"/>
  <c r="B67" i="32"/>
  <c r="C67" i="32" s="1"/>
  <c r="B67" i="39"/>
  <c r="C67" i="39" s="1"/>
  <c r="B67" i="27"/>
  <c r="C67" i="27" s="1"/>
  <c r="B67" i="23"/>
  <c r="C67" i="23" s="1"/>
  <c r="B67" i="43"/>
  <c r="C67" i="43" s="1"/>
  <c r="B67" i="35"/>
  <c r="C67" i="35" s="1"/>
  <c r="B67" i="34"/>
  <c r="C67" i="34" s="1"/>
  <c r="C67" i="15"/>
  <c r="B67" i="41"/>
  <c r="C67" i="41" s="1"/>
  <c r="B68" i="15"/>
  <c r="B67" i="40"/>
  <c r="C67" i="40" s="1"/>
  <c r="B67" i="38"/>
  <c r="C67" i="38" s="1"/>
  <c r="B67" i="26"/>
  <c r="C67" i="26" s="1"/>
  <c r="D66" i="41"/>
  <c r="K66" i="15"/>
  <c r="G67" i="41"/>
  <c r="M63" i="43"/>
  <c r="N63" i="43" s="1"/>
  <c r="T56" i="23"/>
  <c r="H66" i="27"/>
  <c r="F65" i="39"/>
  <c r="AD65" i="15"/>
  <c r="H66" i="26"/>
  <c r="AG41" i="23"/>
  <c r="J65" i="41"/>
  <c r="I65" i="43"/>
  <c r="L61" i="15"/>
  <c r="F61" i="41"/>
  <c r="AP32" i="23"/>
  <c r="I66" i="41"/>
  <c r="E66" i="41" s="1"/>
  <c r="R57" i="26"/>
  <c r="N65" i="15"/>
  <c r="G67" i="26"/>
  <c r="G66" i="15"/>
  <c r="D66" i="26"/>
  <c r="G67" i="23"/>
  <c r="H67" i="23" s="1"/>
  <c r="D66" i="23"/>
  <c r="D58" i="15"/>
  <c r="D94" i="42"/>
  <c r="I66" i="24"/>
  <c r="J66" i="24" s="1"/>
  <c r="F93" i="42"/>
  <c r="I65" i="27"/>
  <c r="G222" i="42"/>
  <c r="H222" i="42" s="1"/>
  <c r="I222" i="42" s="1"/>
  <c r="O221" i="15"/>
  <c r="E221" i="42"/>
  <c r="P220" i="15"/>
  <c r="I221" i="42"/>
  <c r="C222" i="42"/>
  <c r="J219" i="42"/>
  <c r="E219" i="42" s="1"/>
  <c r="F63" i="15" l="1"/>
  <c r="L66" i="15"/>
  <c r="I67" i="27"/>
  <c r="E67" i="40"/>
  <c r="G68" i="40"/>
  <c r="D67" i="40"/>
  <c r="AE67" i="15"/>
  <c r="G68" i="27"/>
  <c r="D67" i="27"/>
  <c r="E67" i="27"/>
  <c r="S67" i="15"/>
  <c r="K65" i="24"/>
  <c r="K64" i="24"/>
  <c r="AA52" i="23"/>
  <c r="Q59" i="26"/>
  <c r="Q58" i="26"/>
  <c r="I66" i="27"/>
  <c r="AC47" i="23"/>
  <c r="AC46" i="23"/>
  <c r="K66" i="24"/>
  <c r="F57" i="26"/>
  <c r="F58" i="26" s="1"/>
  <c r="O61" i="23"/>
  <c r="O60" i="23"/>
  <c r="J65" i="26"/>
  <c r="F63" i="32"/>
  <c r="F66" i="39"/>
  <c r="AD66" i="15"/>
  <c r="F52" i="15"/>
  <c r="F52" i="24"/>
  <c r="F62" i="41"/>
  <c r="J65" i="43"/>
  <c r="K67" i="15"/>
  <c r="G68" i="41"/>
  <c r="D67" i="41"/>
  <c r="E67" i="41"/>
  <c r="M67" i="15"/>
  <c r="D67" i="32"/>
  <c r="G68" i="32"/>
  <c r="E67" i="32"/>
  <c r="F66" i="36"/>
  <c r="Z66" i="15"/>
  <c r="O62" i="23"/>
  <c r="P63" i="23" s="1"/>
  <c r="J63" i="15"/>
  <c r="H67" i="41"/>
  <c r="I67" i="41" s="1"/>
  <c r="W55" i="23"/>
  <c r="AF66" i="15"/>
  <c r="F66" i="40"/>
  <c r="W53" i="24"/>
  <c r="W52" i="24"/>
  <c r="AN36" i="23"/>
  <c r="F66" i="38"/>
  <c r="AB66" i="15"/>
  <c r="F59" i="43"/>
  <c r="K65" i="41"/>
  <c r="H68" i="41"/>
  <c r="G68" i="24"/>
  <c r="D67" i="24"/>
  <c r="E67" i="15"/>
  <c r="F61" i="15"/>
  <c r="K66" i="23"/>
  <c r="H67" i="43"/>
  <c r="R58" i="23"/>
  <c r="R57" i="23"/>
  <c r="AP33" i="23"/>
  <c r="AP34" i="23" s="1"/>
  <c r="AP35" i="23" s="1"/>
  <c r="V55" i="24"/>
  <c r="B68" i="32"/>
  <c r="C68" i="32" s="1"/>
  <c r="B68" i="35"/>
  <c r="C68" i="35" s="1"/>
  <c r="B68" i="34"/>
  <c r="C68" i="34" s="1"/>
  <c r="C68" i="15"/>
  <c r="B69" i="15"/>
  <c r="B68" i="40"/>
  <c r="C68" i="40" s="1"/>
  <c r="B68" i="38"/>
  <c r="C68" i="38" s="1"/>
  <c r="B68" i="26"/>
  <c r="C68" i="26" s="1"/>
  <c r="B68" i="41"/>
  <c r="C68" i="41" s="1"/>
  <c r="B68" i="36"/>
  <c r="C68" i="36" s="1"/>
  <c r="B68" i="25"/>
  <c r="C68" i="25" s="1"/>
  <c r="B68" i="24"/>
  <c r="C68" i="24" s="1"/>
  <c r="B68" i="43"/>
  <c r="C68" i="43" s="1"/>
  <c r="B68" i="39"/>
  <c r="C68" i="39" s="1"/>
  <c r="B68" i="27"/>
  <c r="C68" i="27" s="1"/>
  <c r="B68" i="23"/>
  <c r="C68" i="23" s="1"/>
  <c r="J62" i="15"/>
  <c r="M63" i="41"/>
  <c r="E63" i="41"/>
  <c r="F95" i="42"/>
  <c r="G68" i="34"/>
  <c r="D67" i="34"/>
  <c r="E67" i="34"/>
  <c r="Q67" i="15"/>
  <c r="D67" i="25"/>
  <c r="G68" i="25"/>
  <c r="H68" i="25" s="1"/>
  <c r="E67" i="25"/>
  <c r="U67" i="15"/>
  <c r="N63" i="24"/>
  <c r="N62" i="24"/>
  <c r="F66" i="35"/>
  <c r="X66" i="15"/>
  <c r="J65" i="15"/>
  <c r="H63" i="15"/>
  <c r="R66" i="15"/>
  <c r="F66" i="34"/>
  <c r="AE45" i="23"/>
  <c r="P61" i="24"/>
  <c r="AG43" i="23"/>
  <c r="AG42" i="23"/>
  <c r="H67" i="26"/>
  <c r="I67" i="26" s="1"/>
  <c r="N62" i="26"/>
  <c r="N61" i="26"/>
  <c r="H68" i="27"/>
  <c r="AL38" i="23"/>
  <c r="AM38" i="23" s="1"/>
  <c r="R59" i="23"/>
  <c r="AH41" i="23"/>
  <c r="E67" i="35"/>
  <c r="W67" i="15"/>
  <c r="G68" i="35"/>
  <c r="D67" i="35"/>
  <c r="Y67" i="15"/>
  <c r="D67" i="36"/>
  <c r="E67" i="36"/>
  <c r="G68" i="36"/>
  <c r="T57" i="24"/>
  <c r="T56" i="24"/>
  <c r="U57" i="24" s="1"/>
  <c r="H68" i="34"/>
  <c r="AF44" i="23"/>
  <c r="P60" i="26"/>
  <c r="Q60" i="26" s="1"/>
  <c r="I66" i="26"/>
  <c r="AG44" i="23"/>
  <c r="F33" i="23"/>
  <c r="H68" i="40"/>
  <c r="M65" i="23"/>
  <c r="M64" i="23"/>
  <c r="N63" i="26"/>
  <c r="N64" i="26" s="1"/>
  <c r="E66" i="27"/>
  <c r="U56" i="24"/>
  <c r="V57" i="24" s="1"/>
  <c r="E57" i="24" s="1"/>
  <c r="I67" i="34"/>
  <c r="H67" i="36"/>
  <c r="G68" i="26"/>
  <c r="H68" i="26" s="1"/>
  <c r="D67" i="26"/>
  <c r="G67" i="15"/>
  <c r="I67" i="15"/>
  <c r="D67" i="43"/>
  <c r="G68" i="43"/>
  <c r="H68" i="43" s="1"/>
  <c r="H68" i="35"/>
  <c r="AB51" i="23"/>
  <c r="T58" i="24"/>
  <c r="F66" i="25"/>
  <c r="V66" i="15"/>
  <c r="N66" i="15"/>
  <c r="M64" i="43"/>
  <c r="X53" i="23"/>
  <c r="I67" i="23"/>
  <c r="I67" i="24"/>
  <c r="G68" i="39"/>
  <c r="E67" i="39"/>
  <c r="AC67" i="15"/>
  <c r="D67" i="39"/>
  <c r="U56" i="23"/>
  <c r="D67" i="38"/>
  <c r="E67" i="38"/>
  <c r="G68" i="38"/>
  <c r="AA67" i="15"/>
  <c r="D67" i="23"/>
  <c r="G68" i="23"/>
  <c r="H68" i="23" s="1"/>
  <c r="K65" i="32"/>
  <c r="K66" i="32" s="1"/>
  <c r="O61" i="43"/>
  <c r="O62" i="43" s="1"/>
  <c r="O63" i="43" s="1"/>
  <c r="AO36" i="23"/>
  <c r="AP36" i="23" s="1"/>
  <c r="E50" i="23"/>
  <c r="AJ39" i="23"/>
  <c r="I66" i="43"/>
  <c r="H68" i="32"/>
  <c r="I68" i="32" s="1"/>
  <c r="D95" i="42"/>
  <c r="J66" i="41"/>
  <c r="K66" i="41" s="1"/>
  <c r="AC49" i="23"/>
  <c r="AC50" i="23" s="1"/>
  <c r="H68" i="39"/>
  <c r="W54" i="23"/>
  <c r="X55" i="23" s="1"/>
  <c r="AM37" i="23"/>
  <c r="H67" i="25"/>
  <c r="J220" i="42"/>
  <c r="O222" i="15"/>
  <c r="G223" i="42"/>
  <c r="I223" i="42" s="1"/>
  <c r="P219" i="15"/>
  <c r="C223" i="42"/>
  <c r="P221" i="15"/>
  <c r="H223" i="42"/>
  <c r="J221" i="42"/>
  <c r="J222" i="42" s="1"/>
  <c r="E222" i="42" s="1"/>
  <c r="K67" i="32" l="1"/>
  <c r="J67" i="41"/>
  <c r="K68" i="32"/>
  <c r="J68" i="32"/>
  <c r="F57" i="15"/>
  <c r="F34" i="23"/>
  <c r="F35" i="23"/>
  <c r="F67" i="35"/>
  <c r="X67" i="15"/>
  <c r="D68" i="23"/>
  <c r="G69" i="23"/>
  <c r="D68" i="26"/>
  <c r="G69" i="26"/>
  <c r="G68" i="15"/>
  <c r="L66" i="23"/>
  <c r="F60" i="43"/>
  <c r="T67" i="15"/>
  <c r="F67" i="27"/>
  <c r="F67" i="39"/>
  <c r="AD67" i="15"/>
  <c r="T59" i="24"/>
  <c r="AI41" i="23"/>
  <c r="O62" i="26"/>
  <c r="P63" i="26" s="1"/>
  <c r="O61" i="26"/>
  <c r="D68" i="27"/>
  <c r="G69" i="27"/>
  <c r="E68" i="27"/>
  <c r="S68" i="15"/>
  <c r="D68" i="38"/>
  <c r="G69" i="38"/>
  <c r="AA68" i="15"/>
  <c r="L67" i="15"/>
  <c r="F59" i="26"/>
  <c r="E66" i="43"/>
  <c r="F67" i="36"/>
  <c r="Z67" i="15"/>
  <c r="O63" i="26"/>
  <c r="AF45" i="23"/>
  <c r="R67" i="15"/>
  <c r="F67" i="34"/>
  <c r="D68" i="39"/>
  <c r="G69" i="39"/>
  <c r="AC68" i="15"/>
  <c r="E68" i="39"/>
  <c r="E68" i="40"/>
  <c r="G69" i="40"/>
  <c r="D68" i="40"/>
  <c r="AE68" i="15"/>
  <c r="AO37" i="23"/>
  <c r="V56" i="24"/>
  <c r="W57" i="24" s="1"/>
  <c r="H69" i="27"/>
  <c r="F96" i="42"/>
  <c r="F97" i="42" s="1"/>
  <c r="AN38" i="23"/>
  <c r="AN37" i="23"/>
  <c r="V56" i="23"/>
  <c r="AK39" i="23"/>
  <c r="H69" i="23"/>
  <c r="F66" i="27"/>
  <c r="T66" i="15"/>
  <c r="J67" i="26"/>
  <c r="E67" i="26" s="1"/>
  <c r="J67" i="24"/>
  <c r="I68" i="26"/>
  <c r="O63" i="24"/>
  <c r="O62" i="24"/>
  <c r="L63" i="15"/>
  <c r="F63" i="41"/>
  <c r="I68" i="15"/>
  <c r="D68" i="43"/>
  <c r="G69" i="43"/>
  <c r="B69" i="32"/>
  <c r="C69" i="32" s="1"/>
  <c r="B69" i="43"/>
  <c r="C69" i="43" s="1"/>
  <c r="B69" i="39"/>
  <c r="C69" i="39" s="1"/>
  <c r="B69" i="27"/>
  <c r="C69" i="27" s="1"/>
  <c r="B69" i="41"/>
  <c r="C69" i="41" s="1"/>
  <c r="B69" i="35"/>
  <c r="C69" i="35" s="1"/>
  <c r="B69" i="34"/>
  <c r="C69" i="34" s="1"/>
  <c r="C69" i="15"/>
  <c r="B69" i="40"/>
  <c r="C69" i="40" s="1"/>
  <c r="B70" i="15"/>
  <c r="B69" i="23"/>
  <c r="C69" i="23" s="1"/>
  <c r="B69" i="38"/>
  <c r="C69" i="38" s="1"/>
  <c r="B69" i="25"/>
  <c r="C69" i="25" s="1"/>
  <c r="B69" i="26"/>
  <c r="C69" i="26" s="1"/>
  <c r="B69" i="36"/>
  <c r="C69" i="36" s="1"/>
  <c r="B69" i="24"/>
  <c r="C69" i="24" s="1"/>
  <c r="S58" i="23"/>
  <c r="S57" i="23"/>
  <c r="X52" i="24"/>
  <c r="X53" i="24" s="1"/>
  <c r="I68" i="41"/>
  <c r="H69" i="41"/>
  <c r="K65" i="26"/>
  <c r="R58" i="26"/>
  <c r="R59" i="26" s="1"/>
  <c r="R60" i="26" s="1"/>
  <c r="L65" i="24"/>
  <c r="L64" i="24"/>
  <c r="F64" i="32"/>
  <c r="AC51" i="23"/>
  <c r="J67" i="23"/>
  <c r="O64" i="26"/>
  <c r="AH42" i="23"/>
  <c r="N63" i="41"/>
  <c r="D68" i="24"/>
  <c r="G69" i="24"/>
  <c r="H69" i="24" s="1"/>
  <c r="E68" i="15"/>
  <c r="S59" i="23"/>
  <c r="L65" i="41"/>
  <c r="F53" i="24"/>
  <c r="J66" i="26"/>
  <c r="K67" i="26" s="1"/>
  <c r="AD47" i="23"/>
  <c r="AD46" i="23"/>
  <c r="L66" i="24"/>
  <c r="I68" i="23"/>
  <c r="L65" i="32"/>
  <c r="L66" i="32" s="1"/>
  <c r="L67" i="32" s="1"/>
  <c r="AJ40" i="23"/>
  <c r="D50" i="15"/>
  <c r="Y53" i="23"/>
  <c r="H69" i="26"/>
  <c r="N65" i="23"/>
  <c r="N64" i="23"/>
  <c r="AG45" i="23"/>
  <c r="U58" i="24"/>
  <c r="V58" i="24" s="1"/>
  <c r="N64" i="43"/>
  <c r="AH43" i="23"/>
  <c r="M64" i="41"/>
  <c r="G69" i="25"/>
  <c r="U68" i="15"/>
  <c r="E68" i="25"/>
  <c r="D68" i="25"/>
  <c r="G69" i="34"/>
  <c r="D68" i="34"/>
  <c r="Q68" i="15"/>
  <c r="E68" i="34"/>
  <c r="I68" i="43"/>
  <c r="I67" i="43"/>
  <c r="H68" i="24"/>
  <c r="N67" i="15"/>
  <c r="K65" i="43"/>
  <c r="P61" i="23"/>
  <c r="P60" i="23"/>
  <c r="AD48" i="23"/>
  <c r="H69" i="40"/>
  <c r="AP37" i="23"/>
  <c r="H69" i="38"/>
  <c r="D96" i="42"/>
  <c r="X54" i="23"/>
  <c r="Y55" i="23" s="1"/>
  <c r="I68" i="34"/>
  <c r="AH44" i="23"/>
  <c r="V67" i="15"/>
  <c r="F67" i="25"/>
  <c r="D68" i="36"/>
  <c r="Y68" i="15"/>
  <c r="G69" i="36"/>
  <c r="H69" i="36" s="1"/>
  <c r="E68" i="36"/>
  <c r="D68" i="35"/>
  <c r="W68" i="15"/>
  <c r="E68" i="35"/>
  <c r="G69" i="35"/>
  <c r="W54" i="24"/>
  <c r="H68" i="36"/>
  <c r="J66" i="43"/>
  <c r="P62" i="23"/>
  <c r="Q63" i="23" s="1"/>
  <c r="H68" i="38"/>
  <c r="E68" i="38" s="1"/>
  <c r="F67" i="40"/>
  <c r="AF67" i="15"/>
  <c r="K67" i="41"/>
  <c r="AB67" i="15"/>
  <c r="F67" i="38"/>
  <c r="J67" i="34"/>
  <c r="Q61" i="24"/>
  <c r="G69" i="41"/>
  <c r="I69" i="41" s="1"/>
  <c r="K68" i="15"/>
  <c r="D68" i="41"/>
  <c r="E68" i="41"/>
  <c r="M68" i="15"/>
  <c r="D68" i="32"/>
  <c r="E68" i="32"/>
  <c r="G69" i="32"/>
  <c r="I68" i="27"/>
  <c r="AB52" i="23"/>
  <c r="AC52" i="23" s="1"/>
  <c r="J223" i="42"/>
  <c r="P222" i="15"/>
  <c r="O223" i="15"/>
  <c r="G224" i="42"/>
  <c r="E223" i="42"/>
  <c r="C224" i="42"/>
  <c r="H224" i="42"/>
  <c r="I224" i="42" s="1"/>
  <c r="J224" i="42" s="1"/>
  <c r="F68" i="38" l="1"/>
  <c r="AB68" i="15"/>
  <c r="W58" i="24"/>
  <c r="H67" i="15"/>
  <c r="N68" i="15"/>
  <c r="R61" i="24"/>
  <c r="J68" i="43"/>
  <c r="D69" i="24"/>
  <c r="G70" i="24"/>
  <c r="E69" i="15"/>
  <c r="P62" i="26"/>
  <c r="P61" i="26"/>
  <c r="U59" i="24"/>
  <c r="Q61" i="23"/>
  <c r="Q60" i="23"/>
  <c r="AI44" i="23"/>
  <c r="Z54" i="23"/>
  <c r="Z53" i="23"/>
  <c r="AI43" i="23"/>
  <c r="D69" i="36"/>
  <c r="G70" i="36"/>
  <c r="Y69" i="15"/>
  <c r="E69" i="36"/>
  <c r="D69" i="34"/>
  <c r="G70" i="34"/>
  <c r="Q69" i="15"/>
  <c r="K67" i="24"/>
  <c r="E67" i="24" s="1"/>
  <c r="AL39" i="23"/>
  <c r="H69" i="43"/>
  <c r="F64" i="41"/>
  <c r="F65" i="41" s="1"/>
  <c r="F37" i="23"/>
  <c r="F38" i="23" s="1"/>
  <c r="F36" i="23"/>
  <c r="H70" i="35"/>
  <c r="F68" i="35"/>
  <c r="X68" i="15"/>
  <c r="Q62" i="23"/>
  <c r="R63" i="23" s="1"/>
  <c r="F68" i="34"/>
  <c r="R68" i="15"/>
  <c r="O64" i="43"/>
  <c r="Y54" i="23"/>
  <c r="Z55" i="23" s="1"/>
  <c r="F54" i="24"/>
  <c r="H70" i="24"/>
  <c r="M65" i="24"/>
  <c r="M64" i="24"/>
  <c r="D69" i="26"/>
  <c r="G70" i="26"/>
  <c r="H70" i="26" s="1"/>
  <c r="G69" i="15"/>
  <c r="D69" i="35"/>
  <c r="G70" i="35"/>
  <c r="W69" i="15"/>
  <c r="AK40" i="23"/>
  <c r="D97" i="42"/>
  <c r="D98" i="42" s="1"/>
  <c r="W55" i="24"/>
  <c r="X55" i="24" s="1"/>
  <c r="AJ41" i="23"/>
  <c r="F60" i="26"/>
  <c r="L66" i="43"/>
  <c r="L65" i="43"/>
  <c r="V59" i="24"/>
  <c r="W59" i="24" s="1"/>
  <c r="M66" i="24"/>
  <c r="D69" i="25"/>
  <c r="G70" i="25"/>
  <c r="H70" i="25" s="1"/>
  <c r="U69" i="15"/>
  <c r="D69" i="41"/>
  <c r="G70" i="41"/>
  <c r="I70" i="41" s="1"/>
  <c r="K69" i="15"/>
  <c r="F98" i="42"/>
  <c r="F61" i="43"/>
  <c r="AI42" i="23"/>
  <c r="AJ42" i="23" s="1"/>
  <c r="J68" i="26"/>
  <c r="K68" i="26" s="1"/>
  <c r="K66" i="43"/>
  <c r="X54" i="24"/>
  <c r="D69" i="38"/>
  <c r="G70" i="38"/>
  <c r="H70" i="38" s="1"/>
  <c r="AA69" i="15"/>
  <c r="E69" i="38"/>
  <c r="G70" i="27"/>
  <c r="H70" i="27" s="1"/>
  <c r="D69" i="27"/>
  <c r="S69" i="15"/>
  <c r="W56" i="23"/>
  <c r="H69" i="39"/>
  <c r="T68" i="15"/>
  <c r="F68" i="27"/>
  <c r="M66" i="23"/>
  <c r="K67" i="43"/>
  <c r="Z68" i="15"/>
  <c r="F68" i="36"/>
  <c r="H69" i="35"/>
  <c r="E69" i="35" s="1"/>
  <c r="H70" i="34"/>
  <c r="O65" i="23"/>
  <c r="O64" i="23"/>
  <c r="M66" i="41"/>
  <c r="M65" i="41"/>
  <c r="N65" i="41" s="1"/>
  <c r="N64" i="41"/>
  <c r="K68" i="23"/>
  <c r="K67" i="23"/>
  <c r="E67" i="23" s="1"/>
  <c r="G70" i="23"/>
  <c r="D69" i="23"/>
  <c r="G70" i="39"/>
  <c r="H70" i="39" s="1"/>
  <c r="AC69" i="15"/>
  <c r="E69" i="39"/>
  <c r="D69" i="39"/>
  <c r="F68" i="40"/>
  <c r="AF68" i="15"/>
  <c r="E62" i="26"/>
  <c r="AH45" i="23"/>
  <c r="AI45" i="23" s="1"/>
  <c r="I69" i="27"/>
  <c r="E69" i="27" s="1"/>
  <c r="I69" i="26"/>
  <c r="J68" i="41"/>
  <c r="L68" i="15"/>
  <c r="H70" i="41"/>
  <c r="H69" i="32"/>
  <c r="H70" i="36"/>
  <c r="AE47" i="23"/>
  <c r="AE46" i="23"/>
  <c r="L66" i="41"/>
  <c r="H69" i="34"/>
  <c r="I70" i="34" s="1"/>
  <c r="J68" i="23"/>
  <c r="L66" i="26"/>
  <c r="L65" i="26"/>
  <c r="T58" i="23"/>
  <c r="T57" i="23"/>
  <c r="B70" i="43"/>
  <c r="C70" i="43" s="1"/>
  <c r="B70" i="41"/>
  <c r="C70" i="41" s="1"/>
  <c r="B71" i="15"/>
  <c r="B70" i="32"/>
  <c r="C70" i="32" s="1"/>
  <c r="B70" i="36"/>
  <c r="C70" i="36" s="1"/>
  <c r="B70" i="27"/>
  <c r="C70" i="27" s="1"/>
  <c r="B70" i="24"/>
  <c r="C70" i="24" s="1"/>
  <c r="B70" i="39"/>
  <c r="C70" i="39" s="1"/>
  <c r="B70" i="25"/>
  <c r="C70" i="25" s="1"/>
  <c r="B70" i="23"/>
  <c r="C70" i="23" s="1"/>
  <c r="B70" i="35"/>
  <c r="C70" i="35" s="1"/>
  <c r="B70" i="34"/>
  <c r="C70" i="34" s="1"/>
  <c r="C70" i="15"/>
  <c r="B70" i="40"/>
  <c r="C70" i="40" s="1"/>
  <c r="B70" i="38"/>
  <c r="C70" i="38" s="1"/>
  <c r="B70" i="26"/>
  <c r="C70" i="26" s="1"/>
  <c r="I69" i="15"/>
  <c r="D69" i="43"/>
  <c r="G70" i="43"/>
  <c r="P63" i="24"/>
  <c r="P62" i="24"/>
  <c r="E62" i="24" s="1"/>
  <c r="F68" i="39"/>
  <c r="AD68" i="15"/>
  <c r="P64" i="26"/>
  <c r="J66" i="15"/>
  <c r="W56" i="24"/>
  <c r="I69" i="23"/>
  <c r="J69" i="23" s="1"/>
  <c r="L68" i="32"/>
  <c r="I69" i="43"/>
  <c r="J69" i="43" s="1"/>
  <c r="H70" i="32"/>
  <c r="H69" i="25"/>
  <c r="E69" i="25" s="1"/>
  <c r="I69" i="24"/>
  <c r="I68" i="24"/>
  <c r="F68" i="25"/>
  <c r="V68" i="15"/>
  <c r="AE48" i="23"/>
  <c r="J68" i="34"/>
  <c r="K66" i="26"/>
  <c r="T59" i="23"/>
  <c r="E69" i="40"/>
  <c r="G70" i="40"/>
  <c r="H70" i="40" s="1"/>
  <c r="D69" i="40"/>
  <c r="AE69" i="15"/>
  <c r="M69" i="15"/>
  <c r="G70" i="32"/>
  <c r="D69" i="32"/>
  <c r="AO38" i="23"/>
  <c r="AP38" i="23" s="1"/>
  <c r="AD49" i="23"/>
  <c r="AE49" i="23" s="1"/>
  <c r="J67" i="43"/>
  <c r="E67" i="43" s="1"/>
  <c r="T60" i="24"/>
  <c r="F65" i="32"/>
  <c r="E68" i="26"/>
  <c r="L67" i="41"/>
  <c r="F62" i="43"/>
  <c r="O224" i="15"/>
  <c r="G225" i="42"/>
  <c r="E224" i="42"/>
  <c r="C225" i="42"/>
  <c r="P223" i="15"/>
  <c r="D67" i="15" l="1"/>
  <c r="F69" i="25"/>
  <c r="V69" i="15"/>
  <c r="F62" i="15"/>
  <c r="F69" i="35"/>
  <c r="X69" i="15"/>
  <c r="F67" i="15"/>
  <c r="J67" i="15"/>
  <c r="T69" i="15"/>
  <c r="F69" i="27"/>
  <c r="L67" i="26"/>
  <c r="L68" i="26" s="1"/>
  <c r="E56" i="24"/>
  <c r="G71" i="40"/>
  <c r="D70" i="40"/>
  <c r="E70" i="40"/>
  <c r="AE70" i="15"/>
  <c r="S70" i="15"/>
  <c r="E70" i="27"/>
  <c r="G71" i="27"/>
  <c r="D70" i="27"/>
  <c r="M65" i="26"/>
  <c r="P65" i="23"/>
  <c r="P64" i="23"/>
  <c r="L67" i="43"/>
  <c r="N65" i="24"/>
  <c r="N66" i="24" s="1"/>
  <c r="N64" i="24"/>
  <c r="AA54" i="23"/>
  <c r="AA53" i="23"/>
  <c r="F39" i="23"/>
  <c r="G71" i="36"/>
  <c r="D70" i="36"/>
  <c r="Y70" i="15"/>
  <c r="E70" i="36"/>
  <c r="M67" i="26"/>
  <c r="K69" i="41"/>
  <c r="K68" i="41"/>
  <c r="F69" i="38"/>
  <c r="AB69" i="15"/>
  <c r="F99" i="42"/>
  <c r="H71" i="36"/>
  <c r="AA55" i="23"/>
  <c r="K69" i="43"/>
  <c r="U60" i="24"/>
  <c r="G71" i="34"/>
  <c r="Q70" i="15"/>
  <c r="D70" i="34"/>
  <c r="E70" i="34"/>
  <c r="M70" i="15"/>
  <c r="G71" i="32"/>
  <c r="D70" i="32"/>
  <c r="K69" i="23"/>
  <c r="I70" i="32"/>
  <c r="E70" i="32" s="1"/>
  <c r="I70" i="27"/>
  <c r="H70" i="43"/>
  <c r="K68" i="43"/>
  <c r="L69" i="43" s="1"/>
  <c r="G71" i="35"/>
  <c r="H71" i="35" s="1"/>
  <c r="W70" i="15"/>
  <c r="E70" i="35"/>
  <c r="D70" i="35"/>
  <c r="B71" i="36"/>
  <c r="C71" i="36" s="1"/>
  <c r="B71" i="25"/>
  <c r="C71" i="25" s="1"/>
  <c r="B71" i="24"/>
  <c r="C71" i="24" s="1"/>
  <c r="B71" i="43"/>
  <c r="C71" i="43" s="1"/>
  <c r="B71" i="41"/>
  <c r="C71" i="41" s="1"/>
  <c r="B71" i="39"/>
  <c r="C71" i="39" s="1"/>
  <c r="B71" i="27"/>
  <c r="C71" i="27" s="1"/>
  <c r="B71" i="23"/>
  <c r="C71" i="23" s="1"/>
  <c r="B71" i="35"/>
  <c r="C71" i="35" s="1"/>
  <c r="B71" i="34"/>
  <c r="C71" i="34" s="1"/>
  <c r="C71" i="15"/>
  <c r="B72" i="15"/>
  <c r="B71" i="40"/>
  <c r="C71" i="40" s="1"/>
  <c r="B71" i="38"/>
  <c r="C71" i="38" s="1"/>
  <c r="B71" i="26"/>
  <c r="C71" i="26" s="1"/>
  <c r="B71" i="32"/>
  <c r="C71" i="32" s="1"/>
  <c r="L68" i="23"/>
  <c r="L67" i="23"/>
  <c r="N66" i="23"/>
  <c r="X56" i="23"/>
  <c r="F66" i="41"/>
  <c r="F67" i="41" s="1"/>
  <c r="J69" i="41"/>
  <c r="J70" i="41"/>
  <c r="AD50" i="23"/>
  <c r="G71" i="23"/>
  <c r="H71" i="23" s="1"/>
  <c r="D70" i="23"/>
  <c r="E70" i="41"/>
  <c r="G71" i="41"/>
  <c r="K70" i="15"/>
  <c r="D70" i="41"/>
  <c r="M67" i="41"/>
  <c r="F69" i="39"/>
  <c r="AD69" i="15"/>
  <c r="H70" i="23"/>
  <c r="X56" i="24"/>
  <c r="X57" i="24" s="1"/>
  <c r="X58" i="24" s="1"/>
  <c r="X59" i="24" s="1"/>
  <c r="E55" i="24"/>
  <c r="I70" i="43"/>
  <c r="J70" i="43" s="1"/>
  <c r="F66" i="32"/>
  <c r="F67" i="32" s="1"/>
  <c r="S61" i="24"/>
  <c r="I69" i="34"/>
  <c r="H71" i="40"/>
  <c r="D70" i="25"/>
  <c r="G71" i="25"/>
  <c r="E70" i="25"/>
  <c r="U70" i="15"/>
  <c r="I70" i="15"/>
  <c r="E70" i="43"/>
  <c r="G71" i="43"/>
  <c r="H71" i="43" s="1"/>
  <c r="D70" i="43"/>
  <c r="AF47" i="23"/>
  <c r="AF46" i="23"/>
  <c r="E46" i="23"/>
  <c r="AJ43" i="23"/>
  <c r="AK43" i="23" s="1"/>
  <c r="M66" i="43"/>
  <c r="M65" i="43"/>
  <c r="D99" i="42"/>
  <c r="F40" i="23"/>
  <c r="AM39" i="23"/>
  <c r="H71" i="34"/>
  <c r="AJ44" i="23"/>
  <c r="R61" i="23"/>
  <c r="R60" i="23"/>
  <c r="V60" i="24"/>
  <c r="W60" i="24" s="1"/>
  <c r="J69" i="26"/>
  <c r="I69" i="32"/>
  <c r="F69" i="40"/>
  <c r="AF69" i="15"/>
  <c r="D70" i="26"/>
  <c r="G71" i="26"/>
  <c r="G70" i="15"/>
  <c r="E70" i="39"/>
  <c r="D70" i="39"/>
  <c r="G71" i="39"/>
  <c r="AC70" i="15"/>
  <c r="U58" i="23"/>
  <c r="U57" i="23"/>
  <c r="AF48" i="23"/>
  <c r="H71" i="39"/>
  <c r="N66" i="41"/>
  <c r="F63" i="43"/>
  <c r="M67" i="43"/>
  <c r="AL40" i="23"/>
  <c r="R62" i="23"/>
  <c r="E61" i="26"/>
  <c r="Q61" i="26"/>
  <c r="AK41" i="23"/>
  <c r="H68" i="15"/>
  <c r="J69" i="24"/>
  <c r="J68" i="24"/>
  <c r="Q63" i="24"/>
  <c r="Q62" i="24"/>
  <c r="D70" i="38"/>
  <c r="G71" i="38"/>
  <c r="AA70" i="15"/>
  <c r="E70" i="38"/>
  <c r="E70" i="15"/>
  <c r="D70" i="24"/>
  <c r="G71" i="24"/>
  <c r="H71" i="24" s="1"/>
  <c r="U59" i="23"/>
  <c r="H62" i="15"/>
  <c r="N67" i="41"/>
  <c r="L68" i="43"/>
  <c r="M69" i="43" s="1"/>
  <c r="H71" i="27"/>
  <c r="H71" i="25"/>
  <c r="L67" i="24"/>
  <c r="F69" i="36"/>
  <c r="Z69" i="15"/>
  <c r="I70" i="26"/>
  <c r="E70" i="26" s="1"/>
  <c r="I70" i="24"/>
  <c r="J70" i="24" s="1"/>
  <c r="C226" i="42"/>
  <c r="H225" i="42"/>
  <c r="I225" i="42" s="1"/>
  <c r="O225" i="15"/>
  <c r="G226" i="42"/>
  <c r="E225" i="42"/>
  <c r="P224" i="15"/>
  <c r="K70" i="43" l="1"/>
  <c r="H70" i="15"/>
  <c r="N70" i="15"/>
  <c r="X60" i="24"/>
  <c r="S63" i="23"/>
  <c r="S62" i="23"/>
  <c r="F55" i="15"/>
  <c r="F55" i="24"/>
  <c r="M71" i="15"/>
  <c r="G72" i="32"/>
  <c r="H72" i="32" s="1"/>
  <c r="D71" i="32"/>
  <c r="D71" i="23"/>
  <c r="G72" i="23"/>
  <c r="H72" i="27"/>
  <c r="F68" i="32"/>
  <c r="F68" i="41"/>
  <c r="F64" i="43"/>
  <c r="H71" i="26"/>
  <c r="I71" i="26" s="1"/>
  <c r="D46" i="15"/>
  <c r="F70" i="25"/>
  <c r="V70" i="15"/>
  <c r="T61" i="24"/>
  <c r="AD51" i="23"/>
  <c r="O66" i="23"/>
  <c r="D71" i="26"/>
  <c r="G71" i="15"/>
  <c r="G72" i="26"/>
  <c r="S71" i="15"/>
  <c r="G72" i="27"/>
  <c r="D71" i="27"/>
  <c r="E71" i="27"/>
  <c r="X70" i="15"/>
  <c r="F70" i="35"/>
  <c r="AJ45" i="23"/>
  <c r="F100" i="42"/>
  <c r="F70" i="27"/>
  <c r="T70" i="15"/>
  <c r="M67" i="24"/>
  <c r="R62" i="24"/>
  <c r="D100" i="42"/>
  <c r="AG47" i="23"/>
  <c r="AG46" i="23"/>
  <c r="AE50" i="23"/>
  <c r="AE51" i="23" s="1"/>
  <c r="D71" i="38"/>
  <c r="G72" i="38"/>
  <c r="E71" i="38"/>
  <c r="AA71" i="15"/>
  <c r="D71" i="39"/>
  <c r="G72" i="39"/>
  <c r="H72" i="39" s="1"/>
  <c r="E71" i="39"/>
  <c r="AC71" i="15"/>
  <c r="I71" i="43"/>
  <c r="F41" i="23"/>
  <c r="M68" i="43"/>
  <c r="N69" i="43" s="1"/>
  <c r="E69" i="43" s="1"/>
  <c r="AN39" i="23"/>
  <c r="AG48" i="23"/>
  <c r="E62" i="23"/>
  <c r="I71" i="23"/>
  <c r="H72" i="41"/>
  <c r="D71" i="40"/>
  <c r="E71" i="40"/>
  <c r="AE71" i="15"/>
  <c r="G72" i="40"/>
  <c r="G72" i="41"/>
  <c r="D71" i="41"/>
  <c r="K71" i="15"/>
  <c r="I71" i="24"/>
  <c r="J71" i="24" s="1"/>
  <c r="H71" i="32"/>
  <c r="Z70" i="15"/>
  <c r="F70" i="36"/>
  <c r="AB53" i="23"/>
  <c r="Q65" i="23"/>
  <c r="Q64" i="23"/>
  <c r="M68" i="26"/>
  <c r="F70" i="39"/>
  <c r="AD70" i="15"/>
  <c r="J70" i="32"/>
  <c r="J69" i="32"/>
  <c r="AM40" i="23"/>
  <c r="N66" i="43"/>
  <c r="N65" i="43"/>
  <c r="I70" i="23"/>
  <c r="L69" i="23"/>
  <c r="M69" i="23" s="1"/>
  <c r="L70" i="15"/>
  <c r="K70" i="41"/>
  <c r="L70" i="41" s="1"/>
  <c r="H71" i="41"/>
  <c r="M67" i="23"/>
  <c r="B72" i="41"/>
  <c r="C72" i="41" s="1"/>
  <c r="B72" i="36"/>
  <c r="C72" i="36" s="1"/>
  <c r="B72" i="25"/>
  <c r="C72" i="25" s="1"/>
  <c r="B72" i="24"/>
  <c r="C72" i="24" s="1"/>
  <c r="B72" i="39"/>
  <c r="C72" i="39" s="1"/>
  <c r="B72" i="27"/>
  <c r="C72" i="27" s="1"/>
  <c r="B72" i="23"/>
  <c r="C72" i="23" s="1"/>
  <c r="B72" i="32"/>
  <c r="C72" i="32" s="1"/>
  <c r="B72" i="35"/>
  <c r="C72" i="35" s="1"/>
  <c r="B72" i="34"/>
  <c r="C72" i="34" s="1"/>
  <c r="C72" i="15"/>
  <c r="B72" i="43"/>
  <c r="C72" i="43" s="1"/>
  <c r="B73" i="15"/>
  <c r="B72" i="40"/>
  <c r="C72" i="40" s="1"/>
  <c r="B72" i="38"/>
  <c r="C72" i="38" s="1"/>
  <c r="B72" i="26"/>
  <c r="C72" i="26" s="1"/>
  <c r="I71" i="15"/>
  <c r="E71" i="43"/>
  <c r="D71" i="43"/>
  <c r="G72" i="43"/>
  <c r="I72" i="43" s="1"/>
  <c r="AK42" i="23"/>
  <c r="AL42" i="23" s="1"/>
  <c r="AB55" i="23"/>
  <c r="AF70" i="15"/>
  <c r="F70" i="40"/>
  <c r="K69" i="24"/>
  <c r="K68" i="24"/>
  <c r="R61" i="26"/>
  <c r="AG49" i="23"/>
  <c r="K70" i="26"/>
  <c r="N67" i="43"/>
  <c r="H72" i="43"/>
  <c r="K69" i="26"/>
  <c r="D71" i="24"/>
  <c r="G72" i="24"/>
  <c r="E71" i="15"/>
  <c r="I71" i="34"/>
  <c r="R70" i="15"/>
  <c r="N65" i="26"/>
  <c r="F70" i="38"/>
  <c r="AB70" i="15"/>
  <c r="K70" i="24"/>
  <c r="F61" i="26"/>
  <c r="H61" i="15"/>
  <c r="AL41" i="23"/>
  <c r="H72" i="26"/>
  <c r="J70" i="15"/>
  <c r="J71" i="43"/>
  <c r="H71" i="38"/>
  <c r="J70" i="26"/>
  <c r="G72" i="34"/>
  <c r="H72" i="34" s="1"/>
  <c r="D71" i="34"/>
  <c r="Q71" i="15"/>
  <c r="E71" i="34"/>
  <c r="E71" i="25"/>
  <c r="G72" i="25"/>
  <c r="H72" i="25" s="1"/>
  <c r="D71" i="25"/>
  <c r="U71" i="15"/>
  <c r="AF49" i="23"/>
  <c r="L70" i="43"/>
  <c r="L68" i="41"/>
  <c r="L69" i="41" s="1"/>
  <c r="H72" i="36"/>
  <c r="O65" i="24"/>
  <c r="O64" i="24"/>
  <c r="M66" i="26"/>
  <c r="H72" i="40"/>
  <c r="I71" i="27"/>
  <c r="I72" i="27" s="1"/>
  <c r="Q62" i="26"/>
  <c r="R62" i="26" s="1"/>
  <c r="N68" i="43"/>
  <c r="O69" i="43" s="1"/>
  <c r="V58" i="23"/>
  <c r="V57" i="23"/>
  <c r="S61" i="23"/>
  <c r="T62" i="23" s="1"/>
  <c r="S60" i="23"/>
  <c r="AK44" i="23"/>
  <c r="J70" i="34"/>
  <c r="J69" i="34"/>
  <c r="E69" i="34" s="1"/>
  <c r="H72" i="23"/>
  <c r="Y56" i="23"/>
  <c r="D71" i="35"/>
  <c r="G72" i="35"/>
  <c r="E71" i="35"/>
  <c r="W71" i="15"/>
  <c r="G72" i="36"/>
  <c r="Y71" i="15"/>
  <c r="E71" i="36"/>
  <c r="D71" i="36"/>
  <c r="M70" i="43"/>
  <c r="O66" i="24"/>
  <c r="F56" i="15"/>
  <c r="F56" i="24"/>
  <c r="J225" i="42"/>
  <c r="P225" i="15"/>
  <c r="G227" i="42"/>
  <c r="O226" i="15"/>
  <c r="H226" i="42"/>
  <c r="C227" i="42"/>
  <c r="J69" i="15" l="1"/>
  <c r="K71" i="24"/>
  <c r="J71" i="26"/>
  <c r="E69" i="41"/>
  <c r="F71" i="35"/>
  <c r="X71" i="15"/>
  <c r="D72" i="26"/>
  <c r="G72" i="15"/>
  <c r="G73" i="26"/>
  <c r="E72" i="32"/>
  <c r="D72" i="32"/>
  <c r="G73" i="32"/>
  <c r="M72" i="15"/>
  <c r="N68" i="23"/>
  <c r="N67" i="23"/>
  <c r="J71" i="23"/>
  <c r="J70" i="23"/>
  <c r="H72" i="35"/>
  <c r="F71" i="38"/>
  <c r="AB71" i="15"/>
  <c r="I72" i="34"/>
  <c r="T61" i="23"/>
  <c r="U62" i="23" s="1"/>
  <c r="T60" i="23"/>
  <c r="O65" i="26"/>
  <c r="E72" i="38"/>
  <c r="D72" i="38"/>
  <c r="G73" i="38"/>
  <c r="AA72" i="15"/>
  <c r="D72" i="23"/>
  <c r="G73" i="23"/>
  <c r="M68" i="23"/>
  <c r="O65" i="43"/>
  <c r="O66" i="43" s="1"/>
  <c r="O67" i="43" s="1"/>
  <c r="O68" i="43" s="1"/>
  <c r="E68" i="43" s="1"/>
  <c r="R65" i="23"/>
  <c r="R64" i="23"/>
  <c r="H73" i="38"/>
  <c r="AD52" i="23"/>
  <c r="I72" i="26"/>
  <c r="H72" i="38"/>
  <c r="N67" i="26"/>
  <c r="AM42" i="23"/>
  <c r="N66" i="26"/>
  <c r="L69" i="24"/>
  <c r="L68" i="24"/>
  <c r="G73" i="40"/>
  <c r="D72" i="40"/>
  <c r="AE72" i="15"/>
  <c r="E72" i="40"/>
  <c r="G73" i="27"/>
  <c r="D72" i="27"/>
  <c r="E72" i="27"/>
  <c r="S72" i="15"/>
  <c r="I72" i="41"/>
  <c r="I71" i="41"/>
  <c r="N70" i="43"/>
  <c r="H72" i="24"/>
  <c r="I72" i="24" s="1"/>
  <c r="J72" i="43"/>
  <c r="AM41" i="23"/>
  <c r="AK45" i="23"/>
  <c r="F57" i="24"/>
  <c r="F58" i="24" s="1"/>
  <c r="D101" i="42"/>
  <c r="F71" i="36"/>
  <c r="Z71" i="15"/>
  <c r="Z56" i="23"/>
  <c r="W58" i="23"/>
  <c r="W57" i="23"/>
  <c r="K71" i="26"/>
  <c r="L70" i="26"/>
  <c r="L69" i="26"/>
  <c r="L70" i="24"/>
  <c r="M71" i="24" s="1"/>
  <c r="AL43" i="23"/>
  <c r="AM43" i="23" s="1"/>
  <c r="E42" i="23"/>
  <c r="B73" i="39"/>
  <c r="C73" i="39" s="1"/>
  <c r="B73" i="25"/>
  <c r="C73" i="25" s="1"/>
  <c r="B73" i="23"/>
  <c r="C73" i="23" s="1"/>
  <c r="B73" i="43"/>
  <c r="C73" i="43" s="1"/>
  <c r="B73" i="35"/>
  <c r="C73" i="35" s="1"/>
  <c r="B73" i="34"/>
  <c r="C73" i="34" s="1"/>
  <c r="C73" i="15"/>
  <c r="B73" i="40"/>
  <c r="C73" i="40" s="1"/>
  <c r="B73" i="32"/>
  <c r="C73" i="32" s="1"/>
  <c r="B73" i="38"/>
  <c r="C73" i="38" s="1"/>
  <c r="B73" i="26"/>
  <c r="C73" i="26" s="1"/>
  <c r="B74" i="15"/>
  <c r="B73" i="36"/>
  <c r="C73" i="36" s="1"/>
  <c r="B73" i="27"/>
  <c r="C73" i="27" s="1"/>
  <c r="B73" i="24"/>
  <c r="C73" i="24" s="1"/>
  <c r="B73" i="41"/>
  <c r="C73" i="41" s="1"/>
  <c r="G73" i="39"/>
  <c r="AC72" i="15"/>
  <c r="E72" i="39"/>
  <c r="D72" i="39"/>
  <c r="AC54" i="23"/>
  <c r="AC53" i="23"/>
  <c r="AF50" i="23"/>
  <c r="S62" i="24"/>
  <c r="U61" i="24"/>
  <c r="H73" i="23"/>
  <c r="P65" i="24"/>
  <c r="P64" i="24"/>
  <c r="F62" i="26"/>
  <c r="I72" i="15"/>
  <c r="G73" i="43"/>
  <c r="D72" i="43"/>
  <c r="D72" i="24"/>
  <c r="G73" i="24"/>
  <c r="E72" i="15"/>
  <c r="K70" i="32"/>
  <c r="K69" i="32"/>
  <c r="AB54" i="23"/>
  <c r="D62" i="15"/>
  <c r="F71" i="39"/>
  <c r="AD71" i="15"/>
  <c r="R63" i="24"/>
  <c r="S63" i="24" s="1"/>
  <c r="H73" i="26"/>
  <c r="H73" i="36"/>
  <c r="I73" i="23"/>
  <c r="P66" i="24"/>
  <c r="L71" i="24"/>
  <c r="J71" i="34"/>
  <c r="J72" i="34" s="1"/>
  <c r="E72" i="25"/>
  <c r="G73" i="25"/>
  <c r="H73" i="25" s="1"/>
  <c r="D72" i="25"/>
  <c r="U72" i="15"/>
  <c r="H73" i="40"/>
  <c r="O70" i="43"/>
  <c r="H73" i="39"/>
  <c r="AH46" i="23"/>
  <c r="AH47" i="23" s="1"/>
  <c r="N67" i="24"/>
  <c r="R69" i="15"/>
  <c r="F69" i="34"/>
  <c r="F70" i="34" s="1"/>
  <c r="F71" i="34" s="1"/>
  <c r="R63" i="26"/>
  <c r="Q63" i="26"/>
  <c r="F71" i="25"/>
  <c r="V71" i="15"/>
  <c r="J71" i="15"/>
  <c r="E72" i="34"/>
  <c r="G73" i="34"/>
  <c r="D72" i="34"/>
  <c r="Q72" i="15"/>
  <c r="G73" i="36"/>
  <c r="Y72" i="15"/>
  <c r="E72" i="36"/>
  <c r="D72" i="36"/>
  <c r="I72" i="32"/>
  <c r="I71" i="32"/>
  <c r="AO40" i="23"/>
  <c r="AO39" i="23"/>
  <c r="AH48" i="23"/>
  <c r="T63" i="23"/>
  <c r="I72" i="23"/>
  <c r="J73" i="23" s="1"/>
  <c r="K71" i="43"/>
  <c r="K72" i="43" s="1"/>
  <c r="M68" i="41"/>
  <c r="R71" i="15"/>
  <c r="D72" i="35"/>
  <c r="G73" i="35"/>
  <c r="H73" i="35" s="1"/>
  <c r="W72" i="15"/>
  <c r="E72" i="35"/>
  <c r="G73" i="41"/>
  <c r="D72" i="41"/>
  <c r="E72" i="41"/>
  <c r="K72" i="15"/>
  <c r="F71" i="40"/>
  <c r="AF71" i="15"/>
  <c r="AN40" i="23"/>
  <c r="AN41" i="23" s="1"/>
  <c r="N68" i="26"/>
  <c r="D102" i="42"/>
  <c r="T71" i="15"/>
  <c r="F71" i="27"/>
  <c r="P66" i="23"/>
  <c r="H73" i="32"/>
  <c r="V59" i="23"/>
  <c r="W59" i="23" s="1"/>
  <c r="F65" i="43"/>
  <c r="AL44" i="23"/>
  <c r="F101" i="42"/>
  <c r="C228" i="42"/>
  <c r="E226" i="42"/>
  <c r="I226" i="42"/>
  <c r="G228" i="42"/>
  <c r="O227" i="15"/>
  <c r="H227" i="42"/>
  <c r="I227" i="42" s="1"/>
  <c r="J68" i="15" l="1"/>
  <c r="AI48" i="23"/>
  <c r="J72" i="24"/>
  <c r="F72" i="34"/>
  <c r="R72" i="15"/>
  <c r="V72" i="15"/>
  <c r="F72" i="25"/>
  <c r="T62" i="24"/>
  <c r="G74" i="36"/>
  <c r="Y73" i="15"/>
  <c r="E73" i="36"/>
  <c r="D73" i="36"/>
  <c r="W73" i="15"/>
  <c r="E73" i="35"/>
  <c r="D73" i="35"/>
  <c r="G74" i="35"/>
  <c r="M70" i="26"/>
  <c r="M69" i="26"/>
  <c r="M70" i="24"/>
  <c r="N71" i="24" s="1"/>
  <c r="S65" i="23"/>
  <c r="S64" i="23"/>
  <c r="U61" i="23"/>
  <c r="U60" i="23"/>
  <c r="AO41" i="23"/>
  <c r="L72" i="15"/>
  <c r="B74" i="39"/>
  <c r="C74" i="39" s="1"/>
  <c r="B74" i="27"/>
  <c r="C74" i="27" s="1"/>
  <c r="B74" i="24"/>
  <c r="C74" i="24" s="1"/>
  <c r="B74" i="35"/>
  <c r="C74" i="35" s="1"/>
  <c r="B74" i="23"/>
  <c r="C74" i="23" s="1"/>
  <c r="B74" i="43"/>
  <c r="C74" i="43" s="1"/>
  <c r="B74" i="32"/>
  <c r="C74" i="32" s="1"/>
  <c r="B74" i="40"/>
  <c r="C74" i="40" s="1"/>
  <c r="B74" i="41"/>
  <c r="C74" i="41" s="1"/>
  <c r="B74" i="38"/>
  <c r="C74" i="38" s="1"/>
  <c r="B74" i="34"/>
  <c r="C74" i="34" s="1"/>
  <c r="C74" i="15"/>
  <c r="B75" i="15"/>
  <c r="B74" i="36"/>
  <c r="C74" i="36" s="1"/>
  <c r="B74" i="25"/>
  <c r="C74" i="25" s="1"/>
  <c r="B74" i="26"/>
  <c r="C74" i="26" s="1"/>
  <c r="D73" i="43"/>
  <c r="G74" i="43"/>
  <c r="I73" i="15"/>
  <c r="F59" i="24"/>
  <c r="K71" i="23"/>
  <c r="K70" i="23"/>
  <c r="N72" i="15"/>
  <c r="F72" i="36"/>
  <c r="Z72" i="15"/>
  <c r="H73" i="43"/>
  <c r="F72" i="39"/>
  <c r="AD72" i="15"/>
  <c r="D73" i="26"/>
  <c r="G74" i="26"/>
  <c r="G73" i="15"/>
  <c r="G74" i="23"/>
  <c r="D73" i="23"/>
  <c r="AF72" i="15"/>
  <c r="F72" i="40"/>
  <c r="E72" i="26"/>
  <c r="J72" i="26"/>
  <c r="K72" i="26" s="1"/>
  <c r="N68" i="41"/>
  <c r="L71" i="26"/>
  <c r="L71" i="43"/>
  <c r="AH49" i="23"/>
  <c r="AF51" i="23"/>
  <c r="AG51" i="23" s="1"/>
  <c r="E73" i="38"/>
  <c r="D73" i="38"/>
  <c r="G74" i="38"/>
  <c r="AA73" i="15"/>
  <c r="D73" i="25"/>
  <c r="G74" i="25"/>
  <c r="E73" i="25"/>
  <c r="U73" i="15"/>
  <c r="X58" i="23"/>
  <c r="X57" i="23"/>
  <c r="H73" i="34"/>
  <c r="F72" i="38"/>
  <c r="AB72" i="15"/>
  <c r="H74" i="26"/>
  <c r="Q66" i="23"/>
  <c r="D103" i="42"/>
  <c r="F72" i="35"/>
  <c r="X72" i="15"/>
  <c r="M69" i="41"/>
  <c r="AP40" i="23"/>
  <c r="AP41" i="23" s="1"/>
  <c r="AP39" i="23"/>
  <c r="H74" i="36"/>
  <c r="H73" i="41"/>
  <c r="F66" i="43"/>
  <c r="D73" i="32"/>
  <c r="M73" i="15"/>
  <c r="G74" i="32"/>
  <c r="AC73" i="15"/>
  <c r="E73" i="39"/>
  <c r="D73" i="39"/>
  <c r="G74" i="39"/>
  <c r="X59" i="23"/>
  <c r="AN42" i="23"/>
  <c r="J72" i="41"/>
  <c r="J71" i="41"/>
  <c r="AG50" i="23"/>
  <c r="AE52" i="23"/>
  <c r="N69" i="23"/>
  <c r="P65" i="26"/>
  <c r="O67" i="23"/>
  <c r="F102" i="42"/>
  <c r="F103" i="42" s="1"/>
  <c r="O67" i="24"/>
  <c r="F64" i="26"/>
  <c r="F67" i="43"/>
  <c r="J72" i="23"/>
  <c r="K73" i="23" s="1"/>
  <c r="D73" i="41"/>
  <c r="G74" i="41"/>
  <c r="K73" i="15"/>
  <c r="G74" i="40"/>
  <c r="D73" i="40"/>
  <c r="AE73" i="15"/>
  <c r="E73" i="40"/>
  <c r="D42" i="15"/>
  <c r="F42" i="23"/>
  <c r="AA56" i="23"/>
  <c r="H74" i="40"/>
  <c r="E66" i="26"/>
  <c r="H73" i="27"/>
  <c r="O66" i="26"/>
  <c r="O67" i="26" s="1"/>
  <c r="O69" i="23"/>
  <c r="F69" i="41"/>
  <c r="F70" i="41" s="1"/>
  <c r="L69" i="15"/>
  <c r="H74" i="35"/>
  <c r="L72" i="43"/>
  <c r="J72" i="32"/>
  <c r="J71" i="32"/>
  <c r="Q64" i="26"/>
  <c r="AC55" i="23"/>
  <c r="F63" i="26"/>
  <c r="F65" i="26" s="1"/>
  <c r="V61" i="24"/>
  <c r="AD53" i="23"/>
  <c r="E73" i="15"/>
  <c r="D73" i="24"/>
  <c r="G74" i="24"/>
  <c r="H74" i="24" s="1"/>
  <c r="AM44" i="23"/>
  <c r="I73" i="24"/>
  <c r="H74" i="23"/>
  <c r="I74" i="23" s="1"/>
  <c r="I73" i="26"/>
  <c r="H73" i="24"/>
  <c r="J73" i="32"/>
  <c r="H74" i="34"/>
  <c r="AI46" i="23"/>
  <c r="H74" i="25"/>
  <c r="L70" i="32"/>
  <c r="L69" i="32"/>
  <c r="E69" i="32"/>
  <c r="H74" i="43"/>
  <c r="Q65" i="24"/>
  <c r="Q64" i="24"/>
  <c r="AD55" i="23"/>
  <c r="G74" i="27"/>
  <c r="D73" i="27"/>
  <c r="S73" i="15"/>
  <c r="D73" i="34"/>
  <c r="G74" i="34"/>
  <c r="Q73" i="15"/>
  <c r="F72" i="27"/>
  <c r="T72" i="15"/>
  <c r="M69" i="24"/>
  <c r="M68" i="24"/>
  <c r="U63" i="23"/>
  <c r="H74" i="32"/>
  <c r="AL45" i="23"/>
  <c r="I73" i="32"/>
  <c r="G229" i="42"/>
  <c r="O228" i="15"/>
  <c r="H228" i="42"/>
  <c r="H229" i="42" s="1"/>
  <c r="J226" i="42"/>
  <c r="J227" i="42" s="1"/>
  <c r="E227" i="42" s="1"/>
  <c r="P227" i="15" s="1"/>
  <c r="P226" i="15"/>
  <c r="C229" i="42"/>
  <c r="O68" i="26" l="1"/>
  <c r="L72" i="26"/>
  <c r="J74" i="23"/>
  <c r="N70" i="24"/>
  <c r="J74" i="24"/>
  <c r="W61" i="24"/>
  <c r="K72" i="32"/>
  <c r="K71" i="32"/>
  <c r="H74" i="39"/>
  <c r="I74" i="34"/>
  <c r="M72" i="26"/>
  <c r="G75" i="41"/>
  <c r="D74" i="41"/>
  <c r="K74" i="15"/>
  <c r="E74" i="39"/>
  <c r="D74" i="39"/>
  <c r="G75" i="39"/>
  <c r="AC74" i="15"/>
  <c r="T65" i="23"/>
  <c r="T64" i="23"/>
  <c r="N70" i="41"/>
  <c r="M70" i="41"/>
  <c r="G75" i="26"/>
  <c r="G74" i="15"/>
  <c r="D74" i="26"/>
  <c r="G75" i="40"/>
  <c r="D74" i="40"/>
  <c r="AE74" i="15"/>
  <c r="E74" i="40"/>
  <c r="I73" i="34"/>
  <c r="P67" i="24"/>
  <c r="AF52" i="23"/>
  <c r="F73" i="39"/>
  <c r="AD73" i="15"/>
  <c r="Y58" i="23"/>
  <c r="Y57" i="23"/>
  <c r="N69" i="41"/>
  <c r="I74" i="43"/>
  <c r="H74" i="27"/>
  <c r="I74" i="27" s="1"/>
  <c r="E74" i="27" s="1"/>
  <c r="E74" i="25"/>
  <c r="G75" i="25"/>
  <c r="D74" i="25"/>
  <c r="U74" i="15"/>
  <c r="G75" i="32"/>
  <c r="M74" i="15"/>
  <c r="D74" i="32"/>
  <c r="F73" i="36"/>
  <c r="Z73" i="15"/>
  <c r="K72" i="24"/>
  <c r="N69" i="15"/>
  <c r="F69" i="32"/>
  <c r="F70" i="32" s="1"/>
  <c r="K73" i="32"/>
  <c r="AB56" i="23"/>
  <c r="F43" i="23"/>
  <c r="H75" i="41"/>
  <c r="P68" i="23"/>
  <c r="P67" i="23"/>
  <c r="AH50" i="23"/>
  <c r="AH51" i="23" s="1"/>
  <c r="K72" i="23"/>
  <c r="L73" i="23" s="1"/>
  <c r="Y59" i="23"/>
  <c r="F73" i="38"/>
  <c r="AB73" i="15"/>
  <c r="H74" i="41"/>
  <c r="I75" i="41" s="1"/>
  <c r="Y74" i="15"/>
  <c r="E74" i="36"/>
  <c r="D74" i="36"/>
  <c r="G75" i="36"/>
  <c r="G75" i="43"/>
  <c r="D74" i="43"/>
  <c r="I74" i="15"/>
  <c r="N70" i="26"/>
  <c r="N69" i="26"/>
  <c r="I73" i="41"/>
  <c r="J73" i="24"/>
  <c r="K74" i="24" s="1"/>
  <c r="I74" i="24"/>
  <c r="I73" i="27"/>
  <c r="E73" i="27" s="1"/>
  <c r="O68" i="23"/>
  <c r="K72" i="41"/>
  <c r="K71" i="41"/>
  <c r="H75" i="32"/>
  <c r="I74" i="26"/>
  <c r="D104" i="42"/>
  <c r="D105" i="42" s="1"/>
  <c r="AG52" i="23"/>
  <c r="L71" i="23"/>
  <c r="L70" i="23"/>
  <c r="M71" i="26"/>
  <c r="N72" i="26" s="1"/>
  <c r="B75" i="36"/>
  <c r="C75" i="36" s="1"/>
  <c r="B75" i="25"/>
  <c r="C75" i="25" s="1"/>
  <c r="B75" i="24"/>
  <c r="C75" i="24" s="1"/>
  <c r="B75" i="39"/>
  <c r="C75" i="39" s="1"/>
  <c r="B75" i="27"/>
  <c r="C75" i="27" s="1"/>
  <c r="B75" i="23"/>
  <c r="C75" i="23" s="1"/>
  <c r="B75" i="32"/>
  <c r="C75" i="32" s="1"/>
  <c r="B75" i="35"/>
  <c r="C75" i="35" s="1"/>
  <c r="B75" i="34"/>
  <c r="C75" i="34" s="1"/>
  <c r="C75" i="15"/>
  <c r="B75" i="40"/>
  <c r="C75" i="40" s="1"/>
  <c r="B75" i="43"/>
  <c r="C75" i="43" s="1"/>
  <c r="B75" i="41"/>
  <c r="C75" i="41" s="1"/>
  <c r="B75" i="38"/>
  <c r="C75" i="38" s="1"/>
  <c r="B75" i="26"/>
  <c r="C75" i="26" s="1"/>
  <c r="B76" i="15"/>
  <c r="G75" i="23"/>
  <c r="D74" i="23"/>
  <c r="H75" i="36"/>
  <c r="I75" i="32"/>
  <c r="J74" i="26"/>
  <c r="F66" i="26"/>
  <c r="H66" i="15"/>
  <c r="F73" i="40"/>
  <c r="AF73" i="15"/>
  <c r="F104" i="42"/>
  <c r="I74" i="32"/>
  <c r="J75" i="32" s="1"/>
  <c r="F73" i="25"/>
  <c r="V73" i="15"/>
  <c r="H72" i="15"/>
  <c r="H75" i="26"/>
  <c r="L72" i="23"/>
  <c r="M73" i="23" s="1"/>
  <c r="E74" i="35"/>
  <c r="D74" i="35"/>
  <c r="G75" i="35"/>
  <c r="W74" i="15"/>
  <c r="V61" i="23"/>
  <c r="W62" i="23" s="1"/>
  <c r="V60" i="23"/>
  <c r="H75" i="35"/>
  <c r="U62" i="24"/>
  <c r="R65" i="24"/>
  <c r="R64" i="24"/>
  <c r="AJ47" i="23"/>
  <c r="AJ46" i="23"/>
  <c r="Q66" i="26"/>
  <c r="Q65" i="26"/>
  <c r="R66" i="23"/>
  <c r="H75" i="25"/>
  <c r="AI50" i="23"/>
  <c r="J73" i="26"/>
  <c r="K74" i="26" s="1"/>
  <c r="AI49" i="23"/>
  <c r="H75" i="43"/>
  <c r="G75" i="34"/>
  <c r="E74" i="34"/>
  <c r="Q74" i="15"/>
  <c r="D74" i="34"/>
  <c r="E74" i="15"/>
  <c r="D74" i="24"/>
  <c r="G75" i="24"/>
  <c r="V62" i="23"/>
  <c r="V63" i="23" s="1"/>
  <c r="T63" i="24"/>
  <c r="U63" i="24" s="1"/>
  <c r="F60" i="24"/>
  <c r="F68" i="43"/>
  <c r="N69" i="24"/>
  <c r="O70" i="24" s="1"/>
  <c r="N68" i="24"/>
  <c r="AI47" i="23"/>
  <c r="AD54" i="23"/>
  <c r="R64" i="26"/>
  <c r="P66" i="26"/>
  <c r="AE53" i="23"/>
  <c r="M71" i="43"/>
  <c r="AN43" i="23"/>
  <c r="AO43" i="23" s="1"/>
  <c r="H74" i="38"/>
  <c r="E74" i="38" s="1"/>
  <c r="D74" i="38"/>
  <c r="G75" i="38"/>
  <c r="AA74" i="15"/>
  <c r="G75" i="27"/>
  <c r="D74" i="27"/>
  <c r="S74" i="15"/>
  <c r="F73" i="35"/>
  <c r="X73" i="15"/>
  <c r="Q66" i="24"/>
  <c r="AM45" i="23"/>
  <c r="AO42" i="23"/>
  <c r="I73" i="43"/>
  <c r="I228" i="42"/>
  <c r="C230" i="42"/>
  <c r="O229" i="15"/>
  <c r="G230" i="42"/>
  <c r="H230" i="42" s="1"/>
  <c r="F74" i="38" l="1"/>
  <c r="AB74" i="15"/>
  <c r="T74" i="15"/>
  <c r="D106" i="42"/>
  <c r="D107" i="42" s="1"/>
  <c r="O69" i="24"/>
  <c r="P70" i="24" s="1"/>
  <c r="O68" i="24"/>
  <c r="AK46" i="23"/>
  <c r="F74" i="35"/>
  <c r="X74" i="15"/>
  <c r="D75" i="40"/>
  <c r="E75" i="40"/>
  <c r="G76" i="40"/>
  <c r="AE75" i="15"/>
  <c r="E75" i="15"/>
  <c r="D75" i="24"/>
  <c r="G76" i="24"/>
  <c r="K73" i="26"/>
  <c r="F44" i="23"/>
  <c r="Q67" i="24"/>
  <c r="J74" i="34"/>
  <c r="J73" i="34"/>
  <c r="E73" i="34" s="1"/>
  <c r="F69" i="43"/>
  <c r="F70" i="43" s="1"/>
  <c r="L72" i="32"/>
  <c r="L71" i="32"/>
  <c r="E71" i="32" s="1"/>
  <c r="O71" i="24"/>
  <c r="P71" i="24" s="1"/>
  <c r="H76" i="24"/>
  <c r="H75" i="34"/>
  <c r="I75" i="34" s="1"/>
  <c r="G76" i="25"/>
  <c r="E75" i="25"/>
  <c r="D75" i="25"/>
  <c r="U75" i="15"/>
  <c r="P69" i="23"/>
  <c r="Q68" i="23"/>
  <c r="Q67" i="23"/>
  <c r="Z58" i="23"/>
  <c r="Z57" i="23"/>
  <c r="U65" i="23"/>
  <c r="U64" i="23"/>
  <c r="L73" i="32"/>
  <c r="E73" i="32" s="1"/>
  <c r="K74" i="23"/>
  <c r="F106" i="42"/>
  <c r="Q67" i="26"/>
  <c r="S65" i="24"/>
  <c r="S64" i="24"/>
  <c r="F105" i="42"/>
  <c r="G76" i="34"/>
  <c r="D75" i="34"/>
  <c r="Q75" i="15"/>
  <c r="Y75" i="15"/>
  <c r="E75" i="36"/>
  <c r="D75" i="36"/>
  <c r="G76" i="36"/>
  <c r="F73" i="27"/>
  <c r="F74" i="27" s="1"/>
  <c r="T73" i="15"/>
  <c r="J73" i="41"/>
  <c r="H76" i="36"/>
  <c r="H76" i="25"/>
  <c r="Z59" i="23"/>
  <c r="P67" i="26"/>
  <c r="F74" i="40"/>
  <c r="AF74" i="15"/>
  <c r="X61" i="24"/>
  <c r="J74" i="43"/>
  <c r="J73" i="43"/>
  <c r="AN44" i="23"/>
  <c r="W61" i="23"/>
  <c r="X62" i="23" s="1"/>
  <c r="W60" i="23"/>
  <c r="B76" i="36"/>
  <c r="C76" i="36" s="1"/>
  <c r="B76" i="27"/>
  <c r="C76" i="27" s="1"/>
  <c r="B76" i="24"/>
  <c r="C76" i="24" s="1"/>
  <c r="B76" i="39"/>
  <c r="C76" i="39" s="1"/>
  <c r="B76" i="25"/>
  <c r="C76" i="25" s="1"/>
  <c r="B76" i="23"/>
  <c r="C76" i="23" s="1"/>
  <c r="B76" i="32"/>
  <c r="C76" i="32" s="1"/>
  <c r="B76" i="35"/>
  <c r="C76" i="35" s="1"/>
  <c r="B76" i="34"/>
  <c r="C76" i="34" s="1"/>
  <c r="C76" i="15"/>
  <c r="B76" i="43"/>
  <c r="C76" i="43" s="1"/>
  <c r="B77" i="15"/>
  <c r="B76" i="41"/>
  <c r="C76" i="41" s="1"/>
  <c r="B76" i="40"/>
  <c r="C76" i="40" s="1"/>
  <c r="B76" i="38"/>
  <c r="C76" i="38" s="1"/>
  <c r="B76" i="26"/>
  <c r="C76" i="26" s="1"/>
  <c r="W75" i="15"/>
  <c r="E75" i="35"/>
  <c r="D75" i="35"/>
  <c r="G76" i="35"/>
  <c r="F74" i="25"/>
  <c r="V74" i="15"/>
  <c r="I75" i="26"/>
  <c r="H75" i="38"/>
  <c r="O70" i="26"/>
  <c r="O69" i="26"/>
  <c r="P70" i="26" s="1"/>
  <c r="F74" i="36"/>
  <c r="Z74" i="15"/>
  <c r="H75" i="24"/>
  <c r="I76" i="24" s="1"/>
  <c r="P68" i="26"/>
  <c r="G76" i="26"/>
  <c r="D75" i="26"/>
  <c r="G75" i="15"/>
  <c r="G76" i="32"/>
  <c r="D75" i="32"/>
  <c r="E75" i="32"/>
  <c r="M75" i="15"/>
  <c r="AJ48" i="23"/>
  <c r="R65" i="26"/>
  <c r="R66" i="26" s="1"/>
  <c r="R67" i="26" s="1"/>
  <c r="D75" i="38"/>
  <c r="G76" i="38"/>
  <c r="AA75" i="15"/>
  <c r="E75" i="38"/>
  <c r="D75" i="23"/>
  <c r="G76" i="23"/>
  <c r="M71" i="23"/>
  <c r="M70" i="23"/>
  <c r="J74" i="32"/>
  <c r="F67" i="26"/>
  <c r="AE55" i="23"/>
  <c r="N71" i="43"/>
  <c r="R67" i="24"/>
  <c r="M72" i="43"/>
  <c r="R66" i="24"/>
  <c r="S67" i="24" s="1"/>
  <c r="R74" i="15"/>
  <c r="AE54" i="23"/>
  <c r="AF55" i="23" s="1"/>
  <c r="F61" i="24"/>
  <c r="H76" i="35"/>
  <c r="N71" i="26"/>
  <c r="O71" i="26" s="1"/>
  <c r="G76" i="41"/>
  <c r="K75" i="15"/>
  <c r="D75" i="41"/>
  <c r="E75" i="41"/>
  <c r="G76" i="27"/>
  <c r="D75" i="27"/>
  <c r="S75" i="15"/>
  <c r="M72" i="23"/>
  <c r="N73" i="23" s="1"/>
  <c r="F62" i="24"/>
  <c r="I74" i="41"/>
  <c r="J75" i="41" s="1"/>
  <c r="F45" i="23"/>
  <c r="AC56" i="23"/>
  <c r="L73" i="24"/>
  <c r="M74" i="24" s="1"/>
  <c r="L72" i="24"/>
  <c r="H76" i="32"/>
  <c r="H75" i="23"/>
  <c r="AG53" i="23"/>
  <c r="F74" i="39"/>
  <c r="AD74" i="15"/>
  <c r="H75" i="39"/>
  <c r="E75" i="39" s="1"/>
  <c r="I75" i="43"/>
  <c r="J75" i="43" s="1"/>
  <c r="AH52" i="23"/>
  <c r="AI52" i="23" s="1"/>
  <c r="I75" i="24"/>
  <c r="J75" i="24" s="1"/>
  <c r="AP43" i="23"/>
  <c r="W63" i="23"/>
  <c r="H76" i="34"/>
  <c r="S66" i="23"/>
  <c r="V63" i="24"/>
  <c r="V62" i="24"/>
  <c r="AP42" i="23"/>
  <c r="I75" i="15"/>
  <c r="D75" i="43"/>
  <c r="G76" i="43"/>
  <c r="E75" i="43"/>
  <c r="D75" i="39"/>
  <c r="G76" i="39"/>
  <c r="H76" i="39" s="1"/>
  <c r="AC75" i="15"/>
  <c r="L72" i="41"/>
  <c r="L71" i="41"/>
  <c r="AI51" i="23"/>
  <c r="F46" i="23"/>
  <c r="K73" i="24"/>
  <c r="L74" i="24" s="1"/>
  <c r="AF53" i="23"/>
  <c r="H75" i="27"/>
  <c r="H75" i="40"/>
  <c r="H76" i="40" s="1"/>
  <c r="J228" i="42"/>
  <c r="E228" i="42" s="1"/>
  <c r="I229" i="42"/>
  <c r="C231" i="42"/>
  <c r="O230" i="15"/>
  <c r="G231" i="42"/>
  <c r="H231" i="42" s="1"/>
  <c r="E230" i="42"/>
  <c r="F75" i="39" l="1"/>
  <c r="AD75" i="15"/>
  <c r="R73" i="15"/>
  <c r="F73" i="34"/>
  <c r="F74" i="34" s="1"/>
  <c r="J75" i="34"/>
  <c r="E75" i="34"/>
  <c r="K75" i="24"/>
  <c r="F75" i="38"/>
  <c r="AB75" i="15"/>
  <c r="AJ49" i="23"/>
  <c r="H76" i="27"/>
  <c r="D76" i="38"/>
  <c r="G77" i="38"/>
  <c r="AA76" i="15"/>
  <c r="E76" i="38"/>
  <c r="D76" i="32"/>
  <c r="G77" i="32"/>
  <c r="M76" i="15"/>
  <c r="E76" i="32"/>
  <c r="F75" i="36"/>
  <c r="Z75" i="15"/>
  <c r="L74" i="23"/>
  <c r="F71" i="43"/>
  <c r="AL46" i="23"/>
  <c r="G77" i="26"/>
  <c r="D76" i="26"/>
  <c r="G76" i="15"/>
  <c r="E76" i="26"/>
  <c r="E76" i="35"/>
  <c r="D76" i="35"/>
  <c r="G77" i="35"/>
  <c r="W76" i="15"/>
  <c r="AG54" i="23"/>
  <c r="AF54" i="23"/>
  <c r="M73" i="24"/>
  <c r="N74" i="24" s="1"/>
  <c r="M72" i="24"/>
  <c r="L75" i="15"/>
  <c r="J75" i="26"/>
  <c r="X63" i="23"/>
  <c r="P71" i="26"/>
  <c r="E76" i="40"/>
  <c r="D76" i="40"/>
  <c r="G77" i="40"/>
  <c r="H77" i="40" s="1"/>
  <c r="AE76" i="15"/>
  <c r="D76" i="23"/>
  <c r="G77" i="23"/>
  <c r="E76" i="23"/>
  <c r="AO44" i="23"/>
  <c r="K73" i="41"/>
  <c r="AK48" i="23"/>
  <c r="AF75" i="15"/>
  <c r="F75" i="40"/>
  <c r="AK47" i="23"/>
  <c r="I76" i="32"/>
  <c r="O71" i="43"/>
  <c r="N71" i="23"/>
  <c r="N70" i="23"/>
  <c r="N75" i="15"/>
  <c r="I75" i="27"/>
  <c r="G77" i="41"/>
  <c r="D76" i="41"/>
  <c r="K76" i="15"/>
  <c r="E76" i="41"/>
  <c r="G77" i="25"/>
  <c r="E76" i="25"/>
  <c r="U76" i="15"/>
  <c r="D76" i="25"/>
  <c r="K74" i="43"/>
  <c r="K73" i="43"/>
  <c r="J74" i="41"/>
  <c r="T65" i="24"/>
  <c r="T64" i="24"/>
  <c r="N73" i="15"/>
  <c r="L74" i="26"/>
  <c r="L73" i="26"/>
  <c r="H77" i="39"/>
  <c r="J229" i="42"/>
  <c r="W62" i="24"/>
  <c r="AD56" i="23"/>
  <c r="N72" i="43"/>
  <c r="O72" i="43" s="1"/>
  <c r="N72" i="23"/>
  <c r="O73" i="23" s="1"/>
  <c r="P69" i="26"/>
  <c r="H77" i="35"/>
  <c r="B77" i="41"/>
  <c r="C77" i="41" s="1"/>
  <c r="B78" i="15"/>
  <c r="B77" i="43"/>
  <c r="C77" i="43" s="1"/>
  <c r="B77" i="40"/>
  <c r="C77" i="40" s="1"/>
  <c r="B77" i="38"/>
  <c r="C77" i="38" s="1"/>
  <c r="B77" i="26"/>
  <c r="C77" i="26" s="1"/>
  <c r="B77" i="36"/>
  <c r="C77" i="36" s="1"/>
  <c r="B77" i="25"/>
  <c r="C77" i="25" s="1"/>
  <c r="B77" i="24"/>
  <c r="C77" i="24" s="1"/>
  <c r="B77" i="32"/>
  <c r="C77" i="32" s="1"/>
  <c r="B77" i="35"/>
  <c r="C77" i="35" s="1"/>
  <c r="B77" i="34"/>
  <c r="C77" i="34" s="1"/>
  <c r="C77" i="15"/>
  <c r="B77" i="39"/>
  <c r="C77" i="39" s="1"/>
  <c r="B77" i="27"/>
  <c r="C77" i="27" s="1"/>
  <c r="B77" i="23"/>
  <c r="C77" i="23" s="1"/>
  <c r="D76" i="39"/>
  <c r="G77" i="39"/>
  <c r="AC76" i="15"/>
  <c r="E76" i="39"/>
  <c r="K75" i="43"/>
  <c r="Q68" i="26"/>
  <c r="V65" i="23"/>
  <c r="V64" i="23"/>
  <c r="R68" i="23"/>
  <c r="R67" i="23"/>
  <c r="E75" i="24"/>
  <c r="P69" i="24"/>
  <c r="P68" i="24"/>
  <c r="D109" i="42"/>
  <c r="J76" i="24"/>
  <c r="K75" i="32"/>
  <c r="K74" i="32"/>
  <c r="H77" i="32"/>
  <c r="Q69" i="26"/>
  <c r="G77" i="43"/>
  <c r="D76" i="43"/>
  <c r="I76" i="15"/>
  <c r="E76" i="43"/>
  <c r="D76" i="24"/>
  <c r="G77" i="24"/>
  <c r="E76" i="15"/>
  <c r="E76" i="24"/>
  <c r="X61" i="23"/>
  <c r="X60" i="23"/>
  <c r="R69" i="23"/>
  <c r="F75" i="25"/>
  <c r="V75" i="15"/>
  <c r="F107" i="42"/>
  <c r="H77" i="24"/>
  <c r="Q71" i="24"/>
  <c r="D108" i="42"/>
  <c r="M72" i="41"/>
  <c r="M71" i="41"/>
  <c r="I230" i="42"/>
  <c r="I231" i="42" s="1"/>
  <c r="J75" i="15"/>
  <c r="T66" i="23"/>
  <c r="E75" i="27"/>
  <c r="O72" i="26"/>
  <c r="E75" i="26"/>
  <c r="F75" i="35"/>
  <c r="X75" i="15"/>
  <c r="G77" i="27"/>
  <c r="H77" i="27" s="1"/>
  <c r="D76" i="27"/>
  <c r="S76" i="15"/>
  <c r="E76" i="27"/>
  <c r="AH53" i="23"/>
  <c r="R68" i="26"/>
  <c r="H76" i="26"/>
  <c r="I76" i="26" s="1"/>
  <c r="H77" i="25"/>
  <c r="H76" i="38"/>
  <c r="H77" i="38" s="1"/>
  <c r="F68" i="26"/>
  <c r="F63" i="24"/>
  <c r="I75" i="23"/>
  <c r="E72" i="43"/>
  <c r="G77" i="34"/>
  <c r="H77" i="34" s="1"/>
  <c r="D76" i="34"/>
  <c r="Q76" i="15"/>
  <c r="E76" i="34"/>
  <c r="Y76" i="15"/>
  <c r="E76" i="36"/>
  <c r="D76" i="36"/>
  <c r="G77" i="36"/>
  <c r="H77" i="36" s="1"/>
  <c r="S66" i="24"/>
  <c r="T66" i="24" s="1"/>
  <c r="Q69" i="23"/>
  <c r="H76" i="23"/>
  <c r="H76" i="43"/>
  <c r="I76" i="34"/>
  <c r="AN45" i="23"/>
  <c r="E69" i="26"/>
  <c r="H76" i="41"/>
  <c r="J76" i="32"/>
  <c r="AA58" i="23"/>
  <c r="AA57" i="23"/>
  <c r="F71" i="32"/>
  <c r="F72" i="32" s="1"/>
  <c r="N71" i="15"/>
  <c r="P230" i="15"/>
  <c r="P228" i="15"/>
  <c r="O231" i="15"/>
  <c r="G232" i="42"/>
  <c r="E231" i="42"/>
  <c r="C232" i="42"/>
  <c r="J230" i="42"/>
  <c r="E229" i="42"/>
  <c r="I77" i="34" l="1"/>
  <c r="J76" i="26"/>
  <c r="Z76" i="15"/>
  <c r="F76" i="36"/>
  <c r="Y61" i="23"/>
  <c r="Y60" i="23"/>
  <c r="S69" i="23"/>
  <c r="E77" i="35"/>
  <c r="G78" i="35"/>
  <c r="W77" i="15"/>
  <c r="D77" i="35"/>
  <c r="D77" i="43"/>
  <c r="G78" i="43"/>
  <c r="I77" i="15"/>
  <c r="K75" i="41"/>
  <c r="O71" i="23"/>
  <c r="O70" i="23"/>
  <c r="AP44" i="23"/>
  <c r="H76" i="15"/>
  <c r="H78" i="32"/>
  <c r="AK50" i="23"/>
  <c r="AJ50" i="23"/>
  <c r="L75" i="24"/>
  <c r="J72" i="15"/>
  <c r="F72" i="43"/>
  <c r="T75" i="15"/>
  <c r="F75" i="27"/>
  <c r="Y62" i="23"/>
  <c r="H78" i="43"/>
  <c r="D77" i="32"/>
  <c r="G78" i="32"/>
  <c r="M77" i="15"/>
  <c r="B79" i="15"/>
  <c r="B78" i="41"/>
  <c r="C78" i="41" s="1"/>
  <c r="B78" i="36"/>
  <c r="C78" i="36" s="1"/>
  <c r="B78" i="25"/>
  <c r="C78" i="25" s="1"/>
  <c r="B78" i="24"/>
  <c r="C78" i="24" s="1"/>
  <c r="B78" i="43"/>
  <c r="C78" i="43" s="1"/>
  <c r="B78" i="32"/>
  <c r="C78" i="32" s="1"/>
  <c r="B78" i="35"/>
  <c r="C78" i="35" s="1"/>
  <c r="B78" i="34"/>
  <c r="C78" i="34" s="1"/>
  <c r="C78" i="15"/>
  <c r="B78" i="23"/>
  <c r="C78" i="23" s="1"/>
  <c r="B78" i="40"/>
  <c r="C78" i="40" s="1"/>
  <c r="B78" i="39"/>
  <c r="C78" i="39" s="1"/>
  <c r="B78" i="38"/>
  <c r="C78" i="38" s="1"/>
  <c r="B78" i="27"/>
  <c r="C78" i="27" s="1"/>
  <c r="B78" i="26"/>
  <c r="C78" i="26" s="1"/>
  <c r="M74" i="26"/>
  <c r="M73" i="26"/>
  <c r="L74" i="43"/>
  <c r="L73" i="43"/>
  <c r="O72" i="23"/>
  <c r="P73" i="23" s="1"/>
  <c r="D76" i="15"/>
  <c r="AG55" i="23"/>
  <c r="AK49" i="23"/>
  <c r="K76" i="24"/>
  <c r="I76" i="43"/>
  <c r="R76" i="15"/>
  <c r="H75" i="15"/>
  <c r="F108" i="42"/>
  <c r="F76" i="15"/>
  <c r="W65" i="23"/>
  <c r="W64" i="23"/>
  <c r="G78" i="24"/>
  <c r="I78" i="24" s="1"/>
  <c r="E77" i="15"/>
  <c r="D77" i="24"/>
  <c r="D77" i="41"/>
  <c r="G78" i="41"/>
  <c r="K77" i="15"/>
  <c r="L75" i="43"/>
  <c r="E74" i="43"/>
  <c r="H78" i="41"/>
  <c r="AH55" i="23"/>
  <c r="AA59" i="23"/>
  <c r="AB59" i="23" s="1"/>
  <c r="F76" i="38"/>
  <c r="AB76" i="15"/>
  <c r="P72" i="26"/>
  <c r="I76" i="41"/>
  <c r="F69" i="26"/>
  <c r="F70" i="26" s="1"/>
  <c r="H69" i="15"/>
  <c r="K76" i="32"/>
  <c r="Q69" i="24"/>
  <c r="R70" i="24" s="1"/>
  <c r="Q68" i="24"/>
  <c r="D77" i="23"/>
  <c r="G78" i="23"/>
  <c r="D77" i="25"/>
  <c r="G78" i="25"/>
  <c r="H78" i="25" s="1"/>
  <c r="U77" i="15"/>
  <c r="E77" i="25"/>
  <c r="X62" i="24"/>
  <c r="I77" i="24"/>
  <c r="K75" i="26"/>
  <c r="H78" i="26"/>
  <c r="J231" i="42"/>
  <c r="E75" i="23"/>
  <c r="J75" i="23"/>
  <c r="F76" i="27"/>
  <c r="T76" i="15"/>
  <c r="H77" i="23"/>
  <c r="AH54" i="23"/>
  <c r="AI55" i="23" s="1"/>
  <c r="N72" i="41"/>
  <c r="N71" i="41"/>
  <c r="H78" i="24"/>
  <c r="I78" i="32"/>
  <c r="D110" i="42"/>
  <c r="G78" i="27"/>
  <c r="D77" i="27"/>
  <c r="S77" i="15"/>
  <c r="E77" i="36"/>
  <c r="G78" i="36"/>
  <c r="Y77" i="15"/>
  <c r="D77" i="36"/>
  <c r="Q70" i="26"/>
  <c r="W63" i="24"/>
  <c r="I77" i="32"/>
  <c r="M74" i="23"/>
  <c r="H78" i="38"/>
  <c r="F75" i="34"/>
  <c r="F76" i="34" s="1"/>
  <c r="R75" i="15"/>
  <c r="T67" i="24"/>
  <c r="I76" i="23"/>
  <c r="J76" i="23" s="1"/>
  <c r="AI53" i="23"/>
  <c r="L75" i="32"/>
  <c r="L76" i="32" s="1"/>
  <c r="E74" i="32"/>
  <c r="L74" i="32"/>
  <c r="Q70" i="24"/>
  <c r="R69" i="26"/>
  <c r="R70" i="26" s="1"/>
  <c r="AC77" i="15"/>
  <c r="E77" i="39"/>
  <c r="D77" i="39"/>
  <c r="G78" i="39"/>
  <c r="G78" i="26"/>
  <c r="G77" i="15"/>
  <c r="D77" i="26"/>
  <c r="F73" i="32"/>
  <c r="V76" i="15"/>
  <c r="F76" i="25"/>
  <c r="H78" i="35"/>
  <c r="AO45" i="23"/>
  <c r="AP45" i="23" s="1"/>
  <c r="H78" i="36"/>
  <c r="U66" i="23"/>
  <c r="E60" i="23"/>
  <c r="J76" i="15"/>
  <c r="F75" i="15"/>
  <c r="D77" i="38"/>
  <c r="G78" i="38"/>
  <c r="AA77" i="15"/>
  <c r="E77" i="38"/>
  <c r="U65" i="24"/>
  <c r="U64" i="24"/>
  <c r="L73" i="41"/>
  <c r="E73" i="41" s="1"/>
  <c r="AM46" i="23"/>
  <c r="N76" i="15"/>
  <c r="Q71" i="26"/>
  <c r="I76" i="27"/>
  <c r="I77" i="27" s="1"/>
  <c r="E77" i="27" s="1"/>
  <c r="J76" i="34"/>
  <c r="J77" i="34" s="1"/>
  <c r="E77" i="34" s="1"/>
  <c r="E71" i="41"/>
  <c r="AB58" i="23"/>
  <c r="AB57" i="23"/>
  <c r="H77" i="43"/>
  <c r="I78" i="43" s="1"/>
  <c r="H78" i="27"/>
  <c r="H77" i="41"/>
  <c r="I78" i="41" s="1"/>
  <c r="S68" i="23"/>
  <c r="T69" i="23" s="1"/>
  <c r="S67" i="23"/>
  <c r="F76" i="39"/>
  <c r="AD76" i="15"/>
  <c r="D77" i="34"/>
  <c r="G78" i="34"/>
  <c r="Q77" i="15"/>
  <c r="E77" i="40"/>
  <c r="G78" i="40"/>
  <c r="AE77" i="15"/>
  <c r="D77" i="40"/>
  <c r="AE56" i="23"/>
  <c r="L76" i="15"/>
  <c r="AL48" i="23"/>
  <c r="AL49" i="23" s="1"/>
  <c r="K74" i="41"/>
  <c r="L75" i="41" s="1"/>
  <c r="AF76" i="15"/>
  <c r="F76" i="40"/>
  <c r="N73" i="24"/>
  <c r="N72" i="24"/>
  <c r="F76" i="35"/>
  <c r="X76" i="15"/>
  <c r="AL47" i="23"/>
  <c r="AM48" i="23" s="1"/>
  <c r="H77" i="26"/>
  <c r="I78" i="26" s="1"/>
  <c r="C233" i="42"/>
  <c r="P231" i="15"/>
  <c r="O232" i="15"/>
  <c r="G233" i="42"/>
  <c r="P229" i="15"/>
  <c r="H232" i="42"/>
  <c r="L73" i="15" l="1"/>
  <c r="F77" i="34"/>
  <c r="R77" i="15"/>
  <c r="F77" i="27"/>
  <c r="T77" i="15"/>
  <c r="O73" i="24"/>
  <c r="O72" i="24"/>
  <c r="F77" i="40"/>
  <c r="AF77" i="15"/>
  <c r="AF56" i="23"/>
  <c r="V66" i="23"/>
  <c r="J77" i="32"/>
  <c r="D111" i="42"/>
  <c r="J76" i="43"/>
  <c r="D78" i="26"/>
  <c r="G78" i="15"/>
  <c r="G79" i="26"/>
  <c r="G79" i="35"/>
  <c r="E78" i="35"/>
  <c r="D78" i="35"/>
  <c r="W78" i="15"/>
  <c r="I77" i="43"/>
  <c r="J78" i="43" s="1"/>
  <c r="V65" i="24"/>
  <c r="V64" i="24"/>
  <c r="N74" i="15"/>
  <c r="F74" i="32"/>
  <c r="J78" i="32"/>
  <c r="J78" i="24"/>
  <c r="J77" i="24"/>
  <c r="G79" i="27"/>
  <c r="S78" i="15"/>
  <c r="D78" i="27"/>
  <c r="M78" i="15"/>
  <c r="G79" i="32"/>
  <c r="D78" i="32"/>
  <c r="Y63" i="23"/>
  <c r="I77" i="41"/>
  <c r="J78" i="41" s="1"/>
  <c r="F77" i="35"/>
  <c r="X77" i="15"/>
  <c r="H233" i="42"/>
  <c r="I233" i="42" s="1"/>
  <c r="AC58" i="23"/>
  <c r="AC59" i="23" s="1"/>
  <c r="AC57" i="23"/>
  <c r="AN46" i="23"/>
  <c r="H79" i="27"/>
  <c r="AL50" i="23"/>
  <c r="E78" i="38"/>
  <c r="G79" i="38"/>
  <c r="AA78" i="15"/>
  <c r="D78" i="38"/>
  <c r="I78" i="15"/>
  <c r="G79" i="43"/>
  <c r="D78" i="43"/>
  <c r="E78" i="43"/>
  <c r="M75" i="24"/>
  <c r="AM49" i="23"/>
  <c r="AM47" i="23"/>
  <c r="AN48" i="23" s="1"/>
  <c r="AD77" i="15"/>
  <c r="F77" i="39"/>
  <c r="R71" i="26"/>
  <c r="X63" i="24"/>
  <c r="J74" i="15"/>
  <c r="M74" i="43"/>
  <c r="M73" i="43"/>
  <c r="G79" i="39"/>
  <c r="D78" i="39"/>
  <c r="AC78" i="15"/>
  <c r="G79" i="24"/>
  <c r="E78" i="15"/>
  <c r="D78" i="24"/>
  <c r="L76" i="24"/>
  <c r="Q72" i="26"/>
  <c r="Z60" i="23"/>
  <c r="U67" i="24"/>
  <c r="H79" i="40"/>
  <c r="T67" i="23"/>
  <c r="L71" i="15"/>
  <c r="F71" i="41"/>
  <c r="F77" i="25"/>
  <c r="V77" i="15"/>
  <c r="R69" i="24"/>
  <c r="S70" i="24" s="1"/>
  <c r="R68" i="24"/>
  <c r="F109" i="42"/>
  <c r="AI54" i="23"/>
  <c r="AJ55" i="23" s="1"/>
  <c r="E55" i="23"/>
  <c r="M75" i="43"/>
  <c r="D78" i="40"/>
  <c r="AE78" i="15"/>
  <c r="G79" i="40"/>
  <c r="D78" i="25"/>
  <c r="G79" i="25"/>
  <c r="E78" i="25"/>
  <c r="U78" i="15"/>
  <c r="H78" i="39"/>
  <c r="E78" i="39" s="1"/>
  <c r="AK51" i="23"/>
  <c r="AL51" i="23" s="1"/>
  <c r="AJ51" i="23"/>
  <c r="H79" i="43"/>
  <c r="Z62" i="23"/>
  <c r="D112" i="42"/>
  <c r="D113" i="42"/>
  <c r="G79" i="23"/>
  <c r="D78" i="23"/>
  <c r="Y78" i="15"/>
  <c r="E78" i="36"/>
  <c r="D78" i="36"/>
  <c r="G79" i="36"/>
  <c r="M73" i="41"/>
  <c r="AB77" i="15"/>
  <c r="F77" i="38"/>
  <c r="AJ54" i="23"/>
  <c r="AJ53" i="23"/>
  <c r="I79" i="27"/>
  <c r="L74" i="41"/>
  <c r="M75" i="41" s="1"/>
  <c r="J77" i="23"/>
  <c r="K77" i="23" s="1"/>
  <c r="K76" i="23"/>
  <c r="K75" i="23"/>
  <c r="L75" i="26"/>
  <c r="H79" i="25"/>
  <c r="H79" i="24"/>
  <c r="N74" i="26"/>
  <c r="N73" i="26"/>
  <c r="G79" i="41"/>
  <c r="D78" i="41"/>
  <c r="K78" i="15"/>
  <c r="P71" i="23"/>
  <c r="P70" i="23"/>
  <c r="O74" i="24"/>
  <c r="U66" i="24"/>
  <c r="I77" i="26"/>
  <c r="R72" i="26"/>
  <c r="E71" i="26"/>
  <c r="H79" i="38"/>
  <c r="D60" i="15"/>
  <c r="H78" i="40"/>
  <c r="E78" i="40" s="1"/>
  <c r="R71" i="24"/>
  <c r="S71" i="24" s="1"/>
  <c r="H78" i="34"/>
  <c r="I78" i="34" s="1"/>
  <c r="N74" i="23"/>
  <c r="Z77" i="15"/>
  <c r="F77" i="36"/>
  <c r="D75" i="15"/>
  <c r="K76" i="26"/>
  <c r="J77" i="41"/>
  <c r="K78" i="41" s="1"/>
  <c r="J76" i="41"/>
  <c r="H78" i="23"/>
  <c r="I78" i="23" s="1"/>
  <c r="X65" i="23"/>
  <c r="X64" i="23"/>
  <c r="I77" i="23"/>
  <c r="Q78" i="15"/>
  <c r="D78" i="34"/>
  <c r="G79" i="34"/>
  <c r="B80" i="15"/>
  <c r="B79" i="43"/>
  <c r="C79" i="43" s="1"/>
  <c r="B79" i="40"/>
  <c r="C79" i="40" s="1"/>
  <c r="B79" i="38"/>
  <c r="C79" i="38" s="1"/>
  <c r="B79" i="26"/>
  <c r="C79" i="26" s="1"/>
  <c r="B79" i="41"/>
  <c r="C79" i="41" s="1"/>
  <c r="B79" i="39"/>
  <c r="C79" i="39" s="1"/>
  <c r="B79" i="27"/>
  <c r="C79" i="27" s="1"/>
  <c r="B79" i="23"/>
  <c r="C79" i="23" s="1"/>
  <c r="B79" i="36"/>
  <c r="C79" i="36" s="1"/>
  <c r="B79" i="32"/>
  <c r="C79" i="32" s="1"/>
  <c r="B79" i="35"/>
  <c r="C79" i="35" s="1"/>
  <c r="B79" i="25"/>
  <c r="C79" i="25" s="1"/>
  <c r="B79" i="34"/>
  <c r="C79" i="34" s="1"/>
  <c r="B79" i="24"/>
  <c r="C79" i="24" s="1"/>
  <c r="C79" i="15"/>
  <c r="I79" i="43"/>
  <c r="P72" i="23"/>
  <c r="I78" i="27"/>
  <c r="E78" i="27" s="1"/>
  <c r="I232" i="42"/>
  <c r="C234" i="42"/>
  <c r="G234" i="42"/>
  <c r="O233" i="15"/>
  <c r="J78" i="34" l="1"/>
  <c r="F78" i="40"/>
  <c r="AF78" i="15"/>
  <c r="AD78" i="15"/>
  <c r="F78" i="39"/>
  <c r="T78" i="15"/>
  <c r="F78" i="27"/>
  <c r="E79" i="25"/>
  <c r="G80" i="25"/>
  <c r="U79" i="15"/>
  <c r="D79" i="25"/>
  <c r="G79" i="15"/>
  <c r="G80" i="26"/>
  <c r="D79" i="26"/>
  <c r="M75" i="26"/>
  <c r="M74" i="41"/>
  <c r="J78" i="15"/>
  <c r="AD58" i="23"/>
  <c r="AD57" i="23"/>
  <c r="D114" i="42"/>
  <c r="AG56" i="23"/>
  <c r="J78" i="26"/>
  <c r="J77" i="26"/>
  <c r="E79" i="35"/>
  <c r="D79" i="35"/>
  <c r="G80" i="35"/>
  <c r="W79" i="15"/>
  <c r="D79" i="38"/>
  <c r="E79" i="38"/>
  <c r="G80" i="38"/>
  <c r="AA79" i="15"/>
  <c r="F110" i="42"/>
  <c r="F111" i="42"/>
  <c r="F112" i="42" s="1"/>
  <c r="U67" i="23"/>
  <c r="AN50" i="23"/>
  <c r="AD59" i="23"/>
  <c r="Z63" i="23"/>
  <c r="AN49" i="23"/>
  <c r="H80" i="26"/>
  <c r="AM50" i="23"/>
  <c r="AM51" i="23" s="1"/>
  <c r="O74" i="23"/>
  <c r="L76" i="26"/>
  <c r="M76" i="26" s="1"/>
  <c r="Q73" i="23"/>
  <c r="D79" i="32"/>
  <c r="M79" i="15"/>
  <c r="G80" i="32"/>
  <c r="G80" i="40"/>
  <c r="H80" i="40" s="1"/>
  <c r="E79" i="40"/>
  <c r="AE79" i="15"/>
  <c r="D79" i="40"/>
  <c r="J78" i="23"/>
  <c r="H71" i="15"/>
  <c r="F71" i="26"/>
  <c r="O74" i="26"/>
  <c r="O73" i="26"/>
  <c r="L76" i="23"/>
  <c r="L75" i="23"/>
  <c r="AJ52" i="23"/>
  <c r="S69" i="24"/>
  <c r="S68" i="24"/>
  <c r="T68" i="23"/>
  <c r="N74" i="43"/>
  <c r="N73" i="43"/>
  <c r="H79" i="35"/>
  <c r="H79" i="26"/>
  <c r="D79" i="36"/>
  <c r="G80" i="36"/>
  <c r="Y79" i="15"/>
  <c r="D79" i="43"/>
  <c r="I79" i="15"/>
  <c r="G80" i="43"/>
  <c r="Y65" i="23"/>
  <c r="Y64" i="23"/>
  <c r="Z65" i="23" s="1"/>
  <c r="Q71" i="23"/>
  <c r="Q70" i="23"/>
  <c r="H80" i="36"/>
  <c r="T71" i="24"/>
  <c r="N75" i="43"/>
  <c r="E74" i="41"/>
  <c r="K78" i="32"/>
  <c r="E78" i="32" s="1"/>
  <c r="K77" i="32"/>
  <c r="F75" i="32"/>
  <c r="F76" i="32" s="1"/>
  <c r="E54" i="23"/>
  <c r="H80" i="32"/>
  <c r="H79" i="41"/>
  <c r="W66" i="23"/>
  <c r="D79" i="23"/>
  <c r="G80" i="23"/>
  <c r="E79" i="27"/>
  <c r="G80" i="27"/>
  <c r="D79" i="27"/>
  <c r="S79" i="15"/>
  <c r="I79" i="24"/>
  <c r="H79" i="36"/>
  <c r="E79" i="36" s="1"/>
  <c r="F78" i="36"/>
  <c r="Z78" i="15"/>
  <c r="N75" i="24"/>
  <c r="H79" i="39"/>
  <c r="K76" i="43"/>
  <c r="B81" i="15"/>
  <c r="B80" i="36"/>
  <c r="C80" i="36" s="1"/>
  <c r="B80" i="27"/>
  <c r="C80" i="27" s="1"/>
  <c r="B80" i="24"/>
  <c r="C80" i="24" s="1"/>
  <c r="B80" i="43"/>
  <c r="C80" i="43" s="1"/>
  <c r="B80" i="40"/>
  <c r="C80" i="40" s="1"/>
  <c r="B80" i="26"/>
  <c r="C80" i="26" s="1"/>
  <c r="B80" i="32"/>
  <c r="C80" i="32" s="1"/>
  <c r="B80" i="39"/>
  <c r="C80" i="39" s="1"/>
  <c r="B80" i="23"/>
  <c r="C80" i="23" s="1"/>
  <c r="B80" i="41"/>
  <c r="C80" i="41" s="1"/>
  <c r="B80" i="35"/>
  <c r="C80" i="35" s="1"/>
  <c r="C80" i="15"/>
  <c r="B80" i="38"/>
  <c r="C80" i="38" s="1"/>
  <c r="B80" i="25"/>
  <c r="C80" i="25" s="1"/>
  <c r="B80" i="34"/>
  <c r="C80" i="34" s="1"/>
  <c r="Q72" i="23"/>
  <c r="R73" i="23" s="1"/>
  <c r="V67" i="24"/>
  <c r="E78" i="41"/>
  <c r="K78" i="23"/>
  <c r="F78" i="25"/>
  <c r="V78" i="15"/>
  <c r="D55" i="15"/>
  <c r="AA60" i="23"/>
  <c r="V66" i="24"/>
  <c r="W67" i="24" s="1"/>
  <c r="M76" i="24"/>
  <c r="H80" i="38"/>
  <c r="AO46" i="23"/>
  <c r="H79" i="23"/>
  <c r="W65" i="24"/>
  <c r="W64" i="24"/>
  <c r="J77" i="43"/>
  <c r="J79" i="43"/>
  <c r="P73" i="24"/>
  <c r="P72" i="24"/>
  <c r="G80" i="24"/>
  <c r="D79" i="24"/>
  <c r="E79" i="15"/>
  <c r="D79" i="39"/>
  <c r="AC79" i="15"/>
  <c r="E79" i="39"/>
  <c r="G80" i="39"/>
  <c r="G80" i="34"/>
  <c r="D79" i="34"/>
  <c r="Q79" i="15"/>
  <c r="G80" i="41"/>
  <c r="D79" i="41"/>
  <c r="K79" i="15"/>
  <c r="E78" i="34"/>
  <c r="K76" i="41"/>
  <c r="N74" i="41"/>
  <c r="N73" i="41"/>
  <c r="H80" i="25"/>
  <c r="F72" i="41"/>
  <c r="F73" i="41" s="1"/>
  <c r="Z61" i="23"/>
  <c r="H79" i="32"/>
  <c r="F78" i="38"/>
  <c r="AB78" i="15"/>
  <c r="AN47" i="23"/>
  <c r="AO48" i="23" s="1"/>
  <c r="AO49" i="23" s="1"/>
  <c r="K78" i="24"/>
  <c r="K77" i="24"/>
  <c r="W66" i="24"/>
  <c r="F78" i="35"/>
  <c r="X78" i="15"/>
  <c r="H79" i="34"/>
  <c r="I79" i="34" s="1"/>
  <c r="P74" i="24"/>
  <c r="H234" i="42"/>
  <c r="I234" i="42" s="1"/>
  <c r="J232" i="42"/>
  <c r="E232" i="42" s="1"/>
  <c r="C235" i="42"/>
  <c r="O234" i="15"/>
  <c r="G235" i="42"/>
  <c r="H235" i="42" s="1"/>
  <c r="N78" i="15" l="1"/>
  <c r="F79" i="36"/>
  <c r="Z79" i="15"/>
  <c r="J79" i="34"/>
  <c r="E79" i="34"/>
  <c r="Q73" i="24"/>
  <c r="Q72" i="24"/>
  <c r="E72" i="24"/>
  <c r="AO47" i="23"/>
  <c r="G81" i="39"/>
  <c r="AC80" i="15"/>
  <c r="E80" i="39"/>
  <c r="D80" i="39"/>
  <c r="B81" i="36"/>
  <c r="C81" i="36" s="1"/>
  <c r="B81" i="25"/>
  <c r="C81" i="25" s="1"/>
  <c r="B81" i="24"/>
  <c r="C81" i="24" s="1"/>
  <c r="B81" i="41"/>
  <c r="C81" i="41" s="1"/>
  <c r="B81" i="39"/>
  <c r="C81" i="39" s="1"/>
  <c r="B81" i="27"/>
  <c r="C81" i="27" s="1"/>
  <c r="B81" i="23"/>
  <c r="C81" i="23" s="1"/>
  <c r="B81" i="35"/>
  <c r="C81" i="35" s="1"/>
  <c r="B81" i="34"/>
  <c r="C81" i="34" s="1"/>
  <c r="C81" i="15"/>
  <c r="B82" i="15"/>
  <c r="B81" i="40"/>
  <c r="C81" i="40" s="1"/>
  <c r="B81" i="26"/>
  <c r="C81" i="26" s="1"/>
  <c r="B81" i="32"/>
  <c r="C81" i="32" s="1"/>
  <c r="B81" i="43"/>
  <c r="C81" i="43" s="1"/>
  <c r="B81" i="38"/>
  <c r="C81" i="38" s="1"/>
  <c r="I80" i="26"/>
  <c r="I79" i="26"/>
  <c r="U69" i="23"/>
  <c r="M75" i="23"/>
  <c r="F79" i="38"/>
  <c r="AB79" i="15"/>
  <c r="K78" i="26"/>
  <c r="K77" i="26"/>
  <c r="N75" i="26"/>
  <c r="N76" i="26" s="1"/>
  <c r="F79" i="39"/>
  <c r="AD79" i="15"/>
  <c r="Q74" i="24"/>
  <c r="Q80" i="15"/>
  <c r="E80" i="34"/>
  <c r="G81" i="34"/>
  <c r="D80" i="34"/>
  <c r="M80" i="15"/>
  <c r="D80" i="32"/>
  <c r="G81" i="32"/>
  <c r="E80" i="32"/>
  <c r="F79" i="27"/>
  <c r="T79" i="15"/>
  <c r="AO51" i="23"/>
  <c r="U80" i="15"/>
  <c r="E80" i="25"/>
  <c r="D80" i="25"/>
  <c r="G81" i="25"/>
  <c r="G81" i="26"/>
  <c r="I81" i="26" s="1"/>
  <c r="G80" i="15"/>
  <c r="D80" i="26"/>
  <c r="E80" i="26"/>
  <c r="L76" i="43"/>
  <c r="D54" i="15"/>
  <c r="T69" i="24"/>
  <c r="T68" i="24"/>
  <c r="AN51" i="23"/>
  <c r="H80" i="39"/>
  <c r="H81" i="39" s="1"/>
  <c r="AH56" i="23"/>
  <c r="I80" i="32"/>
  <c r="I79" i="32"/>
  <c r="L78" i="24"/>
  <c r="L77" i="24"/>
  <c r="AA62" i="23"/>
  <c r="K78" i="43"/>
  <c r="L78" i="15"/>
  <c r="D80" i="38"/>
  <c r="E80" i="38"/>
  <c r="G81" i="38"/>
  <c r="AA80" i="15"/>
  <c r="G81" i="40"/>
  <c r="D80" i="40"/>
  <c r="AE80" i="15"/>
  <c r="E80" i="40"/>
  <c r="K77" i="43"/>
  <c r="L78" i="43" s="1"/>
  <c r="R71" i="23"/>
  <c r="R70" i="23"/>
  <c r="E47" i="23"/>
  <c r="T70" i="24"/>
  <c r="P74" i="26"/>
  <c r="P73" i="26"/>
  <c r="H80" i="35"/>
  <c r="H81" i="25"/>
  <c r="L76" i="41"/>
  <c r="X65" i="24"/>
  <c r="X64" i="24"/>
  <c r="E64" i="24" s="1"/>
  <c r="AB61" i="23"/>
  <c r="AC62" i="23" s="1"/>
  <c r="AB60" i="23"/>
  <c r="E66" i="24"/>
  <c r="G81" i="43"/>
  <c r="D80" i="43"/>
  <c r="E80" i="43"/>
  <c r="I80" i="15"/>
  <c r="R72" i="23"/>
  <c r="H80" i="43"/>
  <c r="F79" i="40"/>
  <c r="AF79" i="15"/>
  <c r="H80" i="23"/>
  <c r="AO50" i="23"/>
  <c r="V67" i="23"/>
  <c r="V79" i="15"/>
  <c r="F79" i="25"/>
  <c r="J79" i="24"/>
  <c r="K77" i="41"/>
  <c r="L77" i="41" s="1"/>
  <c r="H81" i="34"/>
  <c r="X66" i="24"/>
  <c r="X67" i="24" s="1"/>
  <c r="AA61" i="23"/>
  <c r="AB62" i="23" s="1"/>
  <c r="D80" i="35"/>
  <c r="G81" i="35"/>
  <c r="W80" i="15"/>
  <c r="E80" i="35"/>
  <c r="D80" i="24"/>
  <c r="G81" i="24"/>
  <c r="E80" i="15"/>
  <c r="E80" i="24"/>
  <c r="O76" i="24"/>
  <c r="O75" i="24"/>
  <c r="H80" i="34"/>
  <c r="X66" i="23"/>
  <c r="L78" i="32"/>
  <c r="L77" i="32"/>
  <c r="E77" i="32" s="1"/>
  <c r="O74" i="43"/>
  <c r="O75" i="43" s="1"/>
  <c r="O73" i="43"/>
  <c r="E73" i="43" s="1"/>
  <c r="AK53" i="23"/>
  <c r="F72" i="26"/>
  <c r="H81" i="40"/>
  <c r="U68" i="23"/>
  <c r="V69" i="23" s="1"/>
  <c r="I80" i="43"/>
  <c r="F79" i="35"/>
  <c r="X79" i="15"/>
  <c r="Z64" i="23"/>
  <c r="D115" i="42"/>
  <c r="R78" i="15"/>
  <c r="F78" i="34"/>
  <c r="I80" i="23"/>
  <c r="K80" i="15"/>
  <c r="G81" i="41"/>
  <c r="H81" i="41" s="1"/>
  <c r="D80" i="41"/>
  <c r="E80" i="41"/>
  <c r="E80" i="27"/>
  <c r="G81" i="27"/>
  <c r="D80" i="27"/>
  <c r="S80" i="15"/>
  <c r="N76" i="24"/>
  <c r="AK52" i="23"/>
  <c r="H80" i="41"/>
  <c r="H80" i="27"/>
  <c r="AE58" i="23"/>
  <c r="AE57" i="23"/>
  <c r="E57" i="23"/>
  <c r="N75" i="41"/>
  <c r="H81" i="26"/>
  <c r="L78" i="23"/>
  <c r="I80" i="34"/>
  <c r="I79" i="23"/>
  <c r="AP46" i="23"/>
  <c r="AP47" i="23" s="1"/>
  <c r="D80" i="23"/>
  <c r="G81" i="23"/>
  <c r="E80" i="23"/>
  <c r="E80" i="36"/>
  <c r="G81" i="36"/>
  <c r="H81" i="36" s="1"/>
  <c r="Y80" i="15"/>
  <c r="D80" i="36"/>
  <c r="H80" i="24"/>
  <c r="K79" i="43"/>
  <c r="E79" i="43" s="1"/>
  <c r="L74" i="15"/>
  <c r="F74" i="41"/>
  <c r="F75" i="41" s="1"/>
  <c r="L77" i="23"/>
  <c r="H81" i="32"/>
  <c r="P74" i="23"/>
  <c r="F113" i="42"/>
  <c r="H81" i="38"/>
  <c r="E79" i="26"/>
  <c r="I79" i="41"/>
  <c r="J233" i="42"/>
  <c r="E233" i="42" s="1"/>
  <c r="J234" i="42"/>
  <c r="E234" i="42" s="1"/>
  <c r="C236" i="42"/>
  <c r="O235" i="15"/>
  <c r="G236" i="42"/>
  <c r="H236" i="42" s="1"/>
  <c r="P233" i="15"/>
  <c r="P234" i="15"/>
  <c r="P232" i="15"/>
  <c r="I235" i="42"/>
  <c r="F64" i="24" l="1"/>
  <c r="F64" i="15"/>
  <c r="J79" i="15"/>
  <c r="J73" i="15"/>
  <c r="F73" i="43"/>
  <c r="D80" i="15"/>
  <c r="F114" i="42"/>
  <c r="F80" i="15"/>
  <c r="S71" i="23"/>
  <c r="S70" i="23"/>
  <c r="R80" i="15"/>
  <c r="I81" i="15"/>
  <c r="D81" i="43"/>
  <c r="G82" i="43"/>
  <c r="G82" i="23"/>
  <c r="D81" i="23"/>
  <c r="F80" i="39"/>
  <c r="AD80" i="15"/>
  <c r="F115" i="42"/>
  <c r="AL53" i="23"/>
  <c r="AL52" i="23"/>
  <c r="F80" i="27"/>
  <c r="T80" i="15"/>
  <c r="D116" i="42"/>
  <c r="D117" i="42" s="1"/>
  <c r="F77" i="32"/>
  <c r="F78" i="32" s="1"/>
  <c r="N77" i="15"/>
  <c r="J80" i="15"/>
  <c r="S72" i="23"/>
  <c r="L79" i="43"/>
  <c r="L78" i="26"/>
  <c r="L77" i="26"/>
  <c r="M81" i="15"/>
  <c r="D81" i="32"/>
  <c r="E81" i="32"/>
  <c r="G82" i="32"/>
  <c r="E81" i="27"/>
  <c r="G82" i="27"/>
  <c r="D81" i="27"/>
  <c r="S81" i="15"/>
  <c r="F79" i="34"/>
  <c r="F80" i="34" s="1"/>
  <c r="R79" i="15"/>
  <c r="Q74" i="23"/>
  <c r="I81" i="24"/>
  <c r="L80" i="15"/>
  <c r="AA65" i="23"/>
  <c r="M76" i="41"/>
  <c r="AI56" i="23"/>
  <c r="N80" i="15"/>
  <c r="J79" i="26"/>
  <c r="G82" i="26"/>
  <c r="D81" i="26"/>
  <c r="G81" i="15"/>
  <c r="D81" i="39"/>
  <c r="AC81" i="15"/>
  <c r="G82" i="39"/>
  <c r="H82" i="39" s="1"/>
  <c r="E81" i="39"/>
  <c r="Y66" i="23"/>
  <c r="H82" i="43"/>
  <c r="Q74" i="26"/>
  <c r="Q73" i="26"/>
  <c r="E73" i="26"/>
  <c r="H81" i="23"/>
  <c r="I81" i="23" s="1"/>
  <c r="F80" i="38"/>
  <c r="AB80" i="15"/>
  <c r="H82" i="32"/>
  <c r="D81" i="40"/>
  <c r="G82" i="40"/>
  <c r="AE81" i="15"/>
  <c r="E81" i="40"/>
  <c r="G82" i="41"/>
  <c r="K81" i="15"/>
  <c r="D81" i="41"/>
  <c r="E81" i="41"/>
  <c r="AP48" i="23"/>
  <c r="AP49" i="23" s="1"/>
  <c r="AP50" i="23" s="1"/>
  <c r="AP51" i="23" s="1"/>
  <c r="J80" i="34"/>
  <c r="H82" i="41"/>
  <c r="AL54" i="23"/>
  <c r="AK54" i="23"/>
  <c r="F80" i="35"/>
  <c r="X80" i="15"/>
  <c r="L78" i="41"/>
  <c r="E77" i="41"/>
  <c r="F66" i="15"/>
  <c r="E74" i="26"/>
  <c r="M78" i="24"/>
  <c r="M77" i="24"/>
  <c r="M76" i="43"/>
  <c r="V80" i="15"/>
  <c r="F80" i="25"/>
  <c r="H81" i="43"/>
  <c r="I82" i="43" s="1"/>
  <c r="B82" i="43"/>
  <c r="C82" i="43" s="1"/>
  <c r="B82" i="41"/>
  <c r="C82" i="41" s="1"/>
  <c r="B82" i="39"/>
  <c r="C82" i="39" s="1"/>
  <c r="B82" i="27"/>
  <c r="C82" i="27" s="1"/>
  <c r="B82" i="23"/>
  <c r="C82" i="23" s="1"/>
  <c r="B82" i="35"/>
  <c r="C82" i="35" s="1"/>
  <c r="B82" i="34"/>
  <c r="C82" i="34" s="1"/>
  <c r="C82" i="15"/>
  <c r="B83" i="15"/>
  <c r="B82" i="40"/>
  <c r="C82" i="40" s="1"/>
  <c r="B82" i="38"/>
  <c r="C82" i="38" s="1"/>
  <c r="B82" i="26"/>
  <c r="C82" i="26" s="1"/>
  <c r="B82" i="32"/>
  <c r="C82" i="32" s="1"/>
  <c r="B82" i="36"/>
  <c r="C82" i="36" s="1"/>
  <c r="B82" i="25"/>
  <c r="C82" i="25" s="1"/>
  <c r="B82" i="24"/>
  <c r="C82" i="24" s="1"/>
  <c r="G82" i="24"/>
  <c r="H82" i="24" s="1"/>
  <c r="D81" i="24"/>
  <c r="E81" i="15"/>
  <c r="F72" i="15"/>
  <c r="J80" i="41"/>
  <c r="J79" i="41"/>
  <c r="AE59" i="23"/>
  <c r="H82" i="36"/>
  <c r="H81" i="24"/>
  <c r="D57" i="15"/>
  <c r="J80" i="43"/>
  <c r="I81" i="34"/>
  <c r="J81" i="34" s="1"/>
  <c r="F76" i="41"/>
  <c r="I81" i="43"/>
  <c r="J82" i="43" s="1"/>
  <c r="AC61" i="23"/>
  <c r="AD62" i="23" s="1"/>
  <c r="AC60" i="23"/>
  <c r="F80" i="40"/>
  <c r="AF80" i="15"/>
  <c r="L77" i="43"/>
  <c r="M78" i="43" s="1"/>
  <c r="M79" i="43" s="1"/>
  <c r="I80" i="41"/>
  <c r="I81" i="41" s="1"/>
  <c r="E81" i="25"/>
  <c r="G82" i="25"/>
  <c r="U81" i="15"/>
  <c r="D81" i="25"/>
  <c r="R72" i="24"/>
  <c r="I80" i="24"/>
  <c r="I82" i="32"/>
  <c r="H79" i="15"/>
  <c r="M78" i="23"/>
  <c r="F80" i="36"/>
  <c r="Z80" i="15"/>
  <c r="J80" i="23"/>
  <c r="J79" i="23"/>
  <c r="AF57" i="23"/>
  <c r="I80" i="27"/>
  <c r="P75" i="24"/>
  <c r="K79" i="24"/>
  <c r="W67" i="23"/>
  <c r="S73" i="23"/>
  <c r="U71" i="24"/>
  <c r="U69" i="24"/>
  <c r="U68" i="24"/>
  <c r="H80" i="15"/>
  <c r="M77" i="23"/>
  <c r="N78" i="23" s="1"/>
  <c r="N75" i="23"/>
  <c r="H81" i="27"/>
  <c r="Q81" i="15"/>
  <c r="D81" i="34"/>
  <c r="G82" i="34"/>
  <c r="E81" i="34"/>
  <c r="D81" i="36"/>
  <c r="G82" i="36"/>
  <c r="E81" i="36"/>
  <c r="Y81" i="15"/>
  <c r="R74" i="24"/>
  <c r="V68" i="23"/>
  <c r="W69" i="23" s="1"/>
  <c r="H81" i="35"/>
  <c r="F47" i="23"/>
  <c r="D47" i="15"/>
  <c r="J80" i="32"/>
  <c r="J79" i="32"/>
  <c r="U70" i="24"/>
  <c r="I81" i="32"/>
  <c r="H82" i="34"/>
  <c r="O75" i="26"/>
  <c r="O76" i="26" s="1"/>
  <c r="M76" i="23"/>
  <c r="D81" i="38"/>
  <c r="G82" i="38"/>
  <c r="AA81" i="15"/>
  <c r="E81" i="38"/>
  <c r="E81" i="35"/>
  <c r="D81" i="35"/>
  <c r="G82" i="35"/>
  <c r="H82" i="35" s="1"/>
  <c r="W81" i="15"/>
  <c r="AA63" i="23"/>
  <c r="AB63" i="23" s="1"/>
  <c r="C237" i="42"/>
  <c r="J235" i="42"/>
  <c r="E235" i="42" s="1"/>
  <c r="G237" i="42"/>
  <c r="O236" i="15"/>
  <c r="I236" i="42"/>
  <c r="J236" i="42" s="1"/>
  <c r="I82" i="41" l="1"/>
  <c r="J82" i="41" s="1"/>
  <c r="J81" i="23"/>
  <c r="AC63" i="23"/>
  <c r="E71" i="24"/>
  <c r="AG57" i="23"/>
  <c r="H73" i="15"/>
  <c r="F73" i="26"/>
  <c r="N81" i="15"/>
  <c r="B83" i="39"/>
  <c r="C83" i="39" s="1"/>
  <c r="B83" i="27"/>
  <c r="C83" i="27" s="1"/>
  <c r="B83" i="24"/>
  <c r="C83" i="24" s="1"/>
  <c r="B83" i="43"/>
  <c r="C83" i="43" s="1"/>
  <c r="B83" i="32"/>
  <c r="C83" i="32" s="1"/>
  <c r="B83" i="41"/>
  <c r="C83" i="41" s="1"/>
  <c r="B83" i="35"/>
  <c r="C83" i="35" s="1"/>
  <c r="B83" i="34"/>
  <c r="C83" i="34" s="1"/>
  <c r="B83" i="23"/>
  <c r="C83" i="23" s="1"/>
  <c r="B84" i="15"/>
  <c r="B83" i="40"/>
  <c r="C83" i="40" s="1"/>
  <c r="B83" i="38"/>
  <c r="C83" i="38" s="1"/>
  <c r="C83" i="15"/>
  <c r="B83" i="36"/>
  <c r="C83" i="36" s="1"/>
  <c r="B83" i="25"/>
  <c r="C83" i="25" s="1"/>
  <c r="B83" i="26"/>
  <c r="C83" i="26" s="1"/>
  <c r="I82" i="15"/>
  <c r="D82" i="43"/>
  <c r="G83" i="43"/>
  <c r="N78" i="24"/>
  <c r="N77" i="24"/>
  <c r="F81" i="34"/>
  <c r="R81" i="15"/>
  <c r="AF58" i="23"/>
  <c r="AG58" i="23" s="1"/>
  <c r="AD61" i="23"/>
  <c r="AE62" i="23" s="1"/>
  <c r="AD60" i="23"/>
  <c r="D82" i="24"/>
  <c r="G83" i="24"/>
  <c r="H83" i="24" s="1"/>
  <c r="E82" i="15"/>
  <c r="R73" i="26"/>
  <c r="R74" i="26" s="1"/>
  <c r="H82" i="25"/>
  <c r="T71" i="23"/>
  <c r="T70" i="23"/>
  <c r="F116" i="42"/>
  <c r="F117" i="42" s="1"/>
  <c r="Q75" i="24"/>
  <c r="K80" i="23"/>
  <c r="K79" i="23"/>
  <c r="F81" i="25"/>
  <c r="V81" i="15"/>
  <c r="D82" i="25"/>
  <c r="G83" i="25"/>
  <c r="E82" i="25"/>
  <c r="U82" i="15"/>
  <c r="D82" i="34"/>
  <c r="G83" i="34"/>
  <c r="H83" i="34" s="1"/>
  <c r="Q82" i="15"/>
  <c r="E82" i="34"/>
  <c r="L81" i="15"/>
  <c r="AJ56" i="23"/>
  <c r="E56" i="23"/>
  <c r="R74" i="23"/>
  <c r="T73" i="23"/>
  <c r="T72" i="23"/>
  <c r="P76" i="26"/>
  <c r="P75" i="26"/>
  <c r="AB81" i="15"/>
  <c r="F81" i="38"/>
  <c r="P76" i="24"/>
  <c r="K81" i="23"/>
  <c r="J80" i="24"/>
  <c r="J81" i="41"/>
  <c r="K81" i="41" s="1"/>
  <c r="I82" i="24"/>
  <c r="J82" i="24" s="1"/>
  <c r="G83" i="36"/>
  <c r="E82" i="36"/>
  <c r="Y82" i="15"/>
  <c r="D82" i="36"/>
  <c r="D82" i="35"/>
  <c r="E82" i="35"/>
  <c r="G83" i="35"/>
  <c r="H83" i="35" s="1"/>
  <c r="W82" i="15"/>
  <c r="F74" i="26"/>
  <c r="H74" i="15"/>
  <c r="AL55" i="23"/>
  <c r="AM55" i="23" s="1"/>
  <c r="AK55" i="23"/>
  <c r="D118" i="42"/>
  <c r="F74" i="43"/>
  <c r="F75" i="43" s="1"/>
  <c r="F65" i="24"/>
  <c r="M82" i="15"/>
  <c r="G83" i="32"/>
  <c r="I83" i="32" s="1"/>
  <c r="D82" i="32"/>
  <c r="G83" i="23"/>
  <c r="H83" i="23" s="1"/>
  <c r="D82" i="23"/>
  <c r="I82" i="34"/>
  <c r="F81" i="39"/>
  <c r="AD81" i="15"/>
  <c r="K80" i="26"/>
  <c r="K79" i="26"/>
  <c r="F81" i="35"/>
  <c r="X81" i="15"/>
  <c r="X68" i="23"/>
  <c r="Y69" i="23" s="1"/>
  <c r="X67" i="23"/>
  <c r="AB64" i="23"/>
  <c r="AA64" i="23"/>
  <c r="K80" i="32"/>
  <c r="K79" i="32"/>
  <c r="V70" i="24"/>
  <c r="V71" i="24" s="1"/>
  <c r="W68" i="23"/>
  <c r="X69" i="23" s="1"/>
  <c r="S73" i="24"/>
  <c r="S72" i="24"/>
  <c r="J82" i="34"/>
  <c r="G83" i="26"/>
  <c r="H83" i="26" s="1"/>
  <c r="D82" i="26"/>
  <c r="G82" i="15"/>
  <c r="G83" i="27"/>
  <c r="D82" i="27"/>
  <c r="S82" i="15"/>
  <c r="E82" i="27"/>
  <c r="Z66" i="23"/>
  <c r="J80" i="26"/>
  <c r="H82" i="38"/>
  <c r="M78" i="26"/>
  <c r="M77" i="26"/>
  <c r="J81" i="32"/>
  <c r="F49" i="23"/>
  <c r="F48" i="23"/>
  <c r="V69" i="24"/>
  <c r="V68" i="24"/>
  <c r="K81" i="32"/>
  <c r="F81" i="36"/>
  <c r="Z81" i="15"/>
  <c r="O75" i="23"/>
  <c r="R73" i="24"/>
  <c r="K81" i="43"/>
  <c r="L82" i="43" s="1"/>
  <c r="K80" i="43"/>
  <c r="E82" i="38"/>
  <c r="D82" i="38"/>
  <c r="G83" i="38"/>
  <c r="H83" i="38" s="1"/>
  <c r="AA82" i="15"/>
  <c r="E82" i="39"/>
  <c r="D82" i="39"/>
  <c r="G83" i="39"/>
  <c r="AC82" i="15"/>
  <c r="N76" i="43"/>
  <c r="F81" i="40"/>
  <c r="AF81" i="15"/>
  <c r="N76" i="41"/>
  <c r="T81" i="15"/>
  <c r="F81" i="27"/>
  <c r="E78" i="26"/>
  <c r="AM53" i="23"/>
  <c r="AM52" i="23"/>
  <c r="E77" i="43"/>
  <c r="H82" i="27"/>
  <c r="E69" i="24"/>
  <c r="N77" i="23"/>
  <c r="O78" i="23" s="1"/>
  <c r="E78" i="23" s="1"/>
  <c r="H83" i="36"/>
  <c r="N76" i="23"/>
  <c r="E70" i="24"/>
  <c r="L79" i="24"/>
  <c r="I81" i="27"/>
  <c r="J81" i="43"/>
  <c r="K82" i="43" s="1"/>
  <c r="K80" i="41"/>
  <c r="K79" i="41"/>
  <c r="E82" i="40"/>
  <c r="D82" i="40"/>
  <c r="G83" i="40"/>
  <c r="H83" i="40" s="1"/>
  <c r="AE82" i="15"/>
  <c r="G83" i="41"/>
  <c r="K82" i="15"/>
  <c r="D82" i="41"/>
  <c r="M77" i="43"/>
  <c r="L77" i="15"/>
  <c r="F77" i="41"/>
  <c r="F78" i="41" s="1"/>
  <c r="I82" i="23"/>
  <c r="M77" i="41"/>
  <c r="N77" i="41" s="1"/>
  <c r="H83" i="32"/>
  <c r="H82" i="26"/>
  <c r="AM54" i="23"/>
  <c r="H83" i="43"/>
  <c r="H82" i="40"/>
  <c r="H82" i="23"/>
  <c r="M78" i="41"/>
  <c r="C238" i="42"/>
  <c r="G238" i="42"/>
  <c r="O237" i="15"/>
  <c r="E236" i="42"/>
  <c r="P235" i="15"/>
  <c r="H237" i="42"/>
  <c r="I237" i="42"/>
  <c r="D78" i="15" l="1"/>
  <c r="I83" i="34"/>
  <c r="J77" i="15"/>
  <c r="F82" i="40"/>
  <c r="AF82" i="15"/>
  <c r="F70" i="15"/>
  <c r="W69" i="24"/>
  <c r="W68" i="24"/>
  <c r="J83" i="34"/>
  <c r="Z82" i="15"/>
  <c r="F82" i="36"/>
  <c r="AK56" i="23"/>
  <c r="J83" i="32"/>
  <c r="U71" i="23"/>
  <c r="U70" i="23"/>
  <c r="D83" i="23"/>
  <c r="G84" i="23"/>
  <c r="E83" i="23"/>
  <c r="G84" i="39"/>
  <c r="AC83" i="15"/>
  <c r="E83" i="39"/>
  <c r="D83" i="39"/>
  <c r="L80" i="41"/>
  <c r="L79" i="41"/>
  <c r="AN53" i="23"/>
  <c r="AN52" i="23"/>
  <c r="F82" i="39"/>
  <c r="AD82" i="15"/>
  <c r="S74" i="24"/>
  <c r="W70" i="24"/>
  <c r="J81" i="26"/>
  <c r="L80" i="23"/>
  <c r="L79" i="23"/>
  <c r="U72" i="23"/>
  <c r="G84" i="26"/>
  <c r="D83" i="26"/>
  <c r="G83" i="15"/>
  <c r="E83" i="26"/>
  <c r="Q83" i="15"/>
  <c r="E83" i="34"/>
  <c r="G84" i="34"/>
  <c r="I84" i="34" s="1"/>
  <c r="D83" i="34"/>
  <c r="I83" i="26"/>
  <c r="I82" i="26"/>
  <c r="L81" i="41"/>
  <c r="AN54" i="23"/>
  <c r="H83" i="39"/>
  <c r="T72" i="24"/>
  <c r="AB65" i="23"/>
  <c r="F66" i="24"/>
  <c r="D119" i="42"/>
  <c r="U73" i="23"/>
  <c r="F82" i="25"/>
  <c r="V82" i="15"/>
  <c r="L81" i="23"/>
  <c r="D83" i="25"/>
  <c r="G84" i="25"/>
  <c r="U83" i="15"/>
  <c r="D83" i="35"/>
  <c r="G84" i="35"/>
  <c r="W83" i="15"/>
  <c r="E83" i="35"/>
  <c r="F75" i="26"/>
  <c r="F76" i="26" s="1"/>
  <c r="AF59" i="23"/>
  <c r="E237" i="42"/>
  <c r="H78" i="15"/>
  <c r="P75" i="23"/>
  <c r="F50" i="23"/>
  <c r="F51" i="23" s="1"/>
  <c r="N78" i="26"/>
  <c r="N77" i="26"/>
  <c r="AA66" i="23"/>
  <c r="T74" i="24"/>
  <c r="AC65" i="23"/>
  <c r="H84" i="35"/>
  <c r="J82" i="32"/>
  <c r="K82" i="32" s="1"/>
  <c r="H84" i="25"/>
  <c r="R75" i="24"/>
  <c r="O78" i="24"/>
  <c r="O77" i="24"/>
  <c r="D83" i="36"/>
  <c r="G84" i="36"/>
  <c r="H84" i="36" s="1"/>
  <c r="Y83" i="15"/>
  <c r="E83" i="36"/>
  <c r="G84" i="41"/>
  <c r="D83" i="41"/>
  <c r="K83" i="15"/>
  <c r="F118" i="42"/>
  <c r="AD63" i="23"/>
  <c r="N78" i="41"/>
  <c r="H84" i="41"/>
  <c r="F69" i="15"/>
  <c r="O77" i="43"/>
  <c r="O76" i="43"/>
  <c r="O76" i="23"/>
  <c r="P76" i="23" s="1"/>
  <c r="E77" i="26"/>
  <c r="Y67" i="23"/>
  <c r="L80" i="26"/>
  <c r="L79" i="26"/>
  <c r="I83" i="43"/>
  <c r="F82" i="35"/>
  <c r="X82" i="15"/>
  <c r="K82" i="41"/>
  <c r="Q76" i="24"/>
  <c r="R76" i="24" s="1"/>
  <c r="AE61" i="23"/>
  <c r="AE60" i="23"/>
  <c r="D83" i="32"/>
  <c r="E83" i="32"/>
  <c r="G84" i="32"/>
  <c r="M83" i="15"/>
  <c r="AC64" i="23"/>
  <c r="AD65" i="23" s="1"/>
  <c r="N77" i="43"/>
  <c r="N78" i="43" s="1"/>
  <c r="F82" i="38"/>
  <c r="AB82" i="15"/>
  <c r="H83" i="41"/>
  <c r="E83" i="41" s="1"/>
  <c r="H84" i="26"/>
  <c r="W71" i="24"/>
  <c r="K81" i="24"/>
  <c r="K80" i="24"/>
  <c r="S74" i="23"/>
  <c r="F82" i="34"/>
  <c r="R82" i="15"/>
  <c r="E83" i="38"/>
  <c r="AA83" i="15"/>
  <c r="D83" i="38"/>
  <c r="G84" i="38"/>
  <c r="D83" i="43"/>
  <c r="I83" i="15"/>
  <c r="G84" i="43"/>
  <c r="I84" i="43" s="1"/>
  <c r="E83" i="43"/>
  <c r="AH58" i="23"/>
  <c r="AH57" i="23"/>
  <c r="I83" i="23"/>
  <c r="J83" i="23" s="1"/>
  <c r="H84" i="40"/>
  <c r="M79" i="24"/>
  <c r="L81" i="43"/>
  <c r="M82" i="43" s="1"/>
  <c r="L80" i="43"/>
  <c r="H83" i="27"/>
  <c r="I82" i="27"/>
  <c r="I83" i="27" s="1"/>
  <c r="F76" i="43"/>
  <c r="AL56" i="23"/>
  <c r="J81" i="24"/>
  <c r="Q76" i="26"/>
  <c r="Q75" i="26"/>
  <c r="H83" i="25"/>
  <c r="E83" i="25" s="1"/>
  <c r="H84" i="43"/>
  <c r="E83" i="40"/>
  <c r="D83" i="40"/>
  <c r="G84" i="40"/>
  <c r="AE83" i="15"/>
  <c r="D83" i="24"/>
  <c r="E83" i="15"/>
  <c r="G84" i="24"/>
  <c r="E83" i="24"/>
  <c r="I83" i="24"/>
  <c r="J82" i="23"/>
  <c r="F82" i="27"/>
  <c r="T82" i="15"/>
  <c r="L80" i="32"/>
  <c r="L81" i="32" s="1"/>
  <c r="L79" i="32"/>
  <c r="E79" i="32" s="1"/>
  <c r="H84" i="32"/>
  <c r="I84" i="32" s="1"/>
  <c r="AM56" i="23"/>
  <c r="D56" i="15"/>
  <c r="H84" i="34"/>
  <c r="F119" i="42"/>
  <c r="F120" i="42"/>
  <c r="AG59" i="23"/>
  <c r="AH59" i="23" s="1"/>
  <c r="B84" i="39"/>
  <c r="C84" i="39" s="1"/>
  <c r="B84" i="25"/>
  <c r="C84" i="25" s="1"/>
  <c r="B84" i="23"/>
  <c r="C84" i="23" s="1"/>
  <c r="B84" i="35"/>
  <c r="C84" i="35" s="1"/>
  <c r="B84" i="34"/>
  <c r="C84" i="34" s="1"/>
  <c r="C84" i="15"/>
  <c r="B84" i="32"/>
  <c r="C84" i="32" s="1"/>
  <c r="B85" i="15"/>
  <c r="B84" i="40"/>
  <c r="C84" i="40" s="1"/>
  <c r="B84" i="38"/>
  <c r="C84" i="38" s="1"/>
  <c r="B84" i="26"/>
  <c r="C84" i="26" s="1"/>
  <c r="B84" i="43"/>
  <c r="C84" i="43" s="1"/>
  <c r="B84" i="41"/>
  <c r="C84" i="41" s="1"/>
  <c r="B84" i="36"/>
  <c r="C84" i="36" s="1"/>
  <c r="B84" i="27"/>
  <c r="C84" i="27" s="1"/>
  <c r="B84" i="24"/>
  <c r="C84" i="24" s="1"/>
  <c r="G84" i="27"/>
  <c r="H84" i="27" s="1"/>
  <c r="D83" i="27"/>
  <c r="S83" i="15"/>
  <c r="E83" i="27"/>
  <c r="F71" i="15"/>
  <c r="P236" i="15"/>
  <c r="C239" i="42"/>
  <c r="H238" i="42"/>
  <c r="J237" i="42"/>
  <c r="P237" i="15"/>
  <c r="O238" i="15"/>
  <c r="G239" i="42"/>
  <c r="H239" i="42" s="1"/>
  <c r="F83" i="25" l="1"/>
  <c r="V83" i="15"/>
  <c r="N79" i="43"/>
  <c r="L82" i="32"/>
  <c r="L83" i="15"/>
  <c r="K82" i="24"/>
  <c r="Z67" i="23"/>
  <c r="P78" i="24"/>
  <c r="P77" i="24"/>
  <c r="E77" i="24"/>
  <c r="F83" i="34"/>
  <c r="R83" i="15"/>
  <c r="M80" i="23"/>
  <c r="M79" i="23"/>
  <c r="O77" i="23"/>
  <c r="H84" i="39"/>
  <c r="D84" i="27"/>
  <c r="S84" i="15"/>
  <c r="E84" i="27"/>
  <c r="G85" i="27"/>
  <c r="D84" i="32"/>
  <c r="G85" i="32"/>
  <c r="M84" i="15"/>
  <c r="E84" i="36"/>
  <c r="D84" i="36"/>
  <c r="G85" i="36"/>
  <c r="Y84" i="15"/>
  <c r="M80" i="43"/>
  <c r="T74" i="23"/>
  <c r="H85" i="32"/>
  <c r="Y68" i="23"/>
  <c r="E78" i="24"/>
  <c r="Q75" i="23"/>
  <c r="M81" i="23"/>
  <c r="M79" i="41"/>
  <c r="D83" i="15"/>
  <c r="K83" i="23"/>
  <c r="K82" i="23"/>
  <c r="N83" i="15"/>
  <c r="S76" i="24"/>
  <c r="S75" i="24"/>
  <c r="T75" i="24" s="1"/>
  <c r="U73" i="24"/>
  <c r="U72" i="24"/>
  <c r="J83" i="26"/>
  <c r="J82" i="26"/>
  <c r="H83" i="15"/>
  <c r="E74" i="24"/>
  <c r="F77" i="43"/>
  <c r="F78" i="43" s="1"/>
  <c r="G85" i="34"/>
  <c r="D84" i="34"/>
  <c r="Q84" i="15"/>
  <c r="E84" i="34"/>
  <c r="T83" i="15"/>
  <c r="F83" i="27"/>
  <c r="I84" i="15"/>
  <c r="G85" i="43"/>
  <c r="D84" i="43"/>
  <c r="E84" i="43"/>
  <c r="W84" i="15"/>
  <c r="E84" i="35"/>
  <c r="D84" i="35"/>
  <c r="G85" i="35"/>
  <c r="F83" i="40"/>
  <c r="AF83" i="15"/>
  <c r="AI57" i="23"/>
  <c r="L80" i="24"/>
  <c r="F77" i="26"/>
  <c r="H77" i="15"/>
  <c r="AB66" i="23"/>
  <c r="AC66" i="23" s="1"/>
  <c r="H84" i="38"/>
  <c r="AG60" i="23"/>
  <c r="J83" i="24"/>
  <c r="T73" i="24"/>
  <c r="AN55" i="23"/>
  <c r="AO55" i="23" s="1"/>
  <c r="J84" i="34"/>
  <c r="J84" i="32"/>
  <c r="G85" i="41"/>
  <c r="H85" i="41" s="1"/>
  <c r="D84" i="41"/>
  <c r="K84" i="15"/>
  <c r="F83" i="15"/>
  <c r="N79" i="24"/>
  <c r="F83" i="38"/>
  <c r="AB83" i="15"/>
  <c r="L82" i="24"/>
  <c r="J84" i="43"/>
  <c r="J83" i="43"/>
  <c r="F83" i="36"/>
  <c r="Z83" i="15"/>
  <c r="D120" i="42"/>
  <c r="E79" i="41"/>
  <c r="K82" i="26"/>
  <c r="D84" i="26"/>
  <c r="G85" i="26"/>
  <c r="G84" i="15"/>
  <c r="D84" i="23"/>
  <c r="G85" i="23"/>
  <c r="H85" i="23" s="1"/>
  <c r="E84" i="38"/>
  <c r="AA84" i="15"/>
  <c r="D84" i="38"/>
  <c r="G85" i="38"/>
  <c r="G85" i="25"/>
  <c r="E84" i="25"/>
  <c r="U84" i="15"/>
  <c r="D84" i="25"/>
  <c r="I85" i="32"/>
  <c r="I83" i="41"/>
  <c r="J83" i="15"/>
  <c r="AF60" i="23"/>
  <c r="H84" i="23"/>
  <c r="AE63" i="23"/>
  <c r="O78" i="26"/>
  <c r="O77" i="26"/>
  <c r="F83" i="35"/>
  <c r="X83" i="15"/>
  <c r="H84" i="24"/>
  <c r="K81" i="26"/>
  <c r="X69" i="24"/>
  <c r="X70" i="24" s="1"/>
  <c r="X71" i="24" s="1"/>
  <c r="X68" i="24"/>
  <c r="E68" i="24" s="1"/>
  <c r="AN56" i="23"/>
  <c r="E74" i="23"/>
  <c r="L82" i="41"/>
  <c r="H85" i="27"/>
  <c r="E84" i="40"/>
  <c r="D84" i="40"/>
  <c r="G85" i="40"/>
  <c r="H85" i="40" s="1"/>
  <c r="AE84" i="15"/>
  <c r="E84" i="39"/>
  <c r="D84" i="39"/>
  <c r="G85" i="39"/>
  <c r="H85" i="39" s="1"/>
  <c r="AC84" i="15"/>
  <c r="F79" i="32"/>
  <c r="N79" i="15"/>
  <c r="R76" i="26"/>
  <c r="R75" i="26"/>
  <c r="I84" i="27"/>
  <c r="H85" i="43"/>
  <c r="I85" i="43" s="1"/>
  <c r="O78" i="43"/>
  <c r="AF62" i="23"/>
  <c r="M79" i="26"/>
  <c r="P77" i="23"/>
  <c r="AD64" i="23"/>
  <c r="AE65" i="23" s="1"/>
  <c r="H85" i="36"/>
  <c r="F67" i="24"/>
  <c r="AO53" i="23"/>
  <c r="AO52" i="23"/>
  <c r="F83" i="39"/>
  <c r="AD83" i="15"/>
  <c r="V71" i="23"/>
  <c r="V70" i="23"/>
  <c r="I84" i="23"/>
  <c r="J84" i="23" s="1"/>
  <c r="I84" i="26"/>
  <c r="E84" i="26" s="1"/>
  <c r="D84" i="24"/>
  <c r="G85" i="24"/>
  <c r="E84" i="15"/>
  <c r="B85" i="35"/>
  <c r="C85" i="35" s="1"/>
  <c r="B85" i="34"/>
  <c r="C85" i="34" s="1"/>
  <c r="C85" i="15"/>
  <c r="B86" i="15"/>
  <c r="B85" i="40"/>
  <c r="C85" i="40" s="1"/>
  <c r="B85" i="38"/>
  <c r="C85" i="38" s="1"/>
  <c r="B85" i="26"/>
  <c r="C85" i="26" s="1"/>
  <c r="B85" i="32"/>
  <c r="C85" i="32" s="1"/>
  <c r="B85" i="36"/>
  <c r="C85" i="36" s="1"/>
  <c r="B85" i="25"/>
  <c r="C85" i="25" s="1"/>
  <c r="B85" i="24"/>
  <c r="C85" i="24" s="1"/>
  <c r="B85" i="43"/>
  <c r="C85" i="43" s="1"/>
  <c r="B85" i="39"/>
  <c r="C85" i="39" s="1"/>
  <c r="B85" i="27"/>
  <c r="C85" i="27" s="1"/>
  <c r="B85" i="23"/>
  <c r="C85" i="23" s="1"/>
  <c r="B85" i="41"/>
  <c r="C85" i="41" s="1"/>
  <c r="AH60" i="23"/>
  <c r="F121" i="42"/>
  <c r="F122" i="42" s="1"/>
  <c r="K83" i="32"/>
  <c r="E82" i="32"/>
  <c r="H85" i="35"/>
  <c r="H85" i="34"/>
  <c r="I85" i="34" s="1"/>
  <c r="V73" i="23"/>
  <c r="E73" i="23" s="1"/>
  <c r="AO54" i="23"/>
  <c r="V72" i="23"/>
  <c r="E79" i="24"/>
  <c r="G240" i="42"/>
  <c r="H240" i="42" s="1"/>
  <c r="O239" i="15"/>
  <c r="I238" i="42"/>
  <c r="E238" i="42" s="1"/>
  <c r="P238" i="15" s="1"/>
  <c r="C240" i="42"/>
  <c r="H84" i="15" l="1"/>
  <c r="K84" i="23"/>
  <c r="D73" i="15"/>
  <c r="AD66" i="23"/>
  <c r="E85" i="27"/>
  <c r="G86" i="27"/>
  <c r="D85" i="27"/>
  <c r="S85" i="15"/>
  <c r="D85" i="38"/>
  <c r="G86" i="38"/>
  <c r="AA85" i="15"/>
  <c r="W73" i="23"/>
  <c r="E85" i="39"/>
  <c r="D85" i="39"/>
  <c r="G86" i="39"/>
  <c r="AC85" i="15"/>
  <c r="E85" i="40"/>
  <c r="D85" i="40"/>
  <c r="G86" i="40"/>
  <c r="AE85" i="15"/>
  <c r="AP53" i="23"/>
  <c r="AP52" i="23"/>
  <c r="E52" i="23" s="1"/>
  <c r="F84" i="39"/>
  <c r="AD84" i="15"/>
  <c r="P77" i="26"/>
  <c r="D121" i="42"/>
  <c r="K84" i="43"/>
  <c r="K83" i="43"/>
  <c r="H85" i="25"/>
  <c r="D85" i="43"/>
  <c r="G86" i="43"/>
  <c r="I85" i="15"/>
  <c r="B86" i="39"/>
  <c r="C86" i="39" s="1"/>
  <c r="B86" i="27"/>
  <c r="C86" i="27" s="1"/>
  <c r="B86" i="23"/>
  <c r="C86" i="23" s="1"/>
  <c r="B86" i="41"/>
  <c r="C86" i="41" s="1"/>
  <c r="B86" i="35"/>
  <c r="C86" i="35" s="1"/>
  <c r="B86" i="34"/>
  <c r="C86" i="34" s="1"/>
  <c r="C86" i="15"/>
  <c r="B87" i="15"/>
  <c r="B86" i="40"/>
  <c r="C86" i="40" s="1"/>
  <c r="B86" i="38"/>
  <c r="C86" i="38" s="1"/>
  <c r="B86" i="26"/>
  <c r="C86" i="26" s="1"/>
  <c r="B86" i="43"/>
  <c r="C86" i="43" s="1"/>
  <c r="B86" i="32"/>
  <c r="C86" i="32" s="1"/>
  <c r="B86" i="36"/>
  <c r="C86" i="36" s="1"/>
  <c r="B86" i="25"/>
  <c r="C86" i="25" s="1"/>
  <c r="B86" i="24"/>
  <c r="C86" i="24" s="1"/>
  <c r="AP54" i="23"/>
  <c r="AP55" i="23" s="1"/>
  <c r="F68" i="15"/>
  <c r="F68" i="24"/>
  <c r="H86" i="38"/>
  <c r="K85" i="32"/>
  <c r="K83" i="26"/>
  <c r="R75" i="23"/>
  <c r="P78" i="23"/>
  <c r="E77" i="23"/>
  <c r="L83" i="24"/>
  <c r="J85" i="32"/>
  <c r="J85" i="23"/>
  <c r="N79" i="26"/>
  <c r="H86" i="40"/>
  <c r="AF64" i="23"/>
  <c r="AG65" i="23" s="1"/>
  <c r="AF63" i="23"/>
  <c r="J83" i="41"/>
  <c r="M80" i="24"/>
  <c r="Q76" i="23"/>
  <c r="U74" i="23"/>
  <c r="H86" i="27"/>
  <c r="F77" i="15"/>
  <c r="Q77" i="23"/>
  <c r="E85" i="15"/>
  <c r="D85" i="24"/>
  <c r="G86" i="24"/>
  <c r="U85" i="15"/>
  <c r="D85" i="25"/>
  <c r="G86" i="25"/>
  <c r="H86" i="25" s="1"/>
  <c r="E85" i="25"/>
  <c r="D85" i="34"/>
  <c r="G86" i="34"/>
  <c r="E85" i="34"/>
  <c r="Q85" i="15"/>
  <c r="F69" i="24"/>
  <c r="M80" i="26"/>
  <c r="N80" i="26" s="1"/>
  <c r="L82" i="26"/>
  <c r="L81" i="26"/>
  <c r="AE64" i="23"/>
  <c r="AF65" i="23" s="1"/>
  <c r="H85" i="24"/>
  <c r="L81" i="24"/>
  <c r="M81" i="24" s="1"/>
  <c r="V73" i="24"/>
  <c r="V72" i="24"/>
  <c r="I84" i="41"/>
  <c r="F84" i="27"/>
  <c r="T84" i="15"/>
  <c r="Q77" i="24"/>
  <c r="Q78" i="24" s="1"/>
  <c r="F78" i="26"/>
  <c r="F79" i="26" s="1"/>
  <c r="D85" i="36"/>
  <c r="E85" i="36"/>
  <c r="G86" i="36"/>
  <c r="Y85" i="15"/>
  <c r="D85" i="35"/>
  <c r="G86" i="35"/>
  <c r="W85" i="15"/>
  <c r="E85" i="35"/>
  <c r="W71" i="23"/>
  <c r="X72" i="23" s="1"/>
  <c r="W70" i="23"/>
  <c r="F80" i="32"/>
  <c r="F84" i="40"/>
  <c r="AF84" i="15"/>
  <c r="H85" i="26"/>
  <c r="I85" i="26" s="1"/>
  <c r="I85" i="23"/>
  <c r="F84" i="38"/>
  <c r="AB84" i="15"/>
  <c r="F123" i="42"/>
  <c r="F124" i="42" s="1"/>
  <c r="AO56" i="23"/>
  <c r="AP56" i="23" s="1"/>
  <c r="AJ57" i="23"/>
  <c r="F84" i="35"/>
  <c r="X84" i="15"/>
  <c r="F84" i="34"/>
  <c r="R84" i="15"/>
  <c r="L83" i="23"/>
  <c r="L82" i="23"/>
  <c r="N79" i="41"/>
  <c r="F78" i="15"/>
  <c r="H85" i="38"/>
  <c r="E85" i="38" s="1"/>
  <c r="N80" i="23"/>
  <c r="N81" i="23" s="1"/>
  <c r="N79" i="23"/>
  <c r="F79" i="15"/>
  <c r="D85" i="41"/>
  <c r="G86" i="41"/>
  <c r="I86" i="41" s="1"/>
  <c r="K85" i="15"/>
  <c r="E85" i="32"/>
  <c r="M85" i="15"/>
  <c r="G86" i="32"/>
  <c r="D85" i="32"/>
  <c r="W72" i="23"/>
  <c r="X73" i="23" s="1"/>
  <c r="I85" i="24"/>
  <c r="J84" i="26"/>
  <c r="AI58" i="23"/>
  <c r="F74" i="15"/>
  <c r="M80" i="41"/>
  <c r="N80" i="43"/>
  <c r="O80" i="43" s="1"/>
  <c r="F84" i="36"/>
  <c r="Z84" i="15"/>
  <c r="AA68" i="23"/>
  <c r="AA67" i="23"/>
  <c r="O79" i="43"/>
  <c r="E70" i="23"/>
  <c r="I84" i="24"/>
  <c r="N82" i="15"/>
  <c r="G86" i="23"/>
  <c r="D85" i="23"/>
  <c r="D85" i="26"/>
  <c r="G86" i="26"/>
  <c r="H86" i="26" s="1"/>
  <c r="G85" i="15"/>
  <c r="H86" i="39"/>
  <c r="AF61" i="23"/>
  <c r="AG61" i="23" s="1"/>
  <c r="H86" i="23"/>
  <c r="F79" i="41"/>
  <c r="L79" i="15"/>
  <c r="O79" i="24"/>
  <c r="U74" i="24"/>
  <c r="E73" i="24"/>
  <c r="J84" i="15"/>
  <c r="L84" i="23"/>
  <c r="Z69" i="23"/>
  <c r="M81" i="43"/>
  <c r="N81" i="43" s="1"/>
  <c r="Z68" i="23"/>
  <c r="L83" i="32"/>
  <c r="I85" i="27"/>
  <c r="I86" i="27" s="1"/>
  <c r="D74" i="15"/>
  <c r="F84" i="25"/>
  <c r="V84" i="15"/>
  <c r="H86" i="41"/>
  <c r="K83" i="24"/>
  <c r="I85" i="41"/>
  <c r="H86" i="34"/>
  <c r="T76" i="24"/>
  <c r="F79" i="43"/>
  <c r="F80" i="43" s="1"/>
  <c r="E84" i="32"/>
  <c r="K84" i="32"/>
  <c r="J85" i="34"/>
  <c r="J85" i="43"/>
  <c r="J238" i="42"/>
  <c r="G241" i="42"/>
  <c r="O240" i="15"/>
  <c r="H241" i="42"/>
  <c r="C241" i="42"/>
  <c r="I239" i="42"/>
  <c r="F80" i="26" l="1"/>
  <c r="J85" i="26"/>
  <c r="E85" i="26"/>
  <c r="D52" i="15"/>
  <c r="F52" i="23"/>
  <c r="AH61" i="23"/>
  <c r="F85" i="38"/>
  <c r="AB85" i="15"/>
  <c r="N82" i="24"/>
  <c r="J86" i="41"/>
  <c r="F81" i="32"/>
  <c r="M86" i="15"/>
  <c r="G87" i="32"/>
  <c r="D86" i="32"/>
  <c r="W86" i="15"/>
  <c r="D86" i="35"/>
  <c r="G87" i="35"/>
  <c r="F85" i="39"/>
  <c r="AD85" i="15"/>
  <c r="AE66" i="23"/>
  <c r="F81" i="41"/>
  <c r="F80" i="41"/>
  <c r="D70" i="15"/>
  <c r="H87" i="32"/>
  <c r="N80" i="24"/>
  <c r="D86" i="36"/>
  <c r="G87" i="36"/>
  <c r="H87" i="36" s="1"/>
  <c r="Y86" i="15"/>
  <c r="D86" i="34"/>
  <c r="G87" i="34"/>
  <c r="I87" i="34" s="1"/>
  <c r="Q86" i="15"/>
  <c r="E86" i="34"/>
  <c r="H87" i="43"/>
  <c r="H86" i="32"/>
  <c r="I87" i="32" s="1"/>
  <c r="M81" i="41"/>
  <c r="N85" i="15"/>
  <c r="M83" i="24"/>
  <c r="O79" i="26"/>
  <c r="D77" i="15"/>
  <c r="G87" i="43"/>
  <c r="D86" i="43"/>
  <c r="I86" i="15"/>
  <c r="K86" i="15"/>
  <c r="G87" i="41"/>
  <c r="D86" i="41"/>
  <c r="E86" i="41"/>
  <c r="F70" i="24"/>
  <c r="Q78" i="26"/>
  <c r="Q77" i="26"/>
  <c r="E72" i="23"/>
  <c r="M82" i="24"/>
  <c r="AG62" i="23"/>
  <c r="AH62" i="23" s="1"/>
  <c r="AA69" i="23"/>
  <c r="AB69" i="23" s="1"/>
  <c r="F73" i="15"/>
  <c r="AB67" i="23"/>
  <c r="AB68" i="23" s="1"/>
  <c r="X71" i="23"/>
  <c r="Y72" i="23" s="1"/>
  <c r="X70" i="23"/>
  <c r="F85" i="36"/>
  <c r="Z85" i="15"/>
  <c r="F85" i="34"/>
  <c r="R85" i="15"/>
  <c r="V74" i="23"/>
  <c r="Q78" i="23"/>
  <c r="G87" i="26"/>
  <c r="I87" i="26" s="1"/>
  <c r="D86" i="26"/>
  <c r="G86" i="15"/>
  <c r="G87" i="23"/>
  <c r="D86" i="23"/>
  <c r="P78" i="26"/>
  <c r="N84" i="15"/>
  <c r="N82" i="43"/>
  <c r="E81" i="43"/>
  <c r="N80" i="41"/>
  <c r="N81" i="41" s="1"/>
  <c r="AK58" i="23"/>
  <c r="AK57" i="23"/>
  <c r="Y73" i="23"/>
  <c r="H86" i="36"/>
  <c r="E86" i="36" s="1"/>
  <c r="H87" i="34"/>
  <c r="AA86" i="15"/>
  <c r="E86" i="38"/>
  <c r="D86" i="38"/>
  <c r="G87" i="38"/>
  <c r="E86" i="27"/>
  <c r="G87" i="27"/>
  <c r="H87" i="27" s="1"/>
  <c r="D86" i="27"/>
  <c r="S86" i="15"/>
  <c r="H86" i="43"/>
  <c r="H86" i="24"/>
  <c r="F85" i="27"/>
  <c r="T85" i="15"/>
  <c r="F125" i="42"/>
  <c r="K85" i="23"/>
  <c r="P79" i="24"/>
  <c r="AI59" i="23"/>
  <c r="AJ59" i="23" s="1"/>
  <c r="H87" i="41"/>
  <c r="M83" i="23"/>
  <c r="M82" i="23"/>
  <c r="AJ58" i="23"/>
  <c r="F85" i="35"/>
  <c r="X85" i="15"/>
  <c r="J85" i="41"/>
  <c r="K86" i="41" s="1"/>
  <c r="E84" i="41"/>
  <c r="M82" i="26"/>
  <c r="M81" i="26"/>
  <c r="E81" i="26"/>
  <c r="K84" i="41"/>
  <c r="K83" i="41"/>
  <c r="S76" i="23"/>
  <c r="S75" i="23"/>
  <c r="K85" i="43"/>
  <c r="D86" i="40"/>
  <c r="E86" i="40"/>
  <c r="G87" i="40"/>
  <c r="AE86" i="15"/>
  <c r="E86" i="39"/>
  <c r="D86" i="39"/>
  <c r="G87" i="39"/>
  <c r="AC86" i="15"/>
  <c r="F85" i="40"/>
  <c r="AF85" i="15"/>
  <c r="L84" i="32"/>
  <c r="L85" i="32" s="1"/>
  <c r="I86" i="23"/>
  <c r="O81" i="43"/>
  <c r="D122" i="42"/>
  <c r="J85" i="24"/>
  <c r="J84" i="24"/>
  <c r="K85" i="26"/>
  <c r="O79" i="23"/>
  <c r="O80" i="23" s="1"/>
  <c r="E79" i="23"/>
  <c r="I86" i="26"/>
  <c r="W73" i="24"/>
  <c r="W72" i="24"/>
  <c r="M83" i="26"/>
  <c r="V85" i="15"/>
  <c r="F85" i="25"/>
  <c r="K84" i="26"/>
  <c r="L84" i="26" s="1"/>
  <c r="J84" i="41"/>
  <c r="R76" i="23"/>
  <c r="D86" i="24"/>
  <c r="G87" i="24"/>
  <c r="E86" i="15"/>
  <c r="B87" i="35"/>
  <c r="C87" i="35" s="1"/>
  <c r="B87" i="34"/>
  <c r="C87" i="34" s="1"/>
  <c r="C87" i="15"/>
  <c r="B88" i="15"/>
  <c r="B87" i="41"/>
  <c r="C87" i="41" s="1"/>
  <c r="B87" i="40"/>
  <c r="C87" i="40" s="1"/>
  <c r="B87" i="38"/>
  <c r="C87" i="38" s="1"/>
  <c r="B87" i="26"/>
  <c r="C87" i="26" s="1"/>
  <c r="B87" i="43"/>
  <c r="C87" i="43" s="1"/>
  <c r="B87" i="36"/>
  <c r="C87" i="36" s="1"/>
  <c r="B87" i="25"/>
  <c r="C87" i="25" s="1"/>
  <c r="B87" i="24"/>
  <c r="C87" i="24" s="1"/>
  <c r="B87" i="39"/>
  <c r="C87" i="39" s="1"/>
  <c r="B87" i="27"/>
  <c r="C87" i="27" s="1"/>
  <c r="B87" i="23"/>
  <c r="C87" i="23" s="1"/>
  <c r="B87" i="32"/>
  <c r="C87" i="32" s="1"/>
  <c r="L83" i="43"/>
  <c r="U75" i="24"/>
  <c r="J86" i="43"/>
  <c r="R78" i="24"/>
  <c r="R77" i="24"/>
  <c r="I86" i="43"/>
  <c r="H87" i="26"/>
  <c r="I86" i="34"/>
  <c r="L83" i="26"/>
  <c r="V74" i="24"/>
  <c r="N81" i="26"/>
  <c r="H87" i="25"/>
  <c r="H86" i="35"/>
  <c r="E86" i="35" s="1"/>
  <c r="E82" i="26"/>
  <c r="D86" i="25"/>
  <c r="G87" i="25"/>
  <c r="U86" i="15"/>
  <c r="E86" i="25"/>
  <c r="H87" i="39"/>
  <c r="H87" i="38"/>
  <c r="U76" i="24"/>
  <c r="J239" i="42"/>
  <c r="E239" i="42"/>
  <c r="I240" i="42"/>
  <c r="I241" i="42" s="1"/>
  <c r="E241" i="42" s="1"/>
  <c r="C242" i="42"/>
  <c r="J240" i="42"/>
  <c r="O241" i="15"/>
  <c r="G242" i="42"/>
  <c r="AC69" i="23" l="1"/>
  <c r="F86" i="35"/>
  <c r="X86" i="15"/>
  <c r="O81" i="23"/>
  <c r="F86" i="36"/>
  <c r="Z86" i="15"/>
  <c r="D87" i="39"/>
  <c r="G88" i="39"/>
  <c r="E87" i="39"/>
  <c r="AC87" i="15"/>
  <c r="K87" i="15"/>
  <c r="G88" i="41"/>
  <c r="D87" i="41"/>
  <c r="D124" i="42"/>
  <c r="F86" i="39"/>
  <c r="AD86" i="15"/>
  <c r="I88" i="41"/>
  <c r="F128" i="42"/>
  <c r="F86" i="27"/>
  <c r="T86" i="15"/>
  <c r="W74" i="23"/>
  <c r="Y70" i="23"/>
  <c r="Y71" i="23" s="1"/>
  <c r="H88" i="43"/>
  <c r="R86" i="15"/>
  <c r="F86" i="34"/>
  <c r="I86" i="32"/>
  <c r="H82" i="15"/>
  <c r="D87" i="40"/>
  <c r="G88" i="40"/>
  <c r="AE87" i="15"/>
  <c r="E87" i="40"/>
  <c r="P80" i="23"/>
  <c r="P79" i="23"/>
  <c r="AI62" i="23"/>
  <c r="M84" i="26"/>
  <c r="D87" i="24"/>
  <c r="G88" i="24"/>
  <c r="E87" i="15"/>
  <c r="B88" i="32"/>
  <c r="C88" i="32" s="1"/>
  <c r="B88" i="36"/>
  <c r="C88" i="36" s="1"/>
  <c r="B88" i="27"/>
  <c r="C88" i="27" s="1"/>
  <c r="B88" i="24"/>
  <c r="C88" i="24" s="1"/>
  <c r="B88" i="39"/>
  <c r="C88" i="39" s="1"/>
  <c r="B88" i="25"/>
  <c r="C88" i="25" s="1"/>
  <c r="B88" i="23"/>
  <c r="C88" i="23" s="1"/>
  <c r="B88" i="41"/>
  <c r="C88" i="41" s="1"/>
  <c r="B88" i="35"/>
  <c r="C88" i="35" s="1"/>
  <c r="B88" i="34"/>
  <c r="C88" i="34" s="1"/>
  <c r="C88" i="15"/>
  <c r="B89" i="15"/>
  <c r="B88" i="43"/>
  <c r="C88" i="43" s="1"/>
  <c r="B88" i="40"/>
  <c r="C88" i="40" s="1"/>
  <c r="B88" i="38"/>
  <c r="C88" i="38" s="1"/>
  <c r="B88" i="26"/>
  <c r="C88" i="26" s="1"/>
  <c r="D123" i="42"/>
  <c r="D125" i="42" s="1"/>
  <c r="X72" i="24"/>
  <c r="X73" i="24" s="1"/>
  <c r="L84" i="41"/>
  <c r="L83" i="41"/>
  <c r="V75" i="24"/>
  <c r="V76" i="24" s="1"/>
  <c r="H88" i="23"/>
  <c r="L86" i="15"/>
  <c r="F55" i="23"/>
  <c r="F56" i="23"/>
  <c r="F53" i="23"/>
  <c r="F54" i="23"/>
  <c r="D87" i="27"/>
  <c r="S87" i="15"/>
  <c r="G88" i="27"/>
  <c r="H88" i="27" s="1"/>
  <c r="H88" i="24"/>
  <c r="M83" i="43"/>
  <c r="S77" i="23"/>
  <c r="F86" i="25"/>
  <c r="V86" i="15"/>
  <c r="L84" i="43"/>
  <c r="D87" i="36"/>
  <c r="G88" i="36"/>
  <c r="Y87" i="15"/>
  <c r="E87" i="36"/>
  <c r="D87" i="34"/>
  <c r="Q87" i="15"/>
  <c r="G88" i="34"/>
  <c r="K85" i="41"/>
  <c r="K85" i="24"/>
  <c r="K84" i="24"/>
  <c r="F86" i="40"/>
  <c r="AF86" i="15"/>
  <c r="R77" i="23"/>
  <c r="J86" i="23"/>
  <c r="F86" i="38"/>
  <c r="AB86" i="15"/>
  <c r="E82" i="43"/>
  <c r="H88" i="41"/>
  <c r="P79" i="26"/>
  <c r="O80" i="24"/>
  <c r="AF66" i="23"/>
  <c r="F71" i="24"/>
  <c r="H85" i="15"/>
  <c r="AI60" i="23"/>
  <c r="W74" i="24"/>
  <c r="D87" i="43"/>
  <c r="G88" i="43"/>
  <c r="I87" i="15"/>
  <c r="D87" i="35"/>
  <c r="G88" i="35"/>
  <c r="W87" i="15"/>
  <c r="E87" i="35"/>
  <c r="L85" i="26"/>
  <c r="J87" i="26"/>
  <c r="H81" i="15"/>
  <c r="F81" i="26"/>
  <c r="AK59" i="23"/>
  <c r="Q79" i="24"/>
  <c r="I87" i="43"/>
  <c r="AL58" i="23"/>
  <c r="AL57" i="23"/>
  <c r="I87" i="41"/>
  <c r="H87" i="23"/>
  <c r="N83" i="24"/>
  <c r="O80" i="26"/>
  <c r="M82" i="41"/>
  <c r="N81" i="24"/>
  <c r="I87" i="23"/>
  <c r="J87" i="23" s="1"/>
  <c r="F82" i="32"/>
  <c r="O81" i="26"/>
  <c r="O82" i="43"/>
  <c r="L84" i="15"/>
  <c r="H88" i="40"/>
  <c r="J81" i="15"/>
  <c r="F81" i="43"/>
  <c r="L85" i="23"/>
  <c r="H87" i="24"/>
  <c r="AC68" i="23"/>
  <c r="AD69" i="23" s="1"/>
  <c r="AC67" i="23"/>
  <c r="AG63" i="23"/>
  <c r="J86" i="34"/>
  <c r="J87" i="34" s="1"/>
  <c r="E87" i="34" s="1"/>
  <c r="H87" i="35"/>
  <c r="M87" i="15"/>
  <c r="G88" i="32"/>
  <c r="H88" i="32" s="1"/>
  <c r="D87" i="32"/>
  <c r="G88" i="26"/>
  <c r="D87" i="26"/>
  <c r="G87" i="15"/>
  <c r="M84" i="23"/>
  <c r="L86" i="43"/>
  <c r="N82" i="26"/>
  <c r="O82" i="26" s="1"/>
  <c r="AL59" i="23"/>
  <c r="H87" i="40"/>
  <c r="I86" i="24"/>
  <c r="D72" i="15"/>
  <c r="E86" i="43"/>
  <c r="F127" i="42"/>
  <c r="J86" i="26"/>
  <c r="K86" i="26" s="1"/>
  <c r="D87" i="25"/>
  <c r="G88" i="25"/>
  <c r="H88" i="25" s="1"/>
  <c r="E87" i="25"/>
  <c r="U87" i="15"/>
  <c r="S77" i="24"/>
  <c r="S78" i="24" s="1"/>
  <c r="D87" i="23"/>
  <c r="G88" i="23"/>
  <c r="AA87" i="15"/>
  <c r="D87" i="38"/>
  <c r="G88" i="38"/>
  <c r="E87" i="38"/>
  <c r="D79" i="15"/>
  <c r="H88" i="39"/>
  <c r="T76" i="23"/>
  <c r="T77" i="23" s="1"/>
  <c r="T75" i="23"/>
  <c r="N83" i="23"/>
  <c r="N82" i="23"/>
  <c r="R77" i="26"/>
  <c r="R78" i="26" s="1"/>
  <c r="I87" i="27"/>
  <c r="E87" i="27" s="1"/>
  <c r="H88" i="36"/>
  <c r="K86" i="43"/>
  <c r="F126" i="42"/>
  <c r="P239" i="15"/>
  <c r="J241" i="42"/>
  <c r="E240" i="42"/>
  <c r="P241" i="15"/>
  <c r="G243" i="42"/>
  <c r="H243" i="42" s="1"/>
  <c r="O242" i="15"/>
  <c r="C243" i="42"/>
  <c r="H242" i="42"/>
  <c r="D126" i="42" l="1"/>
  <c r="Z72" i="23"/>
  <c r="R87" i="15"/>
  <c r="F87" i="34"/>
  <c r="F87" i="27"/>
  <c r="T87" i="15"/>
  <c r="L86" i="26"/>
  <c r="M86" i="26" s="1"/>
  <c r="I88" i="32"/>
  <c r="G89" i="27"/>
  <c r="D88" i="27"/>
  <c r="S88" i="15"/>
  <c r="J86" i="24"/>
  <c r="N85" i="23"/>
  <c r="I88" i="24"/>
  <c r="E82" i="41"/>
  <c r="H89" i="43"/>
  <c r="N83" i="26"/>
  <c r="N84" i="26" s="1"/>
  <c r="F87" i="38"/>
  <c r="AB87" i="15"/>
  <c r="H88" i="26"/>
  <c r="M85" i="23"/>
  <c r="N82" i="41"/>
  <c r="F72" i="24"/>
  <c r="P80" i="26"/>
  <c r="R78" i="23"/>
  <c r="N83" i="43"/>
  <c r="F59" i="23"/>
  <c r="I88" i="15"/>
  <c r="D88" i="43"/>
  <c r="G89" i="43"/>
  <c r="E88" i="39"/>
  <c r="D88" i="39"/>
  <c r="G89" i="39"/>
  <c r="AC88" i="15"/>
  <c r="I88" i="27"/>
  <c r="E88" i="27" s="1"/>
  <c r="F84" i="32"/>
  <c r="T78" i="24"/>
  <c r="T77" i="24"/>
  <c r="K87" i="23"/>
  <c r="K86" i="23"/>
  <c r="M85" i="43"/>
  <c r="L85" i="43"/>
  <c r="E88" i="40"/>
  <c r="D88" i="40"/>
  <c r="G89" i="40"/>
  <c r="AE88" i="15"/>
  <c r="D88" i="25"/>
  <c r="G89" i="25"/>
  <c r="E88" i="25"/>
  <c r="U88" i="15"/>
  <c r="H89" i="24"/>
  <c r="F87" i="40"/>
  <c r="AF87" i="15"/>
  <c r="F87" i="39"/>
  <c r="AD87" i="15"/>
  <c r="U76" i="23"/>
  <c r="U75" i="23"/>
  <c r="P81" i="26"/>
  <c r="R79" i="24"/>
  <c r="F87" i="35"/>
  <c r="X87" i="15"/>
  <c r="J87" i="43"/>
  <c r="F83" i="32"/>
  <c r="M84" i="43"/>
  <c r="N84" i="43" s="1"/>
  <c r="F58" i="23"/>
  <c r="F60" i="23" s="1"/>
  <c r="F57" i="23"/>
  <c r="B89" i="40"/>
  <c r="C89" i="40" s="1"/>
  <c r="B89" i="38"/>
  <c r="C89" i="38" s="1"/>
  <c r="B89" i="26"/>
  <c r="C89" i="26" s="1"/>
  <c r="B89" i="36"/>
  <c r="C89" i="36" s="1"/>
  <c r="B89" i="25"/>
  <c r="C89" i="25" s="1"/>
  <c r="B89" i="24"/>
  <c r="C89" i="24" s="1"/>
  <c r="B89" i="43"/>
  <c r="C89" i="43" s="1"/>
  <c r="B89" i="32"/>
  <c r="C89" i="32" s="1"/>
  <c r="B89" i="39"/>
  <c r="C89" i="39" s="1"/>
  <c r="B89" i="27"/>
  <c r="C89" i="27" s="1"/>
  <c r="B89" i="23"/>
  <c r="C89" i="23" s="1"/>
  <c r="B89" i="41"/>
  <c r="C89" i="41" s="1"/>
  <c r="B89" i="35"/>
  <c r="C89" i="35" s="1"/>
  <c r="B89" i="34"/>
  <c r="C89" i="34" s="1"/>
  <c r="C89" i="15"/>
  <c r="B90" i="15"/>
  <c r="D88" i="24"/>
  <c r="G89" i="24"/>
  <c r="E88" i="15"/>
  <c r="H89" i="40"/>
  <c r="F129" i="42"/>
  <c r="P81" i="23"/>
  <c r="F87" i="25"/>
  <c r="V87" i="15"/>
  <c r="AH64" i="23"/>
  <c r="AG64" i="23"/>
  <c r="AG66" i="23"/>
  <c r="J86" i="15"/>
  <c r="AH63" i="23"/>
  <c r="L85" i="41"/>
  <c r="N84" i="23"/>
  <c r="O85" i="23" s="1"/>
  <c r="I88" i="23"/>
  <c r="AJ60" i="23"/>
  <c r="L85" i="24"/>
  <c r="L84" i="24"/>
  <c r="H88" i="34"/>
  <c r="H89" i="27"/>
  <c r="D127" i="42"/>
  <c r="D88" i="35"/>
  <c r="G89" i="35"/>
  <c r="H89" i="35" s="1"/>
  <c r="W88" i="15"/>
  <c r="E88" i="35"/>
  <c r="M88" i="15"/>
  <c r="D88" i="32"/>
  <c r="G89" i="32"/>
  <c r="I89" i="32" s="1"/>
  <c r="H89" i="41"/>
  <c r="O83" i="26"/>
  <c r="I89" i="24"/>
  <c r="G89" i="34"/>
  <c r="D88" i="34"/>
  <c r="Q88" i="15"/>
  <c r="D128" i="42"/>
  <c r="H88" i="35"/>
  <c r="F130" i="42"/>
  <c r="Q79" i="26"/>
  <c r="H89" i="23"/>
  <c r="AD67" i="23"/>
  <c r="J88" i="41"/>
  <c r="J87" i="41"/>
  <c r="I88" i="43"/>
  <c r="J88" i="43" s="1"/>
  <c r="P80" i="24"/>
  <c r="H88" i="38"/>
  <c r="D88" i="26"/>
  <c r="G89" i="26"/>
  <c r="H89" i="26" s="1"/>
  <c r="G88" i="15"/>
  <c r="G89" i="41"/>
  <c r="D88" i="41"/>
  <c r="K88" i="15"/>
  <c r="Q80" i="23"/>
  <c r="Q79" i="23"/>
  <c r="F82" i="26"/>
  <c r="X74" i="23"/>
  <c r="M85" i="26"/>
  <c r="P82" i="26"/>
  <c r="J82" i="15"/>
  <c r="F82" i="43"/>
  <c r="F83" i="43" s="1"/>
  <c r="F87" i="36"/>
  <c r="Z87" i="15"/>
  <c r="G89" i="36"/>
  <c r="Y88" i="15"/>
  <c r="E88" i="36"/>
  <c r="D88" i="36"/>
  <c r="AI61" i="23"/>
  <c r="W75" i="24"/>
  <c r="W76" i="24" s="1"/>
  <c r="Z71" i="23"/>
  <c r="AA72" i="23" s="1"/>
  <c r="Z70" i="23"/>
  <c r="O83" i="23"/>
  <c r="O82" i="23"/>
  <c r="P83" i="23" s="1"/>
  <c r="K87" i="26"/>
  <c r="L87" i="26" s="1"/>
  <c r="H89" i="32"/>
  <c r="O82" i="24"/>
  <c r="AM57" i="23"/>
  <c r="O81" i="24"/>
  <c r="P82" i="24" s="1"/>
  <c r="I87" i="24"/>
  <c r="J88" i="24" s="1"/>
  <c r="L86" i="41"/>
  <c r="E85" i="41"/>
  <c r="X74" i="24"/>
  <c r="O83" i="24"/>
  <c r="M83" i="41"/>
  <c r="N83" i="41" s="1"/>
  <c r="AA88" i="15"/>
  <c r="D88" i="38"/>
  <c r="G89" i="38"/>
  <c r="E88" i="38"/>
  <c r="G89" i="23"/>
  <c r="D88" i="23"/>
  <c r="J87" i="32"/>
  <c r="J86" i="32"/>
  <c r="F73" i="24"/>
  <c r="F74" i="24" s="1"/>
  <c r="I243" i="42"/>
  <c r="I242" i="42"/>
  <c r="E242" i="42" s="1"/>
  <c r="C244" i="42"/>
  <c r="P242" i="15"/>
  <c r="O243" i="15"/>
  <c r="G244" i="42"/>
  <c r="H244" i="42" s="1"/>
  <c r="P240" i="15"/>
  <c r="F88" i="27" l="1"/>
  <c r="T88" i="15"/>
  <c r="F88" i="35"/>
  <c r="X88" i="15"/>
  <c r="AK60" i="23"/>
  <c r="B90" i="32"/>
  <c r="C90" i="32" s="1"/>
  <c r="B91" i="15"/>
  <c r="B90" i="40"/>
  <c r="C90" i="40" s="1"/>
  <c r="B90" i="38"/>
  <c r="C90" i="38" s="1"/>
  <c r="B90" i="26"/>
  <c r="C90" i="26" s="1"/>
  <c r="B90" i="41"/>
  <c r="C90" i="41" s="1"/>
  <c r="B90" i="36"/>
  <c r="C90" i="36" s="1"/>
  <c r="B90" i="25"/>
  <c r="C90" i="25" s="1"/>
  <c r="B90" i="24"/>
  <c r="C90" i="24" s="1"/>
  <c r="B90" i="43"/>
  <c r="C90" i="43" s="1"/>
  <c r="B90" i="39"/>
  <c r="C90" i="39" s="1"/>
  <c r="B90" i="27"/>
  <c r="C90" i="27" s="1"/>
  <c r="B90" i="23"/>
  <c r="C90" i="23" s="1"/>
  <c r="B90" i="35"/>
  <c r="C90" i="35" s="1"/>
  <c r="B90" i="34"/>
  <c r="C90" i="34" s="1"/>
  <c r="C90" i="15"/>
  <c r="M89" i="15"/>
  <c r="G90" i="32"/>
  <c r="D89" i="32"/>
  <c r="E89" i="32"/>
  <c r="I89" i="26"/>
  <c r="K87" i="24"/>
  <c r="K86" i="24"/>
  <c r="D129" i="42"/>
  <c r="P83" i="24"/>
  <c r="AA70" i="23"/>
  <c r="I89" i="23"/>
  <c r="R79" i="23"/>
  <c r="R80" i="23" s="1"/>
  <c r="P81" i="24"/>
  <c r="R79" i="26"/>
  <c r="F83" i="26"/>
  <c r="F84" i="26" s="1"/>
  <c r="G90" i="43"/>
  <c r="D89" i="43"/>
  <c r="I89" i="15"/>
  <c r="S79" i="24"/>
  <c r="O84" i="43"/>
  <c r="O83" i="43"/>
  <c r="J89" i="32"/>
  <c r="J88" i="32"/>
  <c r="D89" i="34"/>
  <c r="G90" i="34"/>
  <c r="Q89" i="15"/>
  <c r="D89" i="24"/>
  <c r="G90" i="24"/>
  <c r="E89" i="15"/>
  <c r="L87" i="23"/>
  <c r="L86" i="23"/>
  <c r="F88" i="39"/>
  <c r="AD88" i="15"/>
  <c r="J87" i="24"/>
  <c r="J89" i="23"/>
  <c r="H89" i="25"/>
  <c r="E89" i="35"/>
  <c r="D89" i="35"/>
  <c r="G90" i="35"/>
  <c r="W89" i="15"/>
  <c r="E89" i="25"/>
  <c r="D89" i="25"/>
  <c r="G90" i="25"/>
  <c r="U89" i="15"/>
  <c r="N85" i="43"/>
  <c r="O85" i="43" s="1"/>
  <c r="O84" i="26"/>
  <c r="P84" i="26" s="1"/>
  <c r="L82" i="15"/>
  <c r="F82" i="41"/>
  <c r="F131" i="42"/>
  <c r="M87" i="26"/>
  <c r="F88" i="38"/>
  <c r="AB88" i="15"/>
  <c r="E61" i="23"/>
  <c r="K88" i="41"/>
  <c r="K87" i="41"/>
  <c r="H90" i="32"/>
  <c r="J88" i="23"/>
  <c r="G90" i="41"/>
  <c r="K89" i="15"/>
  <c r="D89" i="41"/>
  <c r="D89" i="36"/>
  <c r="G90" i="36"/>
  <c r="E89" i="36"/>
  <c r="Y89" i="15"/>
  <c r="I89" i="41"/>
  <c r="J89" i="41" s="1"/>
  <c r="F84" i="43"/>
  <c r="U78" i="24"/>
  <c r="U77" i="24"/>
  <c r="H90" i="43"/>
  <c r="S78" i="23"/>
  <c r="S79" i="23" s="1"/>
  <c r="I88" i="34"/>
  <c r="I89" i="27"/>
  <c r="E89" i="27" s="1"/>
  <c r="H90" i="35"/>
  <c r="H89" i="36"/>
  <c r="G90" i="23"/>
  <c r="D89" i="23"/>
  <c r="D89" i="26"/>
  <c r="G90" i="26"/>
  <c r="I90" i="26" s="1"/>
  <c r="G89" i="15"/>
  <c r="F85" i="32"/>
  <c r="F88" i="40"/>
  <c r="AF88" i="15"/>
  <c r="P82" i="23"/>
  <c r="Q83" i="23" s="1"/>
  <c r="J89" i="24"/>
  <c r="K89" i="24" s="1"/>
  <c r="N85" i="26"/>
  <c r="P83" i="26"/>
  <c r="F132" i="42"/>
  <c r="I88" i="26"/>
  <c r="Q81" i="24"/>
  <c r="Q80" i="24"/>
  <c r="I90" i="32"/>
  <c r="Q81" i="23"/>
  <c r="R81" i="23" s="1"/>
  <c r="AN57" i="23"/>
  <c r="Z88" i="15"/>
  <c r="F88" i="36"/>
  <c r="AE67" i="23"/>
  <c r="H90" i="34"/>
  <c r="M85" i="24"/>
  <c r="M84" i="24"/>
  <c r="X75" i="24"/>
  <c r="X76" i="24" s="1"/>
  <c r="H90" i="24"/>
  <c r="I90" i="24" s="1"/>
  <c r="D89" i="27"/>
  <c r="S89" i="15"/>
  <c r="G90" i="27"/>
  <c r="H90" i="27" s="1"/>
  <c r="E89" i="38"/>
  <c r="D89" i="38"/>
  <c r="G90" i="38"/>
  <c r="AA89" i="15"/>
  <c r="K88" i="43"/>
  <c r="K87" i="43"/>
  <c r="H89" i="38"/>
  <c r="O84" i="23"/>
  <c r="P85" i="23" s="1"/>
  <c r="H89" i="39"/>
  <c r="E89" i="39" s="1"/>
  <c r="F75" i="24"/>
  <c r="H89" i="34"/>
  <c r="I90" i="34" s="1"/>
  <c r="L85" i="15"/>
  <c r="H90" i="26"/>
  <c r="U77" i="23"/>
  <c r="V77" i="23" s="1"/>
  <c r="K87" i="32"/>
  <c r="K86" i="32"/>
  <c r="E86" i="32"/>
  <c r="K88" i="32"/>
  <c r="Q83" i="24"/>
  <c r="Y74" i="23"/>
  <c r="M84" i="41"/>
  <c r="AM58" i="23"/>
  <c r="I89" i="43"/>
  <c r="H90" i="41"/>
  <c r="I90" i="41" s="1"/>
  <c r="AD68" i="23"/>
  <c r="AI63" i="23"/>
  <c r="AH65" i="23"/>
  <c r="D89" i="39"/>
  <c r="G90" i="39"/>
  <c r="H90" i="39" s="1"/>
  <c r="AC89" i="15"/>
  <c r="AE89" i="15"/>
  <c r="E89" i="40"/>
  <c r="D89" i="40"/>
  <c r="G90" i="40"/>
  <c r="V76" i="23"/>
  <c r="V75" i="23"/>
  <c r="F88" i="25"/>
  <c r="V88" i="15"/>
  <c r="M86" i="43"/>
  <c r="E85" i="43"/>
  <c r="AJ61" i="23"/>
  <c r="AK61" i="23" s="1"/>
  <c r="F76" i="24"/>
  <c r="Q80" i="26"/>
  <c r="AA73" i="23"/>
  <c r="Z73" i="23"/>
  <c r="D130" i="42"/>
  <c r="C245" i="42"/>
  <c r="J242" i="42"/>
  <c r="J243" i="42" s="1"/>
  <c r="E243" i="42" s="1"/>
  <c r="O244" i="15"/>
  <c r="G245" i="42"/>
  <c r="I244" i="42"/>
  <c r="T89" i="15" l="1"/>
  <c r="F89" i="27"/>
  <c r="F89" i="39"/>
  <c r="AD89" i="15"/>
  <c r="K89" i="41"/>
  <c r="E89" i="41"/>
  <c r="F134" i="42"/>
  <c r="J90" i="24"/>
  <c r="K90" i="24" s="1"/>
  <c r="F77" i="24"/>
  <c r="F79" i="24" s="1"/>
  <c r="F80" i="24" s="1"/>
  <c r="J88" i="34"/>
  <c r="E88" i="34"/>
  <c r="I90" i="27"/>
  <c r="K88" i="24"/>
  <c r="L88" i="24" s="1"/>
  <c r="D90" i="23"/>
  <c r="G91" i="23"/>
  <c r="G90" i="15"/>
  <c r="G91" i="26"/>
  <c r="D90" i="26"/>
  <c r="P84" i="23"/>
  <c r="F78" i="24"/>
  <c r="T78" i="23"/>
  <c r="T79" i="23" s="1"/>
  <c r="Z89" i="15"/>
  <c r="F89" i="36"/>
  <c r="F89" i="25"/>
  <c r="V89" i="15"/>
  <c r="H90" i="38"/>
  <c r="E90" i="38" s="1"/>
  <c r="L87" i="24"/>
  <c r="L86" i="24"/>
  <c r="N89" i="15"/>
  <c r="G91" i="27"/>
  <c r="I91" i="27" s="1"/>
  <c r="D90" i="27"/>
  <c r="S90" i="15"/>
  <c r="E90" i="27"/>
  <c r="AA90" i="15"/>
  <c r="D90" i="38"/>
  <c r="G91" i="38"/>
  <c r="J85" i="15"/>
  <c r="F85" i="43"/>
  <c r="F86" i="43" s="1"/>
  <c r="F89" i="40"/>
  <c r="AF89" i="15"/>
  <c r="AN59" i="23"/>
  <c r="AM59" i="23"/>
  <c r="F89" i="38"/>
  <c r="AB89" i="15"/>
  <c r="N85" i="24"/>
  <c r="N84" i="24"/>
  <c r="AO57" i="23"/>
  <c r="H91" i="23"/>
  <c r="L88" i="41"/>
  <c r="L87" i="41"/>
  <c r="J89" i="43"/>
  <c r="AB70" i="23"/>
  <c r="G91" i="39"/>
  <c r="AC90" i="15"/>
  <c r="E90" i="39"/>
  <c r="D90" i="39"/>
  <c r="D90" i="40"/>
  <c r="G91" i="40"/>
  <c r="H91" i="40" s="1"/>
  <c r="AE90" i="15"/>
  <c r="AH66" i="23"/>
  <c r="H90" i="40"/>
  <c r="E90" i="40" s="1"/>
  <c r="M87" i="23"/>
  <c r="M86" i="23"/>
  <c r="T79" i="24"/>
  <c r="AA71" i="23"/>
  <c r="I90" i="43"/>
  <c r="J90" i="43" s="1"/>
  <c r="G91" i="43"/>
  <c r="H91" i="43" s="1"/>
  <c r="I90" i="15"/>
  <c r="D90" i="43"/>
  <c r="B91" i="39"/>
  <c r="C91" i="39" s="1"/>
  <c r="B91" i="27"/>
  <c r="C91" i="27" s="1"/>
  <c r="B91" i="23"/>
  <c r="C91" i="23" s="1"/>
  <c r="B91" i="43"/>
  <c r="C91" i="43" s="1"/>
  <c r="B91" i="41"/>
  <c r="C91" i="41" s="1"/>
  <c r="B91" i="40"/>
  <c r="C91" i="40" s="1"/>
  <c r="B91" i="38"/>
  <c r="C91" i="38" s="1"/>
  <c r="B91" i="26"/>
  <c r="C91" i="26" s="1"/>
  <c r="B91" i="32"/>
  <c r="C91" i="32" s="1"/>
  <c r="B91" i="36"/>
  <c r="C91" i="36" s="1"/>
  <c r="B91" i="25"/>
  <c r="C91" i="25" s="1"/>
  <c r="B91" i="24"/>
  <c r="C91" i="24" s="1"/>
  <c r="B92" i="15"/>
  <c r="B91" i="35"/>
  <c r="C91" i="35" s="1"/>
  <c r="B91" i="34"/>
  <c r="C91" i="34" s="1"/>
  <c r="C91" i="15"/>
  <c r="AI64" i="23"/>
  <c r="N85" i="41"/>
  <c r="N86" i="15"/>
  <c r="F86" i="32"/>
  <c r="M85" i="41"/>
  <c r="H91" i="27"/>
  <c r="AN58" i="23"/>
  <c r="L86" i="32"/>
  <c r="L87" i="32" s="1"/>
  <c r="E87" i="32" s="1"/>
  <c r="N84" i="41"/>
  <c r="R80" i="24"/>
  <c r="V77" i="24"/>
  <c r="L89" i="41"/>
  <c r="J90" i="26"/>
  <c r="D90" i="24"/>
  <c r="G91" i="24"/>
  <c r="E90" i="15"/>
  <c r="M90" i="15"/>
  <c r="G91" i="32"/>
  <c r="H91" i="32" s="1"/>
  <c r="D90" i="32"/>
  <c r="E90" i="32"/>
  <c r="N87" i="26"/>
  <c r="Z74" i="23"/>
  <c r="AA74" i="23" s="1"/>
  <c r="L88" i="32"/>
  <c r="L87" i="43"/>
  <c r="E87" i="43"/>
  <c r="AF68" i="23"/>
  <c r="AF67" i="23"/>
  <c r="Q81" i="26"/>
  <c r="R81" i="26" s="1"/>
  <c r="D131" i="42"/>
  <c r="H90" i="36"/>
  <c r="K89" i="23"/>
  <c r="K88" i="23"/>
  <c r="N86" i="26"/>
  <c r="O86" i="26" s="1"/>
  <c r="F83" i="41"/>
  <c r="F84" i="41"/>
  <c r="X89" i="15"/>
  <c r="F89" i="35"/>
  <c r="I90" i="23"/>
  <c r="J90" i="23" s="1"/>
  <c r="R80" i="26"/>
  <c r="D90" i="25"/>
  <c r="E90" i="25"/>
  <c r="G91" i="25"/>
  <c r="U90" i="15"/>
  <c r="Q82" i="23"/>
  <c r="E88" i="41"/>
  <c r="J90" i="32"/>
  <c r="W75" i="23"/>
  <c r="H91" i="39"/>
  <c r="AE69" i="23"/>
  <c r="AE68" i="23"/>
  <c r="J89" i="26"/>
  <c r="J88" i="26"/>
  <c r="H91" i="26"/>
  <c r="I89" i="34"/>
  <c r="J89" i="34" s="1"/>
  <c r="D61" i="15"/>
  <c r="F61" i="23"/>
  <c r="F85" i="26"/>
  <c r="F133" i="42"/>
  <c r="K89" i="32"/>
  <c r="E88" i="32"/>
  <c r="Q82" i="24"/>
  <c r="R82" i="24" s="1"/>
  <c r="H90" i="23"/>
  <c r="N86" i="43"/>
  <c r="Q90" i="15"/>
  <c r="D90" i="34"/>
  <c r="G91" i="34"/>
  <c r="E90" i="34"/>
  <c r="D90" i="36"/>
  <c r="G91" i="36"/>
  <c r="E90" i="36"/>
  <c r="Y90" i="15"/>
  <c r="AI65" i="23"/>
  <c r="I91" i="26"/>
  <c r="J90" i="41"/>
  <c r="K90" i="41" s="1"/>
  <c r="H91" i="41"/>
  <c r="AJ62" i="23"/>
  <c r="P85" i="26"/>
  <c r="S80" i="23"/>
  <c r="H90" i="25"/>
  <c r="D90" i="35"/>
  <c r="G91" i="35"/>
  <c r="H91" i="35" s="1"/>
  <c r="E90" i="35"/>
  <c r="W90" i="15"/>
  <c r="K90" i="15"/>
  <c r="G91" i="41"/>
  <c r="I91" i="41" s="1"/>
  <c r="D90" i="41"/>
  <c r="E90" i="41"/>
  <c r="AL60" i="23"/>
  <c r="AL61" i="23" s="1"/>
  <c r="O85" i="26"/>
  <c r="J244" i="42"/>
  <c r="E244" i="42" s="1"/>
  <c r="P243" i="15"/>
  <c r="C246" i="42"/>
  <c r="O245" i="15"/>
  <c r="G246" i="42"/>
  <c r="H246" i="42" s="1"/>
  <c r="H245" i="42"/>
  <c r="L90" i="24" l="1"/>
  <c r="F87" i="32"/>
  <c r="N87" i="15"/>
  <c r="F90" i="40"/>
  <c r="AF90" i="15"/>
  <c r="K90" i="23"/>
  <c r="F90" i="38"/>
  <c r="AB90" i="15"/>
  <c r="R90" i="15"/>
  <c r="L89" i="23"/>
  <c r="L88" i="23"/>
  <c r="AG67" i="23"/>
  <c r="N86" i="41"/>
  <c r="M86" i="41"/>
  <c r="D91" i="24"/>
  <c r="E91" i="15"/>
  <c r="G92" i="24"/>
  <c r="E91" i="24"/>
  <c r="D91" i="43"/>
  <c r="I91" i="15"/>
  <c r="G92" i="43"/>
  <c r="E91" i="43"/>
  <c r="I91" i="43"/>
  <c r="E87" i="24"/>
  <c r="U91" i="15"/>
  <c r="D91" i="25"/>
  <c r="G92" i="25"/>
  <c r="E91" i="25"/>
  <c r="AC71" i="23"/>
  <c r="AC70" i="23"/>
  <c r="F87" i="43"/>
  <c r="J87" i="15"/>
  <c r="D91" i="36"/>
  <c r="Y91" i="15"/>
  <c r="E91" i="36"/>
  <c r="G92" i="36"/>
  <c r="G92" i="27"/>
  <c r="E91" i="27"/>
  <c r="D91" i="27"/>
  <c r="S91" i="15"/>
  <c r="AB72" i="23"/>
  <c r="AB71" i="23"/>
  <c r="K89" i="26"/>
  <c r="K88" i="26"/>
  <c r="M87" i="43"/>
  <c r="N90" i="15"/>
  <c r="W77" i="24"/>
  <c r="M91" i="15"/>
  <c r="G92" i="32"/>
  <c r="D91" i="32"/>
  <c r="E91" i="32"/>
  <c r="E91" i="39"/>
  <c r="G92" i="39"/>
  <c r="AC91" i="15"/>
  <c r="D91" i="39"/>
  <c r="H91" i="34"/>
  <c r="AP58" i="23"/>
  <c r="AP57" i="23"/>
  <c r="L89" i="32"/>
  <c r="R88" i="15"/>
  <c r="F88" i="34"/>
  <c r="L90" i="15"/>
  <c r="R83" i="23"/>
  <c r="F90" i="27"/>
  <c r="T90" i="15"/>
  <c r="U78" i="23"/>
  <c r="U79" i="23" s="1"/>
  <c r="L89" i="24"/>
  <c r="M89" i="24" s="1"/>
  <c r="H91" i="24"/>
  <c r="K90" i="26"/>
  <c r="X75" i="23"/>
  <c r="V90" i="15"/>
  <c r="F90" i="25"/>
  <c r="O86" i="43"/>
  <c r="L88" i="43"/>
  <c r="E89" i="34"/>
  <c r="V78" i="24"/>
  <c r="AO59" i="23"/>
  <c r="AJ65" i="23"/>
  <c r="D91" i="26"/>
  <c r="G92" i="26"/>
  <c r="G91" i="15"/>
  <c r="E91" i="26"/>
  <c r="U79" i="24"/>
  <c r="E66" i="23"/>
  <c r="K90" i="43"/>
  <c r="K89" i="43"/>
  <c r="AO58" i="23"/>
  <c r="H92" i="27"/>
  <c r="I92" i="27" s="1"/>
  <c r="J91" i="26"/>
  <c r="K91" i="26" s="1"/>
  <c r="L89" i="15"/>
  <c r="J91" i="43"/>
  <c r="K91" i="43" s="1"/>
  <c r="F90" i="36"/>
  <c r="Z90" i="15"/>
  <c r="I91" i="23"/>
  <c r="R82" i="26"/>
  <c r="Q82" i="26"/>
  <c r="S80" i="24"/>
  <c r="Q91" i="15"/>
  <c r="G92" i="34"/>
  <c r="D91" i="34"/>
  <c r="E91" i="34"/>
  <c r="E91" i="38"/>
  <c r="G92" i="38"/>
  <c r="D91" i="38"/>
  <c r="AA91" i="15"/>
  <c r="F90" i="39"/>
  <c r="AD90" i="15"/>
  <c r="M88" i="41"/>
  <c r="M87" i="41"/>
  <c r="Q85" i="23"/>
  <c r="Q84" i="23"/>
  <c r="S81" i="23"/>
  <c r="D132" i="42"/>
  <c r="L90" i="41"/>
  <c r="N88" i="15"/>
  <c r="F88" i="32"/>
  <c r="L90" i="23"/>
  <c r="K90" i="32"/>
  <c r="F62" i="23"/>
  <c r="AF69" i="23"/>
  <c r="AG69" i="23" s="1"/>
  <c r="W76" i="23"/>
  <c r="X76" i="23" s="1"/>
  <c r="P86" i="26"/>
  <c r="F90" i="35"/>
  <c r="X90" i="15"/>
  <c r="H91" i="25"/>
  <c r="H92" i="36"/>
  <c r="F86" i="41"/>
  <c r="F85" i="41"/>
  <c r="F135" i="42"/>
  <c r="R81" i="24"/>
  <c r="G92" i="35"/>
  <c r="W91" i="15"/>
  <c r="E91" i="35"/>
  <c r="D91" i="35"/>
  <c r="AE91" i="15"/>
  <c r="G92" i="40"/>
  <c r="E91" i="40"/>
  <c r="D91" i="40"/>
  <c r="N87" i="23"/>
  <c r="N86" i="23"/>
  <c r="M89" i="41"/>
  <c r="O85" i="24"/>
  <c r="O84" i="24"/>
  <c r="AJ63" i="23"/>
  <c r="AK63" i="23" s="1"/>
  <c r="I91" i="32"/>
  <c r="AI66" i="23"/>
  <c r="H92" i="23"/>
  <c r="D91" i="23"/>
  <c r="G92" i="23"/>
  <c r="I92" i="23" s="1"/>
  <c r="E91" i="23"/>
  <c r="AM60" i="23"/>
  <c r="AN60" i="23" s="1"/>
  <c r="R83" i="24"/>
  <c r="S83" i="24" s="1"/>
  <c r="J90" i="34"/>
  <c r="L88" i="15"/>
  <c r="O87" i="26"/>
  <c r="R82" i="23"/>
  <c r="B92" i="32"/>
  <c r="C92" i="32" s="1"/>
  <c r="B92" i="43"/>
  <c r="C92" i="43" s="1"/>
  <c r="B92" i="36"/>
  <c r="C92" i="36" s="1"/>
  <c r="B92" i="27"/>
  <c r="C92" i="27" s="1"/>
  <c r="B92" i="24"/>
  <c r="C92" i="24" s="1"/>
  <c r="B92" i="38"/>
  <c r="C92" i="38" s="1"/>
  <c r="C92" i="15"/>
  <c r="B92" i="25"/>
  <c r="C92" i="25" s="1"/>
  <c r="B93" i="15"/>
  <c r="B92" i="40"/>
  <c r="C92" i="40" s="1"/>
  <c r="B92" i="34"/>
  <c r="C92" i="34" s="1"/>
  <c r="B92" i="39"/>
  <c r="C92" i="39" s="1"/>
  <c r="B92" i="41"/>
  <c r="C92" i="41" s="1"/>
  <c r="B92" i="26"/>
  <c r="C92" i="26" s="1"/>
  <c r="B92" i="35"/>
  <c r="C92" i="35" s="1"/>
  <c r="B92" i="23"/>
  <c r="C92" i="23" s="1"/>
  <c r="D91" i="41"/>
  <c r="K91" i="15"/>
  <c r="G92" i="41"/>
  <c r="E91" i="41"/>
  <c r="H92" i="43"/>
  <c r="H92" i="39"/>
  <c r="H91" i="36"/>
  <c r="AJ64" i="23"/>
  <c r="AK65" i="23" s="1"/>
  <c r="M87" i="24"/>
  <c r="M88" i="24" s="1"/>
  <c r="M86" i="24"/>
  <c r="E86" i="24" s="1"/>
  <c r="AK62" i="23"/>
  <c r="H91" i="38"/>
  <c r="H92" i="38" s="1"/>
  <c r="T80" i="23"/>
  <c r="J91" i="41"/>
  <c r="P244" i="15"/>
  <c r="G247" i="42"/>
  <c r="H247" i="42" s="1"/>
  <c r="O246" i="15"/>
  <c r="I245" i="42"/>
  <c r="C247" i="42"/>
  <c r="I246" i="42"/>
  <c r="AO61" i="23" l="1"/>
  <c r="AO60" i="23"/>
  <c r="E88" i="24"/>
  <c r="F86" i="15"/>
  <c r="E87" i="41"/>
  <c r="F91" i="27"/>
  <c r="T91" i="15"/>
  <c r="AM61" i="23"/>
  <c r="H91" i="15"/>
  <c r="R89" i="15"/>
  <c r="F89" i="34"/>
  <c r="F90" i="34" s="1"/>
  <c r="F91" i="34" s="1"/>
  <c r="D133" i="42"/>
  <c r="N88" i="43"/>
  <c r="N87" i="43"/>
  <c r="AH67" i="23"/>
  <c r="F89" i="32"/>
  <c r="I92" i="15"/>
  <c r="G93" i="43"/>
  <c r="D92" i="43"/>
  <c r="AN61" i="23"/>
  <c r="D92" i="23"/>
  <c r="G93" i="23"/>
  <c r="G93" i="25"/>
  <c r="U92" i="15"/>
  <c r="E92" i="25"/>
  <c r="D92" i="25"/>
  <c r="K91" i="41"/>
  <c r="J91" i="32"/>
  <c r="F91" i="40"/>
  <c r="AF91" i="15"/>
  <c r="S82" i="24"/>
  <c r="F63" i="23"/>
  <c r="J91" i="23"/>
  <c r="J92" i="23" s="1"/>
  <c r="R85" i="23"/>
  <c r="R84" i="23"/>
  <c r="S85" i="23" s="1"/>
  <c r="AP59" i="23"/>
  <c r="E88" i="43"/>
  <c r="AJ66" i="23"/>
  <c r="M88" i="43"/>
  <c r="H92" i="34"/>
  <c r="I92" i="34" s="1"/>
  <c r="F91" i="15"/>
  <c r="AG68" i="23"/>
  <c r="V79" i="23"/>
  <c r="V78" i="23"/>
  <c r="D92" i="35"/>
  <c r="E92" i="35"/>
  <c r="G93" i="35"/>
  <c r="W92" i="15"/>
  <c r="AK64" i="23"/>
  <c r="AL65" i="23" s="1"/>
  <c r="E85" i="23"/>
  <c r="T80" i="24"/>
  <c r="I91" i="24"/>
  <c r="L90" i="43"/>
  <c r="L89" i="43"/>
  <c r="M90" i="43" s="1"/>
  <c r="H92" i="25"/>
  <c r="AC72" i="23"/>
  <c r="F91" i="36"/>
  <c r="Z91" i="15"/>
  <c r="F87" i="15"/>
  <c r="H93" i="24"/>
  <c r="M89" i="23"/>
  <c r="M88" i="23"/>
  <c r="B93" i="32"/>
  <c r="C93" i="32" s="1"/>
  <c r="B93" i="43"/>
  <c r="C93" i="43" s="1"/>
  <c r="B93" i="39"/>
  <c r="C93" i="39" s="1"/>
  <c r="B93" i="27"/>
  <c r="C93" i="27" s="1"/>
  <c r="B93" i="23"/>
  <c r="C93" i="23" s="1"/>
  <c r="B93" i="35"/>
  <c r="C93" i="35" s="1"/>
  <c r="B93" i="34"/>
  <c r="C93" i="34" s="1"/>
  <c r="C93" i="15"/>
  <c r="B94" i="15"/>
  <c r="B93" i="41"/>
  <c r="C93" i="41" s="1"/>
  <c r="B93" i="40"/>
  <c r="C93" i="40" s="1"/>
  <c r="B93" i="38"/>
  <c r="C93" i="38" s="1"/>
  <c r="B93" i="26"/>
  <c r="C93" i="26" s="1"/>
  <c r="B93" i="36"/>
  <c r="C93" i="36" s="1"/>
  <c r="B93" i="25"/>
  <c r="C93" i="25" s="1"/>
  <c r="B93" i="24"/>
  <c r="C93" i="24" s="1"/>
  <c r="G93" i="32"/>
  <c r="D92" i="32"/>
  <c r="M92" i="15"/>
  <c r="AL62" i="23"/>
  <c r="AL63" i="23" s="1"/>
  <c r="G92" i="15"/>
  <c r="D92" i="26"/>
  <c r="G93" i="26"/>
  <c r="AA92" i="15"/>
  <c r="E92" i="38"/>
  <c r="D92" i="38"/>
  <c r="G93" i="38"/>
  <c r="H93" i="38" s="1"/>
  <c r="H92" i="40"/>
  <c r="P85" i="24"/>
  <c r="P84" i="24"/>
  <c r="S81" i="24"/>
  <c r="T82" i="24" s="1"/>
  <c r="L91" i="43"/>
  <c r="Y76" i="23"/>
  <c r="Y75" i="23"/>
  <c r="T81" i="23"/>
  <c r="H92" i="24"/>
  <c r="I93" i="24" s="1"/>
  <c r="H92" i="26"/>
  <c r="H93" i="39"/>
  <c r="X77" i="24"/>
  <c r="L89" i="26"/>
  <c r="L88" i="26"/>
  <c r="E88" i="26" s="1"/>
  <c r="L90" i="32"/>
  <c r="U80" i="23"/>
  <c r="P87" i="26"/>
  <c r="Q87" i="26" s="1"/>
  <c r="G93" i="40"/>
  <c r="D92" i="40"/>
  <c r="E92" i="40"/>
  <c r="AE92" i="15"/>
  <c r="N86" i="24"/>
  <c r="G93" i="41"/>
  <c r="D92" i="41"/>
  <c r="K92" i="15"/>
  <c r="D92" i="24"/>
  <c r="G93" i="24"/>
  <c r="E92" i="15"/>
  <c r="S83" i="23"/>
  <c r="S82" i="23"/>
  <c r="T82" i="23" s="1"/>
  <c r="D91" i="15"/>
  <c r="H92" i="41"/>
  <c r="I92" i="41" s="1"/>
  <c r="H92" i="32"/>
  <c r="D66" i="15"/>
  <c r="F91" i="39"/>
  <c r="AD91" i="15"/>
  <c r="W78" i="24"/>
  <c r="W79" i="24" s="1"/>
  <c r="L90" i="26"/>
  <c r="AC73" i="23"/>
  <c r="AB73" i="23"/>
  <c r="AD71" i="23"/>
  <c r="AD70" i="23"/>
  <c r="M90" i="23"/>
  <c r="L91" i="15"/>
  <c r="D92" i="39"/>
  <c r="G93" i="39"/>
  <c r="AC92" i="15"/>
  <c r="E92" i="39"/>
  <c r="D92" i="27"/>
  <c r="G93" i="27"/>
  <c r="S92" i="15"/>
  <c r="E92" i="27"/>
  <c r="H93" i="23"/>
  <c r="I93" i="23" s="1"/>
  <c r="X91" i="15"/>
  <c r="F91" i="35"/>
  <c r="W77" i="23"/>
  <c r="N88" i="41"/>
  <c r="F91" i="38"/>
  <c r="AB91" i="15"/>
  <c r="Q83" i="26"/>
  <c r="R83" i="26" s="1"/>
  <c r="AK66" i="23"/>
  <c r="E82" i="23"/>
  <c r="N91" i="15"/>
  <c r="AD72" i="23"/>
  <c r="J91" i="15"/>
  <c r="I92" i="32"/>
  <c r="AL66" i="23"/>
  <c r="E92" i="34"/>
  <c r="G93" i="34"/>
  <c r="H93" i="34" s="1"/>
  <c r="D92" i="34"/>
  <c r="Q92" i="15"/>
  <c r="Y92" i="15"/>
  <c r="E92" i="36"/>
  <c r="D92" i="36"/>
  <c r="G93" i="36"/>
  <c r="H92" i="35"/>
  <c r="O87" i="23"/>
  <c r="O86" i="23"/>
  <c r="N89" i="41"/>
  <c r="R91" i="15"/>
  <c r="V79" i="24"/>
  <c r="AP60" i="23"/>
  <c r="L91" i="26"/>
  <c r="M90" i="24"/>
  <c r="N90" i="24" s="1"/>
  <c r="S84" i="23"/>
  <c r="T85" i="23" s="1"/>
  <c r="F136" i="42"/>
  <c r="M90" i="41"/>
  <c r="N90" i="41" s="1"/>
  <c r="F91" i="25"/>
  <c r="V91" i="15"/>
  <c r="H93" i="43"/>
  <c r="I93" i="43" s="1"/>
  <c r="N87" i="41"/>
  <c r="I92" i="26"/>
  <c r="I92" i="43"/>
  <c r="I91" i="34"/>
  <c r="O247" i="15"/>
  <c r="G248" i="42"/>
  <c r="H248" i="42" s="1"/>
  <c r="J245" i="42"/>
  <c r="J246" i="42" s="1"/>
  <c r="E246" i="42" s="1"/>
  <c r="C248" i="42"/>
  <c r="I247" i="42"/>
  <c r="J247" i="42" s="1"/>
  <c r="H88" i="15" l="1"/>
  <c r="J93" i="23"/>
  <c r="K93" i="23" s="1"/>
  <c r="J92" i="41"/>
  <c r="J92" i="26"/>
  <c r="F92" i="36"/>
  <c r="Z92" i="15"/>
  <c r="D82" i="15"/>
  <c r="X77" i="23"/>
  <c r="M91" i="26"/>
  <c r="B94" i="41"/>
  <c r="C94" i="41" s="1"/>
  <c r="B94" i="39"/>
  <c r="C94" i="39" s="1"/>
  <c r="B94" i="27"/>
  <c r="C94" i="27" s="1"/>
  <c r="B94" i="23"/>
  <c r="C94" i="23" s="1"/>
  <c r="B94" i="35"/>
  <c r="C94" i="35" s="1"/>
  <c r="B94" i="34"/>
  <c r="C94" i="34" s="1"/>
  <c r="C94" i="15"/>
  <c r="B94" i="43"/>
  <c r="C94" i="43" s="1"/>
  <c r="B95" i="15"/>
  <c r="B94" i="40"/>
  <c r="C94" i="40" s="1"/>
  <c r="B94" i="38"/>
  <c r="C94" i="38" s="1"/>
  <c r="B94" i="26"/>
  <c r="C94" i="26" s="1"/>
  <c r="B94" i="32"/>
  <c r="C94" i="32" s="1"/>
  <c r="B94" i="36"/>
  <c r="C94" i="36" s="1"/>
  <c r="B94" i="25"/>
  <c r="C94" i="25" s="1"/>
  <c r="B94" i="24"/>
  <c r="C94" i="24" s="1"/>
  <c r="M93" i="15"/>
  <c r="D93" i="32"/>
  <c r="G94" i="32"/>
  <c r="O87" i="43"/>
  <c r="O88" i="43" s="1"/>
  <c r="F90" i="32"/>
  <c r="F91" i="32" s="1"/>
  <c r="AP61" i="23"/>
  <c r="F92" i="35"/>
  <c r="X92" i="15"/>
  <c r="AH69" i="23"/>
  <c r="F92" i="25"/>
  <c r="V92" i="15"/>
  <c r="F87" i="41"/>
  <c r="L87" i="15"/>
  <c r="J92" i="43"/>
  <c r="O86" i="24"/>
  <c r="D93" i="25"/>
  <c r="G94" i="25"/>
  <c r="U93" i="15"/>
  <c r="Q93" i="15"/>
  <c r="D93" i="34"/>
  <c r="G94" i="34"/>
  <c r="I94" i="34" s="1"/>
  <c r="M91" i="43"/>
  <c r="E90" i="43"/>
  <c r="M89" i="43"/>
  <c r="N90" i="43" s="1"/>
  <c r="T83" i="24"/>
  <c r="E82" i="24"/>
  <c r="P87" i="23"/>
  <c r="P86" i="23"/>
  <c r="Q84" i="26"/>
  <c r="F92" i="39"/>
  <c r="AD92" i="15"/>
  <c r="X78" i="24"/>
  <c r="X79" i="24" s="1"/>
  <c r="AM63" i="23"/>
  <c r="AM62" i="23"/>
  <c r="AN62" i="23" s="1"/>
  <c r="E93" i="15"/>
  <c r="D93" i="24"/>
  <c r="G94" i="24"/>
  <c r="J88" i="15"/>
  <c r="F88" i="43"/>
  <c r="H94" i="34"/>
  <c r="AE71" i="23"/>
  <c r="AE70" i="23"/>
  <c r="N87" i="24"/>
  <c r="O87" i="24" s="1"/>
  <c r="F92" i="38"/>
  <c r="AB92" i="15"/>
  <c r="D93" i="36"/>
  <c r="G94" i="36"/>
  <c r="Y93" i="15"/>
  <c r="D93" i="35"/>
  <c r="G94" i="35"/>
  <c r="W93" i="15"/>
  <c r="E93" i="35"/>
  <c r="AD73" i="23"/>
  <c r="J91" i="24"/>
  <c r="H94" i="25"/>
  <c r="H93" i="35"/>
  <c r="AI67" i="23"/>
  <c r="I92" i="24"/>
  <c r="J92" i="24" s="1"/>
  <c r="V80" i="23"/>
  <c r="F137" i="42"/>
  <c r="F138" i="42" s="1"/>
  <c r="AE72" i="23"/>
  <c r="D93" i="26"/>
  <c r="G94" i="26"/>
  <c r="G93" i="15"/>
  <c r="G94" i="23"/>
  <c r="D93" i="23"/>
  <c r="N89" i="23"/>
  <c r="N88" i="23"/>
  <c r="U81" i="24"/>
  <c r="U80" i="24"/>
  <c r="H93" i="32"/>
  <c r="AH68" i="23"/>
  <c r="AI68" i="23" s="1"/>
  <c r="R92" i="15"/>
  <c r="F92" i="34"/>
  <c r="J91" i="34"/>
  <c r="J92" i="34" s="1"/>
  <c r="H94" i="36"/>
  <c r="H93" i="41"/>
  <c r="I93" i="41" s="1"/>
  <c r="T92" i="15"/>
  <c r="F92" i="27"/>
  <c r="AC74" i="23"/>
  <c r="AB74" i="23"/>
  <c r="E92" i="41"/>
  <c r="U82" i="23"/>
  <c r="Q85" i="24"/>
  <c r="Q84" i="24"/>
  <c r="G94" i="38"/>
  <c r="AA93" i="15"/>
  <c r="E93" i="38"/>
  <c r="D93" i="38"/>
  <c r="G94" i="27"/>
  <c r="H94" i="27" s="1"/>
  <c r="E93" i="27"/>
  <c r="D93" i="27"/>
  <c r="S93" i="15"/>
  <c r="N90" i="23"/>
  <c r="T81" i="24"/>
  <c r="H93" i="40"/>
  <c r="H93" i="36"/>
  <c r="E93" i="36" s="1"/>
  <c r="K91" i="32"/>
  <c r="H94" i="23"/>
  <c r="I94" i="23" s="1"/>
  <c r="H93" i="27"/>
  <c r="D134" i="42"/>
  <c r="AF92" i="15"/>
  <c r="F92" i="40"/>
  <c r="M89" i="26"/>
  <c r="M88" i="26"/>
  <c r="Z75" i="23"/>
  <c r="Z76" i="23" s="1"/>
  <c r="D93" i="40"/>
  <c r="G94" i="40"/>
  <c r="AE93" i="15"/>
  <c r="E93" i="40"/>
  <c r="D93" i="39"/>
  <c r="G94" i="39"/>
  <c r="H94" i="39" s="1"/>
  <c r="AC93" i="15"/>
  <c r="E93" i="39"/>
  <c r="D85" i="15"/>
  <c r="W78" i="23"/>
  <c r="X78" i="23" s="1"/>
  <c r="I93" i="34"/>
  <c r="J93" i="34" s="1"/>
  <c r="J92" i="32"/>
  <c r="H93" i="25"/>
  <c r="E93" i="25" s="1"/>
  <c r="F88" i="15"/>
  <c r="AL64" i="23"/>
  <c r="J93" i="43"/>
  <c r="I93" i="32"/>
  <c r="J93" i="32" s="1"/>
  <c r="T83" i="23"/>
  <c r="T84" i="23" s="1"/>
  <c r="M90" i="26"/>
  <c r="K93" i="15"/>
  <c r="D93" i="41"/>
  <c r="G94" i="41"/>
  <c r="H94" i="41" s="1"/>
  <c r="I93" i="15"/>
  <c r="G94" i="43"/>
  <c r="H94" i="43" s="1"/>
  <c r="D93" i="43"/>
  <c r="H93" i="26"/>
  <c r="N89" i="43"/>
  <c r="K92" i="23"/>
  <c r="K91" i="23"/>
  <c r="L91" i="41"/>
  <c r="U81" i="23"/>
  <c r="V82" i="23" s="1"/>
  <c r="E87" i="26"/>
  <c r="E247" i="42"/>
  <c r="E245" i="42"/>
  <c r="P246" i="15"/>
  <c r="C249" i="42"/>
  <c r="O248" i="15"/>
  <c r="E248" i="42"/>
  <c r="G249" i="42"/>
  <c r="I248" i="42"/>
  <c r="J248" i="42" s="1"/>
  <c r="P247" i="15"/>
  <c r="J93" i="41" l="1"/>
  <c r="E93" i="41" s="1"/>
  <c r="U85" i="23"/>
  <c r="V93" i="15"/>
  <c r="F93" i="25"/>
  <c r="F93" i="36"/>
  <c r="Z93" i="15"/>
  <c r="AO62" i="23"/>
  <c r="E64" i="23"/>
  <c r="W79" i="23"/>
  <c r="U82" i="24"/>
  <c r="F93" i="38"/>
  <c r="AB93" i="15"/>
  <c r="K92" i="24"/>
  <c r="K91" i="24"/>
  <c r="AF70" i="23"/>
  <c r="E89" i="43"/>
  <c r="M94" i="15"/>
  <c r="D94" i="32"/>
  <c r="G95" i="32"/>
  <c r="G95" i="35"/>
  <c r="W94" i="15"/>
  <c r="D94" i="35"/>
  <c r="J94" i="23"/>
  <c r="H87" i="15"/>
  <c r="I94" i="26"/>
  <c r="F93" i="40"/>
  <c r="AF93" i="15"/>
  <c r="N88" i="26"/>
  <c r="V81" i="24"/>
  <c r="V80" i="24"/>
  <c r="AF72" i="23"/>
  <c r="D135" i="42"/>
  <c r="K93" i="43"/>
  <c r="K92" i="43"/>
  <c r="H95" i="32"/>
  <c r="G95" i="26"/>
  <c r="D94" i="26"/>
  <c r="G94" i="15"/>
  <c r="G95" i="23"/>
  <c r="D94" i="23"/>
  <c r="V82" i="24"/>
  <c r="J93" i="24"/>
  <c r="K93" i="24" s="1"/>
  <c r="J90" i="15"/>
  <c r="AE73" i="23"/>
  <c r="E68" i="23"/>
  <c r="G95" i="38"/>
  <c r="AA94" i="15"/>
  <c r="D94" i="38"/>
  <c r="E94" i="27"/>
  <c r="G95" i="27"/>
  <c r="D94" i="27"/>
  <c r="S94" i="15"/>
  <c r="AM64" i="23"/>
  <c r="M91" i="41"/>
  <c r="E89" i="26"/>
  <c r="L91" i="32"/>
  <c r="O89" i="23"/>
  <c r="O88" i="23"/>
  <c r="H95" i="26"/>
  <c r="AJ67" i="23"/>
  <c r="F93" i="35"/>
  <c r="X93" i="15"/>
  <c r="R85" i="26"/>
  <c r="Q85" i="26"/>
  <c r="D94" i="40"/>
  <c r="G95" i="40"/>
  <c r="AE94" i="15"/>
  <c r="D94" i="39"/>
  <c r="G95" i="39"/>
  <c r="AC94" i="15"/>
  <c r="E94" i="39"/>
  <c r="Y78" i="23"/>
  <c r="Y77" i="23"/>
  <c r="N91" i="26"/>
  <c r="K92" i="32"/>
  <c r="L92" i="32" s="1"/>
  <c r="R85" i="24"/>
  <c r="R84" i="24"/>
  <c r="I94" i="41"/>
  <c r="H94" i="38"/>
  <c r="E94" i="38" s="1"/>
  <c r="E88" i="23"/>
  <c r="AN63" i="23"/>
  <c r="AO63" i="23" s="1"/>
  <c r="R84" i="26"/>
  <c r="I93" i="27"/>
  <c r="I94" i="27" s="1"/>
  <c r="E93" i="32"/>
  <c r="B95" i="35"/>
  <c r="C95" i="35" s="1"/>
  <c r="B95" i="34"/>
  <c r="C95" i="34" s="1"/>
  <c r="C95" i="15"/>
  <c r="B96" i="15"/>
  <c r="B95" i="32"/>
  <c r="C95" i="32" s="1"/>
  <c r="B95" i="40"/>
  <c r="C95" i="40" s="1"/>
  <c r="B95" i="38"/>
  <c r="C95" i="38" s="1"/>
  <c r="B95" i="26"/>
  <c r="C95" i="26" s="1"/>
  <c r="B95" i="36"/>
  <c r="C95" i="36" s="1"/>
  <c r="B95" i="25"/>
  <c r="C95" i="25" s="1"/>
  <c r="B95" i="24"/>
  <c r="C95" i="24" s="1"/>
  <c r="B95" i="43"/>
  <c r="C95" i="43" s="1"/>
  <c r="B95" i="41"/>
  <c r="C95" i="41" s="1"/>
  <c r="B95" i="39"/>
  <c r="C95" i="39" s="1"/>
  <c r="B95" i="27"/>
  <c r="C95" i="27" s="1"/>
  <c r="B95" i="23"/>
  <c r="C95" i="23" s="1"/>
  <c r="G95" i="41"/>
  <c r="I95" i="41" s="1"/>
  <c r="D94" i="41"/>
  <c r="K94" i="15"/>
  <c r="E92" i="32"/>
  <c r="K92" i="41"/>
  <c r="L92" i="23"/>
  <c r="L91" i="23"/>
  <c r="U84" i="23"/>
  <c r="V85" i="23" s="1"/>
  <c r="F93" i="39"/>
  <c r="AD93" i="15"/>
  <c r="H94" i="26"/>
  <c r="AD74" i="23"/>
  <c r="AE74" i="23" s="1"/>
  <c r="T93" i="15"/>
  <c r="F93" i="27"/>
  <c r="O90" i="23"/>
  <c r="H95" i="35"/>
  <c r="I93" i="26"/>
  <c r="AN64" i="23"/>
  <c r="Q87" i="23"/>
  <c r="Q86" i="23"/>
  <c r="G95" i="24"/>
  <c r="D94" i="24"/>
  <c r="E94" i="15"/>
  <c r="E94" i="24"/>
  <c r="E94" i="43"/>
  <c r="G95" i="43"/>
  <c r="I94" i="15"/>
  <c r="D94" i="43"/>
  <c r="H94" i="32"/>
  <c r="I95" i="32" s="1"/>
  <c r="K92" i="26"/>
  <c r="U83" i="23"/>
  <c r="L93" i="23"/>
  <c r="H95" i="41"/>
  <c r="J94" i="34"/>
  <c r="V83" i="23"/>
  <c r="AI69" i="23"/>
  <c r="E69" i="23" s="1"/>
  <c r="AF73" i="23"/>
  <c r="N88" i="24"/>
  <c r="V81" i="23"/>
  <c r="W82" i="23" s="1"/>
  <c r="F88" i="41"/>
  <c r="D94" i="25"/>
  <c r="G95" i="25"/>
  <c r="U94" i="15"/>
  <c r="E94" i="25"/>
  <c r="E85" i="24"/>
  <c r="K94" i="23"/>
  <c r="X79" i="23"/>
  <c r="H95" i="39"/>
  <c r="AA76" i="23"/>
  <c r="AA75" i="23"/>
  <c r="L92" i="15"/>
  <c r="F139" i="42"/>
  <c r="F140" i="42"/>
  <c r="H94" i="24"/>
  <c r="N91" i="43"/>
  <c r="I94" i="43"/>
  <c r="F82" i="15"/>
  <c r="E93" i="34"/>
  <c r="P86" i="24"/>
  <c r="P87" i="24" s="1"/>
  <c r="O89" i="43"/>
  <c r="O90" i="43" s="1"/>
  <c r="H94" i="35"/>
  <c r="E94" i="35" s="1"/>
  <c r="D94" i="36"/>
  <c r="G95" i="36"/>
  <c r="E94" i="36"/>
  <c r="Y94" i="15"/>
  <c r="E94" i="34"/>
  <c r="D94" i="34"/>
  <c r="G95" i="34"/>
  <c r="Q94" i="15"/>
  <c r="H94" i="40"/>
  <c r="E94" i="40" s="1"/>
  <c r="J94" i="43"/>
  <c r="P245" i="15"/>
  <c r="P248" i="15"/>
  <c r="O249" i="15"/>
  <c r="G250" i="42"/>
  <c r="C250" i="42"/>
  <c r="H249" i="42"/>
  <c r="AF94" i="15" l="1"/>
  <c r="F94" i="40"/>
  <c r="X94" i="15"/>
  <c r="F94" i="35"/>
  <c r="L93" i="15"/>
  <c r="D69" i="15"/>
  <c r="F94" i="38"/>
  <c r="AB94" i="15"/>
  <c r="O91" i="43"/>
  <c r="D95" i="25"/>
  <c r="G96" i="25"/>
  <c r="U95" i="15"/>
  <c r="G96" i="34"/>
  <c r="D95" i="34"/>
  <c r="Q95" i="15"/>
  <c r="J95" i="41"/>
  <c r="P90" i="23"/>
  <c r="AG70" i="23"/>
  <c r="R93" i="15"/>
  <c r="F93" i="34"/>
  <c r="F89" i="41"/>
  <c r="F90" i="41" s="1"/>
  <c r="H95" i="27"/>
  <c r="H95" i="34"/>
  <c r="I95" i="34" s="1"/>
  <c r="M92" i="23"/>
  <c r="M91" i="23"/>
  <c r="E95" i="36"/>
  <c r="D95" i="36"/>
  <c r="G96" i="36"/>
  <c r="Y95" i="15"/>
  <c r="E95" i="35"/>
  <c r="D95" i="35"/>
  <c r="G96" i="35"/>
  <c r="W95" i="15"/>
  <c r="W83" i="23"/>
  <c r="L93" i="43"/>
  <c r="L92" i="43"/>
  <c r="W81" i="24"/>
  <c r="E81" i="24" s="1"/>
  <c r="W80" i="24"/>
  <c r="H96" i="35"/>
  <c r="AF71" i="23"/>
  <c r="R94" i="15"/>
  <c r="F94" i="34"/>
  <c r="F94" i="36"/>
  <c r="Z94" i="15"/>
  <c r="F85" i="15"/>
  <c r="R87" i="23"/>
  <c r="R86" i="23"/>
  <c r="M93" i="23"/>
  <c r="G96" i="23"/>
  <c r="D95" i="23"/>
  <c r="G96" i="26"/>
  <c r="D95" i="26"/>
  <c r="G95" i="15"/>
  <c r="N93" i="15"/>
  <c r="S85" i="24"/>
  <c r="S84" i="24"/>
  <c r="Z77" i="23"/>
  <c r="Z78" i="23" s="1"/>
  <c r="H96" i="40"/>
  <c r="L94" i="43"/>
  <c r="W82" i="24"/>
  <c r="H96" i="32"/>
  <c r="L92" i="24"/>
  <c r="L91" i="24"/>
  <c r="U83" i="24"/>
  <c r="Y79" i="23"/>
  <c r="V94" i="15"/>
  <c r="F94" i="25"/>
  <c r="L93" i="41"/>
  <c r="L92" i="41"/>
  <c r="G96" i="27"/>
  <c r="H96" i="27" s="1"/>
  <c r="E95" i="27"/>
  <c r="D95" i="27"/>
  <c r="S95" i="15"/>
  <c r="AA95" i="15"/>
  <c r="E95" i="38"/>
  <c r="D95" i="38"/>
  <c r="G96" i="38"/>
  <c r="H95" i="40"/>
  <c r="H96" i="23"/>
  <c r="K94" i="43"/>
  <c r="L93" i="24"/>
  <c r="N89" i="24"/>
  <c r="V84" i="23"/>
  <c r="W85" i="23" s="1"/>
  <c r="J94" i="15"/>
  <c r="K93" i="41"/>
  <c r="AC95" i="15"/>
  <c r="D95" i="39"/>
  <c r="G96" i="39"/>
  <c r="E95" i="39"/>
  <c r="E95" i="40"/>
  <c r="G96" i="40"/>
  <c r="D95" i="40"/>
  <c r="AE95" i="15"/>
  <c r="F94" i="39"/>
  <c r="AD94" i="15"/>
  <c r="AK68" i="23"/>
  <c r="AK67" i="23"/>
  <c r="H89" i="15"/>
  <c r="D68" i="15"/>
  <c r="O89" i="26"/>
  <c r="O88" i="26"/>
  <c r="H95" i="23"/>
  <c r="X80" i="23"/>
  <c r="Y80" i="23" s="1"/>
  <c r="W80" i="23"/>
  <c r="D136" i="42"/>
  <c r="AB75" i="23"/>
  <c r="H96" i="25"/>
  <c r="O88" i="24"/>
  <c r="F94" i="15"/>
  <c r="I95" i="26"/>
  <c r="F92" i="32"/>
  <c r="F93" i="32" s="1"/>
  <c r="N92" i="15"/>
  <c r="E95" i="41"/>
  <c r="K95" i="15"/>
  <c r="G96" i="41"/>
  <c r="D95" i="41"/>
  <c r="E95" i="32"/>
  <c r="D95" i="32"/>
  <c r="M95" i="15"/>
  <c r="G96" i="32"/>
  <c r="I96" i="32" s="1"/>
  <c r="AO64" i="23"/>
  <c r="K93" i="32"/>
  <c r="AJ68" i="23"/>
  <c r="H95" i="43"/>
  <c r="AF74" i="23"/>
  <c r="H95" i="38"/>
  <c r="H96" i="38" s="1"/>
  <c r="H95" i="24"/>
  <c r="N89" i="26"/>
  <c r="I94" i="32"/>
  <c r="D64" i="15"/>
  <c r="F64" i="23"/>
  <c r="H96" i="34"/>
  <c r="I95" i="24"/>
  <c r="I94" i="24"/>
  <c r="L92" i="26"/>
  <c r="J94" i="26"/>
  <c r="J93" i="26"/>
  <c r="I95" i="15"/>
  <c r="G96" i="43"/>
  <c r="D95" i="43"/>
  <c r="B96" i="40"/>
  <c r="C96" i="40" s="1"/>
  <c r="B96" i="38"/>
  <c r="C96" i="38" s="1"/>
  <c r="B96" i="26"/>
  <c r="C96" i="26" s="1"/>
  <c r="B96" i="41"/>
  <c r="C96" i="41" s="1"/>
  <c r="B96" i="36"/>
  <c r="C96" i="36" s="1"/>
  <c r="B96" i="27"/>
  <c r="C96" i="27" s="1"/>
  <c r="B96" i="24"/>
  <c r="C96" i="24" s="1"/>
  <c r="B96" i="39"/>
  <c r="C96" i="39" s="1"/>
  <c r="B96" i="25"/>
  <c r="C96" i="25" s="1"/>
  <c r="B96" i="23"/>
  <c r="C96" i="23" s="1"/>
  <c r="B96" i="43"/>
  <c r="C96" i="43" s="1"/>
  <c r="B96" i="35"/>
  <c r="C96" i="35" s="1"/>
  <c r="B96" i="34"/>
  <c r="C96" i="34" s="1"/>
  <c r="C96" i="15"/>
  <c r="B96" i="32"/>
  <c r="C96" i="32" s="1"/>
  <c r="B97" i="15"/>
  <c r="D88" i="15"/>
  <c r="H96" i="39"/>
  <c r="N91" i="41"/>
  <c r="H95" i="25"/>
  <c r="E95" i="25" s="1"/>
  <c r="F89" i="43"/>
  <c r="J89" i="15"/>
  <c r="AM65" i="23"/>
  <c r="L94" i="23"/>
  <c r="Q87" i="24"/>
  <c r="Q86" i="24"/>
  <c r="E95" i="15"/>
  <c r="D95" i="24"/>
  <c r="G96" i="24"/>
  <c r="R86" i="26"/>
  <c r="Q86" i="26"/>
  <c r="P89" i="23"/>
  <c r="Q90" i="23" s="1"/>
  <c r="P88" i="23"/>
  <c r="F94" i="27"/>
  <c r="T94" i="15"/>
  <c r="I95" i="23"/>
  <c r="H96" i="26"/>
  <c r="H95" i="36"/>
  <c r="H96" i="36" s="1"/>
  <c r="AP62" i="23"/>
  <c r="AP63" i="23" s="1"/>
  <c r="F141" i="42"/>
  <c r="AJ69" i="23"/>
  <c r="J94" i="41"/>
  <c r="K95" i="41" s="1"/>
  <c r="H250" i="42"/>
  <c r="I250" i="42" s="1"/>
  <c r="I249" i="42"/>
  <c r="C251" i="42"/>
  <c r="O250" i="15"/>
  <c r="G251" i="42"/>
  <c r="H251" i="42" s="1"/>
  <c r="Z79" i="23" l="1"/>
  <c r="F95" i="25"/>
  <c r="V95" i="15"/>
  <c r="E95" i="34"/>
  <c r="J95" i="34"/>
  <c r="F81" i="15"/>
  <c r="F81" i="24"/>
  <c r="B97" i="39"/>
  <c r="C97" i="39" s="1"/>
  <c r="B97" i="27"/>
  <c r="C97" i="27" s="1"/>
  <c r="B97" i="23"/>
  <c r="C97" i="23" s="1"/>
  <c r="B97" i="41"/>
  <c r="C97" i="41" s="1"/>
  <c r="B97" i="35"/>
  <c r="C97" i="35" s="1"/>
  <c r="B97" i="34"/>
  <c r="C97" i="34" s="1"/>
  <c r="C97" i="15"/>
  <c r="B98" i="15"/>
  <c r="B97" i="40"/>
  <c r="C97" i="40" s="1"/>
  <c r="B97" i="38"/>
  <c r="C97" i="38" s="1"/>
  <c r="B97" i="26"/>
  <c r="C97" i="26" s="1"/>
  <c r="B97" i="43"/>
  <c r="C97" i="43" s="1"/>
  <c r="B97" i="36"/>
  <c r="C97" i="36" s="1"/>
  <c r="B97" i="25"/>
  <c r="C97" i="25" s="1"/>
  <c r="B97" i="24"/>
  <c r="C97" i="24" s="1"/>
  <c r="B97" i="32"/>
  <c r="C97" i="32" s="1"/>
  <c r="G97" i="39"/>
  <c r="AC96" i="15"/>
  <c r="E96" i="39"/>
  <c r="D96" i="39"/>
  <c r="F66" i="23"/>
  <c r="F65" i="23"/>
  <c r="F67" i="23" s="1"/>
  <c r="K94" i="41"/>
  <c r="G97" i="32"/>
  <c r="M96" i="15"/>
  <c r="D96" i="32"/>
  <c r="D96" i="24"/>
  <c r="G97" i="24"/>
  <c r="E96" i="15"/>
  <c r="AK69" i="23"/>
  <c r="P88" i="24"/>
  <c r="I95" i="43"/>
  <c r="E95" i="43" s="1"/>
  <c r="M92" i="24"/>
  <c r="M91" i="24"/>
  <c r="W84" i="23"/>
  <c r="J95" i="23"/>
  <c r="H97" i="24"/>
  <c r="G97" i="27"/>
  <c r="D96" i="27"/>
  <c r="S96" i="15"/>
  <c r="E96" i="27"/>
  <c r="J95" i="32"/>
  <c r="J94" i="32"/>
  <c r="AL68" i="23"/>
  <c r="AL67" i="23"/>
  <c r="F95" i="40"/>
  <c r="AF95" i="15"/>
  <c r="F95" i="27"/>
  <c r="T95" i="15"/>
  <c r="M93" i="24"/>
  <c r="E92" i="24"/>
  <c r="T85" i="24"/>
  <c r="T84" i="24"/>
  <c r="AG72" i="23"/>
  <c r="Z95" i="15"/>
  <c r="F95" i="36"/>
  <c r="F91" i="41"/>
  <c r="F92" i="41" s="1"/>
  <c r="AL69" i="23"/>
  <c r="F95" i="39"/>
  <c r="AD95" i="15"/>
  <c r="H96" i="41"/>
  <c r="E96" i="34"/>
  <c r="G97" i="34"/>
  <c r="D96" i="34"/>
  <c r="Q96" i="15"/>
  <c r="Y96" i="15"/>
  <c r="E96" i="36"/>
  <c r="D96" i="36"/>
  <c r="G97" i="36"/>
  <c r="L95" i="15"/>
  <c r="AC75" i="23"/>
  <c r="Q88" i="23"/>
  <c r="AM66" i="23"/>
  <c r="I96" i="26"/>
  <c r="D96" i="35"/>
  <c r="G97" i="35"/>
  <c r="W96" i="15"/>
  <c r="E96" i="35"/>
  <c r="G97" i="41"/>
  <c r="D96" i="41"/>
  <c r="K96" i="15"/>
  <c r="J95" i="24"/>
  <c r="J94" i="24"/>
  <c r="O90" i="26"/>
  <c r="N90" i="26"/>
  <c r="H97" i="32"/>
  <c r="AB76" i="23"/>
  <c r="I96" i="23"/>
  <c r="J96" i="23" s="1"/>
  <c r="H97" i="39"/>
  <c r="H97" i="38"/>
  <c r="M92" i="41"/>
  <c r="Z80" i="23"/>
  <c r="X81" i="24"/>
  <c r="X82" i="24" s="1"/>
  <c r="X80" i="24"/>
  <c r="H97" i="35"/>
  <c r="N91" i="23"/>
  <c r="O90" i="24"/>
  <c r="N93" i="23"/>
  <c r="AH71" i="23"/>
  <c r="AI72" i="23" s="1"/>
  <c r="AH70" i="23"/>
  <c r="I96" i="15"/>
  <c r="G97" i="43"/>
  <c r="H97" i="43" s="1"/>
  <c r="D96" i="43"/>
  <c r="R87" i="26"/>
  <c r="E86" i="26"/>
  <c r="F90" i="43"/>
  <c r="F91" i="43" s="1"/>
  <c r="D96" i="23"/>
  <c r="G97" i="23"/>
  <c r="E96" i="38"/>
  <c r="D96" i="38"/>
  <c r="G97" i="38"/>
  <c r="AA96" i="15"/>
  <c r="K95" i="26"/>
  <c r="J96" i="26"/>
  <c r="P88" i="26"/>
  <c r="L93" i="32"/>
  <c r="O89" i="24"/>
  <c r="P90" i="24" s="1"/>
  <c r="F95" i="38"/>
  <c r="AB95" i="15"/>
  <c r="AN65" i="23"/>
  <c r="S87" i="23"/>
  <c r="S86" i="23"/>
  <c r="M92" i="43"/>
  <c r="E92" i="43"/>
  <c r="F95" i="35"/>
  <c r="X95" i="15"/>
  <c r="I96" i="34"/>
  <c r="J96" i="34" s="1"/>
  <c r="AG71" i="23"/>
  <c r="AH72" i="23" s="1"/>
  <c r="J96" i="41"/>
  <c r="R86" i="24"/>
  <c r="E96" i="25"/>
  <c r="D96" i="25"/>
  <c r="G97" i="25"/>
  <c r="H97" i="25" s="1"/>
  <c r="U96" i="15"/>
  <c r="AE96" i="15"/>
  <c r="E96" i="40"/>
  <c r="D96" i="40"/>
  <c r="G97" i="40"/>
  <c r="H97" i="40" s="1"/>
  <c r="N95" i="15"/>
  <c r="D137" i="42"/>
  <c r="D138" i="42" s="1"/>
  <c r="L94" i="41"/>
  <c r="H96" i="43"/>
  <c r="E93" i="43"/>
  <c r="I96" i="27"/>
  <c r="J95" i="26"/>
  <c r="H96" i="24"/>
  <c r="I97" i="24" s="1"/>
  <c r="AP64" i="23"/>
  <c r="G96" i="15"/>
  <c r="D96" i="26"/>
  <c r="E96" i="26"/>
  <c r="G97" i="26"/>
  <c r="K94" i="26"/>
  <c r="L95" i="26" s="1"/>
  <c r="K93" i="26"/>
  <c r="I96" i="24"/>
  <c r="M92" i="26"/>
  <c r="I96" i="43"/>
  <c r="M94" i="23"/>
  <c r="N94" i="23" s="1"/>
  <c r="V83" i="24"/>
  <c r="AA77" i="23"/>
  <c r="I96" i="41"/>
  <c r="H97" i="36"/>
  <c r="W81" i="23"/>
  <c r="X81" i="23" s="1"/>
  <c r="H97" i="34"/>
  <c r="J96" i="32"/>
  <c r="F142" i="42"/>
  <c r="I95" i="27"/>
  <c r="J249" i="42"/>
  <c r="G252" i="42"/>
  <c r="E251" i="42"/>
  <c r="O251" i="15"/>
  <c r="C252" i="42"/>
  <c r="I251" i="42"/>
  <c r="J95" i="15" l="1"/>
  <c r="F68" i="23"/>
  <c r="Y81" i="23"/>
  <c r="F96" i="40"/>
  <c r="AF96" i="15"/>
  <c r="T87" i="23"/>
  <c r="T86" i="23"/>
  <c r="O91" i="23"/>
  <c r="N93" i="41"/>
  <c r="N92" i="41"/>
  <c r="R88" i="23"/>
  <c r="AG73" i="23"/>
  <c r="AH73" i="23" s="1"/>
  <c r="H97" i="26"/>
  <c r="I97" i="26" s="1"/>
  <c r="F96" i="39"/>
  <c r="AD96" i="15"/>
  <c r="D97" i="26"/>
  <c r="G98" i="26"/>
  <c r="G97" i="15"/>
  <c r="D97" i="23"/>
  <c r="G98" i="23"/>
  <c r="N92" i="26"/>
  <c r="F86" i="26"/>
  <c r="H86" i="15"/>
  <c r="N92" i="23"/>
  <c r="O92" i="23" s="1"/>
  <c r="M93" i="41"/>
  <c r="O91" i="26"/>
  <c r="X96" i="15"/>
  <c r="F96" i="35"/>
  <c r="Q89" i="23"/>
  <c r="R89" i="23" s="1"/>
  <c r="U85" i="24"/>
  <c r="U84" i="24"/>
  <c r="AM67" i="23"/>
  <c r="AM68" i="23" s="1"/>
  <c r="N92" i="24"/>
  <c r="N93" i="24" s="1"/>
  <c r="N91" i="24"/>
  <c r="E97" i="38"/>
  <c r="D97" i="38"/>
  <c r="G98" i="38"/>
  <c r="H98" i="38" s="1"/>
  <c r="AA97" i="15"/>
  <c r="G98" i="27"/>
  <c r="D97" i="27"/>
  <c r="E97" i="27"/>
  <c r="S97" i="15"/>
  <c r="Q89" i="26"/>
  <c r="Q88" i="26"/>
  <c r="P91" i="26"/>
  <c r="R96" i="15"/>
  <c r="I97" i="32"/>
  <c r="E96" i="24"/>
  <c r="L95" i="41"/>
  <c r="H98" i="39"/>
  <c r="E97" i="40"/>
  <c r="D97" i="40"/>
  <c r="G98" i="40"/>
  <c r="AE97" i="15"/>
  <c r="D97" i="39"/>
  <c r="G98" i="39"/>
  <c r="AC97" i="15"/>
  <c r="E97" i="39"/>
  <c r="F82" i="24"/>
  <c r="J97" i="32"/>
  <c r="K97" i="32" s="1"/>
  <c r="W83" i="24"/>
  <c r="AB77" i="23"/>
  <c r="J97" i="24"/>
  <c r="I97" i="43"/>
  <c r="AA78" i="23"/>
  <c r="L94" i="26"/>
  <c r="M95" i="26" s="1"/>
  <c r="L93" i="26"/>
  <c r="K96" i="26"/>
  <c r="M95" i="41"/>
  <c r="AO65" i="23"/>
  <c r="P89" i="26"/>
  <c r="F96" i="38"/>
  <c r="AB96" i="15"/>
  <c r="J96" i="24"/>
  <c r="AI70" i="23"/>
  <c r="K95" i="24"/>
  <c r="K94" i="24"/>
  <c r="H97" i="27"/>
  <c r="F92" i="15"/>
  <c r="M97" i="15"/>
  <c r="D97" i="32"/>
  <c r="G98" i="32"/>
  <c r="B98" i="41"/>
  <c r="C98" i="41" s="1"/>
  <c r="B98" i="40"/>
  <c r="C98" i="40" s="1"/>
  <c r="B98" i="38"/>
  <c r="C98" i="38" s="1"/>
  <c r="B98" i="26"/>
  <c r="C98" i="26" s="1"/>
  <c r="B98" i="36"/>
  <c r="C98" i="36" s="1"/>
  <c r="B98" i="25"/>
  <c r="C98" i="25" s="1"/>
  <c r="B98" i="24"/>
  <c r="C98" i="24" s="1"/>
  <c r="B98" i="39"/>
  <c r="C98" i="39" s="1"/>
  <c r="B98" i="27"/>
  <c r="C98" i="27" s="1"/>
  <c r="B98" i="23"/>
  <c r="C98" i="23" s="1"/>
  <c r="B98" i="43"/>
  <c r="C98" i="43" s="1"/>
  <c r="B98" i="32"/>
  <c r="C98" i="32" s="1"/>
  <c r="B98" i="35"/>
  <c r="C98" i="35" s="1"/>
  <c r="B98" i="34"/>
  <c r="C98" i="34" s="1"/>
  <c r="C98" i="15"/>
  <c r="B99" i="15"/>
  <c r="E96" i="43"/>
  <c r="K96" i="24"/>
  <c r="J95" i="43"/>
  <c r="E97" i="15"/>
  <c r="D97" i="24"/>
  <c r="G98" i="24"/>
  <c r="I97" i="27"/>
  <c r="H98" i="26"/>
  <c r="J93" i="15"/>
  <c r="F93" i="43"/>
  <c r="F96" i="25"/>
  <c r="V96" i="15"/>
  <c r="F92" i="43"/>
  <c r="F94" i="43" s="1"/>
  <c r="J92" i="15"/>
  <c r="I97" i="34"/>
  <c r="H98" i="23"/>
  <c r="H97" i="23"/>
  <c r="F96" i="36"/>
  <c r="Z96" i="15"/>
  <c r="F93" i="41"/>
  <c r="K95" i="32"/>
  <c r="K94" i="32"/>
  <c r="Q88" i="24"/>
  <c r="D97" i="25"/>
  <c r="G98" i="25"/>
  <c r="E97" i="25"/>
  <c r="U97" i="15"/>
  <c r="D97" i="34"/>
  <c r="G98" i="34"/>
  <c r="Q97" i="15"/>
  <c r="X82" i="23"/>
  <c r="Y82" i="23" s="1"/>
  <c r="H96" i="15"/>
  <c r="D139" i="42"/>
  <c r="D140" i="42" s="1"/>
  <c r="H98" i="40"/>
  <c r="S86" i="24"/>
  <c r="N93" i="43"/>
  <c r="N92" i="43"/>
  <c r="H98" i="43"/>
  <c r="O94" i="23"/>
  <c r="K96" i="41"/>
  <c r="AD75" i="23"/>
  <c r="K96" i="32"/>
  <c r="K96" i="23"/>
  <c r="K95" i="23"/>
  <c r="P89" i="24"/>
  <c r="D97" i="36"/>
  <c r="G98" i="36"/>
  <c r="E97" i="36"/>
  <c r="Y97" i="15"/>
  <c r="E97" i="35"/>
  <c r="D97" i="35"/>
  <c r="G98" i="35"/>
  <c r="H98" i="35" s="1"/>
  <c r="W97" i="15"/>
  <c r="AA79" i="23"/>
  <c r="AA80" i="23" s="1"/>
  <c r="R87" i="24"/>
  <c r="S87" i="24" s="1"/>
  <c r="M93" i="43"/>
  <c r="L96" i="26"/>
  <c r="AC77" i="23"/>
  <c r="AN66" i="23"/>
  <c r="AO66" i="23" s="1"/>
  <c r="AC76" i="23"/>
  <c r="F143" i="42"/>
  <c r="F96" i="27"/>
  <c r="T96" i="15"/>
  <c r="X85" i="23"/>
  <c r="H97" i="41"/>
  <c r="I97" i="41" s="1"/>
  <c r="E96" i="32"/>
  <c r="G98" i="43"/>
  <c r="D97" i="43"/>
  <c r="I97" i="15"/>
  <c r="D97" i="41"/>
  <c r="G98" i="41"/>
  <c r="K97" i="15"/>
  <c r="F95" i="34"/>
  <c r="F96" i="34" s="1"/>
  <c r="R95" i="15"/>
  <c r="J250" i="42"/>
  <c r="E250" i="42" s="1"/>
  <c r="P250" i="15" s="1"/>
  <c r="E249" i="42"/>
  <c r="P249" i="15" s="1"/>
  <c r="J251" i="42"/>
  <c r="O252" i="15"/>
  <c r="G253" i="42"/>
  <c r="C253" i="42"/>
  <c r="P251" i="15"/>
  <c r="H252" i="42"/>
  <c r="J97" i="41" l="1"/>
  <c r="AM69" i="23"/>
  <c r="E97" i="26"/>
  <c r="J97" i="26"/>
  <c r="AI73" i="23"/>
  <c r="Q90" i="24"/>
  <c r="L96" i="41"/>
  <c r="Q89" i="24"/>
  <c r="R90" i="24" s="1"/>
  <c r="I98" i="23"/>
  <c r="E98" i="35"/>
  <c r="D98" i="35"/>
  <c r="G99" i="35"/>
  <c r="W98" i="15"/>
  <c r="Y98" i="15"/>
  <c r="D98" i="36"/>
  <c r="G99" i="36"/>
  <c r="P90" i="26"/>
  <c r="Q90" i="26" s="1"/>
  <c r="AB79" i="23"/>
  <c r="AB78" i="23"/>
  <c r="AB97" i="15"/>
  <c r="F97" i="38"/>
  <c r="P91" i="23"/>
  <c r="P92" i="23" s="1"/>
  <c r="T86" i="24"/>
  <c r="H99" i="35"/>
  <c r="L96" i="23"/>
  <c r="L95" i="23"/>
  <c r="D98" i="32"/>
  <c r="G99" i="32"/>
  <c r="M98" i="15"/>
  <c r="G99" i="26"/>
  <c r="D98" i="26"/>
  <c r="G98" i="15"/>
  <c r="L94" i="24"/>
  <c r="AP65" i="23"/>
  <c r="AP66" i="23" s="1"/>
  <c r="X83" i="24"/>
  <c r="E84" i="24"/>
  <c r="V84" i="24"/>
  <c r="M94" i="41"/>
  <c r="H99" i="26"/>
  <c r="Z82" i="23"/>
  <c r="Z81" i="23"/>
  <c r="F95" i="43"/>
  <c r="N96" i="15"/>
  <c r="F97" i="25"/>
  <c r="V97" i="15"/>
  <c r="L95" i="32"/>
  <c r="L94" i="32"/>
  <c r="E94" i="32" s="1"/>
  <c r="G99" i="43"/>
  <c r="D98" i="43"/>
  <c r="I98" i="15"/>
  <c r="E98" i="38"/>
  <c r="D98" i="38"/>
  <c r="G99" i="38"/>
  <c r="AA98" i="15"/>
  <c r="L96" i="24"/>
  <c r="M96" i="41"/>
  <c r="F97" i="27"/>
  <c r="T97" i="15"/>
  <c r="O93" i="23"/>
  <c r="P93" i="23" s="1"/>
  <c r="O92" i="26"/>
  <c r="E92" i="26" s="1"/>
  <c r="S89" i="23"/>
  <c r="S88" i="23"/>
  <c r="N94" i="43"/>
  <c r="M94" i="43"/>
  <c r="F97" i="35"/>
  <c r="X97" i="15"/>
  <c r="Y83" i="23"/>
  <c r="Z83" i="23" s="1"/>
  <c r="X83" i="23"/>
  <c r="L96" i="32"/>
  <c r="L97" i="32" s="1"/>
  <c r="E97" i="32" s="1"/>
  <c r="I99" i="23"/>
  <c r="I99" i="26"/>
  <c r="H98" i="24"/>
  <c r="J96" i="15"/>
  <c r="F96" i="43"/>
  <c r="G99" i="23"/>
  <c r="D98" i="23"/>
  <c r="D98" i="40"/>
  <c r="E98" i="40"/>
  <c r="G99" i="40"/>
  <c r="AE98" i="15"/>
  <c r="AJ71" i="23"/>
  <c r="AJ70" i="23"/>
  <c r="H98" i="25"/>
  <c r="E98" i="25" s="1"/>
  <c r="F96" i="15"/>
  <c r="H98" i="34"/>
  <c r="U87" i="23"/>
  <c r="U86" i="23"/>
  <c r="I98" i="43"/>
  <c r="J98" i="43" s="1"/>
  <c r="H99" i="41"/>
  <c r="K96" i="43"/>
  <c r="K95" i="43"/>
  <c r="G99" i="27"/>
  <c r="D98" i="27"/>
  <c r="S98" i="15"/>
  <c r="G99" i="41"/>
  <c r="D98" i="41"/>
  <c r="K98" i="15"/>
  <c r="F144" i="42"/>
  <c r="AI71" i="23"/>
  <c r="H99" i="40"/>
  <c r="H99" i="27"/>
  <c r="H98" i="32"/>
  <c r="I99" i="32" s="1"/>
  <c r="R90" i="23"/>
  <c r="S90" i="23" s="1"/>
  <c r="F87" i="26"/>
  <c r="E96" i="41"/>
  <c r="AE75" i="23"/>
  <c r="H98" i="41"/>
  <c r="I99" i="41" s="1"/>
  <c r="M96" i="26"/>
  <c r="F97" i="36"/>
  <c r="Z97" i="15"/>
  <c r="AD76" i="23"/>
  <c r="AE76" i="23" s="1"/>
  <c r="O92" i="43"/>
  <c r="O93" i="43" s="1"/>
  <c r="O94" i="43" s="1"/>
  <c r="D141" i="42"/>
  <c r="E97" i="34"/>
  <c r="J96" i="43"/>
  <c r="B100" i="15"/>
  <c r="B99" i="40"/>
  <c r="C99" i="40" s="1"/>
  <c r="B99" i="38"/>
  <c r="C99" i="38" s="1"/>
  <c r="B99" i="26"/>
  <c r="C99" i="26" s="1"/>
  <c r="B99" i="32"/>
  <c r="C99" i="32" s="1"/>
  <c r="B99" i="36"/>
  <c r="C99" i="36" s="1"/>
  <c r="B99" i="25"/>
  <c r="C99" i="25" s="1"/>
  <c r="B99" i="24"/>
  <c r="C99" i="24" s="1"/>
  <c r="B99" i="43"/>
  <c r="C99" i="43" s="1"/>
  <c r="B99" i="41"/>
  <c r="C99" i="41" s="1"/>
  <c r="B99" i="39"/>
  <c r="C99" i="39" s="1"/>
  <c r="B99" i="27"/>
  <c r="C99" i="27" s="1"/>
  <c r="B99" i="23"/>
  <c r="C99" i="23" s="1"/>
  <c r="B99" i="35"/>
  <c r="C99" i="35" s="1"/>
  <c r="B99" i="34"/>
  <c r="C99" i="34" s="1"/>
  <c r="C99" i="15"/>
  <c r="E98" i="39"/>
  <c r="D98" i="39"/>
  <c r="G99" i="39"/>
  <c r="AC98" i="15"/>
  <c r="K97" i="24"/>
  <c r="H98" i="27"/>
  <c r="I99" i="27" s="1"/>
  <c r="R88" i="26"/>
  <c r="R89" i="26" s="1"/>
  <c r="O91" i="24"/>
  <c r="H99" i="23"/>
  <c r="I97" i="23"/>
  <c r="F69" i="23"/>
  <c r="AB80" i="23"/>
  <c r="H99" i="36"/>
  <c r="AN67" i="23"/>
  <c r="AO67" i="23" s="1"/>
  <c r="G99" i="24"/>
  <c r="E98" i="15"/>
  <c r="D98" i="24"/>
  <c r="H99" i="32"/>
  <c r="H98" i="36"/>
  <c r="E98" i="36" s="1"/>
  <c r="M94" i="26"/>
  <c r="M93" i="26"/>
  <c r="F83" i="24"/>
  <c r="F97" i="40"/>
  <c r="AF97" i="15"/>
  <c r="H99" i="38"/>
  <c r="I98" i="26"/>
  <c r="J99" i="26" s="1"/>
  <c r="R88" i="24"/>
  <c r="D98" i="34"/>
  <c r="G99" i="34"/>
  <c r="Q98" i="15"/>
  <c r="D98" i="25"/>
  <c r="G99" i="25"/>
  <c r="U98" i="15"/>
  <c r="N96" i="26"/>
  <c r="AC78" i="23"/>
  <c r="F97" i="39"/>
  <c r="AD97" i="15"/>
  <c r="J97" i="34"/>
  <c r="AG74" i="23"/>
  <c r="AH74" i="23" s="1"/>
  <c r="G254" i="42"/>
  <c r="O253" i="15"/>
  <c r="C254" i="42"/>
  <c r="I252" i="42"/>
  <c r="H253" i="42"/>
  <c r="R90" i="26" l="1"/>
  <c r="AI74" i="23"/>
  <c r="AP67" i="23"/>
  <c r="N97" i="15"/>
  <c r="H92" i="15"/>
  <c r="F98" i="36"/>
  <c r="Z98" i="15"/>
  <c r="Q93" i="23"/>
  <c r="V98" i="15"/>
  <c r="F98" i="25"/>
  <c r="F88" i="26"/>
  <c r="F94" i="32"/>
  <c r="N94" i="15"/>
  <c r="F98" i="35"/>
  <c r="X98" i="15"/>
  <c r="K97" i="26"/>
  <c r="N94" i="26"/>
  <c r="N93" i="26"/>
  <c r="D99" i="24"/>
  <c r="G100" i="24"/>
  <c r="E99" i="15"/>
  <c r="F98" i="40"/>
  <c r="AF98" i="15"/>
  <c r="P92" i="26"/>
  <c r="J99" i="23"/>
  <c r="H97" i="15"/>
  <c r="H100" i="34"/>
  <c r="AD98" i="15"/>
  <c r="F98" i="39"/>
  <c r="Q99" i="15"/>
  <c r="G100" i="34"/>
  <c r="D99" i="34"/>
  <c r="R97" i="15"/>
  <c r="F97" i="34"/>
  <c r="P94" i="23"/>
  <c r="N95" i="41"/>
  <c r="N96" i="41" s="1"/>
  <c r="E94" i="41"/>
  <c r="J98" i="26"/>
  <c r="K99" i="26" s="1"/>
  <c r="H100" i="24"/>
  <c r="G100" i="43"/>
  <c r="D99" i="43"/>
  <c r="I99" i="15"/>
  <c r="E99" i="43"/>
  <c r="P92" i="24"/>
  <c r="P91" i="24"/>
  <c r="D99" i="25"/>
  <c r="G100" i="25"/>
  <c r="H100" i="25" s="1"/>
  <c r="U99" i="15"/>
  <c r="E99" i="25"/>
  <c r="I253" i="42"/>
  <c r="S89" i="24"/>
  <c r="T90" i="24" s="1"/>
  <c r="O92" i="24"/>
  <c r="I98" i="27"/>
  <c r="E98" i="27" s="1"/>
  <c r="D99" i="35"/>
  <c r="G100" i="35"/>
  <c r="W99" i="15"/>
  <c r="E99" i="35"/>
  <c r="Y99" i="15"/>
  <c r="E99" i="36"/>
  <c r="D99" i="36"/>
  <c r="G100" i="36"/>
  <c r="AJ72" i="23"/>
  <c r="AJ73" i="23" s="1"/>
  <c r="AD77" i="23"/>
  <c r="F98" i="38"/>
  <c r="AB98" i="15"/>
  <c r="N94" i="41"/>
  <c r="H100" i="32"/>
  <c r="I100" i="32" s="1"/>
  <c r="H99" i="43"/>
  <c r="I99" i="43" s="1"/>
  <c r="J97" i="43"/>
  <c r="K97" i="43" s="1"/>
  <c r="R89" i="24"/>
  <c r="S90" i="24" s="1"/>
  <c r="D99" i="23"/>
  <c r="G100" i="23"/>
  <c r="D99" i="32"/>
  <c r="M99" i="15"/>
  <c r="G100" i="32"/>
  <c r="AF75" i="23"/>
  <c r="L96" i="15"/>
  <c r="H99" i="25"/>
  <c r="I98" i="41"/>
  <c r="W84" i="24"/>
  <c r="M94" i="24"/>
  <c r="U86" i="24"/>
  <c r="I98" i="24"/>
  <c r="I98" i="32"/>
  <c r="J98" i="23"/>
  <c r="J97" i="23"/>
  <c r="B100" i="39"/>
  <c r="C100" i="39" s="1"/>
  <c r="B100" i="25"/>
  <c r="C100" i="25" s="1"/>
  <c r="B100" i="23"/>
  <c r="C100" i="23" s="1"/>
  <c r="B100" i="35"/>
  <c r="C100" i="35" s="1"/>
  <c r="B100" i="34"/>
  <c r="C100" i="34" s="1"/>
  <c r="C100" i="15"/>
  <c r="B100" i="32"/>
  <c r="C100" i="32" s="1"/>
  <c r="B101" i="15"/>
  <c r="B100" i="40"/>
  <c r="C100" i="40" s="1"/>
  <c r="B100" i="38"/>
  <c r="C100" i="38" s="1"/>
  <c r="B100" i="26"/>
  <c r="C100" i="26" s="1"/>
  <c r="B100" i="43"/>
  <c r="C100" i="43" s="1"/>
  <c r="B100" i="41"/>
  <c r="C100" i="41" s="1"/>
  <c r="B100" i="36"/>
  <c r="C100" i="36" s="1"/>
  <c r="B100" i="27"/>
  <c r="C100" i="27" s="1"/>
  <c r="B100" i="24"/>
  <c r="C100" i="24" s="1"/>
  <c r="H99" i="24"/>
  <c r="N95" i="26"/>
  <c r="AN68" i="23"/>
  <c r="H99" i="34"/>
  <c r="E99" i="27"/>
  <c r="G100" i="27"/>
  <c r="D99" i="27"/>
  <c r="S99" i="15"/>
  <c r="G100" i="26"/>
  <c r="D99" i="26"/>
  <c r="G99" i="15"/>
  <c r="L96" i="43"/>
  <c r="L95" i="43"/>
  <c r="F145" i="42"/>
  <c r="AK71" i="23"/>
  <c r="AK70" i="23"/>
  <c r="H100" i="23"/>
  <c r="X84" i="23"/>
  <c r="T89" i="23"/>
  <c r="U90" i="23" s="1"/>
  <c r="T88" i="23"/>
  <c r="F84" i="15"/>
  <c r="F84" i="24"/>
  <c r="L95" i="24"/>
  <c r="M95" i="24" s="1"/>
  <c r="T87" i="24"/>
  <c r="AC79" i="23"/>
  <c r="AD79" i="23" s="1"/>
  <c r="K97" i="41"/>
  <c r="AD78" i="23"/>
  <c r="G100" i="39"/>
  <c r="H100" i="39" s="1"/>
  <c r="AC99" i="15"/>
  <c r="D99" i="39"/>
  <c r="D99" i="38"/>
  <c r="E99" i="38"/>
  <c r="G100" i="38"/>
  <c r="H100" i="38" s="1"/>
  <c r="AA99" i="15"/>
  <c r="AE77" i="23"/>
  <c r="S88" i="24"/>
  <c r="V87" i="23"/>
  <c r="V86" i="23"/>
  <c r="AK72" i="23"/>
  <c r="T90" i="23"/>
  <c r="V85" i="24"/>
  <c r="L97" i="24"/>
  <c r="E90" i="24"/>
  <c r="I98" i="34"/>
  <c r="F70" i="23"/>
  <c r="G100" i="41"/>
  <c r="K99" i="15"/>
  <c r="D99" i="41"/>
  <c r="G100" i="40"/>
  <c r="H100" i="40" s="1"/>
  <c r="D99" i="40"/>
  <c r="E99" i="40"/>
  <c r="AE99" i="15"/>
  <c r="F85" i="24"/>
  <c r="F86" i="24" s="1"/>
  <c r="H100" i="43"/>
  <c r="AA82" i="23"/>
  <c r="AA81" i="23"/>
  <c r="H99" i="39"/>
  <c r="E99" i="39" s="1"/>
  <c r="M96" i="23"/>
  <c r="M95" i="23"/>
  <c r="Q91" i="23"/>
  <c r="Q91" i="26"/>
  <c r="E90" i="26"/>
  <c r="D142" i="42"/>
  <c r="H254" i="42"/>
  <c r="O254" i="15"/>
  <c r="G255" i="42"/>
  <c r="H255" i="42" s="1"/>
  <c r="C255" i="42"/>
  <c r="I254" i="42"/>
  <c r="J252" i="42"/>
  <c r="E252" i="42" s="1"/>
  <c r="E253" i="42"/>
  <c r="J100" i="32" l="1"/>
  <c r="F99" i="39"/>
  <c r="AD99" i="15"/>
  <c r="I100" i="26"/>
  <c r="AJ74" i="23"/>
  <c r="L97" i="43"/>
  <c r="F98" i="27"/>
  <c r="T98" i="15"/>
  <c r="J99" i="43"/>
  <c r="W87" i="23"/>
  <c r="W86" i="23"/>
  <c r="AL70" i="23"/>
  <c r="D100" i="24"/>
  <c r="E100" i="15"/>
  <c r="G101" i="24"/>
  <c r="B101" i="36"/>
  <c r="C101" i="36" s="1"/>
  <c r="B101" i="25"/>
  <c r="C101" i="25" s="1"/>
  <c r="B101" i="24"/>
  <c r="C101" i="24" s="1"/>
  <c r="B101" i="39"/>
  <c r="C101" i="39" s="1"/>
  <c r="B101" i="27"/>
  <c r="C101" i="27" s="1"/>
  <c r="B101" i="23"/>
  <c r="C101" i="23" s="1"/>
  <c r="B101" i="43"/>
  <c r="C101" i="43" s="1"/>
  <c r="B101" i="32"/>
  <c r="C101" i="32" s="1"/>
  <c r="B101" i="35"/>
  <c r="C101" i="35" s="1"/>
  <c r="B101" i="34"/>
  <c r="C101" i="34" s="1"/>
  <c r="C101" i="15"/>
  <c r="B102" i="15"/>
  <c r="B101" i="40"/>
  <c r="C101" i="40" s="1"/>
  <c r="B101" i="38"/>
  <c r="C101" i="38" s="1"/>
  <c r="B101" i="26"/>
  <c r="C101" i="26" s="1"/>
  <c r="B101" i="41"/>
  <c r="C101" i="41" s="1"/>
  <c r="K98" i="23"/>
  <c r="K97" i="23"/>
  <c r="N94" i="24"/>
  <c r="H100" i="27"/>
  <c r="I100" i="27" s="1"/>
  <c r="X99" i="15"/>
  <c r="F99" i="35"/>
  <c r="J99" i="15"/>
  <c r="H100" i="26"/>
  <c r="I99" i="24"/>
  <c r="R91" i="23"/>
  <c r="D143" i="42"/>
  <c r="AB82" i="23"/>
  <c r="AB81" i="23"/>
  <c r="D100" i="27"/>
  <c r="S100" i="15"/>
  <c r="E100" i="27"/>
  <c r="G101" i="27"/>
  <c r="D100" i="32"/>
  <c r="M100" i="15"/>
  <c r="G101" i="32"/>
  <c r="K99" i="23"/>
  <c r="F87" i="24"/>
  <c r="F88" i="24" s="1"/>
  <c r="O94" i="26"/>
  <c r="O93" i="26"/>
  <c r="H90" i="15"/>
  <c r="F99" i="25"/>
  <c r="V99" i="15"/>
  <c r="E99" i="34"/>
  <c r="O95" i="26"/>
  <c r="I99" i="34"/>
  <c r="I100" i="34" s="1"/>
  <c r="E254" i="42"/>
  <c r="F146" i="42"/>
  <c r="D100" i="36"/>
  <c r="G101" i="36"/>
  <c r="Y100" i="15"/>
  <c r="X84" i="24"/>
  <c r="X85" i="24" s="1"/>
  <c r="AB83" i="23"/>
  <c r="F99" i="40"/>
  <c r="AF99" i="15"/>
  <c r="J98" i="34"/>
  <c r="E98" i="34" s="1"/>
  <c r="W86" i="24"/>
  <c r="T88" i="24"/>
  <c r="U89" i="23"/>
  <c r="V90" i="23" s="1"/>
  <c r="U88" i="23"/>
  <c r="M96" i="43"/>
  <c r="M95" i="43"/>
  <c r="G101" i="41"/>
  <c r="H101" i="41" s="1"/>
  <c r="D100" i="41"/>
  <c r="K100" i="15"/>
  <c r="D100" i="34"/>
  <c r="Q100" i="15"/>
  <c r="G101" i="34"/>
  <c r="H101" i="34" s="1"/>
  <c r="J99" i="32"/>
  <c r="J98" i="32"/>
  <c r="W85" i="24"/>
  <c r="K98" i="43"/>
  <c r="E97" i="43"/>
  <c r="AE78" i="23"/>
  <c r="H100" i="41"/>
  <c r="R91" i="26"/>
  <c r="F90" i="15"/>
  <c r="H101" i="36"/>
  <c r="I101" i="24"/>
  <c r="H101" i="24"/>
  <c r="AA83" i="23"/>
  <c r="R94" i="23"/>
  <c r="I100" i="15"/>
  <c r="G101" i="43"/>
  <c r="D100" i="43"/>
  <c r="D100" i="35"/>
  <c r="G101" i="35"/>
  <c r="W100" i="15"/>
  <c r="E100" i="35"/>
  <c r="J99" i="24"/>
  <c r="J98" i="24"/>
  <c r="J99" i="41"/>
  <c r="J98" i="41"/>
  <c r="AG76" i="23"/>
  <c r="AG75" i="23"/>
  <c r="Q92" i="23"/>
  <c r="Y85" i="23"/>
  <c r="H101" i="27"/>
  <c r="O93" i="24"/>
  <c r="J100" i="26"/>
  <c r="O96" i="26"/>
  <c r="E95" i="26"/>
  <c r="D100" i="26"/>
  <c r="G101" i="26"/>
  <c r="G100" i="15"/>
  <c r="E100" i="26"/>
  <c r="D100" i="23"/>
  <c r="G101" i="23"/>
  <c r="H101" i="23" s="1"/>
  <c r="AF76" i="23"/>
  <c r="N96" i="23"/>
  <c r="N95" i="23"/>
  <c r="H100" i="35"/>
  <c r="H101" i="38"/>
  <c r="AE79" i="23"/>
  <c r="Y84" i="23"/>
  <c r="T99" i="15"/>
  <c r="F99" i="27"/>
  <c r="AO69" i="23"/>
  <c r="AN69" i="23"/>
  <c r="I100" i="24"/>
  <c r="J101" i="24" s="1"/>
  <c r="E100" i="38"/>
  <c r="G101" i="38"/>
  <c r="AA100" i="15"/>
  <c r="D100" i="38"/>
  <c r="E100" i="25"/>
  <c r="D100" i="25"/>
  <c r="G101" i="25"/>
  <c r="U100" i="15"/>
  <c r="V86" i="24"/>
  <c r="H101" i="32"/>
  <c r="I100" i="43"/>
  <c r="E71" i="23"/>
  <c r="F99" i="36"/>
  <c r="Z99" i="15"/>
  <c r="AO68" i="23"/>
  <c r="Q91" i="24"/>
  <c r="H100" i="36"/>
  <c r="E100" i="36" s="1"/>
  <c r="I100" i="23"/>
  <c r="L97" i="26"/>
  <c r="F95" i="32"/>
  <c r="Q94" i="23"/>
  <c r="H101" i="39"/>
  <c r="M97" i="43"/>
  <c r="D144" i="42"/>
  <c r="AC80" i="23"/>
  <c r="AB99" i="15"/>
  <c r="F99" i="38"/>
  <c r="L97" i="41"/>
  <c r="M96" i="24"/>
  <c r="E90" i="23"/>
  <c r="D100" i="40"/>
  <c r="G101" i="40"/>
  <c r="H101" i="40" s="1"/>
  <c r="E100" i="40"/>
  <c r="AE100" i="15"/>
  <c r="G101" i="39"/>
  <c r="AC100" i="15"/>
  <c r="E100" i="39"/>
  <c r="D100" i="39"/>
  <c r="U87" i="24"/>
  <c r="V87" i="24" s="1"/>
  <c r="I100" i="41"/>
  <c r="J100" i="41" s="1"/>
  <c r="I101" i="32"/>
  <c r="AK73" i="23"/>
  <c r="L94" i="15"/>
  <c r="F94" i="41"/>
  <c r="Q92" i="26"/>
  <c r="K98" i="26"/>
  <c r="F89" i="26"/>
  <c r="J253" i="42"/>
  <c r="P252" i="15"/>
  <c r="I255" i="42"/>
  <c r="E255" i="42" s="1"/>
  <c r="C256" i="42"/>
  <c r="J254" i="42"/>
  <c r="J255" i="42" s="1"/>
  <c r="P254" i="15"/>
  <c r="P253" i="15"/>
  <c r="G256" i="42"/>
  <c r="O255" i="15"/>
  <c r="R98" i="15" l="1"/>
  <c r="F98" i="34"/>
  <c r="E100" i="34"/>
  <c r="F100" i="36"/>
  <c r="Z100" i="15"/>
  <c r="F97" i="32"/>
  <c r="I101" i="34"/>
  <c r="J101" i="23"/>
  <c r="J100" i="23"/>
  <c r="D71" i="15"/>
  <c r="F71" i="23"/>
  <c r="F100" i="39"/>
  <c r="AD100" i="15"/>
  <c r="I101" i="23"/>
  <c r="F100" i="25"/>
  <c r="V100" i="15"/>
  <c r="O96" i="23"/>
  <c r="O95" i="23"/>
  <c r="H102" i="26"/>
  <c r="N95" i="43"/>
  <c r="K101" i="15"/>
  <c r="D101" i="41"/>
  <c r="G102" i="41"/>
  <c r="I102" i="41" s="1"/>
  <c r="G102" i="32"/>
  <c r="D101" i="32"/>
  <c r="M101" i="15"/>
  <c r="X87" i="23"/>
  <c r="X86" i="23"/>
  <c r="F100" i="35"/>
  <c r="X100" i="15"/>
  <c r="F97" i="43"/>
  <c r="J97" i="15"/>
  <c r="AC82" i="23"/>
  <c r="AC83" i="23" s="1"/>
  <c r="AC81" i="23"/>
  <c r="D101" i="26"/>
  <c r="G102" i="26"/>
  <c r="G101" i="15"/>
  <c r="G102" i="43"/>
  <c r="I101" i="15"/>
  <c r="D101" i="43"/>
  <c r="M98" i="43"/>
  <c r="M97" i="24"/>
  <c r="R92" i="24"/>
  <c r="R91" i="24"/>
  <c r="H95" i="15"/>
  <c r="P93" i="24"/>
  <c r="R93" i="23"/>
  <c r="V89" i="23"/>
  <c r="W90" i="23" s="1"/>
  <c r="V88" i="23"/>
  <c r="J99" i="34"/>
  <c r="S91" i="23"/>
  <c r="D101" i="38"/>
  <c r="G102" i="38"/>
  <c r="H102" i="38" s="1"/>
  <c r="AA101" i="15"/>
  <c r="E101" i="38"/>
  <c r="G102" i="23"/>
  <c r="D101" i="23"/>
  <c r="L98" i="43"/>
  <c r="K101" i="32"/>
  <c r="L99" i="26"/>
  <c r="M97" i="41"/>
  <c r="F96" i="32"/>
  <c r="Q92" i="24"/>
  <c r="W87" i="24"/>
  <c r="Z85" i="23"/>
  <c r="Z84" i="23"/>
  <c r="AH76" i="23"/>
  <c r="AH75" i="23"/>
  <c r="H101" i="35"/>
  <c r="F90" i="26"/>
  <c r="H102" i="32"/>
  <c r="D146" i="42"/>
  <c r="D145" i="42"/>
  <c r="R92" i="23"/>
  <c r="S93" i="23" s="1"/>
  <c r="I101" i="27"/>
  <c r="G102" i="40"/>
  <c r="AE101" i="15"/>
  <c r="E101" i="40"/>
  <c r="D101" i="40"/>
  <c r="G102" i="27"/>
  <c r="D101" i="27"/>
  <c r="S101" i="15"/>
  <c r="E101" i="27"/>
  <c r="N96" i="24"/>
  <c r="J101" i="32"/>
  <c r="F100" i="40"/>
  <c r="AF100" i="15"/>
  <c r="AP69" i="23"/>
  <c r="AP68" i="23"/>
  <c r="F100" i="38"/>
  <c r="AB100" i="15"/>
  <c r="H102" i="23"/>
  <c r="X86" i="24"/>
  <c r="J100" i="34"/>
  <c r="H101" i="26"/>
  <c r="I102" i="26" s="1"/>
  <c r="P94" i="26"/>
  <c r="P93" i="26"/>
  <c r="J100" i="24"/>
  <c r="K101" i="24" s="1"/>
  <c r="O94" i="24"/>
  <c r="P94" i="24" s="1"/>
  <c r="B103" i="15"/>
  <c r="B102" i="40"/>
  <c r="C102" i="40" s="1"/>
  <c r="B102" i="38"/>
  <c r="C102" i="38" s="1"/>
  <c r="B102" i="26"/>
  <c r="C102" i="26" s="1"/>
  <c r="B102" i="32"/>
  <c r="C102" i="32" s="1"/>
  <c r="B102" i="36"/>
  <c r="C102" i="36" s="1"/>
  <c r="B102" i="25"/>
  <c r="C102" i="25" s="1"/>
  <c r="B102" i="24"/>
  <c r="C102" i="24" s="1"/>
  <c r="B102" i="39"/>
  <c r="C102" i="39" s="1"/>
  <c r="B102" i="27"/>
  <c r="C102" i="27" s="1"/>
  <c r="B102" i="23"/>
  <c r="C102" i="23" s="1"/>
  <c r="B102" i="41"/>
  <c r="C102" i="41" s="1"/>
  <c r="B102" i="35"/>
  <c r="C102" i="35" s="1"/>
  <c r="B102" i="34"/>
  <c r="C102" i="34" s="1"/>
  <c r="B102" i="43"/>
  <c r="C102" i="43" s="1"/>
  <c r="C102" i="15"/>
  <c r="D101" i="39"/>
  <c r="G102" i="39"/>
  <c r="E101" i="39"/>
  <c r="AC101" i="15"/>
  <c r="AM71" i="23"/>
  <c r="AM70" i="23"/>
  <c r="AK74" i="23"/>
  <c r="J101" i="41"/>
  <c r="H102" i="40"/>
  <c r="M98" i="26"/>
  <c r="N99" i="26" s="1"/>
  <c r="M97" i="26"/>
  <c r="K99" i="41"/>
  <c r="K98" i="41"/>
  <c r="E100" i="43"/>
  <c r="I101" i="41"/>
  <c r="K99" i="32"/>
  <c r="K98" i="32"/>
  <c r="P96" i="26"/>
  <c r="F148" i="42"/>
  <c r="P95" i="26"/>
  <c r="I101" i="26"/>
  <c r="J102" i="26" s="1"/>
  <c r="N95" i="24"/>
  <c r="D101" i="24"/>
  <c r="G102" i="24"/>
  <c r="E101" i="15"/>
  <c r="AL71" i="23"/>
  <c r="K99" i="43"/>
  <c r="AF77" i="23"/>
  <c r="AD80" i="23"/>
  <c r="L98" i="26"/>
  <c r="M99" i="26" s="1"/>
  <c r="H100" i="15"/>
  <c r="K100" i="41"/>
  <c r="H101" i="25"/>
  <c r="K100" i="26"/>
  <c r="K100" i="32"/>
  <c r="H102" i="41"/>
  <c r="T89" i="24"/>
  <c r="R92" i="26"/>
  <c r="R99" i="15"/>
  <c r="F99" i="34"/>
  <c r="F147" i="42"/>
  <c r="H102" i="27"/>
  <c r="L98" i="23"/>
  <c r="L97" i="23"/>
  <c r="D101" i="34"/>
  <c r="G102" i="34"/>
  <c r="I102" i="34" s="1"/>
  <c r="Q101" i="15"/>
  <c r="E101" i="34"/>
  <c r="D101" i="25"/>
  <c r="G102" i="25"/>
  <c r="U101" i="15"/>
  <c r="E101" i="25"/>
  <c r="J100" i="43"/>
  <c r="K100" i="43" s="1"/>
  <c r="F95" i="41"/>
  <c r="F96" i="41"/>
  <c r="D90" i="15"/>
  <c r="U88" i="24"/>
  <c r="K99" i="24"/>
  <c r="K98" i="24"/>
  <c r="H102" i="43"/>
  <c r="H101" i="43"/>
  <c r="I102" i="43" s="1"/>
  <c r="H102" i="34"/>
  <c r="X87" i="24"/>
  <c r="F100" i="27"/>
  <c r="T100" i="15"/>
  <c r="L99" i="23"/>
  <c r="E101" i="35"/>
  <c r="D101" i="35"/>
  <c r="G102" i="35"/>
  <c r="W101" i="15"/>
  <c r="G102" i="36"/>
  <c r="Y101" i="15"/>
  <c r="D101" i="36"/>
  <c r="E101" i="36"/>
  <c r="C257" i="42"/>
  <c r="O256" i="15"/>
  <c r="G257" i="42"/>
  <c r="P255" i="15"/>
  <c r="H256" i="42"/>
  <c r="L99" i="32" l="1"/>
  <c r="L98" i="32"/>
  <c r="N98" i="26"/>
  <c r="O99" i="26" s="1"/>
  <c r="N97" i="26"/>
  <c r="D102" i="35"/>
  <c r="W102" i="15"/>
  <c r="G103" i="35"/>
  <c r="D102" i="32"/>
  <c r="M102" i="15"/>
  <c r="G103" i="32"/>
  <c r="AA85" i="23"/>
  <c r="AA84" i="23"/>
  <c r="S92" i="24"/>
  <c r="S91" i="24"/>
  <c r="AD82" i="23"/>
  <c r="P96" i="23"/>
  <c r="P95" i="23"/>
  <c r="F72" i="23"/>
  <c r="F73" i="23"/>
  <c r="I102" i="23"/>
  <c r="AE80" i="23"/>
  <c r="V101" i="15"/>
  <c r="F101" i="25"/>
  <c r="M98" i="23"/>
  <c r="N99" i="23" s="1"/>
  <c r="M97" i="23"/>
  <c r="U90" i="24"/>
  <c r="V88" i="24"/>
  <c r="L100" i="32"/>
  <c r="K102" i="15"/>
  <c r="G103" i="41"/>
  <c r="D102" i="41"/>
  <c r="G103" i="26"/>
  <c r="G102" i="15"/>
  <c r="D102" i="26"/>
  <c r="AB101" i="15"/>
  <c r="F101" i="38"/>
  <c r="H102" i="36"/>
  <c r="AD83" i="23"/>
  <c r="H103" i="35"/>
  <c r="M99" i="23"/>
  <c r="AF78" i="23"/>
  <c r="J102" i="41"/>
  <c r="AD101" i="15"/>
  <c r="F101" i="39"/>
  <c r="G103" i="23"/>
  <c r="D102" i="23"/>
  <c r="AA102" i="15"/>
  <c r="D102" i="38"/>
  <c r="G103" i="38"/>
  <c r="H103" i="38" s="1"/>
  <c r="E102" i="38"/>
  <c r="Q94" i="26"/>
  <c r="Q93" i="26"/>
  <c r="H102" i="35"/>
  <c r="E102" i="35" s="1"/>
  <c r="S94" i="23"/>
  <c r="N97" i="24"/>
  <c r="K101" i="23"/>
  <c r="K100" i="23"/>
  <c r="E100" i="41"/>
  <c r="E99" i="32"/>
  <c r="O96" i="24"/>
  <c r="D102" i="27"/>
  <c r="S102" i="15"/>
  <c r="E102" i="27"/>
  <c r="G103" i="27"/>
  <c r="E102" i="40"/>
  <c r="D102" i="40"/>
  <c r="AE102" i="15"/>
  <c r="G103" i="40"/>
  <c r="Q95" i="26"/>
  <c r="Q96" i="26" s="1"/>
  <c r="F101" i="40"/>
  <c r="AF101" i="15"/>
  <c r="AI75" i="23"/>
  <c r="E99" i="26"/>
  <c r="W88" i="23"/>
  <c r="Q94" i="24"/>
  <c r="Q93" i="24"/>
  <c r="R94" i="24" s="1"/>
  <c r="D147" i="42"/>
  <c r="H102" i="39"/>
  <c r="O95" i="43"/>
  <c r="F101" i="35"/>
  <c r="X101" i="15"/>
  <c r="J100" i="15"/>
  <c r="D102" i="39"/>
  <c r="G103" i="39"/>
  <c r="E102" i="39"/>
  <c r="AC102" i="15"/>
  <c r="B103" i="36"/>
  <c r="C103" i="36" s="1"/>
  <c r="B103" i="25"/>
  <c r="C103" i="25" s="1"/>
  <c r="B103" i="24"/>
  <c r="C103" i="24" s="1"/>
  <c r="B103" i="32"/>
  <c r="C103" i="32" s="1"/>
  <c r="B103" i="35"/>
  <c r="C103" i="35" s="1"/>
  <c r="B103" i="34"/>
  <c r="C103" i="34" s="1"/>
  <c r="C103" i="15"/>
  <c r="B104" i="15"/>
  <c r="B103" i="41"/>
  <c r="C103" i="41" s="1"/>
  <c r="B103" i="40"/>
  <c r="C103" i="40" s="1"/>
  <c r="B103" i="38"/>
  <c r="C103" i="38" s="1"/>
  <c r="B103" i="26"/>
  <c r="C103" i="26" s="1"/>
  <c r="B103" i="39"/>
  <c r="C103" i="39" s="1"/>
  <c r="B103" i="27"/>
  <c r="C103" i="27" s="1"/>
  <c r="B103" i="43"/>
  <c r="C103" i="43" s="1"/>
  <c r="B103" i="23"/>
  <c r="C103" i="23" s="1"/>
  <c r="D148" i="42"/>
  <c r="N96" i="43"/>
  <c r="O96" i="43" s="1"/>
  <c r="K101" i="41"/>
  <c r="L101" i="41" s="1"/>
  <c r="R100" i="15"/>
  <c r="F100" i="34"/>
  <c r="L101" i="32"/>
  <c r="E101" i="32" s="1"/>
  <c r="E100" i="32"/>
  <c r="F101" i="36"/>
  <c r="Z101" i="15"/>
  <c r="R101" i="15"/>
  <c r="F101" i="34"/>
  <c r="F149" i="42"/>
  <c r="L100" i="26"/>
  <c r="L99" i="41"/>
  <c r="L98" i="41"/>
  <c r="G103" i="24"/>
  <c r="H103" i="24" s="1"/>
  <c r="E102" i="15"/>
  <c r="D102" i="24"/>
  <c r="P95" i="24"/>
  <c r="O97" i="24"/>
  <c r="H103" i="40"/>
  <c r="I102" i="27"/>
  <c r="H103" i="26"/>
  <c r="AD81" i="23"/>
  <c r="H103" i="32"/>
  <c r="I103" i="32" s="1"/>
  <c r="J102" i="23"/>
  <c r="K102" i="23" s="1"/>
  <c r="J101" i="34"/>
  <c r="J102" i="34" s="1"/>
  <c r="E102" i="34" s="1"/>
  <c r="L99" i="24"/>
  <c r="L98" i="24"/>
  <c r="J101" i="26"/>
  <c r="H102" i="25"/>
  <c r="AM72" i="23"/>
  <c r="AL72" i="23"/>
  <c r="U89" i="24"/>
  <c r="V90" i="24" s="1"/>
  <c r="L100" i="41"/>
  <c r="D102" i="43"/>
  <c r="I102" i="15"/>
  <c r="G103" i="43"/>
  <c r="E102" i="43"/>
  <c r="E102" i="25"/>
  <c r="D102" i="25"/>
  <c r="G103" i="25"/>
  <c r="H103" i="25" s="1"/>
  <c r="U102" i="15"/>
  <c r="O95" i="24"/>
  <c r="P96" i="24" s="1"/>
  <c r="T101" i="15"/>
  <c r="F101" i="27"/>
  <c r="E96" i="23"/>
  <c r="T91" i="23"/>
  <c r="L99" i="43"/>
  <c r="AG77" i="23"/>
  <c r="H102" i="24"/>
  <c r="K100" i="24"/>
  <c r="E100" i="24" s="1"/>
  <c r="L100" i="24"/>
  <c r="E98" i="32"/>
  <c r="AN70" i="23"/>
  <c r="D102" i="34"/>
  <c r="Q102" i="15"/>
  <c r="G103" i="34"/>
  <c r="D102" i="36"/>
  <c r="G103" i="36"/>
  <c r="H103" i="36" s="1"/>
  <c r="Y102" i="15"/>
  <c r="E102" i="36"/>
  <c r="T94" i="23"/>
  <c r="N97" i="41"/>
  <c r="E97" i="41" s="1"/>
  <c r="S92" i="23"/>
  <c r="I102" i="32"/>
  <c r="Y87" i="23"/>
  <c r="Y86" i="23"/>
  <c r="H103" i="41"/>
  <c r="I103" i="26"/>
  <c r="I101" i="43"/>
  <c r="E101" i="43" s="1"/>
  <c r="F91" i="26"/>
  <c r="O257" i="15"/>
  <c r="G258" i="42"/>
  <c r="I256" i="42"/>
  <c r="H258" i="42"/>
  <c r="C258" i="42"/>
  <c r="H257" i="42"/>
  <c r="R102" i="15" l="1"/>
  <c r="F102" i="34"/>
  <c r="L97" i="15"/>
  <c r="F97" i="41"/>
  <c r="J101" i="15"/>
  <c r="F102" i="35"/>
  <c r="X102" i="15"/>
  <c r="N101" i="15"/>
  <c r="F100" i="15"/>
  <c r="K102" i="26"/>
  <c r="K101" i="26"/>
  <c r="AE82" i="23"/>
  <c r="M100" i="41"/>
  <c r="I103" i="24"/>
  <c r="M99" i="24"/>
  <c r="M98" i="24"/>
  <c r="S103" i="15"/>
  <c r="G104" i="27"/>
  <c r="D103" i="27"/>
  <c r="D103" i="34"/>
  <c r="G104" i="34"/>
  <c r="Q103" i="15"/>
  <c r="X88" i="23"/>
  <c r="H104" i="27"/>
  <c r="N99" i="15"/>
  <c r="Z87" i="23"/>
  <c r="Z86" i="23"/>
  <c r="M100" i="24"/>
  <c r="G104" i="39"/>
  <c r="H104" i="39" s="1"/>
  <c r="D103" i="39"/>
  <c r="AC103" i="15"/>
  <c r="W103" i="15"/>
  <c r="G104" i="35"/>
  <c r="D103" i="35"/>
  <c r="E103" i="35"/>
  <c r="W89" i="23"/>
  <c r="F102" i="27"/>
  <c r="T102" i="15"/>
  <c r="AF79" i="23"/>
  <c r="AB85" i="23"/>
  <c r="AB84" i="23"/>
  <c r="V89" i="24"/>
  <c r="W90" i="24" s="1"/>
  <c r="N98" i="15"/>
  <c r="F98" i="32"/>
  <c r="F99" i="32" s="1"/>
  <c r="I102" i="24"/>
  <c r="H103" i="34"/>
  <c r="E103" i="34" s="1"/>
  <c r="AH77" i="23"/>
  <c r="M101" i="41"/>
  <c r="F150" i="42"/>
  <c r="R93" i="24"/>
  <c r="G103" i="15"/>
  <c r="G104" i="26"/>
  <c r="D103" i="26"/>
  <c r="M103" i="15"/>
  <c r="G104" i="32"/>
  <c r="D103" i="32"/>
  <c r="K102" i="41"/>
  <c r="E102" i="41" s="1"/>
  <c r="I103" i="34"/>
  <c r="AG78" i="23"/>
  <c r="AG79" i="23" s="1"/>
  <c r="W89" i="24"/>
  <c r="X90" i="24" s="1"/>
  <c r="W88" i="24"/>
  <c r="AF80" i="23"/>
  <c r="F74" i="23"/>
  <c r="AE83" i="23"/>
  <c r="O98" i="26"/>
  <c r="O97" i="26"/>
  <c r="M99" i="43"/>
  <c r="D103" i="38"/>
  <c r="AA103" i="15"/>
  <c r="E103" i="38"/>
  <c r="G104" i="38"/>
  <c r="E103" i="15"/>
  <c r="G104" i="24"/>
  <c r="I104" i="24" s="1"/>
  <c r="D103" i="24"/>
  <c r="H99" i="15"/>
  <c r="L100" i="15"/>
  <c r="I103" i="41"/>
  <c r="J103" i="41" s="1"/>
  <c r="AE81" i="23"/>
  <c r="AF81" i="23" s="1"/>
  <c r="D149" i="42"/>
  <c r="J103" i="32"/>
  <c r="J102" i="32"/>
  <c r="Z102" i="15"/>
  <c r="F102" i="36"/>
  <c r="AO70" i="23"/>
  <c r="U91" i="23"/>
  <c r="AL73" i="23"/>
  <c r="H104" i="24"/>
  <c r="L102" i="41"/>
  <c r="M102" i="41" s="1"/>
  <c r="E103" i="40"/>
  <c r="AE103" i="15"/>
  <c r="G104" i="40"/>
  <c r="D103" i="40"/>
  <c r="D103" i="25"/>
  <c r="E103" i="25"/>
  <c r="G104" i="25"/>
  <c r="U103" i="15"/>
  <c r="M100" i="26"/>
  <c r="H104" i="40"/>
  <c r="H103" i="39"/>
  <c r="E103" i="39" s="1"/>
  <c r="E100" i="23"/>
  <c r="L100" i="23"/>
  <c r="R94" i="26"/>
  <c r="R93" i="26"/>
  <c r="E93" i="26"/>
  <c r="H103" i="27"/>
  <c r="H104" i="41"/>
  <c r="Q95" i="24"/>
  <c r="I257" i="42"/>
  <c r="F92" i="26"/>
  <c r="T93" i="23"/>
  <c r="AN71" i="23"/>
  <c r="AN72" i="23" s="1"/>
  <c r="L101" i="24"/>
  <c r="T92" i="23"/>
  <c r="F102" i="25"/>
  <c r="V102" i="15"/>
  <c r="N97" i="43"/>
  <c r="J103" i="26"/>
  <c r="K103" i="15"/>
  <c r="G104" i="41"/>
  <c r="I104" i="41" s="1"/>
  <c r="D103" i="41"/>
  <c r="E103" i="36"/>
  <c r="D103" i="36"/>
  <c r="G104" i="36"/>
  <c r="H104" i="36" s="1"/>
  <c r="Y103" i="15"/>
  <c r="L102" i="23"/>
  <c r="R95" i="26"/>
  <c r="R96" i="26" s="1"/>
  <c r="E94" i="26"/>
  <c r="T92" i="24"/>
  <c r="T91" i="24"/>
  <c r="H104" i="35"/>
  <c r="J102" i="43"/>
  <c r="J101" i="43"/>
  <c r="D96" i="15"/>
  <c r="J102" i="15"/>
  <c r="M99" i="41"/>
  <c r="E99" i="41" s="1"/>
  <c r="M98" i="41"/>
  <c r="L100" i="43"/>
  <c r="D103" i="23"/>
  <c r="G104" i="23"/>
  <c r="B104" i="41"/>
  <c r="C104" i="41" s="1"/>
  <c r="B104" i="35"/>
  <c r="C104" i="35" s="1"/>
  <c r="B104" i="34"/>
  <c r="C104" i="34" s="1"/>
  <c r="B104" i="23"/>
  <c r="C104" i="23" s="1"/>
  <c r="B104" i="40"/>
  <c r="C104" i="40" s="1"/>
  <c r="B104" i="38"/>
  <c r="C104" i="38" s="1"/>
  <c r="C104" i="15"/>
  <c r="B104" i="39"/>
  <c r="C104" i="39" s="1"/>
  <c r="B104" i="26"/>
  <c r="C104" i="26" s="1"/>
  <c r="B104" i="24"/>
  <c r="C104" i="24" s="1"/>
  <c r="B104" i="32"/>
  <c r="C104" i="32" s="1"/>
  <c r="B104" i="27"/>
  <c r="C104" i="27" s="1"/>
  <c r="B105" i="15"/>
  <c r="B104" i="25"/>
  <c r="C104" i="25" s="1"/>
  <c r="B104" i="43"/>
  <c r="C104" i="43" s="1"/>
  <c r="B104" i="36"/>
  <c r="C104" i="36" s="1"/>
  <c r="AJ75" i="23"/>
  <c r="E95" i="24"/>
  <c r="H103" i="43"/>
  <c r="AB102" i="15"/>
  <c r="F102" i="38"/>
  <c r="N98" i="23"/>
  <c r="O99" i="23" s="1"/>
  <c r="N97" i="23"/>
  <c r="Q96" i="23"/>
  <c r="Q95" i="23"/>
  <c r="N100" i="15"/>
  <c r="I103" i="15"/>
  <c r="G104" i="43"/>
  <c r="H104" i="43" s="1"/>
  <c r="D103" i="43"/>
  <c r="E103" i="43"/>
  <c r="F102" i="39"/>
  <c r="AD102" i="15"/>
  <c r="R95" i="24"/>
  <c r="AI76" i="23"/>
  <c r="F102" i="40"/>
  <c r="AF102" i="15"/>
  <c r="P97" i="24"/>
  <c r="H104" i="38"/>
  <c r="H103" i="23"/>
  <c r="I103" i="23" s="1"/>
  <c r="J103" i="34"/>
  <c r="J256" i="42"/>
  <c r="E256" i="42" s="1"/>
  <c r="I258" i="42"/>
  <c r="C259" i="42"/>
  <c r="O258" i="15"/>
  <c r="G259" i="42"/>
  <c r="E257" i="42"/>
  <c r="L102" i="15" l="1"/>
  <c r="F103" i="34"/>
  <c r="R103" i="15"/>
  <c r="E103" i="41"/>
  <c r="K103" i="41"/>
  <c r="F100" i="32"/>
  <c r="F101" i="32" s="1"/>
  <c r="F103" i="39"/>
  <c r="AD103" i="15"/>
  <c r="J103" i="23"/>
  <c r="L99" i="15"/>
  <c r="I104" i="15"/>
  <c r="G105" i="43"/>
  <c r="D104" i="43"/>
  <c r="H105" i="23"/>
  <c r="I104" i="43"/>
  <c r="B105" i="43"/>
  <c r="C105" i="43" s="1"/>
  <c r="B105" i="35"/>
  <c r="C105" i="35" s="1"/>
  <c r="B105" i="34"/>
  <c r="C105" i="34" s="1"/>
  <c r="C105" i="15"/>
  <c r="B105" i="32"/>
  <c r="C105" i="32" s="1"/>
  <c r="B106" i="15"/>
  <c r="B105" i="40"/>
  <c r="C105" i="40" s="1"/>
  <c r="B105" i="38"/>
  <c r="C105" i="38" s="1"/>
  <c r="B105" i="26"/>
  <c r="C105" i="26" s="1"/>
  <c r="B105" i="41"/>
  <c r="C105" i="41" s="1"/>
  <c r="B105" i="36"/>
  <c r="C105" i="36" s="1"/>
  <c r="B105" i="25"/>
  <c r="C105" i="25" s="1"/>
  <c r="B105" i="24"/>
  <c r="C105" i="24" s="1"/>
  <c r="B105" i="39"/>
  <c r="C105" i="39" s="1"/>
  <c r="B105" i="27"/>
  <c r="C105" i="27" s="1"/>
  <c r="B105" i="23"/>
  <c r="C105" i="23" s="1"/>
  <c r="D104" i="40"/>
  <c r="G105" i="40"/>
  <c r="AE104" i="15"/>
  <c r="E104" i="40"/>
  <c r="U93" i="23"/>
  <c r="H105" i="40"/>
  <c r="U92" i="23"/>
  <c r="M100" i="43"/>
  <c r="I103" i="43"/>
  <c r="AI78" i="23"/>
  <c r="AI77" i="23"/>
  <c r="AG80" i="23"/>
  <c r="F95" i="15"/>
  <c r="D104" i="27"/>
  <c r="S104" i="15"/>
  <c r="G105" i="27"/>
  <c r="D104" i="23"/>
  <c r="G105" i="23"/>
  <c r="N98" i="41"/>
  <c r="N99" i="41" s="1"/>
  <c r="N100" i="41" s="1"/>
  <c r="N101" i="41" s="1"/>
  <c r="E101" i="41" s="1"/>
  <c r="K102" i="43"/>
  <c r="K101" i="43"/>
  <c r="K103" i="26"/>
  <c r="H104" i="23"/>
  <c r="I105" i="23" s="1"/>
  <c r="M101" i="24"/>
  <c r="X88" i="24"/>
  <c r="X89" i="24" s="1"/>
  <c r="E89" i="24" s="1"/>
  <c r="AH78" i="23"/>
  <c r="H104" i="32"/>
  <c r="H105" i="35"/>
  <c r="R96" i="23"/>
  <c r="R95" i="23"/>
  <c r="AK75" i="23"/>
  <c r="M104" i="15"/>
  <c r="D104" i="32"/>
  <c r="G105" i="32"/>
  <c r="H105" i="32" s="1"/>
  <c r="G105" i="34"/>
  <c r="D104" i="34"/>
  <c r="Q104" i="15"/>
  <c r="H94" i="15"/>
  <c r="F94" i="26"/>
  <c r="N98" i="43"/>
  <c r="H93" i="15"/>
  <c r="F93" i="26"/>
  <c r="N100" i="26"/>
  <c r="F103" i="40"/>
  <c r="AF103" i="15"/>
  <c r="AP71" i="23"/>
  <c r="AP70" i="23"/>
  <c r="AB103" i="15"/>
  <c r="F103" i="38"/>
  <c r="P97" i="26"/>
  <c r="AC85" i="23"/>
  <c r="AC84" i="23"/>
  <c r="Q96" i="24"/>
  <c r="Q97" i="24" s="1"/>
  <c r="J103" i="15"/>
  <c r="AJ76" i="23"/>
  <c r="AJ77" i="23" s="1"/>
  <c r="D104" i="24"/>
  <c r="E104" i="15"/>
  <c r="G105" i="24"/>
  <c r="G105" i="35"/>
  <c r="W104" i="15"/>
  <c r="E104" i="35"/>
  <c r="D104" i="35"/>
  <c r="O97" i="43"/>
  <c r="AO71" i="23"/>
  <c r="AO72" i="23" s="1"/>
  <c r="P99" i="26"/>
  <c r="J103" i="24"/>
  <c r="J102" i="24"/>
  <c r="E102" i="24" s="1"/>
  <c r="H105" i="34"/>
  <c r="O98" i="23"/>
  <c r="P99" i="23" s="1"/>
  <c r="O97" i="23"/>
  <c r="D104" i="26"/>
  <c r="G105" i="26"/>
  <c r="G104" i="15"/>
  <c r="G105" i="41"/>
  <c r="J105" i="41" s="1"/>
  <c r="D104" i="41"/>
  <c r="K104" i="15"/>
  <c r="Z103" i="15"/>
  <c r="F103" i="36"/>
  <c r="U94" i="23"/>
  <c r="AF82" i="23"/>
  <c r="AH79" i="23"/>
  <c r="F75" i="23"/>
  <c r="N99" i="24"/>
  <c r="N98" i="24"/>
  <c r="E81" i="23"/>
  <c r="I104" i="23"/>
  <c r="J105" i="23" s="1"/>
  <c r="H105" i="43"/>
  <c r="D104" i="36"/>
  <c r="E104" i="36"/>
  <c r="G105" i="36"/>
  <c r="H105" i="36" s="1"/>
  <c r="Y104" i="15"/>
  <c r="E104" i="39"/>
  <c r="D104" i="39"/>
  <c r="G105" i="39"/>
  <c r="AC104" i="15"/>
  <c r="U91" i="24"/>
  <c r="F95" i="26"/>
  <c r="M100" i="23"/>
  <c r="F103" i="25"/>
  <c r="V103" i="15"/>
  <c r="AL74" i="23"/>
  <c r="N99" i="43"/>
  <c r="H105" i="26"/>
  <c r="F151" i="42"/>
  <c r="F152" i="42" s="1"/>
  <c r="H104" i="26"/>
  <c r="AA87" i="23"/>
  <c r="AA86" i="23"/>
  <c r="N100" i="24"/>
  <c r="N101" i="24" s="1"/>
  <c r="AF83" i="23"/>
  <c r="D150" i="42"/>
  <c r="E98" i="41"/>
  <c r="E95" i="23"/>
  <c r="I105" i="41"/>
  <c r="D100" i="15"/>
  <c r="AM73" i="23"/>
  <c r="K103" i="32"/>
  <c r="K102" i="32"/>
  <c r="J104" i="41"/>
  <c r="L103" i="41"/>
  <c r="X90" i="23"/>
  <c r="H105" i="39"/>
  <c r="Y89" i="23"/>
  <c r="Y88" i="23"/>
  <c r="H105" i="27"/>
  <c r="I105" i="27" s="1"/>
  <c r="J104" i="24"/>
  <c r="L102" i="26"/>
  <c r="L101" i="26"/>
  <c r="D104" i="25"/>
  <c r="G105" i="25"/>
  <c r="U104" i="15"/>
  <c r="G105" i="38"/>
  <c r="AA104" i="15"/>
  <c r="E104" i="38"/>
  <c r="D104" i="38"/>
  <c r="D151" i="42"/>
  <c r="H105" i="41"/>
  <c r="L101" i="23"/>
  <c r="V91" i="23"/>
  <c r="V92" i="23" s="1"/>
  <c r="H105" i="24"/>
  <c r="I105" i="24" s="1"/>
  <c r="H104" i="25"/>
  <c r="E104" i="25" s="1"/>
  <c r="AG81" i="23"/>
  <c r="E103" i="32"/>
  <c r="S94" i="24"/>
  <c r="S93" i="24"/>
  <c r="N102" i="41"/>
  <c r="F103" i="35"/>
  <c r="X103" i="15"/>
  <c r="I103" i="27"/>
  <c r="I104" i="27" s="1"/>
  <c r="E104" i="27" s="1"/>
  <c r="X89" i="23"/>
  <c r="E103" i="27"/>
  <c r="H104" i="34"/>
  <c r="L103" i="26"/>
  <c r="J257" i="42"/>
  <c r="P256" i="15"/>
  <c r="G260" i="42"/>
  <c r="O259" i="15"/>
  <c r="P257" i="15"/>
  <c r="C260" i="42"/>
  <c r="E258" i="42"/>
  <c r="H259" i="42"/>
  <c r="J258" i="42"/>
  <c r="F89" i="24" l="1"/>
  <c r="F89" i="15"/>
  <c r="T104" i="15"/>
  <c r="F104" i="25"/>
  <c r="V104" i="15"/>
  <c r="F102" i="15"/>
  <c r="L101" i="15"/>
  <c r="I105" i="34"/>
  <c r="T94" i="24"/>
  <c r="T93" i="24"/>
  <c r="P98" i="23"/>
  <c r="Q99" i="23" s="1"/>
  <c r="P97" i="23"/>
  <c r="I104" i="34"/>
  <c r="AL75" i="23"/>
  <c r="H106" i="23"/>
  <c r="V93" i="23"/>
  <c r="W93" i="23" s="1"/>
  <c r="D105" i="26"/>
  <c r="G106" i="26"/>
  <c r="G105" i="15"/>
  <c r="I105" i="15"/>
  <c r="G106" i="43"/>
  <c r="D105" i="43"/>
  <c r="Q97" i="26"/>
  <c r="O99" i="43"/>
  <c r="E98" i="43"/>
  <c r="AK76" i="23"/>
  <c r="AL76" i="23" s="1"/>
  <c r="G106" i="23"/>
  <c r="D105" i="23"/>
  <c r="E105" i="23"/>
  <c r="E105" i="38"/>
  <c r="D105" i="38"/>
  <c r="G106" i="38"/>
  <c r="H106" i="38" s="1"/>
  <c r="AA105" i="15"/>
  <c r="T103" i="15"/>
  <c r="F103" i="27"/>
  <c r="F104" i="27" s="1"/>
  <c r="M102" i="23"/>
  <c r="K105" i="41"/>
  <c r="AB87" i="23"/>
  <c r="AB86" i="23"/>
  <c r="Y90" i="23"/>
  <c r="N103" i="15"/>
  <c r="Z88" i="23"/>
  <c r="L103" i="32"/>
  <c r="L102" i="32"/>
  <c r="E102" i="32" s="1"/>
  <c r="D95" i="15"/>
  <c r="N100" i="23"/>
  <c r="AP72" i="23"/>
  <c r="P98" i="26"/>
  <c r="O98" i="43"/>
  <c r="E104" i="34"/>
  <c r="S96" i="23"/>
  <c r="S95" i="23"/>
  <c r="H106" i="27"/>
  <c r="E105" i="27"/>
  <c r="G106" i="27"/>
  <c r="D105" i="27"/>
  <c r="S105" i="15"/>
  <c r="E105" i="40"/>
  <c r="D105" i="40"/>
  <c r="G106" i="40"/>
  <c r="AE105" i="15"/>
  <c r="S95" i="24"/>
  <c r="I106" i="27"/>
  <c r="Z90" i="23"/>
  <c r="I105" i="26"/>
  <c r="M101" i="23"/>
  <c r="N102" i="23" s="1"/>
  <c r="H105" i="25"/>
  <c r="M103" i="41"/>
  <c r="H105" i="38"/>
  <c r="L102" i="43"/>
  <c r="L101" i="43"/>
  <c r="V94" i="23"/>
  <c r="D105" i="39"/>
  <c r="E105" i="39"/>
  <c r="G106" i="39"/>
  <c r="AC105" i="15"/>
  <c r="B106" i="43"/>
  <c r="C106" i="43" s="1"/>
  <c r="B106" i="32"/>
  <c r="C106" i="32" s="1"/>
  <c r="B106" i="36"/>
  <c r="C106" i="36" s="1"/>
  <c r="B106" i="25"/>
  <c r="C106" i="25" s="1"/>
  <c r="B106" i="24"/>
  <c r="C106" i="24" s="1"/>
  <c r="B106" i="39"/>
  <c r="C106" i="39" s="1"/>
  <c r="B106" i="27"/>
  <c r="C106" i="27" s="1"/>
  <c r="B106" i="23"/>
  <c r="C106" i="23" s="1"/>
  <c r="B106" i="41"/>
  <c r="C106" i="41" s="1"/>
  <c r="B106" i="35"/>
  <c r="C106" i="35" s="1"/>
  <c r="B106" i="34"/>
  <c r="C106" i="34" s="1"/>
  <c r="C106" i="15"/>
  <c r="B107" i="15"/>
  <c r="B106" i="40"/>
  <c r="C106" i="40" s="1"/>
  <c r="B106" i="38"/>
  <c r="C106" i="38" s="1"/>
  <c r="B106" i="26"/>
  <c r="C106" i="26" s="1"/>
  <c r="I106" i="23"/>
  <c r="K104" i="23"/>
  <c r="L105" i="23" s="1"/>
  <c r="K103" i="23"/>
  <c r="AG82" i="23"/>
  <c r="J105" i="24"/>
  <c r="AN73" i="23"/>
  <c r="L98" i="15"/>
  <c r="F98" i="41"/>
  <c r="F104" i="39"/>
  <c r="AD104" i="15"/>
  <c r="D81" i="15"/>
  <c r="O100" i="26"/>
  <c r="AJ78" i="23"/>
  <c r="D105" i="24"/>
  <c r="G106" i="24"/>
  <c r="H106" i="24" s="1"/>
  <c r="E105" i="15"/>
  <c r="G106" i="32"/>
  <c r="D105" i="32"/>
  <c r="M105" i="15"/>
  <c r="J104" i="23"/>
  <c r="K105" i="23" s="1"/>
  <c r="I104" i="26"/>
  <c r="E99" i="23"/>
  <c r="D152" i="42"/>
  <c r="D154" i="42" s="1"/>
  <c r="F153" i="42"/>
  <c r="N100" i="43"/>
  <c r="O100" i="43" s="1"/>
  <c r="O99" i="24"/>
  <c r="O98" i="24"/>
  <c r="K102" i="24"/>
  <c r="K103" i="24" s="1"/>
  <c r="AK77" i="23"/>
  <c r="J106" i="23"/>
  <c r="F104" i="40"/>
  <c r="AF104" i="15"/>
  <c r="D105" i="25"/>
  <c r="G106" i="25"/>
  <c r="U105" i="15"/>
  <c r="E105" i="25"/>
  <c r="I105" i="43"/>
  <c r="J105" i="43" s="1"/>
  <c r="D153" i="42"/>
  <c r="AM75" i="23"/>
  <c r="V91" i="24"/>
  <c r="H106" i="36"/>
  <c r="O100" i="24"/>
  <c r="E99" i="24"/>
  <c r="H106" i="26"/>
  <c r="K104" i="24"/>
  <c r="F104" i="35"/>
  <c r="X104" i="15"/>
  <c r="AD85" i="23"/>
  <c r="AD84" i="23"/>
  <c r="F96" i="26"/>
  <c r="I105" i="32"/>
  <c r="I104" i="32"/>
  <c r="R96" i="24"/>
  <c r="J103" i="43"/>
  <c r="E105" i="36"/>
  <c r="D105" i="36"/>
  <c r="G106" i="36"/>
  <c r="Y105" i="15"/>
  <c r="D105" i="34"/>
  <c r="G106" i="34"/>
  <c r="H106" i="34" s="1"/>
  <c r="E105" i="34"/>
  <c r="Q105" i="15"/>
  <c r="H106" i="43"/>
  <c r="L103" i="15"/>
  <c r="F104" i="38"/>
  <c r="AB104" i="15"/>
  <c r="M102" i="26"/>
  <c r="M101" i="26"/>
  <c r="W91" i="23"/>
  <c r="M103" i="26"/>
  <c r="O101" i="24"/>
  <c r="AM74" i="23"/>
  <c r="AN74" i="23" s="1"/>
  <c r="U92" i="24"/>
  <c r="F104" i="36"/>
  <c r="Z104" i="15"/>
  <c r="F76" i="23"/>
  <c r="F77" i="23"/>
  <c r="AI79" i="23"/>
  <c r="H106" i="40"/>
  <c r="D105" i="41"/>
  <c r="G106" i="41"/>
  <c r="K105" i="15"/>
  <c r="E105" i="41"/>
  <c r="E105" i="35"/>
  <c r="D105" i="35"/>
  <c r="G106" i="35"/>
  <c r="H106" i="35" s="1"/>
  <c r="W105" i="15"/>
  <c r="AH80" i="23"/>
  <c r="K104" i="41"/>
  <c r="L105" i="41" s="1"/>
  <c r="H260" i="42"/>
  <c r="I259" i="42"/>
  <c r="G261" i="42"/>
  <c r="H261" i="42" s="1"/>
  <c r="O260" i="15"/>
  <c r="P258" i="15"/>
  <c r="C261" i="42"/>
  <c r="D155" i="42" l="1"/>
  <c r="L104" i="24"/>
  <c r="F105" i="35"/>
  <c r="X105" i="15"/>
  <c r="N103" i="26"/>
  <c r="K103" i="43"/>
  <c r="W91" i="24"/>
  <c r="AO74" i="23"/>
  <c r="AO73" i="23"/>
  <c r="D106" i="38"/>
  <c r="G107" i="38"/>
  <c r="AA106" i="15"/>
  <c r="E106" i="38"/>
  <c r="G107" i="27"/>
  <c r="H107" i="27" s="1"/>
  <c r="D106" i="27"/>
  <c r="S106" i="15"/>
  <c r="E106" i="27"/>
  <c r="F104" i="34"/>
  <c r="R104" i="15"/>
  <c r="H106" i="39"/>
  <c r="E106" i="39" s="1"/>
  <c r="AA88" i="23"/>
  <c r="F105" i="38"/>
  <c r="AB105" i="15"/>
  <c r="L105" i="15"/>
  <c r="R105" i="15"/>
  <c r="F105" i="34"/>
  <c r="J104" i="43"/>
  <c r="V92" i="24"/>
  <c r="W92" i="24" s="1"/>
  <c r="D106" i="40"/>
  <c r="G107" i="40"/>
  <c r="H107" i="40" s="1"/>
  <c r="E106" i="40"/>
  <c r="AE106" i="15"/>
  <c r="D106" i="39"/>
  <c r="G107" i="39"/>
  <c r="H107" i="39" s="1"/>
  <c r="AC106" i="15"/>
  <c r="F105" i="39"/>
  <c r="AD105" i="15"/>
  <c r="T95" i="24"/>
  <c r="O100" i="23"/>
  <c r="Z89" i="23"/>
  <c r="D105" i="15"/>
  <c r="R97" i="26"/>
  <c r="E105" i="43"/>
  <c r="AM76" i="23"/>
  <c r="S96" i="24"/>
  <c r="AN76" i="23"/>
  <c r="B107" i="39"/>
  <c r="C107" i="39" s="1"/>
  <c r="B107" i="27"/>
  <c r="C107" i="27" s="1"/>
  <c r="B107" i="23"/>
  <c r="C107" i="23" s="1"/>
  <c r="B107" i="35"/>
  <c r="C107" i="35" s="1"/>
  <c r="B107" i="34"/>
  <c r="C107" i="34" s="1"/>
  <c r="C107" i="15"/>
  <c r="B107" i="32"/>
  <c r="C107" i="32" s="1"/>
  <c r="B108" i="15"/>
  <c r="B107" i="43"/>
  <c r="C107" i="43" s="1"/>
  <c r="B107" i="40"/>
  <c r="C107" i="40" s="1"/>
  <c r="B107" i="38"/>
  <c r="C107" i="38" s="1"/>
  <c r="B107" i="26"/>
  <c r="C107" i="26" s="1"/>
  <c r="B107" i="41"/>
  <c r="C107" i="41" s="1"/>
  <c r="B107" i="36"/>
  <c r="C107" i="36" s="1"/>
  <c r="B107" i="25"/>
  <c r="C107" i="25" s="1"/>
  <c r="B107" i="24"/>
  <c r="C107" i="24" s="1"/>
  <c r="E106" i="15"/>
  <c r="G107" i="24"/>
  <c r="I107" i="24" s="1"/>
  <c r="D106" i="24"/>
  <c r="N103" i="41"/>
  <c r="I106" i="24"/>
  <c r="J106" i="24" s="1"/>
  <c r="F105" i="27"/>
  <c r="T105" i="15"/>
  <c r="Q99" i="26"/>
  <c r="E98" i="26"/>
  <c r="N101" i="23"/>
  <c r="O102" i="23" s="1"/>
  <c r="Q98" i="26"/>
  <c r="K105" i="24"/>
  <c r="X91" i="23"/>
  <c r="J105" i="32"/>
  <c r="J104" i="32"/>
  <c r="E106" i="25"/>
  <c r="D106" i="25"/>
  <c r="G107" i="25"/>
  <c r="U106" i="15"/>
  <c r="I106" i="34"/>
  <c r="H106" i="25"/>
  <c r="R97" i="24"/>
  <c r="S97" i="24" s="1"/>
  <c r="J105" i="34"/>
  <c r="J104" i="34"/>
  <c r="F97" i="26"/>
  <c r="V93" i="24"/>
  <c r="W92" i="23"/>
  <c r="L104" i="41"/>
  <c r="AJ79" i="23"/>
  <c r="P99" i="24"/>
  <c r="P100" i="24" s="1"/>
  <c r="P98" i="24"/>
  <c r="D99" i="15"/>
  <c r="E105" i="24"/>
  <c r="H106" i="32"/>
  <c r="L104" i="23"/>
  <c r="L103" i="23"/>
  <c r="E106" i="34"/>
  <c r="D106" i="34"/>
  <c r="G107" i="34"/>
  <c r="Q106" i="15"/>
  <c r="Y106" i="15"/>
  <c r="D106" i="36"/>
  <c r="E106" i="36"/>
  <c r="G107" i="36"/>
  <c r="M102" i="43"/>
  <c r="M101" i="43"/>
  <c r="AH81" i="23"/>
  <c r="AI81" i="23" s="1"/>
  <c r="U94" i="24"/>
  <c r="U95" i="24" s="1"/>
  <c r="U93" i="24"/>
  <c r="F78" i="23"/>
  <c r="AN75" i="23"/>
  <c r="H107" i="36"/>
  <c r="F99" i="15"/>
  <c r="J105" i="26"/>
  <c r="J104" i="26"/>
  <c r="D106" i="35"/>
  <c r="G107" i="35"/>
  <c r="H107" i="35" s="1"/>
  <c r="W106" i="15"/>
  <c r="E106" i="35"/>
  <c r="E106" i="32"/>
  <c r="M106" i="15"/>
  <c r="G107" i="32"/>
  <c r="H107" i="32" s="1"/>
  <c r="D106" i="32"/>
  <c r="AC87" i="23"/>
  <c r="AC86" i="23"/>
  <c r="AG83" i="23"/>
  <c r="Q98" i="23"/>
  <c r="Q97" i="23"/>
  <c r="AK78" i="23"/>
  <c r="I260" i="42"/>
  <c r="E260" i="42" s="1"/>
  <c r="N102" i="26"/>
  <c r="O103" i="26" s="1"/>
  <c r="E103" i="26" s="1"/>
  <c r="N101" i="26"/>
  <c r="AE85" i="23"/>
  <c r="AE84" i="23"/>
  <c r="D156" i="42"/>
  <c r="F105" i="25"/>
  <c r="V105" i="15"/>
  <c r="AL78" i="23"/>
  <c r="H107" i="24"/>
  <c r="P100" i="26"/>
  <c r="F99" i="41"/>
  <c r="G107" i="41"/>
  <c r="H107" i="41" s="1"/>
  <c r="D106" i="41"/>
  <c r="K106" i="15"/>
  <c r="I106" i="15"/>
  <c r="G107" i="43"/>
  <c r="D106" i="43"/>
  <c r="K106" i="23"/>
  <c r="L106" i="23" s="1"/>
  <c r="I106" i="26"/>
  <c r="J106" i="26" s="1"/>
  <c r="AF105" i="15"/>
  <c r="F105" i="40"/>
  <c r="T96" i="23"/>
  <c r="T95" i="23"/>
  <c r="H106" i="41"/>
  <c r="I106" i="41" s="1"/>
  <c r="F102" i="32"/>
  <c r="F103" i="32" s="1"/>
  <c r="N102" i="15"/>
  <c r="H107" i="38"/>
  <c r="AL77" i="23"/>
  <c r="AM77" i="23" s="1"/>
  <c r="F105" i="36"/>
  <c r="Z105" i="15"/>
  <c r="D157" i="42"/>
  <c r="L103" i="24"/>
  <c r="M104" i="24" s="1"/>
  <c r="L102" i="24"/>
  <c r="F154" i="42"/>
  <c r="G106" i="15"/>
  <c r="G107" i="26"/>
  <c r="H107" i="26" s="1"/>
  <c r="D106" i="26"/>
  <c r="G107" i="23"/>
  <c r="D106" i="23"/>
  <c r="I106" i="43"/>
  <c r="J106" i="43" s="1"/>
  <c r="J98" i="15"/>
  <c r="F98" i="43"/>
  <c r="H107" i="43"/>
  <c r="W94" i="23"/>
  <c r="AI80" i="23"/>
  <c r="AJ80" i="23" s="1"/>
  <c r="J106" i="34"/>
  <c r="F90" i="24"/>
  <c r="F91" i="24"/>
  <c r="G262" i="42"/>
  <c r="O261" i="15"/>
  <c r="I261" i="42"/>
  <c r="H262" i="42"/>
  <c r="C262" i="42"/>
  <c r="P260" i="15"/>
  <c r="J260" i="42"/>
  <c r="J261" i="42" s="1"/>
  <c r="J259" i="42"/>
  <c r="E259" i="42"/>
  <c r="E106" i="26" l="1"/>
  <c r="I107" i="27"/>
  <c r="F106" i="39"/>
  <c r="AD106" i="15"/>
  <c r="K106" i="24"/>
  <c r="J106" i="41"/>
  <c r="H103" i="15"/>
  <c r="P101" i="24"/>
  <c r="U96" i="23"/>
  <c r="U95" i="23"/>
  <c r="F100" i="41"/>
  <c r="I107" i="26"/>
  <c r="K105" i="32"/>
  <c r="K104" i="32"/>
  <c r="R99" i="26"/>
  <c r="G108" i="36"/>
  <c r="Y107" i="15"/>
  <c r="E107" i="36"/>
  <c r="D107" i="36"/>
  <c r="R98" i="26"/>
  <c r="K105" i="43"/>
  <c r="F106" i="38"/>
  <c r="AB106" i="15"/>
  <c r="I106" i="32"/>
  <c r="I107" i="32" s="1"/>
  <c r="Q100" i="26"/>
  <c r="AD87" i="23"/>
  <c r="AD86" i="23"/>
  <c r="N106" i="15"/>
  <c r="F105" i="15"/>
  <c r="K107" i="15"/>
  <c r="G108" i="41"/>
  <c r="I108" i="41" s="1"/>
  <c r="D107" i="41"/>
  <c r="G108" i="34"/>
  <c r="D107" i="34"/>
  <c r="Q107" i="15"/>
  <c r="U96" i="24"/>
  <c r="T96" i="24"/>
  <c r="T97" i="24" s="1"/>
  <c r="F99" i="43"/>
  <c r="F100" i="43" s="1"/>
  <c r="AM78" i="23"/>
  <c r="AN78" i="23" s="1"/>
  <c r="E106" i="41"/>
  <c r="E87" i="23"/>
  <c r="F106" i="35"/>
  <c r="X106" i="15"/>
  <c r="V94" i="24"/>
  <c r="N102" i="43"/>
  <c r="N101" i="43"/>
  <c r="X93" i="23"/>
  <c r="H107" i="23"/>
  <c r="I107" i="23" s="1"/>
  <c r="F106" i="25"/>
  <c r="V106" i="15"/>
  <c r="H98" i="15"/>
  <c r="F98" i="26"/>
  <c r="G108" i="26"/>
  <c r="D107" i="26"/>
  <c r="G107" i="15"/>
  <c r="E107" i="35"/>
  <c r="D107" i="35"/>
  <c r="G108" i="35"/>
  <c r="W107" i="15"/>
  <c r="H107" i="34"/>
  <c r="F106" i="40"/>
  <c r="AF106" i="15"/>
  <c r="H107" i="25"/>
  <c r="E105" i="32"/>
  <c r="F155" i="42"/>
  <c r="F106" i="34"/>
  <c r="R106" i="15"/>
  <c r="W94" i="24"/>
  <c r="E97" i="24"/>
  <c r="Y91" i="23"/>
  <c r="R100" i="26"/>
  <c r="E107" i="38"/>
  <c r="D107" i="38"/>
  <c r="G108" i="38"/>
  <c r="H108" i="38" s="1"/>
  <c r="AA107" i="15"/>
  <c r="D107" i="23"/>
  <c r="G108" i="23"/>
  <c r="H108" i="23" s="1"/>
  <c r="F92" i="24"/>
  <c r="M102" i="24"/>
  <c r="J107" i="26"/>
  <c r="AF85" i="23"/>
  <c r="AF84" i="23"/>
  <c r="H108" i="35"/>
  <c r="H108" i="36"/>
  <c r="Q99" i="24"/>
  <c r="Q98" i="24"/>
  <c r="F79" i="23"/>
  <c r="X92" i="23"/>
  <c r="Y93" i="23" s="1"/>
  <c r="E107" i="40"/>
  <c r="D107" i="40"/>
  <c r="G108" i="40"/>
  <c r="AE107" i="15"/>
  <c r="E107" i="27"/>
  <c r="G108" i="27"/>
  <c r="D107" i="27"/>
  <c r="S107" i="15"/>
  <c r="AB88" i="23"/>
  <c r="T106" i="15"/>
  <c r="F106" i="27"/>
  <c r="AP73" i="23"/>
  <c r="AP74" i="23" s="1"/>
  <c r="X92" i="24"/>
  <c r="X91" i="24"/>
  <c r="H108" i="26"/>
  <c r="I107" i="43"/>
  <c r="H108" i="41"/>
  <c r="F106" i="36"/>
  <c r="Z106" i="15"/>
  <c r="M104" i="23"/>
  <c r="M103" i="23"/>
  <c r="Q100" i="24"/>
  <c r="G108" i="43"/>
  <c r="I107" i="15"/>
  <c r="D107" i="43"/>
  <c r="E107" i="39"/>
  <c r="D107" i="39"/>
  <c r="G108" i="39"/>
  <c r="AC107" i="15"/>
  <c r="AN77" i="23"/>
  <c r="AA90" i="23"/>
  <c r="AA89" i="23"/>
  <c r="D158" i="42"/>
  <c r="O102" i="26"/>
  <c r="P103" i="26" s="1"/>
  <c r="O101" i="26"/>
  <c r="R98" i="23"/>
  <c r="R97" i="23"/>
  <c r="M105" i="23"/>
  <c r="L106" i="24"/>
  <c r="J107" i="24"/>
  <c r="K107" i="24" s="1"/>
  <c r="G108" i="24"/>
  <c r="E107" i="15"/>
  <c r="D107" i="24"/>
  <c r="E107" i="24"/>
  <c r="B108" i="36"/>
  <c r="C108" i="36" s="1"/>
  <c r="B108" i="27"/>
  <c r="C108" i="27" s="1"/>
  <c r="B108" i="24"/>
  <c r="C108" i="24" s="1"/>
  <c r="B108" i="32"/>
  <c r="C108" i="32" s="1"/>
  <c r="B108" i="39"/>
  <c r="C108" i="39" s="1"/>
  <c r="B108" i="25"/>
  <c r="C108" i="25" s="1"/>
  <c r="B108" i="23"/>
  <c r="C108" i="23" s="1"/>
  <c r="B108" i="35"/>
  <c r="C108" i="35" s="1"/>
  <c r="B108" i="34"/>
  <c r="C108" i="34" s="1"/>
  <c r="C108" i="15"/>
  <c r="B108" i="43"/>
  <c r="C108" i="43" s="1"/>
  <c r="B108" i="41"/>
  <c r="C108" i="41" s="1"/>
  <c r="B109" i="15"/>
  <c r="B108" i="40"/>
  <c r="C108" i="40" s="1"/>
  <c r="B108" i="38"/>
  <c r="C108" i="38" s="1"/>
  <c r="B108" i="26"/>
  <c r="C108" i="26" s="1"/>
  <c r="J105" i="15"/>
  <c r="P101" i="23"/>
  <c r="Q102" i="23" s="1"/>
  <c r="P100" i="23"/>
  <c r="AK79" i="23"/>
  <c r="AK80" i="23" s="1"/>
  <c r="L103" i="43"/>
  <c r="L104" i="43" s="1"/>
  <c r="AJ81" i="23"/>
  <c r="I262" i="42"/>
  <c r="I107" i="41"/>
  <c r="J107" i="41" s="1"/>
  <c r="F101" i="41"/>
  <c r="F102" i="41" s="1"/>
  <c r="R99" i="23"/>
  <c r="H108" i="32"/>
  <c r="K105" i="26"/>
  <c r="K104" i="26"/>
  <c r="AH82" i="23"/>
  <c r="M105" i="41"/>
  <c r="M104" i="41"/>
  <c r="L105" i="24"/>
  <c r="E105" i="26"/>
  <c r="E107" i="25"/>
  <c r="D107" i="25"/>
  <c r="G108" i="25"/>
  <c r="U107" i="15"/>
  <c r="G108" i="32"/>
  <c r="I108" i="32" s="1"/>
  <c r="D107" i="32"/>
  <c r="M107" i="15"/>
  <c r="O101" i="23"/>
  <c r="P102" i="23" s="1"/>
  <c r="W93" i="24"/>
  <c r="H108" i="27"/>
  <c r="K104" i="43"/>
  <c r="E104" i="43" s="1"/>
  <c r="AO75" i="23"/>
  <c r="AO76" i="23" s="1"/>
  <c r="X94" i="23"/>
  <c r="G263" i="42"/>
  <c r="E262" i="42"/>
  <c r="O262" i="15"/>
  <c r="J262" i="42"/>
  <c r="C263" i="42"/>
  <c r="H263" i="42"/>
  <c r="I263" i="42" s="1"/>
  <c r="P259" i="15"/>
  <c r="E261" i="42"/>
  <c r="J104" i="15" l="1"/>
  <c r="J107" i="23"/>
  <c r="J108" i="32"/>
  <c r="AO77" i="23"/>
  <c r="AH83" i="23"/>
  <c r="I108" i="15"/>
  <c r="D108" i="43"/>
  <c r="G109" i="43"/>
  <c r="D108" i="24"/>
  <c r="G109" i="24"/>
  <c r="E108" i="15"/>
  <c r="AL79" i="23"/>
  <c r="D159" i="42"/>
  <c r="F97" i="15"/>
  <c r="F156" i="42"/>
  <c r="Z107" i="15"/>
  <c r="F107" i="36"/>
  <c r="K106" i="41"/>
  <c r="I107" i="34"/>
  <c r="E93" i="24"/>
  <c r="AI82" i="23"/>
  <c r="AI83" i="23" s="1"/>
  <c r="G109" i="27"/>
  <c r="H109" i="27" s="1"/>
  <c r="D108" i="27"/>
  <c r="S108" i="15"/>
  <c r="P102" i="26"/>
  <c r="P101" i="26"/>
  <c r="AP75" i="23"/>
  <c r="AP76" i="23" s="1"/>
  <c r="N104" i="23"/>
  <c r="N103" i="23"/>
  <c r="AG85" i="23"/>
  <c r="AG84" i="23"/>
  <c r="F107" i="35"/>
  <c r="X107" i="15"/>
  <c r="L105" i="26"/>
  <c r="L104" i="26"/>
  <c r="G109" i="34"/>
  <c r="D108" i="34"/>
  <c r="Q108" i="15"/>
  <c r="Y108" i="15"/>
  <c r="E108" i="36"/>
  <c r="D108" i="36"/>
  <c r="G109" i="36"/>
  <c r="H109" i="36" s="1"/>
  <c r="AB90" i="23"/>
  <c r="F107" i="39"/>
  <c r="AD107" i="15"/>
  <c r="N105" i="23"/>
  <c r="T107" i="15"/>
  <c r="F107" i="27"/>
  <c r="F102" i="43"/>
  <c r="AE87" i="23"/>
  <c r="AE86" i="23"/>
  <c r="L107" i="24"/>
  <c r="F99" i="26"/>
  <c r="X93" i="24"/>
  <c r="X94" i="24" s="1"/>
  <c r="F101" i="43"/>
  <c r="F103" i="41"/>
  <c r="H105" i="15"/>
  <c r="D108" i="38"/>
  <c r="G109" i="38"/>
  <c r="H109" i="38" s="1"/>
  <c r="AA108" i="15"/>
  <c r="E108" i="38"/>
  <c r="D108" i="23"/>
  <c r="G109" i="23"/>
  <c r="I109" i="23" s="1"/>
  <c r="R99" i="24"/>
  <c r="R98" i="24"/>
  <c r="N102" i="24"/>
  <c r="F107" i="38"/>
  <c r="AB107" i="15"/>
  <c r="F80" i="23"/>
  <c r="I108" i="23"/>
  <c r="J108" i="23" s="1"/>
  <c r="D87" i="15"/>
  <c r="H109" i="34"/>
  <c r="H108" i="34"/>
  <c r="E108" i="34" s="1"/>
  <c r="L106" i="43"/>
  <c r="L105" i="32"/>
  <c r="L104" i="32"/>
  <c r="E104" i="32" s="1"/>
  <c r="H108" i="43"/>
  <c r="I109" i="43" s="1"/>
  <c r="Q101" i="24"/>
  <c r="R101" i="24" s="1"/>
  <c r="K106" i="43"/>
  <c r="L105" i="43"/>
  <c r="M106" i="24"/>
  <c r="AL80" i="23"/>
  <c r="AE108" i="15"/>
  <c r="E108" i="40"/>
  <c r="D108" i="40"/>
  <c r="G109" i="40"/>
  <c r="H109" i="40" s="1"/>
  <c r="D108" i="25"/>
  <c r="G109" i="25"/>
  <c r="U108" i="15"/>
  <c r="J107" i="43"/>
  <c r="AC88" i="23"/>
  <c r="R100" i="24"/>
  <c r="M103" i="24"/>
  <c r="N103" i="24" s="1"/>
  <c r="H108" i="40"/>
  <c r="H109" i="26"/>
  <c r="I109" i="26" s="1"/>
  <c r="V96" i="23"/>
  <c r="V95" i="23"/>
  <c r="I108" i="27"/>
  <c r="E108" i="27" s="1"/>
  <c r="F107" i="25"/>
  <c r="V107" i="15"/>
  <c r="J108" i="41"/>
  <c r="M103" i="43"/>
  <c r="D108" i="26"/>
  <c r="G109" i="26"/>
  <c r="G108" i="15"/>
  <c r="D108" i="35"/>
  <c r="G109" i="35"/>
  <c r="W108" i="15"/>
  <c r="E108" i="35"/>
  <c r="F107" i="15"/>
  <c r="N105" i="41"/>
  <c r="N104" i="41"/>
  <c r="E104" i="41" s="1"/>
  <c r="D160" i="42"/>
  <c r="H108" i="39"/>
  <c r="E108" i="39" s="1"/>
  <c r="B109" i="43"/>
  <c r="C109" i="43" s="1"/>
  <c r="B109" i="41"/>
  <c r="C109" i="41" s="1"/>
  <c r="B109" i="36"/>
  <c r="C109" i="36" s="1"/>
  <c r="B109" i="25"/>
  <c r="C109" i="25" s="1"/>
  <c r="B109" i="24"/>
  <c r="C109" i="24" s="1"/>
  <c r="B109" i="39"/>
  <c r="C109" i="39" s="1"/>
  <c r="B109" i="27"/>
  <c r="C109" i="27" s="1"/>
  <c r="B109" i="23"/>
  <c r="C109" i="23" s="1"/>
  <c r="B109" i="35"/>
  <c r="C109" i="35" s="1"/>
  <c r="B109" i="34"/>
  <c r="C109" i="34" s="1"/>
  <c r="C109" i="15"/>
  <c r="B109" i="32"/>
  <c r="C109" i="32" s="1"/>
  <c r="B110" i="15"/>
  <c r="B109" i="40"/>
  <c r="C109" i="40" s="1"/>
  <c r="B109" i="38"/>
  <c r="C109" i="38" s="1"/>
  <c r="B109" i="26"/>
  <c r="C109" i="26" s="1"/>
  <c r="D108" i="39"/>
  <c r="G109" i="39"/>
  <c r="AC108" i="15"/>
  <c r="H109" i="24"/>
  <c r="S98" i="23"/>
  <c r="S97" i="23"/>
  <c r="AO78" i="23"/>
  <c r="H109" i="43"/>
  <c r="M105" i="24"/>
  <c r="AB89" i="23"/>
  <c r="F107" i="40"/>
  <c r="AF107" i="15"/>
  <c r="Z92" i="23"/>
  <c r="AA93" i="23" s="1"/>
  <c r="Z91" i="23"/>
  <c r="V95" i="24"/>
  <c r="Y94" i="23"/>
  <c r="L106" i="15"/>
  <c r="J107" i="32"/>
  <c r="K108" i="32" s="1"/>
  <c r="J106" i="32"/>
  <c r="H108" i="25"/>
  <c r="E108" i="25" s="1"/>
  <c r="I108" i="26"/>
  <c r="H106" i="15"/>
  <c r="Q101" i="23"/>
  <c r="Q100" i="23"/>
  <c r="K108" i="15"/>
  <c r="G109" i="41"/>
  <c r="D108" i="41"/>
  <c r="E108" i="41"/>
  <c r="D108" i="32"/>
  <c r="G109" i="32"/>
  <c r="M108" i="15"/>
  <c r="E108" i="32"/>
  <c r="S99" i="23"/>
  <c r="H108" i="24"/>
  <c r="I109" i="24" s="1"/>
  <c r="H109" i="23"/>
  <c r="Y92" i="23"/>
  <c r="Z93" i="23" s="1"/>
  <c r="N105" i="15"/>
  <c r="H109" i="35"/>
  <c r="F100" i="26"/>
  <c r="O101" i="43"/>
  <c r="O102" i="43" s="1"/>
  <c r="U97" i="24"/>
  <c r="K106" i="26"/>
  <c r="E102" i="26"/>
  <c r="J108" i="26"/>
  <c r="M106" i="23"/>
  <c r="AK81" i="23"/>
  <c r="P261" i="15"/>
  <c r="O263" i="15"/>
  <c r="G264" i="42"/>
  <c r="H264" i="42" s="1"/>
  <c r="P262" i="15"/>
  <c r="C264" i="42"/>
  <c r="J263" i="42"/>
  <c r="E263" i="42" s="1"/>
  <c r="F108" i="25" l="1"/>
  <c r="V108" i="15"/>
  <c r="I109" i="27"/>
  <c r="F104" i="41"/>
  <c r="L104" i="15"/>
  <c r="N104" i="15"/>
  <c r="F104" i="32"/>
  <c r="F108" i="39"/>
  <c r="AD108" i="15"/>
  <c r="T108" i="15"/>
  <c r="F108" i="27"/>
  <c r="R108" i="15"/>
  <c r="H110" i="41"/>
  <c r="J109" i="26"/>
  <c r="K109" i="26" s="1"/>
  <c r="I108" i="24"/>
  <c r="R102" i="23"/>
  <c r="AC90" i="23"/>
  <c r="M109" i="15"/>
  <c r="D109" i="32"/>
  <c r="G110" i="32"/>
  <c r="E109" i="25"/>
  <c r="D109" i="25"/>
  <c r="G110" i="25"/>
  <c r="U109" i="15"/>
  <c r="K107" i="26"/>
  <c r="H110" i="32"/>
  <c r="K107" i="32"/>
  <c r="L108" i="32" s="1"/>
  <c r="K106" i="32"/>
  <c r="N105" i="24"/>
  <c r="D109" i="36"/>
  <c r="E109" i="36"/>
  <c r="G110" i="36"/>
  <c r="Y109" i="15"/>
  <c r="H109" i="32"/>
  <c r="E108" i="26"/>
  <c r="I108" i="34"/>
  <c r="Q102" i="26"/>
  <c r="Q101" i="26"/>
  <c r="E101" i="26"/>
  <c r="F93" i="24"/>
  <c r="F93" i="15"/>
  <c r="Z94" i="23"/>
  <c r="AA94" i="23" s="1"/>
  <c r="D109" i="34"/>
  <c r="G110" i="34"/>
  <c r="Q109" i="15"/>
  <c r="K109" i="15"/>
  <c r="D109" i="41"/>
  <c r="G110" i="41"/>
  <c r="J109" i="23"/>
  <c r="K109" i="23" s="1"/>
  <c r="S99" i="24"/>
  <c r="E98" i="24"/>
  <c r="S98" i="24"/>
  <c r="F108" i="38"/>
  <c r="AB108" i="15"/>
  <c r="L106" i="26"/>
  <c r="F103" i="43"/>
  <c r="F104" i="43" s="1"/>
  <c r="Q103" i="26"/>
  <c r="I109" i="41"/>
  <c r="L108" i="15"/>
  <c r="AA92" i="23"/>
  <c r="AB93" i="23" s="1"/>
  <c r="AA91" i="23"/>
  <c r="E109" i="35"/>
  <c r="D109" i="35"/>
  <c r="G110" i="35"/>
  <c r="W109" i="15"/>
  <c r="I109" i="15"/>
  <c r="G110" i="43"/>
  <c r="D109" i="43"/>
  <c r="W96" i="23"/>
  <c r="W95" i="23"/>
  <c r="F81" i="23"/>
  <c r="W95" i="24"/>
  <c r="J107" i="34"/>
  <c r="J108" i="34" s="1"/>
  <c r="H109" i="41"/>
  <c r="I110" i="41" s="1"/>
  <c r="G110" i="26"/>
  <c r="G109" i="15"/>
  <c r="D109" i="26"/>
  <c r="E109" i="26"/>
  <c r="G110" i="23"/>
  <c r="D109" i="23"/>
  <c r="N104" i="24"/>
  <c r="E103" i="24"/>
  <c r="H110" i="34"/>
  <c r="L107" i="41"/>
  <c r="L106" i="41"/>
  <c r="F157" i="42"/>
  <c r="H109" i="39"/>
  <c r="E107" i="34"/>
  <c r="I108" i="43"/>
  <c r="AL81" i="23"/>
  <c r="T98" i="23"/>
  <c r="T97" i="23"/>
  <c r="G110" i="38"/>
  <c r="H110" i="38" s="1"/>
  <c r="AA109" i="15"/>
  <c r="E109" i="38"/>
  <c r="D109" i="38"/>
  <c r="G110" i="27"/>
  <c r="H110" i="27" s="1"/>
  <c r="D109" i="27"/>
  <c r="S109" i="15"/>
  <c r="E109" i="27"/>
  <c r="F108" i="35"/>
  <c r="X108" i="15"/>
  <c r="N103" i="43"/>
  <c r="AF87" i="23"/>
  <c r="AF86" i="23"/>
  <c r="H110" i="36"/>
  <c r="M105" i="26"/>
  <c r="M104" i="26"/>
  <c r="K107" i="41"/>
  <c r="H102" i="15"/>
  <c r="V96" i="24"/>
  <c r="T99" i="23"/>
  <c r="E109" i="40"/>
  <c r="D109" i="40"/>
  <c r="G110" i="40"/>
  <c r="AE109" i="15"/>
  <c r="E109" i="39"/>
  <c r="D109" i="39"/>
  <c r="G110" i="39"/>
  <c r="H110" i="39" s="1"/>
  <c r="AC109" i="15"/>
  <c r="M104" i="43"/>
  <c r="M105" i="43" s="1"/>
  <c r="AD88" i="23"/>
  <c r="H110" i="40"/>
  <c r="I109" i="34"/>
  <c r="E109" i="34" s="1"/>
  <c r="N106" i="23"/>
  <c r="K108" i="26"/>
  <c r="M106" i="26"/>
  <c r="O104" i="23"/>
  <c r="P105" i="23" s="1"/>
  <c r="O103" i="23"/>
  <c r="H110" i="43"/>
  <c r="AP77" i="23"/>
  <c r="AP78" i="23" s="1"/>
  <c r="N108" i="15"/>
  <c r="R100" i="23"/>
  <c r="E93" i="23"/>
  <c r="B110" i="32"/>
  <c r="C110" i="32" s="1"/>
  <c r="B110" i="36"/>
  <c r="C110" i="36" s="1"/>
  <c r="B110" i="25"/>
  <c r="C110" i="25" s="1"/>
  <c r="B110" i="24"/>
  <c r="C110" i="24" s="1"/>
  <c r="B110" i="41"/>
  <c r="C110" i="41" s="1"/>
  <c r="B110" i="39"/>
  <c r="C110" i="39" s="1"/>
  <c r="B110" i="27"/>
  <c r="C110" i="27" s="1"/>
  <c r="B110" i="23"/>
  <c r="C110" i="23" s="1"/>
  <c r="B110" i="35"/>
  <c r="C110" i="35" s="1"/>
  <c r="B110" i="34"/>
  <c r="C110" i="34" s="1"/>
  <c r="C110" i="15"/>
  <c r="B111" i="15"/>
  <c r="B110" i="43"/>
  <c r="C110" i="43" s="1"/>
  <c r="B110" i="40"/>
  <c r="C110" i="40" s="1"/>
  <c r="B110" i="38"/>
  <c r="C110" i="38" s="1"/>
  <c r="B110" i="26"/>
  <c r="C110" i="26" s="1"/>
  <c r="E109" i="15"/>
  <c r="D109" i="24"/>
  <c r="G110" i="24"/>
  <c r="H110" i="35"/>
  <c r="AC89" i="23"/>
  <c r="AD90" i="23" s="1"/>
  <c r="I110" i="34"/>
  <c r="Z108" i="15"/>
  <c r="F108" i="36"/>
  <c r="O105" i="23"/>
  <c r="AJ82" i="23"/>
  <c r="D161" i="42"/>
  <c r="K108" i="41"/>
  <c r="E107" i="43"/>
  <c r="K107" i="43"/>
  <c r="F108" i="40"/>
  <c r="AF108" i="15"/>
  <c r="O102" i="24"/>
  <c r="H110" i="23"/>
  <c r="O106" i="23"/>
  <c r="AH85" i="23"/>
  <c r="AH84" i="23"/>
  <c r="AI84" i="23" s="1"/>
  <c r="H109" i="25"/>
  <c r="H110" i="25" s="1"/>
  <c r="AM80" i="23"/>
  <c r="AM79" i="23"/>
  <c r="M107" i="24"/>
  <c r="N107" i="24" s="1"/>
  <c r="K108" i="23"/>
  <c r="K107" i="23"/>
  <c r="P263" i="15"/>
  <c r="O264" i="15"/>
  <c r="E264" i="42"/>
  <c r="G265" i="42"/>
  <c r="H265" i="42" s="1"/>
  <c r="I264" i="42"/>
  <c r="C265" i="42"/>
  <c r="M106" i="43" l="1"/>
  <c r="R109" i="15"/>
  <c r="AB94" i="23"/>
  <c r="E110" i="40"/>
  <c r="AE110" i="15"/>
  <c r="G111" i="40"/>
  <c r="D110" i="40"/>
  <c r="E110" i="39"/>
  <c r="D110" i="39"/>
  <c r="AC110" i="15"/>
  <c r="G111" i="39"/>
  <c r="S100" i="23"/>
  <c r="N105" i="26"/>
  <c r="N104" i="26"/>
  <c r="N104" i="43"/>
  <c r="U98" i="23"/>
  <c r="U97" i="23"/>
  <c r="AB91" i="23"/>
  <c r="E109" i="41"/>
  <c r="W96" i="24"/>
  <c r="I110" i="32"/>
  <c r="I109" i="32"/>
  <c r="L106" i="32"/>
  <c r="L107" i="32" s="1"/>
  <c r="E107" i="32" s="1"/>
  <c r="F109" i="25"/>
  <c r="V109" i="15"/>
  <c r="D162" i="42"/>
  <c r="P106" i="23"/>
  <c r="I110" i="15"/>
  <c r="G111" i="43"/>
  <c r="D110" i="43"/>
  <c r="K110" i="15"/>
  <c r="G111" i="41"/>
  <c r="D110" i="41"/>
  <c r="R101" i="23"/>
  <c r="P104" i="23"/>
  <c r="P103" i="23"/>
  <c r="L107" i="43"/>
  <c r="F109" i="39"/>
  <c r="AD109" i="15"/>
  <c r="U99" i="23"/>
  <c r="H110" i="24"/>
  <c r="F83" i="23"/>
  <c r="F82" i="23"/>
  <c r="H111" i="43"/>
  <c r="F94" i="24"/>
  <c r="F95" i="24"/>
  <c r="B111" i="36"/>
  <c r="C111" i="36" s="1"/>
  <c r="B111" i="25"/>
  <c r="C111" i="25" s="1"/>
  <c r="B111" i="24"/>
  <c r="C111" i="24" s="1"/>
  <c r="B111" i="41"/>
  <c r="C111" i="41" s="1"/>
  <c r="B111" i="43"/>
  <c r="C111" i="43" s="1"/>
  <c r="B111" i="39"/>
  <c r="C111" i="39" s="1"/>
  <c r="B111" i="27"/>
  <c r="C111" i="27" s="1"/>
  <c r="B111" i="23"/>
  <c r="C111" i="23" s="1"/>
  <c r="B111" i="35"/>
  <c r="C111" i="35" s="1"/>
  <c r="B111" i="34"/>
  <c r="C111" i="34" s="1"/>
  <c r="C111" i="15"/>
  <c r="B111" i="32"/>
  <c r="C111" i="32" s="1"/>
  <c r="B111" i="40"/>
  <c r="C111" i="40" s="1"/>
  <c r="B111" i="38"/>
  <c r="C111" i="38" s="1"/>
  <c r="B111" i="26"/>
  <c r="C111" i="26" s="1"/>
  <c r="B112" i="15"/>
  <c r="G111" i="24"/>
  <c r="E110" i="15"/>
  <c r="D110" i="24"/>
  <c r="H109" i="15"/>
  <c r="I110" i="23"/>
  <c r="F101" i="26"/>
  <c r="H101" i="15"/>
  <c r="J109" i="24"/>
  <c r="J108" i="24"/>
  <c r="J110" i="23"/>
  <c r="H111" i="24"/>
  <c r="U110" i="15"/>
  <c r="E110" i="25"/>
  <c r="G111" i="25"/>
  <c r="D110" i="25"/>
  <c r="AE88" i="23"/>
  <c r="H111" i="40"/>
  <c r="AG87" i="23"/>
  <c r="AG86" i="23"/>
  <c r="F158" i="42"/>
  <c r="V97" i="24"/>
  <c r="W97" i="24" s="1"/>
  <c r="T98" i="24"/>
  <c r="R102" i="26"/>
  <c r="R101" i="26"/>
  <c r="F109" i="36"/>
  <c r="Z109" i="15"/>
  <c r="D110" i="34"/>
  <c r="G111" i="34"/>
  <c r="Q110" i="15"/>
  <c r="E110" i="34"/>
  <c r="D110" i="36"/>
  <c r="G111" i="36"/>
  <c r="Y110" i="15"/>
  <c r="E110" i="36"/>
  <c r="AD89" i="23"/>
  <c r="AE90" i="23" s="1"/>
  <c r="AB109" i="15"/>
  <c r="F109" i="38"/>
  <c r="J109" i="43"/>
  <c r="J108" i="43"/>
  <c r="M107" i="41"/>
  <c r="M106" i="41"/>
  <c r="F103" i="15"/>
  <c r="X96" i="23"/>
  <c r="X95" i="23"/>
  <c r="F98" i="15"/>
  <c r="F105" i="43"/>
  <c r="R103" i="26"/>
  <c r="L108" i="26"/>
  <c r="L107" i="26"/>
  <c r="M107" i="26" s="1"/>
  <c r="AI85" i="23"/>
  <c r="AJ85" i="23" s="1"/>
  <c r="D110" i="35"/>
  <c r="G111" i="35"/>
  <c r="W110" i="15"/>
  <c r="E110" i="35"/>
  <c r="D110" i="32"/>
  <c r="M110" i="15"/>
  <c r="G111" i="32"/>
  <c r="H111" i="32" s="1"/>
  <c r="N105" i="43"/>
  <c r="F109" i="40"/>
  <c r="AF109" i="15"/>
  <c r="R107" i="15"/>
  <c r="F107" i="34"/>
  <c r="F108" i="34" s="1"/>
  <c r="E104" i="24"/>
  <c r="X96" i="24"/>
  <c r="X95" i="24"/>
  <c r="F105" i="32"/>
  <c r="P102" i="24"/>
  <c r="AK82" i="23"/>
  <c r="D110" i="26"/>
  <c r="G111" i="26"/>
  <c r="H111" i="26" s="1"/>
  <c r="G110" i="15"/>
  <c r="D110" i="23"/>
  <c r="G111" i="23"/>
  <c r="I110" i="24"/>
  <c r="D163" i="42"/>
  <c r="H110" i="26"/>
  <c r="F109" i="35"/>
  <c r="X109" i="15"/>
  <c r="K110" i="23"/>
  <c r="H111" i="34"/>
  <c r="J109" i="34"/>
  <c r="J110" i="34" s="1"/>
  <c r="H111" i="25"/>
  <c r="L108" i="23"/>
  <c r="L107" i="23"/>
  <c r="J107" i="15"/>
  <c r="L109" i="23"/>
  <c r="AN79" i="23"/>
  <c r="O103" i="24"/>
  <c r="AJ83" i="23"/>
  <c r="AJ84" i="23" s="1"/>
  <c r="D110" i="38"/>
  <c r="G111" i="38"/>
  <c r="AA110" i="15"/>
  <c r="E110" i="38"/>
  <c r="G111" i="27"/>
  <c r="D110" i="27"/>
  <c r="S110" i="15"/>
  <c r="D93" i="15"/>
  <c r="I111" i="43"/>
  <c r="H111" i="39"/>
  <c r="L108" i="41"/>
  <c r="E107" i="41"/>
  <c r="O104" i="43"/>
  <c r="O103" i="43"/>
  <c r="F109" i="27"/>
  <c r="T109" i="15"/>
  <c r="I111" i="34"/>
  <c r="S100" i="24"/>
  <c r="I110" i="43"/>
  <c r="J109" i="41"/>
  <c r="AM81" i="23"/>
  <c r="H108" i="15"/>
  <c r="N106" i="24"/>
  <c r="I110" i="27"/>
  <c r="E110" i="27" s="1"/>
  <c r="F105" i="41"/>
  <c r="F106" i="41" s="1"/>
  <c r="C266" i="42"/>
  <c r="O265" i="15"/>
  <c r="E265" i="42"/>
  <c r="G266" i="42"/>
  <c r="J264" i="42"/>
  <c r="I265" i="42"/>
  <c r="P264" i="15"/>
  <c r="T110" i="15" l="1"/>
  <c r="F110" i="27"/>
  <c r="N107" i="15"/>
  <c r="AK85" i="23"/>
  <c r="K109" i="41"/>
  <c r="E107" i="26"/>
  <c r="Y95" i="23"/>
  <c r="R110" i="15"/>
  <c r="M111" i="15"/>
  <c r="D111" i="32"/>
  <c r="G112" i="32"/>
  <c r="K111" i="15"/>
  <c r="G112" i="41"/>
  <c r="D111" i="41"/>
  <c r="F96" i="24"/>
  <c r="H112" i="41"/>
  <c r="O105" i="43"/>
  <c r="F110" i="35"/>
  <c r="X110" i="15"/>
  <c r="F102" i="26"/>
  <c r="D111" i="24"/>
  <c r="G112" i="24"/>
  <c r="I112" i="24" s="1"/>
  <c r="E111" i="15"/>
  <c r="M107" i="43"/>
  <c r="O105" i="26"/>
  <c r="O104" i="26"/>
  <c r="F110" i="39"/>
  <c r="AD110" i="15"/>
  <c r="L107" i="15"/>
  <c r="F107" i="41"/>
  <c r="M108" i="23"/>
  <c r="M107" i="23"/>
  <c r="AL83" i="23"/>
  <c r="AL82" i="23"/>
  <c r="H112" i="34"/>
  <c r="U98" i="24"/>
  <c r="AF89" i="23"/>
  <c r="AG90" i="23" s="1"/>
  <c r="AF88" i="23"/>
  <c r="G112" i="34"/>
  <c r="I112" i="34" s="1"/>
  <c r="D111" i="34"/>
  <c r="Q111" i="15"/>
  <c r="U111" i="15"/>
  <c r="E111" i="25"/>
  <c r="D111" i="25"/>
  <c r="G112" i="25"/>
  <c r="AC91" i="23"/>
  <c r="F109" i="34"/>
  <c r="F110" i="34" s="1"/>
  <c r="F108" i="41"/>
  <c r="M109" i="23"/>
  <c r="AK83" i="23"/>
  <c r="AK84" i="23" s="1"/>
  <c r="H112" i="35"/>
  <c r="T99" i="24"/>
  <c r="U99" i="24" s="1"/>
  <c r="AE89" i="23"/>
  <c r="AF90" i="23" s="1"/>
  <c r="K109" i="24"/>
  <c r="K108" i="24"/>
  <c r="J110" i="41"/>
  <c r="H112" i="24"/>
  <c r="G112" i="35"/>
  <c r="W111" i="15"/>
  <c r="D111" i="35"/>
  <c r="D111" i="36"/>
  <c r="G112" i="36"/>
  <c r="Y111" i="15"/>
  <c r="E111" i="36"/>
  <c r="I111" i="24"/>
  <c r="Q104" i="23"/>
  <c r="Q105" i="23" s="1"/>
  <c r="Q103" i="23"/>
  <c r="AB92" i="23"/>
  <c r="Q102" i="24"/>
  <c r="F106" i="32"/>
  <c r="F104" i="15"/>
  <c r="L109" i="26"/>
  <c r="N106" i="41"/>
  <c r="N107" i="41" s="1"/>
  <c r="Z110" i="15"/>
  <c r="F110" i="36"/>
  <c r="J111" i="34"/>
  <c r="E111" i="34" s="1"/>
  <c r="B112" i="32"/>
  <c r="C112" i="32" s="1"/>
  <c r="B112" i="43"/>
  <c r="C112" i="43" s="1"/>
  <c r="B112" i="35"/>
  <c r="C112" i="35" s="1"/>
  <c r="B112" i="34"/>
  <c r="C112" i="34" s="1"/>
  <c r="C112" i="15"/>
  <c r="B113" i="15"/>
  <c r="B112" i="41"/>
  <c r="C112" i="41" s="1"/>
  <c r="B112" i="40"/>
  <c r="C112" i="40" s="1"/>
  <c r="B112" i="38"/>
  <c r="C112" i="38" s="1"/>
  <c r="B112" i="26"/>
  <c r="C112" i="26" s="1"/>
  <c r="B112" i="36"/>
  <c r="C112" i="36" s="1"/>
  <c r="B112" i="27"/>
  <c r="C112" i="27" s="1"/>
  <c r="B112" i="24"/>
  <c r="C112" i="24" s="1"/>
  <c r="B112" i="39"/>
  <c r="C112" i="39" s="1"/>
  <c r="B112" i="25"/>
  <c r="C112" i="25" s="1"/>
  <c r="B112" i="23"/>
  <c r="C112" i="23" s="1"/>
  <c r="D111" i="23"/>
  <c r="G112" i="23"/>
  <c r="H111" i="23"/>
  <c r="J110" i="32"/>
  <c r="J109" i="32"/>
  <c r="E109" i="32"/>
  <c r="T100" i="23"/>
  <c r="L110" i="23"/>
  <c r="J111" i="43"/>
  <c r="J110" i="43"/>
  <c r="H266" i="42"/>
  <c r="I266" i="42" s="1"/>
  <c r="J266" i="42" s="1"/>
  <c r="O107" i="24"/>
  <c r="J265" i="42"/>
  <c r="AO79" i="23"/>
  <c r="I111" i="26"/>
  <c r="I110" i="26"/>
  <c r="P103" i="24"/>
  <c r="F159" i="42"/>
  <c r="G112" i="26"/>
  <c r="D111" i="26"/>
  <c r="G111" i="15"/>
  <c r="E111" i="27"/>
  <c r="G112" i="27"/>
  <c r="H112" i="27" s="1"/>
  <c r="S111" i="15"/>
  <c r="D111" i="27"/>
  <c r="S102" i="23"/>
  <c r="F160" i="42"/>
  <c r="S101" i="23"/>
  <c r="T102" i="23" s="1"/>
  <c r="F110" i="40"/>
  <c r="AF110" i="15"/>
  <c r="O104" i="24"/>
  <c r="P104" i="24" s="1"/>
  <c r="S101" i="24"/>
  <c r="F110" i="38"/>
  <c r="AB110" i="15"/>
  <c r="AN80" i="23"/>
  <c r="H111" i="38"/>
  <c r="M108" i="41"/>
  <c r="H112" i="32"/>
  <c r="K109" i="43"/>
  <c r="K108" i="43"/>
  <c r="AH87" i="23"/>
  <c r="AH86" i="23"/>
  <c r="H112" i="25"/>
  <c r="I111" i="32"/>
  <c r="H111" i="27"/>
  <c r="D111" i="38"/>
  <c r="G112" i="38"/>
  <c r="H112" i="38" s="1"/>
  <c r="E111" i="38"/>
  <c r="AA111" i="15"/>
  <c r="D111" i="39"/>
  <c r="G112" i="39"/>
  <c r="AC111" i="15"/>
  <c r="E111" i="39"/>
  <c r="H111" i="41"/>
  <c r="N106" i="26"/>
  <c r="N107" i="26" s="1"/>
  <c r="X97" i="24"/>
  <c r="V98" i="23"/>
  <c r="V97" i="23"/>
  <c r="H112" i="39"/>
  <c r="E104" i="23"/>
  <c r="J110" i="24"/>
  <c r="E106" i="43"/>
  <c r="M110" i="23"/>
  <c r="I111" i="23"/>
  <c r="J111" i="23" s="1"/>
  <c r="T100" i="24"/>
  <c r="M108" i="26"/>
  <c r="N108" i="26" s="1"/>
  <c r="H111" i="35"/>
  <c r="E111" i="35" s="1"/>
  <c r="K110" i="43"/>
  <c r="F110" i="25"/>
  <c r="V110" i="15"/>
  <c r="H111" i="36"/>
  <c r="H112" i="36" s="1"/>
  <c r="D111" i="40"/>
  <c r="E111" i="40"/>
  <c r="AE111" i="15"/>
  <c r="G112" i="40"/>
  <c r="I111" i="15"/>
  <c r="G112" i="43"/>
  <c r="D111" i="43"/>
  <c r="D164" i="42"/>
  <c r="D165" i="42" s="1"/>
  <c r="L109" i="15"/>
  <c r="F109" i="41"/>
  <c r="V99" i="23"/>
  <c r="E98" i="23"/>
  <c r="AN81" i="23"/>
  <c r="N106" i="43"/>
  <c r="O106" i="43" s="1"/>
  <c r="P265" i="15"/>
  <c r="O266" i="15"/>
  <c r="G267" i="42"/>
  <c r="E266" i="42"/>
  <c r="C267" i="42"/>
  <c r="H267" i="42"/>
  <c r="J112" i="34" l="1"/>
  <c r="F111" i="34"/>
  <c r="R111" i="15"/>
  <c r="F111" i="35"/>
  <c r="X111" i="15"/>
  <c r="K111" i="23"/>
  <c r="Q106" i="23"/>
  <c r="E84" i="23"/>
  <c r="I112" i="43"/>
  <c r="K111" i="24"/>
  <c r="I112" i="41"/>
  <c r="I111" i="41"/>
  <c r="H113" i="26"/>
  <c r="J111" i="26"/>
  <c r="J110" i="26"/>
  <c r="N109" i="15"/>
  <c r="G113" i="26"/>
  <c r="D112" i="26"/>
  <c r="G112" i="15"/>
  <c r="G113" i="43"/>
  <c r="I112" i="15"/>
  <c r="D112" i="43"/>
  <c r="E110" i="41"/>
  <c r="N108" i="23"/>
  <c r="N107" i="23"/>
  <c r="P104" i="26"/>
  <c r="E104" i="26"/>
  <c r="J111" i="24"/>
  <c r="K110" i="41"/>
  <c r="F107" i="32"/>
  <c r="F108" i="32" s="1"/>
  <c r="D104" i="15"/>
  <c r="AD111" i="15"/>
  <c r="F111" i="39"/>
  <c r="L109" i="43"/>
  <c r="L108" i="43"/>
  <c r="K111" i="43"/>
  <c r="K109" i="32"/>
  <c r="D112" i="38"/>
  <c r="G113" i="38"/>
  <c r="AA112" i="15"/>
  <c r="E112" i="38"/>
  <c r="M112" i="15"/>
  <c r="D112" i="32"/>
  <c r="G113" i="32"/>
  <c r="O106" i="26"/>
  <c r="V98" i="24"/>
  <c r="N109" i="23"/>
  <c r="H113" i="41"/>
  <c r="L110" i="43"/>
  <c r="AP79" i="23"/>
  <c r="E110" i="32"/>
  <c r="G113" i="23"/>
  <c r="D112" i="23"/>
  <c r="E112" i="40"/>
  <c r="D112" i="40"/>
  <c r="G113" i="40"/>
  <c r="AE112" i="15"/>
  <c r="H112" i="40"/>
  <c r="L109" i="24"/>
  <c r="L108" i="24"/>
  <c r="AD91" i="23"/>
  <c r="F103" i="26"/>
  <c r="F111" i="40"/>
  <c r="AF111" i="15"/>
  <c r="W97" i="23"/>
  <c r="E97" i="23"/>
  <c r="AO80" i="23"/>
  <c r="AP80" i="23" s="1"/>
  <c r="H112" i="43"/>
  <c r="E112" i="25"/>
  <c r="D112" i="25"/>
  <c r="G113" i="25"/>
  <c r="U112" i="15"/>
  <c r="K112" i="15"/>
  <c r="D112" i="41"/>
  <c r="G113" i="41"/>
  <c r="K110" i="24"/>
  <c r="L111" i="24" s="1"/>
  <c r="AC93" i="23"/>
  <c r="AL84" i="23"/>
  <c r="AC92" i="23"/>
  <c r="AD93" i="23" s="1"/>
  <c r="Z95" i="23"/>
  <c r="AI87" i="23"/>
  <c r="AI86" i="23"/>
  <c r="T111" i="15"/>
  <c r="F111" i="27"/>
  <c r="F161" i="42"/>
  <c r="G113" i="39"/>
  <c r="H113" i="39" s="1"/>
  <c r="AC112" i="15"/>
  <c r="E112" i="39"/>
  <c r="D112" i="39"/>
  <c r="B113" i="32"/>
  <c r="C113" i="32" s="1"/>
  <c r="B113" i="39"/>
  <c r="C113" i="39" s="1"/>
  <c r="B113" i="27"/>
  <c r="C113" i="27" s="1"/>
  <c r="B113" i="23"/>
  <c r="C113" i="23" s="1"/>
  <c r="B113" i="35"/>
  <c r="C113" i="35" s="1"/>
  <c r="B113" i="34"/>
  <c r="C113" i="34" s="1"/>
  <c r="C113" i="15"/>
  <c r="B113" i="43"/>
  <c r="C113" i="43" s="1"/>
  <c r="B113" i="41"/>
  <c r="C113" i="41" s="1"/>
  <c r="B114" i="15"/>
  <c r="B113" i="40"/>
  <c r="C113" i="40" s="1"/>
  <c r="B113" i="38"/>
  <c r="C113" i="38" s="1"/>
  <c r="B113" i="26"/>
  <c r="C113" i="26" s="1"/>
  <c r="B113" i="36"/>
  <c r="C113" i="36" s="1"/>
  <c r="B113" i="25"/>
  <c r="C113" i="25" s="1"/>
  <c r="B113" i="24"/>
  <c r="C113" i="24" s="1"/>
  <c r="R103" i="23"/>
  <c r="E103" i="23"/>
  <c r="H112" i="23"/>
  <c r="AM83" i="23"/>
  <c r="AM84" i="23" s="1"/>
  <c r="AM82" i="23"/>
  <c r="I113" i="41"/>
  <c r="H113" i="32"/>
  <c r="Y96" i="23"/>
  <c r="I112" i="32"/>
  <c r="J112" i="32" s="1"/>
  <c r="J112" i="43"/>
  <c r="K112" i="43" s="1"/>
  <c r="T101" i="24"/>
  <c r="J111" i="32"/>
  <c r="N108" i="41"/>
  <c r="U100" i="23"/>
  <c r="I112" i="23"/>
  <c r="G113" i="24"/>
  <c r="E112" i="15"/>
  <c r="D112" i="24"/>
  <c r="N110" i="23"/>
  <c r="H113" i="25"/>
  <c r="D166" i="42"/>
  <c r="M109" i="26"/>
  <c r="H107" i="15"/>
  <c r="J112" i="23"/>
  <c r="K112" i="23" s="1"/>
  <c r="J106" i="15"/>
  <c r="F106" i="43"/>
  <c r="F107" i="43" s="1"/>
  <c r="AB111" i="15"/>
  <c r="F111" i="38"/>
  <c r="P105" i="24"/>
  <c r="Q105" i="24" s="1"/>
  <c r="O105" i="24"/>
  <c r="Q104" i="24"/>
  <c r="T101" i="23"/>
  <c r="G113" i="27"/>
  <c r="D112" i="27"/>
  <c r="E112" i="27"/>
  <c r="S112" i="15"/>
  <c r="G113" i="34"/>
  <c r="H113" i="34" s="1"/>
  <c r="D112" i="34"/>
  <c r="Q112" i="15"/>
  <c r="E112" i="34"/>
  <c r="R102" i="24"/>
  <c r="J112" i="24"/>
  <c r="U100" i="24"/>
  <c r="D98" i="15"/>
  <c r="H113" i="43"/>
  <c r="H112" i="26"/>
  <c r="I113" i="26" s="1"/>
  <c r="N107" i="43"/>
  <c r="O107" i="26"/>
  <c r="O108" i="26" s="1"/>
  <c r="H113" i="38"/>
  <c r="I111" i="27"/>
  <c r="I112" i="27" s="1"/>
  <c r="E110" i="26"/>
  <c r="G113" i="36"/>
  <c r="Y112" i="15"/>
  <c r="D112" i="36"/>
  <c r="E112" i="36"/>
  <c r="D112" i="35"/>
  <c r="E112" i="35"/>
  <c r="G113" i="35"/>
  <c r="W112" i="15"/>
  <c r="Q103" i="24"/>
  <c r="R103" i="24" s="1"/>
  <c r="F111" i="36"/>
  <c r="Z111" i="15"/>
  <c r="I113" i="24"/>
  <c r="V111" i="15"/>
  <c r="F111" i="25"/>
  <c r="AG88" i="23"/>
  <c r="H113" i="24"/>
  <c r="L110" i="41"/>
  <c r="L109" i="41"/>
  <c r="F97" i="24"/>
  <c r="G268" i="42"/>
  <c r="E267" i="42"/>
  <c r="O267" i="15"/>
  <c r="H268" i="42"/>
  <c r="C268" i="42"/>
  <c r="I267" i="42"/>
  <c r="P266" i="15"/>
  <c r="K112" i="32" l="1"/>
  <c r="E113" i="38"/>
  <c r="D113" i="38"/>
  <c r="AA113" i="15"/>
  <c r="G114" i="38"/>
  <c r="G114" i="23"/>
  <c r="D113" i="23"/>
  <c r="L109" i="32"/>
  <c r="Q104" i="26"/>
  <c r="F109" i="32"/>
  <c r="AH89" i="23"/>
  <c r="AH88" i="23"/>
  <c r="AG89" i="23"/>
  <c r="T112" i="15"/>
  <c r="F112" i="27"/>
  <c r="D103" i="15"/>
  <c r="D113" i="40"/>
  <c r="AE113" i="15"/>
  <c r="G114" i="40"/>
  <c r="H114" i="40" s="1"/>
  <c r="G114" i="27"/>
  <c r="D113" i="27"/>
  <c r="S113" i="15"/>
  <c r="F162" i="42"/>
  <c r="N109" i="26"/>
  <c r="AA95" i="23"/>
  <c r="AC94" i="23"/>
  <c r="D97" i="15"/>
  <c r="K110" i="32"/>
  <c r="L110" i="32" s="1"/>
  <c r="P105" i="26"/>
  <c r="Q105" i="26" s="1"/>
  <c r="L112" i="23"/>
  <c r="L111" i="23"/>
  <c r="X112" i="15"/>
  <c r="F112" i="35"/>
  <c r="H110" i="15"/>
  <c r="S102" i="24"/>
  <c r="S103" i="23"/>
  <c r="B114" i="40"/>
  <c r="C114" i="40" s="1"/>
  <c r="B114" i="38"/>
  <c r="C114" i="38" s="1"/>
  <c r="B114" i="26"/>
  <c r="C114" i="26" s="1"/>
  <c r="B114" i="36"/>
  <c r="C114" i="36" s="1"/>
  <c r="B114" i="25"/>
  <c r="C114" i="25" s="1"/>
  <c r="B114" i="24"/>
  <c r="C114" i="24" s="1"/>
  <c r="B114" i="32"/>
  <c r="C114" i="32" s="1"/>
  <c r="B114" i="39"/>
  <c r="C114" i="39" s="1"/>
  <c r="B114" i="27"/>
  <c r="C114" i="27" s="1"/>
  <c r="B114" i="23"/>
  <c r="C114" i="23" s="1"/>
  <c r="B114" i="41"/>
  <c r="C114" i="41" s="1"/>
  <c r="B115" i="15"/>
  <c r="B114" i="35"/>
  <c r="C114" i="35" s="1"/>
  <c r="B114" i="34"/>
  <c r="C114" i="34" s="1"/>
  <c r="B114" i="43"/>
  <c r="C114" i="43" s="1"/>
  <c r="C114" i="15"/>
  <c r="E113" i="39"/>
  <c r="D113" i="39"/>
  <c r="G114" i="39"/>
  <c r="AC113" i="15"/>
  <c r="Z96" i="23"/>
  <c r="V112" i="15"/>
  <c r="F112" i="25"/>
  <c r="X97" i="23"/>
  <c r="AE91" i="23"/>
  <c r="L112" i="43"/>
  <c r="O108" i="23"/>
  <c r="O107" i="23"/>
  <c r="K111" i="26"/>
  <c r="K110" i="26"/>
  <c r="D167" i="42"/>
  <c r="R104" i="23"/>
  <c r="D113" i="41"/>
  <c r="G114" i="41"/>
  <c r="K113" i="15"/>
  <c r="D113" i="32"/>
  <c r="M113" i="15"/>
  <c r="G114" i="32"/>
  <c r="I113" i="32"/>
  <c r="H114" i="41"/>
  <c r="I113" i="43"/>
  <c r="W98" i="23"/>
  <c r="X98" i="23" s="1"/>
  <c r="AD92" i="23"/>
  <c r="AE93" i="23" s="1"/>
  <c r="F112" i="40"/>
  <c r="AF112" i="15"/>
  <c r="O110" i="23"/>
  <c r="H113" i="40"/>
  <c r="E113" i="40" s="1"/>
  <c r="O109" i="23"/>
  <c r="P110" i="23" s="1"/>
  <c r="M109" i="41"/>
  <c r="F112" i="36"/>
  <c r="Z112" i="15"/>
  <c r="F112" i="34"/>
  <c r="R112" i="15"/>
  <c r="U102" i="23"/>
  <c r="AN82" i="23"/>
  <c r="D113" i="24"/>
  <c r="E113" i="15"/>
  <c r="G114" i="24"/>
  <c r="G114" i="43"/>
  <c r="D113" i="43"/>
  <c r="I113" i="15"/>
  <c r="AJ87" i="23"/>
  <c r="AJ86" i="23"/>
  <c r="I113" i="34"/>
  <c r="M109" i="24"/>
  <c r="M108" i="24"/>
  <c r="W98" i="24"/>
  <c r="AB112" i="15"/>
  <c r="F112" i="38"/>
  <c r="M109" i="43"/>
  <c r="M108" i="43"/>
  <c r="J113" i="43"/>
  <c r="J113" i="24"/>
  <c r="U101" i="24"/>
  <c r="V101" i="24" s="1"/>
  <c r="F112" i="39"/>
  <c r="AD112" i="15"/>
  <c r="V99" i="24"/>
  <c r="M110" i="43"/>
  <c r="F110" i="41"/>
  <c r="L110" i="15"/>
  <c r="AO81" i="23"/>
  <c r="D84" i="15"/>
  <c r="F84" i="23"/>
  <c r="I113" i="27"/>
  <c r="R105" i="24"/>
  <c r="V100" i="23"/>
  <c r="G114" i="25"/>
  <c r="U113" i="15"/>
  <c r="D113" i="25"/>
  <c r="E113" i="25"/>
  <c r="F98" i="24"/>
  <c r="O106" i="24"/>
  <c r="H113" i="35"/>
  <c r="E113" i="35" s="1"/>
  <c r="U101" i="23"/>
  <c r="O107" i="43"/>
  <c r="D113" i="36"/>
  <c r="G114" i="36"/>
  <c r="Y113" i="15"/>
  <c r="G114" i="34"/>
  <c r="Q113" i="15"/>
  <c r="D113" i="34"/>
  <c r="AM85" i="23"/>
  <c r="H113" i="27"/>
  <c r="E113" i="27" s="1"/>
  <c r="I112" i="26"/>
  <c r="H114" i="23"/>
  <c r="L111" i="43"/>
  <c r="M112" i="43" s="1"/>
  <c r="H114" i="38"/>
  <c r="K112" i="24"/>
  <c r="J112" i="41"/>
  <c r="J111" i="41"/>
  <c r="AL85" i="23"/>
  <c r="V100" i="24"/>
  <c r="R104" i="24"/>
  <c r="H114" i="34"/>
  <c r="J113" i="32"/>
  <c r="D113" i="26"/>
  <c r="G114" i="26"/>
  <c r="G113" i="15"/>
  <c r="D113" i="35"/>
  <c r="G114" i="35"/>
  <c r="W113" i="15"/>
  <c r="H114" i="39"/>
  <c r="L110" i="24"/>
  <c r="N110" i="15"/>
  <c r="F110" i="32"/>
  <c r="H113" i="36"/>
  <c r="E113" i="36" s="1"/>
  <c r="H104" i="15"/>
  <c r="F104" i="26"/>
  <c r="E112" i="43"/>
  <c r="H113" i="23"/>
  <c r="J113" i="41"/>
  <c r="J113" i="34"/>
  <c r="E113" i="34" s="1"/>
  <c r="C269" i="42"/>
  <c r="O268" i="15"/>
  <c r="G269" i="42"/>
  <c r="H269" i="42" s="1"/>
  <c r="J267" i="42"/>
  <c r="I268" i="42"/>
  <c r="P267" i="15"/>
  <c r="F113" i="34" l="1"/>
  <c r="R113" i="15"/>
  <c r="F106" i="26"/>
  <c r="F113" i="40"/>
  <c r="AF113" i="15"/>
  <c r="F113" i="27"/>
  <c r="T113" i="15"/>
  <c r="F113" i="36"/>
  <c r="Z113" i="15"/>
  <c r="F113" i="35"/>
  <c r="X113" i="15"/>
  <c r="AP81" i="23"/>
  <c r="M111" i="43"/>
  <c r="N112" i="43" s="1"/>
  <c r="K113" i="43"/>
  <c r="D114" i="34"/>
  <c r="G115" i="34"/>
  <c r="Q114" i="15"/>
  <c r="D114" i="24"/>
  <c r="G115" i="24"/>
  <c r="E114" i="15"/>
  <c r="F105" i="26"/>
  <c r="O109" i="26"/>
  <c r="H115" i="34"/>
  <c r="N109" i="24"/>
  <c r="N108" i="24"/>
  <c r="AF92" i="23"/>
  <c r="AG93" i="23" s="1"/>
  <c r="AF91" i="23"/>
  <c r="D114" i="35"/>
  <c r="G115" i="35"/>
  <c r="W114" i="15"/>
  <c r="G115" i="25"/>
  <c r="H115" i="25" s="1"/>
  <c r="U114" i="15"/>
  <c r="D114" i="25"/>
  <c r="H114" i="35"/>
  <c r="E114" i="35" s="1"/>
  <c r="R104" i="26"/>
  <c r="R105" i="26" s="1"/>
  <c r="H114" i="25"/>
  <c r="E114" i="25" s="1"/>
  <c r="F113" i="38"/>
  <c r="AB113" i="15"/>
  <c r="N109" i="43"/>
  <c r="N108" i="43"/>
  <c r="N110" i="24"/>
  <c r="N109" i="41"/>
  <c r="L110" i="26"/>
  <c r="AE92" i="23"/>
  <c r="AF93" i="23" s="1"/>
  <c r="B115" i="32"/>
  <c r="C115" i="32" s="1"/>
  <c r="B115" i="43"/>
  <c r="C115" i="43" s="1"/>
  <c r="B115" i="41"/>
  <c r="C115" i="41" s="1"/>
  <c r="B116" i="15"/>
  <c r="B115" i="40"/>
  <c r="C115" i="40" s="1"/>
  <c r="B115" i="38"/>
  <c r="C115" i="38" s="1"/>
  <c r="C115" i="15"/>
  <c r="B115" i="36"/>
  <c r="C115" i="36" s="1"/>
  <c r="B115" i="25"/>
  <c r="C115" i="25" s="1"/>
  <c r="B115" i="26"/>
  <c r="C115" i="26" s="1"/>
  <c r="B115" i="39"/>
  <c r="C115" i="39" s="1"/>
  <c r="B115" i="27"/>
  <c r="C115" i="27" s="1"/>
  <c r="B115" i="24"/>
  <c r="C115" i="24" s="1"/>
  <c r="B115" i="35"/>
  <c r="C115" i="35" s="1"/>
  <c r="B115" i="34"/>
  <c r="C115" i="34" s="1"/>
  <c r="B115" i="23"/>
  <c r="C115" i="23" s="1"/>
  <c r="E114" i="36"/>
  <c r="D114" i="36"/>
  <c r="G115" i="36"/>
  <c r="H115" i="36" s="1"/>
  <c r="Y114" i="15"/>
  <c r="AH90" i="23"/>
  <c r="K113" i="32"/>
  <c r="I115" i="34"/>
  <c r="K112" i="41"/>
  <c r="L113" i="41" s="1"/>
  <c r="K111" i="41"/>
  <c r="J113" i="26"/>
  <c r="J112" i="26"/>
  <c r="P107" i="24"/>
  <c r="K113" i="41"/>
  <c r="P106" i="24"/>
  <c r="V101" i="23"/>
  <c r="N110" i="43"/>
  <c r="H115" i="24"/>
  <c r="M110" i="41"/>
  <c r="R105" i="23"/>
  <c r="S105" i="23" s="1"/>
  <c r="Y97" i="23"/>
  <c r="D114" i="41"/>
  <c r="K114" i="15"/>
  <c r="G115" i="41"/>
  <c r="D114" i="26"/>
  <c r="G115" i="26"/>
  <c r="G114" i="15"/>
  <c r="M112" i="23"/>
  <c r="M111" i="23"/>
  <c r="F163" i="42"/>
  <c r="E108" i="43"/>
  <c r="D168" i="42"/>
  <c r="F99" i="24"/>
  <c r="AK87" i="23"/>
  <c r="AK86" i="23"/>
  <c r="H115" i="32"/>
  <c r="J114" i="41"/>
  <c r="H114" i="43"/>
  <c r="E114" i="43" s="1"/>
  <c r="D114" i="23"/>
  <c r="G115" i="23"/>
  <c r="E114" i="23"/>
  <c r="E114" i="38"/>
  <c r="AA114" i="15"/>
  <c r="D114" i="38"/>
  <c r="G115" i="38"/>
  <c r="H115" i="38" s="1"/>
  <c r="T102" i="24"/>
  <c r="K114" i="41"/>
  <c r="M111" i="24"/>
  <c r="H115" i="26"/>
  <c r="H114" i="26"/>
  <c r="I114" i="26" s="1"/>
  <c r="I114" i="23"/>
  <c r="H114" i="36"/>
  <c r="H114" i="24"/>
  <c r="P108" i="23"/>
  <c r="P107" i="23"/>
  <c r="AD113" i="15"/>
  <c r="F113" i="39"/>
  <c r="G115" i="27"/>
  <c r="D114" i="27"/>
  <c r="S114" i="15"/>
  <c r="E114" i="40"/>
  <c r="D114" i="40"/>
  <c r="G115" i="40"/>
  <c r="H115" i="40" s="1"/>
  <c r="AE114" i="15"/>
  <c r="S103" i="24"/>
  <c r="Q106" i="26"/>
  <c r="P106" i="26"/>
  <c r="AD94" i="23"/>
  <c r="AI89" i="23"/>
  <c r="AJ90" i="23" s="1"/>
  <c r="AI88" i="23"/>
  <c r="H114" i="32"/>
  <c r="H115" i="23"/>
  <c r="J112" i="15"/>
  <c r="S105" i="24"/>
  <c r="F113" i="25"/>
  <c r="V113" i="15"/>
  <c r="F85" i="23"/>
  <c r="X98" i="24"/>
  <c r="AO83" i="23"/>
  <c r="AO82" i="23"/>
  <c r="AP82" i="23" s="1"/>
  <c r="X99" i="23"/>
  <c r="W99" i="23"/>
  <c r="H114" i="27"/>
  <c r="E114" i="27" s="1"/>
  <c r="P109" i="23"/>
  <c r="Q110" i="23" s="1"/>
  <c r="E114" i="39"/>
  <c r="AC114" i="15"/>
  <c r="D114" i="39"/>
  <c r="G115" i="39"/>
  <c r="H115" i="39" s="1"/>
  <c r="T103" i="23"/>
  <c r="I114" i="43"/>
  <c r="AB96" i="23"/>
  <c r="AB95" i="23"/>
  <c r="AI90" i="23"/>
  <c r="I114" i="41"/>
  <c r="E114" i="41" s="1"/>
  <c r="F107" i="26"/>
  <c r="F108" i="26" s="1"/>
  <c r="I113" i="23"/>
  <c r="V102" i="23"/>
  <c r="M110" i="24"/>
  <c r="W99" i="24"/>
  <c r="AN83" i="23"/>
  <c r="J114" i="43"/>
  <c r="K114" i="43" s="1"/>
  <c r="F100" i="24"/>
  <c r="I114" i="15"/>
  <c r="D114" i="43"/>
  <c r="G115" i="43"/>
  <c r="H115" i="43" s="1"/>
  <c r="D114" i="32"/>
  <c r="G115" i="32"/>
  <c r="M114" i="15"/>
  <c r="S104" i="23"/>
  <c r="T104" i="23" s="1"/>
  <c r="AA96" i="23"/>
  <c r="K113" i="24"/>
  <c r="L113" i="24" s="1"/>
  <c r="L112" i="24"/>
  <c r="K111" i="32"/>
  <c r="L111" i="32" s="1"/>
  <c r="S104" i="24"/>
  <c r="I114" i="34"/>
  <c r="J268" i="42"/>
  <c r="E268" i="42" s="1"/>
  <c r="O269" i="15"/>
  <c r="G270" i="42"/>
  <c r="H270" i="42" s="1"/>
  <c r="C270" i="42"/>
  <c r="I269" i="42"/>
  <c r="F114" i="27" l="1"/>
  <c r="T114" i="15"/>
  <c r="R106" i="26"/>
  <c r="J114" i="26"/>
  <c r="F114" i="25"/>
  <c r="V114" i="15"/>
  <c r="F109" i="26"/>
  <c r="F110" i="26" s="1"/>
  <c r="X114" i="15"/>
  <c r="F114" i="35"/>
  <c r="L114" i="15"/>
  <c r="J114" i="15"/>
  <c r="F114" i="39"/>
  <c r="AD114" i="15"/>
  <c r="AO84" i="23"/>
  <c r="AN84" i="23"/>
  <c r="AE94" i="23"/>
  <c r="Q109" i="23"/>
  <c r="R110" i="23" s="1"/>
  <c r="N112" i="23"/>
  <c r="N111" i="23"/>
  <c r="L113" i="32"/>
  <c r="E113" i="32" s="1"/>
  <c r="D115" i="23"/>
  <c r="G116" i="23"/>
  <c r="G116" i="36"/>
  <c r="E115" i="36"/>
  <c r="Y115" i="15"/>
  <c r="D115" i="36"/>
  <c r="O109" i="43"/>
  <c r="O110" i="43" s="1"/>
  <c r="O111" i="43" s="1"/>
  <c r="O108" i="43"/>
  <c r="O109" i="24"/>
  <c r="O108" i="24"/>
  <c r="H116" i="34"/>
  <c r="X99" i="24"/>
  <c r="P107" i="26"/>
  <c r="I115" i="24"/>
  <c r="I114" i="24"/>
  <c r="E114" i="24" s="1"/>
  <c r="F114" i="38"/>
  <c r="AB114" i="15"/>
  <c r="I114" i="27"/>
  <c r="I115" i="27" s="1"/>
  <c r="K113" i="26"/>
  <c r="K112" i="26"/>
  <c r="D115" i="34"/>
  <c r="Q115" i="15"/>
  <c r="G116" i="34"/>
  <c r="M110" i="26"/>
  <c r="E109" i="43"/>
  <c r="O110" i="24"/>
  <c r="P111" i="24" s="1"/>
  <c r="M113" i="24"/>
  <c r="M112" i="24"/>
  <c r="N113" i="24" s="1"/>
  <c r="S106" i="23"/>
  <c r="R106" i="23"/>
  <c r="Q107" i="24"/>
  <c r="Q106" i="24"/>
  <c r="G116" i="32"/>
  <c r="M115" i="15"/>
  <c r="D115" i="32"/>
  <c r="D114" i="15"/>
  <c r="K114" i="26"/>
  <c r="D115" i="35"/>
  <c r="G116" i="35"/>
  <c r="E115" i="35"/>
  <c r="W115" i="15"/>
  <c r="D115" i="38"/>
  <c r="G116" i="38"/>
  <c r="AA115" i="15"/>
  <c r="E115" i="38"/>
  <c r="L111" i="26"/>
  <c r="Z114" i="15"/>
  <c r="F114" i="36"/>
  <c r="J269" i="42"/>
  <c r="N111" i="24"/>
  <c r="X100" i="23"/>
  <c r="I116" i="23"/>
  <c r="I115" i="26"/>
  <c r="H116" i="23"/>
  <c r="AL87" i="23"/>
  <c r="AL86" i="23"/>
  <c r="E114" i="26"/>
  <c r="L114" i="41"/>
  <c r="D115" i="24"/>
  <c r="G116" i="24"/>
  <c r="E115" i="15"/>
  <c r="E115" i="40"/>
  <c r="D115" i="40"/>
  <c r="G116" i="40"/>
  <c r="AE115" i="15"/>
  <c r="I116" i="34"/>
  <c r="F114" i="40"/>
  <c r="AF114" i="15"/>
  <c r="Q108" i="23"/>
  <c r="Q107" i="23"/>
  <c r="I116" i="32"/>
  <c r="E106" i="24"/>
  <c r="E115" i="25"/>
  <c r="D115" i="25"/>
  <c r="G116" i="25"/>
  <c r="U115" i="15"/>
  <c r="O111" i="24"/>
  <c r="H116" i="25"/>
  <c r="T105" i="23"/>
  <c r="U103" i="23"/>
  <c r="U104" i="23" s="1"/>
  <c r="I115" i="32"/>
  <c r="I114" i="32"/>
  <c r="U103" i="24"/>
  <c r="U102" i="24"/>
  <c r="F108" i="43"/>
  <c r="J108" i="15"/>
  <c r="Z97" i="23"/>
  <c r="J114" i="34"/>
  <c r="J115" i="34" s="1"/>
  <c r="E115" i="34" s="1"/>
  <c r="L112" i="41"/>
  <c r="L111" i="41"/>
  <c r="G116" i="27"/>
  <c r="E115" i="27"/>
  <c r="D115" i="27"/>
  <c r="S115" i="15"/>
  <c r="B116" i="40"/>
  <c r="C116" i="40" s="1"/>
  <c r="B116" i="38"/>
  <c r="C116" i="38" s="1"/>
  <c r="B116" i="26"/>
  <c r="C116" i="26" s="1"/>
  <c r="B116" i="41"/>
  <c r="C116" i="41" s="1"/>
  <c r="B116" i="36"/>
  <c r="C116" i="36" s="1"/>
  <c r="B116" i="27"/>
  <c r="C116" i="27" s="1"/>
  <c r="B116" i="24"/>
  <c r="C116" i="24" s="1"/>
  <c r="B116" i="39"/>
  <c r="C116" i="39" s="1"/>
  <c r="B116" i="25"/>
  <c r="C116" i="25" s="1"/>
  <c r="B116" i="23"/>
  <c r="C116" i="23" s="1"/>
  <c r="B116" i="35"/>
  <c r="C116" i="35" s="1"/>
  <c r="B116" i="34"/>
  <c r="C116" i="34" s="1"/>
  <c r="C116" i="15"/>
  <c r="B116" i="43"/>
  <c r="C116" i="43" s="1"/>
  <c r="B116" i="32"/>
  <c r="C116" i="32" s="1"/>
  <c r="B117" i="15"/>
  <c r="AG91" i="23"/>
  <c r="I115" i="23"/>
  <c r="H116" i="24"/>
  <c r="H116" i="43"/>
  <c r="L112" i="32"/>
  <c r="E112" i="32" s="1"/>
  <c r="E111" i="32"/>
  <c r="H116" i="32"/>
  <c r="J113" i="23"/>
  <c r="AP83" i="23"/>
  <c r="AJ89" i="23"/>
  <c r="AK90" i="23" s="1"/>
  <c r="AJ88" i="23"/>
  <c r="H116" i="40"/>
  <c r="W100" i="24"/>
  <c r="X100" i="24" s="1"/>
  <c r="T103" i="24"/>
  <c r="I115" i="43"/>
  <c r="H115" i="27"/>
  <c r="H116" i="26"/>
  <c r="Y98" i="23"/>
  <c r="E110" i="43"/>
  <c r="W100" i="23"/>
  <c r="H116" i="36"/>
  <c r="D115" i="39"/>
  <c r="G116" i="39"/>
  <c r="H116" i="39" s="1"/>
  <c r="E115" i="39"/>
  <c r="AC115" i="15"/>
  <c r="K115" i="15"/>
  <c r="G116" i="41"/>
  <c r="D115" i="41"/>
  <c r="H115" i="35"/>
  <c r="AC95" i="23"/>
  <c r="AC96" i="23" s="1"/>
  <c r="H116" i="38"/>
  <c r="N111" i="43"/>
  <c r="E111" i="43" s="1"/>
  <c r="F164" i="42"/>
  <c r="W102" i="23"/>
  <c r="W101" i="23"/>
  <c r="J116" i="34"/>
  <c r="G116" i="26"/>
  <c r="I116" i="26" s="1"/>
  <c r="D115" i="26"/>
  <c r="G115" i="15"/>
  <c r="I115" i="15"/>
  <c r="D115" i="43"/>
  <c r="G116" i="43"/>
  <c r="I116" i="43" s="1"/>
  <c r="N110" i="41"/>
  <c r="D169" i="42"/>
  <c r="H115" i="41"/>
  <c r="I115" i="41" s="1"/>
  <c r="E114" i="34"/>
  <c r="L114" i="43"/>
  <c r="L113" i="43"/>
  <c r="E269" i="42"/>
  <c r="O270" i="15"/>
  <c r="G271" i="42"/>
  <c r="C271" i="42"/>
  <c r="H271" i="42"/>
  <c r="I270" i="42"/>
  <c r="P269" i="15"/>
  <c r="P268" i="15"/>
  <c r="N113" i="15" l="1"/>
  <c r="F114" i="15"/>
  <c r="J115" i="41"/>
  <c r="U105" i="23"/>
  <c r="F115" i="34"/>
  <c r="R115" i="15"/>
  <c r="J111" i="15"/>
  <c r="X102" i="23"/>
  <c r="I116" i="15"/>
  <c r="E116" i="43"/>
  <c r="G117" i="43"/>
  <c r="D116" i="43"/>
  <c r="M113" i="43"/>
  <c r="F115" i="39"/>
  <c r="AD115" i="15"/>
  <c r="AK88" i="23"/>
  <c r="N112" i="15"/>
  <c r="G117" i="36"/>
  <c r="Y116" i="15"/>
  <c r="E116" i="36"/>
  <c r="D116" i="36"/>
  <c r="H117" i="40"/>
  <c r="AM87" i="23"/>
  <c r="AM86" i="23"/>
  <c r="E106" i="23"/>
  <c r="H116" i="35"/>
  <c r="AN85" i="23"/>
  <c r="M112" i="41"/>
  <c r="M111" i="41"/>
  <c r="J109" i="15"/>
  <c r="F109" i="43"/>
  <c r="F111" i="43" s="1"/>
  <c r="L113" i="26"/>
  <c r="L112" i="26"/>
  <c r="E112" i="26" s="1"/>
  <c r="J115" i="24"/>
  <c r="J114" i="24"/>
  <c r="O112" i="23"/>
  <c r="O111" i="23"/>
  <c r="R114" i="15"/>
  <c r="F114" i="34"/>
  <c r="F165" i="42"/>
  <c r="N112" i="24"/>
  <c r="J116" i="23"/>
  <c r="E116" i="35"/>
  <c r="D116" i="35"/>
  <c r="G117" i="35"/>
  <c r="W116" i="15"/>
  <c r="G117" i="26"/>
  <c r="D116" i="26"/>
  <c r="G116" i="15"/>
  <c r="M113" i="41"/>
  <c r="V102" i="24"/>
  <c r="H117" i="25"/>
  <c r="R109" i="23"/>
  <c r="F115" i="40"/>
  <c r="AF115" i="15"/>
  <c r="H114" i="15"/>
  <c r="O112" i="24"/>
  <c r="AB115" i="15"/>
  <c r="F115" i="38"/>
  <c r="J116" i="24"/>
  <c r="F115" i="36"/>
  <c r="Z115" i="15"/>
  <c r="Y99" i="23"/>
  <c r="J116" i="43"/>
  <c r="AH92" i="23"/>
  <c r="AH91" i="23"/>
  <c r="D116" i="23"/>
  <c r="G117" i="23"/>
  <c r="G117" i="38"/>
  <c r="AA116" i="15"/>
  <c r="E116" i="38"/>
  <c r="D116" i="38"/>
  <c r="J116" i="26"/>
  <c r="N110" i="26"/>
  <c r="P108" i="26"/>
  <c r="P109" i="24"/>
  <c r="P108" i="24"/>
  <c r="H117" i="36"/>
  <c r="I116" i="24"/>
  <c r="E111" i="26"/>
  <c r="I116" i="41"/>
  <c r="H117" i="41"/>
  <c r="K113" i="23"/>
  <c r="AG92" i="23"/>
  <c r="D116" i="25"/>
  <c r="E116" i="25"/>
  <c r="G117" i="25"/>
  <c r="U116" i="15"/>
  <c r="D116" i="40"/>
  <c r="E116" i="40"/>
  <c r="G117" i="40"/>
  <c r="AE116" i="15"/>
  <c r="F115" i="25"/>
  <c r="V115" i="15"/>
  <c r="H117" i="24"/>
  <c r="H116" i="27"/>
  <c r="H117" i="38"/>
  <c r="H117" i="32"/>
  <c r="M111" i="26"/>
  <c r="M112" i="26" s="1"/>
  <c r="Q107" i="26"/>
  <c r="P110" i="24"/>
  <c r="Q111" i="24" s="1"/>
  <c r="H117" i="39"/>
  <c r="E116" i="34"/>
  <c r="G117" i="34"/>
  <c r="I117" i="34" s="1"/>
  <c r="D116" i="34"/>
  <c r="Q116" i="15"/>
  <c r="V104" i="23"/>
  <c r="V103" i="23"/>
  <c r="R108" i="23"/>
  <c r="S109" i="23" s="1"/>
  <c r="R107" i="23"/>
  <c r="S108" i="23" s="1"/>
  <c r="T109" i="23" s="1"/>
  <c r="D170" i="42"/>
  <c r="X101" i="23"/>
  <c r="Y102" i="23" s="1"/>
  <c r="J114" i="23"/>
  <c r="K114" i="23" s="1"/>
  <c r="B117" i="36"/>
  <c r="C117" i="36" s="1"/>
  <c r="B117" i="25"/>
  <c r="C117" i="25" s="1"/>
  <c r="B117" i="24"/>
  <c r="C117" i="24" s="1"/>
  <c r="B117" i="43"/>
  <c r="C117" i="43" s="1"/>
  <c r="B117" i="39"/>
  <c r="C117" i="39" s="1"/>
  <c r="B117" i="27"/>
  <c r="C117" i="27" s="1"/>
  <c r="B117" i="23"/>
  <c r="C117" i="23" s="1"/>
  <c r="B117" i="32"/>
  <c r="C117" i="32" s="1"/>
  <c r="B117" i="35"/>
  <c r="C117" i="35" s="1"/>
  <c r="B117" i="34"/>
  <c r="C117" i="34" s="1"/>
  <c r="C117" i="15"/>
  <c r="B118" i="15"/>
  <c r="B117" i="40"/>
  <c r="C117" i="40" s="1"/>
  <c r="B117" i="38"/>
  <c r="C117" i="38" s="1"/>
  <c r="B117" i="26"/>
  <c r="C117" i="26" s="1"/>
  <c r="B117" i="41"/>
  <c r="C117" i="41" s="1"/>
  <c r="D116" i="39"/>
  <c r="G117" i="39"/>
  <c r="AC116" i="15"/>
  <c r="E116" i="39"/>
  <c r="AA97" i="23"/>
  <c r="J115" i="32"/>
  <c r="J114" i="32"/>
  <c r="F106" i="15"/>
  <c r="T104" i="24"/>
  <c r="H117" i="34"/>
  <c r="H117" i="23"/>
  <c r="G117" i="41"/>
  <c r="D116" i="41"/>
  <c r="K116" i="15"/>
  <c r="H117" i="26"/>
  <c r="O112" i="43"/>
  <c r="AP84" i="23"/>
  <c r="F110" i="43"/>
  <c r="J110" i="15"/>
  <c r="X101" i="24"/>
  <c r="W101" i="24"/>
  <c r="I117" i="32"/>
  <c r="M116" i="15"/>
  <c r="D116" i="32"/>
  <c r="G117" i="32"/>
  <c r="D116" i="24"/>
  <c r="G117" i="24"/>
  <c r="I117" i="24" s="1"/>
  <c r="E116" i="15"/>
  <c r="Z98" i="23"/>
  <c r="J116" i="32"/>
  <c r="K117" i="32" s="1"/>
  <c r="H116" i="41"/>
  <c r="R107" i="24"/>
  <c r="R106" i="24"/>
  <c r="AF94" i="23"/>
  <c r="E114" i="32"/>
  <c r="K115" i="26"/>
  <c r="T106" i="23"/>
  <c r="U106" i="23" s="1"/>
  <c r="AD96" i="23"/>
  <c r="AD95" i="23"/>
  <c r="F111" i="32"/>
  <c r="N111" i="15"/>
  <c r="G117" i="27"/>
  <c r="D116" i="27"/>
  <c r="S116" i="15"/>
  <c r="F115" i="27"/>
  <c r="T115" i="15"/>
  <c r="J117" i="32"/>
  <c r="F115" i="35"/>
  <c r="X115" i="15"/>
  <c r="J115" i="43"/>
  <c r="J115" i="26"/>
  <c r="J270" i="42"/>
  <c r="E270" i="42" s="1"/>
  <c r="G272" i="42"/>
  <c r="O271" i="15"/>
  <c r="I271" i="42"/>
  <c r="E271" i="42" s="1"/>
  <c r="C272" i="42"/>
  <c r="H272" i="42"/>
  <c r="J117" i="34" l="1"/>
  <c r="F112" i="43"/>
  <c r="H112" i="15"/>
  <c r="AB97" i="23"/>
  <c r="D117" i="38"/>
  <c r="G118" i="38"/>
  <c r="AA117" i="15"/>
  <c r="E117" i="38"/>
  <c r="S117" i="15"/>
  <c r="G118" i="27"/>
  <c r="D117" i="27"/>
  <c r="K116" i="43"/>
  <c r="K115" i="43"/>
  <c r="E117" i="39"/>
  <c r="D117" i="39"/>
  <c r="G118" i="39"/>
  <c r="AC117" i="15"/>
  <c r="E111" i="24"/>
  <c r="J117" i="41"/>
  <c r="Q109" i="24"/>
  <c r="Q108" i="24"/>
  <c r="I117" i="23"/>
  <c r="W102" i="24"/>
  <c r="F166" i="42"/>
  <c r="J116" i="15"/>
  <c r="J115" i="23"/>
  <c r="AN87" i="23"/>
  <c r="AN86" i="23"/>
  <c r="F116" i="36"/>
  <c r="Z116" i="15"/>
  <c r="J117" i="23"/>
  <c r="AA98" i="23"/>
  <c r="D117" i="40"/>
  <c r="G118" i="40"/>
  <c r="AE117" i="15"/>
  <c r="E117" i="40"/>
  <c r="H118" i="27"/>
  <c r="N114" i="15"/>
  <c r="I117" i="41"/>
  <c r="T105" i="24"/>
  <c r="AD116" i="15"/>
  <c r="F116" i="39"/>
  <c r="B118" i="43"/>
  <c r="C118" i="43" s="1"/>
  <c r="B118" i="35"/>
  <c r="C118" i="35" s="1"/>
  <c r="B118" i="34"/>
  <c r="C118" i="34" s="1"/>
  <c r="C118" i="15"/>
  <c r="B119" i="15"/>
  <c r="B118" i="32"/>
  <c r="C118" i="32" s="1"/>
  <c r="B118" i="40"/>
  <c r="C118" i="40" s="1"/>
  <c r="B118" i="38"/>
  <c r="C118" i="38" s="1"/>
  <c r="B118" i="26"/>
  <c r="C118" i="26" s="1"/>
  <c r="B118" i="36"/>
  <c r="C118" i="36" s="1"/>
  <c r="B118" i="25"/>
  <c r="C118" i="25" s="1"/>
  <c r="B118" i="24"/>
  <c r="C118" i="24" s="1"/>
  <c r="B118" i="41"/>
  <c r="C118" i="41" s="1"/>
  <c r="B118" i="39"/>
  <c r="C118" i="39" s="1"/>
  <c r="B118" i="27"/>
  <c r="C118" i="27" s="1"/>
  <c r="B118" i="23"/>
  <c r="C118" i="23" s="1"/>
  <c r="I117" i="15"/>
  <c r="G118" i="43"/>
  <c r="H118" i="43" s="1"/>
  <c r="D117" i="43"/>
  <c r="D171" i="42"/>
  <c r="W103" i="23"/>
  <c r="R107" i="26"/>
  <c r="F116" i="25"/>
  <c r="V116" i="15"/>
  <c r="F111" i="26"/>
  <c r="F112" i="26" s="1"/>
  <c r="H111" i="15"/>
  <c r="Q110" i="24"/>
  <c r="AI91" i="23"/>
  <c r="V103" i="24"/>
  <c r="P112" i="23"/>
  <c r="P111" i="23"/>
  <c r="AO85" i="23"/>
  <c r="E116" i="27"/>
  <c r="P109" i="26"/>
  <c r="F112" i="32"/>
  <c r="F113" i="32" s="1"/>
  <c r="AI93" i="23"/>
  <c r="AG94" i="23"/>
  <c r="H118" i="39"/>
  <c r="G118" i="34"/>
  <c r="Q117" i="15"/>
  <c r="E117" i="34"/>
  <c r="D117" i="34"/>
  <c r="E117" i="25"/>
  <c r="D117" i="25"/>
  <c r="G118" i="25"/>
  <c r="H118" i="25" s="1"/>
  <c r="U117" i="15"/>
  <c r="AH93" i="23"/>
  <c r="Q108" i="26"/>
  <c r="R108" i="26" s="1"/>
  <c r="AB116" i="15"/>
  <c r="F116" i="38"/>
  <c r="L114" i="26"/>
  <c r="E113" i="41"/>
  <c r="M114" i="41"/>
  <c r="N114" i="41" s="1"/>
  <c r="F116" i="35"/>
  <c r="X116" i="15"/>
  <c r="K114" i="24"/>
  <c r="N112" i="41"/>
  <c r="E112" i="41" s="1"/>
  <c r="N111" i="41"/>
  <c r="E111" i="41" s="1"/>
  <c r="D106" i="15"/>
  <c r="P112" i="24"/>
  <c r="N113" i="43"/>
  <c r="V105" i="23"/>
  <c r="V106" i="23" s="1"/>
  <c r="H117" i="43"/>
  <c r="E117" i="43" s="1"/>
  <c r="H118" i="40"/>
  <c r="L114" i="23"/>
  <c r="L113" i="23"/>
  <c r="O110" i="26"/>
  <c r="Y100" i="23"/>
  <c r="K117" i="23"/>
  <c r="K116" i="24"/>
  <c r="N113" i="41"/>
  <c r="S107" i="23"/>
  <c r="AL88" i="23"/>
  <c r="M114" i="43"/>
  <c r="N114" i="43" s="1"/>
  <c r="K115" i="41"/>
  <c r="W117" i="15"/>
  <c r="E117" i="35"/>
  <c r="D117" i="35"/>
  <c r="G118" i="35"/>
  <c r="H118" i="35" s="1"/>
  <c r="D117" i="36"/>
  <c r="G118" i="36"/>
  <c r="E117" i="36"/>
  <c r="Y117" i="15"/>
  <c r="AE95" i="23"/>
  <c r="X102" i="24"/>
  <c r="E101" i="24"/>
  <c r="K114" i="32"/>
  <c r="D117" i="41"/>
  <c r="G118" i="41"/>
  <c r="K117" i="15"/>
  <c r="E117" i="41"/>
  <c r="G118" i="32"/>
  <c r="D117" i="32"/>
  <c r="M117" i="15"/>
  <c r="E117" i="32"/>
  <c r="I117" i="43"/>
  <c r="J117" i="43" s="1"/>
  <c r="H118" i="34"/>
  <c r="L115" i="26"/>
  <c r="F116" i="40"/>
  <c r="AF116" i="15"/>
  <c r="J117" i="24"/>
  <c r="N111" i="26"/>
  <c r="O111" i="26" s="1"/>
  <c r="H118" i="38"/>
  <c r="I116" i="27"/>
  <c r="H117" i="35"/>
  <c r="H117" i="27"/>
  <c r="I117" i="27" s="1"/>
  <c r="AK89" i="23"/>
  <c r="AL89" i="23" s="1"/>
  <c r="J116" i="41"/>
  <c r="K117" i="41" s="1"/>
  <c r="D117" i="24"/>
  <c r="G118" i="24"/>
  <c r="E117" i="15"/>
  <c r="E117" i="24"/>
  <c r="K116" i="26"/>
  <c r="L116" i="26" s="1"/>
  <c r="S106" i="24"/>
  <c r="H118" i="24"/>
  <c r="K116" i="32"/>
  <c r="L117" i="32" s="1"/>
  <c r="D117" i="26"/>
  <c r="G118" i="26"/>
  <c r="G117" i="15"/>
  <c r="G118" i="23"/>
  <c r="H118" i="23" s="1"/>
  <c r="D117" i="23"/>
  <c r="E117" i="23"/>
  <c r="K115" i="23"/>
  <c r="F116" i="34"/>
  <c r="R116" i="15"/>
  <c r="U104" i="24"/>
  <c r="S110" i="23"/>
  <c r="O113" i="24"/>
  <c r="M113" i="26"/>
  <c r="I117" i="26"/>
  <c r="J117" i="26" s="1"/>
  <c r="E86" i="23"/>
  <c r="Z99" i="23"/>
  <c r="P270" i="15"/>
  <c r="I272" i="42"/>
  <c r="O272" i="15"/>
  <c r="G273" i="42"/>
  <c r="H273" i="42" s="1"/>
  <c r="E272" i="42"/>
  <c r="C273" i="42"/>
  <c r="P271" i="15"/>
  <c r="J271" i="42"/>
  <c r="J117" i="15" l="1"/>
  <c r="K117" i="43"/>
  <c r="K117" i="26"/>
  <c r="E117" i="26"/>
  <c r="AF95" i="23"/>
  <c r="F117" i="35"/>
  <c r="X117" i="15"/>
  <c r="H118" i="26"/>
  <c r="AE96" i="23"/>
  <c r="AM88" i="23"/>
  <c r="F111" i="41"/>
  <c r="F112" i="41" s="1"/>
  <c r="L111" i="15"/>
  <c r="E118" i="36"/>
  <c r="D118" i="36"/>
  <c r="G119" i="36"/>
  <c r="Y118" i="15"/>
  <c r="E118" i="35"/>
  <c r="D118" i="35"/>
  <c r="G119" i="35"/>
  <c r="W118" i="15"/>
  <c r="AO86" i="23"/>
  <c r="M114" i="23"/>
  <c r="M113" i="23"/>
  <c r="L112" i="15"/>
  <c r="D172" i="42"/>
  <c r="D118" i="26"/>
  <c r="G119" i="26"/>
  <c r="G118" i="15"/>
  <c r="G119" i="43"/>
  <c r="D118" i="43"/>
  <c r="I118" i="15"/>
  <c r="H118" i="41"/>
  <c r="F167" i="42"/>
  <c r="I118" i="24"/>
  <c r="F117" i="39"/>
  <c r="AD117" i="15"/>
  <c r="F117" i="38"/>
  <c r="AB117" i="15"/>
  <c r="D117" i="15"/>
  <c r="T107" i="24"/>
  <c r="T106" i="24"/>
  <c r="O112" i="26"/>
  <c r="N117" i="15"/>
  <c r="L114" i="32"/>
  <c r="F117" i="36"/>
  <c r="Z117" i="15"/>
  <c r="N112" i="26"/>
  <c r="T108" i="23"/>
  <c r="T107" i="23"/>
  <c r="L114" i="24"/>
  <c r="AJ91" i="23"/>
  <c r="G119" i="23"/>
  <c r="D118" i="23"/>
  <c r="D118" i="38"/>
  <c r="E118" i="38"/>
  <c r="G119" i="38"/>
  <c r="H119" i="38" s="1"/>
  <c r="AA118" i="15"/>
  <c r="F114" i="32"/>
  <c r="F111" i="15"/>
  <c r="I118" i="34"/>
  <c r="I118" i="41"/>
  <c r="J118" i="41" s="1"/>
  <c r="L115" i="23"/>
  <c r="M115" i="23" s="1"/>
  <c r="J272" i="42"/>
  <c r="F86" i="23"/>
  <c r="D86" i="15"/>
  <c r="S107" i="24"/>
  <c r="AL90" i="23"/>
  <c r="AM90" i="23" s="1"/>
  <c r="K115" i="32"/>
  <c r="H119" i="36"/>
  <c r="O114" i="43"/>
  <c r="O113" i="43"/>
  <c r="E113" i="43"/>
  <c r="K115" i="24"/>
  <c r="L115" i="24" s="1"/>
  <c r="AA99" i="23"/>
  <c r="H118" i="36"/>
  <c r="AI92" i="23"/>
  <c r="AJ92" i="23" s="1"/>
  <c r="X103" i="23"/>
  <c r="E118" i="27"/>
  <c r="G119" i="27"/>
  <c r="D118" i="27"/>
  <c r="S118" i="15"/>
  <c r="E118" i="40"/>
  <c r="D118" i="40"/>
  <c r="G119" i="40"/>
  <c r="AE118" i="15"/>
  <c r="M114" i="26"/>
  <c r="W103" i="24"/>
  <c r="L116" i="43"/>
  <c r="L115" i="43"/>
  <c r="V104" i="24"/>
  <c r="I118" i="27"/>
  <c r="AH94" i="23"/>
  <c r="AP85" i="23"/>
  <c r="AP86" i="23" s="1"/>
  <c r="R111" i="24"/>
  <c r="W104" i="23"/>
  <c r="D118" i="39"/>
  <c r="G119" i="39"/>
  <c r="AC118" i="15"/>
  <c r="E118" i="39"/>
  <c r="G119" i="32"/>
  <c r="D118" i="32"/>
  <c r="M118" i="15"/>
  <c r="U106" i="24"/>
  <c r="F117" i="40"/>
  <c r="AF117" i="15"/>
  <c r="K116" i="23"/>
  <c r="T110" i="23"/>
  <c r="H119" i="26"/>
  <c r="L117" i="26"/>
  <c r="M117" i="26" s="1"/>
  <c r="F101" i="15"/>
  <c r="F101" i="24"/>
  <c r="H119" i="35"/>
  <c r="L115" i="41"/>
  <c r="L116" i="41" s="1"/>
  <c r="E115" i="41"/>
  <c r="I118" i="43"/>
  <c r="Q112" i="24"/>
  <c r="R109" i="26"/>
  <c r="F117" i="25"/>
  <c r="V117" i="15"/>
  <c r="Q109" i="26"/>
  <c r="Q112" i="23"/>
  <c r="Q111" i="23"/>
  <c r="G119" i="41"/>
  <c r="H119" i="41" s="1"/>
  <c r="D118" i="41"/>
  <c r="K118" i="15"/>
  <c r="B120" i="15"/>
  <c r="B119" i="40"/>
  <c r="C119" i="40" s="1"/>
  <c r="B119" i="38"/>
  <c r="C119" i="38" s="1"/>
  <c r="B119" i="26"/>
  <c r="C119" i="26" s="1"/>
  <c r="B119" i="43"/>
  <c r="C119" i="43" s="1"/>
  <c r="B119" i="32"/>
  <c r="C119" i="32" s="1"/>
  <c r="B119" i="36"/>
  <c r="C119" i="36" s="1"/>
  <c r="B119" i="25"/>
  <c r="C119" i="25" s="1"/>
  <c r="B119" i="24"/>
  <c r="C119" i="24" s="1"/>
  <c r="B119" i="39"/>
  <c r="C119" i="39" s="1"/>
  <c r="B119" i="27"/>
  <c r="C119" i="27" s="1"/>
  <c r="B119" i="23"/>
  <c r="C119" i="23" s="1"/>
  <c r="B119" i="41"/>
  <c r="C119" i="41" s="1"/>
  <c r="B119" i="35"/>
  <c r="C119" i="35" s="1"/>
  <c r="B119" i="34"/>
  <c r="C119" i="34" s="1"/>
  <c r="C119" i="15"/>
  <c r="U105" i="24"/>
  <c r="R109" i="24"/>
  <c r="S110" i="24" s="1"/>
  <c r="R108" i="24"/>
  <c r="AC97" i="23"/>
  <c r="F117" i="15"/>
  <c r="L117" i="15"/>
  <c r="K116" i="41"/>
  <c r="L117" i="41" s="1"/>
  <c r="Z100" i="23"/>
  <c r="AA100" i="23" s="1"/>
  <c r="Y101" i="23"/>
  <c r="K117" i="24"/>
  <c r="D118" i="24"/>
  <c r="G119" i="24"/>
  <c r="E118" i="15"/>
  <c r="H119" i="40"/>
  <c r="R110" i="24"/>
  <c r="AB98" i="23"/>
  <c r="J118" i="24"/>
  <c r="P110" i="26"/>
  <c r="L113" i="15"/>
  <c r="F117" i="34"/>
  <c r="R117" i="15"/>
  <c r="F116" i="27"/>
  <c r="T116" i="15"/>
  <c r="H119" i="43"/>
  <c r="E118" i="25"/>
  <c r="D118" i="25"/>
  <c r="G119" i="25"/>
  <c r="H119" i="25" s="1"/>
  <c r="U118" i="15"/>
  <c r="D118" i="34"/>
  <c r="G119" i="34"/>
  <c r="H119" i="34" s="1"/>
  <c r="Q118" i="15"/>
  <c r="H118" i="32"/>
  <c r="H119" i="39"/>
  <c r="P113" i="24"/>
  <c r="Q113" i="24" s="1"/>
  <c r="E117" i="27"/>
  <c r="I118" i="23"/>
  <c r="E115" i="26"/>
  <c r="O273" i="15"/>
  <c r="G274" i="42"/>
  <c r="P272" i="15"/>
  <c r="C274" i="42"/>
  <c r="H274" i="42"/>
  <c r="I273" i="42"/>
  <c r="M117" i="41" l="1"/>
  <c r="E115" i="23"/>
  <c r="E118" i="41"/>
  <c r="K118" i="41"/>
  <c r="F113" i="41"/>
  <c r="M115" i="43"/>
  <c r="Z102" i="23"/>
  <c r="AC119" i="15"/>
  <c r="D119" i="39"/>
  <c r="G120" i="39"/>
  <c r="E119" i="39"/>
  <c r="AE119" i="15"/>
  <c r="E119" i="40"/>
  <c r="D119" i="40"/>
  <c r="G120" i="40"/>
  <c r="E115" i="43"/>
  <c r="W105" i="23"/>
  <c r="F118" i="40"/>
  <c r="AF118" i="15"/>
  <c r="E115" i="32"/>
  <c r="F118" i="38"/>
  <c r="AB118" i="15"/>
  <c r="J118" i="43"/>
  <c r="F118" i="35"/>
  <c r="X118" i="15"/>
  <c r="AN88" i="23"/>
  <c r="H117" i="15"/>
  <c r="V118" i="15"/>
  <c r="F118" i="25"/>
  <c r="E119" i="15"/>
  <c r="D119" i="24"/>
  <c r="G120" i="24"/>
  <c r="B120" i="32"/>
  <c r="C120" i="32" s="1"/>
  <c r="B120" i="35"/>
  <c r="C120" i="35" s="1"/>
  <c r="B120" i="34"/>
  <c r="C120" i="34" s="1"/>
  <c r="C120" i="15"/>
  <c r="B121" i="15"/>
  <c r="B120" i="40"/>
  <c r="C120" i="40" s="1"/>
  <c r="B120" i="38"/>
  <c r="C120" i="38" s="1"/>
  <c r="B120" i="26"/>
  <c r="C120" i="26" s="1"/>
  <c r="B120" i="43"/>
  <c r="C120" i="43" s="1"/>
  <c r="B120" i="41"/>
  <c r="C120" i="41" s="1"/>
  <c r="B120" i="36"/>
  <c r="C120" i="36" s="1"/>
  <c r="B120" i="27"/>
  <c r="C120" i="27" s="1"/>
  <c r="B120" i="24"/>
  <c r="C120" i="24" s="1"/>
  <c r="B120" i="39"/>
  <c r="C120" i="39" s="1"/>
  <c r="B120" i="25"/>
  <c r="C120" i="25" s="1"/>
  <c r="B120" i="23"/>
  <c r="C120" i="23" s="1"/>
  <c r="R113" i="24"/>
  <c r="R112" i="24"/>
  <c r="S113" i="24" s="1"/>
  <c r="U110" i="23"/>
  <c r="K118" i="24"/>
  <c r="L115" i="32"/>
  <c r="L116" i="32" s="1"/>
  <c r="E116" i="32" s="1"/>
  <c r="AM89" i="23"/>
  <c r="AN89" i="23" s="1"/>
  <c r="AG95" i="23"/>
  <c r="S109" i="24"/>
  <c r="T110" i="24" s="1"/>
  <c r="S108" i="24"/>
  <c r="H119" i="27"/>
  <c r="H120" i="24"/>
  <c r="J118" i="34"/>
  <c r="E118" i="34" s="1"/>
  <c r="E119" i="25"/>
  <c r="D119" i="25"/>
  <c r="G120" i="25"/>
  <c r="U119" i="15"/>
  <c r="F102" i="24"/>
  <c r="F103" i="24"/>
  <c r="F104" i="24" s="1"/>
  <c r="J118" i="23"/>
  <c r="X103" i="24"/>
  <c r="M115" i="26"/>
  <c r="AO87" i="23"/>
  <c r="AF96" i="23"/>
  <c r="AG96" i="23" s="1"/>
  <c r="E119" i="38"/>
  <c r="D119" i="38"/>
  <c r="G120" i="38"/>
  <c r="AA119" i="15"/>
  <c r="H115" i="15"/>
  <c r="U108" i="23"/>
  <c r="U107" i="23"/>
  <c r="AB99" i="23"/>
  <c r="I119" i="34"/>
  <c r="AD98" i="23"/>
  <c r="AD97" i="23"/>
  <c r="G120" i="34"/>
  <c r="D119" i="34"/>
  <c r="Q119" i="15"/>
  <c r="Y119" i="15"/>
  <c r="E119" i="36"/>
  <c r="D119" i="36"/>
  <c r="G120" i="36"/>
  <c r="H120" i="36" s="1"/>
  <c r="H120" i="32"/>
  <c r="L116" i="24"/>
  <c r="AC98" i="23"/>
  <c r="G120" i="35"/>
  <c r="W119" i="15"/>
  <c r="E119" i="35"/>
  <c r="D119" i="35"/>
  <c r="G120" i="32"/>
  <c r="D119" i="32"/>
  <c r="M119" i="15"/>
  <c r="Z101" i="23"/>
  <c r="AA102" i="23" s="1"/>
  <c r="H119" i="32"/>
  <c r="I120" i="32" s="1"/>
  <c r="L117" i="23"/>
  <c r="AD118" i="15"/>
  <c r="F118" i="39"/>
  <c r="V105" i="24"/>
  <c r="T118" i="15"/>
  <c r="J113" i="15"/>
  <c r="F113" i="43"/>
  <c r="T108" i="24"/>
  <c r="U109" i="23"/>
  <c r="F118" i="36"/>
  <c r="Z118" i="15"/>
  <c r="H119" i="24"/>
  <c r="I120" i="24" s="1"/>
  <c r="I118" i="32"/>
  <c r="D173" i="42"/>
  <c r="I118" i="26"/>
  <c r="M115" i="41"/>
  <c r="R112" i="23"/>
  <c r="R111" i="23"/>
  <c r="P111" i="26"/>
  <c r="F117" i="27"/>
  <c r="F118" i="27" s="1"/>
  <c r="T117" i="15"/>
  <c r="S111" i="24"/>
  <c r="T111" i="24" s="1"/>
  <c r="L117" i="43"/>
  <c r="D119" i="41"/>
  <c r="K119" i="15"/>
  <c r="G120" i="41"/>
  <c r="G120" i="43"/>
  <c r="I119" i="15"/>
  <c r="D119" i="43"/>
  <c r="H120" i="41"/>
  <c r="L117" i="24"/>
  <c r="Q110" i="26"/>
  <c r="Y103" i="23"/>
  <c r="H119" i="23"/>
  <c r="I119" i="23" s="1"/>
  <c r="M116" i="23"/>
  <c r="N117" i="23" s="1"/>
  <c r="AK92" i="23"/>
  <c r="AK91" i="23"/>
  <c r="AI94" i="23"/>
  <c r="L116" i="23"/>
  <c r="M117" i="23" s="1"/>
  <c r="N113" i="26"/>
  <c r="E108" i="24"/>
  <c r="D119" i="23"/>
  <c r="G120" i="23"/>
  <c r="H120" i="23" s="1"/>
  <c r="G120" i="26"/>
  <c r="H120" i="26" s="1"/>
  <c r="D119" i="26"/>
  <c r="G119" i="15"/>
  <c r="L115" i="15"/>
  <c r="H120" i="39"/>
  <c r="H120" i="40"/>
  <c r="X104" i="23"/>
  <c r="X105" i="23" s="1"/>
  <c r="U107" i="24"/>
  <c r="I119" i="41"/>
  <c r="N113" i="23"/>
  <c r="I119" i="26"/>
  <c r="I119" i="43"/>
  <c r="H120" i="25"/>
  <c r="E119" i="27"/>
  <c r="G120" i="27"/>
  <c r="D119" i="27"/>
  <c r="S119" i="15"/>
  <c r="AJ93" i="23"/>
  <c r="F87" i="23"/>
  <c r="J119" i="34"/>
  <c r="H120" i="38"/>
  <c r="M115" i="24"/>
  <c r="E115" i="24" s="1"/>
  <c r="M114" i="24"/>
  <c r="U108" i="24"/>
  <c r="F168" i="42"/>
  <c r="W104" i="24"/>
  <c r="F114" i="41"/>
  <c r="F115" i="41" s="1"/>
  <c r="C275" i="42"/>
  <c r="I274" i="42"/>
  <c r="E274" i="42" s="1"/>
  <c r="O274" i="15"/>
  <c r="G275" i="42"/>
  <c r="J273" i="42"/>
  <c r="E273" i="42"/>
  <c r="F115" i="15" l="1"/>
  <c r="J119" i="23"/>
  <c r="N116" i="15"/>
  <c r="R118" i="15"/>
  <c r="F118" i="34"/>
  <c r="F105" i="24"/>
  <c r="N114" i="26"/>
  <c r="D174" i="42"/>
  <c r="V110" i="23"/>
  <c r="N114" i="23"/>
  <c r="Y104" i="23"/>
  <c r="S112" i="23"/>
  <c r="S111" i="23"/>
  <c r="J118" i="32"/>
  <c r="F119" i="36"/>
  <c r="Z119" i="15"/>
  <c r="AA101" i="23"/>
  <c r="F119" i="25"/>
  <c r="V119" i="15"/>
  <c r="D120" i="24"/>
  <c r="G121" i="24"/>
  <c r="E120" i="15"/>
  <c r="B122" i="15"/>
  <c r="B121" i="40"/>
  <c r="C121" i="40" s="1"/>
  <c r="B121" i="38"/>
  <c r="C121" i="38" s="1"/>
  <c r="B121" i="26"/>
  <c r="C121" i="26" s="1"/>
  <c r="B121" i="43"/>
  <c r="C121" i="43" s="1"/>
  <c r="B121" i="32"/>
  <c r="C121" i="32" s="1"/>
  <c r="B121" i="36"/>
  <c r="C121" i="36" s="1"/>
  <c r="B121" i="25"/>
  <c r="C121" i="25" s="1"/>
  <c r="B121" i="24"/>
  <c r="C121" i="24" s="1"/>
  <c r="B121" i="39"/>
  <c r="C121" i="39" s="1"/>
  <c r="B121" i="27"/>
  <c r="C121" i="27" s="1"/>
  <c r="B121" i="23"/>
  <c r="C121" i="23" s="1"/>
  <c r="B121" i="41"/>
  <c r="C121" i="41" s="1"/>
  <c r="B121" i="35"/>
  <c r="C121" i="35" s="1"/>
  <c r="B121" i="34"/>
  <c r="C121" i="34" s="1"/>
  <c r="C121" i="15"/>
  <c r="F119" i="40"/>
  <c r="AF119" i="15"/>
  <c r="T119" i="15"/>
  <c r="F119" i="27"/>
  <c r="I120" i="26"/>
  <c r="AJ94" i="23"/>
  <c r="I119" i="24"/>
  <c r="AH95" i="23"/>
  <c r="AH96" i="23" s="1"/>
  <c r="G121" i="27"/>
  <c r="H121" i="27" s="1"/>
  <c r="D120" i="27"/>
  <c r="S120" i="15"/>
  <c r="V106" i="24"/>
  <c r="F170" i="42"/>
  <c r="N114" i="24"/>
  <c r="F88" i="23"/>
  <c r="O113" i="26"/>
  <c r="U109" i="24"/>
  <c r="M116" i="26"/>
  <c r="D120" i="36"/>
  <c r="G121" i="36"/>
  <c r="Y120" i="15"/>
  <c r="E120" i="36"/>
  <c r="G121" i="34"/>
  <c r="D120" i="34"/>
  <c r="Q120" i="15"/>
  <c r="AD119" i="15"/>
  <c r="F119" i="39"/>
  <c r="F169" i="42"/>
  <c r="F108" i="15"/>
  <c r="AL92" i="23"/>
  <c r="AL91" i="23"/>
  <c r="V107" i="24"/>
  <c r="F114" i="43"/>
  <c r="M117" i="24"/>
  <c r="E119" i="34"/>
  <c r="V108" i="23"/>
  <c r="V107" i="23"/>
  <c r="H120" i="43"/>
  <c r="AN90" i="23"/>
  <c r="E89" i="23"/>
  <c r="G121" i="41"/>
  <c r="D120" i="41"/>
  <c r="K120" i="15"/>
  <c r="D120" i="35"/>
  <c r="G121" i="35"/>
  <c r="W120" i="15"/>
  <c r="K118" i="43"/>
  <c r="X106" i="23"/>
  <c r="W106" i="23"/>
  <c r="N115" i="43"/>
  <c r="D115" i="15"/>
  <c r="J119" i="41"/>
  <c r="R110" i="26"/>
  <c r="N115" i="41"/>
  <c r="V109" i="23"/>
  <c r="W110" i="23" s="1"/>
  <c r="F119" i="38"/>
  <c r="AB119" i="15"/>
  <c r="F106" i="24"/>
  <c r="F107" i="24" s="1"/>
  <c r="AP87" i="23"/>
  <c r="AB100" i="23"/>
  <c r="AC100" i="23" s="1"/>
  <c r="G121" i="43"/>
  <c r="D120" i="43"/>
  <c r="I120" i="15"/>
  <c r="G121" i="32"/>
  <c r="H121" i="32" s="1"/>
  <c r="M120" i="15"/>
  <c r="D120" i="32"/>
  <c r="I119" i="32"/>
  <c r="J120" i="32" s="1"/>
  <c r="M116" i="43"/>
  <c r="M117" i="43" s="1"/>
  <c r="I120" i="41"/>
  <c r="J120" i="41" s="1"/>
  <c r="AK94" i="23"/>
  <c r="Y105" i="23"/>
  <c r="M116" i="41"/>
  <c r="N116" i="41" s="1"/>
  <c r="F119" i="35"/>
  <c r="X119" i="15"/>
  <c r="J119" i="43"/>
  <c r="Q111" i="26"/>
  <c r="L118" i="24"/>
  <c r="N115" i="26"/>
  <c r="AC99" i="23"/>
  <c r="D175" i="42"/>
  <c r="X104" i="24"/>
  <c r="D120" i="23"/>
  <c r="G121" i="23"/>
  <c r="H121" i="23" s="1"/>
  <c r="G121" i="26"/>
  <c r="D120" i="26"/>
  <c r="G120" i="15"/>
  <c r="H121" i="24"/>
  <c r="F115" i="43"/>
  <c r="J115" i="15"/>
  <c r="M116" i="24"/>
  <c r="N117" i="24" s="1"/>
  <c r="AK93" i="23"/>
  <c r="J120" i="26"/>
  <c r="J274" i="42"/>
  <c r="H120" i="35"/>
  <c r="E120" i="35" s="1"/>
  <c r="P112" i="26"/>
  <c r="Q112" i="26" s="1"/>
  <c r="I120" i="23"/>
  <c r="H120" i="27"/>
  <c r="J119" i="26"/>
  <c r="K120" i="26" s="1"/>
  <c r="J118" i="26"/>
  <c r="H121" i="36"/>
  <c r="AE97" i="23"/>
  <c r="H120" i="34"/>
  <c r="S112" i="24"/>
  <c r="T113" i="24" s="1"/>
  <c r="H121" i="25"/>
  <c r="T109" i="24"/>
  <c r="D120" i="25"/>
  <c r="E120" i="25"/>
  <c r="G121" i="25"/>
  <c r="U120" i="15"/>
  <c r="E120" i="38"/>
  <c r="D120" i="38"/>
  <c r="G121" i="38"/>
  <c r="AA120" i="15"/>
  <c r="F115" i="32"/>
  <c r="F116" i="32" s="1"/>
  <c r="N115" i="15"/>
  <c r="I120" i="34"/>
  <c r="J120" i="34" s="1"/>
  <c r="L118" i="41"/>
  <c r="I119" i="27"/>
  <c r="O114" i="23"/>
  <c r="O113" i="23"/>
  <c r="H121" i="26"/>
  <c r="Z103" i="23"/>
  <c r="Z104" i="23" s="1"/>
  <c r="T112" i="24"/>
  <c r="U113" i="24" s="1"/>
  <c r="W105" i="24"/>
  <c r="K119" i="23"/>
  <c r="K118" i="23"/>
  <c r="U111" i="24"/>
  <c r="E120" i="39"/>
  <c r="D120" i="39"/>
  <c r="G121" i="39"/>
  <c r="AC120" i="15"/>
  <c r="E120" i="40"/>
  <c r="D120" i="40"/>
  <c r="G121" i="40"/>
  <c r="AE120" i="15"/>
  <c r="AO88" i="23"/>
  <c r="L118" i="15"/>
  <c r="H275" i="42"/>
  <c r="P273" i="15"/>
  <c r="P274" i="15"/>
  <c r="C276" i="42"/>
  <c r="O275" i="15"/>
  <c r="G276" i="42"/>
  <c r="F108" i="24" l="1"/>
  <c r="I121" i="32"/>
  <c r="X120" i="15"/>
  <c r="F120" i="35"/>
  <c r="F119" i="34"/>
  <c r="R119" i="15"/>
  <c r="N117" i="26"/>
  <c r="P113" i="26"/>
  <c r="D121" i="34"/>
  <c r="G122" i="34"/>
  <c r="H122" i="34" s="1"/>
  <c r="Q121" i="15"/>
  <c r="E121" i="34"/>
  <c r="D121" i="36"/>
  <c r="E121" i="36"/>
  <c r="G122" i="36"/>
  <c r="Y121" i="15"/>
  <c r="D176" i="42"/>
  <c r="K119" i="26"/>
  <c r="L120" i="26" s="1"/>
  <c r="K118" i="26"/>
  <c r="F120" i="39"/>
  <c r="AD120" i="15"/>
  <c r="H121" i="40"/>
  <c r="AF98" i="23"/>
  <c r="AF97" i="23"/>
  <c r="N117" i="41"/>
  <c r="E116" i="41"/>
  <c r="O116" i="43"/>
  <c r="O115" i="43"/>
  <c r="H122" i="35"/>
  <c r="N116" i="26"/>
  <c r="AP88" i="23"/>
  <c r="X105" i="24"/>
  <c r="D121" i="35"/>
  <c r="G122" i="35"/>
  <c r="W121" i="15"/>
  <c r="D121" i="32"/>
  <c r="M121" i="15"/>
  <c r="G122" i="32"/>
  <c r="O115" i="23"/>
  <c r="P115" i="23" s="1"/>
  <c r="N115" i="23"/>
  <c r="O114" i="26"/>
  <c r="H276" i="42"/>
  <c r="L119" i="23"/>
  <c r="L118" i="23"/>
  <c r="P114" i="23"/>
  <c r="P113" i="23"/>
  <c r="F120" i="25"/>
  <c r="V120" i="15"/>
  <c r="AE98" i="23"/>
  <c r="AL94" i="23"/>
  <c r="E120" i="26"/>
  <c r="K121" i="32"/>
  <c r="AL93" i="23"/>
  <c r="N116" i="43"/>
  <c r="D89" i="15"/>
  <c r="F89" i="23"/>
  <c r="N118" i="24"/>
  <c r="M118" i="24"/>
  <c r="F120" i="36"/>
  <c r="Z120" i="15"/>
  <c r="H121" i="38"/>
  <c r="O114" i="24"/>
  <c r="D121" i="41"/>
  <c r="G122" i="41"/>
  <c r="K121" i="15"/>
  <c r="I121" i="15"/>
  <c r="G122" i="43"/>
  <c r="E121" i="43"/>
  <c r="D121" i="43"/>
  <c r="AD99" i="23"/>
  <c r="AF120" i="15"/>
  <c r="F120" i="40"/>
  <c r="Q113" i="26"/>
  <c r="K120" i="41"/>
  <c r="K119" i="41"/>
  <c r="H121" i="39"/>
  <c r="AM91" i="23"/>
  <c r="AM92" i="23" s="1"/>
  <c r="N115" i="24"/>
  <c r="O115" i="24" s="1"/>
  <c r="J120" i="24"/>
  <c r="J119" i="24"/>
  <c r="D121" i="23"/>
  <c r="G122" i="23"/>
  <c r="D121" i="26"/>
  <c r="G122" i="26"/>
  <c r="H122" i="26" s="1"/>
  <c r="G121" i="15"/>
  <c r="K118" i="32"/>
  <c r="H121" i="35"/>
  <c r="E121" i="35" s="1"/>
  <c r="AA104" i="23"/>
  <c r="F120" i="38"/>
  <c r="AB120" i="15"/>
  <c r="I121" i="27"/>
  <c r="F117" i="32"/>
  <c r="U110" i="24"/>
  <c r="E109" i="24"/>
  <c r="H122" i="23"/>
  <c r="H121" i="34"/>
  <c r="I120" i="27"/>
  <c r="AM93" i="23"/>
  <c r="H122" i="36"/>
  <c r="F171" i="42"/>
  <c r="E120" i="27"/>
  <c r="AA103" i="23"/>
  <c r="E121" i="27"/>
  <c r="G122" i="27"/>
  <c r="I122" i="27" s="1"/>
  <c r="D121" i="27"/>
  <c r="S121" i="15"/>
  <c r="AA121" i="15"/>
  <c r="E121" i="38"/>
  <c r="D121" i="38"/>
  <c r="G122" i="38"/>
  <c r="J119" i="32"/>
  <c r="K120" i="32" s="1"/>
  <c r="W106" i="24"/>
  <c r="X106" i="24" s="1"/>
  <c r="U112" i="24"/>
  <c r="Y106" i="23"/>
  <c r="D121" i="39"/>
  <c r="G122" i="39"/>
  <c r="H122" i="39" s="1"/>
  <c r="AC121" i="15"/>
  <c r="E121" i="39"/>
  <c r="D121" i="40"/>
  <c r="G122" i="40"/>
  <c r="H122" i="40" s="1"/>
  <c r="AE121" i="15"/>
  <c r="E121" i="40"/>
  <c r="T112" i="23"/>
  <c r="T111" i="23"/>
  <c r="J120" i="23"/>
  <c r="I121" i="23"/>
  <c r="M118" i="41"/>
  <c r="H122" i="32"/>
  <c r="I120" i="43"/>
  <c r="J121" i="32"/>
  <c r="L118" i="43"/>
  <c r="H122" i="41"/>
  <c r="W108" i="23"/>
  <c r="W107" i="23"/>
  <c r="X108" i="23" s="1"/>
  <c r="F116" i="43"/>
  <c r="F117" i="43" s="1"/>
  <c r="E120" i="34"/>
  <c r="H122" i="27"/>
  <c r="H121" i="43"/>
  <c r="D121" i="24"/>
  <c r="G122" i="24"/>
  <c r="H122" i="24" s="1"/>
  <c r="E121" i="15"/>
  <c r="B122" i="43"/>
  <c r="C122" i="43" s="1"/>
  <c r="B122" i="41"/>
  <c r="C122" i="41" s="1"/>
  <c r="B122" i="40"/>
  <c r="C122" i="40" s="1"/>
  <c r="B122" i="38"/>
  <c r="C122" i="38" s="1"/>
  <c r="B122" i="26"/>
  <c r="C122" i="26" s="1"/>
  <c r="B122" i="36"/>
  <c r="C122" i="36" s="1"/>
  <c r="B122" i="25"/>
  <c r="C122" i="25" s="1"/>
  <c r="B122" i="24"/>
  <c r="C122" i="24" s="1"/>
  <c r="B122" i="39"/>
  <c r="C122" i="39" s="1"/>
  <c r="B122" i="27"/>
  <c r="C122" i="27" s="1"/>
  <c r="B122" i="23"/>
  <c r="C122" i="23" s="1"/>
  <c r="B122" i="32"/>
  <c r="C122" i="32" s="1"/>
  <c r="B122" i="35"/>
  <c r="C122" i="35" s="1"/>
  <c r="B122" i="34"/>
  <c r="C122" i="34" s="1"/>
  <c r="C122" i="15"/>
  <c r="B123" i="15"/>
  <c r="I121" i="26"/>
  <c r="AO89" i="23"/>
  <c r="AO90" i="23" s="1"/>
  <c r="K119" i="43"/>
  <c r="W109" i="23"/>
  <c r="X110" i="23" s="1"/>
  <c r="V108" i="24"/>
  <c r="I121" i="24"/>
  <c r="H121" i="41"/>
  <c r="I122" i="41" s="1"/>
  <c r="AI96" i="23"/>
  <c r="AI95" i="23"/>
  <c r="R111" i="26"/>
  <c r="R112" i="26" s="1"/>
  <c r="D121" i="25"/>
  <c r="G122" i="25"/>
  <c r="U121" i="15"/>
  <c r="E121" i="25"/>
  <c r="AB102" i="23"/>
  <c r="AB101" i="23"/>
  <c r="AC101" i="23" s="1"/>
  <c r="Z105" i="23"/>
  <c r="D177" i="42"/>
  <c r="D178" i="42" s="1"/>
  <c r="G277" i="42"/>
  <c r="O276" i="15"/>
  <c r="C277" i="42"/>
  <c r="H277" i="42"/>
  <c r="I275" i="42"/>
  <c r="I276" i="42" s="1"/>
  <c r="E276" i="42" s="1"/>
  <c r="F121" i="35" l="1"/>
  <c r="X121" i="15"/>
  <c r="AN93" i="23"/>
  <c r="V112" i="24"/>
  <c r="D180" i="42"/>
  <c r="E102" i="23"/>
  <c r="D122" i="32"/>
  <c r="M122" i="15"/>
  <c r="G123" i="32"/>
  <c r="D122" i="38"/>
  <c r="G123" i="38"/>
  <c r="AA122" i="15"/>
  <c r="H123" i="38"/>
  <c r="AB104" i="23"/>
  <c r="AB103" i="23"/>
  <c r="X107" i="23"/>
  <c r="V111" i="24"/>
  <c r="J121" i="15"/>
  <c r="P115" i="24"/>
  <c r="P114" i="24"/>
  <c r="AM94" i="23"/>
  <c r="L116" i="15"/>
  <c r="F116" i="41"/>
  <c r="F121" i="36"/>
  <c r="Z121" i="15"/>
  <c r="Q114" i="26"/>
  <c r="D122" i="25"/>
  <c r="G123" i="25"/>
  <c r="U122" i="15"/>
  <c r="F121" i="25"/>
  <c r="V121" i="15"/>
  <c r="G123" i="23"/>
  <c r="D122" i="23"/>
  <c r="E122" i="40"/>
  <c r="D122" i="40"/>
  <c r="G123" i="40"/>
  <c r="AE122" i="15"/>
  <c r="M118" i="43"/>
  <c r="AD121" i="15"/>
  <c r="F121" i="39"/>
  <c r="I121" i="43"/>
  <c r="T120" i="15"/>
  <c r="F120" i="27"/>
  <c r="H123" i="23"/>
  <c r="H122" i="43"/>
  <c r="I122" i="26"/>
  <c r="H122" i="38"/>
  <c r="E122" i="38" s="1"/>
  <c r="P114" i="26"/>
  <c r="AP89" i="23"/>
  <c r="I122" i="23"/>
  <c r="F121" i="40"/>
  <c r="AF121" i="15"/>
  <c r="G123" i="27"/>
  <c r="D122" i="27"/>
  <c r="S122" i="15"/>
  <c r="E122" i="27"/>
  <c r="K122" i="15"/>
  <c r="E122" i="41"/>
  <c r="G123" i="41"/>
  <c r="D122" i="41"/>
  <c r="L119" i="43"/>
  <c r="N118" i="41"/>
  <c r="F121" i="38"/>
  <c r="AB121" i="15"/>
  <c r="D179" i="42"/>
  <c r="R121" i="15"/>
  <c r="E116" i="26"/>
  <c r="J121" i="24"/>
  <c r="F172" i="42"/>
  <c r="H123" i="25"/>
  <c r="G123" i="39"/>
  <c r="H123" i="39" s="1"/>
  <c r="AC122" i="15"/>
  <c r="E122" i="39"/>
  <c r="D122" i="39"/>
  <c r="G123" i="43"/>
  <c r="I122" i="15"/>
  <c r="D122" i="43"/>
  <c r="F120" i="34"/>
  <c r="F121" i="34" s="1"/>
  <c r="R120" i="15"/>
  <c r="U112" i="23"/>
  <c r="U111" i="23"/>
  <c r="K120" i="23"/>
  <c r="E119" i="32"/>
  <c r="Z106" i="23"/>
  <c r="L119" i="32"/>
  <c r="L118" i="32"/>
  <c r="E118" i="32"/>
  <c r="J121" i="26"/>
  <c r="L120" i="41"/>
  <c r="L119" i="41"/>
  <c r="Q114" i="23"/>
  <c r="Q113" i="23"/>
  <c r="O116" i="23"/>
  <c r="P116" i="23" s="1"/>
  <c r="N116" i="23"/>
  <c r="O115" i="26"/>
  <c r="R113" i="26"/>
  <c r="E113" i="26" s="1"/>
  <c r="V109" i="24"/>
  <c r="B123" i="39"/>
  <c r="C123" i="39" s="1"/>
  <c r="B123" i="27"/>
  <c r="C123" i="27" s="1"/>
  <c r="B123" i="23"/>
  <c r="C123" i="23" s="1"/>
  <c r="B123" i="32"/>
  <c r="C123" i="32" s="1"/>
  <c r="B123" i="35"/>
  <c r="C123" i="35" s="1"/>
  <c r="B123" i="34"/>
  <c r="C123" i="34" s="1"/>
  <c r="C123" i="15"/>
  <c r="B124" i="15"/>
  <c r="B123" i="41"/>
  <c r="C123" i="41" s="1"/>
  <c r="B123" i="40"/>
  <c r="C123" i="40" s="1"/>
  <c r="B123" i="38"/>
  <c r="C123" i="38" s="1"/>
  <c r="B123" i="26"/>
  <c r="C123" i="26" s="1"/>
  <c r="B123" i="43"/>
  <c r="C123" i="43" s="1"/>
  <c r="B123" i="36"/>
  <c r="C123" i="36" s="1"/>
  <c r="B123" i="25"/>
  <c r="C123" i="25" s="1"/>
  <c r="B123" i="24"/>
  <c r="C123" i="24" s="1"/>
  <c r="D122" i="24"/>
  <c r="G123" i="24"/>
  <c r="E122" i="15"/>
  <c r="J121" i="43"/>
  <c r="J120" i="43"/>
  <c r="V113" i="24"/>
  <c r="K119" i="32"/>
  <c r="L120" i="32" s="1"/>
  <c r="K120" i="24"/>
  <c r="K119" i="24"/>
  <c r="Q115" i="23"/>
  <c r="I121" i="34"/>
  <c r="I121" i="41"/>
  <c r="I123" i="23"/>
  <c r="K121" i="24"/>
  <c r="H120" i="15"/>
  <c r="M119" i="23"/>
  <c r="M118" i="23"/>
  <c r="AG98" i="23"/>
  <c r="AG97" i="23"/>
  <c r="G123" i="34"/>
  <c r="H123" i="34" s="1"/>
  <c r="Q122" i="15"/>
  <c r="E122" i="34"/>
  <c r="D122" i="34"/>
  <c r="D122" i="36"/>
  <c r="G123" i="36"/>
  <c r="Y122" i="15"/>
  <c r="E122" i="36"/>
  <c r="H123" i="24"/>
  <c r="I122" i="24"/>
  <c r="J122" i="23"/>
  <c r="H123" i="27"/>
  <c r="AN94" i="23"/>
  <c r="H123" i="26"/>
  <c r="N116" i="24"/>
  <c r="O116" i="24" s="1"/>
  <c r="AE99" i="23"/>
  <c r="H123" i="32"/>
  <c r="E94" i="23"/>
  <c r="E112" i="24"/>
  <c r="I122" i="32"/>
  <c r="E122" i="32" s="1"/>
  <c r="AC102" i="23"/>
  <c r="AJ96" i="23"/>
  <c r="AJ95" i="23"/>
  <c r="AP90" i="23"/>
  <c r="D122" i="35"/>
  <c r="G123" i="35"/>
  <c r="E122" i="35"/>
  <c r="W122" i="15"/>
  <c r="D122" i="26"/>
  <c r="G123" i="26"/>
  <c r="I123" i="26" s="1"/>
  <c r="G122" i="15"/>
  <c r="X109" i="23"/>
  <c r="Y109" i="23" s="1"/>
  <c r="K121" i="23"/>
  <c r="L122" i="23" s="1"/>
  <c r="H123" i="40"/>
  <c r="L121" i="32"/>
  <c r="E121" i="32" s="1"/>
  <c r="E120" i="32"/>
  <c r="T121" i="15"/>
  <c r="F121" i="27"/>
  <c r="F109" i="15"/>
  <c r="F109" i="24"/>
  <c r="AN92" i="23"/>
  <c r="AO93" i="23" s="1"/>
  <c r="AN91" i="23"/>
  <c r="W107" i="24"/>
  <c r="X107" i="24" s="1"/>
  <c r="J121" i="23"/>
  <c r="K122" i="23" s="1"/>
  <c r="F90" i="23"/>
  <c r="N117" i="43"/>
  <c r="H122" i="25"/>
  <c r="E122" i="25" s="1"/>
  <c r="L119" i="26"/>
  <c r="L118" i="26"/>
  <c r="H123" i="36"/>
  <c r="AD100" i="23"/>
  <c r="AA105" i="23"/>
  <c r="AB105" i="23" s="1"/>
  <c r="P276" i="15"/>
  <c r="E275" i="42"/>
  <c r="J275" i="42"/>
  <c r="J276" i="42" s="1"/>
  <c r="C278" i="42"/>
  <c r="G278" i="42"/>
  <c r="O277" i="15"/>
  <c r="E277" i="42"/>
  <c r="I277" i="42"/>
  <c r="N122" i="15" l="1"/>
  <c r="Q116" i="23"/>
  <c r="N121" i="15"/>
  <c r="F122" i="38"/>
  <c r="AB122" i="15"/>
  <c r="F122" i="25"/>
  <c r="V122" i="15"/>
  <c r="P116" i="24"/>
  <c r="N120" i="15"/>
  <c r="M119" i="26"/>
  <c r="M118" i="26"/>
  <c r="AO92" i="23"/>
  <c r="AP93" i="23" s="1"/>
  <c r="AO91" i="23"/>
  <c r="K121" i="43"/>
  <c r="K120" i="43"/>
  <c r="Y123" i="15"/>
  <c r="D123" i="36"/>
  <c r="G124" i="36"/>
  <c r="E123" i="36"/>
  <c r="G124" i="34"/>
  <c r="D123" i="34"/>
  <c r="Q123" i="15"/>
  <c r="O116" i="26"/>
  <c r="P116" i="26" s="1"/>
  <c r="Q115" i="24"/>
  <c r="Q114" i="24"/>
  <c r="AC103" i="23"/>
  <c r="AD102" i="23"/>
  <c r="D123" i="35"/>
  <c r="G124" i="35"/>
  <c r="W123" i="15"/>
  <c r="H124" i="32"/>
  <c r="H124" i="35"/>
  <c r="F122" i="36"/>
  <c r="Z122" i="15"/>
  <c r="J122" i="34"/>
  <c r="J121" i="34"/>
  <c r="L121" i="24"/>
  <c r="G124" i="26"/>
  <c r="D123" i="26"/>
  <c r="G123" i="15"/>
  <c r="M123" i="15"/>
  <c r="D123" i="32"/>
  <c r="G124" i="32"/>
  <c r="H123" i="35"/>
  <c r="E123" i="35" s="1"/>
  <c r="L121" i="23"/>
  <c r="M122" i="23" s="1"/>
  <c r="L120" i="23"/>
  <c r="J123" i="26"/>
  <c r="D181" i="42"/>
  <c r="Y110" i="23"/>
  <c r="E123" i="38"/>
  <c r="D123" i="38"/>
  <c r="G124" i="38"/>
  <c r="AA123" i="15"/>
  <c r="D123" i="23"/>
  <c r="G124" i="23"/>
  <c r="O117" i="23"/>
  <c r="E120" i="41"/>
  <c r="J122" i="24"/>
  <c r="P115" i="26"/>
  <c r="Q115" i="26" s="1"/>
  <c r="F122" i="40"/>
  <c r="AF122" i="15"/>
  <c r="F117" i="41"/>
  <c r="F118" i="41"/>
  <c r="I123" i="34"/>
  <c r="N119" i="23"/>
  <c r="N118" i="23"/>
  <c r="H124" i="39"/>
  <c r="F91" i="23"/>
  <c r="H124" i="36"/>
  <c r="AA106" i="23"/>
  <c r="AB106" i="23" s="1"/>
  <c r="J122" i="41"/>
  <c r="J121" i="41"/>
  <c r="I122" i="34"/>
  <c r="D123" i="40"/>
  <c r="G124" i="40"/>
  <c r="AE123" i="15"/>
  <c r="E123" i="40"/>
  <c r="G124" i="27"/>
  <c r="D123" i="27"/>
  <c r="S123" i="15"/>
  <c r="P117" i="23"/>
  <c r="Q117" i="23" s="1"/>
  <c r="K121" i="26"/>
  <c r="N118" i="43"/>
  <c r="O118" i="43" s="1"/>
  <c r="R114" i="26"/>
  <c r="I122" i="43"/>
  <c r="H124" i="26"/>
  <c r="AK95" i="23"/>
  <c r="J122" i="32"/>
  <c r="K123" i="15"/>
  <c r="G124" i="41"/>
  <c r="D123" i="41"/>
  <c r="E123" i="39"/>
  <c r="D123" i="39"/>
  <c r="G124" i="39"/>
  <c r="AC123" i="15"/>
  <c r="R113" i="23"/>
  <c r="F118" i="32"/>
  <c r="N118" i="15"/>
  <c r="V112" i="23"/>
  <c r="V111" i="23"/>
  <c r="F173" i="42"/>
  <c r="H116" i="15"/>
  <c r="L122" i="15"/>
  <c r="I123" i="32"/>
  <c r="J124" i="32" s="1"/>
  <c r="H123" i="43"/>
  <c r="I123" i="43" s="1"/>
  <c r="H124" i="23"/>
  <c r="I123" i="24"/>
  <c r="M120" i="26"/>
  <c r="F122" i="35"/>
  <c r="X122" i="15"/>
  <c r="I124" i="32"/>
  <c r="H124" i="34"/>
  <c r="L120" i="24"/>
  <c r="L119" i="24"/>
  <c r="F119" i="32"/>
  <c r="N119" i="15"/>
  <c r="O117" i="43"/>
  <c r="F112" i="15"/>
  <c r="AE100" i="23"/>
  <c r="K123" i="23"/>
  <c r="AH97" i="23"/>
  <c r="AH98" i="23" s="1"/>
  <c r="D182" i="42"/>
  <c r="H123" i="41"/>
  <c r="I123" i="41" s="1"/>
  <c r="E123" i="15"/>
  <c r="D123" i="24"/>
  <c r="G124" i="24"/>
  <c r="B124" i="39"/>
  <c r="C124" i="39" s="1"/>
  <c r="B124" i="25"/>
  <c r="C124" i="25" s="1"/>
  <c r="B124" i="24"/>
  <c r="C124" i="24" s="1"/>
  <c r="B124" i="43"/>
  <c r="C124" i="43" s="1"/>
  <c r="B124" i="35"/>
  <c r="C124" i="35" s="1"/>
  <c r="B124" i="34"/>
  <c r="C124" i="34" s="1"/>
  <c r="B124" i="23"/>
  <c r="C124" i="23" s="1"/>
  <c r="B125" i="15"/>
  <c r="B124" i="40"/>
  <c r="C124" i="40" s="1"/>
  <c r="B124" i="38"/>
  <c r="C124" i="38" s="1"/>
  <c r="C124" i="15"/>
  <c r="B124" i="32"/>
  <c r="C124" i="32" s="1"/>
  <c r="B124" i="41"/>
  <c r="C124" i="41" s="1"/>
  <c r="B124" i="36"/>
  <c r="C124" i="36" s="1"/>
  <c r="B124" i="27"/>
  <c r="C124" i="27" s="1"/>
  <c r="B124" i="26"/>
  <c r="C124" i="26" s="1"/>
  <c r="V110" i="24"/>
  <c r="J123" i="23"/>
  <c r="I124" i="23"/>
  <c r="M119" i="43"/>
  <c r="J122" i="26"/>
  <c r="AF99" i="23"/>
  <c r="AF100" i="23" s="1"/>
  <c r="H124" i="38"/>
  <c r="AO94" i="23"/>
  <c r="I123" i="15"/>
  <c r="D123" i="43"/>
  <c r="G124" i="43"/>
  <c r="H124" i="43" s="1"/>
  <c r="M120" i="41"/>
  <c r="M119" i="41"/>
  <c r="X108" i="24"/>
  <c r="W108" i="24"/>
  <c r="D94" i="15"/>
  <c r="O117" i="24"/>
  <c r="F122" i="34"/>
  <c r="R122" i="15"/>
  <c r="D123" i="25"/>
  <c r="E123" i="25"/>
  <c r="G124" i="25"/>
  <c r="H124" i="25" s="1"/>
  <c r="U123" i="15"/>
  <c r="F113" i="26"/>
  <c r="H113" i="15"/>
  <c r="F122" i="39"/>
  <c r="AD122" i="15"/>
  <c r="E109" i="23"/>
  <c r="F122" i="27"/>
  <c r="T122" i="15"/>
  <c r="I123" i="27"/>
  <c r="E123" i="27" s="1"/>
  <c r="Y108" i="23"/>
  <c r="Y107" i="23"/>
  <c r="D102" i="15"/>
  <c r="AD101" i="23"/>
  <c r="J277" i="42"/>
  <c r="H278" i="42"/>
  <c r="P275" i="15"/>
  <c r="G279" i="42"/>
  <c r="H279" i="42" s="1"/>
  <c r="O278" i="15"/>
  <c r="P277" i="15"/>
  <c r="C279" i="42"/>
  <c r="F123" i="27" l="1"/>
  <c r="T123" i="15"/>
  <c r="F123" i="35"/>
  <c r="X123" i="15"/>
  <c r="R115" i="26"/>
  <c r="J123" i="41"/>
  <c r="K123" i="26"/>
  <c r="AE124" i="15"/>
  <c r="D124" i="40"/>
  <c r="E124" i="40"/>
  <c r="G125" i="40"/>
  <c r="D124" i="39"/>
  <c r="E124" i="39"/>
  <c r="G125" i="39"/>
  <c r="AC124" i="15"/>
  <c r="F123" i="39"/>
  <c r="AD123" i="15"/>
  <c r="E122" i="43"/>
  <c r="K122" i="41"/>
  <c r="K121" i="41"/>
  <c r="J122" i="43"/>
  <c r="F120" i="32"/>
  <c r="F121" i="32" s="1"/>
  <c r="F122" i="32" s="1"/>
  <c r="E110" i="24"/>
  <c r="G125" i="26"/>
  <c r="D124" i="26"/>
  <c r="G124" i="15"/>
  <c r="B125" i="32"/>
  <c r="C125" i="32" s="1"/>
  <c r="B125" i="39"/>
  <c r="C125" i="39" s="1"/>
  <c r="B125" i="27"/>
  <c r="C125" i="27" s="1"/>
  <c r="B125" i="23"/>
  <c r="C125" i="23" s="1"/>
  <c r="B125" i="35"/>
  <c r="C125" i="35" s="1"/>
  <c r="B125" i="34"/>
  <c r="C125" i="34" s="1"/>
  <c r="C125" i="15"/>
  <c r="B125" i="41"/>
  <c r="C125" i="41" s="1"/>
  <c r="B126" i="15"/>
  <c r="B125" i="43"/>
  <c r="C125" i="43" s="1"/>
  <c r="B125" i="40"/>
  <c r="C125" i="40" s="1"/>
  <c r="B125" i="38"/>
  <c r="C125" i="38" s="1"/>
  <c r="B125" i="26"/>
  <c r="C125" i="26" s="1"/>
  <c r="B125" i="36"/>
  <c r="C125" i="36" s="1"/>
  <c r="B125" i="25"/>
  <c r="C125" i="25" s="1"/>
  <c r="B125" i="24"/>
  <c r="C125" i="24" s="1"/>
  <c r="J123" i="32"/>
  <c r="K124" i="32" s="1"/>
  <c r="F123" i="40"/>
  <c r="AF123" i="15"/>
  <c r="K123" i="41"/>
  <c r="L120" i="15"/>
  <c r="H125" i="26"/>
  <c r="AC104" i="23"/>
  <c r="AD103" i="23"/>
  <c r="G125" i="27"/>
  <c r="D124" i="27"/>
  <c r="S124" i="15"/>
  <c r="D124" i="23"/>
  <c r="G125" i="23"/>
  <c r="M120" i="24"/>
  <c r="M119" i="24"/>
  <c r="AL95" i="23"/>
  <c r="O119" i="43"/>
  <c r="E119" i="43" s="1"/>
  <c r="L121" i="26"/>
  <c r="E121" i="26" s="1"/>
  <c r="R114" i="24"/>
  <c r="R115" i="24" s="1"/>
  <c r="AP92" i="23"/>
  <c r="E92" i="23" s="1"/>
  <c r="AP91" i="23"/>
  <c r="R117" i="23"/>
  <c r="D124" i="36"/>
  <c r="G125" i="36"/>
  <c r="H125" i="36" s="1"/>
  <c r="E124" i="36"/>
  <c r="Y124" i="15"/>
  <c r="Q124" i="15"/>
  <c r="G125" i="34"/>
  <c r="H125" i="34" s="1"/>
  <c r="D124" i="34"/>
  <c r="M121" i="24"/>
  <c r="S113" i="23"/>
  <c r="AK96" i="23"/>
  <c r="AL96" i="23" s="1"/>
  <c r="N119" i="43"/>
  <c r="K122" i="26"/>
  <c r="L123" i="26" s="1"/>
  <c r="H125" i="40"/>
  <c r="F123" i="38"/>
  <c r="AB123" i="15"/>
  <c r="F123" i="36"/>
  <c r="Z123" i="15"/>
  <c r="AE102" i="23"/>
  <c r="F114" i="26"/>
  <c r="O118" i="24"/>
  <c r="Z108" i="23"/>
  <c r="AA109" i="23" s="1"/>
  <c r="Z107" i="23"/>
  <c r="K124" i="15"/>
  <c r="G125" i="41"/>
  <c r="D124" i="41"/>
  <c r="D124" i="35"/>
  <c r="E124" i="35"/>
  <c r="G125" i="35"/>
  <c r="H125" i="35" s="1"/>
  <c r="W124" i="15"/>
  <c r="F174" i="42"/>
  <c r="R114" i="23"/>
  <c r="I125" i="26"/>
  <c r="I124" i="27"/>
  <c r="P118" i="23"/>
  <c r="J124" i="23"/>
  <c r="N119" i="26"/>
  <c r="N118" i="26"/>
  <c r="I124" i="34"/>
  <c r="N120" i="41"/>
  <c r="N119" i="41"/>
  <c r="D109" i="15"/>
  <c r="F123" i="25"/>
  <c r="V123" i="15"/>
  <c r="G125" i="32"/>
  <c r="M124" i="15"/>
  <c r="D124" i="32"/>
  <c r="I124" i="15"/>
  <c r="G125" i="43"/>
  <c r="I125" i="43" s="1"/>
  <c r="D124" i="43"/>
  <c r="I124" i="41"/>
  <c r="J124" i="41" s="1"/>
  <c r="E118" i="43"/>
  <c r="L123" i="23"/>
  <c r="H124" i="41"/>
  <c r="H124" i="24"/>
  <c r="O119" i="23"/>
  <c r="O118" i="23"/>
  <c r="H124" i="27"/>
  <c r="I124" i="26"/>
  <c r="J125" i="26" s="1"/>
  <c r="P117" i="26"/>
  <c r="O117" i="26"/>
  <c r="N120" i="26"/>
  <c r="P117" i="24"/>
  <c r="Q117" i="24" s="1"/>
  <c r="Z109" i="23"/>
  <c r="W109" i="24"/>
  <c r="H125" i="43"/>
  <c r="D124" i="24"/>
  <c r="G125" i="24"/>
  <c r="E124" i="15"/>
  <c r="I124" i="43"/>
  <c r="J124" i="43" s="1"/>
  <c r="W112" i="23"/>
  <c r="W111" i="23"/>
  <c r="H125" i="39"/>
  <c r="AE101" i="23"/>
  <c r="F175" i="42"/>
  <c r="J123" i="34"/>
  <c r="E123" i="34" s="1"/>
  <c r="H125" i="23"/>
  <c r="K122" i="24"/>
  <c r="Q116" i="24"/>
  <c r="AP94" i="23"/>
  <c r="J123" i="24"/>
  <c r="K123" i="24" s="1"/>
  <c r="AG99" i="23"/>
  <c r="E124" i="38"/>
  <c r="D124" i="38"/>
  <c r="G125" i="38"/>
  <c r="AA124" i="15"/>
  <c r="D124" i="25"/>
  <c r="G125" i="25"/>
  <c r="H125" i="25" s="1"/>
  <c r="U124" i="15"/>
  <c r="E124" i="25"/>
  <c r="AI98" i="23"/>
  <c r="AI97" i="23"/>
  <c r="K122" i="32"/>
  <c r="Q116" i="26"/>
  <c r="M121" i="23"/>
  <c r="N122" i="23" s="1"/>
  <c r="M120" i="23"/>
  <c r="H124" i="40"/>
  <c r="L121" i="43"/>
  <c r="L120" i="43"/>
  <c r="E119" i="41"/>
  <c r="D183" i="42"/>
  <c r="I279" i="42"/>
  <c r="I278" i="42"/>
  <c r="C280" i="42"/>
  <c r="O279" i="15"/>
  <c r="G280" i="42"/>
  <c r="H280" i="42" s="1"/>
  <c r="E279" i="42"/>
  <c r="R123" i="15" l="1"/>
  <c r="F123" i="34"/>
  <c r="I125" i="34"/>
  <c r="H121" i="15"/>
  <c r="J119" i="15"/>
  <c r="D125" i="38"/>
  <c r="G126" i="38"/>
  <c r="AA125" i="15"/>
  <c r="X112" i="23"/>
  <c r="X111" i="23"/>
  <c r="R117" i="24"/>
  <c r="AA108" i="23"/>
  <c r="AB109" i="23" s="1"/>
  <c r="AA107" i="23"/>
  <c r="Z124" i="15"/>
  <c r="F124" i="36"/>
  <c r="L122" i="26"/>
  <c r="M123" i="26" s="1"/>
  <c r="J124" i="26"/>
  <c r="D125" i="26"/>
  <c r="G126" i="26"/>
  <c r="G125" i="15"/>
  <c r="E125" i="35"/>
  <c r="D125" i="35"/>
  <c r="G126" i="35"/>
  <c r="W125" i="15"/>
  <c r="H126" i="26"/>
  <c r="K122" i="43"/>
  <c r="J123" i="43"/>
  <c r="K123" i="43" s="1"/>
  <c r="F124" i="40"/>
  <c r="AF124" i="15"/>
  <c r="AJ98" i="23"/>
  <c r="AJ97" i="23"/>
  <c r="L123" i="24"/>
  <c r="L122" i="24"/>
  <c r="P119" i="23"/>
  <c r="Q119" i="23" s="1"/>
  <c r="F124" i="35"/>
  <c r="X124" i="15"/>
  <c r="AM96" i="23"/>
  <c r="AM95" i="23"/>
  <c r="E124" i="27"/>
  <c r="D125" i="40"/>
  <c r="E125" i="40"/>
  <c r="G126" i="40"/>
  <c r="AE125" i="15"/>
  <c r="G126" i="27"/>
  <c r="D125" i="27"/>
  <c r="S125" i="15"/>
  <c r="E125" i="27"/>
  <c r="K124" i="41"/>
  <c r="H126" i="38"/>
  <c r="H126" i="43"/>
  <c r="J125" i="34"/>
  <c r="P118" i="24"/>
  <c r="K124" i="23"/>
  <c r="AC105" i="23"/>
  <c r="G126" i="43"/>
  <c r="D125" i="43"/>
  <c r="I125" i="15"/>
  <c r="E125" i="43"/>
  <c r="E125" i="39"/>
  <c r="D125" i="39"/>
  <c r="G126" i="39"/>
  <c r="AC125" i="15"/>
  <c r="F110" i="24"/>
  <c r="F110" i="15"/>
  <c r="N121" i="23"/>
  <c r="O122" i="23" s="1"/>
  <c r="N120" i="23"/>
  <c r="J125" i="43"/>
  <c r="H126" i="32"/>
  <c r="S114" i="24"/>
  <c r="H125" i="38"/>
  <c r="E125" i="38" s="1"/>
  <c r="I125" i="24"/>
  <c r="R116" i="24"/>
  <c r="S117" i="24" s="1"/>
  <c r="H125" i="32"/>
  <c r="N120" i="24"/>
  <c r="N119" i="24"/>
  <c r="I126" i="26"/>
  <c r="J124" i="34"/>
  <c r="H125" i="24"/>
  <c r="B126" i="36"/>
  <c r="C126" i="36" s="1"/>
  <c r="B126" i="25"/>
  <c r="C126" i="25" s="1"/>
  <c r="B126" i="24"/>
  <c r="C126" i="24" s="1"/>
  <c r="B126" i="39"/>
  <c r="C126" i="39" s="1"/>
  <c r="B126" i="27"/>
  <c r="C126" i="27" s="1"/>
  <c r="B126" i="23"/>
  <c r="C126" i="23" s="1"/>
  <c r="B126" i="32"/>
  <c r="C126" i="32" s="1"/>
  <c r="B126" i="35"/>
  <c r="C126" i="35" s="1"/>
  <c r="B126" i="34"/>
  <c r="C126" i="34" s="1"/>
  <c r="C126" i="15"/>
  <c r="B126" i="43"/>
  <c r="C126" i="43" s="1"/>
  <c r="B127" i="15"/>
  <c r="B126" i="40"/>
  <c r="C126" i="40" s="1"/>
  <c r="B126" i="38"/>
  <c r="C126" i="38" s="1"/>
  <c r="B126" i="26"/>
  <c r="C126" i="26" s="1"/>
  <c r="B126" i="41"/>
  <c r="C126" i="41" s="1"/>
  <c r="G126" i="32"/>
  <c r="D125" i="32"/>
  <c r="M125" i="15"/>
  <c r="L122" i="41"/>
  <c r="L121" i="41"/>
  <c r="H126" i="39"/>
  <c r="F124" i="38"/>
  <c r="AB124" i="15"/>
  <c r="F119" i="41"/>
  <c r="L119" i="15"/>
  <c r="F124" i="25"/>
  <c r="V124" i="15"/>
  <c r="AH99" i="23"/>
  <c r="AF102" i="23"/>
  <c r="M121" i="43"/>
  <c r="M120" i="43"/>
  <c r="L122" i="32"/>
  <c r="AG100" i="23"/>
  <c r="I125" i="41"/>
  <c r="Q118" i="23"/>
  <c r="F176" i="42"/>
  <c r="H126" i="41"/>
  <c r="H125" i="41"/>
  <c r="E124" i="34"/>
  <c r="N121" i="24"/>
  <c r="L124" i="41"/>
  <c r="E125" i="15"/>
  <c r="D125" i="24"/>
  <c r="G126" i="24"/>
  <c r="E125" i="24"/>
  <c r="D125" i="41"/>
  <c r="G126" i="41"/>
  <c r="K125" i="15"/>
  <c r="L123" i="41"/>
  <c r="F124" i="39"/>
  <c r="AD124" i="15"/>
  <c r="Z110" i="23"/>
  <c r="Q117" i="26"/>
  <c r="K123" i="32"/>
  <c r="L124" i="32" s="1"/>
  <c r="E124" i="32" s="1"/>
  <c r="X109" i="24"/>
  <c r="I125" i="32"/>
  <c r="M123" i="23"/>
  <c r="O119" i="26"/>
  <c r="P120" i="26" s="1"/>
  <c r="O118" i="26"/>
  <c r="J126" i="26"/>
  <c r="I125" i="23"/>
  <c r="F115" i="26"/>
  <c r="F116" i="26" s="1"/>
  <c r="F117" i="26" s="1"/>
  <c r="T113" i="23"/>
  <c r="AF101" i="23"/>
  <c r="D125" i="25"/>
  <c r="G126" i="25"/>
  <c r="E125" i="25"/>
  <c r="U125" i="15"/>
  <c r="H125" i="27"/>
  <c r="I125" i="27" s="1"/>
  <c r="R116" i="26"/>
  <c r="W110" i="24"/>
  <c r="X110" i="24" s="1"/>
  <c r="Q118" i="24"/>
  <c r="R118" i="24" s="1"/>
  <c r="J125" i="41"/>
  <c r="H126" i="35"/>
  <c r="G126" i="23"/>
  <c r="D125" i="23"/>
  <c r="AE103" i="23"/>
  <c r="J118" i="15"/>
  <c r="F118" i="43"/>
  <c r="F119" i="43" s="1"/>
  <c r="O120" i="26"/>
  <c r="R115" i="23"/>
  <c r="S114" i="23"/>
  <c r="D92" i="15"/>
  <c r="F92" i="23"/>
  <c r="M121" i="26"/>
  <c r="M122" i="26" s="1"/>
  <c r="I124" i="24"/>
  <c r="G126" i="36"/>
  <c r="H126" i="36" s="1"/>
  <c r="Y125" i="15"/>
  <c r="E125" i="36"/>
  <c r="D125" i="36"/>
  <c r="G126" i="34"/>
  <c r="Q125" i="15"/>
  <c r="D125" i="34"/>
  <c r="E125" i="34"/>
  <c r="AD104" i="23"/>
  <c r="AE104" i="23" s="1"/>
  <c r="J122" i="15"/>
  <c r="H126" i="40"/>
  <c r="D184" i="42"/>
  <c r="O280" i="15"/>
  <c r="G281" i="42"/>
  <c r="C281" i="42"/>
  <c r="P279" i="15"/>
  <c r="J278" i="42"/>
  <c r="E278" i="42" s="1"/>
  <c r="I280" i="42"/>
  <c r="AB125" i="15" l="1"/>
  <c r="F125" i="38"/>
  <c r="N124" i="15"/>
  <c r="N123" i="26"/>
  <c r="F93" i="23"/>
  <c r="T114" i="23"/>
  <c r="H126" i="27"/>
  <c r="F177" i="42"/>
  <c r="R119" i="23"/>
  <c r="R118" i="23"/>
  <c r="D185" i="42"/>
  <c r="Q126" i="15"/>
  <c r="D126" i="34"/>
  <c r="G127" i="34"/>
  <c r="D126" i="36"/>
  <c r="E126" i="36"/>
  <c r="G127" i="36"/>
  <c r="Y126" i="15"/>
  <c r="T114" i="24"/>
  <c r="M123" i="24"/>
  <c r="M122" i="24"/>
  <c r="L122" i="43"/>
  <c r="S118" i="24"/>
  <c r="H127" i="34"/>
  <c r="F125" i="36"/>
  <c r="Z125" i="15"/>
  <c r="L123" i="32"/>
  <c r="E123" i="32" s="1"/>
  <c r="K126" i="15"/>
  <c r="G127" i="41"/>
  <c r="H127" i="41" s="1"/>
  <c r="D126" i="41"/>
  <c r="E126" i="35"/>
  <c r="D126" i="35"/>
  <c r="G127" i="35"/>
  <c r="W126" i="15"/>
  <c r="S115" i="24"/>
  <c r="T125" i="15"/>
  <c r="F124" i="27"/>
  <c r="F125" i="27" s="1"/>
  <c r="T124" i="15"/>
  <c r="H127" i="26"/>
  <c r="AB108" i="23"/>
  <c r="AB107" i="23"/>
  <c r="Y112" i="23"/>
  <c r="Y111" i="23"/>
  <c r="F125" i="25"/>
  <c r="V125" i="15"/>
  <c r="J125" i="23"/>
  <c r="J126" i="41"/>
  <c r="N121" i="43"/>
  <c r="N120" i="43"/>
  <c r="R117" i="26"/>
  <c r="D126" i="26"/>
  <c r="G127" i="26"/>
  <c r="G126" i="15"/>
  <c r="D126" i="32"/>
  <c r="G127" i="32"/>
  <c r="H127" i="32" s="1"/>
  <c r="M126" i="15"/>
  <c r="F111" i="24"/>
  <c r="F112" i="24"/>
  <c r="D186" i="42"/>
  <c r="AN96" i="23"/>
  <c r="AN95" i="23"/>
  <c r="AK97" i="23"/>
  <c r="I127" i="26"/>
  <c r="J126" i="43"/>
  <c r="K126" i="41"/>
  <c r="F125" i="15"/>
  <c r="F124" i="34"/>
  <c r="F125" i="34" s="1"/>
  <c r="R124" i="15"/>
  <c r="M122" i="41"/>
  <c r="M121" i="41"/>
  <c r="G127" i="23"/>
  <c r="D126" i="23"/>
  <c r="H127" i="36"/>
  <c r="R116" i="23"/>
  <c r="K126" i="26"/>
  <c r="E126" i="38"/>
  <c r="AA126" i="15"/>
  <c r="D126" i="38"/>
  <c r="G127" i="38"/>
  <c r="J127" i="26"/>
  <c r="AC106" i="23"/>
  <c r="AD106" i="23" s="1"/>
  <c r="R125" i="15"/>
  <c r="J125" i="24"/>
  <c r="J124" i="24"/>
  <c r="S115" i="23"/>
  <c r="P119" i="26"/>
  <c r="I126" i="41"/>
  <c r="F120" i="41"/>
  <c r="M123" i="41"/>
  <c r="N124" i="41" s="1"/>
  <c r="E126" i="40"/>
  <c r="D126" i="40"/>
  <c r="G127" i="40"/>
  <c r="AE126" i="15"/>
  <c r="G127" i="27"/>
  <c r="E126" i="27"/>
  <c r="D126" i="27"/>
  <c r="S126" i="15"/>
  <c r="O120" i="24"/>
  <c r="O119" i="24"/>
  <c r="H127" i="39"/>
  <c r="AD105" i="23"/>
  <c r="H127" i="27"/>
  <c r="K125" i="26"/>
  <c r="K124" i="26"/>
  <c r="H127" i="38"/>
  <c r="AG103" i="23"/>
  <c r="B127" i="43"/>
  <c r="C127" i="43" s="1"/>
  <c r="B127" i="41"/>
  <c r="C127" i="41" s="1"/>
  <c r="B127" i="39"/>
  <c r="C127" i="39" s="1"/>
  <c r="B127" i="27"/>
  <c r="C127" i="27" s="1"/>
  <c r="B127" i="23"/>
  <c r="C127" i="23" s="1"/>
  <c r="B127" i="35"/>
  <c r="C127" i="35" s="1"/>
  <c r="B127" i="34"/>
  <c r="C127" i="34" s="1"/>
  <c r="C127" i="15"/>
  <c r="B128" i="15"/>
  <c r="B127" i="32"/>
  <c r="C127" i="32" s="1"/>
  <c r="B127" i="40"/>
  <c r="C127" i="40" s="1"/>
  <c r="B127" i="38"/>
  <c r="C127" i="38" s="1"/>
  <c r="B127" i="26"/>
  <c r="C127" i="26" s="1"/>
  <c r="B127" i="36"/>
  <c r="C127" i="36" s="1"/>
  <c r="B127" i="25"/>
  <c r="C127" i="25" s="1"/>
  <c r="B127" i="24"/>
  <c r="C127" i="24" s="1"/>
  <c r="AC126" i="15"/>
  <c r="E126" i="39"/>
  <c r="D126" i="39"/>
  <c r="G127" i="39"/>
  <c r="O121" i="24"/>
  <c r="I126" i="43"/>
  <c r="O121" i="23"/>
  <c r="P122" i="23" s="1"/>
  <c r="O120" i="23"/>
  <c r="H126" i="23"/>
  <c r="I126" i="23" s="1"/>
  <c r="AA110" i="23"/>
  <c r="K125" i="41"/>
  <c r="L126" i="41" s="1"/>
  <c r="D187" i="42"/>
  <c r="N123" i="23"/>
  <c r="H126" i="25"/>
  <c r="M124" i="41"/>
  <c r="AI99" i="23"/>
  <c r="E126" i="43"/>
  <c r="G127" i="43"/>
  <c r="D126" i="43"/>
  <c r="I126" i="15"/>
  <c r="E126" i="15"/>
  <c r="D126" i="24"/>
  <c r="G127" i="24"/>
  <c r="I126" i="32"/>
  <c r="F125" i="39"/>
  <c r="AD125" i="15"/>
  <c r="L124" i="23"/>
  <c r="P118" i="26"/>
  <c r="H127" i="40"/>
  <c r="F125" i="35"/>
  <c r="X125" i="15"/>
  <c r="S116" i="24"/>
  <c r="K125" i="43"/>
  <c r="N121" i="26"/>
  <c r="N122" i="26" s="1"/>
  <c r="X111" i="24"/>
  <c r="W111" i="24"/>
  <c r="AG102" i="23"/>
  <c r="AG101" i="23"/>
  <c r="H127" i="23"/>
  <c r="I126" i="27"/>
  <c r="U113" i="23"/>
  <c r="AH101" i="23"/>
  <c r="AH100" i="23"/>
  <c r="D126" i="25"/>
  <c r="G127" i="25"/>
  <c r="E126" i="25"/>
  <c r="U126" i="15"/>
  <c r="H126" i="34"/>
  <c r="J125" i="15"/>
  <c r="F125" i="40"/>
  <c r="AF125" i="15"/>
  <c r="H126" i="24"/>
  <c r="K124" i="43"/>
  <c r="L124" i="43" s="1"/>
  <c r="E116" i="24"/>
  <c r="AF103" i="23"/>
  <c r="AF104" i="23" s="1"/>
  <c r="J125" i="32"/>
  <c r="J279" i="42"/>
  <c r="J280" i="42" s="1"/>
  <c r="P278" i="15"/>
  <c r="C282" i="42"/>
  <c r="E280" i="42"/>
  <c r="O281" i="15"/>
  <c r="G282" i="42"/>
  <c r="H282" i="42" s="1"/>
  <c r="H281" i="42"/>
  <c r="O123" i="26" l="1"/>
  <c r="I127" i="41"/>
  <c r="N123" i="15"/>
  <c r="F123" i="32"/>
  <c r="F124" i="32" s="1"/>
  <c r="J126" i="23"/>
  <c r="U114" i="24"/>
  <c r="D127" i="25"/>
  <c r="G128" i="25"/>
  <c r="H128" i="25" s="1"/>
  <c r="U127" i="15"/>
  <c r="F126" i="27"/>
  <c r="T126" i="15"/>
  <c r="S117" i="23"/>
  <c r="M122" i="43"/>
  <c r="T115" i="24"/>
  <c r="U115" i="24" s="1"/>
  <c r="V113" i="23"/>
  <c r="U114" i="23"/>
  <c r="V114" i="23" s="1"/>
  <c r="E127" i="34"/>
  <c r="G128" i="34"/>
  <c r="D127" i="34"/>
  <c r="Q127" i="15"/>
  <c r="K125" i="32"/>
  <c r="Y127" i="15"/>
  <c r="E127" i="36"/>
  <c r="D127" i="36"/>
  <c r="G128" i="36"/>
  <c r="E127" i="35"/>
  <c r="G128" i="35"/>
  <c r="W127" i="15"/>
  <c r="D127" i="35"/>
  <c r="I127" i="32"/>
  <c r="S116" i="23"/>
  <c r="T117" i="23" s="1"/>
  <c r="H127" i="43"/>
  <c r="AC108" i="23"/>
  <c r="AC107" i="23"/>
  <c r="F126" i="35"/>
  <c r="X126" i="15"/>
  <c r="L123" i="43"/>
  <c r="E126" i="34"/>
  <c r="AG104" i="23"/>
  <c r="Q119" i="26"/>
  <c r="Q118" i="26"/>
  <c r="J127" i="32"/>
  <c r="J126" i="15"/>
  <c r="G128" i="26"/>
  <c r="D127" i="26"/>
  <c r="G127" i="15"/>
  <c r="E127" i="26"/>
  <c r="D127" i="23"/>
  <c r="G128" i="23"/>
  <c r="T115" i="23"/>
  <c r="N123" i="24"/>
  <c r="N122" i="24"/>
  <c r="H128" i="36"/>
  <c r="I127" i="27"/>
  <c r="F94" i="23"/>
  <c r="I126" i="34"/>
  <c r="Z112" i="23"/>
  <c r="Z111" i="23"/>
  <c r="F126" i="25"/>
  <c r="V126" i="15"/>
  <c r="O121" i="26"/>
  <c r="E124" i="41"/>
  <c r="K125" i="24"/>
  <c r="K124" i="24"/>
  <c r="H128" i="23"/>
  <c r="F116" i="15"/>
  <c r="AI101" i="23"/>
  <c r="AH102" i="23"/>
  <c r="M124" i="23"/>
  <c r="E126" i="24"/>
  <c r="O123" i="23"/>
  <c r="AB110" i="23"/>
  <c r="D127" i="38"/>
  <c r="G128" i="38"/>
  <c r="AA127" i="15"/>
  <c r="E127" i="38"/>
  <c r="S127" i="15"/>
  <c r="G128" i="27"/>
  <c r="E127" i="27"/>
  <c r="D127" i="27"/>
  <c r="L125" i="26"/>
  <c r="L124" i="26"/>
  <c r="E124" i="26" s="1"/>
  <c r="K126" i="43"/>
  <c r="J127" i="41"/>
  <c r="H128" i="38"/>
  <c r="AE105" i="23"/>
  <c r="AE106" i="23" s="1"/>
  <c r="N122" i="41"/>
  <c r="N121" i="41"/>
  <c r="E121" i="41" s="1"/>
  <c r="K127" i="26"/>
  <c r="H128" i="26"/>
  <c r="K126" i="23"/>
  <c r="K125" i="23"/>
  <c r="AC109" i="23"/>
  <c r="T116" i="24"/>
  <c r="F126" i="36"/>
  <c r="Z126" i="15"/>
  <c r="S119" i="23"/>
  <c r="S118" i="23"/>
  <c r="J126" i="32"/>
  <c r="K126" i="32" s="1"/>
  <c r="AD107" i="23"/>
  <c r="AE107" i="23" s="1"/>
  <c r="AH103" i="23"/>
  <c r="AJ100" i="23"/>
  <c r="AJ99" i="23"/>
  <c r="I127" i="23"/>
  <c r="J127" i="23" s="1"/>
  <c r="H127" i="24"/>
  <c r="I127" i="24" s="1"/>
  <c r="N123" i="41"/>
  <c r="E123" i="41" s="1"/>
  <c r="H127" i="25"/>
  <c r="E127" i="25" s="1"/>
  <c r="AL97" i="23"/>
  <c r="I128" i="26"/>
  <c r="J128" i="26" s="1"/>
  <c r="L125" i="41"/>
  <c r="U115" i="23"/>
  <c r="D127" i="24"/>
  <c r="G128" i="24"/>
  <c r="E127" i="15"/>
  <c r="AE127" i="15"/>
  <c r="E127" i="40"/>
  <c r="D127" i="40"/>
  <c r="G128" i="40"/>
  <c r="D127" i="39"/>
  <c r="E127" i="39"/>
  <c r="G128" i="39"/>
  <c r="AC127" i="15"/>
  <c r="L126" i="26"/>
  <c r="E125" i="26"/>
  <c r="P120" i="24"/>
  <c r="P119" i="24"/>
  <c r="L125" i="43"/>
  <c r="W112" i="24"/>
  <c r="AI100" i="23"/>
  <c r="F126" i="39"/>
  <c r="AD126" i="15"/>
  <c r="G128" i="32"/>
  <c r="D127" i="32"/>
  <c r="M127" i="15"/>
  <c r="D127" i="41"/>
  <c r="G128" i="41"/>
  <c r="K127" i="15"/>
  <c r="H127" i="35"/>
  <c r="H128" i="35" s="1"/>
  <c r="P121" i="24"/>
  <c r="F126" i="40"/>
  <c r="AF126" i="15"/>
  <c r="E118" i="26"/>
  <c r="AK98" i="23"/>
  <c r="I126" i="24"/>
  <c r="H128" i="34"/>
  <c r="F178" i="42"/>
  <c r="F95" i="23"/>
  <c r="E101" i="23"/>
  <c r="P121" i="23"/>
  <c r="Q122" i="23" s="1"/>
  <c r="P120" i="23"/>
  <c r="B128" i="39"/>
  <c r="C128" i="39" s="1"/>
  <c r="B128" i="25"/>
  <c r="C128" i="25" s="1"/>
  <c r="B128" i="23"/>
  <c r="C128" i="23" s="1"/>
  <c r="B128" i="41"/>
  <c r="C128" i="41" s="1"/>
  <c r="B128" i="35"/>
  <c r="C128" i="35" s="1"/>
  <c r="B128" i="34"/>
  <c r="C128" i="34" s="1"/>
  <c r="C128" i="15"/>
  <c r="B129" i="15"/>
  <c r="B128" i="40"/>
  <c r="C128" i="40" s="1"/>
  <c r="B128" i="38"/>
  <c r="C128" i="38" s="1"/>
  <c r="B128" i="26"/>
  <c r="C128" i="26" s="1"/>
  <c r="B128" i="36"/>
  <c r="C128" i="36" s="1"/>
  <c r="B128" i="27"/>
  <c r="C128" i="27" s="1"/>
  <c r="B128" i="24"/>
  <c r="C128" i="24" s="1"/>
  <c r="B128" i="43"/>
  <c r="C128" i="43" s="1"/>
  <c r="B128" i="32"/>
  <c r="C128" i="32" s="1"/>
  <c r="I127" i="15"/>
  <c r="G128" i="43"/>
  <c r="H128" i="43" s="1"/>
  <c r="D127" i="43"/>
  <c r="E127" i="43"/>
  <c r="Q120" i="26"/>
  <c r="E119" i="26"/>
  <c r="F126" i="38"/>
  <c r="AB126" i="15"/>
  <c r="AO95" i="23"/>
  <c r="AO96" i="23" s="1"/>
  <c r="O121" i="43"/>
  <c r="O120" i="43"/>
  <c r="E120" i="43"/>
  <c r="D188" i="42"/>
  <c r="D189" i="42" s="1"/>
  <c r="P280" i="15"/>
  <c r="I282" i="42"/>
  <c r="I281" i="42"/>
  <c r="C283" i="42"/>
  <c r="O282" i="15"/>
  <c r="E282" i="42"/>
  <c r="G283" i="42"/>
  <c r="H124" i="15" l="1"/>
  <c r="K128" i="26"/>
  <c r="F127" i="25"/>
  <c r="V127" i="15"/>
  <c r="D128" i="40"/>
  <c r="G129" i="40"/>
  <c r="E128" i="40"/>
  <c r="AE128" i="15"/>
  <c r="D128" i="39"/>
  <c r="G129" i="39"/>
  <c r="AC128" i="15"/>
  <c r="E128" i="39"/>
  <c r="Q120" i="24"/>
  <c r="R121" i="24" s="1"/>
  <c r="Q119" i="24"/>
  <c r="L124" i="15"/>
  <c r="E112" i="23"/>
  <c r="W113" i="23"/>
  <c r="K127" i="41"/>
  <c r="M128" i="15"/>
  <c r="D128" i="32"/>
  <c r="G129" i="32"/>
  <c r="H129" i="32" s="1"/>
  <c r="B130" i="15"/>
  <c r="B129" i="41"/>
  <c r="C129" i="41" s="1"/>
  <c r="B129" i="40"/>
  <c r="C129" i="40" s="1"/>
  <c r="B129" i="38"/>
  <c r="C129" i="38" s="1"/>
  <c r="B129" i="26"/>
  <c r="C129" i="26" s="1"/>
  <c r="B129" i="43"/>
  <c r="C129" i="43" s="1"/>
  <c r="B129" i="36"/>
  <c r="C129" i="36" s="1"/>
  <c r="B129" i="25"/>
  <c r="C129" i="25" s="1"/>
  <c r="B129" i="24"/>
  <c r="C129" i="24" s="1"/>
  <c r="B129" i="39"/>
  <c r="C129" i="39" s="1"/>
  <c r="B129" i="27"/>
  <c r="C129" i="27" s="1"/>
  <c r="B129" i="23"/>
  <c r="C129" i="23" s="1"/>
  <c r="B129" i="32"/>
  <c r="C129" i="32" s="1"/>
  <c r="B129" i="35"/>
  <c r="C129" i="35" s="1"/>
  <c r="B129" i="34"/>
  <c r="C129" i="34" s="1"/>
  <c r="C129" i="15"/>
  <c r="Q121" i="23"/>
  <c r="Q120" i="23"/>
  <c r="J127" i="24"/>
  <c r="J126" i="24"/>
  <c r="Q121" i="24"/>
  <c r="AM98" i="23"/>
  <c r="AM97" i="23"/>
  <c r="H128" i="24"/>
  <c r="K127" i="32"/>
  <c r="L127" i="32" s="1"/>
  <c r="H128" i="40"/>
  <c r="H129" i="40" s="1"/>
  <c r="P123" i="23"/>
  <c r="H128" i="32"/>
  <c r="M124" i="43"/>
  <c r="T116" i="23"/>
  <c r="U117" i="23" s="1"/>
  <c r="V115" i="24"/>
  <c r="V114" i="24"/>
  <c r="I128" i="15"/>
  <c r="G129" i="43"/>
  <c r="I129" i="43" s="1"/>
  <c r="D128" i="43"/>
  <c r="H125" i="15"/>
  <c r="F127" i="40"/>
  <c r="AF127" i="15"/>
  <c r="AL98" i="23"/>
  <c r="AB127" i="15"/>
  <c r="F127" i="38"/>
  <c r="P122" i="26"/>
  <c r="P121" i="26"/>
  <c r="J126" i="34"/>
  <c r="F126" i="34"/>
  <c r="R126" i="15"/>
  <c r="H128" i="27"/>
  <c r="F127" i="36"/>
  <c r="Z127" i="15"/>
  <c r="T118" i="23"/>
  <c r="H119" i="15"/>
  <c r="D128" i="24"/>
  <c r="G129" i="24"/>
  <c r="E128" i="15"/>
  <c r="G129" i="34"/>
  <c r="D128" i="34"/>
  <c r="Q128" i="15"/>
  <c r="AJ101" i="23"/>
  <c r="AI102" i="23"/>
  <c r="AJ102" i="23" s="1"/>
  <c r="T119" i="23"/>
  <c r="L121" i="15"/>
  <c r="F121" i="41"/>
  <c r="F122" i="41" s="1"/>
  <c r="O122" i="26"/>
  <c r="H129" i="34"/>
  <c r="I127" i="34"/>
  <c r="F120" i="43"/>
  <c r="J120" i="15"/>
  <c r="G129" i="27"/>
  <c r="H129" i="27" s="1"/>
  <c r="D128" i="27"/>
  <c r="S128" i="15"/>
  <c r="E128" i="35"/>
  <c r="D128" i="35"/>
  <c r="G129" i="35"/>
  <c r="W128" i="15"/>
  <c r="H118" i="15"/>
  <c r="F118" i="26"/>
  <c r="W113" i="24"/>
  <c r="X113" i="24" s="1"/>
  <c r="M126" i="41"/>
  <c r="M125" i="41"/>
  <c r="F123" i="41"/>
  <c r="L123" i="15"/>
  <c r="M124" i="26"/>
  <c r="F126" i="15"/>
  <c r="H127" i="15"/>
  <c r="AD108" i="23"/>
  <c r="F127" i="34"/>
  <c r="R127" i="15"/>
  <c r="U116" i="24"/>
  <c r="V116" i="24" s="1"/>
  <c r="K127" i="23"/>
  <c r="F96" i="23"/>
  <c r="F97" i="23" s="1"/>
  <c r="J127" i="15"/>
  <c r="Y128" i="15"/>
  <c r="E128" i="36"/>
  <c r="D128" i="36"/>
  <c r="G129" i="36"/>
  <c r="K128" i="15"/>
  <c r="G129" i="41"/>
  <c r="D128" i="41"/>
  <c r="X112" i="24"/>
  <c r="H129" i="39"/>
  <c r="AH104" i="23"/>
  <c r="H128" i="41"/>
  <c r="I128" i="41" s="1"/>
  <c r="I128" i="24"/>
  <c r="J128" i="24" s="1"/>
  <c r="AE108" i="23"/>
  <c r="AF108" i="23" s="1"/>
  <c r="L126" i="23"/>
  <c r="M127" i="23" s="1"/>
  <c r="L125" i="23"/>
  <c r="AF105" i="23"/>
  <c r="AF106" i="23" s="1"/>
  <c r="N124" i="23"/>
  <c r="O123" i="24"/>
  <c r="O122" i="24"/>
  <c r="R118" i="26"/>
  <c r="R119" i="26" s="1"/>
  <c r="R120" i="26" s="1"/>
  <c r="AD109" i="23"/>
  <c r="I128" i="23"/>
  <c r="N122" i="43"/>
  <c r="D190" i="42"/>
  <c r="G129" i="26"/>
  <c r="D128" i="26"/>
  <c r="G128" i="15"/>
  <c r="G129" i="23"/>
  <c r="H129" i="23" s="1"/>
  <c r="D128" i="23"/>
  <c r="D101" i="15"/>
  <c r="F179" i="42"/>
  <c r="F180" i="42" s="1"/>
  <c r="F127" i="39"/>
  <c r="AD127" i="15"/>
  <c r="J128" i="23"/>
  <c r="L127" i="23"/>
  <c r="H128" i="39"/>
  <c r="L125" i="24"/>
  <c r="L124" i="24"/>
  <c r="I128" i="43"/>
  <c r="I127" i="43"/>
  <c r="H129" i="35"/>
  <c r="M123" i="43"/>
  <c r="N124" i="43" s="1"/>
  <c r="E119" i="24"/>
  <c r="I128" i="32"/>
  <c r="J128" i="32" s="1"/>
  <c r="E123" i="26"/>
  <c r="AP96" i="23"/>
  <c r="AP95" i="23"/>
  <c r="H129" i="43"/>
  <c r="AA128" i="15"/>
  <c r="E128" i="38"/>
  <c r="D128" i="38"/>
  <c r="G129" i="38"/>
  <c r="E128" i="25"/>
  <c r="D128" i="25"/>
  <c r="G129" i="25"/>
  <c r="U128" i="15"/>
  <c r="I129" i="34"/>
  <c r="E121" i="24"/>
  <c r="AK100" i="23"/>
  <c r="AK99" i="23"/>
  <c r="F127" i="27"/>
  <c r="T127" i="15"/>
  <c r="AC110" i="23"/>
  <c r="AD110" i="23" s="1"/>
  <c r="T117" i="24"/>
  <c r="U117" i="24" s="1"/>
  <c r="AA112" i="23"/>
  <c r="AA111" i="23"/>
  <c r="U116" i="23"/>
  <c r="V117" i="23" s="1"/>
  <c r="H129" i="26"/>
  <c r="L126" i="43"/>
  <c r="M126" i="43" s="1"/>
  <c r="L127" i="26"/>
  <c r="L128" i="26" s="1"/>
  <c r="U118" i="23"/>
  <c r="F127" i="35"/>
  <c r="X127" i="15"/>
  <c r="L126" i="32"/>
  <c r="E126" i="32" s="1"/>
  <c r="L125" i="32"/>
  <c r="E125" i="32" s="1"/>
  <c r="V115" i="23"/>
  <c r="H129" i="25"/>
  <c r="M125" i="43"/>
  <c r="P282" i="15"/>
  <c r="C284" i="42"/>
  <c r="H283" i="42"/>
  <c r="J282" i="42"/>
  <c r="J281" i="42"/>
  <c r="E281" i="42" s="1"/>
  <c r="G284" i="42"/>
  <c r="O283" i="15"/>
  <c r="AF107" i="23" l="1"/>
  <c r="K128" i="32"/>
  <c r="I129" i="23"/>
  <c r="J128" i="41"/>
  <c r="F181" i="42"/>
  <c r="N126" i="15"/>
  <c r="F119" i="15"/>
  <c r="M125" i="24"/>
  <c r="M124" i="24"/>
  <c r="AB112" i="23"/>
  <c r="AB111" i="23"/>
  <c r="I129" i="26"/>
  <c r="J127" i="43"/>
  <c r="M126" i="23"/>
  <c r="N127" i="23" s="1"/>
  <c r="M125" i="23"/>
  <c r="M127" i="26"/>
  <c r="I129" i="32"/>
  <c r="D129" i="25"/>
  <c r="G130" i="25"/>
  <c r="E129" i="25"/>
  <c r="U129" i="15"/>
  <c r="J129" i="43"/>
  <c r="O122" i="43"/>
  <c r="AE109" i="23"/>
  <c r="W114" i="24"/>
  <c r="AN98" i="23"/>
  <c r="AN97" i="23"/>
  <c r="D129" i="34"/>
  <c r="G130" i="34"/>
  <c r="Q129" i="15"/>
  <c r="E129" i="34"/>
  <c r="E129" i="36"/>
  <c r="D129" i="36"/>
  <c r="G130" i="36"/>
  <c r="Y129" i="15"/>
  <c r="F98" i="23"/>
  <c r="F99" i="23" s="1"/>
  <c r="N123" i="43"/>
  <c r="O124" i="43" s="1"/>
  <c r="O124" i="23"/>
  <c r="AF109" i="23"/>
  <c r="AG109" i="23" s="1"/>
  <c r="H129" i="41"/>
  <c r="I129" i="41" s="1"/>
  <c r="G130" i="35"/>
  <c r="W129" i="15"/>
  <c r="D129" i="35"/>
  <c r="E129" i="35"/>
  <c r="I129" i="15"/>
  <c r="G130" i="43"/>
  <c r="D129" i="43"/>
  <c r="F128" i="39"/>
  <c r="AD128" i="15"/>
  <c r="V119" i="23"/>
  <c r="U118" i="24"/>
  <c r="T118" i="24"/>
  <c r="F128" i="25"/>
  <c r="V128" i="15"/>
  <c r="H123" i="15"/>
  <c r="M128" i="26"/>
  <c r="J129" i="23"/>
  <c r="K129" i="23" s="1"/>
  <c r="H130" i="27"/>
  <c r="P123" i="26"/>
  <c r="E122" i="26"/>
  <c r="F119" i="26"/>
  <c r="U119" i="23"/>
  <c r="J127" i="34"/>
  <c r="AL99" i="23"/>
  <c r="AL100" i="23" s="1"/>
  <c r="Q123" i="23"/>
  <c r="M129" i="15"/>
  <c r="D129" i="32"/>
  <c r="G130" i="32"/>
  <c r="E129" i="32"/>
  <c r="D129" i="26"/>
  <c r="G130" i="26"/>
  <c r="H130" i="26" s="1"/>
  <c r="G129" i="15"/>
  <c r="E129" i="26"/>
  <c r="D112" i="15"/>
  <c r="AK101" i="23"/>
  <c r="AK102" i="23" s="1"/>
  <c r="F121" i="15"/>
  <c r="J129" i="32"/>
  <c r="D191" i="42"/>
  <c r="F182" i="42"/>
  <c r="AE110" i="23"/>
  <c r="Q121" i="26"/>
  <c r="AM99" i="23"/>
  <c r="AN99" i="23" s="1"/>
  <c r="V118" i="23"/>
  <c r="W119" i="23" s="1"/>
  <c r="K127" i="24"/>
  <c r="K126" i="24"/>
  <c r="G130" i="23"/>
  <c r="D129" i="23"/>
  <c r="E129" i="38"/>
  <c r="D129" i="38"/>
  <c r="G130" i="38"/>
  <c r="H130" i="38" s="1"/>
  <c r="AA129" i="15"/>
  <c r="E127" i="41"/>
  <c r="L127" i="41"/>
  <c r="H129" i="24"/>
  <c r="I129" i="24" s="1"/>
  <c r="E110" i="23"/>
  <c r="AG106" i="23"/>
  <c r="AG105" i="23"/>
  <c r="V117" i="24"/>
  <c r="H129" i="38"/>
  <c r="N126" i="41"/>
  <c r="E125" i="41"/>
  <c r="N125" i="41"/>
  <c r="H130" i="35"/>
  <c r="V116" i="23"/>
  <c r="W117" i="23" s="1"/>
  <c r="K128" i="24"/>
  <c r="D129" i="27"/>
  <c r="S129" i="15"/>
  <c r="E129" i="27"/>
  <c r="G130" i="27"/>
  <c r="AE129" i="15"/>
  <c r="E129" i="40"/>
  <c r="D129" i="40"/>
  <c r="G130" i="40"/>
  <c r="X114" i="23"/>
  <c r="X113" i="23"/>
  <c r="F124" i="41"/>
  <c r="K128" i="23"/>
  <c r="F128" i="38"/>
  <c r="AB128" i="15"/>
  <c r="N125" i="15"/>
  <c r="F125" i="32"/>
  <c r="F126" i="32" s="1"/>
  <c r="N124" i="26"/>
  <c r="E126" i="41"/>
  <c r="F121" i="43"/>
  <c r="H130" i="34"/>
  <c r="I129" i="27"/>
  <c r="I128" i="27"/>
  <c r="E128" i="27" s="1"/>
  <c r="N125" i="43"/>
  <c r="N126" i="43" s="1"/>
  <c r="E124" i="43"/>
  <c r="R121" i="23"/>
  <c r="R120" i="23"/>
  <c r="E129" i="39"/>
  <c r="D129" i="39"/>
  <c r="G130" i="39"/>
  <c r="H130" i="39" s="1"/>
  <c r="AC129" i="15"/>
  <c r="D129" i="41"/>
  <c r="G130" i="41"/>
  <c r="K129" i="15"/>
  <c r="E129" i="41"/>
  <c r="W114" i="23"/>
  <c r="R119" i="24"/>
  <c r="R120" i="24" s="1"/>
  <c r="I128" i="34"/>
  <c r="Z128" i="15"/>
  <c r="F128" i="36"/>
  <c r="P123" i="24"/>
  <c r="P122" i="24"/>
  <c r="M125" i="26"/>
  <c r="N125" i="26" s="1"/>
  <c r="X114" i="24"/>
  <c r="E113" i="24"/>
  <c r="F128" i="35"/>
  <c r="X128" i="15"/>
  <c r="AJ103" i="23"/>
  <c r="AK103" i="23" s="1"/>
  <c r="H130" i="43"/>
  <c r="L128" i="32"/>
  <c r="E128" i="32" s="1"/>
  <c r="E127" i="32"/>
  <c r="R122" i="23"/>
  <c r="D129" i="24"/>
  <c r="G130" i="24"/>
  <c r="H130" i="24" s="1"/>
  <c r="E129" i="15"/>
  <c r="B130" i="32"/>
  <c r="C130" i="32" s="1"/>
  <c r="B130" i="35"/>
  <c r="C130" i="35" s="1"/>
  <c r="B130" i="34"/>
  <c r="C130" i="34" s="1"/>
  <c r="C130" i="15"/>
  <c r="B130" i="43"/>
  <c r="C130" i="43" s="1"/>
  <c r="B131" i="15"/>
  <c r="B130" i="40"/>
  <c r="C130" i="40" s="1"/>
  <c r="B130" i="38"/>
  <c r="C130" i="38" s="1"/>
  <c r="B130" i="26"/>
  <c r="C130" i="26" s="1"/>
  <c r="B130" i="41"/>
  <c r="C130" i="41" s="1"/>
  <c r="B130" i="36"/>
  <c r="C130" i="36" s="1"/>
  <c r="B130" i="25"/>
  <c r="C130" i="25" s="1"/>
  <c r="B130" i="24"/>
  <c r="C130" i="24" s="1"/>
  <c r="B130" i="39"/>
  <c r="C130" i="39" s="1"/>
  <c r="B130" i="27"/>
  <c r="C130" i="27" s="1"/>
  <c r="B130" i="23"/>
  <c r="C130" i="23" s="1"/>
  <c r="H129" i="36"/>
  <c r="H130" i="36" s="1"/>
  <c r="AI103" i="23"/>
  <c r="AI104" i="23" s="1"/>
  <c r="F128" i="40"/>
  <c r="AF128" i="15"/>
  <c r="C285" i="42"/>
  <c r="G285" i="42"/>
  <c r="O284" i="15"/>
  <c r="H284" i="42"/>
  <c r="I283" i="42"/>
  <c r="P281" i="15"/>
  <c r="S121" i="24" l="1"/>
  <c r="J129" i="41"/>
  <c r="J129" i="24"/>
  <c r="N128" i="15"/>
  <c r="F101" i="23"/>
  <c r="F100" i="23"/>
  <c r="E130" i="38"/>
  <c r="D130" i="38"/>
  <c r="G131" i="38"/>
  <c r="AA130" i="15"/>
  <c r="D130" i="25"/>
  <c r="G131" i="25"/>
  <c r="U130" i="15"/>
  <c r="E130" i="25"/>
  <c r="S123" i="23"/>
  <c r="L129" i="23"/>
  <c r="M127" i="41"/>
  <c r="L128" i="23"/>
  <c r="H131" i="35"/>
  <c r="F120" i="26"/>
  <c r="F129" i="25"/>
  <c r="V129" i="15"/>
  <c r="K127" i="43"/>
  <c r="G131" i="23"/>
  <c r="D130" i="23"/>
  <c r="E130" i="27"/>
  <c r="G131" i="27"/>
  <c r="D130" i="27"/>
  <c r="S130" i="15"/>
  <c r="Q123" i="24"/>
  <c r="Q122" i="24"/>
  <c r="D130" i="36"/>
  <c r="E130" i="36"/>
  <c r="G131" i="36"/>
  <c r="Y130" i="15"/>
  <c r="G131" i="34"/>
  <c r="I131" i="34" s="1"/>
  <c r="Q130" i="15"/>
  <c r="D130" i="34"/>
  <c r="N127" i="15"/>
  <c r="F127" i="32"/>
  <c r="F128" i="32" s="1"/>
  <c r="F129" i="32" s="1"/>
  <c r="F113" i="15"/>
  <c r="F113" i="24"/>
  <c r="X115" i="23"/>
  <c r="F129" i="39"/>
  <c r="AD129" i="15"/>
  <c r="W118" i="23"/>
  <c r="X119" i="23" s="1"/>
  <c r="H131" i="27"/>
  <c r="L127" i="15"/>
  <c r="H131" i="23"/>
  <c r="H129" i="15"/>
  <c r="J128" i="43"/>
  <c r="W115" i="23"/>
  <c r="K129" i="32"/>
  <c r="L129" i="32" s="1"/>
  <c r="I284" i="42"/>
  <c r="AJ104" i="23"/>
  <c r="K130" i="15"/>
  <c r="G131" i="41"/>
  <c r="D130" i="41"/>
  <c r="E130" i="35"/>
  <c r="D130" i="35"/>
  <c r="G131" i="35"/>
  <c r="W130" i="15"/>
  <c r="L129" i="15"/>
  <c r="S121" i="23"/>
  <c r="S120" i="23"/>
  <c r="T129" i="15"/>
  <c r="AH106" i="23"/>
  <c r="AH105" i="23"/>
  <c r="L126" i="24"/>
  <c r="R123" i="23"/>
  <c r="H122" i="15"/>
  <c r="D192" i="42"/>
  <c r="F129" i="36"/>
  <c r="Z129" i="15"/>
  <c r="W115" i="24"/>
  <c r="H130" i="25"/>
  <c r="H131" i="25" s="1"/>
  <c r="E130" i="15"/>
  <c r="D130" i="24"/>
  <c r="G131" i="24"/>
  <c r="G131" i="43"/>
  <c r="I130" i="15"/>
  <c r="D130" i="43"/>
  <c r="G131" i="26"/>
  <c r="G130" i="15"/>
  <c r="D130" i="26"/>
  <c r="D130" i="32"/>
  <c r="G131" i="32"/>
  <c r="M130" i="15"/>
  <c r="N126" i="26"/>
  <c r="M126" i="26"/>
  <c r="O125" i="43"/>
  <c r="S122" i="23"/>
  <c r="F122" i="43"/>
  <c r="Y114" i="23"/>
  <c r="Y113" i="23"/>
  <c r="L128" i="24"/>
  <c r="H131" i="43"/>
  <c r="R129" i="15"/>
  <c r="AF110" i="23"/>
  <c r="AL101" i="23"/>
  <c r="AM101" i="23" s="1"/>
  <c r="N125" i="24"/>
  <c r="N124" i="24"/>
  <c r="AG108" i="23"/>
  <c r="J124" i="15"/>
  <c r="L125" i="15"/>
  <c r="F125" i="41"/>
  <c r="H130" i="41"/>
  <c r="AG107" i="23"/>
  <c r="AH108" i="23" s="1"/>
  <c r="O126" i="43"/>
  <c r="L126" i="15"/>
  <c r="H131" i="40"/>
  <c r="D110" i="15"/>
  <c r="N129" i="15"/>
  <c r="AM100" i="23"/>
  <c r="F129" i="35"/>
  <c r="X129" i="15"/>
  <c r="I130" i="34"/>
  <c r="H131" i="34"/>
  <c r="H130" i="40"/>
  <c r="I130" i="43"/>
  <c r="V118" i="24"/>
  <c r="E130" i="39"/>
  <c r="AC130" i="15"/>
  <c r="D130" i="39"/>
  <c r="G131" i="39"/>
  <c r="B131" i="32"/>
  <c r="C131" i="32" s="1"/>
  <c r="B131" i="36"/>
  <c r="C131" i="36" s="1"/>
  <c r="B131" i="25"/>
  <c r="C131" i="25" s="1"/>
  <c r="B131" i="26"/>
  <c r="C131" i="26" s="1"/>
  <c r="B131" i="41"/>
  <c r="C131" i="41" s="1"/>
  <c r="B131" i="39"/>
  <c r="C131" i="39" s="1"/>
  <c r="B131" i="27"/>
  <c r="C131" i="27" s="1"/>
  <c r="B131" i="24"/>
  <c r="C131" i="24" s="1"/>
  <c r="B131" i="35"/>
  <c r="C131" i="35" s="1"/>
  <c r="B131" i="34"/>
  <c r="C131" i="34" s="1"/>
  <c r="B131" i="23"/>
  <c r="C131" i="23" s="1"/>
  <c r="B132" i="15"/>
  <c r="B131" i="43"/>
  <c r="C131" i="43" s="1"/>
  <c r="B131" i="40"/>
  <c r="C131" i="40" s="1"/>
  <c r="B131" i="38"/>
  <c r="C131" i="38" s="1"/>
  <c r="C131" i="15"/>
  <c r="H131" i="24"/>
  <c r="AK104" i="23"/>
  <c r="J129" i="34"/>
  <c r="F128" i="27"/>
  <c r="F129" i="27" s="1"/>
  <c r="T128" i="15"/>
  <c r="F129" i="38"/>
  <c r="AB129" i="15"/>
  <c r="R121" i="26"/>
  <c r="AL102" i="23"/>
  <c r="H131" i="32"/>
  <c r="AG110" i="23"/>
  <c r="H130" i="32"/>
  <c r="I131" i="32" s="1"/>
  <c r="J128" i="34"/>
  <c r="E128" i="34" s="1"/>
  <c r="J129" i="26"/>
  <c r="F183" i="42"/>
  <c r="K129" i="41"/>
  <c r="K128" i="41"/>
  <c r="G131" i="40"/>
  <c r="AE130" i="15"/>
  <c r="E130" i="40"/>
  <c r="D130" i="40"/>
  <c r="S119" i="24"/>
  <c r="S120" i="24" s="1"/>
  <c r="H131" i="39"/>
  <c r="O124" i="26"/>
  <c r="F129" i="40"/>
  <c r="AF129" i="15"/>
  <c r="I130" i="24"/>
  <c r="Q122" i="26"/>
  <c r="Q123" i="26" s="1"/>
  <c r="H130" i="23"/>
  <c r="I131" i="23" s="1"/>
  <c r="P124" i="23"/>
  <c r="AO98" i="23"/>
  <c r="AO97" i="23"/>
  <c r="O123" i="43"/>
  <c r="E123" i="43" s="1"/>
  <c r="N126" i="23"/>
  <c r="N125" i="23"/>
  <c r="AC112" i="23"/>
  <c r="AC111" i="23"/>
  <c r="I130" i="26"/>
  <c r="I130" i="23"/>
  <c r="J131" i="23" s="1"/>
  <c r="I130" i="27"/>
  <c r="I131" i="27" s="1"/>
  <c r="H285" i="42"/>
  <c r="E284" i="42"/>
  <c r="O285" i="15"/>
  <c r="G286" i="42"/>
  <c r="H286" i="42" s="1"/>
  <c r="E285" i="42"/>
  <c r="J283" i="42"/>
  <c r="J284" i="42" s="1"/>
  <c r="E283" i="42"/>
  <c r="I285" i="42"/>
  <c r="C286" i="42"/>
  <c r="R128" i="15" l="1"/>
  <c r="F128" i="34"/>
  <c r="F129" i="34" s="1"/>
  <c r="E120" i="24"/>
  <c r="O127" i="23"/>
  <c r="I131" i="15"/>
  <c r="D131" i="43"/>
  <c r="G132" i="43"/>
  <c r="K131" i="15"/>
  <c r="D131" i="41"/>
  <c r="G132" i="41"/>
  <c r="F130" i="39"/>
  <c r="AD130" i="15"/>
  <c r="N127" i="26"/>
  <c r="I130" i="32"/>
  <c r="B132" i="43"/>
  <c r="C132" i="43" s="1"/>
  <c r="B132" i="41"/>
  <c r="C132" i="41" s="1"/>
  <c r="B132" i="39"/>
  <c r="C132" i="39" s="1"/>
  <c r="B132" i="25"/>
  <c r="C132" i="25" s="1"/>
  <c r="B132" i="23"/>
  <c r="C132" i="23" s="1"/>
  <c r="B132" i="35"/>
  <c r="C132" i="35" s="1"/>
  <c r="B132" i="34"/>
  <c r="C132" i="34" s="1"/>
  <c r="C132" i="15"/>
  <c r="B133" i="15"/>
  <c r="B132" i="32"/>
  <c r="C132" i="32" s="1"/>
  <c r="B132" i="40"/>
  <c r="C132" i="40" s="1"/>
  <c r="B132" i="38"/>
  <c r="C132" i="38" s="1"/>
  <c r="B132" i="26"/>
  <c r="C132" i="26" s="1"/>
  <c r="B132" i="36"/>
  <c r="C132" i="36" s="1"/>
  <c r="B132" i="27"/>
  <c r="C132" i="27" s="1"/>
  <c r="B132" i="24"/>
  <c r="C132" i="24" s="1"/>
  <c r="D131" i="26"/>
  <c r="G131" i="15"/>
  <c r="G132" i="26"/>
  <c r="K129" i="26"/>
  <c r="D131" i="23"/>
  <c r="G132" i="23"/>
  <c r="I132" i="23" s="1"/>
  <c r="M126" i="24"/>
  <c r="T121" i="23"/>
  <c r="T120" i="23"/>
  <c r="M129" i="23"/>
  <c r="M128" i="23"/>
  <c r="V130" i="15"/>
  <c r="F130" i="25"/>
  <c r="O127" i="26"/>
  <c r="H132" i="26"/>
  <c r="AL103" i="23"/>
  <c r="AL104" i="23" s="1"/>
  <c r="R123" i="26"/>
  <c r="J130" i="23"/>
  <c r="E131" i="25"/>
  <c r="D131" i="25"/>
  <c r="G132" i="25"/>
  <c r="U131" i="15"/>
  <c r="F126" i="41"/>
  <c r="F127" i="41" s="1"/>
  <c r="AH107" i="23"/>
  <c r="AI108" i="23" s="1"/>
  <c r="E130" i="32"/>
  <c r="H131" i="38"/>
  <c r="O126" i="23"/>
  <c r="P127" i="23" s="1"/>
  <c r="O125" i="23"/>
  <c r="L129" i="41"/>
  <c r="L128" i="41"/>
  <c r="J130" i="26"/>
  <c r="K130" i="26" s="1"/>
  <c r="R122" i="26"/>
  <c r="E131" i="34"/>
  <c r="G132" i="34"/>
  <c r="D131" i="34"/>
  <c r="Q131" i="15"/>
  <c r="Y131" i="15"/>
  <c r="D131" i="36"/>
  <c r="G132" i="36"/>
  <c r="E131" i="36"/>
  <c r="AH109" i="23"/>
  <c r="Z113" i="23"/>
  <c r="L127" i="24"/>
  <c r="T122" i="23"/>
  <c r="X116" i="23"/>
  <c r="W116" i="23"/>
  <c r="F114" i="24"/>
  <c r="AO99" i="23"/>
  <c r="N127" i="41"/>
  <c r="F130" i="38"/>
  <c r="AB130" i="15"/>
  <c r="F130" i="35"/>
  <c r="X130" i="15"/>
  <c r="D131" i="35"/>
  <c r="G132" i="35"/>
  <c r="E131" i="35"/>
  <c r="W131" i="15"/>
  <c r="D131" i="32"/>
  <c r="G132" i="32"/>
  <c r="M131" i="15"/>
  <c r="I130" i="41"/>
  <c r="AI105" i="23"/>
  <c r="H132" i="41"/>
  <c r="H132" i="36"/>
  <c r="T130" i="15"/>
  <c r="F130" i="27"/>
  <c r="L127" i="43"/>
  <c r="H131" i="36"/>
  <c r="H132" i="25"/>
  <c r="J130" i="43"/>
  <c r="AD112" i="23"/>
  <c r="AD111" i="23"/>
  <c r="Q124" i="23"/>
  <c r="T120" i="24"/>
  <c r="T119" i="24"/>
  <c r="F130" i="40"/>
  <c r="AF130" i="15"/>
  <c r="F184" i="42"/>
  <c r="F185" i="42" s="1"/>
  <c r="D131" i="24"/>
  <c r="G132" i="24"/>
  <c r="I132" i="24" s="1"/>
  <c r="E131" i="15"/>
  <c r="AN100" i="23"/>
  <c r="AN101" i="23" s="1"/>
  <c r="AI109" i="23"/>
  <c r="O125" i="24"/>
  <c r="O124" i="24"/>
  <c r="H132" i="43"/>
  <c r="K129" i="43"/>
  <c r="F130" i="36"/>
  <c r="Z130" i="15"/>
  <c r="K128" i="43"/>
  <c r="D193" i="42"/>
  <c r="K129" i="24"/>
  <c r="J123" i="15"/>
  <c r="F123" i="43"/>
  <c r="P124" i="26"/>
  <c r="D131" i="38"/>
  <c r="G132" i="38"/>
  <c r="H132" i="38" s="1"/>
  <c r="AA131" i="15"/>
  <c r="E131" i="38"/>
  <c r="G132" i="27"/>
  <c r="H132" i="27" s="1"/>
  <c r="D131" i="27"/>
  <c r="S131" i="15"/>
  <c r="E131" i="27"/>
  <c r="J131" i="34"/>
  <c r="J130" i="34"/>
  <c r="T123" i="23"/>
  <c r="E130" i="26"/>
  <c r="H131" i="41"/>
  <c r="I132" i="41" s="1"/>
  <c r="F102" i="23"/>
  <c r="AH110" i="23"/>
  <c r="J130" i="24"/>
  <c r="AP98" i="23"/>
  <c r="AP97" i="23"/>
  <c r="O125" i="26"/>
  <c r="G132" i="40"/>
  <c r="AE131" i="15"/>
  <c r="E131" i="40"/>
  <c r="D131" i="40"/>
  <c r="G132" i="39"/>
  <c r="H132" i="39" s="1"/>
  <c r="AC131" i="15"/>
  <c r="E131" i="39"/>
  <c r="D131" i="39"/>
  <c r="Y115" i="23"/>
  <c r="AM102" i="23"/>
  <c r="H131" i="26"/>
  <c r="I132" i="26" s="1"/>
  <c r="H132" i="24"/>
  <c r="W116" i="24"/>
  <c r="X116" i="24" s="1"/>
  <c r="E123" i="23"/>
  <c r="H132" i="35"/>
  <c r="X115" i="24"/>
  <c r="E130" i="34"/>
  <c r="R123" i="24"/>
  <c r="R122" i="24"/>
  <c r="H132" i="23"/>
  <c r="I131" i="43"/>
  <c r="F121" i="26"/>
  <c r="I131" i="26"/>
  <c r="J132" i="26" s="1"/>
  <c r="I131" i="24"/>
  <c r="P284" i="15"/>
  <c r="C287" i="42"/>
  <c r="G287" i="42"/>
  <c r="H287" i="42" s="1"/>
  <c r="O286" i="15"/>
  <c r="J285" i="42"/>
  <c r="I286" i="42"/>
  <c r="P283" i="15"/>
  <c r="P285" i="15"/>
  <c r="J132" i="23" l="1"/>
  <c r="AN102" i="23"/>
  <c r="F122" i="26"/>
  <c r="H133" i="35"/>
  <c r="U123" i="23"/>
  <c r="D132" i="24"/>
  <c r="G133" i="24"/>
  <c r="E132" i="15"/>
  <c r="AM103" i="23"/>
  <c r="AE112" i="23"/>
  <c r="AE111" i="23"/>
  <c r="AJ105" i="23"/>
  <c r="F115" i="24"/>
  <c r="M128" i="24"/>
  <c r="U121" i="23"/>
  <c r="U120" i="23"/>
  <c r="I131" i="41"/>
  <c r="J132" i="41" s="1"/>
  <c r="G133" i="27"/>
  <c r="D132" i="27"/>
  <c r="S132" i="15"/>
  <c r="E132" i="27"/>
  <c r="G133" i="34"/>
  <c r="D132" i="34"/>
  <c r="Q132" i="15"/>
  <c r="F124" i="43"/>
  <c r="F125" i="43" s="1"/>
  <c r="AB131" i="15"/>
  <c r="F131" i="38"/>
  <c r="J132" i="24"/>
  <c r="L129" i="43"/>
  <c r="I132" i="43"/>
  <c r="AI106" i="23"/>
  <c r="AA114" i="23"/>
  <c r="AA113" i="23"/>
  <c r="M128" i="41"/>
  <c r="N129" i="23"/>
  <c r="N128" i="23"/>
  <c r="E132" i="36"/>
  <c r="D132" i="36"/>
  <c r="G133" i="36"/>
  <c r="H133" i="36" s="1"/>
  <c r="Y132" i="15"/>
  <c r="E132" i="35"/>
  <c r="D132" i="35"/>
  <c r="G133" i="35"/>
  <c r="W132" i="15"/>
  <c r="S123" i="24"/>
  <c r="S122" i="24"/>
  <c r="H133" i="39"/>
  <c r="F130" i="34"/>
  <c r="R130" i="15"/>
  <c r="AF131" i="15"/>
  <c r="F131" i="40"/>
  <c r="I132" i="27"/>
  <c r="L130" i="24"/>
  <c r="L129" i="24"/>
  <c r="P125" i="24"/>
  <c r="P124" i="24"/>
  <c r="H133" i="24"/>
  <c r="M127" i="43"/>
  <c r="Z114" i="23"/>
  <c r="E128" i="41"/>
  <c r="F130" i="32"/>
  <c r="N130" i="15"/>
  <c r="F131" i="25"/>
  <c r="V131" i="15"/>
  <c r="N126" i="24"/>
  <c r="D132" i="26"/>
  <c r="G132" i="15"/>
  <c r="G133" i="26"/>
  <c r="D132" i="23"/>
  <c r="G133" i="23"/>
  <c r="J130" i="32"/>
  <c r="J131" i="32" s="1"/>
  <c r="J132" i="43"/>
  <c r="I133" i="23"/>
  <c r="W117" i="24"/>
  <c r="AN103" i="23"/>
  <c r="F186" i="42"/>
  <c r="F131" i="27"/>
  <c r="T131" i="15"/>
  <c r="K130" i="24"/>
  <c r="L128" i="43"/>
  <c r="H132" i="32"/>
  <c r="AJ109" i="23"/>
  <c r="K131" i="23"/>
  <c r="K130" i="23"/>
  <c r="F123" i="26"/>
  <c r="M127" i="24"/>
  <c r="N128" i="24" s="1"/>
  <c r="D132" i="38"/>
  <c r="G133" i="38"/>
  <c r="H133" i="38" s="1"/>
  <c r="AA132" i="15"/>
  <c r="E132" i="38"/>
  <c r="D132" i="25"/>
  <c r="G133" i="25"/>
  <c r="U132" i="15"/>
  <c r="E132" i="25"/>
  <c r="E131" i="41"/>
  <c r="I132" i="32"/>
  <c r="U120" i="24"/>
  <c r="U119" i="24"/>
  <c r="K131" i="43"/>
  <c r="K130" i="43"/>
  <c r="Z115" i="23"/>
  <c r="X117" i="23"/>
  <c r="E116" i="23"/>
  <c r="AI110" i="23"/>
  <c r="H133" i="34"/>
  <c r="J131" i="24"/>
  <c r="K131" i="24" s="1"/>
  <c r="D194" i="42"/>
  <c r="H133" i="23"/>
  <c r="H133" i="26"/>
  <c r="E132" i="40"/>
  <c r="AE132" i="15"/>
  <c r="D132" i="40"/>
  <c r="G133" i="40"/>
  <c r="H133" i="40" s="1"/>
  <c r="D132" i="39"/>
  <c r="E132" i="39"/>
  <c r="G133" i="39"/>
  <c r="AC132" i="15"/>
  <c r="F120" i="15"/>
  <c r="H130" i="15"/>
  <c r="Q125" i="26"/>
  <c r="Q124" i="26"/>
  <c r="AO100" i="23"/>
  <c r="AP100" i="23" s="1"/>
  <c r="U121" i="24"/>
  <c r="J131" i="41"/>
  <c r="J130" i="41"/>
  <c r="O126" i="26"/>
  <c r="P126" i="26" s="1"/>
  <c r="F131" i="34"/>
  <c r="R131" i="15"/>
  <c r="H132" i="34"/>
  <c r="D195" i="42"/>
  <c r="D132" i="32"/>
  <c r="G133" i="32"/>
  <c r="M132" i="15"/>
  <c r="G133" i="41"/>
  <c r="D132" i="41"/>
  <c r="K132" i="15"/>
  <c r="AP99" i="23"/>
  <c r="T121" i="24"/>
  <c r="D123" i="15"/>
  <c r="F131" i="39"/>
  <c r="AD131" i="15"/>
  <c r="H132" i="40"/>
  <c r="H133" i="27"/>
  <c r="P125" i="26"/>
  <c r="L130" i="43"/>
  <c r="R124" i="23"/>
  <c r="F103" i="23"/>
  <c r="F131" i="35"/>
  <c r="X131" i="15"/>
  <c r="E130" i="41"/>
  <c r="F131" i="36"/>
  <c r="Z131" i="15"/>
  <c r="P126" i="23"/>
  <c r="Q127" i="23" s="1"/>
  <c r="P125" i="23"/>
  <c r="J131" i="43"/>
  <c r="AM104" i="23"/>
  <c r="Y116" i="23"/>
  <c r="L129" i="26"/>
  <c r="B133" i="36"/>
  <c r="C133" i="36" s="1"/>
  <c r="B133" i="25"/>
  <c r="C133" i="25" s="1"/>
  <c r="B133" i="24"/>
  <c r="C133" i="24" s="1"/>
  <c r="B133" i="32"/>
  <c r="C133" i="32" s="1"/>
  <c r="B133" i="39"/>
  <c r="C133" i="39" s="1"/>
  <c r="B133" i="27"/>
  <c r="C133" i="27" s="1"/>
  <c r="B133" i="23"/>
  <c r="C133" i="23" s="1"/>
  <c r="B133" i="43"/>
  <c r="C133" i="43" s="1"/>
  <c r="B133" i="41"/>
  <c r="C133" i="41" s="1"/>
  <c r="B133" i="35"/>
  <c r="C133" i="35" s="1"/>
  <c r="B133" i="34"/>
  <c r="C133" i="34" s="1"/>
  <c r="C133" i="15"/>
  <c r="B134" i="15"/>
  <c r="B133" i="40"/>
  <c r="C133" i="40" s="1"/>
  <c r="B133" i="38"/>
  <c r="C133" i="38" s="1"/>
  <c r="B133" i="26"/>
  <c r="C133" i="26" s="1"/>
  <c r="I132" i="15"/>
  <c r="G133" i="43"/>
  <c r="D132" i="43"/>
  <c r="E132" i="43"/>
  <c r="O128" i="26"/>
  <c r="N128" i="26"/>
  <c r="J131" i="26"/>
  <c r="K132" i="26" s="1"/>
  <c r="I287" i="42"/>
  <c r="J286" i="42"/>
  <c r="E286" i="42" s="1"/>
  <c r="P286" i="15" s="1"/>
  <c r="O287" i="15"/>
  <c r="G288" i="42"/>
  <c r="E287" i="42"/>
  <c r="J287" i="42"/>
  <c r="H288" i="42"/>
  <c r="C288" i="42"/>
  <c r="I288" i="42"/>
  <c r="F126" i="43" l="1"/>
  <c r="F127" i="43" s="1"/>
  <c r="E131" i="32"/>
  <c r="D133" i="26"/>
  <c r="G134" i="26"/>
  <c r="G133" i="15"/>
  <c r="E133" i="40"/>
  <c r="D133" i="40"/>
  <c r="G134" i="40"/>
  <c r="AE133" i="15"/>
  <c r="S133" i="15"/>
  <c r="E133" i="27"/>
  <c r="G134" i="27"/>
  <c r="D133" i="27"/>
  <c r="L130" i="15"/>
  <c r="AO101" i="23"/>
  <c r="H133" i="41"/>
  <c r="F132" i="40"/>
  <c r="AF132" i="15"/>
  <c r="X118" i="23"/>
  <c r="M129" i="43"/>
  <c r="O126" i="24"/>
  <c r="AB113" i="23"/>
  <c r="AF112" i="23"/>
  <c r="AF111" i="23"/>
  <c r="H134" i="24"/>
  <c r="F104" i="23"/>
  <c r="G134" i="43"/>
  <c r="D133" i="43"/>
  <c r="I133" i="15"/>
  <c r="E133" i="43"/>
  <c r="M129" i="26"/>
  <c r="I133" i="34"/>
  <c r="I132" i="34"/>
  <c r="E132" i="34" s="1"/>
  <c r="G134" i="23"/>
  <c r="H134" i="23" s="1"/>
  <c r="D133" i="23"/>
  <c r="B134" i="36"/>
  <c r="C134" i="36" s="1"/>
  <c r="B134" i="25"/>
  <c r="C134" i="25" s="1"/>
  <c r="B134" i="24"/>
  <c r="C134" i="24" s="1"/>
  <c r="B134" i="41"/>
  <c r="C134" i="41" s="1"/>
  <c r="B134" i="39"/>
  <c r="C134" i="39" s="1"/>
  <c r="B134" i="27"/>
  <c r="C134" i="27" s="1"/>
  <c r="B134" i="23"/>
  <c r="C134" i="23" s="1"/>
  <c r="B134" i="35"/>
  <c r="C134" i="35" s="1"/>
  <c r="B134" i="34"/>
  <c r="C134" i="34" s="1"/>
  <c r="C134" i="15"/>
  <c r="B135" i="15"/>
  <c r="B134" i="43"/>
  <c r="C134" i="43" s="1"/>
  <c r="B134" i="32"/>
  <c r="C134" i="32" s="1"/>
  <c r="B134" i="40"/>
  <c r="C134" i="40" s="1"/>
  <c r="B134" i="38"/>
  <c r="C134" i="38" s="1"/>
  <c r="B134" i="26"/>
  <c r="C134" i="26" s="1"/>
  <c r="D133" i="39"/>
  <c r="G134" i="39"/>
  <c r="AC133" i="15"/>
  <c r="E133" i="39"/>
  <c r="W118" i="24"/>
  <c r="N127" i="24"/>
  <c r="O128" i="24" s="1"/>
  <c r="L128" i="15"/>
  <c r="F128" i="41"/>
  <c r="F129" i="41" s="1"/>
  <c r="I134" i="24"/>
  <c r="E123" i="24"/>
  <c r="F132" i="36"/>
  <c r="Z132" i="15"/>
  <c r="M130" i="43"/>
  <c r="Z116" i="23"/>
  <c r="T132" i="15"/>
  <c r="F132" i="27"/>
  <c r="H133" i="25"/>
  <c r="J132" i="15"/>
  <c r="M133" i="15"/>
  <c r="G134" i="32"/>
  <c r="D133" i="32"/>
  <c r="K132" i="43"/>
  <c r="Q126" i="26"/>
  <c r="E126" i="26" s="1"/>
  <c r="Y117" i="23"/>
  <c r="R125" i="26"/>
  <c r="R124" i="26"/>
  <c r="H134" i="39"/>
  <c r="L131" i="43"/>
  <c r="L132" i="43" s="1"/>
  <c r="P128" i="26"/>
  <c r="L131" i="24"/>
  <c r="X117" i="24"/>
  <c r="X118" i="24" s="1"/>
  <c r="AA115" i="23"/>
  <c r="Q125" i="24"/>
  <c r="Q124" i="24"/>
  <c r="U122" i="23"/>
  <c r="V123" i="23" s="1"/>
  <c r="AI107" i="23"/>
  <c r="K131" i="26"/>
  <c r="K132" i="23"/>
  <c r="J133" i="24"/>
  <c r="G134" i="34"/>
  <c r="E133" i="34"/>
  <c r="Q133" i="15"/>
  <c r="D133" i="34"/>
  <c r="D133" i="24"/>
  <c r="G134" i="24"/>
  <c r="E133" i="15"/>
  <c r="E133" i="24"/>
  <c r="Q126" i="23"/>
  <c r="R127" i="23" s="1"/>
  <c r="Q125" i="23"/>
  <c r="P127" i="26"/>
  <c r="R126" i="26"/>
  <c r="F132" i="39"/>
  <c r="AD132" i="15"/>
  <c r="F132" i="38"/>
  <c r="AB132" i="15"/>
  <c r="L131" i="23"/>
  <c r="M132" i="23" s="1"/>
  <c r="L130" i="23"/>
  <c r="I133" i="24"/>
  <c r="J133" i="23"/>
  <c r="H134" i="43"/>
  <c r="E133" i="35"/>
  <c r="D133" i="35"/>
  <c r="G134" i="35"/>
  <c r="W133" i="15"/>
  <c r="D133" i="25"/>
  <c r="G134" i="25"/>
  <c r="E133" i="25"/>
  <c r="U133" i="15"/>
  <c r="K130" i="41"/>
  <c r="K132" i="24"/>
  <c r="V120" i="24"/>
  <c r="V119" i="24"/>
  <c r="L132" i="23"/>
  <c r="I133" i="26"/>
  <c r="M130" i="24"/>
  <c r="M129" i="24"/>
  <c r="O129" i="23"/>
  <c r="O128" i="23"/>
  <c r="H134" i="27"/>
  <c r="N129" i="24"/>
  <c r="H133" i="43"/>
  <c r="I133" i="43" s="1"/>
  <c r="E130" i="43"/>
  <c r="K133" i="15"/>
  <c r="D133" i="41"/>
  <c r="G134" i="41"/>
  <c r="E133" i="36"/>
  <c r="D133" i="36"/>
  <c r="G134" i="36"/>
  <c r="Y133" i="15"/>
  <c r="S124" i="23"/>
  <c r="H134" i="40"/>
  <c r="V121" i="24"/>
  <c r="J132" i="32"/>
  <c r="H134" i="26"/>
  <c r="I134" i="26" s="1"/>
  <c r="H133" i="32"/>
  <c r="E133" i="32" s="1"/>
  <c r="M131" i="24"/>
  <c r="F132" i="35"/>
  <c r="X132" i="15"/>
  <c r="K133" i="24"/>
  <c r="F116" i="24"/>
  <c r="AN104" i="23"/>
  <c r="F187" i="42"/>
  <c r="AO102" i="23"/>
  <c r="AJ110" i="23"/>
  <c r="L131" i="15"/>
  <c r="N128" i="43"/>
  <c r="O129" i="43" s="1"/>
  <c r="N127" i="43"/>
  <c r="N128" i="41"/>
  <c r="AK105" i="23"/>
  <c r="F124" i="26"/>
  <c r="F125" i="26" s="1"/>
  <c r="E131" i="24"/>
  <c r="D133" i="38"/>
  <c r="G134" i="38"/>
  <c r="AA133" i="15"/>
  <c r="E133" i="38"/>
  <c r="L130" i="26"/>
  <c r="M130" i="26" s="1"/>
  <c r="H134" i="41"/>
  <c r="AP101" i="23"/>
  <c r="D116" i="15"/>
  <c r="D196" i="42"/>
  <c r="F132" i="25"/>
  <c r="V132" i="15"/>
  <c r="I133" i="32"/>
  <c r="K130" i="32"/>
  <c r="K131" i="32" s="1"/>
  <c r="M128" i="43"/>
  <c r="N129" i="43" s="1"/>
  <c r="T123" i="24"/>
  <c r="T122" i="24"/>
  <c r="U122" i="24" s="1"/>
  <c r="H134" i="36"/>
  <c r="M129" i="41"/>
  <c r="N129" i="41" s="1"/>
  <c r="H134" i="34"/>
  <c r="I134" i="34" s="1"/>
  <c r="V121" i="23"/>
  <c r="V120" i="23"/>
  <c r="AJ106" i="23"/>
  <c r="I133" i="41"/>
  <c r="J133" i="41" s="1"/>
  <c r="I133" i="27"/>
  <c r="E131" i="43"/>
  <c r="O288" i="15"/>
  <c r="G289" i="42"/>
  <c r="J288" i="42"/>
  <c r="E288" i="42" s="1"/>
  <c r="C289" i="42"/>
  <c r="P287" i="15"/>
  <c r="V122" i="24" l="1"/>
  <c r="H126" i="15"/>
  <c r="F126" i="26"/>
  <c r="I134" i="23"/>
  <c r="N133" i="15"/>
  <c r="K133" i="41"/>
  <c r="R132" i="15"/>
  <c r="F132" i="34"/>
  <c r="J133" i="43"/>
  <c r="F127" i="26"/>
  <c r="E133" i="41"/>
  <c r="F133" i="15"/>
  <c r="E134" i="34"/>
  <c r="D134" i="34"/>
  <c r="G135" i="34"/>
  <c r="Q134" i="15"/>
  <c r="D134" i="36"/>
  <c r="G135" i="36"/>
  <c r="Y134" i="15"/>
  <c r="E134" i="36"/>
  <c r="N129" i="26"/>
  <c r="P126" i="24"/>
  <c r="W121" i="23"/>
  <c r="W120" i="23"/>
  <c r="T124" i="23"/>
  <c r="F133" i="25"/>
  <c r="V133" i="15"/>
  <c r="AA116" i="23"/>
  <c r="D134" i="26"/>
  <c r="G135" i="26"/>
  <c r="G134" i="15"/>
  <c r="G135" i="35"/>
  <c r="W134" i="15"/>
  <c r="D134" i="35"/>
  <c r="AG112" i="23"/>
  <c r="AG111" i="23"/>
  <c r="O127" i="24"/>
  <c r="AK106" i="23"/>
  <c r="L130" i="32"/>
  <c r="L131" i="32" s="1"/>
  <c r="F131" i="15"/>
  <c r="O128" i="43"/>
  <c r="O127" i="43"/>
  <c r="F188" i="42"/>
  <c r="P129" i="23"/>
  <c r="P128" i="23"/>
  <c r="W119" i="24"/>
  <c r="M131" i="23"/>
  <c r="M130" i="23"/>
  <c r="K133" i="23"/>
  <c r="E134" i="38"/>
  <c r="AA134" i="15"/>
  <c r="D134" i="38"/>
  <c r="G135" i="38"/>
  <c r="H135" i="38" s="1"/>
  <c r="G135" i="23"/>
  <c r="I135" i="23" s="1"/>
  <c r="D134" i="23"/>
  <c r="J133" i="15"/>
  <c r="E128" i="43"/>
  <c r="I134" i="41"/>
  <c r="J134" i="41" s="1"/>
  <c r="F133" i="27"/>
  <c r="T133" i="15"/>
  <c r="H134" i="32"/>
  <c r="E134" i="32" s="1"/>
  <c r="L132" i="26"/>
  <c r="L131" i="26"/>
  <c r="M131" i="26" s="1"/>
  <c r="P129" i="24"/>
  <c r="E134" i="40"/>
  <c r="D134" i="40"/>
  <c r="G135" i="40"/>
  <c r="AE134" i="15"/>
  <c r="G135" i="27"/>
  <c r="H135" i="27" s="1"/>
  <c r="D134" i="27"/>
  <c r="S134" i="15"/>
  <c r="V122" i="23"/>
  <c r="W123" i="23" s="1"/>
  <c r="N130" i="43"/>
  <c r="E129" i="43"/>
  <c r="AP102" i="23"/>
  <c r="J131" i="15"/>
  <c r="D198" i="42"/>
  <c r="J130" i="15"/>
  <c r="N130" i="24"/>
  <c r="L133" i="24"/>
  <c r="J134" i="24"/>
  <c r="AJ108" i="23"/>
  <c r="X119" i="24"/>
  <c r="E118" i="24"/>
  <c r="M134" i="15"/>
  <c r="D134" i="32"/>
  <c r="G135" i="32"/>
  <c r="H135" i="32" s="1"/>
  <c r="E134" i="39"/>
  <c r="D134" i="39"/>
  <c r="AC134" i="15"/>
  <c r="G135" i="39"/>
  <c r="H135" i="23"/>
  <c r="O129" i="24"/>
  <c r="M131" i="43"/>
  <c r="H135" i="26"/>
  <c r="Q127" i="26"/>
  <c r="F117" i="24"/>
  <c r="H134" i="38"/>
  <c r="H135" i="36"/>
  <c r="N131" i="24"/>
  <c r="L131" i="41"/>
  <c r="L130" i="41"/>
  <c r="H135" i="35"/>
  <c r="I134" i="27"/>
  <c r="E134" i="27" s="1"/>
  <c r="AJ107" i="23"/>
  <c r="F133" i="39"/>
  <c r="AD133" i="15"/>
  <c r="G135" i="43"/>
  <c r="I134" i="15"/>
  <c r="D134" i="43"/>
  <c r="K134" i="15"/>
  <c r="G135" i="41"/>
  <c r="D134" i="41"/>
  <c r="E134" i="41"/>
  <c r="H135" i="43"/>
  <c r="AC113" i="23"/>
  <c r="F130" i="41"/>
  <c r="F131" i="41" s="1"/>
  <c r="U123" i="24"/>
  <c r="F133" i="38"/>
  <c r="AB133" i="15"/>
  <c r="AL105" i="23"/>
  <c r="I134" i="32"/>
  <c r="J134" i="32" s="1"/>
  <c r="I134" i="43"/>
  <c r="J134" i="26"/>
  <c r="K131" i="41"/>
  <c r="H134" i="35"/>
  <c r="E134" i="35" s="1"/>
  <c r="R126" i="23"/>
  <c r="S127" i="23" s="1"/>
  <c r="R125" i="23"/>
  <c r="R133" i="15"/>
  <c r="F133" i="34"/>
  <c r="F123" i="15"/>
  <c r="B136" i="15"/>
  <c r="B135" i="40"/>
  <c r="C135" i="40" s="1"/>
  <c r="B135" i="38"/>
  <c r="C135" i="38" s="1"/>
  <c r="C135" i="15"/>
  <c r="B135" i="43"/>
  <c r="C135" i="43" s="1"/>
  <c r="B135" i="36"/>
  <c r="C135" i="36" s="1"/>
  <c r="B135" i="25"/>
  <c r="C135" i="25" s="1"/>
  <c r="B135" i="26"/>
  <c r="C135" i="26" s="1"/>
  <c r="B135" i="32"/>
  <c r="C135" i="32" s="1"/>
  <c r="B135" i="41"/>
  <c r="C135" i="41" s="1"/>
  <c r="B135" i="35"/>
  <c r="C135" i="35" s="1"/>
  <c r="B135" i="34"/>
  <c r="C135" i="34" s="1"/>
  <c r="B135" i="23"/>
  <c r="C135" i="23" s="1"/>
  <c r="B135" i="27"/>
  <c r="C135" i="27" s="1"/>
  <c r="B135" i="24"/>
  <c r="C135" i="24" s="1"/>
  <c r="B135" i="39"/>
  <c r="C135" i="39" s="1"/>
  <c r="D134" i="24"/>
  <c r="G135" i="24"/>
  <c r="H135" i="24" s="1"/>
  <c r="E134" i="15"/>
  <c r="J132" i="34"/>
  <c r="J133" i="34" s="1"/>
  <c r="J134" i="34" s="1"/>
  <c r="AO103" i="23"/>
  <c r="AB114" i="23"/>
  <c r="AC114" i="23" s="1"/>
  <c r="Y119" i="23"/>
  <c r="L132" i="24"/>
  <c r="M132" i="24" s="1"/>
  <c r="N131" i="15"/>
  <c r="F131" i="32"/>
  <c r="I135" i="26"/>
  <c r="J133" i="32"/>
  <c r="K133" i="32" s="1"/>
  <c r="F133" i="36"/>
  <c r="Z133" i="15"/>
  <c r="F133" i="35"/>
  <c r="X133" i="15"/>
  <c r="D197" i="42"/>
  <c r="H135" i="34"/>
  <c r="R125" i="24"/>
  <c r="R124" i="24"/>
  <c r="M132" i="43"/>
  <c r="J133" i="26"/>
  <c r="H134" i="25"/>
  <c r="H135" i="39"/>
  <c r="E134" i="25"/>
  <c r="D134" i="25"/>
  <c r="U134" i="15"/>
  <c r="G135" i="25"/>
  <c r="F105" i="23"/>
  <c r="F106" i="23" s="1"/>
  <c r="Y118" i="23"/>
  <c r="Z117" i="23"/>
  <c r="F133" i="40"/>
  <c r="AF133" i="15"/>
  <c r="K132" i="32"/>
  <c r="P288" i="15"/>
  <c r="C290" i="42"/>
  <c r="H289" i="42"/>
  <c r="G290" i="42"/>
  <c r="E289" i="42"/>
  <c r="O289" i="15"/>
  <c r="F134" i="27" l="1"/>
  <c r="T134" i="15"/>
  <c r="F134" i="35"/>
  <c r="X134" i="15"/>
  <c r="N134" i="15"/>
  <c r="K134" i="41"/>
  <c r="N131" i="26"/>
  <c r="N132" i="26" s="1"/>
  <c r="N132" i="24"/>
  <c r="F134" i="39"/>
  <c r="AD134" i="15"/>
  <c r="N131" i="43"/>
  <c r="X120" i="24"/>
  <c r="J134" i="43"/>
  <c r="J135" i="23"/>
  <c r="J134" i="23"/>
  <c r="AO104" i="23"/>
  <c r="G136" i="25"/>
  <c r="U135" i="15"/>
  <c r="D135" i="25"/>
  <c r="D199" i="42"/>
  <c r="D135" i="23"/>
  <c r="G136" i="23"/>
  <c r="I135" i="15"/>
  <c r="D135" i="43"/>
  <c r="G136" i="43"/>
  <c r="L132" i="41"/>
  <c r="K132" i="41"/>
  <c r="K134" i="26"/>
  <c r="K133" i="26"/>
  <c r="G136" i="34"/>
  <c r="D135" i="34"/>
  <c r="Q135" i="15"/>
  <c r="AK108" i="23"/>
  <c r="AB115" i="23"/>
  <c r="W120" i="24"/>
  <c r="AL107" i="23"/>
  <c r="L133" i="23"/>
  <c r="U124" i="23"/>
  <c r="AK107" i="23"/>
  <c r="M133" i="24"/>
  <c r="D135" i="35"/>
  <c r="E135" i="35"/>
  <c r="G136" i="35"/>
  <c r="W135" i="15"/>
  <c r="E135" i="38"/>
  <c r="G136" i="38"/>
  <c r="AA135" i="15"/>
  <c r="D135" i="38"/>
  <c r="I136" i="23"/>
  <c r="M132" i="26"/>
  <c r="E131" i="26"/>
  <c r="Q129" i="23"/>
  <c r="Q128" i="23"/>
  <c r="P128" i="24"/>
  <c r="Q126" i="24"/>
  <c r="K134" i="24"/>
  <c r="O130" i="43"/>
  <c r="AD113" i="23"/>
  <c r="H136" i="25"/>
  <c r="H136" i="24"/>
  <c r="K135" i="15"/>
  <c r="D135" i="41"/>
  <c r="G136" i="41"/>
  <c r="E135" i="40"/>
  <c r="D135" i="40"/>
  <c r="G136" i="40"/>
  <c r="AE135" i="15"/>
  <c r="F118" i="24"/>
  <c r="F118" i="15"/>
  <c r="O131" i="24"/>
  <c r="H136" i="27"/>
  <c r="H136" i="23"/>
  <c r="Q128" i="26"/>
  <c r="R128" i="26" s="1"/>
  <c r="AH112" i="23"/>
  <c r="AH111" i="23"/>
  <c r="P127" i="24"/>
  <c r="Q128" i="24" s="1"/>
  <c r="S125" i="24"/>
  <c r="S124" i="24"/>
  <c r="E119" i="23"/>
  <c r="M135" i="15"/>
  <c r="G136" i="32"/>
  <c r="I136" i="32" s="1"/>
  <c r="D135" i="32"/>
  <c r="B136" i="36"/>
  <c r="C136" i="36" s="1"/>
  <c r="B136" i="27"/>
  <c r="C136" i="27" s="1"/>
  <c r="B136" i="24"/>
  <c r="C136" i="24" s="1"/>
  <c r="B136" i="41"/>
  <c r="C136" i="41" s="1"/>
  <c r="B136" i="39"/>
  <c r="C136" i="39" s="1"/>
  <c r="B136" i="25"/>
  <c r="C136" i="25" s="1"/>
  <c r="B136" i="23"/>
  <c r="C136" i="23" s="1"/>
  <c r="B137" i="15"/>
  <c r="B136" i="43"/>
  <c r="C136" i="43" s="1"/>
  <c r="B136" i="32"/>
  <c r="C136" i="32" s="1"/>
  <c r="B136" i="40"/>
  <c r="C136" i="40" s="1"/>
  <c r="B136" i="38"/>
  <c r="C136" i="38" s="1"/>
  <c r="B136" i="26"/>
  <c r="C136" i="26" s="1"/>
  <c r="B136" i="35"/>
  <c r="C136" i="35" s="1"/>
  <c r="B136" i="34"/>
  <c r="C136" i="34" s="1"/>
  <c r="C136" i="15"/>
  <c r="S126" i="23"/>
  <c r="T127" i="23" s="1"/>
  <c r="S125" i="23"/>
  <c r="J135" i="32"/>
  <c r="H136" i="43"/>
  <c r="M130" i="41"/>
  <c r="I135" i="32"/>
  <c r="H136" i="38"/>
  <c r="N131" i="23"/>
  <c r="O132" i="23" s="1"/>
  <c r="N130" i="23"/>
  <c r="AP103" i="23"/>
  <c r="I135" i="24"/>
  <c r="W123" i="24"/>
  <c r="K134" i="32"/>
  <c r="L134" i="32" s="1"/>
  <c r="D135" i="39"/>
  <c r="G136" i="39"/>
  <c r="AC135" i="15"/>
  <c r="E135" i="39"/>
  <c r="G136" i="26"/>
  <c r="D135" i="26"/>
  <c r="G135" i="15"/>
  <c r="E135" i="26"/>
  <c r="L134" i="15"/>
  <c r="Z118" i="23"/>
  <c r="J129" i="15"/>
  <c r="F129" i="43"/>
  <c r="J128" i="15"/>
  <c r="F128" i="43"/>
  <c r="N132" i="23"/>
  <c r="W122" i="23"/>
  <c r="X123" i="23" s="1"/>
  <c r="O129" i="26"/>
  <c r="I135" i="43"/>
  <c r="J135" i="43" s="1"/>
  <c r="J135" i="26"/>
  <c r="V123" i="24"/>
  <c r="I135" i="34"/>
  <c r="J135" i="34" s="1"/>
  <c r="AA117" i="23"/>
  <c r="I135" i="27"/>
  <c r="N130" i="26"/>
  <c r="R134" i="15"/>
  <c r="F134" i="34"/>
  <c r="O130" i="24"/>
  <c r="F189" i="42"/>
  <c r="L132" i="32"/>
  <c r="L133" i="32" s="1"/>
  <c r="V134" i="15"/>
  <c r="F134" i="25"/>
  <c r="D135" i="24"/>
  <c r="G136" i="24"/>
  <c r="I136" i="24" s="1"/>
  <c r="E135" i="15"/>
  <c r="AM106" i="23"/>
  <c r="AM105" i="23"/>
  <c r="Z119" i="23"/>
  <c r="E135" i="27"/>
  <c r="G136" i="27"/>
  <c r="D135" i="27"/>
  <c r="S135" i="15"/>
  <c r="D135" i="36"/>
  <c r="G136" i="36"/>
  <c r="H136" i="36" s="1"/>
  <c r="Y135" i="15"/>
  <c r="E135" i="36"/>
  <c r="AL106" i="23"/>
  <c r="H135" i="40"/>
  <c r="H136" i="40" s="1"/>
  <c r="H136" i="41"/>
  <c r="R127" i="26"/>
  <c r="H136" i="32"/>
  <c r="AK109" i="23"/>
  <c r="AF134" i="15"/>
  <c r="F134" i="40"/>
  <c r="F134" i="38"/>
  <c r="AB134" i="15"/>
  <c r="H135" i="25"/>
  <c r="E135" i="25" s="1"/>
  <c r="H136" i="35"/>
  <c r="H135" i="41"/>
  <c r="X121" i="23"/>
  <c r="X120" i="23"/>
  <c r="Z134" i="15"/>
  <c r="F134" i="36"/>
  <c r="J135" i="24"/>
  <c r="K135" i="24" s="1"/>
  <c r="L133" i="15"/>
  <c r="K133" i="43"/>
  <c r="E132" i="32"/>
  <c r="P289" i="15"/>
  <c r="I289" i="42"/>
  <c r="H290" i="42"/>
  <c r="I290" i="42" s="1"/>
  <c r="C291" i="42"/>
  <c r="O290" i="15"/>
  <c r="G291" i="42"/>
  <c r="E132" i="26" l="1"/>
  <c r="I136" i="34"/>
  <c r="J136" i="34" s="1"/>
  <c r="E136" i="34" s="1"/>
  <c r="V135" i="15"/>
  <c r="F135" i="25"/>
  <c r="N132" i="15"/>
  <c r="F132" i="32"/>
  <c r="AA119" i="23"/>
  <c r="O131" i="23"/>
  <c r="O130" i="23"/>
  <c r="D136" i="38"/>
  <c r="G137" i="38"/>
  <c r="H137" i="38" s="1"/>
  <c r="AA136" i="15"/>
  <c r="E136" i="38"/>
  <c r="AP104" i="23"/>
  <c r="L134" i="43"/>
  <c r="L133" i="43"/>
  <c r="F190" i="42"/>
  <c r="F191" i="42"/>
  <c r="F135" i="39"/>
  <c r="AD135" i="15"/>
  <c r="AE136" i="15"/>
  <c r="G137" i="40"/>
  <c r="D136" i="40"/>
  <c r="E136" i="40"/>
  <c r="D136" i="24"/>
  <c r="G137" i="24"/>
  <c r="J137" i="24" s="1"/>
  <c r="E136" i="15"/>
  <c r="N133" i="24"/>
  <c r="O133" i="24" s="1"/>
  <c r="K134" i="43"/>
  <c r="I136" i="41"/>
  <c r="I135" i="41"/>
  <c r="AM107" i="23"/>
  <c r="T135" i="15"/>
  <c r="F135" i="27"/>
  <c r="P131" i="24"/>
  <c r="H136" i="34"/>
  <c r="T126" i="23"/>
  <c r="T125" i="23"/>
  <c r="M136" i="15"/>
  <c r="G137" i="32"/>
  <c r="D136" i="32"/>
  <c r="G137" i="27"/>
  <c r="E136" i="27"/>
  <c r="D136" i="27"/>
  <c r="S136" i="15"/>
  <c r="T125" i="24"/>
  <c r="T124" i="24"/>
  <c r="F119" i="24"/>
  <c r="Q129" i="24"/>
  <c r="P130" i="24"/>
  <c r="L134" i="26"/>
  <c r="L133" i="26"/>
  <c r="AA118" i="23"/>
  <c r="AB119" i="23" s="1"/>
  <c r="AE113" i="23"/>
  <c r="R126" i="24"/>
  <c r="F135" i="40"/>
  <c r="AF135" i="15"/>
  <c r="AB116" i="23"/>
  <c r="Z135" i="15"/>
  <c r="F135" i="36"/>
  <c r="H137" i="24"/>
  <c r="F130" i="43"/>
  <c r="F131" i="43" s="1"/>
  <c r="J136" i="24"/>
  <c r="I136" i="15"/>
  <c r="G137" i="43"/>
  <c r="D136" i="43"/>
  <c r="E136" i="43"/>
  <c r="Y136" i="15"/>
  <c r="D136" i="36"/>
  <c r="G137" i="36"/>
  <c r="E136" i="36"/>
  <c r="E128" i="26"/>
  <c r="H136" i="39"/>
  <c r="E136" i="39" s="1"/>
  <c r="R129" i="23"/>
  <c r="R128" i="23"/>
  <c r="AB135" i="15"/>
  <c r="F135" i="38"/>
  <c r="AL108" i="23"/>
  <c r="E107" i="23"/>
  <c r="AL109" i="23"/>
  <c r="O131" i="43"/>
  <c r="K135" i="23"/>
  <c r="K134" i="23"/>
  <c r="O132" i="24"/>
  <c r="AB117" i="23"/>
  <c r="I136" i="43"/>
  <c r="J136" i="43" s="1"/>
  <c r="K136" i="15"/>
  <c r="G137" i="41"/>
  <c r="D136" i="41"/>
  <c r="AI112" i="23"/>
  <c r="AI111" i="23"/>
  <c r="AD114" i="23"/>
  <c r="Q127" i="24"/>
  <c r="R127" i="24" s="1"/>
  <c r="J136" i="32"/>
  <c r="B137" i="43"/>
  <c r="C137" i="43" s="1"/>
  <c r="B137" i="32"/>
  <c r="C137" i="32" s="1"/>
  <c r="B137" i="40"/>
  <c r="C137" i="40" s="1"/>
  <c r="B137" i="38"/>
  <c r="C137" i="38" s="1"/>
  <c r="C137" i="15"/>
  <c r="B137" i="41"/>
  <c r="C137" i="41" s="1"/>
  <c r="B137" i="36"/>
  <c r="C137" i="36" s="1"/>
  <c r="B137" i="25"/>
  <c r="C137" i="25" s="1"/>
  <c r="B137" i="26"/>
  <c r="C137" i="26" s="1"/>
  <c r="B137" i="35"/>
  <c r="C137" i="35" s="1"/>
  <c r="B137" i="34"/>
  <c r="C137" i="34" s="1"/>
  <c r="B137" i="23"/>
  <c r="C137" i="23" s="1"/>
  <c r="B137" i="39"/>
  <c r="C137" i="39" s="1"/>
  <c r="B137" i="27"/>
  <c r="C137" i="27" s="1"/>
  <c r="B137" i="24"/>
  <c r="C137" i="24" s="1"/>
  <c r="B138" i="15"/>
  <c r="V124" i="23"/>
  <c r="K135" i="26"/>
  <c r="L133" i="41"/>
  <c r="E132" i="41"/>
  <c r="N132" i="43"/>
  <c r="O132" i="43" s="1"/>
  <c r="G137" i="26"/>
  <c r="H137" i="26" s="1"/>
  <c r="D136" i="26"/>
  <c r="G136" i="15"/>
  <c r="G137" i="39"/>
  <c r="H137" i="39" s="1"/>
  <c r="AC136" i="15"/>
  <c r="D136" i="39"/>
  <c r="O132" i="26"/>
  <c r="J136" i="23"/>
  <c r="Y121" i="23"/>
  <c r="Y120" i="23"/>
  <c r="D119" i="15"/>
  <c r="AK110" i="23"/>
  <c r="K136" i="24"/>
  <c r="L136" i="24" s="1"/>
  <c r="O131" i="26"/>
  <c r="P129" i="26"/>
  <c r="H135" i="15"/>
  <c r="AC115" i="23"/>
  <c r="N130" i="41"/>
  <c r="G137" i="34"/>
  <c r="D136" i="34"/>
  <c r="Q136" i="15"/>
  <c r="G137" i="23"/>
  <c r="H137" i="23" s="1"/>
  <c r="D136" i="23"/>
  <c r="I137" i="24"/>
  <c r="H131" i="15"/>
  <c r="H137" i="35"/>
  <c r="E135" i="34"/>
  <c r="D200" i="42"/>
  <c r="K135" i="43"/>
  <c r="I136" i="26"/>
  <c r="AN106" i="23"/>
  <c r="AN105" i="23"/>
  <c r="O130" i="26"/>
  <c r="M131" i="41"/>
  <c r="G137" i="35"/>
  <c r="W136" i="15"/>
  <c r="E136" i="35"/>
  <c r="D136" i="35"/>
  <c r="E136" i="25"/>
  <c r="G137" i="25"/>
  <c r="U136" i="15"/>
  <c r="D136" i="25"/>
  <c r="H137" i="32"/>
  <c r="H136" i="26"/>
  <c r="H137" i="40"/>
  <c r="L135" i="24"/>
  <c r="L134" i="24"/>
  <c r="F135" i="35"/>
  <c r="X135" i="15"/>
  <c r="M133" i="23"/>
  <c r="X121" i="24"/>
  <c r="W121" i="24"/>
  <c r="H137" i="25"/>
  <c r="X122" i="23"/>
  <c r="Y123" i="23" s="1"/>
  <c r="I136" i="27"/>
  <c r="K135" i="32"/>
  <c r="C292" i="42"/>
  <c r="J289" i="42"/>
  <c r="J290" i="42" s="1"/>
  <c r="E290" i="42" s="1"/>
  <c r="O291" i="15"/>
  <c r="G292" i="42"/>
  <c r="H291" i="42"/>
  <c r="I291" i="42" s="1"/>
  <c r="F132" i="43" l="1"/>
  <c r="F133" i="43" s="1"/>
  <c r="R136" i="15"/>
  <c r="K136" i="43"/>
  <c r="F136" i="39"/>
  <c r="AD136" i="15"/>
  <c r="F107" i="23"/>
  <c r="D107" i="15"/>
  <c r="H128" i="15"/>
  <c r="F128" i="26"/>
  <c r="J137" i="26"/>
  <c r="Q129" i="26"/>
  <c r="B138" i="43"/>
  <c r="C138" i="43" s="1"/>
  <c r="B138" i="35"/>
  <c r="C138" i="35" s="1"/>
  <c r="B138" i="34"/>
  <c r="C138" i="34" s="1"/>
  <c r="C138" i="15"/>
  <c r="B139" i="15"/>
  <c r="B138" i="32"/>
  <c r="C138" i="32" s="1"/>
  <c r="B138" i="40"/>
  <c r="C138" i="40" s="1"/>
  <c r="B138" i="38"/>
  <c r="C138" i="38" s="1"/>
  <c r="B138" i="26"/>
  <c r="C138" i="26" s="1"/>
  <c r="B138" i="41"/>
  <c r="C138" i="41" s="1"/>
  <c r="B138" i="27"/>
  <c r="C138" i="27" s="1"/>
  <c r="B138" i="36"/>
  <c r="C138" i="36" s="1"/>
  <c r="B138" i="24"/>
  <c r="C138" i="24" s="1"/>
  <c r="B138" i="39"/>
  <c r="C138" i="39" s="1"/>
  <c r="B138" i="23"/>
  <c r="C138" i="23" s="1"/>
  <c r="B138" i="25"/>
  <c r="C138" i="25" s="1"/>
  <c r="E137" i="25"/>
  <c r="G138" i="25"/>
  <c r="U137" i="15"/>
  <c r="D137" i="25"/>
  <c r="P133" i="24"/>
  <c r="AM109" i="23"/>
  <c r="H138" i="43"/>
  <c r="H137" i="41"/>
  <c r="I137" i="41" s="1"/>
  <c r="F136" i="27"/>
  <c r="T136" i="15"/>
  <c r="U127" i="23"/>
  <c r="P131" i="23"/>
  <c r="P130" i="23"/>
  <c r="F133" i="32"/>
  <c r="F134" i="32" s="1"/>
  <c r="M136" i="24"/>
  <c r="I137" i="15"/>
  <c r="G138" i="43"/>
  <c r="D137" i="43"/>
  <c r="N133" i="23"/>
  <c r="I137" i="26"/>
  <c r="P130" i="26"/>
  <c r="AL110" i="23"/>
  <c r="E137" i="15"/>
  <c r="D137" i="24"/>
  <c r="G138" i="24"/>
  <c r="J138" i="24" s="1"/>
  <c r="E137" i="36"/>
  <c r="Y137" i="15"/>
  <c r="D137" i="36"/>
  <c r="G138" i="36"/>
  <c r="L135" i="23"/>
  <c r="L134" i="23"/>
  <c r="H138" i="27"/>
  <c r="J136" i="41"/>
  <c r="J135" i="41"/>
  <c r="P132" i="23"/>
  <c r="G138" i="27"/>
  <c r="D137" i="27"/>
  <c r="S137" i="15"/>
  <c r="L134" i="41"/>
  <c r="M132" i="41"/>
  <c r="N132" i="41" s="1"/>
  <c r="R129" i="24"/>
  <c r="J136" i="26"/>
  <c r="E137" i="39"/>
  <c r="D137" i="39"/>
  <c r="G138" i="39"/>
  <c r="AC137" i="15"/>
  <c r="K137" i="24"/>
  <c r="S127" i="24"/>
  <c r="S126" i="24"/>
  <c r="F120" i="24"/>
  <c r="F121" i="24" s="1"/>
  <c r="L135" i="43"/>
  <c r="M135" i="43" s="1"/>
  <c r="K136" i="32"/>
  <c r="F192" i="42"/>
  <c r="P132" i="24"/>
  <c r="Q133" i="24" s="1"/>
  <c r="P132" i="26"/>
  <c r="L136" i="32"/>
  <c r="E136" i="32" s="1"/>
  <c r="N131" i="41"/>
  <c r="H137" i="36"/>
  <c r="K136" i="23"/>
  <c r="G138" i="23"/>
  <c r="D137" i="23"/>
  <c r="AA137" i="15"/>
  <c r="E137" i="38"/>
  <c r="D137" i="38"/>
  <c r="G138" i="38"/>
  <c r="AJ112" i="23"/>
  <c r="AJ111" i="23"/>
  <c r="S129" i="23"/>
  <c r="S128" i="23"/>
  <c r="Q131" i="24"/>
  <c r="Q130" i="24"/>
  <c r="U125" i="24"/>
  <c r="U124" i="24"/>
  <c r="H138" i="32"/>
  <c r="H137" i="34"/>
  <c r="I137" i="34" s="1"/>
  <c r="H137" i="27"/>
  <c r="E137" i="27" s="1"/>
  <c r="F136" i="38"/>
  <c r="AB136" i="15"/>
  <c r="G138" i="26"/>
  <c r="D137" i="26"/>
  <c r="G137" i="15"/>
  <c r="F136" i="35"/>
  <c r="X136" i="15"/>
  <c r="W124" i="23"/>
  <c r="D137" i="41"/>
  <c r="K137" i="15"/>
  <c r="G138" i="41"/>
  <c r="H138" i="41" s="1"/>
  <c r="R128" i="24"/>
  <c r="S128" i="24" s="1"/>
  <c r="L136" i="23"/>
  <c r="Z136" i="15"/>
  <c r="F136" i="36"/>
  <c r="I138" i="24"/>
  <c r="M134" i="26"/>
  <c r="M133" i="26"/>
  <c r="L135" i="32"/>
  <c r="E135" i="32" s="1"/>
  <c r="H138" i="25"/>
  <c r="P131" i="26"/>
  <c r="AD115" i="23"/>
  <c r="I137" i="32"/>
  <c r="Z121" i="23"/>
  <c r="Z120" i="23"/>
  <c r="H138" i="39"/>
  <c r="D201" i="42"/>
  <c r="D137" i="34"/>
  <c r="Q137" i="15"/>
  <c r="G138" i="34"/>
  <c r="H138" i="34" s="1"/>
  <c r="E137" i="40"/>
  <c r="D137" i="40"/>
  <c r="G138" i="40"/>
  <c r="AE137" i="15"/>
  <c r="AB118" i="23"/>
  <c r="L135" i="26"/>
  <c r="AC117" i="23"/>
  <c r="AF114" i="23"/>
  <c r="AF113" i="23"/>
  <c r="Q132" i="24"/>
  <c r="R133" i="24" s="1"/>
  <c r="AC116" i="23"/>
  <c r="H138" i="24"/>
  <c r="Y122" i="23"/>
  <c r="Z123" i="23" s="1"/>
  <c r="H132" i="15"/>
  <c r="F136" i="40"/>
  <c r="AF136" i="15"/>
  <c r="W122" i="24"/>
  <c r="M135" i="24"/>
  <c r="N136" i="24" s="1"/>
  <c r="M134" i="24"/>
  <c r="F136" i="25"/>
  <c r="V136" i="15"/>
  <c r="AO106" i="23"/>
  <c r="AO105" i="23"/>
  <c r="R135" i="15"/>
  <c r="F135" i="34"/>
  <c r="F136" i="34" s="1"/>
  <c r="H138" i="23"/>
  <c r="L137" i="24"/>
  <c r="M137" i="24" s="1"/>
  <c r="Z122" i="23"/>
  <c r="AA123" i="23" s="1"/>
  <c r="L132" i="15"/>
  <c r="F132" i="41"/>
  <c r="I137" i="23"/>
  <c r="W137" i="15"/>
  <c r="D137" i="35"/>
  <c r="G138" i="35"/>
  <c r="H138" i="35" s="1"/>
  <c r="E137" i="35"/>
  <c r="M137" i="15"/>
  <c r="D137" i="32"/>
  <c r="G138" i="32"/>
  <c r="AN107" i="23"/>
  <c r="AO107" i="23" s="1"/>
  <c r="AM110" i="23"/>
  <c r="J136" i="15"/>
  <c r="AE114" i="23"/>
  <c r="U126" i="23"/>
  <c r="V127" i="23" s="1"/>
  <c r="U125" i="23"/>
  <c r="AM108" i="23"/>
  <c r="AN109" i="23" s="1"/>
  <c r="M134" i="43"/>
  <c r="M133" i="43"/>
  <c r="H138" i="38"/>
  <c r="H137" i="43"/>
  <c r="P290" i="15"/>
  <c r="H292" i="42"/>
  <c r="J291" i="42"/>
  <c r="E291" i="42" s="1"/>
  <c r="I292" i="42"/>
  <c r="C293" i="42"/>
  <c r="G293" i="42"/>
  <c r="O292" i="15"/>
  <c r="F137" i="27" l="1"/>
  <c r="T137" i="15"/>
  <c r="J137" i="34"/>
  <c r="F136" i="32"/>
  <c r="N136" i="15"/>
  <c r="J137" i="41"/>
  <c r="I138" i="26"/>
  <c r="D138" i="27"/>
  <c r="G139" i="27"/>
  <c r="S138" i="15"/>
  <c r="D138" i="34"/>
  <c r="G139" i="34"/>
  <c r="Q138" i="15"/>
  <c r="K136" i="41"/>
  <c r="K135" i="41"/>
  <c r="AN108" i="23"/>
  <c r="AO109" i="23" s="1"/>
  <c r="H139" i="25"/>
  <c r="K138" i="15"/>
  <c r="D138" i="41"/>
  <c r="G139" i="41"/>
  <c r="D138" i="35"/>
  <c r="W138" i="15"/>
  <c r="E138" i="35"/>
  <c r="G139" i="35"/>
  <c r="F129" i="26"/>
  <c r="F137" i="40"/>
  <c r="AF137" i="15"/>
  <c r="AA122" i="23"/>
  <c r="AB123" i="23" s="1"/>
  <c r="V126" i="23"/>
  <c r="W127" i="23" s="1"/>
  <c r="V125" i="23"/>
  <c r="J137" i="23"/>
  <c r="X123" i="24"/>
  <c r="E137" i="34"/>
  <c r="N135" i="15"/>
  <c r="F135" i="32"/>
  <c r="V125" i="24"/>
  <c r="V124" i="24"/>
  <c r="AK112" i="23"/>
  <c r="AK111" i="23"/>
  <c r="H139" i="23"/>
  <c r="M135" i="26"/>
  <c r="K137" i="41"/>
  <c r="Q131" i="23"/>
  <c r="Q130" i="23"/>
  <c r="AN110" i="23"/>
  <c r="F137" i="25"/>
  <c r="V137" i="15"/>
  <c r="D138" i="26"/>
  <c r="G139" i="26"/>
  <c r="G138" i="15"/>
  <c r="I138" i="15"/>
  <c r="D138" i="43"/>
  <c r="G139" i="43"/>
  <c r="H139" i="43" s="1"/>
  <c r="H139" i="26"/>
  <c r="AC118" i="23"/>
  <c r="AD118" i="23" s="1"/>
  <c r="H138" i="26"/>
  <c r="AO110" i="23"/>
  <c r="H139" i="34"/>
  <c r="I139" i="34" s="1"/>
  <c r="J137" i="32"/>
  <c r="X124" i="23"/>
  <c r="F133" i="41"/>
  <c r="F134" i="41" s="1"/>
  <c r="AP105" i="23"/>
  <c r="AP106" i="23" s="1"/>
  <c r="AP107" i="23" s="1"/>
  <c r="X122" i="24"/>
  <c r="E122" i="24" s="1"/>
  <c r="AD117" i="23"/>
  <c r="AC119" i="23"/>
  <c r="AD116" i="23"/>
  <c r="AE116" i="23" s="1"/>
  <c r="T126" i="24"/>
  <c r="T127" i="24" s="1"/>
  <c r="F137" i="39"/>
  <c r="AD137" i="15"/>
  <c r="I138" i="32"/>
  <c r="J138" i="32" s="1"/>
  <c r="Z137" i="15"/>
  <c r="F137" i="36"/>
  <c r="J138" i="26"/>
  <c r="K138" i="26" s="1"/>
  <c r="Q132" i="23"/>
  <c r="D138" i="25"/>
  <c r="E138" i="25"/>
  <c r="G139" i="25"/>
  <c r="U138" i="15"/>
  <c r="G139" i="38"/>
  <c r="D138" i="38"/>
  <c r="AA138" i="15"/>
  <c r="E138" i="38"/>
  <c r="I139" i="23"/>
  <c r="N134" i="26"/>
  <c r="N133" i="26"/>
  <c r="S129" i="24"/>
  <c r="R131" i="24"/>
  <c r="H139" i="38"/>
  <c r="T128" i="24"/>
  <c r="O133" i="23"/>
  <c r="G139" i="23"/>
  <c r="D138" i="23"/>
  <c r="AE138" i="15"/>
  <c r="D138" i="40"/>
  <c r="G139" i="40"/>
  <c r="E138" i="40"/>
  <c r="N135" i="43"/>
  <c r="AO108" i="23"/>
  <c r="I138" i="43"/>
  <c r="I137" i="43"/>
  <c r="D202" i="42"/>
  <c r="M133" i="41"/>
  <c r="R132" i="24"/>
  <c r="S133" i="24" s="1"/>
  <c r="F193" i="42"/>
  <c r="L138" i="24"/>
  <c r="K137" i="26"/>
  <c r="K136" i="26"/>
  <c r="N137" i="24"/>
  <c r="O137" i="24" s="1"/>
  <c r="E138" i="39"/>
  <c r="D138" i="39"/>
  <c r="G139" i="39"/>
  <c r="AC138" i="15"/>
  <c r="M138" i="15"/>
  <c r="D138" i="32"/>
  <c r="G139" i="32"/>
  <c r="K138" i="24"/>
  <c r="X137" i="15"/>
  <c r="F137" i="35"/>
  <c r="AG114" i="23"/>
  <c r="AG113" i="23"/>
  <c r="H139" i="41"/>
  <c r="I137" i="27"/>
  <c r="I138" i="27" s="1"/>
  <c r="E138" i="27" s="1"/>
  <c r="T129" i="23"/>
  <c r="T128" i="23"/>
  <c r="F137" i="38"/>
  <c r="AB137" i="15"/>
  <c r="H138" i="36"/>
  <c r="S130" i="24"/>
  <c r="M135" i="23"/>
  <c r="M134" i="23"/>
  <c r="E129" i="24"/>
  <c r="I138" i="41"/>
  <c r="J138" i="41" s="1"/>
  <c r="D138" i="24"/>
  <c r="G139" i="24"/>
  <c r="E138" i="15"/>
  <c r="B139" i="32"/>
  <c r="C139" i="32" s="1"/>
  <c r="B139" i="39"/>
  <c r="C139" i="39" s="1"/>
  <c r="B139" i="27"/>
  <c r="C139" i="27" s="1"/>
  <c r="B139" i="23"/>
  <c r="C139" i="23" s="1"/>
  <c r="B139" i="40"/>
  <c r="C139" i="40" s="1"/>
  <c r="B139" i="24"/>
  <c r="C139" i="24" s="1"/>
  <c r="B139" i="25"/>
  <c r="C139" i="25" s="1"/>
  <c r="B139" i="43"/>
  <c r="C139" i="43" s="1"/>
  <c r="B139" i="36"/>
  <c r="C139" i="36" s="1"/>
  <c r="C139" i="15"/>
  <c r="B139" i="41"/>
  <c r="C139" i="41" s="1"/>
  <c r="B139" i="34"/>
  <c r="C139" i="34" s="1"/>
  <c r="B139" i="26"/>
  <c r="C139" i="26" s="1"/>
  <c r="B139" i="35"/>
  <c r="C139" i="35" s="1"/>
  <c r="B140" i="15"/>
  <c r="B139" i="38"/>
  <c r="C139" i="38" s="1"/>
  <c r="R129" i="26"/>
  <c r="N134" i="43"/>
  <c r="O135" i="43" s="1"/>
  <c r="N133" i="43"/>
  <c r="N135" i="24"/>
  <c r="O136" i="24" s="1"/>
  <c r="N134" i="24"/>
  <c r="AA121" i="23"/>
  <c r="AA120" i="23"/>
  <c r="I138" i="34"/>
  <c r="E138" i="34" s="1"/>
  <c r="AE115" i="23"/>
  <c r="L136" i="43"/>
  <c r="H138" i="40"/>
  <c r="M136" i="23"/>
  <c r="R130" i="24"/>
  <c r="E138" i="36"/>
  <c r="D138" i="36"/>
  <c r="G139" i="36"/>
  <c r="Y138" i="15"/>
  <c r="Q130" i="26"/>
  <c r="I138" i="23"/>
  <c r="J139" i="23" s="1"/>
  <c r="E124" i="24"/>
  <c r="P291" i="15"/>
  <c r="H293" i="42"/>
  <c r="I293" i="42" s="1"/>
  <c r="C294" i="42"/>
  <c r="G294" i="42"/>
  <c r="H294" i="42" s="1"/>
  <c r="O293" i="15"/>
  <c r="E293" i="42"/>
  <c r="J292" i="42"/>
  <c r="E292" i="42" s="1"/>
  <c r="F122" i="15" l="1"/>
  <c r="F122" i="24"/>
  <c r="E137" i="41"/>
  <c r="I139" i="43"/>
  <c r="E127" i="24"/>
  <c r="R138" i="15"/>
  <c r="T138" i="15"/>
  <c r="F138" i="27"/>
  <c r="I139" i="27"/>
  <c r="D139" i="39"/>
  <c r="G140" i="39"/>
  <c r="AC139" i="15"/>
  <c r="E139" i="39"/>
  <c r="F129" i="15"/>
  <c r="AB122" i="23"/>
  <c r="AC123" i="23" s="1"/>
  <c r="K139" i="15"/>
  <c r="D139" i="41"/>
  <c r="G140" i="41"/>
  <c r="S139" i="15"/>
  <c r="E139" i="27"/>
  <c r="G140" i="27"/>
  <c r="D139" i="27"/>
  <c r="I140" i="41"/>
  <c r="H140" i="39"/>
  <c r="L138" i="26"/>
  <c r="E138" i="26" s="1"/>
  <c r="M134" i="41"/>
  <c r="J139" i="43"/>
  <c r="F138" i="40"/>
  <c r="AF138" i="15"/>
  <c r="P133" i="23"/>
  <c r="H139" i="27"/>
  <c r="F130" i="26"/>
  <c r="T129" i="24"/>
  <c r="T130" i="24" s="1"/>
  <c r="D204" i="42"/>
  <c r="D205" i="42"/>
  <c r="D203" i="42"/>
  <c r="O134" i="26"/>
  <c r="O133" i="26"/>
  <c r="O135" i="24"/>
  <c r="P136" i="24" s="1"/>
  <c r="Q137" i="24" s="1"/>
  <c r="O134" i="24"/>
  <c r="R130" i="26"/>
  <c r="E139" i="36"/>
  <c r="Y139" i="15"/>
  <c r="G140" i="36"/>
  <c r="D139" i="36"/>
  <c r="M139" i="15"/>
  <c r="D139" i="32"/>
  <c r="G140" i="32"/>
  <c r="N135" i="23"/>
  <c r="O136" i="23" s="1"/>
  <c r="N134" i="23"/>
  <c r="F138" i="39"/>
  <c r="AD138" i="15"/>
  <c r="M136" i="43"/>
  <c r="Y124" i="23"/>
  <c r="I139" i="26"/>
  <c r="K137" i="23"/>
  <c r="F138" i="35"/>
  <c r="X138" i="15"/>
  <c r="E108" i="23"/>
  <c r="J138" i="34"/>
  <c r="U126" i="24"/>
  <c r="U127" i="24" s="1"/>
  <c r="AE118" i="23"/>
  <c r="H140" i="36"/>
  <c r="P137" i="24"/>
  <c r="AA139" i="15"/>
  <c r="D139" i="38"/>
  <c r="E139" i="38"/>
  <c r="G140" i="38"/>
  <c r="I139" i="15"/>
  <c r="G140" i="43"/>
  <c r="I140" i="43" s="1"/>
  <c r="E139" i="43"/>
  <c r="D139" i="43"/>
  <c r="N136" i="23"/>
  <c r="H139" i="40"/>
  <c r="E139" i="40" s="1"/>
  <c r="H140" i="32"/>
  <c r="U129" i="24"/>
  <c r="H139" i="36"/>
  <c r="R131" i="23"/>
  <c r="S132" i="23" s="1"/>
  <c r="R130" i="23"/>
  <c r="J138" i="23"/>
  <c r="K139" i="23" s="1"/>
  <c r="M138" i="24"/>
  <c r="B140" i="35"/>
  <c r="C140" i="35" s="1"/>
  <c r="B140" i="34"/>
  <c r="C140" i="34" s="1"/>
  <c r="C140" i="15"/>
  <c r="B140" i="41"/>
  <c r="C140" i="41" s="1"/>
  <c r="B141" i="15"/>
  <c r="B140" i="40"/>
  <c r="C140" i="40" s="1"/>
  <c r="B140" i="38"/>
  <c r="C140" i="38" s="1"/>
  <c r="B140" i="26"/>
  <c r="C140" i="26" s="1"/>
  <c r="B140" i="36"/>
  <c r="C140" i="36" s="1"/>
  <c r="B140" i="27"/>
  <c r="C140" i="27" s="1"/>
  <c r="B140" i="24"/>
  <c r="C140" i="24" s="1"/>
  <c r="B140" i="43"/>
  <c r="C140" i="43" s="1"/>
  <c r="B140" i="32"/>
  <c r="C140" i="32" s="1"/>
  <c r="B140" i="39"/>
  <c r="C140" i="39" s="1"/>
  <c r="B140" i="25"/>
  <c r="C140" i="25" s="1"/>
  <c r="B140" i="23"/>
  <c r="C140" i="23" s="1"/>
  <c r="D139" i="25"/>
  <c r="E139" i="25"/>
  <c r="G140" i="25"/>
  <c r="U139" i="15"/>
  <c r="U129" i="23"/>
  <c r="U128" i="23"/>
  <c r="H140" i="25"/>
  <c r="K138" i="32"/>
  <c r="K137" i="32"/>
  <c r="N133" i="41"/>
  <c r="R132" i="23"/>
  <c r="AL112" i="23"/>
  <c r="AL111" i="23"/>
  <c r="H139" i="32"/>
  <c r="AP108" i="23"/>
  <c r="AP109" i="23" s="1"/>
  <c r="AP110" i="23" s="1"/>
  <c r="F138" i="36"/>
  <c r="Z138" i="15"/>
  <c r="H139" i="35"/>
  <c r="E139" i="35"/>
  <c r="W139" i="15"/>
  <c r="D139" i="35"/>
  <c r="G140" i="35"/>
  <c r="D139" i="24"/>
  <c r="G140" i="24"/>
  <c r="E139" i="15"/>
  <c r="H140" i="24"/>
  <c r="AH113" i="23"/>
  <c r="H139" i="24"/>
  <c r="AF115" i="23"/>
  <c r="F138" i="25"/>
  <c r="V138" i="15"/>
  <c r="AD119" i="23"/>
  <c r="R137" i="15"/>
  <c r="F137" i="34"/>
  <c r="F138" i="34" s="1"/>
  <c r="W126" i="23"/>
  <c r="X127" i="23" s="1"/>
  <c r="W125" i="23"/>
  <c r="L136" i="41"/>
  <c r="L135" i="41"/>
  <c r="E137" i="24"/>
  <c r="K138" i="41"/>
  <c r="J139" i="34"/>
  <c r="D139" i="26"/>
  <c r="G139" i="15"/>
  <c r="E139" i="26"/>
  <c r="G140" i="26"/>
  <c r="D139" i="40"/>
  <c r="G140" i="40"/>
  <c r="AE139" i="15"/>
  <c r="T131" i="24"/>
  <c r="S132" i="24"/>
  <c r="AE117" i="23"/>
  <c r="Q131" i="26"/>
  <c r="W124" i="24"/>
  <c r="W125" i="24" s="1"/>
  <c r="H140" i="41"/>
  <c r="L137" i="41"/>
  <c r="H140" i="27"/>
  <c r="J139" i="26"/>
  <c r="F124" i="15"/>
  <c r="S131" i="24"/>
  <c r="AB121" i="23"/>
  <c r="AB120" i="23"/>
  <c r="O134" i="43"/>
  <c r="E134" i="43" s="1"/>
  <c r="O133" i="43"/>
  <c r="G140" i="34"/>
  <c r="D139" i="34"/>
  <c r="E139" i="34"/>
  <c r="Q139" i="15"/>
  <c r="D139" i="23"/>
  <c r="G140" i="23"/>
  <c r="E139" i="23"/>
  <c r="L137" i="26"/>
  <c r="M138" i="26" s="1"/>
  <c r="L136" i="26"/>
  <c r="N135" i="26"/>
  <c r="O135" i="26" s="1"/>
  <c r="J138" i="43"/>
  <c r="K139" i="43" s="1"/>
  <c r="J137" i="43"/>
  <c r="F138" i="38"/>
  <c r="AB138" i="15"/>
  <c r="H140" i="43"/>
  <c r="L138" i="41"/>
  <c r="I139" i="24"/>
  <c r="E139" i="24" s="1"/>
  <c r="H139" i="39"/>
  <c r="I139" i="41"/>
  <c r="E135" i="43"/>
  <c r="F194" i="42"/>
  <c r="P292" i="15"/>
  <c r="J293" i="42"/>
  <c r="I294" i="42"/>
  <c r="P293" i="15"/>
  <c r="O294" i="15"/>
  <c r="G295" i="42"/>
  <c r="C295" i="42"/>
  <c r="J294" i="42"/>
  <c r="E294" i="42" s="1"/>
  <c r="F139" i="40" l="1"/>
  <c r="AF139" i="15"/>
  <c r="U128" i="24"/>
  <c r="F139" i="15"/>
  <c r="U131" i="24"/>
  <c r="H138" i="15"/>
  <c r="H140" i="26"/>
  <c r="I140" i="32"/>
  <c r="I139" i="32"/>
  <c r="E139" i="32" s="1"/>
  <c r="E140" i="34"/>
  <c r="G141" i="34"/>
  <c r="D140" i="34"/>
  <c r="Q140" i="15"/>
  <c r="O135" i="23"/>
  <c r="O134" i="23"/>
  <c r="F135" i="43"/>
  <c r="J135" i="15"/>
  <c r="E132" i="24"/>
  <c r="G141" i="35"/>
  <c r="W140" i="15"/>
  <c r="E140" i="35"/>
  <c r="D140" i="35"/>
  <c r="AB139" i="15"/>
  <c r="F139" i="38"/>
  <c r="J140" i="41"/>
  <c r="J139" i="41"/>
  <c r="Q132" i="26"/>
  <c r="R132" i="26" s="1"/>
  <c r="AM112" i="23"/>
  <c r="AM111" i="23"/>
  <c r="D140" i="23"/>
  <c r="G141" i="23"/>
  <c r="G141" i="26"/>
  <c r="D140" i="26"/>
  <c r="E140" i="26"/>
  <c r="G140" i="15"/>
  <c r="N138" i="24"/>
  <c r="K138" i="23"/>
  <c r="L139" i="23" s="1"/>
  <c r="I140" i="27"/>
  <c r="X126" i="23"/>
  <c r="Y127" i="23" s="1"/>
  <c r="X125" i="23"/>
  <c r="D140" i="25"/>
  <c r="G141" i="25"/>
  <c r="U140" i="15"/>
  <c r="E140" i="25"/>
  <c r="D140" i="38"/>
  <c r="G141" i="38"/>
  <c r="H141" i="38" s="1"/>
  <c r="AA140" i="15"/>
  <c r="P135" i="24"/>
  <c r="P134" i="24"/>
  <c r="P134" i="26"/>
  <c r="P133" i="26"/>
  <c r="F139" i="27"/>
  <c r="T139" i="15"/>
  <c r="L137" i="15"/>
  <c r="H139" i="15"/>
  <c r="M137" i="41"/>
  <c r="M138" i="41" s="1"/>
  <c r="V127" i="24"/>
  <c r="V126" i="24"/>
  <c r="L138" i="23"/>
  <c r="M139" i="23" s="1"/>
  <c r="L137" i="23"/>
  <c r="F139" i="36"/>
  <c r="Z139" i="15"/>
  <c r="F134" i="43"/>
  <c r="J134" i="15"/>
  <c r="I140" i="26"/>
  <c r="K138" i="43"/>
  <c r="L139" i="43" s="1"/>
  <c r="K137" i="43"/>
  <c r="H141" i="23"/>
  <c r="AC121" i="23"/>
  <c r="AC120" i="23"/>
  <c r="AG115" i="23"/>
  <c r="V129" i="23"/>
  <c r="V128" i="23"/>
  <c r="E140" i="39"/>
  <c r="D140" i="39"/>
  <c r="G141" i="39"/>
  <c r="H141" i="39" s="1"/>
  <c r="AC140" i="15"/>
  <c r="G141" i="40"/>
  <c r="E140" i="40"/>
  <c r="AE140" i="15"/>
  <c r="D140" i="40"/>
  <c r="K139" i="26"/>
  <c r="H140" i="34"/>
  <c r="H141" i="34" s="1"/>
  <c r="N136" i="43"/>
  <c r="P135" i="26"/>
  <c r="N134" i="41"/>
  <c r="R131" i="26"/>
  <c r="J140" i="43"/>
  <c r="X125" i="24"/>
  <c r="X124" i="24"/>
  <c r="M136" i="41"/>
  <c r="M135" i="41"/>
  <c r="G141" i="27"/>
  <c r="D140" i="27"/>
  <c r="S140" i="15"/>
  <c r="E140" i="27"/>
  <c r="F139" i="35"/>
  <c r="X139" i="15"/>
  <c r="G141" i="36"/>
  <c r="Y140" i="15"/>
  <c r="E140" i="36"/>
  <c r="D140" i="36"/>
  <c r="D139" i="15"/>
  <c r="J139" i="24"/>
  <c r="AC122" i="23"/>
  <c r="AD123" i="23" s="1"/>
  <c r="E136" i="41"/>
  <c r="H141" i="40"/>
  <c r="H140" i="23"/>
  <c r="I140" i="24"/>
  <c r="D140" i="32"/>
  <c r="M140" i="15"/>
  <c r="G141" i="32"/>
  <c r="H141" i="32" s="1"/>
  <c r="B141" i="41"/>
  <c r="C141" i="41" s="1"/>
  <c r="B141" i="39"/>
  <c r="C141" i="39" s="1"/>
  <c r="B141" i="27"/>
  <c r="C141" i="27" s="1"/>
  <c r="B141" i="23"/>
  <c r="C141" i="23" s="1"/>
  <c r="B141" i="35"/>
  <c r="C141" i="35" s="1"/>
  <c r="B141" i="34"/>
  <c r="C141" i="34" s="1"/>
  <c r="C141" i="15"/>
  <c r="B142" i="15"/>
  <c r="B141" i="40"/>
  <c r="C141" i="40" s="1"/>
  <c r="B141" i="38"/>
  <c r="C141" i="38" s="1"/>
  <c r="B141" i="26"/>
  <c r="C141" i="26" s="1"/>
  <c r="B141" i="43"/>
  <c r="C141" i="43" s="1"/>
  <c r="B141" i="32"/>
  <c r="C141" i="32" s="1"/>
  <c r="B141" i="36"/>
  <c r="C141" i="36" s="1"/>
  <c r="B141" i="25"/>
  <c r="C141" i="25" s="1"/>
  <c r="B141" i="24"/>
  <c r="C141" i="24" s="1"/>
  <c r="J139" i="15"/>
  <c r="AF116" i="23"/>
  <c r="AG116" i="23" s="1"/>
  <c r="D108" i="15"/>
  <c r="F108" i="23"/>
  <c r="Z124" i="23"/>
  <c r="H140" i="40"/>
  <c r="E139" i="41"/>
  <c r="AE119" i="23"/>
  <c r="AI114" i="23"/>
  <c r="AI113" i="23"/>
  <c r="H141" i="35"/>
  <c r="I140" i="15"/>
  <c r="G141" i="43"/>
  <c r="D140" i="43"/>
  <c r="K140" i="15"/>
  <c r="G141" i="41"/>
  <c r="D140" i="41"/>
  <c r="Q133" i="23"/>
  <c r="H141" i="41"/>
  <c r="F131" i="26"/>
  <c r="F195" i="42"/>
  <c r="F123" i="24"/>
  <c r="F124" i="24" s="1"/>
  <c r="F139" i="25"/>
  <c r="V139" i="15"/>
  <c r="S131" i="23"/>
  <c r="T132" i="23" s="1"/>
  <c r="S130" i="23"/>
  <c r="H140" i="38"/>
  <c r="E140" i="38" s="1"/>
  <c r="J141" i="41"/>
  <c r="F139" i="39"/>
  <c r="AD139" i="15"/>
  <c r="F137" i="15"/>
  <c r="M137" i="26"/>
  <c r="E137" i="26" s="1"/>
  <c r="M136" i="26"/>
  <c r="R139" i="15"/>
  <c r="F139" i="34"/>
  <c r="T132" i="24"/>
  <c r="T133" i="24" s="1"/>
  <c r="I141" i="41"/>
  <c r="E135" i="41"/>
  <c r="F196" i="42"/>
  <c r="AH114" i="23"/>
  <c r="L138" i="32"/>
  <c r="E138" i="32" s="1"/>
  <c r="L137" i="32"/>
  <c r="E137" i="32" s="1"/>
  <c r="H141" i="25"/>
  <c r="E140" i="15"/>
  <c r="D140" i="24"/>
  <c r="G141" i="24"/>
  <c r="H140" i="35"/>
  <c r="D206" i="42"/>
  <c r="D207" i="42" s="1"/>
  <c r="U130" i="24"/>
  <c r="F127" i="15"/>
  <c r="P294" i="15"/>
  <c r="G296" i="42"/>
  <c r="O295" i="15"/>
  <c r="C296" i="42"/>
  <c r="H295" i="42"/>
  <c r="H137" i="15" l="1"/>
  <c r="F140" i="38"/>
  <c r="AB140" i="15"/>
  <c r="D208" i="42"/>
  <c r="D209" i="42"/>
  <c r="E138" i="41"/>
  <c r="N137" i="15"/>
  <c r="F137" i="32"/>
  <c r="F138" i="32" s="1"/>
  <c r="F139" i="32" s="1"/>
  <c r="N138" i="15"/>
  <c r="N139" i="15"/>
  <c r="F140" i="25"/>
  <c r="V140" i="15"/>
  <c r="F126" i="24"/>
  <c r="L139" i="15"/>
  <c r="D141" i="36"/>
  <c r="G142" i="36"/>
  <c r="Y141" i="15"/>
  <c r="E141" i="36"/>
  <c r="D141" i="34"/>
  <c r="G142" i="34"/>
  <c r="I142" i="34" s="1"/>
  <c r="E141" i="34"/>
  <c r="Q141" i="15"/>
  <c r="U132" i="24"/>
  <c r="L139" i="26"/>
  <c r="F140" i="39"/>
  <c r="AD140" i="15"/>
  <c r="M138" i="23"/>
  <c r="N139" i="23" s="1"/>
  <c r="M137" i="23"/>
  <c r="H142" i="25"/>
  <c r="P136" i="23"/>
  <c r="N137" i="26"/>
  <c r="N138" i="26" s="1"/>
  <c r="N136" i="26"/>
  <c r="R133" i="23"/>
  <c r="AH116" i="23"/>
  <c r="AH115" i="23"/>
  <c r="L138" i="43"/>
  <c r="M139" i="43" s="1"/>
  <c r="L137" i="43"/>
  <c r="E137" i="43" s="1"/>
  <c r="Q136" i="24"/>
  <c r="F135" i="41"/>
  <c r="L135" i="15"/>
  <c r="F125" i="24"/>
  <c r="AF117" i="23"/>
  <c r="AG117" i="23" s="1"/>
  <c r="E141" i="32"/>
  <c r="G142" i="32"/>
  <c r="I142" i="32" s="1"/>
  <c r="D141" i="32"/>
  <c r="M141" i="15"/>
  <c r="W141" i="15"/>
  <c r="D141" i="35"/>
  <c r="G142" i="35"/>
  <c r="E141" i="35"/>
  <c r="W129" i="23"/>
  <c r="W128" i="23"/>
  <c r="F132" i="26"/>
  <c r="K140" i="41"/>
  <c r="K139" i="41"/>
  <c r="H141" i="26"/>
  <c r="D141" i="24"/>
  <c r="G142" i="24"/>
  <c r="E141" i="15"/>
  <c r="B142" i="35"/>
  <c r="C142" i="35" s="1"/>
  <c r="B142" i="34"/>
  <c r="C142" i="34" s="1"/>
  <c r="B142" i="23"/>
  <c r="C142" i="23" s="1"/>
  <c r="B143" i="15"/>
  <c r="B142" i="40"/>
  <c r="C142" i="40" s="1"/>
  <c r="B142" i="38"/>
  <c r="C142" i="38" s="1"/>
  <c r="C142" i="15"/>
  <c r="B142" i="27"/>
  <c r="C142" i="27" s="1"/>
  <c r="B142" i="24"/>
  <c r="C142" i="24" s="1"/>
  <c r="B142" i="32"/>
  <c r="C142" i="32" s="1"/>
  <c r="B142" i="36"/>
  <c r="C142" i="36" s="1"/>
  <c r="B142" i="25"/>
  <c r="C142" i="25" s="1"/>
  <c r="B142" i="26"/>
  <c r="C142" i="26" s="1"/>
  <c r="B142" i="41"/>
  <c r="C142" i="41" s="1"/>
  <c r="B142" i="39"/>
  <c r="C142" i="39" s="1"/>
  <c r="B142" i="43"/>
  <c r="C142" i="43" s="1"/>
  <c r="H142" i="32"/>
  <c r="K139" i="24"/>
  <c r="H142" i="36"/>
  <c r="T131" i="23"/>
  <c r="T130" i="23"/>
  <c r="H296" i="42"/>
  <c r="H141" i="43"/>
  <c r="G142" i="43"/>
  <c r="D141" i="43"/>
  <c r="I141" i="15"/>
  <c r="G142" i="23"/>
  <c r="D141" i="23"/>
  <c r="I140" i="34"/>
  <c r="W126" i="24"/>
  <c r="N135" i="41"/>
  <c r="N136" i="41" s="1"/>
  <c r="N137" i="41" s="1"/>
  <c r="N138" i="41" s="1"/>
  <c r="H142" i="23"/>
  <c r="K141" i="41"/>
  <c r="V129" i="24"/>
  <c r="H142" i="24"/>
  <c r="AI115" i="23"/>
  <c r="F109" i="23"/>
  <c r="D141" i="25"/>
  <c r="G142" i="25"/>
  <c r="U141" i="15"/>
  <c r="E141" i="25"/>
  <c r="I141" i="23"/>
  <c r="I140" i="23"/>
  <c r="J140" i="24"/>
  <c r="F140" i="35"/>
  <c r="X140" i="15"/>
  <c r="P135" i="23"/>
  <c r="Q136" i="23" s="1"/>
  <c r="P134" i="23"/>
  <c r="V131" i="24"/>
  <c r="U133" i="24"/>
  <c r="G142" i="26"/>
  <c r="G141" i="15"/>
  <c r="D141" i="26"/>
  <c r="G142" i="27"/>
  <c r="H142" i="27" s="1"/>
  <c r="D141" i="27"/>
  <c r="S141" i="15"/>
  <c r="E141" i="27"/>
  <c r="F136" i="41"/>
  <c r="L136" i="15"/>
  <c r="AF119" i="23"/>
  <c r="O136" i="43"/>
  <c r="F140" i="40"/>
  <c r="AF140" i="15"/>
  <c r="I141" i="27"/>
  <c r="O138" i="24"/>
  <c r="V128" i="24"/>
  <c r="I141" i="34"/>
  <c r="I142" i="23"/>
  <c r="J139" i="32"/>
  <c r="H141" i="36"/>
  <c r="G142" i="38"/>
  <c r="AA141" i="15"/>
  <c r="E141" i="38"/>
  <c r="D141" i="38"/>
  <c r="D141" i="39"/>
  <c r="G142" i="39"/>
  <c r="AC141" i="15"/>
  <c r="E141" i="39"/>
  <c r="F140" i="36"/>
  <c r="Z140" i="15"/>
  <c r="T140" i="15"/>
  <c r="F140" i="27"/>
  <c r="AD121" i="23"/>
  <c r="AD120" i="23"/>
  <c r="F136" i="43"/>
  <c r="Q134" i="26"/>
  <c r="E134" i="26" s="1"/>
  <c r="Q133" i="26"/>
  <c r="R133" i="26" s="1"/>
  <c r="Y126" i="23"/>
  <c r="Z127" i="23" s="1"/>
  <c r="Y125" i="23"/>
  <c r="H141" i="27"/>
  <c r="AN112" i="23"/>
  <c r="AN111" i="23"/>
  <c r="E111" i="23"/>
  <c r="F132" i="15"/>
  <c r="H142" i="34"/>
  <c r="F197" i="42"/>
  <c r="Q135" i="24"/>
  <c r="Q134" i="24"/>
  <c r="H140" i="15"/>
  <c r="I141" i="32"/>
  <c r="AJ113" i="23"/>
  <c r="AJ114" i="23" s="1"/>
  <c r="AA124" i="23"/>
  <c r="E141" i="40"/>
  <c r="D141" i="40"/>
  <c r="G142" i="40"/>
  <c r="H142" i="40" s="1"/>
  <c r="AE141" i="15"/>
  <c r="D141" i="41"/>
  <c r="G142" i="41"/>
  <c r="E141" i="41"/>
  <c r="K141" i="15"/>
  <c r="J140" i="26"/>
  <c r="H141" i="24"/>
  <c r="I142" i="24" s="1"/>
  <c r="AD122" i="23"/>
  <c r="AE123" i="23" s="1"/>
  <c r="Q135" i="26"/>
  <c r="K140" i="43"/>
  <c r="F140" i="34"/>
  <c r="R140" i="15"/>
  <c r="O296" i="15"/>
  <c r="G297" i="42"/>
  <c r="I295" i="42"/>
  <c r="I296" i="42" s="1"/>
  <c r="C297" i="42"/>
  <c r="H297" i="42"/>
  <c r="I297" i="42" s="1"/>
  <c r="E295" i="42"/>
  <c r="J137" i="15" l="1"/>
  <c r="F137" i="43"/>
  <c r="AJ115" i="23"/>
  <c r="AH117" i="23"/>
  <c r="H134" i="15"/>
  <c r="O137" i="26"/>
  <c r="O136" i="26"/>
  <c r="H143" i="26"/>
  <c r="F141" i="36"/>
  <c r="Z141" i="15"/>
  <c r="P138" i="24"/>
  <c r="T141" i="15"/>
  <c r="F141" i="27"/>
  <c r="K140" i="24"/>
  <c r="Y142" i="15"/>
  <c r="D142" i="36"/>
  <c r="E142" i="36"/>
  <c r="G143" i="36"/>
  <c r="G143" i="23"/>
  <c r="D142" i="23"/>
  <c r="AI116" i="23"/>
  <c r="L138" i="15"/>
  <c r="G142" i="15"/>
  <c r="D142" i="26"/>
  <c r="G143" i="26"/>
  <c r="M138" i="43"/>
  <c r="M137" i="43"/>
  <c r="AE121" i="23"/>
  <c r="AE122" i="23" s="1"/>
  <c r="AF123" i="23" s="1"/>
  <c r="AE120" i="23"/>
  <c r="K139" i="32"/>
  <c r="E138" i="24"/>
  <c r="D142" i="32"/>
  <c r="M142" i="15"/>
  <c r="E142" i="32"/>
  <c r="G143" i="32"/>
  <c r="Q142" i="15"/>
  <c r="D142" i="34"/>
  <c r="E142" i="34"/>
  <c r="G143" i="34"/>
  <c r="N138" i="23"/>
  <c r="O139" i="23" s="1"/>
  <c r="N137" i="23"/>
  <c r="AB124" i="23"/>
  <c r="AK113" i="23"/>
  <c r="R135" i="24"/>
  <c r="R136" i="24" s="1"/>
  <c r="R134" i="24"/>
  <c r="AO112" i="23"/>
  <c r="AO111" i="23"/>
  <c r="H142" i="41"/>
  <c r="I142" i="27"/>
  <c r="F141" i="39"/>
  <c r="AD141" i="15"/>
  <c r="V130" i="24"/>
  <c r="J140" i="32"/>
  <c r="K140" i="32" s="1"/>
  <c r="U131" i="23"/>
  <c r="U130" i="23"/>
  <c r="G143" i="24"/>
  <c r="H143" i="24" s="1"/>
  <c r="E142" i="15"/>
  <c r="D142" i="24"/>
  <c r="E142" i="35"/>
  <c r="D142" i="35"/>
  <c r="G143" i="35"/>
  <c r="W142" i="15"/>
  <c r="I142" i="26"/>
  <c r="F137" i="41"/>
  <c r="F138" i="41" s="1"/>
  <c r="S133" i="23"/>
  <c r="I141" i="26"/>
  <c r="L140" i="43"/>
  <c r="L141" i="15"/>
  <c r="D111" i="15"/>
  <c r="F141" i="38"/>
  <c r="AB141" i="15"/>
  <c r="I141" i="43"/>
  <c r="F198" i="42"/>
  <c r="Z126" i="23"/>
  <c r="AA127" i="23" s="1"/>
  <c r="Z125" i="23"/>
  <c r="AJ116" i="23"/>
  <c r="X126" i="24"/>
  <c r="I141" i="24"/>
  <c r="R134" i="26"/>
  <c r="R135" i="26" s="1"/>
  <c r="O138" i="26"/>
  <c r="I142" i="41"/>
  <c r="H143" i="27"/>
  <c r="U132" i="23"/>
  <c r="I142" i="15"/>
  <c r="D142" i="43"/>
  <c r="G143" i="43"/>
  <c r="G143" i="27"/>
  <c r="D142" i="27"/>
  <c r="S142" i="15"/>
  <c r="E142" i="27"/>
  <c r="H142" i="35"/>
  <c r="H143" i="35" s="1"/>
  <c r="X129" i="23"/>
  <c r="X128" i="23"/>
  <c r="H142" i="39"/>
  <c r="H143" i="39" s="1"/>
  <c r="H142" i="38"/>
  <c r="J141" i="32"/>
  <c r="J142" i="32" s="1"/>
  <c r="J141" i="23"/>
  <c r="J140" i="23"/>
  <c r="W127" i="24"/>
  <c r="F127" i="24"/>
  <c r="G143" i="39"/>
  <c r="AC142" i="15"/>
  <c r="D142" i="39"/>
  <c r="E142" i="39"/>
  <c r="L139" i="41"/>
  <c r="L140" i="41" s="1"/>
  <c r="H143" i="32"/>
  <c r="I143" i="32" s="1"/>
  <c r="E135" i="24"/>
  <c r="R141" i="15"/>
  <c r="F141" i="34"/>
  <c r="F141" i="25"/>
  <c r="V141" i="15"/>
  <c r="E128" i="24"/>
  <c r="I142" i="43"/>
  <c r="E142" i="40"/>
  <c r="D142" i="40"/>
  <c r="G143" i="40"/>
  <c r="H143" i="40" s="1"/>
  <c r="AE142" i="15"/>
  <c r="F141" i="35"/>
  <c r="X141" i="15"/>
  <c r="AG118" i="23"/>
  <c r="AF118" i="23"/>
  <c r="M139" i="26"/>
  <c r="L139" i="24"/>
  <c r="E142" i="25"/>
  <c r="D142" i="25"/>
  <c r="G143" i="25"/>
  <c r="H143" i="25" s="1"/>
  <c r="U142" i="15"/>
  <c r="B143" i="43"/>
  <c r="C143" i="43" s="1"/>
  <c r="B143" i="36"/>
  <c r="C143" i="36" s="1"/>
  <c r="B143" i="25"/>
  <c r="C143" i="25" s="1"/>
  <c r="B143" i="24"/>
  <c r="C143" i="24" s="1"/>
  <c r="B144" i="15"/>
  <c r="B143" i="32"/>
  <c r="C143" i="32" s="1"/>
  <c r="B143" i="39"/>
  <c r="C143" i="39" s="1"/>
  <c r="B143" i="27"/>
  <c r="C143" i="27" s="1"/>
  <c r="B143" i="23"/>
  <c r="C143" i="23" s="1"/>
  <c r="B143" i="35"/>
  <c r="C143" i="35" s="1"/>
  <c r="B143" i="34"/>
  <c r="C143" i="34" s="1"/>
  <c r="C143" i="15"/>
  <c r="B143" i="40"/>
  <c r="C143" i="40" s="1"/>
  <c r="B143" i="38"/>
  <c r="C143" i="38" s="1"/>
  <c r="B143" i="26"/>
  <c r="C143" i="26" s="1"/>
  <c r="B143" i="41"/>
  <c r="C143" i="41" s="1"/>
  <c r="K140" i="26"/>
  <c r="F141" i="40"/>
  <c r="AF141" i="15"/>
  <c r="E133" i="26"/>
  <c r="J142" i="34"/>
  <c r="E138" i="43"/>
  <c r="Q135" i="23"/>
  <c r="R136" i="23" s="1"/>
  <c r="Q134" i="23"/>
  <c r="J142" i="23"/>
  <c r="F110" i="23"/>
  <c r="V132" i="24"/>
  <c r="J141" i="34"/>
  <c r="J140" i="34"/>
  <c r="H143" i="43"/>
  <c r="K142" i="15"/>
  <c r="G143" i="41"/>
  <c r="E142" i="41"/>
  <c r="D142" i="41"/>
  <c r="D142" i="38"/>
  <c r="G143" i="38"/>
  <c r="E142" i="38"/>
  <c r="AA142" i="15"/>
  <c r="L141" i="41"/>
  <c r="N141" i="15"/>
  <c r="R137" i="24"/>
  <c r="H142" i="26"/>
  <c r="H143" i="34"/>
  <c r="H142" i="43"/>
  <c r="D210" i="42"/>
  <c r="J295" i="42"/>
  <c r="J296" i="42" s="1"/>
  <c r="E296" i="42" s="1"/>
  <c r="J297" i="42"/>
  <c r="P295" i="15"/>
  <c r="C298" i="42"/>
  <c r="G298" i="42"/>
  <c r="H298" i="42" s="1"/>
  <c r="E297" i="42"/>
  <c r="O297" i="15"/>
  <c r="S137" i="24" l="1"/>
  <c r="E142" i="43"/>
  <c r="M141" i="41"/>
  <c r="G143" i="15"/>
  <c r="G144" i="26"/>
  <c r="H144" i="26" s="1"/>
  <c r="D143" i="26"/>
  <c r="J138" i="15"/>
  <c r="F138" i="43"/>
  <c r="F139" i="43" s="1"/>
  <c r="G144" i="41"/>
  <c r="K143" i="15"/>
  <c r="D143" i="41"/>
  <c r="G144" i="27"/>
  <c r="D143" i="27"/>
  <c r="S143" i="15"/>
  <c r="AG119" i="23"/>
  <c r="J142" i="43"/>
  <c r="J141" i="43"/>
  <c r="W131" i="24"/>
  <c r="AC124" i="23"/>
  <c r="F142" i="34"/>
  <c r="R142" i="15"/>
  <c r="F139" i="41"/>
  <c r="D211" i="42"/>
  <c r="X128" i="24"/>
  <c r="F133" i="26"/>
  <c r="H133" i="15"/>
  <c r="G144" i="38"/>
  <c r="AA143" i="15"/>
  <c r="D143" i="38"/>
  <c r="D143" i="32"/>
  <c r="M143" i="15"/>
  <c r="G144" i="32"/>
  <c r="I143" i="24"/>
  <c r="T142" i="15"/>
  <c r="F142" i="27"/>
  <c r="L139" i="32"/>
  <c r="L140" i="32" s="1"/>
  <c r="E140" i="32" s="1"/>
  <c r="P137" i="26"/>
  <c r="P136" i="26"/>
  <c r="AH118" i="23"/>
  <c r="I143" i="43"/>
  <c r="J143" i="43" s="1"/>
  <c r="L142" i="15"/>
  <c r="E143" i="40"/>
  <c r="D143" i="40"/>
  <c r="G144" i="40"/>
  <c r="AE143" i="15"/>
  <c r="B144" i="40"/>
  <c r="C144" i="40" s="1"/>
  <c r="B144" i="38"/>
  <c r="C144" i="38" s="1"/>
  <c r="B144" i="26"/>
  <c r="C144" i="26" s="1"/>
  <c r="C144" i="15"/>
  <c r="B144" i="43"/>
  <c r="C144" i="43" s="1"/>
  <c r="B144" i="32"/>
  <c r="C144" i="32" s="1"/>
  <c r="B144" i="36"/>
  <c r="C144" i="36" s="1"/>
  <c r="B144" i="27"/>
  <c r="C144" i="27" s="1"/>
  <c r="B144" i="24"/>
  <c r="C144" i="24" s="1"/>
  <c r="B144" i="35"/>
  <c r="C144" i="35" s="1"/>
  <c r="B144" i="34"/>
  <c r="C144" i="34" s="1"/>
  <c r="B144" i="39"/>
  <c r="C144" i="39" s="1"/>
  <c r="B144" i="25"/>
  <c r="C144" i="25" s="1"/>
  <c r="B144" i="23"/>
  <c r="C144" i="23" s="1"/>
  <c r="B144" i="41"/>
  <c r="C144" i="41" s="1"/>
  <c r="B145" i="15"/>
  <c r="F142" i="25"/>
  <c r="V142" i="15"/>
  <c r="F199" i="42"/>
  <c r="V133" i="24"/>
  <c r="H143" i="36"/>
  <c r="N137" i="43"/>
  <c r="N138" i="43" s="1"/>
  <c r="F142" i="36"/>
  <c r="Z142" i="15"/>
  <c r="P138" i="26"/>
  <c r="H144" i="41"/>
  <c r="R135" i="23"/>
  <c r="S136" i="23" s="1"/>
  <c r="R134" i="23"/>
  <c r="G144" i="24"/>
  <c r="E143" i="15"/>
  <c r="D143" i="24"/>
  <c r="M139" i="24"/>
  <c r="F142" i="39"/>
  <c r="AD142" i="15"/>
  <c r="I143" i="34"/>
  <c r="F111" i="23"/>
  <c r="V131" i="23"/>
  <c r="V130" i="23"/>
  <c r="AL113" i="23"/>
  <c r="O138" i="23"/>
  <c r="P139" i="23" s="1"/>
  <c r="O137" i="23"/>
  <c r="N142" i="15"/>
  <c r="H143" i="38"/>
  <c r="E143" i="38" s="1"/>
  <c r="AJ117" i="23"/>
  <c r="Q138" i="24"/>
  <c r="M140" i="41"/>
  <c r="N141" i="41" s="1"/>
  <c r="M139" i="41"/>
  <c r="AA126" i="23"/>
  <c r="AB127" i="23" s="1"/>
  <c r="AA125" i="23"/>
  <c r="M140" i="43"/>
  <c r="H144" i="24"/>
  <c r="S135" i="24"/>
  <c r="S136" i="24" s="1"/>
  <c r="S134" i="24"/>
  <c r="F138" i="15"/>
  <c r="I143" i="26"/>
  <c r="J143" i="26" s="1"/>
  <c r="D143" i="34"/>
  <c r="Q143" i="15"/>
  <c r="G144" i="34"/>
  <c r="D143" i="25"/>
  <c r="G144" i="25"/>
  <c r="U143" i="15"/>
  <c r="E143" i="25"/>
  <c r="L140" i="24"/>
  <c r="M140" i="24" s="1"/>
  <c r="H144" i="40"/>
  <c r="W128" i="24"/>
  <c r="F129" i="24"/>
  <c r="K141" i="23"/>
  <c r="L142" i="23" s="1"/>
  <c r="K140" i="23"/>
  <c r="H144" i="27"/>
  <c r="X127" i="24"/>
  <c r="J142" i="26"/>
  <c r="J141" i="26"/>
  <c r="X142" i="15"/>
  <c r="F142" i="35"/>
  <c r="V132" i="23"/>
  <c r="E132" i="23" s="1"/>
  <c r="D132" i="15" s="1"/>
  <c r="AK114" i="23"/>
  <c r="AK115" i="23" s="1"/>
  <c r="AF121" i="23"/>
  <c r="AF120" i="23"/>
  <c r="I143" i="27"/>
  <c r="E143" i="27" s="1"/>
  <c r="E137" i="23"/>
  <c r="D212" i="42"/>
  <c r="D213" i="42"/>
  <c r="H144" i="23"/>
  <c r="L140" i="26"/>
  <c r="W143" i="15"/>
  <c r="D143" i="35"/>
  <c r="G144" i="35"/>
  <c r="E143" i="35"/>
  <c r="Y143" i="15"/>
  <c r="D143" i="36"/>
  <c r="G144" i="36"/>
  <c r="E143" i="36"/>
  <c r="N139" i="26"/>
  <c r="F135" i="15"/>
  <c r="K142" i="23"/>
  <c r="I144" i="27"/>
  <c r="J142" i="24"/>
  <c r="J141" i="24"/>
  <c r="T133" i="23"/>
  <c r="H143" i="41"/>
  <c r="I143" i="41" s="1"/>
  <c r="AI117" i="23"/>
  <c r="AI118" i="23" s="1"/>
  <c r="AF122" i="23"/>
  <c r="AG123" i="23" s="1"/>
  <c r="J143" i="32"/>
  <c r="AC143" i="15"/>
  <c r="E143" i="39"/>
  <c r="D143" i="39"/>
  <c r="G144" i="39"/>
  <c r="H144" i="25"/>
  <c r="F128" i="24"/>
  <c r="F128" i="15"/>
  <c r="F142" i="38"/>
  <c r="AB142" i="15"/>
  <c r="G144" i="23"/>
  <c r="D143" i="23"/>
  <c r="I143" i="15"/>
  <c r="G144" i="43"/>
  <c r="D143" i="43"/>
  <c r="F142" i="40"/>
  <c r="AF142" i="15"/>
  <c r="H144" i="39"/>
  <c r="Y129" i="23"/>
  <c r="Y128" i="23"/>
  <c r="K141" i="32"/>
  <c r="L141" i="32" s="1"/>
  <c r="AP111" i="23"/>
  <c r="AP112" i="23" s="1"/>
  <c r="H143" i="23"/>
  <c r="E142" i="26"/>
  <c r="H142" i="15" s="1"/>
  <c r="E142" i="23"/>
  <c r="J142" i="41"/>
  <c r="P296" i="15"/>
  <c r="G299" i="42"/>
  <c r="O298" i="15"/>
  <c r="E298" i="42"/>
  <c r="P297" i="15"/>
  <c r="C299" i="42"/>
  <c r="H299" i="42"/>
  <c r="I298" i="42"/>
  <c r="F143" i="38" l="1"/>
  <c r="AB143" i="15"/>
  <c r="J143" i="41"/>
  <c r="AK116" i="23"/>
  <c r="AL116" i="23" s="1"/>
  <c r="T137" i="24"/>
  <c r="F143" i="27"/>
  <c r="T143" i="15"/>
  <c r="F140" i="32"/>
  <c r="N140" i="15"/>
  <c r="N139" i="43"/>
  <c r="AM114" i="23"/>
  <c r="AM113" i="23"/>
  <c r="I144" i="23"/>
  <c r="H144" i="34"/>
  <c r="U133" i="23"/>
  <c r="I144" i="26"/>
  <c r="L141" i="23"/>
  <c r="M142" i="23" s="1"/>
  <c r="L140" i="23"/>
  <c r="R138" i="24"/>
  <c r="D144" i="34"/>
  <c r="G145" i="34"/>
  <c r="Q144" i="15"/>
  <c r="G144" i="15"/>
  <c r="G145" i="26"/>
  <c r="D144" i="26"/>
  <c r="Z129" i="23"/>
  <c r="Z128" i="23"/>
  <c r="AH120" i="23"/>
  <c r="AI121" i="23" s="1"/>
  <c r="W129" i="24"/>
  <c r="X129" i="24" s="1"/>
  <c r="T135" i="24"/>
  <c r="T134" i="24"/>
  <c r="W131" i="23"/>
  <c r="W130" i="23"/>
  <c r="B145" i="39"/>
  <c r="C145" i="39" s="1"/>
  <c r="B145" i="27"/>
  <c r="C145" i="27" s="1"/>
  <c r="B145" i="23"/>
  <c r="C145" i="23" s="1"/>
  <c r="B145" i="43"/>
  <c r="C145" i="43" s="1"/>
  <c r="B145" i="32"/>
  <c r="C145" i="32" s="1"/>
  <c r="B145" i="35"/>
  <c r="C145" i="35" s="1"/>
  <c r="B145" i="34"/>
  <c r="C145" i="34" s="1"/>
  <c r="C145" i="15"/>
  <c r="B146" i="15"/>
  <c r="B145" i="40"/>
  <c r="C145" i="40" s="1"/>
  <c r="B145" i="38"/>
  <c r="C145" i="38" s="1"/>
  <c r="B145" i="26"/>
  <c r="C145" i="26" s="1"/>
  <c r="B145" i="41"/>
  <c r="C145" i="41" s="1"/>
  <c r="B145" i="36"/>
  <c r="C145" i="36" s="1"/>
  <c r="B145" i="25"/>
  <c r="C145" i="25" s="1"/>
  <c r="B145" i="24"/>
  <c r="C145" i="24" s="1"/>
  <c r="G145" i="27"/>
  <c r="D144" i="27"/>
  <c r="S144" i="15"/>
  <c r="E144" i="27"/>
  <c r="F134" i="26"/>
  <c r="F135" i="26" s="1"/>
  <c r="D214" i="42"/>
  <c r="I143" i="23"/>
  <c r="F200" i="42"/>
  <c r="D144" i="35"/>
  <c r="G145" i="35"/>
  <c r="H145" i="35" s="1"/>
  <c r="W144" i="15"/>
  <c r="H145" i="26"/>
  <c r="J142" i="15"/>
  <c r="H145" i="34"/>
  <c r="AB126" i="23"/>
  <c r="AB125" i="23"/>
  <c r="AL114" i="23"/>
  <c r="N140" i="24"/>
  <c r="N139" i="24"/>
  <c r="O138" i="43"/>
  <c r="O139" i="43" s="1"/>
  <c r="O137" i="43"/>
  <c r="D144" i="24"/>
  <c r="G145" i="24"/>
  <c r="E144" i="15"/>
  <c r="AE144" i="15"/>
  <c r="E144" i="40"/>
  <c r="D144" i="40"/>
  <c r="G145" i="40"/>
  <c r="H145" i="40" s="1"/>
  <c r="K142" i="24"/>
  <c r="K141" i="24"/>
  <c r="O139" i="26"/>
  <c r="K143" i="41"/>
  <c r="K142" i="41"/>
  <c r="K142" i="32"/>
  <c r="E142" i="24"/>
  <c r="AG121" i="23"/>
  <c r="AG120" i="23"/>
  <c r="AH121" i="23" s="1"/>
  <c r="K142" i="26"/>
  <c r="K141" i="26"/>
  <c r="T136" i="24"/>
  <c r="U137" i="24" s="1"/>
  <c r="N140" i="41"/>
  <c r="N139" i="41"/>
  <c r="W132" i="23"/>
  <c r="H144" i="32"/>
  <c r="G145" i="41"/>
  <c r="D144" i="41"/>
  <c r="K144" i="15"/>
  <c r="D144" i="36"/>
  <c r="G145" i="36"/>
  <c r="H145" i="36" s="1"/>
  <c r="E144" i="36"/>
  <c r="Y144" i="15"/>
  <c r="F112" i="23"/>
  <c r="K142" i="43"/>
  <c r="K143" i="43" s="1"/>
  <c r="K141" i="43"/>
  <c r="E140" i="41"/>
  <c r="D144" i="38"/>
  <c r="G145" i="38"/>
  <c r="AA144" i="15"/>
  <c r="H145" i="38"/>
  <c r="D142" i="15"/>
  <c r="Z143" i="15"/>
  <c r="F143" i="36"/>
  <c r="M140" i="26"/>
  <c r="AG122" i="23"/>
  <c r="AH123" i="23" s="1"/>
  <c r="D144" i="23"/>
  <c r="G145" i="23"/>
  <c r="D144" i="32"/>
  <c r="G145" i="32"/>
  <c r="H145" i="32" s="1"/>
  <c r="M144" i="15"/>
  <c r="Q137" i="26"/>
  <c r="Q136" i="26"/>
  <c r="H144" i="38"/>
  <c r="E144" i="38" s="1"/>
  <c r="AJ118" i="23"/>
  <c r="H144" i="43"/>
  <c r="F143" i="25"/>
  <c r="V143" i="15"/>
  <c r="J143" i="34"/>
  <c r="E143" i="34" s="1"/>
  <c r="H145" i="24"/>
  <c r="H144" i="35"/>
  <c r="E144" i="35" s="1"/>
  <c r="U144" i="15"/>
  <c r="D144" i="25"/>
  <c r="E144" i="25"/>
  <c r="G145" i="25"/>
  <c r="G145" i="43"/>
  <c r="D144" i="43"/>
  <c r="I144" i="15"/>
  <c r="F143" i="40"/>
  <c r="AF143" i="15"/>
  <c r="H145" i="27"/>
  <c r="W132" i="24"/>
  <c r="I144" i="24"/>
  <c r="F143" i="35"/>
  <c r="X143" i="15"/>
  <c r="D137" i="15"/>
  <c r="F143" i="39"/>
  <c r="AD143" i="15"/>
  <c r="I144" i="41"/>
  <c r="J143" i="24"/>
  <c r="K143" i="24" s="1"/>
  <c r="AL115" i="23"/>
  <c r="I145" i="27"/>
  <c r="J144" i="26"/>
  <c r="K144" i="26" s="1"/>
  <c r="N140" i="43"/>
  <c r="P137" i="23"/>
  <c r="P138" i="23" s="1"/>
  <c r="Q139" i="23" s="1"/>
  <c r="S135" i="23"/>
  <c r="S134" i="23"/>
  <c r="G145" i="39"/>
  <c r="H145" i="39" s="1"/>
  <c r="AC144" i="15"/>
  <c r="E144" i="39"/>
  <c r="D144" i="39"/>
  <c r="H144" i="36"/>
  <c r="AD124" i="23"/>
  <c r="AH119" i="23"/>
  <c r="O299" i="15"/>
  <c r="G300" i="42"/>
  <c r="H300" i="42" s="1"/>
  <c r="C300" i="42"/>
  <c r="P298" i="15"/>
  <c r="I299" i="42"/>
  <c r="J298" i="42"/>
  <c r="F144" i="38" l="1"/>
  <c r="AB144" i="15"/>
  <c r="F144" i="35"/>
  <c r="X144" i="15"/>
  <c r="AD144" i="15"/>
  <c r="F144" i="39"/>
  <c r="N140" i="26"/>
  <c r="D215" i="42"/>
  <c r="D145" i="38"/>
  <c r="E145" i="38"/>
  <c r="G146" i="38"/>
  <c r="H146" i="38" s="1"/>
  <c r="AA145" i="15"/>
  <c r="D145" i="23"/>
  <c r="G146" i="23"/>
  <c r="H145" i="41"/>
  <c r="I145" i="34"/>
  <c r="AN114" i="23"/>
  <c r="AN113" i="23"/>
  <c r="I144" i="34"/>
  <c r="I144" i="43"/>
  <c r="L142" i="26"/>
  <c r="L141" i="26"/>
  <c r="F141" i="32"/>
  <c r="F142" i="32" s="1"/>
  <c r="H146" i="23"/>
  <c r="F140" i="41"/>
  <c r="L140" i="15"/>
  <c r="Z144" i="15"/>
  <c r="F144" i="36"/>
  <c r="I145" i="32"/>
  <c r="I144" i="32"/>
  <c r="L143" i="41"/>
  <c r="L142" i="41"/>
  <c r="O140" i="24"/>
  <c r="O139" i="24"/>
  <c r="B146" i="35"/>
  <c r="C146" i="35" s="1"/>
  <c r="B146" i="34"/>
  <c r="C146" i="34" s="1"/>
  <c r="C146" i="15"/>
  <c r="B146" i="32"/>
  <c r="C146" i="32" s="1"/>
  <c r="B147" i="15"/>
  <c r="B146" i="40"/>
  <c r="C146" i="40" s="1"/>
  <c r="B146" i="38"/>
  <c r="C146" i="38" s="1"/>
  <c r="B146" i="26"/>
  <c r="C146" i="26" s="1"/>
  <c r="B146" i="43"/>
  <c r="C146" i="43" s="1"/>
  <c r="B146" i="27"/>
  <c r="C146" i="27" s="1"/>
  <c r="B146" i="23"/>
  <c r="C146" i="23" s="1"/>
  <c r="B146" i="39"/>
  <c r="C146" i="39" s="1"/>
  <c r="B146" i="41"/>
  <c r="C146" i="41" s="1"/>
  <c r="B146" i="36"/>
  <c r="C146" i="36" s="1"/>
  <c r="B146" i="25"/>
  <c r="C146" i="25" s="1"/>
  <c r="B146" i="24"/>
  <c r="C146" i="24" s="1"/>
  <c r="D145" i="39"/>
  <c r="G146" i="39"/>
  <c r="E145" i="39"/>
  <c r="AC145" i="15"/>
  <c r="F201" i="42"/>
  <c r="M141" i="23"/>
  <c r="N142" i="23" s="1"/>
  <c r="M140" i="23"/>
  <c r="AN115" i="23"/>
  <c r="E145" i="15"/>
  <c r="D145" i="24"/>
  <c r="G146" i="24"/>
  <c r="I146" i="24" s="1"/>
  <c r="X131" i="23"/>
  <c r="X130" i="23"/>
  <c r="AK117" i="23"/>
  <c r="AL117" i="23" s="1"/>
  <c r="R137" i="26"/>
  <c r="R136" i="26"/>
  <c r="E136" i="26" s="1"/>
  <c r="J144" i="24"/>
  <c r="K144" i="24" s="1"/>
  <c r="L142" i="43"/>
  <c r="L141" i="43"/>
  <c r="AI122" i="23"/>
  <c r="F144" i="40"/>
  <c r="AF144" i="15"/>
  <c r="AE124" i="23"/>
  <c r="T135" i="23"/>
  <c r="U136" i="23" s="1"/>
  <c r="T134" i="23"/>
  <c r="F143" i="34"/>
  <c r="R143" i="15"/>
  <c r="I145" i="24"/>
  <c r="P139" i="26"/>
  <c r="AM115" i="23"/>
  <c r="D145" i="25"/>
  <c r="G146" i="25"/>
  <c r="U145" i="15"/>
  <c r="D145" i="34"/>
  <c r="G146" i="34"/>
  <c r="Q145" i="15"/>
  <c r="X132" i="23"/>
  <c r="H145" i="23"/>
  <c r="W133" i="24"/>
  <c r="T136" i="23"/>
  <c r="H146" i="25"/>
  <c r="AH122" i="23"/>
  <c r="K143" i="32"/>
  <c r="L143" i="32" s="1"/>
  <c r="E145" i="36"/>
  <c r="D145" i="36"/>
  <c r="G146" i="36"/>
  <c r="H146" i="36" s="1"/>
  <c r="Y145" i="15"/>
  <c r="W145" i="15"/>
  <c r="E145" i="35"/>
  <c r="D145" i="35"/>
  <c r="G146" i="35"/>
  <c r="H146" i="35" s="1"/>
  <c r="H145" i="43"/>
  <c r="I145" i="43" s="1"/>
  <c r="S138" i="24"/>
  <c r="J144" i="41"/>
  <c r="AE145" i="15"/>
  <c r="E145" i="40"/>
  <c r="D145" i="40"/>
  <c r="G146" i="40"/>
  <c r="D145" i="27"/>
  <c r="S145" i="15"/>
  <c r="E145" i="27"/>
  <c r="G146" i="27"/>
  <c r="W130" i="24"/>
  <c r="H146" i="39"/>
  <c r="AM116" i="23"/>
  <c r="Q138" i="26"/>
  <c r="R138" i="26" s="1"/>
  <c r="F144" i="25"/>
  <c r="V144" i="15"/>
  <c r="K143" i="26"/>
  <c r="L143" i="26" s="1"/>
  <c r="D216" i="42"/>
  <c r="L142" i="24"/>
  <c r="L141" i="24"/>
  <c r="H146" i="24"/>
  <c r="AC126" i="23"/>
  <c r="AC125" i="23"/>
  <c r="J144" i="23"/>
  <c r="J143" i="23"/>
  <c r="D145" i="41"/>
  <c r="K145" i="15"/>
  <c r="G146" i="41"/>
  <c r="G146" i="32"/>
  <c r="I146" i="32" s="1"/>
  <c r="M145" i="15"/>
  <c r="D145" i="32"/>
  <c r="AA129" i="23"/>
  <c r="AA128" i="23"/>
  <c r="H146" i="34"/>
  <c r="V133" i="23"/>
  <c r="O140" i="43"/>
  <c r="I145" i="26"/>
  <c r="Q138" i="23"/>
  <c r="R139" i="23" s="1"/>
  <c r="Q137" i="23"/>
  <c r="H146" i="32"/>
  <c r="L142" i="32"/>
  <c r="AI119" i="23"/>
  <c r="AI120" i="23" s="1"/>
  <c r="F142" i="15"/>
  <c r="AC127" i="23"/>
  <c r="F144" i="27"/>
  <c r="T144" i="15"/>
  <c r="G146" i="26"/>
  <c r="G145" i="15"/>
  <c r="D145" i="26"/>
  <c r="I145" i="15"/>
  <c r="G146" i="43"/>
  <c r="H146" i="43" s="1"/>
  <c r="D145" i="43"/>
  <c r="U135" i="24"/>
  <c r="U136" i="24" s="1"/>
  <c r="U134" i="24"/>
  <c r="E134" i="24"/>
  <c r="H145" i="25"/>
  <c r="E145" i="25" s="1"/>
  <c r="E140" i="43"/>
  <c r="I300" i="42"/>
  <c r="C301" i="42"/>
  <c r="O300" i="15"/>
  <c r="G301" i="42"/>
  <c r="E300" i="42"/>
  <c r="J299" i="42"/>
  <c r="J300" i="42" s="1"/>
  <c r="H301" i="42"/>
  <c r="E299" i="42"/>
  <c r="AM117" i="23" l="1"/>
  <c r="F145" i="25"/>
  <c r="V145" i="15"/>
  <c r="AJ121" i="23"/>
  <c r="V137" i="24"/>
  <c r="L144" i="24"/>
  <c r="AD127" i="23"/>
  <c r="AI123" i="23"/>
  <c r="H147" i="34"/>
  <c r="J146" i="24"/>
  <c r="U135" i="23"/>
  <c r="U134" i="23"/>
  <c r="D146" i="39"/>
  <c r="E146" i="39"/>
  <c r="G147" i="39"/>
  <c r="AC146" i="15"/>
  <c r="D146" i="32"/>
  <c r="G147" i="32"/>
  <c r="M146" i="15"/>
  <c r="M143" i="41"/>
  <c r="M142" i="41"/>
  <c r="F141" i="41"/>
  <c r="F142" i="41" s="1"/>
  <c r="AB145" i="15"/>
  <c r="F145" i="38"/>
  <c r="AB129" i="23"/>
  <c r="AB128" i="23"/>
  <c r="M142" i="24"/>
  <c r="M141" i="24"/>
  <c r="AN117" i="23"/>
  <c r="T138" i="24"/>
  <c r="I146" i="23"/>
  <c r="AN116" i="23"/>
  <c r="I145" i="23"/>
  <c r="Y131" i="23"/>
  <c r="Z132" i="23" s="1"/>
  <c r="Y130" i="23"/>
  <c r="N141" i="23"/>
  <c r="O142" i="23" s="1"/>
  <c r="N140" i="23"/>
  <c r="H147" i="39"/>
  <c r="D146" i="27"/>
  <c r="S146" i="15"/>
  <c r="G147" i="27"/>
  <c r="D146" i="34"/>
  <c r="G147" i="34"/>
  <c r="I147" i="34" s="1"/>
  <c r="Q146" i="15"/>
  <c r="I145" i="41"/>
  <c r="F134" i="15"/>
  <c r="R137" i="23"/>
  <c r="Q139" i="26"/>
  <c r="AF124" i="23"/>
  <c r="M142" i="43"/>
  <c r="M141" i="43"/>
  <c r="Y132" i="23"/>
  <c r="I146" i="15"/>
  <c r="G147" i="43"/>
  <c r="D146" i="43"/>
  <c r="E146" i="35"/>
  <c r="D146" i="35"/>
  <c r="W146" i="15"/>
  <c r="G147" i="35"/>
  <c r="J145" i="32"/>
  <c r="J144" i="32"/>
  <c r="J145" i="24"/>
  <c r="I146" i="34"/>
  <c r="J146" i="34" s="1"/>
  <c r="E146" i="34" s="1"/>
  <c r="AD145" i="15"/>
  <c r="F145" i="39"/>
  <c r="D146" i="23"/>
  <c r="G147" i="23"/>
  <c r="J145" i="43"/>
  <c r="J144" i="43"/>
  <c r="V134" i="24"/>
  <c r="K144" i="23"/>
  <c r="K143" i="23"/>
  <c r="I146" i="43"/>
  <c r="F145" i="36"/>
  <c r="Z145" i="15"/>
  <c r="E143" i="41"/>
  <c r="K144" i="41"/>
  <c r="D146" i="24"/>
  <c r="E146" i="15"/>
  <c r="G147" i="24"/>
  <c r="G147" i="26"/>
  <c r="H147" i="26" s="1"/>
  <c r="G146" i="15"/>
  <c r="D146" i="26"/>
  <c r="H146" i="27"/>
  <c r="J146" i="32"/>
  <c r="J145" i="34"/>
  <c r="E145" i="34" s="1"/>
  <c r="J144" i="34"/>
  <c r="E144" i="34"/>
  <c r="H147" i="23"/>
  <c r="I147" i="23" s="1"/>
  <c r="L143" i="24"/>
  <c r="M144" i="24" s="1"/>
  <c r="L144" i="26"/>
  <c r="M144" i="26" s="1"/>
  <c r="AJ122" i="23"/>
  <c r="AJ123" i="23" s="1"/>
  <c r="H147" i="35"/>
  <c r="E143" i="32"/>
  <c r="K145" i="24"/>
  <c r="H147" i="24"/>
  <c r="D146" i="25"/>
  <c r="G147" i="25"/>
  <c r="H147" i="25" s="1"/>
  <c r="U146" i="15"/>
  <c r="E146" i="25"/>
  <c r="E146" i="38"/>
  <c r="D146" i="38"/>
  <c r="G147" i="38"/>
  <c r="AA146" i="15"/>
  <c r="D217" i="42"/>
  <c r="H146" i="41"/>
  <c r="I146" i="41" s="1"/>
  <c r="I147" i="24"/>
  <c r="F145" i="27"/>
  <c r="T145" i="15"/>
  <c r="W133" i="23"/>
  <c r="E130" i="24"/>
  <c r="F145" i="40"/>
  <c r="AF145" i="15"/>
  <c r="E135" i="23"/>
  <c r="F136" i="26"/>
  <c r="H136" i="15"/>
  <c r="F202" i="42"/>
  <c r="F204" i="42" s="1"/>
  <c r="F203" i="42"/>
  <c r="E146" i="36"/>
  <c r="Y146" i="15"/>
  <c r="D146" i="36"/>
  <c r="G147" i="36"/>
  <c r="AE146" i="15"/>
  <c r="D146" i="40"/>
  <c r="E146" i="40"/>
  <c r="G147" i="40"/>
  <c r="P139" i="24"/>
  <c r="H146" i="40"/>
  <c r="AO114" i="23"/>
  <c r="AO113" i="23"/>
  <c r="J140" i="15"/>
  <c r="F140" i="43"/>
  <c r="AJ120" i="23"/>
  <c r="AK121" i="23" s="1"/>
  <c r="AJ119" i="23"/>
  <c r="H147" i="43"/>
  <c r="H147" i="32"/>
  <c r="AD126" i="23"/>
  <c r="AD125" i="23"/>
  <c r="X130" i="24"/>
  <c r="X131" i="24" s="1"/>
  <c r="X132" i="24" s="1"/>
  <c r="X133" i="24" s="1"/>
  <c r="F145" i="35"/>
  <c r="X145" i="15"/>
  <c r="AK118" i="23"/>
  <c r="L143" i="43"/>
  <c r="J145" i="26"/>
  <c r="H146" i="26"/>
  <c r="G147" i="41"/>
  <c r="H147" i="41" s="1"/>
  <c r="D146" i="41"/>
  <c r="K146" i="15"/>
  <c r="B147" i="40"/>
  <c r="C147" i="40" s="1"/>
  <c r="B147" i="38"/>
  <c r="C147" i="38" s="1"/>
  <c r="B147" i="26"/>
  <c r="C147" i="26" s="1"/>
  <c r="B147" i="34"/>
  <c r="C147" i="34" s="1"/>
  <c r="B147" i="36"/>
  <c r="C147" i="36" s="1"/>
  <c r="B147" i="25"/>
  <c r="C147" i="25" s="1"/>
  <c r="B147" i="24"/>
  <c r="C147" i="24" s="1"/>
  <c r="B147" i="43"/>
  <c r="C147" i="43" s="1"/>
  <c r="B147" i="41"/>
  <c r="C147" i="41" s="1"/>
  <c r="B147" i="32"/>
  <c r="C147" i="32" s="1"/>
  <c r="B147" i="39"/>
  <c r="C147" i="39" s="1"/>
  <c r="B147" i="27"/>
  <c r="C147" i="27" s="1"/>
  <c r="B147" i="23"/>
  <c r="C147" i="23" s="1"/>
  <c r="C147" i="15"/>
  <c r="B147" i="35"/>
  <c r="C147" i="35" s="1"/>
  <c r="B148" i="15"/>
  <c r="M142" i="26"/>
  <c r="M141" i="26"/>
  <c r="H147" i="38"/>
  <c r="O140" i="26"/>
  <c r="C302" i="42"/>
  <c r="P300" i="15"/>
  <c r="P299" i="15"/>
  <c r="G302" i="42"/>
  <c r="H302" i="42" s="1"/>
  <c r="O301" i="15"/>
  <c r="I301" i="42"/>
  <c r="R146" i="15" l="1"/>
  <c r="N142" i="26"/>
  <c r="N141" i="26"/>
  <c r="E147" i="39"/>
  <c r="D147" i="39"/>
  <c r="G148" i="39"/>
  <c r="AC147" i="15"/>
  <c r="G148" i="26"/>
  <c r="D147" i="26"/>
  <c r="G147" i="15"/>
  <c r="E147" i="26"/>
  <c r="K145" i="26"/>
  <c r="E145" i="26" s="1"/>
  <c r="AE126" i="23"/>
  <c r="AE125" i="23"/>
  <c r="G148" i="32"/>
  <c r="M147" i="15"/>
  <c r="D147" i="32"/>
  <c r="G148" i="38"/>
  <c r="E147" i="38"/>
  <c r="AA147" i="15"/>
  <c r="D147" i="38"/>
  <c r="E143" i="43"/>
  <c r="AE127" i="23"/>
  <c r="E126" i="23"/>
  <c r="D126" i="15" s="1"/>
  <c r="F146" i="40"/>
  <c r="AF146" i="15"/>
  <c r="I146" i="26"/>
  <c r="H147" i="40"/>
  <c r="K145" i="32"/>
  <c r="K144" i="32"/>
  <c r="H148" i="43"/>
  <c r="N142" i="24"/>
  <c r="N141" i="24"/>
  <c r="V135" i="23"/>
  <c r="V134" i="23"/>
  <c r="AB146" i="15"/>
  <c r="F146" i="38"/>
  <c r="I146" i="27"/>
  <c r="K146" i="32"/>
  <c r="E145" i="32"/>
  <c r="J146" i="23"/>
  <c r="J145" i="23"/>
  <c r="V136" i="23"/>
  <c r="B148" i="32"/>
  <c r="C148" i="32" s="1"/>
  <c r="B148" i="39"/>
  <c r="C148" i="39" s="1"/>
  <c r="B148" i="25"/>
  <c r="C148" i="25" s="1"/>
  <c r="B148" i="23"/>
  <c r="C148" i="23" s="1"/>
  <c r="B148" i="41"/>
  <c r="C148" i="41" s="1"/>
  <c r="B148" i="35"/>
  <c r="C148" i="35" s="1"/>
  <c r="B148" i="34"/>
  <c r="C148" i="34" s="1"/>
  <c r="C148" i="15"/>
  <c r="B149" i="15"/>
  <c r="B148" i="43"/>
  <c r="C148" i="43" s="1"/>
  <c r="B148" i="40"/>
  <c r="C148" i="40" s="1"/>
  <c r="B148" i="38"/>
  <c r="C148" i="38" s="1"/>
  <c r="B148" i="26"/>
  <c r="C148" i="26" s="1"/>
  <c r="B148" i="36"/>
  <c r="C148" i="36" s="1"/>
  <c r="B148" i="27"/>
  <c r="C148" i="27" s="1"/>
  <c r="B148" i="24"/>
  <c r="C148" i="24" s="1"/>
  <c r="I147" i="15"/>
  <c r="D147" i="43"/>
  <c r="G148" i="43"/>
  <c r="AP114" i="23"/>
  <c r="AP113" i="23"/>
  <c r="E113" i="23" s="1"/>
  <c r="R139" i="26"/>
  <c r="V146" i="15"/>
  <c r="F146" i="25"/>
  <c r="N143" i="15"/>
  <c r="F143" i="32"/>
  <c r="L144" i="41"/>
  <c r="J146" i="41"/>
  <c r="J145" i="41"/>
  <c r="H148" i="32"/>
  <c r="J146" i="43"/>
  <c r="K147" i="15"/>
  <c r="G148" i="41"/>
  <c r="I148" i="41" s="1"/>
  <c r="D147" i="41"/>
  <c r="E147" i="40"/>
  <c r="AE147" i="15"/>
  <c r="D147" i="40"/>
  <c r="G148" i="40"/>
  <c r="H148" i="40" s="1"/>
  <c r="P140" i="26"/>
  <c r="D147" i="35"/>
  <c r="G148" i="35"/>
  <c r="W147" i="15"/>
  <c r="E147" i="35"/>
  <c r="D147" i="24"/>
  <c r="E147" i="15"/>
  <c r="G148" i="24"/>
  <c r="I148" i="43"/>
  <c r="F130" i="15"/>
  <c r="F130" i="24"/>
  <c r="M143" i="43"/>
  <c r="M143" i="24"/>
  <c r="N144" i="24" s="1"/>
  <c r="AL118" i="23"/>
  <c r="E146" i="27"/>
  <c r="J147" i="23"/>
  <c r="AC129" i="23"/>
  <c r="AC128" i="23"/>
  <c r="M143" i="26"/>
  <c r="E147" i="25"/>
  <c r="G148" i="25"/>
  <c r="D147" i="25"/>
  <c r="U147" i="15"/>
  <c r="AK119" i="23"/>
  <c r="I147" i="41"/>
  <c r="H148" i="25"/>
  <c r="L143" i="15"/>
  <c r="F143" i="41"/>
  <c r="W134" i="24"/>
  <c r="H147" i="36"/>
  <c r="I147" i="32"/>
  <c r="D147" i="36"/>
  <c r="G148" i="36"/>
  <c r="E147" i="36"/>
  <c r="Y147" i="15"/>
  <c r="H148" i="41"/>
  <c r="Q140" i="24"/>
  <c r="Q139" i="24"/>
  <c r="F139" i="26"/>
  <c r="F138" i="26"/>
  <c r="F137" i="26"/>
  <c r="F140" i="26" s="1"/>
  <c r="X133" i="23"/>
  <c r="F144" i="34"/>
  <c r="F146" i="34" s="1"/>
  <c r="R144" i="15"/>
  <c r="H148" i="26"/>
  <c r="V135" i="24"/>
  <c r="F146" i="35"/>
  <c r="X146" i="15"/>
  <c r="N142" i="43"/>
  <c r="N143" i="43" s="1"/>
  <c r="N141" i="43"/>
  <c r="S137" i="23"/>
  <c r="O141" i="23"/>
  <c r="P142" i="23" s="1"/>
  <c r="O140" i="23"/>
  <c r="U138" i="24"/>
  <c r="H148" i="39"/>
  <c r="I147" i="43"/>
  <c r="D147" i="23"/>
  <c r="G148" i="23"/>
  <c r="H148" i="23" s="1"/>
  <c r="AO115" i="23"/>
  <c r="AP115" i="23" s="1"/>
  <c r="G148" i="27"/>
  <c r="D147" i="27"/>
  <c r="S147" i="15"/>
  <c r="Q147" i="15"/>
  <c r="E147" i="34"/>
  <c r="G148" i="34"/>
  <c r="I148" i="34" s="1"/>
  <c r="D147" i="34"/>
  <c r="I147" i="26"/>
  <c r="P140" i="24"/>
  <c r="F146" i="36"/>
  <c r="Z146" i="15"/>
  <c r="I148" i="24"/>
  <c r="J148" i="24" s="1"/>
  <c r="H148" i="24"/>
  <c r="K145" i="43"/>
  <c r="K144" i="43"/>
  <c r="J147" i="34"/>
  <c r="R138" i="23"/>
  <c r="S139" i="23" s="1"/>
  <c r="D218" i="42"/>
  <c r="H148" i="34"/>
  <c r="N143" i="41"/>
  <c r="N142" i="41"/>
  <c r="F146" i="39"/>
  <c r="AD146" i="15"/>
  <c r="M145" i="24"/>
  <c r="N145" i="24" s="1"/>
  <c r="AK122" i="23"/>
  <c r="AK123" i="23" s="1"/>
  <c r="F205" i="42"/>
  <c r="D135" i="15"/>
  <c r="H148" i="38"/>
  <c r="L146" i="24"/>
  <c r="E144" i="26"/>
  <c r="H144" i="15" s="1"/>
  <c r="R145" i="15"/>
  <c r="F145" i="34"/>
  <c r="J147" i="43"/>
  <c r="L144" i="23"/>
  <c r="L143" i="23"/>
  <c r="K146" i="43"/>
  <c r="K146" i="24"/>
  <c r="E145" i="24"/>
  <c r="AG124" i="23"/>
  <c r="D219" i="42"/>
  <c r="Z131" i="23"/>
  <c r="Z130" i="23"/>
  <c r="H147" i="27"/>
  <c r="L145" i="24"/>
  <c r="J147" i="24"/>
  <c r="K147" i="24" s="1"/>
  <c r="J301" i="42"/>
  <c r="E301" i="42" s="1"/>
  <c r="I302" i="42"/>
  <c r="E302" i="42" s="1"/>
  <c r="C303" i="42"/>
  <c r="O302" i="15"/>
  <c r="G303" i="42"/>
  <c r="H303" i="42" s="1"/>
  <c r="H145" i="15" l="1"/>
  <c r="M146" i="24"/>
  <c r="P141" i="23"/>
  <c r="Q142" i="23" s="1"/>
  <c r="P140" i="23"/>
  <c r="R139" i="24"/>
  <c r="J147" i="32"/>
  <c r="I148" i="23"/>
  <c r="F147" i="25"/>
  <c r="V147" i="15"/>
  <c r="AM118" i="23"/>
  <c r="D148" i="43"/>
  <c r="I148" i="15"/>
  <c r="G149" i="43"/>
  <c r="D148" i="39"/>
  <c r="G149" i="39"/>
  <c r="E148" i="39"/>
  <c r="AC148" i="15"/>
  <c r="N145" i="15"/>
  <c r="H149" i="39"/>
  <c r="K148" i="24"/>
  <c r="AH124" i="23"/>
  <c r="B149" i="36"/>
  <c r="C149" i="36" s="1"/>
  <c r="B149" i="25"/>
  <c r="C149" i="25" s="1"/>
  <c r="B149" i="24"/>
  <c r="C149" i="24" s="1"/>
  <c r="B149" i="40"/>
  <c r="C149" i="40" s="1"/>
  <c r="B149" i="32"/>
  <c r="C149" i="32" s="1"/>
  <c r="B149" i="26"/>
  <c r="C149" i="26" s="1"/>
  <c r="B149" i="39"/>
  <c r="C149" i="39" s="1"/>
  <c r="B149" i="27"/>
  <c r="C149" i="27" s="1"/>
  <c r="B149" i="23"/>
  <c r="C149" i="23" s="1"/>
  <c r="B149" i="43"/>
  <c r="C149" i="43" s="1"/>
  <c r="B149" i="41"/>
  <c r="C149" i="41" s="1"/>
  <c r="B149" i="35"/>
  <c r="C149" i="35" s="1"/>
  <c r="B149" i="34"/>
  <c r="C149" i="34" s="1"/>
  <c r="C149" i="15"/>
  <c r="B150" i="15"/>
  <c r="B149" i="38"/>
  <c r="C149" i="38" s="1"/>
  <c r="G149" i="32"/>
  <c r="H149" i="32" s="1"/>
  <c r="M148" i="15"/>
  <c r="D148" i="32"/>
  <c r="O142" i="24"/>
  <c r="O141" i="24"/>
  <c r="J143" i="15"/>
  <c r="L145" i="26"/>
  <c r="E147" i="27"/>
  <c r="V136" i="24"/>
  <c r="F147" i="40"/>
  <c r="AF147" i="15"/>
  <c r="M144" i="41"/>
  <c r="T138" i="23"/>
  <c r="U139" i="23" s="1"/>
  <c r="T137" i="23"/>
  <c r="Y133" i="23"/>
  <c r="J148" i="41"/>
  <c r="E143" i="26"/>
  <c r="N143" i="24"/>
  <c r="E144" i="41"/>
  <c r="D148" i="24"/>
  <c r="G149" i="24"/>
  <c r="E148" i="15"/>
  <c r="O143" i="24"/>
  <c r="F147" i="39"/>
  <c r="AD147" i="15"/>
  <c r="J147" i="41"/>
  <c r="K147" i="41" s="1"/>
  <c r="F145" i="15"/>
  <c r="L145" i="43"/>
  <c r="L144" i="43"/>
  <c r="J148" i="43"/>
  <c r="S138" i="23"/>
  <c r="T139" i="23" s="1"/>
  <c r="AL120" i="23"/>
  <c r="AL119" i="23"/>
  <c r="Q140" i="26"/>
  <c r="D148" i="27"/>
  <c r="S148" i="15"/>
  <c r="G149" i="27"/>
  <c r="G149" i="34"/>
  <c r="Q148" i="15"/>
  <c r="E148" i="34"/>
  <c r="D148" i="34"/>
  <c r="I147" i="27"/>
  <c r="N143" i="26"/>
  <c r="H147" i="15"/>
  <c r="O142" i="26"/>
  <c r="O141" i="26"/>
  <c r="F207" i="42"/>
  <c r="L147" i="24"/>
  <c r="L146" i="43"/>
  <c r="H149" i="27"/>
  <c r="X134" i="24"/>
  <c r="AK120" i="23"/>
  <c r="AD129" i="23"/>
  <c r="AD128" i="23"/>
  <c r="H149" i="24"/>
  <c r="K146" i="41"/>
  <c r="K145" i="41"/>
  <c r="F113" i="23"/>
  <c r="D113" i="15"/>
  <c r="D148" i="36"/>
  <c r="G149" i="36"/>
  <c r="Y148" i="15"/>
  <c r="D148" i="35"/>
  <c r="G149" i="35"/>
  <c r="W148" i="15"/>
  <c r="E148" i="35"/>
  <c r="H148" i="27"/>
  <c r="J147" i="26"/>
  <c r="J146" i="26"/>
  <c r="O143" i="26"/>
  <c r="AA131" i="23"/>
  <c r="AA132" i="23" s="1"/>
  <c r="AA130" i="23"/>
  <c r="L147" i="43"/>
  <c r="M147" i="24"/>
  <c r="I149" i="24"/>
  <c r="AO116" i="23"/>
  <c r="AP116" i="23" s="1"/>
  <c r="O142" i="43"/>
  <c r="O141" i="43"/>
  <c r="E141" i="43" s="1"/>
  <c r="F147" i="36"/>
  <c r="Z147" i="15"/>
  <c r="W135" i="24"/>
  <c r="X135" i="24" s="1"/>
  <c r="F131" i="24"/>
  <c r="F132" i="24" s="1"/>
  <c r="I148" i="32"/>
  <c r="G148" i="15"/>
  <c r="G149" i="26"/>
  <c r="D148" i="26"/>
  <c r="D148" i="41"/>
  <c r="G149" i="41"/>
  <c r="K148" i="15"/>
  <c r="K146" i="23"/>
  <c r="K145" i="23"/>
  <c r="I149" i="43"/>
  <c r="AB147" i="15"/>
  <c r="F147" i="38"/>
  <c r="AF126" i="23"/>
  <c r="AF125" i="23"/>
  <c r="F206" i="42"/>
  <c r="E131" i="23"/>
  <c r="M144" i="23"/>
  <c r="M143" i="23"/>
  <c r="J149" i="24"/>
  <c r="V138" i="24"/>
  <c r="O143" i="43"/>
  <c r="H149" i="36"/>
  <c r="K147" i="43"/>
  <c r="H149" i="43"/>
  <c r="D148" i="38"/>
  <c r="G149" i="38"/>
  <c r="AA148" i="15"/>
  <c r="E148" i="38"/>
  <c r="D148" i="23"/>
  <c r="G149" i="23"/>
  <c r="K147" i="23"/>
  <c r="H149" i="38"/>
  <c r="I148" i="26"/>
  <c r="J148" i="34"/>
  <c r="E144" i="23"/>
  <c r="N146" i="24"/>
  <c r="D220" i="42"/>
  <c r="F147" i="34"/>
  <c r="R147" i="15"/>
  <c r="H149" i="23"/>
  <c r="H149" i="25"/>
  <c r="T146" i="15"/>
  <c r="F146" i="27"/>
  <c r="H148" i="36"/>
  <c r="E148" i="36" s="1"/>
  <c r="F147" i="35"/>
  <c r="X147" i="15"/>
  <c r="H148" i="35"/>
  <c r="E147" i="43"/>
  <c r="J147" i="15" s="1"/>
  <c r="AE148" i="15"/>
  <c r="D148" i="40"/>
  <c r="G149" i="40"/>
  <c r="E148" i="40"/>
  <c r="D148" i="25"/>
  <c r="G149" i="25"/>
  <c r="E148" i="25"/>
  <c r="U148" i="15"/>
  <c r="W135" i="23"/>
  <c r="W136" i="23" s="1"/>
  <c r="W134" i="23"/>
  <c r="L145" i="32"/>
  <c r="L146" i="32" s="1"/>
  <c r="E146" i="32" s="1"/>
  <c r="L144" i="32"/>
  <c r="E144" i="32" s="1"/>
  <c r="AF127" i="23"/>
  <c r="J148" i="23"/>
  <c r="P301" i="15"/>
  <c r="I303" i="42"/>
  <c r="J302" i="42"/>
  <c r="C304" i="42"/>
  <c r="P302" i="15"/>
  <c r="O303" i="15"/>
  <c r="G304" i="42"/>
  <c r="F133" i="24" l="1"/>
  <c r="Z148" i="15"/>
  <c r="F148" i="36"/>
  <c r="J141" i="15"/>
  <c r="F141" i="43"/>
  <c r="N146" i="15"/>
  <c r="J303" i="42"/>
  <c r="E303" i="42" s="1"/>
  <c r="H150" i="25"/>
  <c r="L146" i="41"/>
  <c r="E145" i="41"/>
  <c r="L145" i="41"/>
  <c r="AM120" i="23"/>
  <c r="U137" i="23"/>
  <c r="H149" i="35"/>
  <c r="K149" i="15"/>
  <c r="D149" i="41"/>
  <c r="G150" i="41"/>
  <c r="D149" i="24"/>
  <c r="G150" i="24"/>
  <c r="E149" i="15"/>
  <c r="F148" i="39"/>
  <c r="AD148" i="15"/>
  <c r="AM119" i="23"/>
  <c r="D131" i="15"/>
  <c r="L147" i="41"/>
  <c r="E147" i="41" s="1"/>
  <c r="H150" i="34"/>
  <c r="H143" i="15"/>
  <c r="G150" i="43"/>
  <c r="H150" i="43" s="1"/>
  <c r="D149" i="43"/>
  <c r="I149" i="15"/>
  <c r="E149" i="43"/>
  <c r="D149" i="25"/>
  <c r="G150" i="25"/>
  <c r="E149" i="25"/>
  <c r="U149" i="15"/>
  <c r="Q141" i="23"/>
  <c r="R142" i="23" s="1"/>
  <c r="Q140" i="23"/>
  <c r="N144" i="15"/>
  <c r="F144" i="32"/>
  <c r="F145" i="32" s="1"/>
  <c r="F148" i="40"/>
  <c r="AF148" i="15"/>
  <c r="L146" i="23"/>
  <c r="L145" i="23"/>
  <c r="K146" i="26"/>
  <c r="H149" i="41"/>
  <c r="I150" i="41" s="1"/>
  <c r="J148" i="26"/>
  <c r="N144" i="26"/>
  <c r="O144" i="26" s="1"/>
  <c r="G150" i="23"/>
  <c r="D149" i="23"/>
  <c r="Y149" i="15"/>
  <c r="D149" i="36"/>
  <c r="G150" i="36"/>
  <c r="H150" i="36" s="1"/>
  <c r="E149" i="36"/>
  <c r="D144" i="15"/>
  <c r="D221" i="42"/>
  <c r="D222" i="42" s="1"/>
  <c r="H149" i="34"/>
  <c r="I150" i="34" s="1"/>
  <c r="L147" i="23"/>
  <c r="I150" i="24"/>
  <c r="M147" i="43"/>
  <c r="W137" i="24"/>
  <c r="W138" i="24" s="1"/>
  <c r="E149" i="38"/>
  <c r="G150" i="38"/>
  <c r="H150" i="38" s="1"/>
  <c r="D149" i="38"/>
  <c r="AA149" i="15"/>
  <c r="S149" i="15"/>
  <c r="E149" i="27"/>
  <c r="G150" i="27"/>
  <c r="D149" i="27"/>
  <c r="I149" i="32"/>
  <c r="J149" i="32" s="1"/>
  <c r="AP117" i="23"/>
  <c r="AO117" i="23"/>
  <c r="X135" i="23"/>
  <c r="X134" i="23"/>
  <c r="H150" i="23"/>
  <c r="I149" i="27"/>
  <c r="AE129" i="23"/>
  <c r="AE128" i="23"/>
  <c r="M148" i="24"/>
  <c r="K149" i="43"/>
  <c r="H150" i="24"/>
  <c r="N144" i="41"/>
  <c r="W136" i="24"/>
  <c r="X137" i="24" s="1"/>
  <c r="P142" i="24"/>
  <c r="P141" i="24"/>
  <c r="B150" i="39"/>
  <c r="C150" i="39" s="1"/>
  <c r="B150" i="27"/>
  <c r="C150" i="27" s="1"/>
  <c r="B150" i="23"/>
  <c r="C150" i="23" s="1"/>
  <c r="B150" i="41"/>
  <c r="C150" i="41" s="1"/>
  <c r="B150" i="35"/>
  <c r="C150" i="35" s="1"/>
  <c r="B150" i="34"/>
  <c r="C150" i="34" s="1"/>
  <c r="C150" i="15"/>
  <c r="B150" i="24"/>
  <c r="C150" i="24" s="1"/>
  <c r="B151" i="15"/>
  <c r="B150" i="36"/>
  <c r="C150" i="36" s="1"/>
  <c r="B150" i="25"/>
  <c r="C150" i="25" s="1"/>
  <c r="B150" i="43"/>
  <c r="C150" i="43" s="1"/>
  <c r="B150" i="40"/>
  <c r="C150" i="40" s="1"/>
  <c r="B150" i="38"/>
  <c r="C150" i="38" s="1"/>
  <c r="B150" i="26"/>
  <c r="C150" i="26" s="1"/>
  <c r="B150" i="32"/>
  <c r="C150" i="32" s="1"/>
  <c r="E149" i="39"/>
  <c r="D149" i="39"/>
  <c r="G150" i="39"/>
  <c r="H150" i="39" s="1"/>
  <c r="AC149" i="15"/>
  <c r="J149" i="43"/>
  <c r="K147" i="32"/>
  <c r="K148" i="43"/>
  <c r="E146" i="26"/>
  <c r="H149" i="40"/>
  <c r="AG126" i="23"/>
  <c r="AG125" i="23"/>
  <c r="H150" i="41"/>
  <c r="F208" i="42"/>
  <c r="M145" i="43"/>
  <c r="M144" i="43"/>
  <c r="K148" i="41"/>
  <c r="L148" i="41" s="1"/>
  <c r="Z133" i="23"/>
  <c r="G150" i="26"/>
  <c r="D149" i="26"/>
  <c r="G149" i="15"/>
  <c r="AI124" i="23"/>
  <c r="J148" i="32"/>
  <c r="N147" i="24"/>
  <c r="O147" i="24" s="1"/>
  <c r="X136" i="23"/>
  <c r="H149" i="26"/>
  <c r="AB148" i="15"/>
  <c r="F148" i="38"/>
  <c r="K148" i="23"/>
  <c r="L148" i="23" s="1"/>
  <c r="AG127" i="23"/>
  <c r="F134" i="24"/>
  <c r="AB131" i="23"/>
  <c r="AB132" i="23" s="1"/>
  <c r="AB130" i="23"/>
  <c r="F148" i="35"/>
  <c r="X148" i="15"/>
  <c r="AL121" i="23"/>
  <c r="AL122" i="23" s="1"/>
  <c r="P142" i="26"/>
  <c r="P141" i="26"/>
  <c r="R140" i="26"/>
  <c r="M146" i="43"/>
  <c r="N147" i="43" s="1"/>
  <c r="F144" i="41"/>
  <c r="L144" i="15"/>
  <c r="F147" i="27"/>
  <c r="T147" i="15"/>
  <c r="D149" i="34"/>
  <c r="G150" i="34"/>
  <c r="Q149" i="15"/>
  <c r="G150" i="32"/>
  <c r="M149" i="15"/>
  <c r="D149" i="32"/>
  <c r="S139" i="24"/>
  <c r="S140" i="24" s="1"/>
  <c r="L148" i="24"/>
  <c r="I149" i="23"/>
  <c r="J150" i="23" s="1"/>
  <c r="K149" i="24"/>
  <c r="V148" i="15"/>
  <c r="F148" i="25"/>
  <c r="I150" i="23"/>
  <c r="N144" i="23"/>
  <c r="N143" i="23"/>
  <c r="F114" i="23"/>
  <c r="P143" i="26"/>
  <c r="F148" i="34"/>
  <c r="R148" i="15"/>
  <c r="O144" i="24"/>
  <c r="I149" i="26"/>
  <c r="M145" i="26"/>
  <c r="D149" i="35"/>
  <c r="G150" i="35"/>
  <c r="W149" i="15"/>
  <c r="E149" i="35"/>
  <c r="E149" i="40"/>
  <c r="D149" i="40"/>
  <c r="G150" i="40"/>
  <c r="H150" i="40" s="1"/>
  <c r="AE149" i="15"/>
  <c r="I148" i="27"/>
  <c r="E148" i="27" s="1"/>
  <c r="AN119" i="23"/>
  <c r="AN118" i="23"/>
  <c r="R140" i="24"/>
  <c r="E144" i="43"/>
  <c r="P303" i="15"/>
  <c r="C305" i="42"/>
  <c r="O304" i="15"/>
  <c r="G305" i="42"/>
  <c r="H304" i="42"/>
  <c r="E304" i="42" s="1"/>
  <c r="D223" i="42" l="1"/>
  <c r="P144" i="26"/>
  <c r="I150" i="43"/>
  <c r="T148" i="15"/>
  <c r="F148" i="27"/>
  <c r="L147" i="15"/>
  <c r="AJ124" i="23"/>
  <c r="AK124" i="23" s="1"/>
  <c r="H146" i="15"/>
  <c r="Y150" i="15"/>
  <c r="D150" i="36"/>
  <c r="E150" i="36"/>
  <c r="G151" i="36"/>
  <c r="D150" i="27"/>
  <c r="S150" i="15"/>
  <c r="E150" i="27"/>
  <c r="G151" i="27"/>
  <c r="H150" i="27"/>
  <c r="L149" i="24"/>
  <c r="F146" i="32"/>
  <c r="B151" i="32"/>
  <c r="C151" i="32" s="1"/>
  <c r="B151" i="36"/>
  <c r="C151" i="36" s="1"/>
  <c r="B151" i="25"/>
  <c r="C151" i="25" s="1"/>
  <c r="B151" i="24"/>
  <c r="C151" i="24" s="1"/>
  <c r="B152" i="15"/>
  <c r="B151" i="41"/>
  <c r="C151" i="41" s="1"/>
  <c r="B151" i="39"/>
  <c r="C151" i="39" s="1"/>
  <c r="B151" i="27"/>
  <c r="C151" i="27" s="1"/>
  <c r="B151" i="23"/>
  <c r="C151" i="23" s="1"/>
  <c r="B151" i="43"/>
  <c r="C151" i="43" s="1"/>
  <c r="B151" i="35"/>
  <c r="C151" i="35" s="1"/>
  <c r="B151" i="34"/>
  <c r="C151" i="34" s="1"/>
  <c r="C151" i="15"/>
  <c r="B151" i="40"/>
  <c r="C151" i="40" s="1"/>
  <c r="B151" i="38"/>
  <c r="C151" i="38" s="1"/>
  <c r="B151" i="26"/>
  <c r="C151" i="26" s="1"/>
  <c r="J149" i="23"/>
  <c r="V137" i="23"/>
  <c r="F149" i="39"/>
  <c r="AD149" i="15"/>
  <c r="E150" i="39"/>
  <c r="D150" i="39"/>
  <c r="G151" i="39"/>
  <c r="AC150" i="15"/>
  <c r="F209" i="42"/>
  <c r="AC131" i="23"/>
  <c r="AC132" i="23" s="1"/>
  <c r="AC130" i="23"/>
  <c r="I150" i="26"/>
  <c r="M150" i="15"/>
  <c r="D150" i="32"/>
  <c r="G151" i="32"/>
  <c r="H151" i="32" s="1"/>
  <c r="E150" i="32"/>
  <c r="E150" i="15"/>
  <c r="D150" i="24"/>
  <c r="G151" i="24"/>
  <c r="Q142" i="24"/>
  <c r="Q141" i="24"/>
  <c r="F210" i="42"/>
  <c r="Y134" i="23"/>
  <c r="J149" i="15"/>
  <c r="AM121" i="23"/>
  <c r="U138" i="23"/>
  <c r="AH126" i="23"/>
  <c r="AH125" i="23"/>
  <c r="L147" i="32"/>
  <c r="E147" i="32" s="1"/>
  <c r="D150" i="26"/>
  <c r="G151" i="26"/>
  <c r="G150" i="15"/>
  <c r="AF129" i="23"/>
  <c r="AF128" i="23"/>
  <c r="AB149" i="15"/>
  <c r="F149" i="38"/>
  <c r="R141" i="23"/>
  <c r="S142" i="23" s="1"/>
  <c r="R140" i="23"/>
  <c r="AN121" i="23"/>
  <c r="N145" i="26"/>
  <c r="H151" i="40"/>
  <c r="Q142" i="26"/>
  <c r="Q141" i="26"/>
  <c r="N144" i="43"/>
  <c r="AH127" i="23"/>
  <c r="K148" i="32"/>
  <c r="E150" i="38"/>
  <c r="D150" i="38"/>
  <c r="G151" i="38"/>
  <c r="H151" i="38" s="1"/>
  <c r="AA150" i="15"/>
  <c r="D150" i="34"/>
  <c r="G151" i="34"/>
  <c r="H151" i="34" s="1"/>
  <c r="I151" i="34" s="1"/>
  <c r="Q150" i="15"/>
  <c r="E150" i="34"/>
  <c r="J150" i="24"/>
  <c r="L146" i="26"/>
  <c r="H151" i="41"/>
  <c r="M146" i="41"/>
  <c r="M145" i="41"/>
  <c r="F142" i="43"/>
  <c r="F143" i="43"/>
  <c r="F144" i="43"/>
  <c r="J144" i="15"/>
  <c r="J150" i="26"/>
  <c r="F115" i="23"/>
  <c r="F135" i="24"/>
  <c r="I149" i="34"/>
  <c r="G151" i="40"/>
  <c r="AE150" i="15"/>
  <c r="E150" i="40"/>
  <c r="D150" i="40"/>
  <c r="E150" i="35"/>
  <c r="D150" i="35"/>
  <c r="G151" i="35"/>
  <c r="H151" i="35" s="1"/>
  <c r="W150" i="15"/>
  <c r="H151" i="27"/>
  <c r="X138" i="24"/>
  <c r="M148" i="23"/>
  <c r="H150" i="32"/>
  <c r="K147" i="26"/>
  <c r="AN120" i="23"/>
  <c r="AO120" i="23" s="1"/>
  <c r="F145" i="41"/>
  <c r="L145" i="15"/>
  <c r="K149" i="32"/>
  <c r="P143" i="24"/>
  <c r="I150" i="15"/>
  <c r="G151" i="43"/>
  <c r="D150" i="43"/>
  <c r="E150" i="43"/>
  <c r="D150" i="41"/>
  <c r="E150" i="41"/>
  <c r="L150" i="15" s="1"/>
  <c r="K150" i="15"/>
  <c r="G151" i="41"/>
  <c r="N148" i="24"/>
  <c r="F149" i="27"/>
  <c r="T149" i="15"/>
  <c r="F149" i="36"/>
  <c r="Z149" i="15"/>
  <c r="O145" i="26"/>
  <c r="P145" i="26" s="1"/>
  <c r="M146" i="23"/>
  <c r="N147" i="23" s="1"/>
  <c r="M145" i="23"/>
  <c r="M147" i="41"/>
  <c r="M148" i="41" s="1"/>
  <c r="O143" i="23"/>
  <c r="O144" i="23" s="1"/>
  <c r="E143" i="23"/>
  <c r="T140" i="24"/>
  <c r="T139" i="24"/>
  <c r="AF149" i="15"/>
  <c r="F149" i="40"/>
  <c r="O145" i="24"/>
  <c r="AO119" i="23"/>
  <c r="AO118" i="23"/>
  <c r="F149" i="35"/>
  <c r="X149" i="15"/>
  <c r="AL123" i="23"/>
  <c r="E148" i="43"/>
  <c r="AA133" i="23"/>
  <c r="J149" i="26"/>
  <c r="H151" i="39"/>
  <c r="D150" i="25"/>
  <c r="G151" i="25"/>
  <c r="H151" i="25" s="1"/>
  <c r="U150" i="15"/>
  <c r="E150" i="25"/>
  <c r="D150" i="23"/>
  <c r="G151" i="23"/>
  <c r="E150" i="23"/>
  <c r="D150" i="15" s="1"/>
  <c r="X136" i="24"/>
  <c r="E136" i="24" s="1"/>
  <c r="L148" i="43"/>
  <c r="E127" i="23"/>
  <c r="H151" i="36"/>
  <c r="I149" i="41"/>
  <c r="M147" i="23"/>
  <c r="F149" i="25"/>
  <c r="V149" i="15"/>
  <c r="H150" i="26"/>
  <c r="H150" i="35"/>
  <c r="G306" i="42"/>
  <c r="O305" i="15"/>
  <c r="I304" i="42"/>
  <c r="P304" i="15"/>
  <c r="C306" i="42"/>
  <c r="H305" i="42"/>
  <c r="F147" i="32" l="1"/>
  <c r="N147" i="15"/>
  <c r="E149" i="26"/>
  <c r="F136" i="24"/>
  <c r="F136" i="15"/>
  <c r="F137" i="24"/>
  <c r="E148" i="41"/>
  <c r="L148" i="15" s="1"/>
  <c r="F116" i="23"/>
  <c r="F117" i="23" s="1"/>
  <c r="K149" i="26"/>
  <c r="D151" i="38"/>
  <c r="G152" i="38"/>
  <c r="AA151" i="15"/>
  <c r="E151" i="38"/>
  <c r="D151" i="39"/>
  <c r="G152" i="39"/>
  <c r="E151" i="39"/>
  <c r="AC151" i="15"/>
  <c r="F150" i="27"/>
  <c r="T150" i="15"/>
  <c r="G152" i="40"/>
  <c r="E151" i="40"/>
  <c r="D151" i="40"/>
  <c r="AE151" i="15"/>
  <c r="G152" i="41"/>
  <c r="K151" i="15"/>
  <c r="D151" i="41"/>
  <c r="E151" i="41"/>
  <c r="J150" i="43"/>
  <c r="K148" i="26"/>
  <c r="J150" i="34"/>
  <c r="J151" i="34" s="1"/>
  <c r="E149" i="34"/>
  <c r="J149" i="34"/>
  <c r="F150" i="25"/>
  <c r="V150" i="15"/>
  <c r="AP119" i="23"/>
  <c r="AP120" i="23" s="1"/>
  <c r="U140" i="24"/>
  <c r="U139" i="24"/>
  <c r="AD131" i="23"/>
  <c r="AD130" i="23"/>
  <c r="H152" i="39"/>
  <c r="B152" i="36"/>
  <c r="C152" i="36" s="1"/>
  <c r="B152" i="27"/>
  <c r="C152" i="27" s="1"/>
  <c r="B152" i="24"/>
  <c r="C152" i="24" s="1"/>
  <c r="B152" i="43"/>
  <c r="C152" i="43" s="1"/>
  <c r="B152" i="39"/>
  <c r="C152" i="39" s="1"/>
  <c r="B152" i="25"/>
  <c r="C152" i="25" s="1"/>
  <c r="B152" i="23"/>
  <c r="C152" i="23" s="1"/>
  <c r="B152" i="32"/>
  <c r="C152" i="32" s="1"/>
  <c r="B152" i="35"/>
  <c r="C152" i="35" s="1"/>
  <c r="B152" i="34"/>
  <c r="C152" i="34" s="1"/>
  <c r="C152" i="15"/>
  <c r="B153" i="15"/>
  <c r="B152" i="41"/>
  <c r="C152" i="41" s="1"/>
  <c r="B152" i="40"/>
  <c r="C152" i="40" s="1"/>
  <c r="B152" i="38"/>
  <c r="C152" i="38" s="1"/>
  <c r="B152" i="26"/>
  <c r="C152" i="26" s="1"/>
  <c r="E146" i="41"/>
  <c r="H152" i="38"/>
  <c r="R142" i="26"/>
  <c r="R141" i="26"/>
  <c r="F150" i="38"/>
  <c r="AB150" i="15"/>
  <c r="S141" i="23"/>
  <c r="T142" i="23" s="1"/>
  <c r="S140" i="23"/>
  <c r="Z134" i="23"/>
  <c r="N150" i="15"/>
  <c r="E151" i="34"/>
  <c r="D151" i="34"/>
  <c r="G152" i="34"/>
  <c r="I152" i="34" s="1"/>
  <c r="Q151" i="15"/>
  <c r="D151" i="24"/>
  <c r="G152" i="24"/>
  <c r="E151" i="15"/>
  <c r="I151" i="27"/>
  <c r="M148" i="43"/>
  <c r="H152" i="25"/>
  <c r="O146" i="24"/>
  <c r="D143" i="15"/>
  <c r="N145" i="23"/>
  <c r="O148" i="24"/>
  <c r="P148" i="24" s="1"/>
  <c r="M146" i="26"/>
  <c r="R150" i="15"/>
  <c r="L149" i="32"/>
  <c r="E149" i="32" s="1"/>
  <c r="F211" i="42"/>
  <c r="L148" i="32"/>
  <c r="E148" i="32" s="1"/>
  <c r="N148" i="15" s="1"/>
  <c r="H151" i="24"/>
  <c r="Y135" i="23"/>
  <c r="Z135" i="23" s="1"/>
  <c r="AD150" i="15"/>
  <c r="F150" i="39"/>
  <c r="D151" i="35"/>
  <c r="G152" i="35"/>
  <c r="E151" i="35"/>
  <c r="W151" i="15"/>
  <c r="U151" i="15"/>
  <c r="D151" i="25"/>
  <c r="G152" i="25"/>
  <c r="E151" i="25"/>
  <c r="Z150" i="15"/>
  <c r="F150" i="36"/>
  <c r="I150" i="27"/>
  <c r="J150" i="15"/>
  <c r="H151" i="26"/>
  <c r="F150" i="40"/>
  <c r="AF150" i="15"/>
  <c r="L147" i="26"/>
  <c r="AG129" i="23"/>
  <c r="AG128" i="23"/>
  <c r="AI126" i="23"/>
  <c r="AI125" i="23"/>
  <c r="AM122" i="23"/>
  <c r="D224" i="42"/>
  <c r="D225" i="42" s="1"/>
  <c r="K150" i="23"/>
  <c r="K149" i="23"/>
  <c r="I151" i="15"/>
  <c r="G152" i="43"/>
  <c r="D151" i="43"/>
  <c r="G152" i="36"/>
  <c r="Y151" i="15"/>
  <c r="E151" i="36"/>
  <c r="D151" i="36"/>
  <c r="E141" i="26"/>
  <c r="J150" i="41"/>
  <c r="J149" i="41"/>
  <c r="AB133" i="23"/>
  <c r="D127" i="15"/>
  <c r="J148" i="15"/>
  <c r="F138" i="24"/>
  <c r="AO121" i="23"/>
  <c r="E120" i="23"/>
  <c r="AP118" i="23"/>
  <c r="E118" i="23" s="1"/>
  <c r="Q143" i="26"/>
  <c r="H151" i="23"/>
  <c r="H152" i="34"/>
  <c r="O144" i="43"/>
  <c r="R142" i="24"/>
  <c r="R141" i="24"/>
  <c r="M149" i="24"/>
  <c r="W137" i="23"/>
  <c r="D151" i="23"/>
  <c r="G152" i="23"/>
  <c r="H152" i="23" s="1"/>
  <c r="D151" i="32"/>
  <c r="E151" i="32"/>
  <c r="M151" i="15"/>
  <c r="G152" i="32"/>
  <c r="H152" i="32" s="1"/>
  <c r="AL124" i="23"/>
  <c r="P144" i="24"/>
  <c r="H152" i="43"/>
  <c r="F150" i="35"/>
  <c r="X150" i="15"/>
  <c r="P144" i="23"/>
  <c r="P143" i="23"/>
  <c r="O148" i="23"/>
  <c r="H152" i="41"/>
  <c r="N148" i="23"/>
  <c r="K150" i="26"/>
  <c r="H151" i="43"/>
  <c r="I151" i="43" s="1"/>
  <c r="H152" i="40"/>
  <c r="N146" i="41"/>
  <c r="N147" i="41" s="1"/>
  <c r="N148" i="41" s="1"/>
  <c r="N145" i="41"/>
  <c r="K150" i="24"/>
  <c r="N145" i="43"/>
  <c r="O145" i="43" s="1"/>
  <c r="E145" i="43" s="1"/>
  <c r="Q143" i="24"/>
  <c r="R143" i="24" s="1"/>
  <c r="AI127" i="23"/>
  <c r="I151" i="41"/>
  <c r="L149" i="43"/>
  <c r="M149" i="43" s="1"/>
  <c r="V138" i="23"/>
  <c r="V139" i="23" s="1"/>
  <c r="G152" i="26"/>
  <c r="D151" i="26"/>
  <c r="G151" i="15"/>
  <c r="S151" i="15"/>
  <c r="G152" i="27"/>
  <c r="H152" i="27" s="1"/>
  <c r="E151" i="27"/>
  <c r="D151" i="27"/>
  <c r="I150" i="32"/>
  <c r="O306" i="15"/>
  <c r="G307" i="42"/>
  <c r="H307" i="42" s="1"/>
  <c r="J304" i="42"/>
  <c r="C307" i="42"/>
  <c r="H306" i="42"/>
  <c r="I305" i="42"/>
  <c r="D226" i="42" l="1"/>
  <c r="D228" i="42" s="1"/>
  <c r="J152" i="43"/>
  <c r="J151" i="43"/>
  <c r="D118" i="15"/>
  <c r="F118" i="23"/>
  <c r="F119" i="23" s="1"/>
  <c r="J145" i="15"/>
  <c r="F145" i="43"/>
  <c r="I152" i="43"/>
  <c r="N149" i="24"/>
  <c r="H141" i="15"/>
  <c r="F141" i="26"/>
  <c r="I152" i="27"/>
  <c r="L146" i="15"/>
  <c r="F146" i="41"/>
  <c r="F147" i="41" s="1"/>
  <c r="F148" i="41" s="1"/>
  <c r="D152" i="35"/>
  <c r="W152" i="15"/>
  <c r="G153" i="35"/>
  <c r="G153" i="36"/>
  <c r="D152" i="36"/>
  <c r="Y152" i="15"/>
  <c r="F149" i="34"/>
  <c r="F150" i="34" s="1"/>
  <c r="R149" i="15"/>
  <c r="F139" i="24"/>
  <c r="N151" i="15"/>
  <c r="AC133" i="23"/>
  <c r="L150" i="23"/>
  <c r="L149" i="23"/>
  <c r="E149" i="23" s="1"/>
  <c r="D149" i="15" s="1"/>
  <c r="AJ126" i="23"/>
  <c r="AJ127" i="23" s="1"/>
  <c r="AJ125" i="23"/>
  <c r="F212" i="42"/>
  <c r="N149" i="43"/>
  <c r="N148" i="43"/>
  <c r="I151" i="26"/>
  <c r="D152" i="26"/>
  <c r="G153" i="26"/>
  <c r="G152" i="15"/>
  <c r="M152" i="15"/>
  <c r="G153" i="32"/>
  <c r="D152" i="32"/>
  <c r="H153" i="26"/>
  <c r="S142" i="24"/>
  <c r="S141" i="24"/>
  <c r="I152" i="23"/>
  <c r="Z151" i="15"/>
  <c r="F151" i="36"/>
  <c r="F151" i="25"/>
  <c r="V151" i="15"/>
  <c r="O146" i="23"/>
  <c r="O145" i="23"/>
  <c r="P145" i="23" s="1"/>
  <c r="AA135" i="23"/>
  <c r="AA134" i="23"/>
  <c r="H152" i="26"/>
  <c r="I153" i="26" s="1"/>
  <c r="G153" i="38"/>
  <c r="H153" i="38" s="1"/>
  <c r="AA152" i="15"/>
  <c r="E152" i="38"/>
  <c r="D152" i="38"/>
  <c r="G153" i="23"/>
  <c r="D152" i="23"/>
  <c r="AP121" i="23"/>
  <c r="E121" i="23" s="1"/>
  <c r="L149" i="26"/>
  <c r="K150" i="43"/>
  <c r="J152" i="34"/>
  <c r="J150" i="32"/>
  <c r="Q143" i="23"/>
  <c r="P145" i="24"/>
  <c r="S143" i="24"/>
  <c r="Q144" i="26"/>
  <c r="D227" i="42"/>
  <c r="AH129" i="23"/>
  <c r="AH128" i="23"/>
  <c r="H153" i="25"/>
  <c r="N149" i="15"/>
  <c r="N146" i="23"/>
  <c r="H152" i="35"/>
  <c r="E152" i="35" s="1"/>
  <c r="D152" i="40"/>
  <c r="G153" i="40"/>
  <c r="AE152" i="15"/>
  <c r="E152" i="40"/>
  <c r="G153" i="25"/>
  <c r="D152" i="25"/>
  <c r="E152" i="25"/>
  <c r="U152" i="15"/>
  <c r="AE131" i="23"/>
  <c r="AE130" i="23"/>
  <c r="L148" i="26"/>
  <c r="E148" i="26" s="1"/>
  <c r="F151" i="40"/>
  <c r="AF151" i="15"/>
  <c r="F151" i="39"/>
  <c r="AD151" i="15"/>
  <c r="K150" i="41"/>
  <c r="K149" i="41"/>
  <c r="H153" i="36"/>
  <c r="G153" i="41"/>
  <c r="D152" i="41"/>
  <c r="K152" i="15"/>
  <c r="E152" i="39"/>
  <c r="AC152" i="15"/>
  <c r="D152" i="39"/>
  <c r="G153" i="39"/>
  <c r="H153" i="39"/>
  <c r="AM123" i="23"/>
  <c r="AN123" i="23" s="1"/>
  <c r="H149" i="15"/>
  <c r="I307" i="42"/>
  <c r="N146" i="43"/>
  <c r="O146" i="43" s="1"/>
  <c r="H153" i="23"/>
  <c r="F151" i="27"/>
  <c r="T151" i="15"/>
  <c r="L150" i="24"/>
  <c r="AM124" i="23"/>
  <c r="D120" i="15"/>
  <c r="H152" i="36"/>
  <c r="E152" i="36" s="1"/>
  <c r="T141" i="23"/>
  <c r="U142" i="23" s="1"/>
  <c r="T140" i="23"/>
  <c r="B153" i="39"/>
  <c r="C153" i="39" s="1"/>
  <c r="B153" i="26"/>
  <c r="C153" i="26" s="1"/>
  <c r="B153" i="35"/>
  <c r="C153" i="35" s="1"/>
  <c r="B153" i="41"/>
  <c r="C153" i="41" s="1"/>
  <c r="B153" i="32"/>
  <c r="C153" i="32" s="1"/>
  <c r="B153" i="38"/>
  <c r="C153" i="38" s="1"/>
  <c r="B153" i="23"/>
  <c r="C153" i="23" s="1"/>
  <c r="B154" i="15"/>
  <c r="B153" i="25"/>
  <c r="C153" i="25" s="1"/>
  <c r="C153" i="15"/>
  <c r="B153" i="43"/>
  <c r="C153" i="43" s="1"/>
  <c r="B153" i="40"/>
  <c r="C153" i="40" s="1"/>
  <c r="B153" i="27"/>
  <c r="C153" i="27" s="1"/>
  <c r="B153" i="36"/>
  <c r="C153" i="36" s="1"/>
  <c r="B153" i="34"/>
  <c r="C153" i="34" s="1"/>
  <c r="B153" i="24"/>
  <c r="C153" i="24" s="1"/>
  <c r="G153" i="43"/>
  <c r="I153" i="43" s="1"/>
  <c r="D152" i="43"/>
  <c r="I152" i="15"/>
  <c r="R143" i="26"/>
  <c r="I152" i="41"/>
  <c r="L151" i="15"/>
  <c r="X138" i="23"/>
  <c r="X137" i="23"/>
  <c r="Z136" i="23"/>
  <c r="Y136" i="23"/>
  <c r="N146" i="26"/>
  <c r="F151" i="34"/>
  <c r="R151" i="15"/>
  <c r="D152" i="24"/>
  <c r="G153" i="24"/>
  <c r="E152" i="15"/>
  <c r="I151" i="32"/>
  <c r="J151" i="32" s="1"/>
  <c r="F151" i="38"/>
  <c r="AB151" i="15"/>
  <c r="H152" i="24"/>
  <c r="I151" i="23"/>
  <c r="F148" i="32"/>
  <c r="H153" i="27"/>
  <c r="H153" i="32"/>
  <c r="W138" i="23"/>
  <c r="W139" i="23" s="1"/>
  <c r="Q144" i="24"/>
  <c r="R144" i="24" s="1"/>
  <c r="S144" i="24" s="1"/>
  <c r="H153" i="43"/>
  <c r="AN122" i="23"/>
  <c r="F151" i="35"/>
  <c r="X151" i="15"/>
  <c r="I152" i="24"/>
  <c r="I151" i="24"/>
  <c r="M147" i="26"/>
  <c r="M148" i="26" s="1"/>
  <c r="AD132" i="23"/>
  <c r="AE132" i="23" s="1"/>
  <c r="D152" i="34"/>
  <c r="G153" i="34"/>
  <c r="Q152" i="15"/>
  <c r="E152" i="34"/>
  <c r="G153" i="27"/>
  <c r="I153" i="27" s="1"/>
  <c r="D152" i="27"/>
  <c r="S152" i="15"/>
  <c r="E152" i="27"/>
  <c r="V139" i="24"/>
  <c r="V140" i="24" s="1"/>
  <c r="L150" i="26"/>
  <c r="J151" i="41"/>
  <c r="K151" i="41" s="1"/>
  <c r="G308" i="42"/>
  <c r="O307" i="15"/>
  <c r="C308" i="42"/>
  <c r="J305" i="42"/>
  <c r="I306" i="42"/>
  <c r="E305" i="42"/>
  <c r="Z152" i="15" l="1"/>
  <c r="F152" i="36"/>
  <c r="H148" i="15"/>
  <c r="X139" i="23"/>
  <c r="F152" i="35"/>
  <c r="X152" i="15"/>
  <c r="G154" i="26"/>
  <c r="G153" i="15"/>
  <c r="D153" i="26"/>
  <c r="I154" i="23"/>
  <c r="R152" i="15"/>
  <c r="F152" i="34"/>
  <c r="J152" i="41"/>
  <c r="Q153" i="15"/>
  <c r="D153" i="34"/>
  <c r="G154" i="34"/>
  <c r="H154" i="34" s="1"/>
  <c r="D153" i="23"/>
  <c r="G154" i="23"/>
  <c r="M150" i="24"/>
  <c r="L150" i="41"/>
  <c r="L149" i="41"/>
  <c r="AF131" i="23"/>
  <c r="AF130" i="23"/>
  <c r="AI128" i="23"/>
  <c r="AI129" i="23"/>
  <c r="H154" i="23"/>
  <c r="P146" i="23"/>
  <c r="L151" i="41"/>
  <c r="L150" i="43"/>
  <c r="G154" i="27"/>
  <c r="E153" i="27"/>
  <c r="D153" i="27"/>
  <c r="S153" i="15"/>
  <c r="D153" i="32"/>
  <c r="M153" i="15"/>
  <c r="G154" i="32"/>
  <c r="H153" i="40"/>
  <c r="E153" i="40" s="1"/>
  <c r="Q145" i="24"/>
  <c r="K151" i="43"/>
  <c r="L151" i="43" s="1"/>
  <c r="AB152" i="15"/>
  <c r="F152" i="38"/>
  <c r="M149" i="23"/>
  <c r="O149" i="24"/>
  <c r="AO123" i="23"/>
  <c r="AO122" i="23"/>
  <c r="J152" i="23"/>
  <c r="J151" i="23"/>
  <c r="G154" i="40"/>
  <c r="AE153" i="15"/>
  <c r="D153" i="40"/>
  <c r="D153" i="41"/>
  <c r="G154" i="41"/>
  <c r="K153" i="15"/>
  <c r="R144" i="23"/>
  <c r="R143" i="23"/>
  <c r="AD133" i="23"/>
  <c r="H153" i="41"/>
  <c r="P146" i="24"/>
  <c r="Q146" i="24" s="1"/>
  <c r="G154" i="38"/>
  <c r="AA153" i="15"/>
  <c r="D153" i="38"/>
  <c r="E153" i="38"/>
  <c r="W140" i="24"/>
  <c r="E140" i="24" s="1"/>
  <c r="W139" i="24"/>
  <c r="X139" i="24" s="1"/>
  <c r="T152" i="15"/>
  <c r="F152" i="27"/>
  <c r="AE133" i="23"/>
  <c r="Y137" i="23"/>
  <c r="G154" i="43"/>
  <c r="I153" i="15"/>
  <c r="D153" i="43"/>
  <c r="D153" i="35"/>
  <c r="W153" i="15"/>
  <c r="G154" i="35"/>
  <c r="H153" i="34"/>
  <c r="F152" i="25"/>
  <c r="V152" i="15"/>
  <c r="O147" i="23"/>
  <c r="Q144" i="23"/>
  <c r="H154" i="26"/>
  <c r="F213" i="42"/>
  <c r="H154" i="35"/>
  <c r="H153" i="35"/>
  <c r="E153" i="35" s="1"/>
  <c r="J153" i="43"/>
  <c r="E149" i="41"/>
  <c r="K153" i="43"/>
  <c r="F149" i="32"/>
  <c r="F150" i="32" s="1"/>
  <c r="Q145" i="26"/>
  <c r="K150" i="32"/>
  <c r="D121" i="15"/>
  <c r="I152" i="26"/>
  <c r="J153" i="26" s="1"/>
  <c r="E153" i="36"/>
  <c r="D153" i="36"/>
  <c r="G154" i="36"/>
  <c r="H154" i="36" s="1"/>
  <c r="Y153" i="15"/>
  <c r="O147" i="43"/>
  <c r="O148" i="43" s="1"/>
  <c r="O149" i="43" s="1"/>
  <c r="E146" i="43"/>
  <c r="N148" i="26"/>
  <c r="O147" i="26"/>
  <c r="O146" i="26"/>
  <c r="H154" i="43"/>
  <c r="I154" i="43" s="1"/>
  <c r="G154" i="25"/>
  <c r="H154" i="25" s="1"/>
  <c r="E153" i="25"/>
  <c r="U153" i="15"/>
  <c r="D153" i="25"/>
  <c r="G154" i="39"/>
  <c r="E153" i="39"/>
  <c r="D153" i="39"/>
  <c r="AC153" i="15"/>
  <c r="F120" i="23"/>
  <c r="R144" i="26"/>
  <c r="AB134" i="23"/>
  <c r="J152" i="26"/>
  <c r="J151" i="26"/>
  <c r="K151" i="26" s="1"/>
  <c r="AK126" i="23"/>
  <c r="AK125" i="23"/>
  <c r="I153" i="23"/>
  <c r="J154" i="23" s="1"/>
  <c r="AA136" i="23"/>
  <c r="I153" i="32"/>
  <c r="T142" i="24"/>
  <c r="T143" i="24" s="1"/>
  <c r="T141" i="24"/>
  <c r="K152" i="41"/>
  <c r="H154" i="27"/>
  <c r="I154" i="27" s="1"/>
  <c r="J152" i="24"/>
  <c r="J151" i="24"/>
  <c r="N147" i="26"/>
  <c r="G154" i="24"/>
  <c r="D153" i="24"/>
  <c r="E153" i="15"/>
  <c r="B154" i="39"/>
  <c r="C154" i="39" s="1"/>
  <c r="B154" i="26"/>
  <c r="C154" i="26" s="1"/>
  <c r="B154" i="36"/>
  <c r="C154" i="36" s="1"/>
  <c r="B154" i="34"/>
  <c r="C154" i="34" s="1"/>
  <c r="B154" i="43"/>
  <c r="C154" i="43" s="1"/>
  <c r="B155" i="15"/>
  <c r="B154" i="25"/>
  <c r="C154" i="25" s="1"/>
  <c r="C154" i="15"/>
  <c r="B154" i="40"/>
  <c r="C154" i="40" s="1"/>
  <c r="B154" i="27"/>
  <c r="C154" i="27" s="1"/>
  <c r="B154" i="41"/>
  <c r="C154" i="41" s="1"/>
  <c r="B154" i="35"/>
  <c r="C154" i="35" s="1"/>
  <c r="B154" i="24"/>
  <c r="C154" i="24" s="1"/>
  <c r="B154" i="38"/>
  <c r="C154" i="38" s="1"/>
  <c r="B154" i="23"/>
  <c r="C154" i="23" s="1"/>
  <c r="B154" i="32"/>
  <c r="C154" i="32" s="1"/>
  <c r="U141" i="23"/>
  <c r="U140" i="23"/>
  <c r="AN124" i="23"/>
  <c r="F152" i="39"/>
  <c r="AD152" i="15"/>
  <c r="M149" i="26"/>
  <c r="N149" i="26" s="1"/>
  <c r="AF152" i="15"/>
  <c r="F152" i="40"/>
  <c r="I153" i="41"/>
  <c r="H153" i="24"/>
  <c r="F142" i="26"/>
  <c r="F143" i="26"/>
  <c r="F144" i="26" s="1"/>
  <c r="K152" i="43"/>
  <c r="D229" i="42"/>
  <c r="I152" i="32"/>
  <c r="J153" i="32" s="1"/>
  <c r="H308" i="42"/>
  <c r="I308" i="42" s="1"/>
  <c r="C309" i="42"/>
  <c r="J306" i="42"/>
  <c r="E306" i="42" s="1"/>
  <c r="P305" i="15"/>
  <c r="O308" i="15"/>
  <c r="G309" i="42"/>
  <c r="H309" i="42" s="1"/>
  <c r="I154" i="34" l="1"/>
  <c r="J154" i="43"/>
  <c r="AF153" i="15"/>
  <c r="F153" i="40"/>
  <c r="T144" i="24"/>
  <c r="F140" i="15"/>
  <c r="F140" i="24"/>
  <c r="X153" i="15"/>
  <c r="F153" i="35"/>
  <c r="F145" i="26"/>
  <c r="F149" i="26" s="1"/>
  <c r="F146" i="26"/>
  <c r="E154" i="32"/>
  <c r="N154" i="15" s="1"/>
  <c r="G155" i="32"/>
  <c r="M154" i="15"/>
  <c r="D154" i="32"/>
  <c r="AC134" i="23"/>
  <c r="AD134" i="23" s="1"/>
  <c r="F153" i="39"/>
  <c r="AD153" i="15"/>
  <c r="L149" i="15"/>
  <c r="F149" i="41"/>
  <c r="D154" i="24"/>
  <c r="E154" i="15"/>
  <c r="G155" i="24"/>
  <c r="I154" i="15"/>
  <c r="G155" i="43"/>
  <c r="J155" i="43" s="1"/>
  <c r="D154" i="43"/>
  <c r="E154" i="43"/>
  <c r="J154" i="15" s="1"/>
  <c r="H155" i="24"/>
  <c r="H154" i="24"/>
  <c r="I155" i="24" s="1"/>
  <c r="M150" i="26"/>
  <c r="N150" i="23"/>
  <c r="N149" i="23"/>
  <c r="R145" i="24"/>
  <c r="R146" i="24"/>
  <c r="W154" i="15"/>
  <c r="G155" i="35"/>
  <c r="E154" i="35"/>
  <c r="D154" i="35"/>
  <c r="G155" i="34"/>
  <c r="I155" i="34" s="1"/>
  <c r="Q154" i="15"/>
  <c r="D154" i="34"/>
  <c r="E154" i="34"/>
  <c r="O148" i="26"/>
  <c r="AL126" i="23"/>
  <c r="AL125" i="23"/>
  <c r="V153" i="15"/>
  <c r="F153" i="25"/>
  <c r="J146" i="15"/>
  <c r="F146" i="43"/>
  <c r="R145" i="26"/>
  <c r="Q145" i="23"/>
  <c r="R145" i="23" s="1"/>
  <c r="Y138" i="23"/>
  <c r="Z138" i="23" s="1"/>
  <c r="F153" i="38"/>
  <c r="AB153" i="15"/>
  <c r="S143" i="23"/>
  <c r="M150" i="23"/>
  <c r="H155" i="32"/>
  <c r="M151" i="43"/>
  <c r="M150" i="43"/>
  <c r="N150" i="43" s="1"/>
  <c r="H154" i="32"/>
  <c r="AJ129" i="23"/>
  <c r="AJ128" i="23"/>
  <c r="E152" i="43"/>
  <c r="AO124" i="23"/>
  <c r="E124" i="23" s="1"/>
  <c r="E154" i="41"/>
  <c r="L154" i="15" s="1"/>
  <c r="G155" i="41"/>
  <c r="K154" i="15"/>
  <c r="D154" i="41"/>
  <c r="Y154" i="15"/>
  <c r="G155" i="36"/>
  <c r="D154" i="36"/>
  <c r="E154" i="36"/>
  <c r="J152" i="32"/>
  <c r="U142" i="24"/>
  <c r="U141" i="24"/>
  <c r="I153" i="24"/>
  <c r="J153" i="24" s="1"/>
  <c r="D154" i="38"/>
  <c r="K152" i="23"/>
  <c r="K151" i="23"/>
  <c r="J153" i="23"/>
  <c r="K154" i="23" s="1"/>
  <c r="AG131" i="23"/>
  <c r="AG130" i="23"/>
  <c r="I153" i="34"/>
  <c r="G154" i="15"/>
  <c r="G155" i="26"/>
  <c r="P147" i="23"/>
  <c r="P148" i="23"/>
  <c r="E152" i="26"/>
  <c r="H155" i="34"/>
  <c r="G155" i="39"/>
  <c r="H155" i="39" s="1"/>
  <c r="E155" i="39" s="1"/>
  <c r="AC154" i="15"/>
  <c r="D154" i="39"/>
  <c r="D155" i="39" s="1"/>
  <c r="K152" i="24"/>
  <c r="K151" i="24"/>
  <c r="L151" i="24" s="1"/>
  <c r="K152" i="26"/>
  <c r="L152" i="26" s="1"/>
  <c r="P146" i="26"/>
  <c r="H155" i="36"/>
  <c r="F121" i="23"/>
  <c r="F214" i="42"/>
  <c r="F215" i="42"/>
  <c r="H155" i="41"/>
  <c r="AP123" i="23"/>
  <c r="AP124" i="23" s="1"/>
  <c r="AP122" i="23"/>
  <c r="E122" i="23" s="1"/>
  <c r="Q147" i="23"/>
  <c r="M150" i="41"/>
  <c r="M151" i="41" s="1"/>
  <c r="M149" i="41"/>
  <c r="N149" i="41" s="1"/>
  <c r="AF133" i="23"/>
  <c r="E152" i="41"/>
  <c r="F147" i="26"/>
  <c r="AE154" i="15"/>
  <c r="D154" i="40"/>
  <c r="E154" i="40"/>
  <c r="G155" i="40"/>
  <c r="H154" i="40"/>
  <c r="AF132" i="23"/>
  <c r="AG132" i="23" s="1"/>
  <c r="AK127" i="23"/>
  <c r="G155" i="23"/>
  <c r="H155" i="23" s="1"/>
  <c r="D154" i="23"/>
  <c r="G155" i="25"/>
  <c r="H155" i="25" s="1"/>
  <c r="E155" i="25" s="1"/>
  <c r="V155" i="15" s="1"/>
  <c r="U154" i="15"/>
  <c r="E154" i="25"/>
  <c r="D154" i="25"/>
  <c r="AB135" i="23"/>
  <c r="AC135" i="23" s="1"/>
  <c r="O149" i="26"/>
  <c r="F153" i="36"/>
  <c r="Z153" i="15"/>
  <c r="L150" i="32"/>
  <c r="K154" i="43"/>
  <c r="I154" i="26"/>
  <c r="H155" i="43"/>
  <c r="P147" i="24"/>
  <c r="Q148" i="24" s="1"/>
  <c r="P149" i="24"/>
  <c r="T153" i="15"/>
  <c r="F153" i="27"/>
  <c r="N150" i="24"/>
  <c r="L151" i="26"/>
  <c r="V141" i="23"/>
  <c r="V140" i="23"/>
  <c r="W140" i="23" s="1"/>
  <c r="G155" i="38"/>
  <c r="H155" i="38" s="1"/>
  <c r="E155" i="38" s="1"/>
  <c r="AB155" i="15" s="1"/>
  <c r="AA154" i="15"/>
  <c r="B155" i="26"/>
  <c r="C155" i="26" s="1"/>
  <c r="B155" i="35"/>
  <c r="C155" i="35" s="1"/>
  <c r="B155" i="23"/>
  <c r="C155" i="23" s="1"/>
  <c r="B155" i="40"/>
  <c r="C155" i="40" s="1"/>
  <c r="B155" i="43"/>
  <c r="C155" i="43" s="1"/>
  <c r="B155" i="39"/>
  <c r="C155" i="39" s="1"/>
  <c r="B155" i="24"/>
  <c r="C155" i="24" s="1"/>
  <c r="B155" i="27"/>
  <c r="C155" i="27" s="1"/>
  <c r="B155" i="41"/>
  <c r="C155" i="41" s="1"/>
  <c r="B155" i="38"/>
  <c r="C155" i="38" s="1"/>
  <c r="C155" i="15"/>
  <c r="B156" i="15"/>
  <c r="B155" i="25"/>
  <c r="C155" i="25" s="1"/>
  <c r="B155" i="36"/>
  <c r="C155" i="36" s="1"/>
  <c r="B155" i="34"/>
  <c r="C155" i="34" s="1"/>
  <c r="B155" i="32"/>
  <c r="C155" i="32" s="1"/>
  <c r="L152" i="41"/>
  <c r="M152" i="41" s="1"/>
  <c r="F151" i="32"/>
  <c r="J153" i="41"/>
  <c r="K153" i="41" s="1"/>
  <c r="K151" i="32"/>
  <c r="H154" i="38"/>
  <c r="E154" i="38" s="1"/>
  <c r="H154" i="39"/>
  <c r="E154" i="39" s="1"/>
  <c r="AD154" i="15" s="1"/>
  <c r="E153" i="43"/>
  <c r="X140" i="24"/>
  <c r="L152" i="43"/>
  <c r="M152" i="43" s="1"/>
  <c r="E151" i="43"/>
  <c r="H154" i="41"/>
  <c r="G155" i="27"/>
  <c r="H155" i="27" s="1"/>
  <c r="D154" i="27"/>
  <c r="S154" i="15"/>
  <c r="E154" i="27"/>
  <c r="I155" i="43"/>
  <c r="D230" i="42"/>
  <c r="N150" i="26"/>
  <c r="K153" i="24"/>
  <c r="Z137" i="23"/>
  <c r="D154" i="26"/>
  <c r="F148" i="26"/>
  <c r="J307" i="42"/>
  <c r="E307" i="42" s="1"/>
  <c r="P307" i="15" s="1"/>
  <c r="P306" i="15"/>
  <c r="O309" i="15"/>
  <c r="G310" i="42"/>
  <c r="I309" i="42"/>
  <c r="E309" i="42" s="1"/>
  <c r="C310" i="42"/>
  <c r="D124" i="15" l="1"/>
  <c r="AE134" i="23"/>
  <c r="AD135" i="23"/>
  <c r="L153" i="41"/>
  <c r="I155" i="27"/>
  <c r="I155" i="23"/>
  <c r="S145" i="23"/>
  <c r="AD155" i="15"/>
  <c r="K155" i="43"/>
  <c r="Q146" i="26"/>
  <c r="AB154" i="15"/>
  <c r="F154" i="38"/>
  <c r="F155" i="38" s="1"/>
  <c r="M155" i="15"/>
  <c r="G156" i="32"/>
  <c r="D155" i="32"/>
  <c r="G156" i="27"/>
  <c r="S155" i="15"/>
  <c r="D155" i="27"/>
  <c r="E155" i="27"/>
  <c r="F154" i="40"/>
  <c r="AF154" i="15"/>
  <c r="R148" i="23"/>
  <c r="P147" i="26"/>
  <c r="Q147" i="26" s="1"/>
  <c r="Q148" i="23"/>
  <c r="AH131" i="23"/>
  <c r="AH130" i="23"/>
  <c r="H156" i="35"/>
  <c r="E156" i="35" s="1"/>
  <c r="H156" i="40"/>
  <c r="G156" i="34"/>
  <c r="Q155" i="15"/>
  <c r="D155" i="34"/>
  <c r="G156" i="24"/>
  <c r="I156" i="24" s="1"/>
  <c r="E155" i="15"/>
  <c r="D155" i="24"/>
  <c r="J154" i="26"/>
  <c r="AK128" i="23"/>
  <c r="D122" i="15"/>
  <c r="F122" i="23"/>
  <c r="K153" i="26"/>
  <c r="AH132" i="23"/>
  <c r="H155" i="40"/>
  <c r="E155" i="40" s="1"/>
  <c r="AB136" i="23"/>
  <c r="AC136" i="23" s="1"/>
  <c r="G156" i="41"/>
  <c r="K155" i="15"/>
  <c r="D155" i="41"/>
  <c r="G155" i="15"/>
  <c r="G156" i="26"/>
  <c r="D155" i="26"/>
  <c r="T154" i="15"/>
  <c r="F154" i="27"/>
  <c r="J151" i="15"/>
  <c r="G156" i="36"/>
  <c r="H156" i="36" s="1"/>
  <c r="Y155" i="15"/>
  <c r="D155" i="36"/>
  <c r="G156" i="39"/>
  <c r="AC155" i="15"/>
  <c r="W141" i="23"/>
  <c r="X140" i="23"/>
  <c r="L153" i="26"/>
  <c r="H156" i="39"/>
  <c r="E156" i="39" s="1"/>
  <c r="AD156" i="15" s="1"/>
  <c r="H156" i="26"/>
  <c r="AL127" i="23"/>
  <c r="AM127" i="23" s="1"/>
  <c r="T143" i="23"/>
  <c r="U143" i="23" s="1"/>
  <c r="T144" i="23"/>
  <c r="R154" i="15"/>
  <c r="D155" i="43"/>
  <c r="I154" i="24"/>
  <c r="R149" i="24"/>
  <c r="L152" i="23"/>
  <c r="L151" i="23"/>
  <c r="V141" i="24"/>
  <c r="W141" i="24" s="1"/>
  <c r="V142" i="24"/>
  <c r="S144" i="23"/>
  <c r="F147" i="43"/>
  <c r="F148" i="43" s="1"/>
  <c r="L153" i="43"/>
  <c r="F150" i="41"/>
  <c r="F151" i="41"/>
  <c r="O150" i="26"/>
  <c r="I155" i="15"/>
  <c r="G156" i="43"/>
  <c r="H156" i="43" s="1"/>
  <c r="E155" i="43"/>
  <c r="V142" i="23"/>
  <c r="W142" i="23" s="1"/>
  <c r="AA137" i="23"/>
  <c r="I154" i="41"/>
  <c r="I155" i="41" s="1"/>
  <c r="B156" i="41"/>
  <c r="C156" i="41" s="1"/>
  <c r="B156" i="35"/>
  <c r="C156" i="35" s="1"/>
  <c r="B156" i="23"/>
  <c r="C156" i="23" s="1"/>
  <c r="G157" i="23" s="1"/>
  <c r="B156" i="38"/>
  <c r="C156" i="38" s="1"/>
  <c r="C156" i="15"/>
  <c r="B156" i="26"/>
  <c r="C156" i="26" s="1"/>
  <c r="B156" i="27"/>
  <c r="C156" i="27" s="1"/>
  <c r="B157" i="15"/>
  <c r="B156" i="25"/>
  <c r="C156" i="25" s="1"/>
  <c r="B156" i="43"/>
  <c r="C156" i="43" s="1"/>
  <c r="B156" i="40"/>
  <c r="C156" i="40" s="1"/>
  <c r="B156" i="34"/>
  <c r="C156" i="34" s="1"/>
  <c r="B156" i="32"/>
  <c r="C156" i="32" s="1"/>
  <c r="B156" i="39"/>
  <c r="C156" i="39" s="1"/>
  <c r="B156" i="24"/>
  <c r="C156" i="24" s="1"/>
  <c r="B156" i="36"/>
  <c r="C156" i="36" s="1"/>
  <c r="G156" i="40"/>
  <c r="AE155" i="15"/>
  <c r="D155" i="40"/>
  <c r="D156" i="40" s="1"/>
  <c r="Q149" i="24"/>
  <c r="L151" i="32"/>
  <c r="V154" i="15"/>
  <c r="F154" i="25"/>
  <c r="F155" i="25" s="1"/>
  <c r="L152" i="15"/>
  <c r="F152" i="41"/>
  <c r="L154" i="43"/>
  <c r="H152" i="15"/>
  <c r="L153" i="23"/>
  <c r="H156" i="41"/>
  <c r="I154" i="32"/>
  <c r="J154" i="32" s="1"/>
  <c r="H155" i="35"/>
  <c r="E155" i="35" s="1"/>
  <c r="H156" i="32"/>
  <c r="G156" i="25"/>
  <c r="U155" i="15"/>
  <c r="D155" i="25"/>
  <c r="J308" i="42"/>
  <c r="E308" i="42" s="1"/>
  <c r="H156" i="27"/>
  <c r="G156" i="23"/>
  <c r="H156" i="23" s="1"/>
  <c r="D155" i="23"/>
  <c r="D156" i="23" s="1"/>
  <c r="M152" i="26"/>
  <c r="M151" i="26"/>
  <c r="AG133" i="23"/>
  <c r="AH133" i="23" s="1"/>
  <c r="L152" i="24"/>
  <c r="M152" i="24"/>
  <c r="M151" i="24"/>
  <c r="K153" i="23"/>
  <c r="J154" i="34"/>
  <c r="J155" i="34" s="1"/>
  <c r="E155" i="34" s="1"/>
  <c r="J153" i="34"/>
  <c r="E153" i="34" s="1"/>
  <c r="K153" i="32"/>
  <c r="K152" i="32"/>
  <c r="N151" i="43"/>
  <c r="O150" i="43"/>
  <c r="O151" i="43" s="1"/>
  <c r="S145" i="24"/>
  <c r="T145" i="24" s="1"/>
  <c r="J153" i="15"/>
  <c r="M153" i="41"/>
  <c r="E153" i="41" s="1"/>
  <c r="G156" i="38"/>
  <c r="AA155" i="15"/>
  <c r="D155" i="38"/>
  <c r="W155" i="15"/>
  <c r="G156" i="35"/>
  <c r="D155" i="35"/>
  <c r="O150" i="24"/>
  <c r="Q147" i="24"/>
  <c r="H156" i="25"/>
  <c r="E156" i="25" s="1"/>
  <c r="N150" i="41"/>
  <c r="N151" i="41" s="1"/>
  <c r="N152" i="41" s="1"/>
  <c r="F216" i="42"/>
  <c r="E155" i="36"/>
  <c r="Z155" i="15" s="1"/>
  <c r="L153" i="24"/>
  <c r="H155" i="26"/>
  <c r="Z154" i="15"/>
  <c r="F154" i="36"/>
  <c r="F155" i="36" s="1"/>
  <c r="N152" i="43"/>
  <c r="Y139" i="23"/>
  <c r="O149" i="23"/>
  <c r="H156" i="24"/>
  <c r="F154" i="39"/>
  <c r="F155" i="39" s="1"/>
  <c r="F156" i="39" s="1"/>
  <c r="U143" i="24"/>
  <c r="V143" i="24" s="1"/>
  <c r="P149" i="23"/>
  <c r="Q149" i="23" s="1"/>
  <c r="J152" i="15"/>
  <c r="I156" i="32"/>
  <c r="Q146" i="23"/>
  <c r="AM126" i="23"/>
  <c r="AM125" i="23"/>
  <c r="X154" i="15"/>
  <c r="F154" i="35"/>
  <c r="D231" i="42"/>
  <c r="P309" i="15"/>
  <c r="J309" i="42"/>
  <c r="C311" i="42"/>
  <c r="H310" i="42"/>
  <c r="I310" i="42" s="1"/>
  <c r="O310" i="15"/>
  <c r="G311" i="42"/>
  <c r="H311" i="42" s="1"/>
  <c r="P308" i="15"/>
  <c r="J156" i="24" l="1"/>
  <c r="R153" i="15"/>
  <c r="F153" i="34"/>
  <c r="F154" i="34" s="1"/>
  <c r="R155" i="15"/>
  <c r="F149" i="43"/>
  <c r="AD136" i="23"/>
  <c r="M153" i="24"/>
  <c r="M156" i="15"/>
  <c r="G157" i="32"/>
  <c r="D156" i="32"/>
  <c r="M154" i="43"/>
  <c r="X141" i="24"/>
  <c r="X142" i="23"/>
  <c r="D232" i="42"/>
  <c r="F123" i="23"/>
  <c r="M153" i="43"/>
  <c r="N153" i="43" s="1"/>
  <c r="K154" i="32"/>
  <c r="L154" i="32" s="1"/>
  <c r="Q156" i="15"/>
  <c r="G157" i="34"/>
  <c r="AA156" i="15"/>
  <c r="E156" i="38"/>
  <c r="G157" i="38"/>
  <c r="D156" i="38"/>
  <c r="V156" i="15"/>
  <c r="F156" i="25"/>
  <c r="S146" i="24"/>
  <c r="I155" i="32"/>
  <c r="E156" i="40"/>
  <c r="AF156" i="15" s="1"/>
  <c r="G157" i="40"/>
  <c r="AE156" i="15"/>
  <c r="H157" i="23"/>
  <c r="I157" i="23" s="1"/>
  <c r="J155" i="15"/>
  <c r="E152" i="23"/>
  <c r="L152" i="32"/>
  <c r="E152" i="32" s="1"/>
  <c r="F217" i="42"/>
  <c r="F219" i="42" s="1"/>
  <c r="I156" i="23"/>
  <c r="J156" i="23"/>
  <c r="J155" i="23"/>
  <c r="I156" i="26"/>
  <c r="I155" i="26"/>
  <c r="G157" i="35"/>
  <c r="W156" i="15"/>
  <c r="D156" i="35"/>
  <c r="F150" i="43"/>
  <c r="U144" i="23"/>
  <c r="U145" i="23"/>
  <c r="F218" i="42"/>
  <c r="H157" i="32"/>
  <c r="K156" i="43"/>
  <c r="E141" i="24"/>
  <c r="N153" i="41"/>
  <c r="M151" i="23"/>
  <c r="M152" i="23"/>
  <c r="M153" i="23" s="1"/>
  <c r="K154" i="26"/>
  <c r="H157" i="34"/>
  <c r="X156" i="15"/>
  <c r="P148" i="26"/>
  <c r="Q148" i="26" s="1"/>
  <c r="P150" i="23"/>
  <c r="R148" i="24"/>
  <c r="R147" i="24"/>
  <c r="H156" i="38"/>
  <c r="H157" i="38"/>
  <c r="I156" i="15"/>
  <c r="G157" i="43"/>
  <c r="D156" i="43"/>
  <c r="D157" i="43" s="1"/>
  <c r="E156" i="43"/>
  <c r="D234" i="42"/>
  <c r="AN126" i="23"/>
  <c r="AN127" i="23" s="1"/>
  <c r="AN125" i="23"/>
  <c r="O150" i="23"/>
  <c r="P150" i="24"/>
  <c r="L153" i="15"/>
  <c r="F153" i="41"/>
  <c r="F154" i="41" s="1"/>
  <c r="H156" i="34"/>
  <c r="N152" i="26"/>
  <c r="U156" i="15"/>
  <c r="G157" i="25"/>
  <c r="H157" i="25" s="1"/>
  <c r="E157" i="25" s="1"/>
  <c r="V157" i="15" s="1"/>
  <c r="D156" i="25"/>
  <c r="K156" i="15"/>
  <c r="G157" i="41"/>
  <c r="I157" i="41" s="1"/>
  <c r="D156" i="41"/>
  <c r="T145" i="23"/>
  <c r="I156" i="41"/>
  <c r="J156" i="41" s="1"/>
  <c r="V143" i="23"/>
  <c r="V144" i="23" s="1"/>
  <c r="H157" i="41"/>
  <c r="J156" i="43"/>
  <c r="I156" i="43"/>
  <c r="M153" i="26"/>
  <c r="AF135" i="23"/>
  <c r="AF134" i="23"/>
  <c r="AG134" i="23" s="1"/>
  <c r="AH134" i="23" s="1"/>
  <c r="Z140" i="23"/>
  <c r="N153" i="26"/>
  <c r="L154" i="23"/>
  <c r="M154" i="23"/>
  <c r="G157" i="36"/>
  <c r="H157" i="36" s="1"/>
  <c r="E156" i="36"/>
  <c r="Y156" i="15"/>
  <c r="D156" i="36"/>
  <c r="D157" i="36" s="1"/>
  <c r="B157" i="32"/>
  <c r="C157" i="32" s="1"/>
  <c r="B157" i="39"/>
  <c r="C157" i="39" s="1"/>
  <c r="B157" i="24"/>
  <c r="C157" i="24" s="1"/>
  <c r="B157" i="41"/>
  <c r="C157" i="41" s="1"/>
  <c r="B157" i="35"/>
  <c r="C157" i="35" s="1"/>
  <c r="B157" i="23"/>
  <c r="C157" i="23" s="1"/>
  <c r="C157" i="15"/>
  <c r="B157" i="25"/>
  <c r="C157" i="25" s="1"/>
  <c r="B157" i="26"/>
  <c r="C157" i="26" s="1"/>
  <c r="B157" i="27"/>
  <c r="C157" i="27" s="1"/>
  <c r="B157" i="43"/>
  <c r="C157" i="43" s="1"/>
  <c r="B158" i="15"/>
  <c r="B157" i="34"/>
  <c r="C157" i="34" s="1"/>
  <c r="B157" i="40"/>
  <c r="C157" i="40" s="1"/>
  <c r="B157" i="36"/>
  <c r="C157" i="36" s="1"/>
  <c r="B157" i="38"/>
  <c r="C157" i="38" s="1"/>
  <c r="J155" i="41"/>
  <c r="J154" i="41"/>
  <c r="E150" i="26"/>
  <c r="L155" i="43"/>
  <c r="M155" i="43" s="1"/>
  <c r="E155" i="26"/>
  <c r="AC137" i="23"/>
  <c r="AD137" i="23" s="1"/>
  <c r="H157" i="40"/>
  <c r="AI130" i="23"/>
  <c r="AJ130" i="23" s="1"/>
  <c r="E130" i="23"/>
  <c r="D130" i="15" s="1"/>
  <c r="T155" i="15"/>
  <c r="F155" i="27"/>
  <c r="E133" i="23"/>
  <c r="D133" i="15" s="1"/>
  <c r="AE135" i="23"/>
  <c r="R147" i="23"/>
  <c r="Z139" i="23"/>
  <c r="N152" i="24"/>
  <c r="N151" i="24"/>
  <c r="I157" i="32"/>
  <c r="G157" i="24"/>
  <c r="E156" i="15"/>
  <c r="D156" i="24"/>
  <c r="E156" i="24"/>
  <c r="G157" i="27"/>
  <c r="H157" i="27" s="1"/>
  <c r="S156" i="15"/>
  <c r="D156" i="27"/>
  <c r="D157" i="27" s="1"/>
  <c r="AB137" i="23"/>
  <c r="S149" i="24"/>
  <c r="Y140" i="23"/>
  <c r="AL128" i="23"/>
  <c r="H157" i="24"/>
  <c r="AI131" i="23"/>
  <c r="AI132" i="23"/>
  <c r="AI133" i="23" s="1"/>
  <c r="I156" i="27"/>
  <c r="E156" i="27" s="1"/>
  <c r="R146" i="23"/>
  <c r="U144" i="24"/>
  <c r="U145" i="24" s="1"/>
  <c r="O153" i="43"/>
  <c r="H157" i="35"/>
  <c r="O152" i="43"/>
  <c r="N153" i="24"/>
  <c r="X155" i="15"/>
  <c r="F155" i="35"/>
  <c r="F156" i="35" s="1"/>
  <c r="G157" i="39"/>
  <c r="H157" i="39" s="1"/>
  <c r="AC156" i="15"/>
  <c r="D156" i="39"/>
  <c r="G157" i="26"/>
  <c r="H157" i="26" s="1"/>
  <c r="G156" i="15"/>
  <c r="D156" i="26"/>
  <c r="D157" i="26" s="1"/>
  <c r="AA138" i="23"/>
  <c r="W142" i="24"/>
  <c r="W143" i="24"/>
  <c r="J154" i="24"/>
  <c r="J155" i="24"/>
  <c r="X141" i="23"/>
  <c r="Y142" i="23" s="1"/>
  <c r="F151" i="43"/>
  <c r="F155" i="40"/>
  <c r="F156" i="40" s="1"/>
  <c r="AF155" i="15"/>
  <c r="AK129" i="23"/>
  <c r="AL129" i="23"/>
  <c r="D156" i="34"/>
  <c r="N151" i="26"/>
  <c r="R149" i="23"/>
  <c r="S149" i="23" s="1"/>
  <c r="D233" i="42"/>
  <c r="R146" i="26"/>
  <c r="R147" i="26" s="1"/>
  <c r="J310" i="42"/>
  <c r="E310" i="42"/>
  <c r="C312" i="42"/>
  <c r="I311" i="42"/>
  <c r="E311" i="42" s="1"/>
  <c r="O311" i="15"/>
  <c r="G312" i="42"/>
  <c r="F220" i="42" l="1"/>
  <c r="AI134" i="23"/>
  <c r="R148" i="26"/>
  <c r="E128" i="23"/>
  <c r="S147" i="23"/>
  <c r="S146" i="23"/>
  <c r="K155" i="41"/>
  <c r="K154" i="41"/>
  <c r="G158" i="27"/>
  <c r="S157" i="15"/>
  <c r="AC157" i="15"/>
  <c r="G158" i="39"/>
  <c r="E157" i="39"/>
  <c r="D157" i="39"/>
  <c r="S148" i="24"/>
  <c r="S147" i="24"/>
  <c r="T148" i="24" s="1"/>
  <c r="V145" i="23"/>
  <c r="N152" i="15"/>
  <c r="F152" i="32"/>
  <c r="F153" i="32" s="1"/>
  <c r="F154" i="32" s="1"/>
  <c r="I157" i="24"/>
  <c r="L153" i="32"/>
  <c r="E153" i="32" s="1"/>
  <c r="N153" i="15" s="1"/>
  <c r="F155" i="34"/>
  <c r="K154" i="24"/>
  <c r="AB138" i="23"/>
  <c r="AC138" i="23" s="1"/>
  <c r="K156" i="41"/>
  <c r="G158" i="26"/>
  <c r="I158" i="26" s="1"/>
  <c r="G157" i="15"/>
  <c r="G158" i="32"/>
  <c r="M157" i="15"/>
  <c r="I156" i="34"/>
  <c r="J156" i="15"/>
  <c r="E148" i="24"/>
  <c r="F141" i="15"/>
  <c r="F141" i="24"/>
  <c r="K155" i="23"/>
  <c r="K156" i="23"/>
  <c r="N155" i="43"/>
  <c r="D152" i="15"/>
  <c r="W143" i="23"/>
  <c r="G158" i="38"/>
  <c r="AA157" i="15"/>
  <c r="E157" i="38"/>
  <c r="O152" i="26"/>
  <c r="O153" i="26" s="1"/>
  <c r="O151" i="26"/>
  <c r="Y141" i="23"/>
  <c r="Z142" i="23" s="1"/>
  <c r="O152" i="24"/>
  <c r="O151" i="24"/>
  <c r="P151" i="24" s="1"/>
  <c r="P152" i="24" s="1"/>
  <c r="H155" i="15"/>
  <c r="Y157" i="15"/>
  <c r="G158" i="36"/>
  <c r="E157" i="36"/>
  <c r="Z157" i="15" s="1"/>
  <c r="Q150" i="23"/>
  <c r="D235" i="42"/>
  <c r="H157" i="43"/>
  <c r="I157" i="43" s="1"/>
  <c r="J157" i="23"/>
  <c r="D157" i="38"/>
  <c r="AE137" i="23"/>
  <c r="E155" i="41"/>
  <c r="K155" i="24"/>
  <c r="K156" i="24"/>
  <c r="H158" i="26"/>
  <c r="T156" i="15"/>
  <c r="F156" i="27"/>
  <c r="Z141" i="23"/>
  <c r="AA141" i="23" s="1"/>
  <c r="H158" i="27"/>
  <c r="O153" i="24"/>
  <c r="E153" i="24" s="1"/>
  <c r="AE157" i="15"/>
  <c r="G158" i="40"/>
  <c r="E157" i="40"/>
  <c r="D157" i="40"/>
  <c r="G158" i="23"/>
  <c r="D157" i="23"/>
  <c r="Z156" i="15"/>
  <c r="F156" i="36"/>
  <c r="F157" i="36" s="1"/>
  <c r="H158" i="41"/>
  <c r="Q150" i="24"/>
  <c r="J155" i="32"/>
  <c r="K155" i="32" s="1"/>
  <c r="J156" i="32"/>
  <c r="H158" i="38"/>
  <c r="I157" i="27"/>
  <c r="I158" i="27" s="1"/>
  <c r="O154" i="43"/>
  <c r="D157" i="25"/>
  <c r="Q149" i="26"/>
  <c r="P149" i="26"/>
  <c r="L154" i="26"/>
  <c r="T146" i="24"/>
  <c r="T147" i="24"/>
  <c r="AB156" i="15"/>
  <c r="F156" i="38"/>
  <c r="J157" i="32"/>
  <c r="F152" i="43"/>
  <c r="D158" i="27"/>
  <c r="G158" i="25"/>
  <c r="U157" i="15"/>
  <c r="AM128" i="23"/>
  <c r="F156" i="15"/>
  <c r="AA139" i="23"/>
  <c r="AB139" i="23" s="1"/>
  <c r="B158" i="39"/>
  <c r="C158" i="39" s="1"/>
  <c r="B158" i="32"/>
  <c r="C158" i="32" s="1"/>
  <c r="B158" i="25"/>
  <c r="C158" i="25" s="1"/>
  <c r="B158" i="23"/>
  <c r="C158" i="23" s="1"/>
  <c r="G159" i="23" s="1"/>
  <c r="C158" i="15"/>
  <c r="B158" i="27"/>
  <c r="C158" i="27" s="1"/>
  <c r="B158" i="40"/>
  <c r="C158" i="40" s="1"/>
  <c r="B158" i="34"/>
  <c r="C158" i="34" s="1"/>
  <c r="B158" i="35"/>
  <c r="C158" i="35" s="1"/>
  <c r="B158" i="26"/>
  <c r="C158" i="26" s="1"/>
  <c r="B158" i="38"/>
  <c r="C158" i="38" s="1"/>
  <c r="B158" i="24"/>
  <c r="C158" i="24" s="1"/>
  <c r="B158" i="41"/>
  <c r="C158" i="41" s="1"/>
  <c r="B158" i="36"/>
  <c r="C158" i="36" s="1"/>
  <c r="B158" i="43"/>
  <c r="C158" i="43" s="1"/>
  <c r="B159" i="15"/>
  <c r="G158" i="41"/>
  <c r="I158" i="41" s="1"/>
  <c r="K157" i="15"/>
  <c r="D157" i="41"/>
  <c r="D158" i="41" s="1"/>
  <c r="H158" i="25"/>
  <c r="N152" i="23"/>
  <c r="N151" i="23"/>
  <c r="E153" i="26"/>
  <c r="D157" i="32"/>
  <c r="D158" i="32" s="1"/>
  <c r="F157" i="25"/>
  <c r="N154" i="43"/>
  <c r="I157" i="26"/>
  <c r="G158" i="34"/>
  <c r="Q157" i="15"/>
  <c r="D157" i="34"/>
  <c r="W157" i="15"/>
  <c r="G158" i="35"/>
  <c r="H158" i="35" s="1"/>
  <c r="E158" i="35" s="1"/>
  <c r="X158" i="15" s="1"/>
  <c r="E157" i="35"/>
  <c r="D157" i="35"/>
  <c r="D158" i="35" s="1"/>
  <c r="AG135" i="23"/>
  <c r="AH135" i="23" s="1"/>
  <c r="W144" i="23"/>
  <c r="E143" i="24"/>
  <c r="V144" i="24"/>
  <c r="S148" i="23"/>
  <c r="AJ131" i="23"/>
  <c r="AJ132" i="23" s="1"/>
  <c r="AJ133" i="23" s="1"/>
  <c r="AK130" i="23"/>
  <c r="H150" i="15"/>
  <c r="F150" i="26"/>
  <c r="G158" i="43"/>
  <c r="I157" i="15"/>
  <c r="E157" i="15"/>
  <c r="G158" i="24"/>
  <c r="H158" i="24" s="1"/>
  <c r="D157" i="24"/>
  <c r="L156" i="43"/>
  <c r="J157" i="41"/>
  <c r="K157" i="41" s="1"/>
  <c r="AO126" i="23"/>
  <c r="AO127" i="23" s="1"/>
  <c r="AO125" i="23"/>
  <c r="AE136" i="23"/>
  <c r="AF136" i="23" s="1"/>
  <c r="J156" i="26"/>
  <c r="J155" i="26"/>
  <c r="E156" i="34"/>
  <c r="X142" i="24"/>
  <c r="X143" i="24" s="1"/>
  <c r="E154" i="26"/>
  <c r="H154" i="15" s="1"/>
  <c r="F124" i="23"/>
  <c r="J157" i="24"/>
  <c r="P311" i="15"/>
  <c r="H312" i="42"/>
  <c r="I312" i="42" s="1"/>
  <c r="O312" i="15"/>
  <c r="G313" i="42"/>
  <c r="J311" i="42"/>
  <c r="C313" i="42"/>
  <c r="P310" i="15"/>
  <c r="AA142" i="23" l="1"/>
  <c r="AB142" i="23" s="1"/>
  <c r="AD138" i="23"/>
  <c r="AF137" i="23"/>
  <c r="AG137" i="23" s="1"/>
  <c r="AG136" i="23"/>
  <c r="AH136" i="23" s="1"/>
  <c r="J157" i="43"/>
  <c r="K157" i="43" s="1"/>
  <c r="AI136" i="23"/>
  <c r="AI135" i="23"/>
  <c r="F153" i="15"/>
  <c r="E312" i="42"/>
  <c r="R156" i="15"/>
  <c r="F156" i="34"/>
  <c r="K155" i="26"/>
  <c r="K158" i="15"/>
  <c r="G159" i="41"/>
  <c r="P150" i="26"/>
  <c r="Q150" i="26" s="1"/>
  <c r="K156" i="32"/>
  <c r="F148" i="15"/>
  <c r="I158" i="24"/>
  <c r="L155" i="24"/>
  <c r="L154" i="24"/>
  <c r="L154" i="41"/>
  <c r="M154" i="41" s="1"/>
  <c r="N154" i="41" s="1"/>
  <c r="E158" i="15"/>
  <c r="G159" i="24"/>
  <c r="D158" i="24"/>
  <c r="AN128" i="23"/>
  <c r="AO128" i="23" s="1"/>
  <c r="X144" i="23"/>
  <c r="X143" i="23"/>
  <c r="H159" i="32"/>
  <c r="D128" i="15"/>
  <c r="V145" i="24"/>
  <c r="W144" i="24"/>
  <c r="H153" i="15"/>
  <c r="G159" i="38"/>
  <c r="AA158" i="15"/>
  <c r="E158" i="38"/>
  <c r="D158" i="38"/>
  <c r="G159" i="25"/>
  <c r="U158" i="15"/>
  <c r="D158" i="25"/>
  <c r="E158" i="25"/>
  <c r="O155" i="43"/>
  <c r="AD157" i="15"/>
  <c r="F157" i="39"/>
  <c r="AM129" i="23"/>
  <c r="AJ134" i="23"/>
  <c r="M156" i="43"/>
  <c r="N156" i="43" s="1"/>
  <c r="O152" i="23"/>
  <c r="O151" i="23"/>
  <c r="G158" i="15"/>
  <c r="G159" i="26"/>
  <c r="M158" i="15"/>
  <c r="G159" i="32"/>
  <c r="H159" i="25"/>
  <c r="D158" i="23"/>
  <c r="L157" i="24"/>
  <c r="H158" i="43"/>
  <c r="I158" i="43" s="1"/>
  <c r="P152" i="26"/>
  <c r="P151" i="26"/>
  <c r="E151" i="26" s="1"/>
  <c r="H158" i="40"/>
  <c r="E158" i="40" s="1"/>
  <c r="J156" i="34"/>
  <c r="D236" i="42"/>
  <c r="H158" i="39"/>
  <c r="H159" i="39"/>
  <c r="AL130" i="23"/>
  <c r="AP126" i="23"/>
  <c r="AP127" i="23" s="1"/>
  <c r="AP125" i="23"/>
  <c r="E125" i="23" s="1"/>
  <c r="AK131" i="23"/>
  <c r="AL131" i="23" s="1"/>
  <c r="X157" i="15"/>
  <c r="F157" i="35"/>
  <c r="F158" i="35" s="1"/>
  <c r="W158" i="15"/>
  <c r="G159" i="35"/>
  <c r="AC158" i="15"/>
  <c r="G159" i="39"/>
  <c r="E158" i="39"/>
  <c r="D158" i="39"/>
  <c r="U147" i="24"/>
  <c r="U146" i="24"/>
  <c r="H159" i="23"/>
  <c r="H158" i="23"/>
  <c r="L156" i="24"/>
  <c r="K157" i="23"/>
  <c r="L156" i="23"/>
  <c r="L157" i="23"/>
  <c r="I157" i="34"/>
  <c r="J157" i="34" s="1"/>
  <c r="H158" i="34"/>
  <c r="I158" i="34" s="1"/>
  <c r="D158" i="26"/>
  <c r="W145" i="23"/>
  <c r="F155" i="41"/>
  <c r="L155" i="15"/>
  <c r="AB157" i="15"/>
  <c r="F157" i="38"/>
  <c r="F153" i="43"/>
  <c r="L155" i="23"/>
  <c r="M155" i="23" s="1"/>
  <c r="E155" i="23"/>
  <c r="L157" i="41"/>
  <c r="L155" i="32"/>
  <c r="L156" i="32" s="1"/>
  <c r="E156" i="32" s="1"/>
  <c r="N156" i="15" s="1"/>
  <c r="J158" i="41"/>
  <c r="K158" i="41" s="1"/>
  <c r="G159" i="40"/>
  <c r="H159" i="40" s="1"/>
  <c r="AE158" i="15"/>
  <c r="D158" i="40"/>
  <c r="M154" i="26"/>
  <c r="R151" i="24"/>
  <c r="R150" i="24"/>
  <c r="F142" i="24"/>
  <c r="F143" i="24" s="1"/>
  <c r="T149" i="24"/>
  <c r="E157" i="27"/>
  <c r="T147" i="23"/>
  <c r="T146" i="23"/>
  <c r="H158" i="36"/>
  <c r="E158" i="36" s="1"/>
  <c r="AK132" i="23"/>
  <c r="K157" i="24"/>
  <c r="B159" i="43"/>
  <c r="C159" i="43" s="1"/>
  <c r="C159" i="15"/>
  <c r="B159" i="32"/>
  <c r="C159" i="32" s="1"/>
  <c r="B159" i="38"/>
  <c r="C159" i="38" s="1"/>
  <c r="B159" i="40"/>
  <c r="C159" i="40" s="1"/>
  <c r="B159" i="41"/>
  <c r="C159" i="41" s="1"/>
  <c r="D159" i="41" s="1"/>
  <c r="B159" i="27"/>
  <c r="C159" i="27" s="1"/>
  <c r="B159" i="26"/>
  <c r="C159" i="26" s="1"/>
  <c r="B159" i="35"/>
  <c r="C159" i="35" s="1"/>
  <c r="B159" i="36"/>
  <c r="C159" i="36" s="1"/>
  <c r="B159" i="24"/>
  <c r="C159" i="24" s="1"/>
  <c r="B160" i="15"/>
  <c r="B159" i="25"/>
  <c r="C159" i="25" s="1"/>
  <c r="B159" i="39"/>
  <c r="C159" i="39" s="1"/>
  <c r="B159" i="34"/>
  <c r="C159" i="34" s="1"/>
  <c r="B159" i="23"/>
  <c r="C159" i="23" s="1"/>
  <c r="Q158" i="15"/>
  <c r="G159" i="34"/>
  <c r="D158" i="34"/>
  <c r="E158" i="34"/>
  <c r="AB140" i="23"/>
  <c r="AP128" i="23"/>
  <c r="F143" i="15"/>
  <c r="J157" i="26"/>
  <c r="K158" i="26" s="1"/>
  <c r="E158" i="26" s="1"/>
  <c r="J158" i="26"/>
  <c r="I158" i="15"/>
  <c r="G159" i="43"/>
  <c r="H159" i="43" s="1"/>
  <c r="D158" i="43"/>
  <c r="D159" i="43" s="1"/>
  <c r="AA140" i="23"/>
  <c r="T149" i="23"/>
  <c r="Y158" i="15"/>
  <c r="G159" i="36"/>
  <c r="H159" i="36" s="1"/>
  <c r="E159" i="36" s="1"/>
  <c r="Z159" i="15" s="1"/>
  <c r="D158" i="36"/>
  <c r="S158" i="15"/>
  <c r="G159" i="27"/>
  <c r="E158" i="27"/>
  <c r="K157" i="32"/>
  <c r="N153" i="23"/>
  <c r="O153" i="23" s="1"/>
  <c r="E155" i="32"/>
  <c r="Q151" i="24"/>
  <c r="AF157" i="15"/>
  <c r="F157" i="40"/>
  <c r="H158" i="32"/>
  <c r="R150" i="23"/>
  <c r="P153" i="24"/>
  <c r="H159" i="38"/>
  <c r="AC139" i="23"/>
  <c r="J158" i="24"/>
  <c r="K158" i="24" s="1"/>
  <c r="H159" i="27"/>
  <c r="I159" i="27" s="1"/>
  <c r="T148" i="23"/>
  <c r="R149" i="26"/>
  <c r="F221" i="42"/>
  <c r="P312" i="15"/>
  <c r="C314" i="42"/>
  <c r="O313" i="15"/>
  <c r="G314" i="42"/>
  <c r="H314" i="42" s="1"/>
  <c r="I313" i="42"/>
  <c r="H313" i="42"/>
  <c r="J312" i="42"/>
  <c r="J313" i="42" s="1"/>
  <c r="Q151" i="26" l="1"/>
  <c r="R150" i="26"/>
  <c r="R151" i="26" s="1"/>
  <c r="H158" i="15"/>
  <c r="AK134" i="23"/>
  <c r="AH137" i="23"/>
  <c r="H151" i="15"/>
  <c r="F151" i="26"/>
  <c r="J158" i="43"/>
  <c r="J159" i="43" s="1"/>
  <c r="E158" i="43"/>
  <c r="J158" i="15" s="1"/>
  <c r="I159" i="43"/>
  <c r="L158" i="41"/>
  <c r="Q152" i="24"/>
  <c r="Q159" i="15"/>
  <c r="G160" i="34"/>
  <c r="D159" i="34"/>
  <c r="E159" i="27"/>
  <c r="T159" i="15" s="1"/>
  <c r="G160" i="27"/>
  <c r="D159" i="27"/>
  <c r="S159" i="15"/>
  <c r="AK133" i="23"/>
  <c r="N154" i="26"/>
  <c r="AJ135" i="23"/>
  <c r="X145" i="23"/>
  <c r="K157" i="26"/>
  <c r="L158" i="26" s="1"/>
  <c r="H159" i="41"/>
  <c r="V146" i="24"/>
  <c r="AM130" i="23"/>
  <c r="AM131" i="23"/>
  <c r="D237" i="42"/>
  <c r="E158" i="24"/>
  <c r="AE138" i="23"/>
  <c r="AC159" i="15"/>
  <c r="G160" i="39"/>
  <c r="E159" i="39"/>
  <c r="D159" i="39"/>
  <c r="Z158" i="15"/>
  <c r="F158" i="36"/>
  <c r="F159" i="36" s="1"/>
  <c r="H159" i="26"/>
  <c r="AN130" i="23"/>
  <c r="V158" i="15"/>
  <c r="F158" i="25"/>
  <c r="F159" i="25" s="1"/>
  <c r="D238" i="42"/>
  <c r="K158" i="43"/>
  <c r="L158" i="43"/>
  <c r="L157" i="43"/>
  <c r="AD139" i="23"/>
  <c r="AE139" i="23" s="1"/>
  <c r="N155" i="15"/>
  <c r="F155" i="32"/>
  <c r="F156" i="32" s="1"/>
  <c r="G160" i="25"/>
  <c r="U159" i="15"/>
  <c r="E159" i="25"/>
  <c r="V159" i="15" s="1"/>
  <c r="D159" i="25"/>
  <c r="I159" i="26"/>
  <c r="J159" i="26" s="1"/>
  <c r="H159" i="24"/>
  <c r="I159" i="24"/>
  <c r="K159" i="15"/>
  <c r="G160" i="41"/>
  <c r="S150" i="23"/>
  <c r="R158" i="15"/>
  <c r="AA159" i="15"/>
  <c r="E159" i="38"/>
  <c r="AB159" i="15" s="1"/>
  <c r="G160" i="38"/>
  <c r="H160" i="38" s="1"/>
  <c r="E160" i="38" s="1"/>
  <c r="U147" i="23"/>
  <c r="U146" i="23"/>
  <c r="Q153" i="24"/>
  <c r="D155" i="15"/>
  <c r="U149" i="23"/>
  <c r="E148" i="23"/>
  <c r="E159" i="15"/>
  <c r="G160" i="24"/>
  <c r="H160" i="24" s="1"/>
  <c r="D159" i="24"/>
  <c r="D160" i="24" s="1"/>
  <c r="G160" i="32"/>
  <c r="D159" i="32"/>
  <c r="M159" i="15"/>
  <c r="N155" i="23"/>
  <c r="M156" i="23"/>
  <c r="N157" i="23" s="1"/>
  <c r="M157" i="23"/>
  <c r="AD158" i="15"/>
  <c r="F158" i="39"/>
  <c r="AL132" i="23"/>
  <c r="AM132" i="23" s="1"/>
  <c r="U148" i="24"/>
  <c r="U149" i="24" s="1"/>
  <c r="L155" i="41"/>
  <c r="I159" i="41"/>
  <c r="L156" i="26"/>
  <c r="L155" i="26"/>
  <c r="M158" i="41"/>
  <c r="J158" i="34"/>
  <c r="E157" i="34"/>
  <c r="R157" i="15" s="1"/>
  <c r="B160" i="43"/>
  <c r="C160" i="43" s="1"/>
  <c r="B160" i="38"/>
  <c r="C160" i="38" s="1"/>
  <c r="C160" i="15"/>
  <c r="B160" i="40"/>
  <c r="C160" i="40" s="1"/>
  <c r="B160" i="36"/>
  <c r="C160" i="36" s="1"/>
  <c r="B160" i="34"/>
  <c r="C160" i="34" s="1"/>
  <c r="B160" i="32"/>
  <c r="C160" i="32" s="1"/>
  <c r="B160" i="35"/>
  <c r="C160" i="35" s="1"/>
  <c r="B160" i="41"/>
  <c r="C160" i="41" s="1"/>
  <c r="B160" i="23"/>
  <c r="C160" i="23" s="1"/>
  <c r="B160" i="39"/>
  <c r="C160" i="39" s="1"/>
  <c r="B161" i="15"/>
  <c r="B160" i="27"/>
  <c r="C160" i="27" s="1"/>
  <c r="B160" i="25"/>
  <c r="C160" i="25" s="1"/>
  <c r="B160" i="26"/>
  <c r="C160" i="26" s="1"/>
  <c r="B160" i="24"/>
  <c r="C160" i="24" s="1"/>
  <c r="I159" i="32"/>
  <c r="I158" i="32"/>
  <c r="H160" i="34"/>
  <c r="Y159" i="15"/>
  <c r="G160" i="36"/>
  <c r="D159" i="36"/>
  <c r="U148" i="23"/>
  <c r="S151" i="24"/>
  <c r="S150" i="24"/>
  <c r="F154" i="43"/>
  <c r="F155" i="43" s="1"/>
  <c r="F156" i="43" s="1"/>
  <c r="H160" i="39"/>
  <c r="F158" i="40"/>
  <c r="AF158" i="15"/>
  <c r="P152" i="23"/>
  <c r="P151" i="23"/>
  <c r="H160" i="25"/>
  <c r="H159" i="34"/>
  <c r="I159" i="34" s="1"/>
  <c r="M155" i="24"/>
  <c r="E155" i="24" s="1"/>
  <c r="F155" i="15" s="1"/>
  <c r="M154" i="24"/>
  <c r="L157" i="32"/>
  <c r="E157" i="32" s="1"/>
  <c r="K156" i="26"/>
  <c r="AJ136" i="23"/>
  <c r="N154" i="23"/>
  <c r="O155" i="23" s="1"/>
  <c r="G160" i="40"/>
  <c r="H160" i="40" s="1"/>
  <c r="E160" i="40" s="1"/>
  <c r="D159" i="40"/>
  <c r="AE159" i="15"/>
  <c r="E159" i="40"/>
  <c r="T158" i="15"/>
  <c r="W159" i="15"/>
  <c r="G160" i="35"/>
  <c r="D159" i="35"/>
  <c r="I159" i="15"/>
  <c r="G160" i="43"/>
  <c r="H160" i="43" s="1"/>
  <c r="T157" i="15"/>
  <c r="F157" i="27"/>
  <c r="F158" i="27" s="1"/>
  <c r="F159" i="27" s="1"/>
  <c r="R152" i="24"/>
  <c r="S152" i="24" s="1"/>
  <c r="D159" i="38"/>
  <c r="X144" i="24"/>
  <c r="E144" i="24" s="1"/>
  <c r="M156" i="24"/>
  <c r="F157" i="34"/>
  <c r="F158" i="34" s="1"/>
  <c r="AI137" i="23"/>
  <c r="F222" i="42"/>
  <c r="F223" i="42" s="1"/>
  <c r="M157" i="24"/>
  <c r="D125" i="15"/>
  <c r="F125" i="23"/>
  <c r="Q152" i="26"/>
  <c r="P153" i="23"/>
  <c r="H160" i="27"/>
  <c r="AB141" i="23"/>
  <c r="AC142" i="23" s="1"/>
  <c r="G160" i="23"/>
  <c r="D159" i="23"/>
  <c r="D160" i="23" s="1"/>
  <c r="G160" i="26"/>
  <c r="D159" i="26"/>
  <c r="G159" i="15"/>
  <c r="L158" i="24"/>
  <c r="I159" i="23"/>
  <c r="I158" i="23"/>
  <c r="H159" i="35"/>
  <c r="E159" i="35" s="1"/>
  <c r="H160" i="35"/>
  <c r="E160" i="35" s="1"/>
  <c r="P153" i="26"/>
  <c r="Q153" i="26"/>
  <c r="H160" i="32"/>
  <c r="O156" i="43"/>
  <c r="AB158" i="15"/>
  <c r="F158" i="38"/>
  <c r="F159" i="38" s="1"/>
  <c r="W145" i="24"/>
  <c r="X145" i="24" s="1"/>
  <c r="Y143" i="23"/>
  <c r="Y144" i="23" s="1"/>
  <c r="AN129" i="23"/>
  <c r="J159" i="24"/>
  <c r="K159" i="24" s="1"/>
  <c r="AC140" i="23"/>
  <c r="I314" i="42"/>
  <c r="E313" i="42"/>
  <c r="O314" i="15"/>
  <c r="E314" i="42"/>
  <c r="G315" i="42"/>
  <c r="H315" i="42" s="1"/>
  <c r="J314" i="42"/>
  <c r="C315" i="42"/>
  <c r="AF160" i="15" l="1"/>
  <c r="Y145" i="23"/>
  <c r="X159" i="15"/>
  <c r="F159" i="35"/>
  <c r="AB160" i="15"/>
  <c r="F160" i="38"/>
  <c r="L159" i="24"/>
  <c r="K159" i="26"/>
  <c r="N157" i="15"/>
  <c r="F157" i="32"/>
  <c r="E159" i="34"/>
  <c r="R159" i="15" s="1"/>
  <c r="J159" i="34"/>
  <c r="X160" i="15"/>
  <c r="F160" i="35"/>
  <c r="F144" i="15"/>
  <c r="F144" i="24"/>
  <c r="F224" i="42"/>
  <c r="E160" i="15"/>
  <c r="G161" i="24"/>
  <c r="W160" i="15"/>
  <c r="G161" i="35"/>
  <c r="D160" i="35"/>
  <c r="N156" i="23"/>
  <c r="O157" i="23" s="1"/>
  <c r="M158" i="43"/>
  <c r="M157" i="43"/>
  <c r="F158" i="15"/>
  <c r="N158" i="24"/>
  <c r="AJ137" i="23"/>
  <c r="AK137" i="23" s="1"/>
  <c r="Q152" i="23"/>
  <c r="Q151" i="23"/>
  <c r="T150" i="23"/>
  <c r="F159" i="39"/>
  <c r="AD159" i="15"/>
  <c r="AK135" i="23"/>
  <c r="AL135" i="23" s="1"/>
  <c r="I160" i="27"/>
  <c r="E160" i="27" s="1"/>
  <c r="AF159" i="15"/>
  <c r="F159" i="40"/>
  <c r="F160" i="40" s="1"/>
  <c r="H160" i="36"/>
  <c r="H161" i="36"/>
  <c r="G160" i="15"/>
  <c r="D160" i="26"/>
  <c r="G161" i="26"/>
  <c r="M160" i="15"/>
  <c r="D160" i="32"/>
  <c r="G161" i="32"/>
  <c r="J159" i="23"/>
  <c r="J158" i="23"/>
  <c r="J159" i="41"/>
  <c r="K159" i="41" s="1"/>
  <c r="Q153" i="23"/>
  <c r="G161" i="25"/>
  <c r="D160" i="25"/>
  <c r="E160" i="25"/>
  <c r="V160" i="15" s="1"/>
  <c r="U160" i="15"/>
  <c r="Q160" i="15"/>
  <c r="G161" i="34"/>
  <c r="H161" i="34" s="1"/>
  <c r="D160" i="34"/>
  <c r="D161" i="34" s="1"/>
  <c r="AN132" i="23"/>
  <c r="D148" i="15"/>
  <c r="V147" i="23"/>
  <c r="V146" i="23"/>
  <c r="H161" i="25"/>
  <c r="H160" i="26"/>
  <c r="AL133" i="23"/>
  <c r="AM133" i="23" s="1"/>
  <c r="AN133" i="23" s="1"/>
  <c r="I160" i="43"/>
  <c r="J160" i="43" s="1"/>
  <c r="F152" i="26"/>
  <c r="F153" i="26"/>
  <c r="Z143" i="23"/>
  <c r="AA143" i="23" s="1"/>
  <c r="L157" i="26"/>
  <c r="M157" i="26" s="1"/>
  <c r="I160" i="34"/>
  <c r="I161" i="34"/>
  <c r="S160" i="15"/>
  <c r="G161" i="27"/>
  <c r="H161" i="27" s="1"/>
  <c r="D160" i="27"/>
  <c r="D160" i="36"/>
  <c r="Y160" i="15"/>
  <c r="E160" i="36"/>
  <c r="Z160" i="15" s="1"/>
  <c r="G161" i="36"/>
  <c r="V148" i="23"/>
  <c r="V148" i="24"/>
  <c r="V149" i="24" s="1"/>
  <c r="I160" i="24"/>
  <c r="AC141" i="23"/>
  <c r="AD142" i="23" s="1"/>
  <c r="AN131" i="23"/>
  <c r="AL134" i="23"/>
  <c r="AD141" i="23"/>
  <c r="AE142" i="23" s="1"/>
  <c r="J160" i="23"/>
  <c r="H160" i="23"/>
  <c r="F126" i="23"/>
  <c r="T150" i="24"/>
  <c r="B161" i="32"/>
  <c r="C161" i="32" s="1"/>
  <c r="B161" i="41"/>
  <c r="C161" i="41" s="1"/>
  <c r="B161" i="36"/>
  <c r="C161" i="36" s="1"/>
  <c r="B161" i="40"/>
  <c r="C161" i="40" s="1"/>
  <c r="B161" i="35"/>
  <c r="C161" i="35" s="1"/>
  <c r="B161" i="34"/>
  <c r="C161" i="34" s="1"/>
  <c r="B161" i="26"/>
  <c r="C161" i="26" s="1"/>
  <c r="B162" i="15"/>
  <c r="B161" i="39"/>
  <c r="C161" i="39" s="1"/>
  <c r="B161" i="23"/>
  <c r="C161" i="23" s="1"/>
  <c r="B161" i="24"/>
  <c r="C161" i="24" s="1"/>
  <c r="B161" i="25"/>
  <c r="C161" i="25" s="1"/>
  <c r="B161" i="43"/>
  <c r="C161" i="43" s="1"/>
  <c r="C161" i="15"/>
  <c r="B161" i="38"/>
  <c r="C161" i="38" s="1"/>
  <c r="B161" i="27"/>
  <c r="C161" i="27" s="1"/>
  <c r="AE160" i="15"/>
  <c r="D160" i="40"/>
  <c r="G161" i="40"/>
  <c r="H161" i="40" s="1"/>
  <c r="M156" i="26"/>
  <c r="M155" i="26"/>
  <c r="N155" i="26" s="1"/>
  <c r="M158" i="24"/>
  <c r="AF139" i="23"/>
  <c r="AF138" i="23"/>
  <c r="W146" i="24"/>
  <c r="X146" i="24" s="1"/>
  <c r="E146" i="24" s="1"/>
  <c r="AO129" i="23"/>
  <c r="AO130" i="23"/>
  <c r="I160" i="32"/>
  <c r="O154" i="23"/>
  <c r="N155" i="24"/>
  <c r="N156" i="24" s="1"/>
  <c r="N154" i="24"/>
  <c r="T152" i="24"/>
  <c r="G161" i="39"/>
  <c r="AC160" i="15"/>
  <c r="E160" i="39"/>
  <c r="D160" i="39"/>
  <c r="V147" i="24"/>
  <c r="R153" i="24"/>
  <c r="J159" i="32"/>
  <c r="J158" i="32"/>
  <c r="G161" i="23"/>
  <c r="D160" i="38"/>
  <c r="AA160" i="15"/>
  <c r="G161" i="38"/>
  <c r="F160" i="25"/>
  <c r="F160" i="36"/>
  <c r="I160" i="23"/>
  <c r="AD140" i="23"/>
  <c r="AE141" i="23" s="1"/>
  <c r="R152" i="26"/>
  <c r="R153" i="26" s="1"/>
  <c r="J160" i="32"/>
  <c r="K160" i="15"/>
  <c r="G161" i="41"/>
  <c r="H161" i="41" s="1"/>
  <c r="D160" i="41"/>
  <c r="I160" i="15"/>
  <c r="G161" i="43"/>
  <c r="E160" i="43"/>
  <c r="M155" i="41"/>
  <c r="L156" i="41"/>
  <c r="O156" i="23"/>
  <c r="P157" i="23" s="1"/>
  <c r="H161" i="24"/>
  <c r="D160" i="43"/>
  <c r="H160" i="41"/>
  <c r="I160" i="41" s="1"/>
  <c r="O155" i="26"/>
  <c r="O154" i="26"/>
  <c r="K159" i="43"/>
  <c r="L159" i="43" s="1"/>
  <c r="D239" i="42"/>
  <c r="I315" i="42"/>
  <c r="J315" i="42" s="1"/>
  <c r="C316" i="42"/>
  <c r="P314" i="15"/>
  <c r="P313" i="15"/>
  <c r="O315" i="15"/>
  <c r="E315" i="42"/>
  <c r="G316" i="42"/>
  <c r="H316" i="42" s="1"/>
  <c r="N157" i="24" l="1"/>
  <c r="E160" i="41"/>
  <c r="J160" i="41"/>
  <c r="K160" i="41" s="1"/>
  <c r="M159" i="43"/>
  <c r="F146" i="15"/>
  <c r="AE140" i="23"/>
  <c r="H161" i="43"/>
  <c r="I161" i="43" s="1"/>
  <c r="J161" i="43" s="1"/>
  <c r="K161" i="43" s="1"/>
  <c r="K160" i="32"/>
  <c r="AG138" i="23"/>
  <c r="AH138" i="23" s="1"/>
  <c r="N156" i="26"/>
  <c r="N157" i="26" s="1"/>
  <c r="G162" i="43"/>
  <c r="I161" i="15"/>
  <c r="D161" i="43"/>
  <c r="D161" i="35"/>
  <c r="G162" i="35"/>
  <c r="E161" i="35"/>
  <c r="W161" i="15"/>
  <c r="F127" i="23"/>
  <c r="J160" i="24"/>
  <c r="H161" i="39"/>
  <c r="N158" i="43"/>
  <c r="O158" i="43" s="1"/>
  <c r="N157" i="43"/>
  <c r="O157" i="43" s="1"/>
  <c r="N159" i="24"/>
  <c r="G162" i="24"/>
  <c r="E161" i="15"/>
  <c r="D161" i="24"/>
  <c r="E161" i="36"/>
  <c r="Y161" i="15"/>
  <c r="D161" i="36"/>
  <c r="G162" i="36"/>
  <c r="Z144" i="23"/>
  <c r="Z145" i="23" s="1"/>
  <c r="L160" i="41"/>
  <c r="L159" i="41"/>
  <c r="M159" i="24"/>
  <c r="F225" i="42"/>
  <c r="I161" i="24"/>
  <c r="H161" i="38"/>
  <c r="G162" i="25"/>
  <c r="U161" i="15"/>
  <c r="D161" i="25"/>
  <c r="E161" i="25"/>
  <c r="AK136" i="23"/>
  <c r="D161" i="23"/>
  <c r="G162" i="23"/>
  <c r="G162" i="41"/>
  <c r="H162" i="41" s="1"/>
  <c r="D161" i="41"/>
  <c r="K161" i="15"/>
  <c r="E161" i="41"/>
  <c r="AF142" i="23"/>
  <c r="H162" i="36"/>
  <c r="F154" i="26"/>
  <c r="F155" i="26" s="1"/>
  <c r="M158" i="26"/>
  <c r="F145" i="24"/>
  <c r="F146" i="24" s="1"/>
  <c r="K160" i="43"/>
  <c r="L160" i="43" s="1"/>
  <c r="M157" i="41"/>
  <c r="E156" i="41"/>
  <c r="P154" i="26"/>
  <c r="P155" i="26" s="1"/>
  <c r="M156" i="41"/>
  <c r="O155" i="24"/>
  <c r="O154" i="24"/>
  <c r="AP130" i="23"/>
  <c r="AP129" i="23"/>
  <c r="E129" i="23" s="1"/>
  <c r="AC161" i="15"/>
  <c r="G162" i="39"/>
  <c r="H162" i="39" s="1"/>
  <c r="E161" i="39"/>
  <c r="D161" i="39"/>
  <c r="M161" i="15"/>
  <c r="D161" i="32"/>
  <c r="G162" i="32"/>
  <c r="H162" i="32" s="1"/>
  <c r="AM134" i="23"/>
  <c r="W147" i="23"/>
  <c r="W146" i="23"/>
  <c r="K159" i="23"/>
  <c r="K158" i="23"/>
  <c r="K160" i="26"/>
  <c r="L160" i="26"/>
  <c r="L159" i="26"/>
  <c r="E159" i="43"/>
  <c r="AB143" i="23"/>
  <c r="AC143" i="23" s="1"/>
  <c r="H162" i="23"/>
  <c r="W148" i="23"/>
  <c r="K160" i="23"/>
  <c r="D161" i="40"/>
  <c r="AE161" i="15"/>
  <c r="E161" i="40"/>
  <c r="G162" i="40"/>
  <c r="R152" i="23"/>
  <c r="R151" i="23"/>
  <c r="S161" i="15"/>
  <c r="G162" i="27"/>
  <c r="H162" i="27" s="1"/>
  <c r="D161" i="27"/>
  <c r="B162" i="38"/>
  <c r="C162" i="38" s="1"/>
  <c r="B162" i="39"/>
  <c r="C162" i="39" s="1"/>
  <c r="B162" i="23"/>
  <c r="C162" i="23" s="1"/>
  <c r="B162" i="26"/>
  <c r="C162" i="26" s="1"/>
  <c r="B162" i="43"/>
  <c r="C162" i="43" s="1"/>
  <c r="B162" i="40"/>
  <c r="C162" i="40" s="1"/>
  <c r="C162" i="15"/>
  <c r="B162" i="34"/>
  <c r="C162" i="34" s="1"/>
  <c r="B162" i="25"/>
  <c r="C162" i="25" s="1"/>
  <c r="B162" i="32"/>
  <c r="C162" i="32" s="1"/>
  <c r="B162" i="35"/>
  <c r="C162" i="35" s="1"/>
  <c r="B162" i="27"/>
  <c r="C162" i="27" s="1"/>
  <c r="B163" i="15"/>
  <c r="B162" i="24"/>
  <c r="C162" i="24" s="1"/>
  <c r="B162" i="36"/>
  <c r="C162" i="36" s="1"/>
  <c r="B162" i="41"/>
  <c r="C162" i="41" s="1"/>
  <c r="U150" i="24"/>
  <c r="I161" i="41"/>
  <c r="J161" i="41" s="1"/>
  <c r="J160" i="15"/>
  <c r="V149" i="23"/>
  <c r="W149" i="23" s="1"/>
  <c r="K158" i="32"/>
  <c r="AD160" i="15"/>
  <c r="F160" i="39"/>
  <c r="P154" i="23"/>
  <c r="W147" i="24"/>
  <c r="G162" i="38"/>
  <c r="H162" i="38" s="1"/>
  <c r="E161" i="38"/>
  <c r="AB161" i="15" s="1"/>
  <c r="AA161" i="15"/>
  <c r="D161" i="38"/>
  <c r="D161" i="26"/>
  <c r="G162" i="26"/>
  <c r="G161" i="15"/>
  <c r="T151" i="24"/>
  <c r="H161" i="32"/>
  <c r="I161" i="27"/>
  <c r="E161" i="27" s="1"/>
  <c r="T161" i="15" s="1"/>
  <c r="AO131" i="23"/>
  <c r="H161" i="35"/>
  <c r="E158" i="32"/>
  <c r="I160" i="26"/>
  <c r="J160" i="26" s="1"/>
  <c r="I161" i="26"/>
  <c r="J161" i="26" s="1"/>
  <c r="N155" i="41"/>
  <c r="N156" i="41" s="1"/>
  <c r="O156" i="24"/>
  <c r="S153" i="24"/>
  <c r="D240" i="42"/>
  <c r="D241" i="42" s="1"/>
  <c r="G162" i="34"/>
  <c r="H162" i="34" s="1"/>
  <c r="Q161" i="15"/>
  <c r="H161" i="23"/>
  <c r="T160" i="15"/>
  <c r="F160" i="27"/>
  <c r="U150" i="23"/>
  <c r="H161" i="26"/>
  <c r="J160" i="34"/>
  <c r="E160" i="34" s="1"/>
  <c r="F159" i="34"/>
  <c r="P315" i="15"/>
  <c r="C317" i="42"/>
  <c r="G317" i="42"/>
  <c r="O316" i="15"/>
  <c r="I316" i="42"/>
  <c r="J316" i="42" s="1"/>
  <c r="E316" i="42" s="1"/>
  <c r="M160" i="43" l="1"/>
  <c r="K161" i="41"/>
  <c r="D129" i="15"/>
  <c r="AP131" i="23"/>
  <c r="G163" i="24"/>
  <c r="E162" i="15"/>
  <c r="G163" i="40"/>
  <c r="D162" i="40"/>
  <c r="AE162" i="15"/>
  <c r="AF161" i="15"/>
  <c r="F161" i="40"/>
  <c r="D162" i="24"/>
  <c r="D242" i="42"/>
  <c r="F161" i="35"/>
  <c r="X161" i="15"/>
  <c r="AG139" i="23"/>
  <c r="H163" i="35"/>
  <c r="AI138" i="23"/>
  <c r="L159" i="23"/>
  <c r="L158" i="23"/>
  <c r="L161" i="15"/>
  <c r="AL137" i="23"/>
  <c r="I162" i="41"/>
  <c r="E160" i="26"/>
  <c r="I162" i="15"/>
  <c r="G163" i="43"/>
  <c r="D162" i="43"/>
  <c r="K161" i="26"/>
  <c r="L161" i="26"/>
  <c r="Q154" i="26"/>
  <c r="Q155" i="26" s="1"/>
  <c r="AN134" i="23"/>
  <c r="T153" i="24"/>
  <c r="I162" i="32"/>
  <c r="I161" i="32"/>
  <c r="G163" i="35"/>
  <c r="W162" i="15"/>
  <c r="D162" i="35"/>
  <c r="G163" i="23"/>
  <c r="D162" i="23"/>
  <c r="N159" i="43"/>
  <c r="N160" i="43" s="1"/>
  <c r="AD143" i="23"/>
  <c r="L160" i="23"/>
  <c r="P154" i="24"/>
  <c r="E154" i="24"/>
  <c r="F154" i="15" s="1"/>
  <c r="I162" i="34"/>
  <c r="J162" i="34" s="1"/>
  <c r="E162" i="34" s="1"/>
  <c r="AL136" i="23"/>
  <c r="I162" i="27"/>
  <c r="O158" i="24"/>
  <c r="O159" i="24" s="1"/>
  <c r="F161" i="27"/>
  <c r="H162" i="25"/>
  <c r="F160" i="34"/>
  <c r="R160" i="15"/>
  <c r="I161" i="23"/>
  <c r="I162" i="23"/>
  <c r="X147" i="24"/>
  <c r="E147" i="24" s="1"/>
  <c r="V151" i="24"/>
  <c r="V150" i="24"/>
  <c r="M162" i="15"/>
  <c r="D162" i="32"/>
  <c r="G163" i="32"/>
  <c r="G163" i="39"/>
  <c r="E162" i="39"/>
  <c r="AC162" i="15"/>
  <c r="S152" i="23"/>
  <c r="S151" i="23"/>
  <c r="D162" i="39"/>
  <c r="L156" i="15"/>
  <c r="F156" i="41"/>
  <c r="E159" i="24"/>
  <c r="J161" i="24"/>
  <c r="N158" i="26"/>
  <c r="O157" i="24"/>
  <c r="Q155" i="23"/>
  <c r="Q154" i="23"/>
  <c r="B163" i="43"/>
  <c r="C163" i="43" s="1"/>
  <c r="B163" i="36"/>
  <c r="C163" i="36" s="1"/>
  <c r="B163" i="24"/>
  <c r="C163" i="24" s="1"/>
  <c r="B163" i="39"/>
  <c r="C163" i="39" s="1"/>
  <c r="B163" i="38"/>
  <c r="C163" i="38" s="1"/>
  <c r="B163" i="25"/>
  <c r="C163" i="25" s="1"/>
  <c r="B163" i="34"/>
  <c r="C163" i="34" s="1"/>
  <c r="B164" i="15"/>
  <c r="B163" i="27"/>
  <c r="C163" i="27" s="1"/>
  <c r="B163" i="26"/>
  <c r="C163" i="26" s="1"/>
  <c r="B163" i="23"/>
  <c r="C163" i="23" s="1"/>
  <c r="C163" i="15"/>
  <c r="B163" i="40"/>
  <c r="C163" i="40" s="1"/>
  <c r="B163" i="41"/>
  <c r="C163" i="41" s="1"/>
  <c r="B163" i="32"/>
  <c r="C163" i="32" s="1"/>
  <c r="B163" i="35"/>
  <c r="C163" i="35" s="1"/>
  <c r="U151" i="24"/>
  <c r="U162" i="15"/>
  <c r="G163" i="25"/>
  <c r="D162" i="25"/>
  <c r="E162" i="25"/>
  <c r="G163" i="38"/>
  <c r="E162" i="38"/>
  <c r="D162" i="38"/>
  <c r="AA162" i="15"/>
  <c r="S153" i="23"/>
  <c r="X147" i="23"/>
  <c r="X146" i="23"/>
  <c r="AD161" i="15"/>
  <c r="F161" i="39"/>
  <c r="W148" i="24"/>
  <c r="X148" i="24" s="1"/>
  <c r="E157" i="41"/>
  <c r="F226" i="42"/>
  <c r="F227" i="42" s="1"/>
  <c r="R153" i="23"/>
  <c r="F161" i="38"/>
  <c r="K161" i="24"/>
  <c r="K160" i="24"/>
  <c r="H163" i="43"/>
  <c r="H162" i="43"/>
  <c r="P155" i="23"/>
  <c r="D162" i="27"/>
  <c r="S162" i="15"/>
  <c r="E162" i="27"/>
  <c r="G163" i="27"/>
  <c r="D162" i="26"/>
  <c r="G163" i="26"/>
  <c r="H163" i="26" s="1"/>
  <c r="G162" i="15"/>
  <c r="N158" i="15"/>
  <c r="F158" i="32"/>
  <c r="V150" i="23"/>
  <c r="H162" i="35"/>
  <c r="E162" i="35" s="1"/>
  <c r="E151" i="24"/>
  <c r="F151" i="15" s="1"/>
  <c r="H163" i="38"/>
  <c r="L158" i="32"/>
  <c r="G163" i="41"/>
  <c r="D162" i="41"/>
  <c r="K162" i="15"/>
  <c r="G163" i="34"/>
  <c r="Q162" i="15"/>
  <c r="D162" i="34"/>
  <c r="J159" i="15"/>
  <c r="X148" i="23"/>
  <c r="X149" i="23" s="1"/>
  <c r="J161" i="34"/>
  <c r="E161" i="34" s="1"/>
  <c r="V161" i="15"/>
  <c r="F161" i="25"/>
  <c r="H162" i="26"/>
  <c r="H162" i="24"/>
  <c r="O156" i="26"/>
  <c r="L161" i="41"/>
  <c r="AA144" i="23"/>
  <c r="AA145" i="23"/>
  <c r="O159" i="43"/>
  <c r="AO132" i="23"/>
  <c r="K159" i="32"/>
  <c r="E162" i="36"/>
  <c r="G163" i="36"/>
  <c r="H163" i="36" s="1"/>
  <c r="Y162" i="15"/>
  <c r="D162" i="36"/>
  <c r="H162" i="40"/>
  <c r="E162" i="40" s="1"/>
  <c r="H163" i="40"/>
  <c r="M160" i="26"/>
  <c r="M159" i="26"/>
  <c r="N159" i="26" s="1"/>
  <c r="AM135" i="23"/>
  <c r="AN135" i="23" s="1"/>
  <c r="N157" i="41"/>
  <c r="N158" i="41" s="1"/>
  <c r="E158" i="41" s="1"/>
  <c r="L158" i="15" s="1"/>
  <c r="L161" i="43"/>
  <c r="M160" i="41"/>
  <c r="M159" i="41"/>
  <c r="F161" i="36"/>
  <c r="Z161" i="15"/>
  <c r="E157" i="43"/>
  <c r="AF141" i="23"/>
  <c r="AG142" i="23" s="1"/>
  <c r="AF140" i="23"/>
  <c r="L160" i="15"/>
  <c r="F128" i="23"/>
  <c r="P316" i="15"/>
  <c r="C318" i="42"/>
  <c r="H317" i="42"/>
  <c r="I317" i="42" s="1"/>
  <c r="O317" i="15"/>
  <c r="E317" i="42"/>
  <c r="G318" i="42"/>
  <c r="O160" i="43" l="1"/>
  <c r="R162" i="15"/>
  <c r="F228" i="42"/>
  <c r="X162" i="15"/>
  <c r="F162" i="35"/>
  <c r="AF162" i="15"/>
  <c r="F162" i="40"/>
  <c r="Y148" i="23"/>
  <c r="G164" i="23"/>
  <c r="D163" i="23"/>
  <c r="E163" i="15"/>
  <c r="G164" i="24"/>
  <c r="AD162" i="15"/>
  <c r="F162" i="39"/>
  <c r="F147" i="15"/>
  <c r="F147" i="24"/>
  <c r="G164" i="26"/>
  <c r="I164" i="26" s="1"/>
  <c r="D163" i="26"/>
  <c r="G163" i="15"/>
  <c r="G164" i="36"/>
  <c r="E163" i="36"/>
  <c r="Y163" i="15"/>
  <c r="D163" i="36"/>
  <c r="H163" i="39"/>
  <c r="Q155" i="24"/>
  <c r="Q154" i="24"/>
  <c r="AO135" i="23"/>
  <c r="AO134" i="23"/>
  <c r="AH139" i="23"/>
  <c r="AI139" i="23" s="1"/>
  <c r="H163" i="23"/>
  <c r="AO133" i="23"/>
  <c r="I162" i="26"/>
  <c r="I163" i="26"/>
  <c r="T162" i="15"/>
  <c r="F162" i="27"/>
  <c r="L161" i="24"/>
  <c r="L160" i="24"/>
  <c r="L157" i="15"/>
  <c r="F157" i="41"/>
  <c r="U152" i="24"/>
  <c r="V152" i="24" s="1"/>
  <c r="D163" i="27"/>
  <c r="G164" i="27"/>
  <c r="S163" i="15"/>
  <c r="D163" i="43"/>
  <c r="G164" i="43"/>
  <c r="I163" i="15"/>
  <c r="J162" i="23"/>
  <c r="J161" i="23"/>
  <c r="P155" i="24"/>
  <c r="H160" i="15"/>
  <c r="H164" i="24"/>
  <c r="O158" i="26"/>
  <c r="O159" i="26" s="1"/>
  <c r="H163" i="41"/>
  <c r="D163" i="35"/>
  <c r="W163" i="15"/>
  <c r="E163" i="35"/>
  <c r="G164" i="35"/>
  <c r="B164" i="25"/>
  <c r="C164" i="25" s="1"/>
  <c r="B165" i="15"/>
  <c r="B164" i="32"/>
  <c r="C164" i="32" s="1"/>
  <c r="B164" i="40"/>
  <c r="C164" i="40" s="1"/>
  <c r="B164" i="41"/>
  <c r="C164" i="41" s="1"/>
  <c r="B164" i="34"/>
  <c r="C164" i="34" s="1"/>
  <c r="B164" i="36"/>
  <c r="C164" i="36" s="1"/>
  <c r="B164" i="24"/>
  <c r="C164" i="24" s="1"/>
  <c r="B164" i="43"/>
  <c r="C164" i="43" s="1"/>
  <c r="B164" i="35"/>
  <c r="C164" i="35" s="1"/>
  <c r="C164" i="15"/>
  <c r="B164" i="26"/>
  <c r="C164" i="26" s="1"/>
  <c r="B164" i="38"/>
  <c r="C164" i="38" s="1"/>
  <c r="B164" i="39"/>
  <c r="C164" i="39" s="1"/>
  <c r="B164" i="23"/>
  <c r="C164" i="23" s="1"/>
  <c r="B164" i="27"/>
  <c r="C164" i="27" s="1"/>
  <c r="H163" i="32"/>
  <c r="R155" i="26"/>
  <c r="R154" i="26"/>
  <c r="J162" i="41"/>
  <c r="M159" i="23"/>
  <c r="M158" i="23"/>
  <c r="AP132" i="23"/>
  <c r="AP133" i="23" s="1"/>
  <c r="N161" i="43"/>
  <c r="L160" i="32"/>
  <c r="E160" i="32" s="1"/>
  <c r="X149" i="24"/>
  <c r="E149" i="24" s="1"/>
  <c r="F149" i="15" s="1"/>
  <c r="W149" i="24"/>
  <c r="AB162" i="15"/>
  <c r="F162" i="38"/>
  <c r="G164" i="32"/>
  <c r="H164" i="32" s="1"/>
  <c r="M163" i="15"/>
  <c r="D163" i="32"/>
  <c r="D163" i="34"/>
  <c r="Q163" i="15"/>
  <c r="G164" i="34"/>
  <c r="F159" i="15"/>
  <c r="AE143" i="23"/>
  <c r="H164" i="35"/>
  <c r="M161" i="26"/>
  <c r="H163" i="24"/>
  <c r="I164" i="24" s="1"/>
  <c r="M160" i="23"/>
  <c r="I163" i="41"/>
  <c r="M161" i="43"/>
  <c r="I162" i="43"/>
  <c r="I163" i="43"/>
  <c r="AG141" i="23"/>
  <c r="AH142" i="23" s="1"/>
  <c r="AG140" i="23"/>
  <c r="I162" i="24"/>
  <c r="J162" i="24" s="1"/>
  <c r="Y149" i="23"/>
  <c r="H163" i="27"/>
  <c r="E163" i="27" s="1"/>
  <c r="H164" i="27"/>
  <c r="J157" i="15"/>
  <c r="F157" i="43"/>
  <c r="AB144" i="23"/>
  <c r="L159" i="32"/>
  <c r="E159" i="32" s="1"/>
  <c r="Q156" i="23"/>
  <c r="R157" i="23" s="1"/>
  <c r="P156" i="23"/>
  <c r="Q157" i="23" s="1"/>
  <c r="R154" i="23"/>
  <c r="R155" i="23" s="1"/>
  <c r="G164" i="41"/>
  <c r="H164" i="41" s="1"/>
  <c r="D163" i="41"/>
  <c r="K163" i="15"/>
  <c r="G164" i="25"/>
  <c r="H164" i="25" s="1"/>
  <c r="U163" i="15"/>
  <c r="D163" i="25"/>
  <c r="T152" i="23"/>
  <c r="T151" i="23"/>
  <c r="H163" i="25"/>
  <c r="E163" i="25" s="1"/>
  <c r="J161" i="32"/>
  <c r="D163" i="24"/>
  <c r="I163" i="32"/>
  <c r="E161" i="26"/>
  <c r="N160" i="26"/>
  <c r="O160" i="26" s="1"/>
  <c r="F229" i="42"/>
  <c r="V162" i="15"/>
  <c r="F162" i="25"/>
  <c r="G164" i="40"/>
  <c r="H164" i="40" s="1"/>
  <c r="AE163" i="15"/>
  <c r="D163" i="40"/>
  <c r="E163" i="40"/>
  <c r="D163" i="38"/>
  <c r="AA163" i="15"/>
  <c r="E163" i="38"/>
  <c r="G164" i="38"/>
  <c r="T153" i="23"/>
  <c r="W150" i="24"/>
  <c r="E150" i="24" s="1"/>
  <c r="AM137" i="23"/>
  <c r="AM136" i="23"/>
  <c r="AJ138" i="23"/>
  <c r="M161" i="41"/>
  <c r="N161" i="41" s="1"/>
  <c r="F129" i="23"/>
  <c r="W150" i="23"/>
  <c r="N159" i="41"/>
  <c r="N160" i="41"/>
  <c r="E159" i="41"/>
  <c r="L159" i="15" s="1"/>
  <c r="Z162" i="15"/>
  <c r="F162" i="36"/>
  <c r="O157" i="26"/>
  <c r="P156" i="26"/>
  <c r="Q156" i="26" s="1"/>
  <c r="R161" i="15"/>
  <c r="F161" i="34"/>
  <c r="F162" i="34" s="1"/>
  <c r="H163" i="34"/>
  <c r="H164" i="34"/>
  <c r="H164" i="26"/>
  <c r="Y147" i="23"/>
  <c r="Z148" i="23" s="1"/>
  <c r="Y146" i="23"/>
  <c r="E163" i="39"/>
  <c r="AC163" i="15"/>
  <c r="G164" i="39"/>
  <c r="D163" i="39"/>
  <c r="P158" i="24"/>
  <c r="P159" i="24" s="1"/>
  <c r="W151" i="24"/>
  <c r="U153" i="24"/>
  <c r="D243" i="42"/>
  <c r="H318" i="42"/>
  <c r="J317" i="42"/>
  <c r="P317" i="15"/>
  <c r="G319" i="42"/>
  <c r="O318" i="15"/>
  <c r="H319" i="42"/>
  <c r="I318" i="42"/>
  <c r="C319" i="42"/>
  <c r="N159" i="15" l="1"/>
  <c r="F159" i="32"/>
  <c r="R156" i="26"/>
  <c r="W152" i="24"/>
  <c r="V163" i="15"/>
  <c r="F163" i="25"/>
  <c r="E159" i="26"/>
  <c r="R156" i="23"/>
  <c r="S157" i="23" s="1"/>
  <c r="F163" i="27"/>
  <c r="T163" i="15"/>
  <c r="J164" i="26"/>
  <c r="AK138" i="23"/>
  <c r="H164" i="38"/>
  <c r="U152" i="23"/>
  <c r="U153" i="23" s="1"/>
  <c r="U151" i="23"/>
  <c r="G165" i="26"/>
  <c r="G164" i="15"/>
  <c r="D164" i="26"/>
  <c r="E164" i="26"/>
  <c r="H164" i="15" s="1"/>
  <c r="G165" i="40"/>
  <c r="AE164" i="15"/>
  <c r="D164" i="40"/>
  <c r="E164" i="40"/>
  <c r="F158" i="41"/>
  <c r="F159" i="41" s="1"/>
  <c r="AP134" i="23"/>
  <c r="E134" i="23" s="1"/>
  <c r="R154" i="24"/>
  <c r="Z163" i="15"/>
  <c r="F163" i="36"/>
  <c r="H164" i="23"/>
  <c r="AC144" i="23"/>
  <c r="AD144" i="23" s="1"/>
  <c r="AJ139" i="23"/>
  <c r="AB163" i="15"/>
  <c r="F163" i="38"/>
  <c r="H161" i="15"/>
  <c r="AB145" i="23"/>
  <c r="I163" i="24"/>
  <c r="D164" i="32"/>
  <c r="M164" i="15"/>
  <c r="G165" i="32"/>
  <c r="H164" i="36"/>
  <c r="AD163" i="15"/>
  <c r="F163" i="39"/>
  <c r="F230" i="42"/>
  <c r="J163" i="32"/>
  <c r="S154" i="23"/>
  <c r="F158" i="43"/>
  <c r="F159" i="43"/>
  <c r="AH141" i="23"/>
  <c r="X150" i="24"/>
  <c r="X151" i="24" s="1"/>
  <c r="N159" i="23"/>
  <c r="N158" i="23"/>
  <c r="I164" i="32"/>
  <c r="G165" i="35"/>
  <c r="E164" i="35"/>
  <c r="D164" i="35"/>
  <c r="W164" i="15"/>
  <c r="B165" i="36"/>
  <c r="C165" i="36" s="1"/>
  <c r="C165" i="15"/>
  <c r="B165" i="41"/>
  <c r="C165" i="41" s="1"/>
  <c r="B165" i="35"/>
  <c r="C165" i="35" s="1"/>
  <c r="B165" i="24"/>
  <c r="C165" i="24" s="1"/>
  <c r="B165" i="34"/>
  <c r="C165" i="34" s="1"/>
  <c r="B165" i="40"/>
  <c r="C165" i="40" s="1"/>
  <c r="B165" i="25"/>
  <c r="C165" i="25" s="1"/>
  <c r="B166" i="15"/>
  <c r="B165" i="26"/>
  <c r="C165" i="26" s="1"/>
  <c r="B165" i="38"/>
  <c r="C165" i="38" s="1"/>
  <c r="B165" i="23"/>
  <c r="C165" i="23" s="1"/>
  <c r="B165" i="43"/>
  <c r="C165" i="43" s="1"/>
  <c r="B165" i="27"/>
  <c r="C165" i="27" s="1"/>
  <c r="B165" i="32"/>
  <c r="C165" i="32" s="1"/>
  <c r="B165" i="39"/>
  <c r="C165" i="39" s="1"/>
  <c r="P156" i="24"/>
  <c r="M161" i="24"/>
  <c r="M160" i="24"/>
  <c r="I164" i="23"/>
  <c r="I163" i="34"/>
  <c r="I164" i="34" s="1"/>
  <c r="AI142" i="23"/>
  <c r="N160" i="23"/>
  <c r="D164" i="43"/>
  <c r="G165" i="43"/>
  <c r="I164" i="15"/>
  <c r="D164" i="25"/>
  <c r="U164" i="15"/>
  <c r="E164" i="25"/>
  <c r="G165" i="25"/>
  <c r="I164" i="41"/>
  <c r="K162" i="23"/>
  <c r="K161" i="23"/>
  <c r="Z149" i="23"/>
  <c r="X150" i="23"/>
  <c r="X152" i="24"/>
  <c r="E152" i="24" s="1"/>
  <c r="Z147" i="23"/>
  <c r="AA148" i="23" s="1"/>
  <c r="Z146" i="23"/>
  <c r="P157" i="26"/>
  <c r="Q157" i="26"/>
  <c r="R157" i="26" s="1"/>
  <c r="E157" i="26" s="1"/>
  <c r="H157" i="15" s="1"/>
  <c r="D244" i="42"/>
  <c r="AN136" i="23"/>
  <c r="E136" i="23" s="1"/>
  <c r="D136" i="15" s="1"/>
  <c r="AN137" i="23"/>
  <c r="AF163" i="15"/>
  <c r="F163" i="40"/>
  <c r="H165" i="25"/>
  <c r="E165" i="25" s="1"/>
  <c r="AF143" i="23"/>
  <c r="J163" i="41"/>
  <c r="G165" i="27"/>
  <c r="S164" i="15"/>
  <c r="D164" i="27"/>
  <c r="E164" i="27"/>
  <c r="D164" i="24"/>
  <c r="E164" i="15"/>
  <c r="G165" i="24"/>
  <c r="E164" i="24"/>
  <c r="H165" i="35"/>
  <c r="E165" i="35" s="1"/>
  <c r="AH140" i="23"/>
  <c r="H164" i="39"/>
  <c r="F130" i="23"/>
  <c r="E161" i="32"/>
  <c r="N161" i="15" s="1"/>
  <c r="K162" i="32"/>
  <c r="K161" i="32"/>
  <c r="J162" i="43"/>
  <c r="J163" i="43"/>
  <c r="F160" i="32"/>
  <c r="N160" i="15"/>
  <c r="K163" i="41"/>
  <c r="K162" i="41"/>
  <c r="G165" i="23"/>
  <c r="H165" i="23" s="1"/>
  <c r="D164" i="23"/>
  <c r="Y164" i="15"/>
  <c r="G165" i="36"/>
  <c r="H165" i="36" s="1"/>
  <c r="D164" i="36"/>
  <c r="E164" i="36"/>
  <c r="F163" i="35"/>
  <c r="X163" i="15"/>
  <c r="P158" i="26"/>
  <c r="P159" i="26" s="1"/>
  <c r="K162" i="24"/>
  <c r="I163" i="23"/>
  <c r="O161" i="43"/>
  <c r="AA149" i="23"/>
  <c r="E156" i="26"/>
  <c r="F150" i="15"/>
  <c r="J162" i="32"/>
  <c r="D164" i="39"/>
  <c r="G165" i="39"/>
  <c r="H165" i="39" s="1"/>
  <c r="E164" i="39"/>
  <c r="AC164" i="15"/>
  <c r="Q164" i="15"/>
  <c r="E164" i="34"/>
  <c r="G165" i="34"/>
  <c r="D164" i="34"/>
  <c r="H164" i="43"/>
  <c r="I163" i="27"/>
  <c r="I164" i="27" s="1"/>
  <c r="H165" i="26"/>
  <c r="I165" i="26" s="1"/>
  <c r="H165" i="40"/>
  <c r="O161" i="26"/>
  <c r="J164" i="41"/>
  <c r="H165" i="32"/>
  <c r="N161" i="26"/>
  <c r="AA164" i="15"/>
  <c r="G165" i="38"/>
  <c r="H165" i="38" s="1"/>
  <c r="D164" i="38"/>
  <c r="E164" i="38"/>
  <c r="D164" i="41"/>
  <c r="K164" i="15"/>
  <c r="G165" i="41"/>
  <c r="V153" i="24"/>
  <c r="J162" i="26"/>
  <c r="J163" i="26"/>
  <c r="K164" i="26" s="1"/>
  <c r="AP135" i="23"/>
  <c r="F148" i="24"/>
  <c r="I319" i="42"/>
  <c r="G320" i="42"/>
  <c r="O319" i="15"/>
  <c r="C320" i="42"/>
  <c r="J318" i="42"/>
  <c r="J319" i="42" s="1"/>
  <c r="E319" i="42" s="1"/>
  <c r="P160" i="26" l="1"/>
  <c r="P161" i="26"/>
  <c r="F164" i="15"/>
  <c r="K164" i="41"/>
  <c r="V165" i="15"/>
  <c r="AA147" i="23"/>
  <c r="AA146" i="23"/>
  <c r="L162" i="23"/>
  <c r="L161" i="23"/>
  <c r="G166" i="27"/>
  <c r="D165" i="27"/>
  <c r="S165" i="15"/>
  <c r="Q165" i="15"/>
  <c r="D165" i="34"/>
  <c r="G166" i="34"/>
  <c r="X164" i="15"/>
  <c r="F164" i="35"/>
  <c r="K162" i="26"/>
  <c r="K163" i="26"/>
  <c r="L164" i="26" s="1"/>
  <c r="H166" i="34"/>
  <c r="Z164" i="15"/>
  <c r="F164" i="36"/>
  <c r="H166" i="24"/>
  <c r="AG143" i="23"/>
  <c r="AH143" i="23" s="1"/>
  <c r="H166" i="43"/>
  <c r="G166" i="43"/>
  <c r="I165" i="15"/>
  <c r="D165" i="43"/>
  <c r="G166" i="24"/>
  <c r="D165" i="24"/>
  <c r="E165" i="15"/>
  <c r="H166" i="35"/>
  <c r="F160" i="43"/>
  <c r="H165" i="34"/>
  <c r="I165" i="23"/>
  <c r="H165" i="43"/>
  <c r="W153" i="24"/>
  <c r="H165" i="41"/>
  <c r="H166" i="41"/>
  <c r="I165" i="32"/>
  <c r="J165" i="32" s="1"/>
  <c r="R164" i="15"/>
  <c r="K163" i="32"/>
  <c r="E162" i="32"/>
  <c r="J164" i="23"/>
  <c r="J163" i="23"/>
  <c r="F161" i="32"/>
  <c r="H165" i="24"/>
  <c r="F152" i="15"/>
  <c r="N161" i="24"/>
  <c r="N160" i="24"/>
  <c r="G166" i="23"/>
  <c r="H166" i="23" s="1"/>
  <c r="D165" i="23"/>
  <c r="D165" i="35"/>
  <c r="W165" i="15"/>
  <c r="G166" i="35"/>
  <c r="S155" i="23"/>
  <c r="T155" i="23"/>
  <c r="T154" i="23"/>
  <c r="D245" i="42"/>
  <c r="AJ140" i="23"/>
  <c r="AK140" i="23" s="1"/>
  <c r="AF164" i="15"/>
  <c r="F164" i="40"/>
  <c r="AL138" i="23"/>
  <c r="H159" i="15"/>
  <c r="F149" i="24"/>
  <c r="F150" i="24"/>
  <c r="Y150" i="23"/>
  <c r="G166" i="38"/>
  <c r="H166" i="38" s="1"/>
  <c r="AA165" i="15"/>
  <c r="D165" i="38"/>
  <c r="E165" i="38"/>
  <c r="D165" i="41"/>
  <c r="K165" i="15"/>
  <c r="G166" i="41"/>
  <c r="O158" i="23"/>
  <c r="O159" i="23" s="1"/>
  <c r="J164" i="32"/>
  <c r="J163" i="24"/>
  <c r="J164" i="24"/>
  <c r="AK139" i="23"/>
  <c r="AL139" i="23" s="1"/>
  <c r="L162" i="24"/>
  <c r="K162" i="43"/>
  <c r="K163" i="43"/>
  <c r="AI140" i="23"/>
  <c r="AI141" i="23"/>
  <c r="F164" i="27"/>
  <c r="T164" i="15"/>
  <c r="AO137" i="23"/>
  <c r="AO136" i="23"/>
  <c r="V164" i="15"/>
  <c r="F164" i="25"/>
  <c r="F165" i="25" s="1"/>
  <c r="P157" i="24"/>
  <c r="D165" i="26"/>
  <c r="G165" i="15"/>
  <c r="G166" i="26"/>
  <c r="O160" i="23"/>
  <c r="K164" i="32"/>
  <c r="S154" i="24"/>
  <c r="I165" i="34"/>
  <c r="E165" i="34" s="1"/>
  <c r="E161" i="43"/>
  <c r="J161" i="15" s="1"/>
  <c r="AB164" i="15"/>
  <c r="F164" i="38"/>
  <c r="F164" i="39"/>
  <c r="AD164" i="15"/>
  <c r="H156" i="15"/>
  <c r="F156" i="26"/>
  <c r="H165" i="27"/>
  <c r="I165" i="27" s="1"/>
  <c r="F231" i="42"/>
  <c r="Q156" i="24"/>
  <c r="B166" i="38"/>
  <c r="C166" i="38" s="1"/>
  <c r="B166" i="26"/>
  <c r="C166" i="26" s="1"/>
  <c r="B166" i="40"/>
  <c r="C166" i="40" s="1"/>
  <c r="B166" i="34"/>
  <c r="C166" i="34" s="1"/>
  <c r="B166" i="35"/>
  <c r="C166" i="35" s="1"/>
  <c r="B166" i="23"/>
  <c r="C166" i="23" s="1"/>
  <c r="B166" i="27"/>
  <c r="C166" i="27" s="1"/>
  <c r="B166" i="25"/>
  <c r="C166" i="25" s="1"/>
  <c r="B166" i="32"/>
  <c r="C166" i="32" s="1"/>
  <c r="B167" i="15"/>
  <c r="C166" i="15"/>
  <c r="B166" i="43"/>
  <c r="C166" i="43" s="1"/>
  <c r="B166" i="39"/>
  <c r="C166" i="39" s="1"/>
  <c r="B166" i="36"/>
  <c r="C166" i="36" s="1"/>
  <c r="B166" i="41"/>
  <c r="C166" i="41" s="1"/>
  <c r="B166" i="24"/>
  <c r="C166" i="24" s="1"/>
  <c r="Y165" i="15"/>
  <c r="G166" i="36"/>
  <c r="D165" i="36"/>
  <c r="E165" i="36"/>
  <c r="E164" i="32"/>
  <c r="AC145" i="23"/>
  <c r="R155" i="24"/>
  <c r="I165" i="41"/>
  <c r="I164" i="43"/>
  <c r="E164" i="43" s="1"/>
  <c r="I165" i="43"/>
  <c r="D165" i="39"/>
  <c r="AC165" i="15"/>
  <c r="E165" i="39"/>
  <c r="G166" i="39"/>
  <c r="H166" i="39" s="1"/>
  <c r="G166" i="25"/>
  <c r="H166" i="25" s="1"/>
  <c r="D165" i="25"/>
  <c r="U165" i="15"/>
  <c r="H166" i="32"/>
  <c r="AD145" i="23"/>
  <c r="AE144" i="23"/>
  <c r="D134" i="15"/>
  <c r="V152" i="23"/>
  <c r="V151" i="23"/>
  <c r="W151" i="23" s="1"/>
  <c r="E162" i="41"/>
  <c r="L162" i="15" s="1"/>
  <c r="L163" i="41"/>
  <c r="L162" i="41"/>
  <c r="L162" i="32"/>
  <c r="L163" i="32" s="1"/>
  <c r="L161" i="32"/>
  <c r="X165" i="15"/>
  <c r="F165" i="35"/>
  <c r="H166" i="27"/>
  <c r="Q158" i="26"/>
  <c r="R158" i="26" s="1"/>
  <c r="J164" i="34"/>
  <c r="J163" i="34"/>
  <c r="E163" i="34" s="1"/>
  <c r="M165" i="15"/>
  <c r="G166" i="32"/>
  <c r="D165" i="32"/>
  <c r="AE165" i="15"/>
  <c r="D165" i="40"/>
  <c r="E165" i="40"/>
  <c r="G166" i="40"/>
  <c r="F160" i="41"/>
  <c r="F161" i="41" s="1"/>
  <c r="F162" i="41" s="1"/>
  <c r="V153" i="23"/>
  <c r="J165" i="26"/>
  <c r="K165" i="26" s="1"/>
  <c r="F131" i="23"/>
  <c r="E318" i="42"/>
  <c r="H320" i="42"/>
  <c r="C321" i="42"/>
  <c r="O320" i="15"/>
  <c r="G321" i="42"/>
  <c r="P319" i="15"/>
  <c r="P318" i="15"/>
  <c r="H321" i="42"/>
  <c r="L165" i="26" l="1"/>
  <c r="J164" i="15"/>
  <c r="P160" i="23"/>
  <c r="D166" i="41"/>
  <c r="K166" i="15"/>
  <c r="G167" i="41"/>
  <c r="H167" i="41" s="1"/>
  <c r="D166" i="27"/>
  <c r="G167" i="27"/>
  <c r="S166" i="15"/>
  <c r="E166" i="27"/>
  <c r="F157" i="26"/>
  <c r="F158" i="26" s="1"/>
  <c r="F159" i="26" s="1"/>
  <c r="T154" i="24"/>
  <c r="F151" i="24"/>
  <c r="T156" i="23"/>
  <c r="U157" i="23" s="1"/>
  <c r="S156" i="23"/>
  <c r="T157" i="23" s="1"/>
  <c r="O161" i="24"/>
  <c r="O160" i="24"/>
  <c r="I167" i="41"/>
  <c r="H167" i="27"/>
  <c r="F132" i="23"/>
  <c r="F165" i="40"/>
  <c r="AF165" i="15"/>
  <c r="M163" i="41"/>
  <c r="M162" i="41"/>
  <c r="F165" i="39"/>
  <c r="AD165" i="15"/>
  <c r="N164" i="15"/>
  <c r="D166" i="36"/>
  <c r="G167" i="36"/>
  <c r="Y166" i="15"/>
  <c r="D166" i="23"/>
  <c r="G167" i="23"/>
  <c r="F232" i="42"/>
  <c r="S155" i="24"/>
  <c r="T155" i="24" s="1"/>
  <c r="Q158" i="24"/>
  <c r="I166" i="26"/>
  <c r="I166" i="41"/>
  <c r="E165" i="27"/>
  <c r="J165" i="34"/>
  <c r="J166" i="34" s="1"/>
  <c r="I166" i="27"/>
  <c r="I167" i="27"/>
  <c r="E167" i="27" s="1"/>
  <c r="D166" i="40"/>
  <c r="AE166" i="15"/>
  <c r="G167" i="40"/>
  <c r="AE145" i="23"/>
  <c r="AF145" i="23" s="1"/>
  <c r="AF144" i="23"/>
  <c r="J165" i="43"/>
  <c r="J164" i="43"/>
  <c r="AC166" i="15"/>
  <c r="G167" i="39"/>
  <c r="H167" i="39" s="1"/>
  <c r="D166" i="39"/>
  <c r="E166" i="39"/>
  <c r="E166" i="35"/>
  <c r="G167" i="35"/>
  <c r="H167" i="35" s="1"/>
  <c r="E167" i="35" s="1"/>
  <c r="D166" i="35"/>
  <c r="W166" i="15"/>
  <c r="Q157" i="24"/>
  <c r="AJ142" i="23"/>
  <c r="AL140" i="23"/>
  <c r="J165" i="41"/>
  <c r="K165" i="41" s="1"/>
  <c r="F162" i="32"/>
  <c r="F163" i="32" s="1"/>
  <c r="N162" i="15"/>
  <c r="AI143" i="23"/>
  <c r="M162" i="23"/>
  <c r="M161" i="23"/>
  <c r="I166" i="23"/>
  <c r="R159" i="26"/>
  <c r="F165" i="36"/>
  <c r="Z165" i="15"/>
  <c r="I166" i="15"/>
  <c r="G167" i="43"/>
  <c r="D166" i="43"/>
  <c r="Q166" i="15"/>
  <c r="D166" i="34"/>
  <c r="E166" i="34"/>
  <c r="G167" i="34"/>
  <c r="I167" i="34" s="1"/>
  <c r="AJ141" i="23"/>
  <c r="Z150" i="23"/>
  <c r="L164" i="32"/>
  <c r="E163" i="32"/>
  <c r="N163" i="15" s="1"/>
  <c r="H166" i="26"/>
  <c r="H167" i="24"/>
  <c r="H167" i="34"/>
  <c r="F165" i="38"/>
  <c r="AB165" i="15"/>
  <c r="AK141" i="23"/>
  <c r="I166" i="43"/>
  <c r="L164" i="41"/>
  <c r="H167" i="36"/>
  <c r="B167" i="35"/>
  <c r="C167" i="35" s="1"/>
  <c r="B167" i="34"/>
  <c r="C167" i="34" s="1"/>
  <c r="B167" i="41"/>
  <c r="C167" i="41" s="1"/>
  <c r="B167" i="27"/>
  <c r="C167" i="27" s="1"/>
  <c r="B167" i="24"/>
  <c r="C167" i="24" s="1"/>
  <c r="B167" i="36"/>
  <c r="C167" i="36" s="1"/>
  <c r="C167" i="15"/>
  <c r="B168" i="15"/>
  <c r="B167" i="26"/>
  <c r="C167" i="26" s="1"/>
  <c r="B167" i="43"/>
  <c r="C167" i="43" s="1"/>
  <c r="B167" i="39"/>
  <c r="C167" i="39" s="1"/>
  <c r="B167" i="23"/>
  <c r="C167" i="23" s="1"/>
  <c r="B167" i="40"/>
  <c r="C167" i="40" s="1"/>
  <c r="B167" i="32"/>
  <c r="C167" i="32" s="1"/>
  <c r="B167" i="38"/>
  <c r="C167" i="38" s="1"/>
  <c r="B167" i="25"/>
  <c r="C167" i="25" s="1"/>
  <c r="D166" i="26"/>
  <c r="G167" i="26"/>
  <c r="G166" i="15"/>
  <c r="K164" i="43"/>
  <c r="K164" i="24"/>
  <c r="K163" i="24"/>
  <c r="D247" i="42"/>
  <c r="I165" i="24"/>
  <c r="J165" i="24" s="1"/>
  <c r="I166" i="24"/>
  <c r="J165" i="23"/>
  <c r="L163" i="26"/>
  <c r="M164" i="26" s="1"/>
  <c r="L162" i="26"/>
  <c r="AB147" i="23"/>
  <c r="AC148" i="23" s="1"/>
  <c r="AB146" i="23"/>
  <c r="D246" i="42"/>
  <c r="X152" i="23"/>
  <c r="X151" i="23"/>
  <c r="H166" i="40"/>
  <c r="E166" i="40" s="1"/>
  <c r="G167" i="32"/>
  <c r="M166" i="15"/>
  <c r="D166" i="32"/>
  <c r="AA166" i="15"/>
  <c r="D166" i="38"/>
  <c r="G167" i="38"/>
  <c r="E166" i="38"/>
  <c r="AP136" i="23"/>
  <c r="AP137" i="23" s="1"/>
  <c r="L163" i="43"/>
  <c r="L162" i="43"/>
  <c r="K165" i="32"/>
  <c r="E163" i="41"/>
  <c r="E154" i="23"/>
  <c r="D154" i="15" s="1"/>
  <c r="U154" i="23"/>
  <c r="I166" i="32"/>
  <c r="E166" i="32" s="1"/>
  <c r="I166" i="34"/>
  <c r="H167" i="43"/>
  <c r="X153" i="24"/>
  <c r="AB148" i="23"/>
  <c r="R163" i="15"/>
  <c r="F163" i="34"/>
  <c r="F164" i="34" s="1"/>
  <c r="W152" i="23"/>
  <c r="W153" i="23"/>
  <c r="Q159" i="26"/>
  <c r="Q160" i="26" s="1"/>
  <c r="E166" i="15"/>
  <c r="G167" i="24"/>
  <c r="D166" i="24"/>
  <c r="E166" i="25"/>
  <c r="G167" i="25"/>
  <c r="H167" i="25" s="1"/>
  <c r="D166" i="25"/>
  <c r="U166" i="15"/>
  <c r="R156" i="24"/>
  <c r="S156" i="24" s="1"/>
  <c r="R165" i="15"/>
  <c r="M162" i="24"/>
  <c r="P158" i="23"/>
  <c r="H166" i="36"/>
  <c r="E166" i="36" s="1"/>
  <c r="AM138" i="23"/>
  <c r="K164" i="23"/>
  <c r="K163" i="23"/>
  <c r="F161" i="43"/>
  <c r="G322" i="42"/>
  <c r="H322" i="42" s="1"/>
  <c r="O321" i="15"/>
  <c r="C322" i="42"/>
  <c r="I321" i="42"/>
  <c r="I320" i="42"/>
  <c r="F166" i="40" l="1"/>
  <c r="AF166" i="15"/>
  <c r="X167" i="15"/>
  <c r="J167" i="34"/>
  <c r="R160" i="26"/>
  <c r="Q161" i="26"/>
  <c r="N166" i="15"/>
  <c r="M167" i="15"/>
  <c r="D167" i="32"/>
  <c r="G168" i="32"/>
  <c r="M162" i="43"/>
  <c r="E162" i="43"/>
  <c r="J166" i="24"/>
  <c r="K166" i="24" s="1"/>
  <c r="J167" i="24"/>
  <c r="G168" i="40"/>
  <c r="AE167" i="15"/>
  <c r="D167" i="40"/>
  <c r="D167" i="24"/>
  <c r="G168" i="24"/>
  <c r="E167" i="15"/>
  <c r="I167" i="24"/>
  <c r="N162" i="23"/>
  <c r="N161" i="23"/>
  <c r="X166" i="15"/>
  <c r="F166" i="35"/>
  <c r="F167" i="35" s="1"/>
  <c r="AG145" i="23"/>
  <c r="AG144" i="23"/>
  <c r="F233" i="42"/>
  <c r="U155" i="24"/>
  <c r="U154" i="24"/>
  <c r="E166" i="41"/>
  <c r="Y152" i="23"/>
  <c r="Y151" i="23"/>
  <c r="Y167" i="15"/>
  <c r="E167" i="36"/>
  <c r="G168" i="36"/>
  <c r="D167" i="36"/>
  <c r="L165" i="41"/>
  <c r="AN138" i="23"/>
  <c r="AO138" i="23" s="1"/>
  <c r="I167" i="43"/>
  <c r="AM139" i="23"/>
  <c r="AN139" i="23" s="1"/>
  <c r="F165" i="34"/>
  <c r="L164" i="43"/>
  <c r="M164" i="43"/>
  <c r="D249" i="42"/>
  <c r="D250" i="42" s="1"/>
  <c r="D248" i="42"/>
  <c r="G168" i="23"/>
  <c r="D167" i="23"/>
  <c r="D167" i="27"/>
  <c r="S167" i="15"/>
  <c r="G168" i="27"/>
  <c r="AK142" i="23"/>
  <c r="F166" i="39"/>
  <c r="AD166" i="15"/>
  <c r="J166" i="41"/>
  <c r="K165" i="23"/>
  <c r="N162" i="41"/>
  <c r="N163" i="41" s="1"/>
  <c r="N164" i="41" s="1"/>
  <c r="E164" i="41" s="1"/>
  <c r="F166" i="36"/>
  <c r="Z166" i="15"/>
  <c r="AC147" i="23"/>
  <c r="AC146" i="23"/>
  <c r="D167" i="39"/>
  <c r="G168" i="39"/>
  <c r="E167" i="39"/>
  <c r="AC167" i="15"/>
  <c r="D167" i="41"/>
  <c r="K167" i="15"/>
  <c r="G168" i="41"/>
  <c r="L165" i="32"/>
  <c r="E165" i="32" s="1"/>
  <c r="N165" i="15" s="1"/>
  <c r="AJ143" i="23"/>
  <c r="H168" i="36"/>
  <c r="P160" i="24"/>
  <c r="P161" i="24"/>
  <c r="J166" i="32"/>
  <c r="K166" i="32" s="1"/>
  <c r="L166" i="32" s="1"/>
  <c r="Q158" i="23"/>
  <c r="V154" i="23"/>
  <c r="AK143" i="23"/>
  <c r="M164" i="41"/>
  <c r="T167" i="15"/>
  <c r="F160" i="26"/>
  <c r="F161" i="26" s="1"/>
  <c r="J166" i="26"/>
  <c r="K166" i="26" s="1"/>
  <c r="G168" i="43"/>
  <c r="D167" i="43"/>
  <c r="I167" i="15"/>
  <c r="G168" i="34"/>
  <c r="Q167" i="15"/>
  <c r="D167" i="34"/>
  <c r="E167" i="34"/>
  <c r="L164" i="23"/>
  <c r="L163" i="23"/>
  <c r="P159" i="23"/>
  <c r="U155" i="23"/>
  <c r="V155" i="23" s="1"/>
  <c r="H167" i="26"/>
  <c r="H168" i="32"/>
  <c r="M163" i="26"/>
  <c r="N164" i="26" s="1"/>
  <c r="N165" i="26" s="1"/>
  <c r="M162" i="26"/>
  <c r="L164" i="24"/>
  <c r="L163" i="24"/>
  <c r="G168" i="26"/>
  <c r="D167" i="26"/>
  <c r="G167" i="15"/>
  <c r="W167" i="15"/>
  <c r="D167" i="35"/>
  <c r="G168" i="35"/>
  <c r="F152" i="24"/>
  <c r="R166" i="15"/>
  <c r="F166" i="34"/>
  <c r="R157" i="24"/>
  <c r="R158" i="24"/>
  <c r="E157" i="24"/>
  <c r="T166" i="15"/>
  <c r="AL141" i="23"/>
  <c r="AL142" i="23" s="1"/>
  <c r="AM140" i="23"/>
  <c r="L165" i="23"/>
  <c r="H168" i="40"/>
  <c r="Q159" i="24"/>
  <c r="R159" i="24" s="1"/>
  <c r="F164" i="32"/>
  <c r="F165" i="32" s="1"/>
  <c r="H167" i="40"/>
  <c r="E167" i="40" s="1"/>
  <c r="F166" i="38"/>
  <c r="AB166" i="15"/>
  <c r="M165" i="26"/>
  <c r="L165" i="24"/>
  <c r="E167" i="25"/>
  <c r="D167" i="25"/>
  <c r="G168" i="25"/>
  <c r="H168" i="25" s="1"/>
  <c r="U167" i="15"/>
  <c r="B168" i="32"/>
  <c r="C168" i="32" s="1"/>
  <c r="B168" i="43"/>
  <c r="C168" i="43" s="1"/>
  <c r="B168" i="38"/>
  <c r="C168" i="38" s="1"/>
  <c r="B168" i="40"/>
  <c r="C168" i="40" s="1"/>
  <c r="B168" i="41"/>
  <c r="C168" i="41" s="1"/>
  <c r="B168" i="24"/>
  <c r="C168" i="24" s="1"/>
  <c r="B168" i="34"/>
  <c r="C168" i="34" s="1"/>
  <c r="B169" i="15"/>
  <c r="B168" i="39"/>
  <c r="C168" i="39" s="1"/>
  <c r="B168" i="25"/>
  <c r="C168" i="25" s="1"/>
  <c r="B168" i="27"/>
  <c r="C168" i="27" s="1"/>
  <c r="B168" i="36"/>
  <c r="C168" i="36" s="1"/>
  <c r="B168" i="35"/>
  <c r="C168" i="35" s="1"/>
  <c r="B168" i="26"/>
  <c r="C168" i="26" s="1"/>
  <c r="C168" i="15"/>
  <c r="B168" i="23"/>
  <c r="C168" i="23" s="1"/>
  <c r="K165" i="24"/>
  <c r="N162" i="24"/>
  <c r="X153" i="23"/>
  <c r="Y153" i="23" s="1"/>
  <c r="AB149" i="23"/>
  <c r="L163" i="15"/>
  <c r="F163" i="41"/>
  <c r="H167" i="38"/>
  <c r="J166" i="23"/>
  <c r="K166" i="23" s="1"/>
  <c r="G168" i="38"/>
  <c r="D167" i="38"/>
  <c r="AA167" i="15"/>
  <c r="E167" i="38"/>
  <c r="AA150" i="23"/>
  <c r="K165" i="43"/>
  <c r="L165" i="43" s="1"/>
  <c r="T156" i="24"/>
  <c r="J166" i="43"/>
  <c r="F133" i="23"/>
  <c r="F134" i="23" s="1"/>
  <c r="H167" i="32"/>
  <c r="I168" i="32" s="1"/>
  <c r="F166" i="25"/>
  <c r="V166" i="15"/>
  <c r="H168" i="35"/>
  <c r="K166" i="43"/>
  <c r="F165" i="27"/>
  <c r="F166" i="27" s="1"/>
  <c r="T165" i="15"/>
  <c r="F234" i="42"/>
  <c r="H167" i="23"/>
  <c r="H168" i="23"/>
  <c r="F153" i="24"/>
  <c r="I322" i="42"/>
  <c r="C323" i="42"/>
  <c r="J321" i="42"/>
  <c r="E321" i="42" s="1"/>
  <c r="P321" i="15" s="1"/>
  <c r="J320" i="42"/>
  <c r="E320" i="42" s="1"/>
  <c r="O322" i="15"/>
  <c r="G323" i="42"/>
  <c r="J322" i="42"/>
  <c r="E322" i="42" s="1"/>
  <c r="H323" i="42"/>
  <c r="L164" i="15" l="1"/>
  <c r="F164" i="41"/>
  <c r="D251" i="42"/>
  <c r="AO139" i="23"/>
  <c r="R160" i="24"/>
  <c r="G169" i="23"/>
  <c r="D168" i="23"/>
  <c r="B169" i="39"/>
  <c r="C169" i="39" s="1"/>
  <c r="B169" i="23"/>
  <c r="C169" i="23" s="1"/>
  <c r="B169" i="25"/>
  <c r="C169" i="25" s="1"/>
  <c r="B169" i="40"/>
  <c r="C169" i="40" s="1"/>
  <c r="B169" i="26"/>
  <c r="C169" i="26" s="1"/>
  <c r="B169" i="35"/>
  <c r="C169" i="35" s="1"/>
  <c r="C169" i="15"/>
  <c r="B169" i="27"/>
  <c r="C169" i="27" s="1"/>
  <c r="B169" i="32"/>
  <c r="C169" i="32" s="1"/>
  <c r="B169" i="43"/>
  <c r="C169" i="43" s="1"/>
  <c r="B170" i="15"/>
  <c r="B169" i="24"/>
  <c r="C169" i="24" s="1"/>
  <c r="B169" i="36"/>
  <c r="C169" i="36" s="1"/>
  <c r="B169" i="38"/>
  <c r="C169" i="38" s="1"/>
  <c r="B169" i="41"/>
  <c r="C169" i="41" s="1"/>
  <c r="B169" i="34"/>
  <c r="C169" i="34" s="1"/>
  <c r="AB167" i="15"/>
  <c r="F167" i="38"/>
  <c r="G169" i="34"/>
  <c r="Q168" i="15"/>
  <c r="D168" i="34"/>
  <c r="AN141" i="23"/>
  <c r="S157" i="24"/>
  <c r="T157" i="24" s="1"/>
  <c r="S158" i="24"/>
  <c r="Q160" i="24"/>
  <c r="Q161" i="24"/>
  <c r="H168" i="41"/>
  <c r="E138" i="23"/>
  <c r="AP138" i="23"/>
  <c r="AP139" i="23" s="1"/>
  <c r="J162" i="15"/>
  <c r="F162" i="43"/>
  <c r="Z152" i="23"/>
  <c r="Z153" i="23" s="1"/>
  <c r="Z151" i="23"/>
  <c r="O162" i="23"/>
  <c r="O161" i="23"/>
  <c r="N163" i="43"/>
  <c r="N164" i="43" s="1"/>
  <c r="N162" i="43"/>
  <c r="M164" i="24"/>
  <c r="M163" i="24"/>
  <c r="Q160" i="23"/>
  <c r="R158" i="23"/>
  <c r="I168" i="41"/>
  <c r="H169" i="23"/>
  <c r="F235" i="42"/>
  <c r="M163" i="43"/>
  <c r="E163" i="43" s="1"/>
  <c r="R161" i="26"/>
  <c r="D168" i="24"/>
  <c r="G169" i="24"/>
  <c r="E168" i="15"/>
  <c r="F167" i="40"/>
  <c r="AF167" i="15"/>
  <c r="AC149" i="23"/>
  <c r="W168" i="15"/>
  <c r="G169" i="35"/>
  <c r="D168" i="35"/>
  <c r="E168" i="35"/>
  <c r="K168" i="15"/>
  <c r="G169" i="41"/>
  <c r="H169" i="41" s="1"/>
  <c r="D168" i="41"/>
  <c r="V167" i="15"/>
  <c r="F167" i="25"/>
  <c r="V156" i="23"/>
  <c r="W157" i="23" s="1"/>
  <c r="U156" i="23"/>
  <c r="V157" i="23" s="1"/>
  <c r="E166" i="43"/>
  <c r="J166" i="15" s="1"/>
  <c r="K167" i="43"/>
  <c r="G169" i="40"/>
  <c r="D168" i="40"/>
  <c r="AE168" i="15"/>
  <c r="U157" i="24"/>
  <c r="K167" i="23"/>
  <c r="L167" i="23" s="1"/>
  <c r="E162" i="24"/>
  <c r="O162" i="24"/>
  <c r="G169" i="27"/>
  <c r="S168" i="15"/>
  <c r="D168" i="27"/>
  <c r="G169" i="38"/>
  <c r="H169" i="38" s="1"/>
  <c r="D168" i="38"/>
  <c r="AA168" i="15"/>
  <c r="H169" i="35"/>
  <c r="E169" i="35" s="1"/>
  <c r="M165" i="24"/>
  <c r="E165" i="24" s="1"/>
  <c r="F165" i="15" s="1"/>
  <c r="M164" i="23"/>
  <c r="M163" i="23"/>
  <c r="F167" i="27"/>
  <c r="Q159" i="23"/>
  <c r="R160" i="23" s="1"/>
  <c r="AM141" i="23"/>
  <c r="F167" i="39"/>
  <c r="AD167" i="15"/>
  <c r="J168" i="41"/>
  <c r="AL143" i="23"/>
  <c r="M165" i="43"/>
  <c r="N165" i="43" s="1"/>
  <c r="L166" i="15"/>
  <c r="J167" i="41"/>
  <c r="K167" i="41" s="1"/>
  <c r="K168" i="41" s="1"/>
  <c r="F166" i="32"/>
  <c r="K166" i="41"/>
  <c r="D168" i="26"/>
  <c r="G168" i="15"/>
  <c r="G169" i="26"/>
  <c r="H169" i="26" s="1"/>
  <c r="W154" i="23"/>
  <c r="F154" i="24"/>
  <c r="F155" i="24" s="1"/>
  <c r="G169" i="36"/>
  <c r="E168" i="36"/>
  <c r="Y168" i="15"/>
  <c r="D168" i="36"/>
  <c r="I169" i="23"/>
  <c r="E165" i="43"/>
  <c r="L166" i="43"/>
  <c r="H168" i="38"/>
  <c r="E168" i="38" s="1"/>
  <c r="D168" i="25"/>
  <c r="U168" i="15"/>
  <c r="G169" i="25"/>
  <c r="H169" i="25" s="1"/>
  <c r="E168" i="25"/>
  <c r="I168" i="15"/>
  <c r="G169" i="43"/>
  <c r="D168" i="43"/>
  <c r="H168" i="43"/>
  <c r="H168" i="39"/>
  <c r="AD147" i="23"/>
  <c r="AE148" i="23" s="1"/>
  <c r="AD146" i="23"/>
  <c r="I167" i="26"/>
  <c r="D252" i="42"/>
  <c r="H168" i="24"/>
  <c r="V155" i="24"/>
  <c r="V154" i="24"/>
  <c r="AH144" i="23"/>
  <c r="H169" i="40"/>
  <c r="H169" i="32"/>
  <c r="F135" i="23"/>
  <c r="I168" i="23"/>
  <c r="J168" i="23" s="1"/>
  <c r="I167" i="23"/>
  <c r="J167" i="23" s="1"/>
  <c r="AB150" i="23"/>
  <c r="L166" i="24"/>
  <c r="M166" i="24" s="1"/>
  <c r="AC168" i="15"/>
  <c r="D168" i="39"/>
  <c r="E168" i="39"/>
  <c r="G169" i="39"/>
  <c r="H169" i="39" s="1"/>
  <c r="D168" i="32"/>
  <c r="M168" i="15"/>
  <c r="G169" i="32"/>
  <c r="E168" i="40"/>
  <c r="F157" i="15"/>
  <c r="N162" i="26"/>
  <c r="N163" i="26"/>
  <c r="H168" i="34"/>
  <c r="I168" i="34" s="1"/>
  <c r="H168" i="26"/>
  <c r="M165" i="41"/>
  <c r="N165" i="41"/>
  <c r="E165" i="41" s="1"/>
  <c r="L165" i="15" s="1"/>
  <c r="AD148" i="23"/>
  <c r="H169" i="36"/>
  <c r="E169" i="36" s="1"/>
  <c r="V156" i="24"/>
  <c r="J167" i="43"/>
  <c r="I167" i="32"/>
  <c r="M165" i="23"/>
  <c r="S159" i="24"/>
  <c r="F167" i="34"/>
  <c r="R167" i="15"/>
  <c r="L166" i="26"/>
  <c r="L166" i="23"/>
  <c r="H168" i="27"/>
  <c r="H169" i="27"/>
  <c r="AN140" i="23"/>
  <c r="AO141" i="23" s="1"/>
  <c r="F167" i="36"/>
  <c r="Z167" i="15"/>
  <c r="K167" i="24"/>
  <c r="U156" i="24"/>
  <c r="I323" i="42"/>
  <c r="P320" i="15"/>
  <c r="C324" i="42"/>
  <c r="J323" i="42"/>
  <c r="E323" i="42" s="1"/>
  <c r="P322" i="15"/>
  <c r="O323" i="15"/>
  <c r="G324" i="42"/>
  <c r="H324" i="42"/>
  <c r="J168" i="34" l="1"/>
  <c r="AB168" i="15"/>
  <c r="F168" i="38"/>
  <c r="L167" i="41"/>
  <c r="L168" i="41" s="1"/>
  <c r="L166" i="41"/>
  <c r="F168" i="35"/>
  <c r="X168" i="15"/>
  <c r="F236" i="42"/>
  <c r="S158" i="23"/>
  <c r="O163" i="43"/>
  <c r="O164" i="43" s="1"/>
  <c r="O165" i="43" s="1"/>
  <c r="O166" i="43" s="1"/>
  <c r="O162" i="43"/>
  <c r="D169" i="32"/>
  <c r="G170" i="32"/>
  <c r="M169" i="15"/>
  <c r="E169" i="32"/>
  <c r="D169" i="39"/>
  <c r="E169" i="39"/>
  <c r="G170" i="39"/>
  <c r="AC169" i="15"/>
  <c r="Z169" i="15"/>
  <c r="O163" i="26"/>
  <c r="O162" i="26"/>
  <c r="J165" i="15"/>
  <c r="X154" i="23"/>
  <c r="R159" i="23"/>
  <c r="S160" i="23" s="1"/>
  <c r="H169" i="24"/>
  <c r="D169" i="34"/>
  <c r="G170" i="34"/>
  <c r="Q169" i="15"/>
  <c r="G170" i="27"/>
  <c r="S169" i="15"/>
  <c r="E169" i="27"/>
  <c r="D169" i="27"/>
  <c r="M166" i="43"/>
  <c r="W155" i="23"/>
  <c r="I168" i="24"/>
  <c r="F169" i="35"/>
  <c r="X169" i="15"/>
  <c r="H170" i="35"/>
  <c r="P162" i="23"/>
  <c r="P161" i="23"/>
  <c r="I169" i="41"/>
  <c r="K169" i="15"/>
  <c r="G170" i="41"/>
  <c r="H170" i="41" s="1"/>
  <c r="D169" i="41"/>
  <c r="J168" i="32"/>
  <c r="J167" i="32"/>
  <c r="F168" i="40"/>
  <c r="AF168" i="15"/>
  <c r="J169" i="23"/>
  <c r="M167" i="23"/>
  <c r="H170" i="32"/>
  <c r="AI144" i="23"/>
  <c r="H169" i="43"/>
  <c r="I169" i="43" s="1"/>
  <c r="V168" i="15"/>
  <c r="F168" i="25"/>
  <c r="H169" i="34"/>
  <c r="P162" i="24"/>
  <c r="AC150" i="23"/>
  <c r="D138" i="15"/>
  <c r="G170" i="38"/>
  <c r="E169" i="38"/>
  <c r="D169" i="38"/>
  <c r="AA169" i="15"/>
  <c r="G170" i="35"/>
  <c r="W169" i="15"/>
  <c r="D169" i="35"/>
  <c r="AO140" i="23"/>
  <c r="AP141" i="23" s="1"/>
  <c r="V157" i="24"/>
  <c r="M166" i="23"/>
  <c r="N167" i="23" s="1"/>
  <c r="K168" i="23"/>
  <c r="AH145" i="23"/>
  <c r="AI145" i="23" s="1"/>
  <c r="E141" i="23"/>
  <c r="AN142" i="23"/>
  <c r="AO142" i="23" s="1"/>
  <c r="F162" i="15"/>
  <c r="AD149" i="23"/>
  <c r="N164" i="24"/>
  <c r="N163" i="24"/>
  <c r="AA152" i="23"/>
  <c r="AA153" i="23" s="1"/>
  <c r="AA151" i="23"/>
  <c r="I168" i="26"/>
  <c r="J168" i="26" s="1"/>
  <c r="R161" i="24"/>
  <c r="H170" i="34"/>
  <c r="G170" i="36"/>
  <c r="Y169" i="15"/>
  <c r="D169" i="36"/>
  <c r="G169" i="15"/>
  <c r="D169" i="26"/>
  <c r="G170" i="26"/>
  <c r="I168" i="43"/>
  <c r="L167" i="24"/>
  <c r="AM142" i="23"/>
  <c r="AD168" i="15"/>
  <c r="F168" i="39"/>
  <c r="N166" i="23"/>
  <c r="O167" i="23" s="1"/>
  <c r="I169" i="34"/>
  <c r="J169" i="34" s="1"/>
  <c r="E169" i="34" s="1"/>
  <c r="K169" i="23"/>
  <c r="W155" i="24"/>
  <c r="W156" i="24" s="1"/>
  <c r="W154" i="24"/>
  <c r="J167" i="26"/>
  <c r="Z168" i="15"/>
  <c r="F168" i="36"/>
  <c r="F169" i="36" s="1"/>
  <c r="J163" i="15"/>
  <c r="F163" i="43"/>
  <c r="N165" i="24"/>
  <c r="I169" i="32"/>
  <c r="J169" i="32" s="1"/>
  <c r="E168" i="34"/>
  <c r="G170" i="24"/>
  <c r="H170" i="24" s="1"/>
  <c r="E169" i="15"/>
  <c r="D169" i="24"/>
  <c r="D169" i="40"/>
  <c r="G170" i="40"/>
  <c r="E169" i="40"/>
  <c r="AE169" i="15"/>
  <c r="F165" i="41"/>
  <c r="F166" i="41" s="1"/>
  <c r="AE147" i="23"/>
  <c r="AE146" i="23"/>
  <c r="E146" i="23" s="1"/>
  <c r="M166" i="26"/>
  <c r="H170" i="38"/>
  <c r="L168" i="23"/>
  <c r="M168" i="23" s="1"/>
  <c r="F156" i="24"/>
  <c r="L167" i="43"/>
  <c r="M167" i="43" s="1"/>
  <c r="T159" i="24"/>
  <c r="B170" i="26"/>
  <c r="C170" i="26" s="1"/>
  <c r="B170" i="34"/>
  <c r="C170" i="34" s="1"/>
  <c r="B170" i="40"/>
  <c r="C170" i="40" s="1"/>
  <c r="C170" i="15"/>
  <c r="B170" i="23"/>
  <c r="C170" i="23" s="1"/>
  <c r="B170" i="43"/>
  <c r="C170" i="43" s="1"/>
  <c r="B170" i="36"/>
  <c r="C170" i="36" s="1"/>
  <c r="B170" i="35"/>
  <c r="C170" i="35" s="1"/>
  <c r="B170" i="27"/>
  <c r="C170" i="27" s="1"/>
  <c r="B170" i="32"/>
  <c r="C170" i="32" s="1"/>
  <c r="B170" i="24"/>
  <c r="C170" i="24" s="1"/>
  <c r="B170" i="41"/>
  <c r="C170" i="41" s="1"/>
  <c r="B171" i="15"/>
  <c r="B170" i="39"/>
  <c r="C170" i="39" s="1"/>
  <c r="B170" i="25"/>
  <c r="C170" i="25" s="1"/>
  <c r="B170" i="38"/>
  <c r="C170" i="38" s="1"/>
  <c r="E169" i="25"/>
  <c r="U169" i="15"/>
  <c r="D169" i="25"/>
  <c r="G170" i="25"/>
  <c r="I168" i="27"/>
  <c r="I169" i="27" s="1"/>
  <c r="W156" i="23"/>
  <c r="X157" i="23" s="1"/>
  <c r="F136" i="23"/>
  <c r="N166" i="43"/>
  <c r="N164" i="23"/>
  <c r="N163" i="23"/>
  <c r="D253" i="42"/>
  <c r="D254" i="42" s="1"/>
  <c r="T158" i="24"/>
  <c r="U158" i="24"/>
  <c r="I169" i="15"/>
  <c r="D169" i="43"/>
  <c r="G170" i="43"/>
  <c r="G170" i="23"/>
  <c r="D169" i="23"/>
  <c r="S160" i="24"/>
  <c r="T160" i="24" s="1"/>
  <c r="O324" i="15"/>
  <c r="G325" i="42"/>
  <c r="H325" i="42" s="1"/>
  <c r="P323" i="15"/>
  <c r="C325" i="42"/>
  <c r="I324" i="42"/>
  <c r="J324" i="42" s="1"/>
  <c r="R169" i="15" l="1"/>
  <c r="D146" i="15"/>
  <c r="D255" i="42"/>
  <c r="D257" i="42" s="1"/>
  <c r="E167" i="43"/>
  <c r="W157" i="24"/>
  <c r="AP142" i="23"/>
  <c r="D170" i="35"/>
  <c r="W170" i="15"/>
  <c r="G171" i="35"/>
  <c r="E170" i="35"/>
  <c r="N166" i="26"/>
  <c r="F164" i="43"/>
  <c r="F165" i="43" s="1"/>
  <c r="F166" i="43" s="1"/>
  <c r="O164" i="23"/>
  <c r="O163" i="23"/>
  <c r="B172" i="15"/>
  <c r="B171" i="25"/>
  <c r="C171" i="25" s="1"/>
  <c r="B171" i="43"/>
  <c r="C171" i="43" s="1"/>
  <c r="B171" i="38"/>
  <c r="C171" i="38" s="1"/>
  <c r="B171" i="39"/>
  <c r="C171" i="39" s="1"/>
  <c r="B171" i="27"/>
  <c r="C171" i="27" s="1"/>
  <c r="B171" i="40"/>
  <c r="C171" i="40" s="1"/>
  <c r="B171" i="36"/>
  <c r="C171" i="36" s="1"/>
  <c r="C171" i="15"/>
  <c r="B171" i="32"/>
  <c r="C171" i="32" s="1"/>
  <c r="B171" i="35"/>
  <c r="C171" i="35" s="1"/>
  <c r="B171" i="24"/>
  <c r="C171" i="24" s="1"/>
  <c r="B171" i="26"/>
  <c r="C171" i="26" s="1"/>
  <c r="B171" i="34"/>
  <c r="C171" i="34" s="1"/>
  <c r="B171" i="41"/>
  <c r="C171" i="41" s="1"/>
  <c r="B171" i="23"/>
  <c r="C171" i="23" s="1"/>
  <c r="G171" i="23"/>
  <c r="D170" i="23"/>
  <c r="O164" i="24"/>
  <c r="O163" i="24"/>
  <c r="D141" i="15"/>
  <c r="V158" i="24"/>
  <c r="W158" i="24" s="1"/>
  <c r="AJ145" i="23"/>
  <c r="AJ144" i="23"/>
  <c r="Q162" i="23"/>
  <c r="Q161" i="23"/>
  <c r="T169" i="15"/>
  <c r="P163" i="26"/>
  <c r="P162" i="26"/>
  <c r="T158" i="23"/>
  <c r="I170" i="15"/>
  <c r="G171" i="43"/>
  <c r="H171" i="43" s="1"/>
  <c r="D170" i="43"/>
  <c r="H170" i="25"/>
  <c r="G171" i="41"/>
  <c r="K170" i="15"/>
  <c r="D170" i="41"/>
  <c r="X155" i="24"/>
  <c r="X156" i="24" s="1"/>
  <c r="X154" i="24"/>
  <c r="H170" i="36"/>
  <c r="O165" i="24"/>
  <c r="AM143" i="23"/>
  <c r="AB169" i="15"/>
  <c r="F169" i="38"/>
  <c r="M167" i="24"/>
  <c r="D256" i="42"/>
  <c r="H170" i="43"/>
  <c r="O164" i="26"/>
  <c r="P164" i="26"/>
  <c r="N169" i="15"/>
  <c r="S159" i="23"/>
  <c r="T159" i="23" s="1"/>
  <c r="M167" i="41"/>
  <c r="M166" i="41"/>
  <c r="E168" i="27"/>
  <c r="J168" i="43"/>
  <c r="Q162" i="24"/>
  <c r="H170" i="23"/>
  <c r="I170" i="23" s="1"/>
  <c r="AE149" i="23"/>
  <c r="F237" i="42"/>
  <c r="D170" i="24"/>
  <c r="E170" i="15"/>
  <c r="G171" i="24"/>
  <c r="I171" i="24" s="1"/>
  <c r="G171" i="40"/>
  <c r="D170" i="40"/>
  <c r="AE170" i="15"/>
  <c r="E170" i="40"/>
  <c r="M170" i="15"/>
  <c r="D170" i="32"/>
  <c r="G171" i="32"/>
  <c r="G171" i="34"/>
  <c r="D170" i="34"/>
  <c r="Q170" i="15"/>
  <c r="M169" i="23"/>
  <c r="AD150" i="23"/>
  <c r="L169" i="23"/>
  <c r="F137" i="23"/>
  <c r="H171" i="32"/>
  <c r="I171" i="32" s="1"/>
  <c r="V169" i="15"/>
  <c r="F169" i="25"/>
  <c r="D170" i="27"/>
  <c r="S170" i="15"/>
  <c r="G171" i="27"/>
  <c r="H171" i="27" s="1"/>
  <c r="G171" i="26"/>
  <c r="G170" i="15"/>
  <c r="D170" i="26"/>
  <c r="H171" i="24"/>
  <c r="H170" i="26"/>
  <c r="J169" i="26"/>
  <c r="I169" i="26"/>
  <c r="F138" i="23"/>
  <c r="I170" i="34"/>
  <c r="J170" i="34" s="1"/>
  <c r="K167" i="32"/>
  <c r="K168" i="32"/>
  <c r="H171" i="41"/>
  <c r="H170" i="27"/>
  <c r="I170" i="27"/>
  <c r="E170" i="27" s="1"/>
  <c r="H171" i="34"/>
  <c r="I171" i="34" s="1"/>
  <c r="S161" i="24"/>
  <c r="T161" i="24" s="1"/>
  <c r="I170" i="32"/>
  <c r="F168" i="34"/>
  <c r="F169" i="34" s="1"/>
  <c r="R168" i="15"/>
  <c r="K169" i="32"/>
  <c r="Y154" i="23"/>
  <c r="N166" i="24"/>
  <c r="AA170" i="15"/>
  <c r="G171" i="38"/>
  <c r="D170" i="38"/>
  <c r="E170" i="38"/>
  <c r="U159" i="24"/>
  <c r="U170" i="15"/>
  <c r="D170" i="25"/>
  <c r="G171" i="25"/>
  <c r="H171" i="25" s="1"/>
  <c r="E171" i="25" s="1"/>
  <c r="E170" i="25"/>
  <c r="E170" i="36"/>
  <c r="G171" i="36"/>
  <c r="D170" i="36"/>
  <c r="Y170" i="15"/>
  <c r="AF169" i="15"/>
  <c r="F169" i="40"/>
  <c r="AB151" i="23"/>
  <c r="AB152" i="23"/>
  <c r="H171" i="35"/>
  <c r="N168" i="23"/>
  <c r="J169" i="41"/>
  <c r="J170" i="41"/>
  <c r="N167" i="43"/>
  <c r="O167" i="43" s="1"/>
  <c r="X155" i="23"/>
  <c r="H170" i="39"/>
  <c r="I170" i="41"/>
  <c r="I170" i="26"/>
  <c r="V159" i="24"/>
  <c r="E170" i="39"/>
  <c r="AC170" i="15"/>
  <c r="D170" i="39"/>
  <c r="G171" i="39"/>
  <c r="H171" i="39" s="1"/>
  <c r="E171" i="39" s="1"/>
  <c r="F157" i="24"/>
  <c r="AF147" i="23"/>
  <c r="AF146" i="23"/>
  <c r="H170" i="40"/>
  <c r="H171" i="40"/>
  <c r="K167" i="26"/>
  <c r="K168" i="26"/>
  <c r="AB153" i="23"/>
  <c r="I170" i="43"/>
  <c r="AP140" i="23"/>
  <c r="E140" i="23" s="1"/>
  <c r="D140" i="15" s="1"/>
  <c r="J168" i="24"/>
  <c r="I169" i="24"/>
  <c r="I170" i="24"/>
  <c r="F169" i="39"/>
  <c r="AD169" i="15"/>
  <c r="N165" i="23"/>
  <c r="I325" i="42"/>
  <c r="J325" i="42" s="1"/>
  <c r="E324" i="42"/>
  <c r="C326" i="42"/>
  <c r="G326" i="42"/>
  <c r="H326" i="42" s="1"/>
  <c r="E325" i="42"/>
  <c r="O325" i="15"/>
  <c r="J170" i="23" l="1"/>
  <c r="K170" i="23" s="1"/>
  <c r="V171" i="15"/>
  <c r="AD171" i="15"/>
  <c r="X157" i="24"/>
  <c r="X158" i="24" s="1"/>
  <c r="D258" i="42"/>
  <c r="E151" i="23"/>
  <c r="AC151" i="23"/>
  <c r="AC152" i="23" s="1"/>
  <c r="Z170" i="15"/>
  <c r="F170" i="36"/>
  <c r="J170" i="24"/>
  <c r="F170" i="40"/>
  <c r="AF170" i="15"/>
  <c r="N167" i="24"/>
  <c r="B172" i="43"/>
  <c r="C172" i="43" s="1"/>
  <c r="B172" i="23"/>
  <c r="C172" i="23" s="1"/>
  <c r="B172" i="32"/>
  <c r="C172" i="32" s="1"/>
  <c r="B172" i="40"/>
  <c r="C172" i="40" s="1"/>
  <c r="B172" i="41"/>
  <c r="C172" i="41" s="1"/>
  <c r="B172" i="35"/>
  <c r="C172" i="35" s="1"/>
  <c r="B172" i="38"/>
  <c r="C172" i="38" s="1"/>
  <c r="C172" i="15"/>
  <c r="B172" i="25"/>
  <c r="C172" i="25" s="1"/>
  <c r="B172" i="27"/>
  <c r="C172" i="27" s="1"/>
  <c r="B172" i="34"/>
  <c r="C172" i="34" s="1"/>
  <c r="B172" i="26"/>
  <c r="C172" i="26" s="1"/>
  <c r="B173" i="15"/>
  <c r="B172" i="24"/>
  <c r="C172" i="24" s="1"/>
  <c r="B172" i="36"/>
  <c r="C172" i="36" s="1"/>
  <c r="B172" i="39"/>
  <c r="C172" i="39" s="1"/>
  <c r="N169" i="23"/>
  <c r="Y156" i="23"/>
  <c r="AB170" i="15"/>
  <c r="F170" i="38"/>
  <c r="K168" i="24"/>
  <c r="L168" i="26"/>
  <c r="L167" i="26"/>
  <c r="J169" i="24"/>
  <c r="K170" i="24" s="1"/>
  <c r="K169" i="41"/>
  <c r="K170" i="41"/>
  <c r="F238" i="42"/>
  <c r="K168" i="43"/>
  <c r="X156" i="23"/>
  <c r="Y157" i="23" s="1"/>
  <c r="W159" i="24"/>
  <c r="D171" i="23"/>
  <c r="G172" i="23"/>
  <c r="G172" i="36"/>
  <c r="Y171" i="15"/>
  <c r="E171" i="36"/>
  <c r="D171" i="36"/>
  <c r="P164" i="23"/>
  <c r="P163" i="23"/>
  <c r="F158" i="24"/>
  <c r="J170" i="26"/>
  <c r="K170" i="26"/>
  <c r="R162" i="23"/>
  <c r="R161" i="23"/>
  <c r="G172" i="41"/>
  <c r="D171" i="41"/>
  <c r="K171" i="15"/>
  <c r="D171" i="40"/>
  <c r="G172" i="40"/>
  <c r="E171" i="40"/>
  <c r="AE171" i="15"/>
  <c r="P165" i="23"/>
  <c r="Q166" i="23" s="1"/>
  <c r="K169" i="26"/>
  <c r="L170" i="26" s="1"/>
  <c r="J171" i="24"/>
  <c r="T170" i="15"/>
  <c r="O166" i="23"/>
  <c r="E170" i="34"/>
  <c r="R170" i="15" s="1"/>
  <c r="H172" i="40"/>
  <c r="E172" i="40" s="1"/>
  <c r="J169" i="43"/>
  <c r="K169" i="43" s="1"/>
  <c r="O165" i="26"/>
  <c r="P165" i="26" s="1"/>
  <c r="O165" i="23"/>
  <c r="P166" i="23" s="1"/>
  <c r="U158" i="23"/>
  <c r="G172" i="34"/>
  <c r="D171" i="34"/>
  <c r="Q171" i="15"/>
  <c r="E171" i="34"/>
  <c r="D171" i="27"/>
  <c r="G172" i="27"/>
  <c r="S171" i="15"/>
  <c r="E171" i="27"/>
  <c r="I171" i="41"/>
  <c r="J171" i="41" s="1"/>
  <c r="H171" i="38"/>
  <c r="E171" i="38" s="1"/>
  <c r="Y155" i="23"/>
  <c r="V160" i="24"/>
  <c r="O167" i="24"/>
  <c r="I171" i="27"/>
  <c r="H171" i="26"/>
  <c r="AG146" i="23"/>
  <c r="O168" i="23"/>
  <c r="H172" i="34"/>
  <c r="I172" i="34" s="1"/>
  <c r="R162" i="24"/>
  <c r="F168" i="27"/>
  <c r="F169" i="27" s="1"/>
  <c r="T168" i="15"/>
  <c r="I171" i="43"/>
  <c r="J171" i="43" s="1"/>
  <c r="O166" i="24"/>
  <c r="F139" i="23"/>
  <c r="F140" i="23" s="1"/>
  <c r="P164" i="24"/>
  <c r="P163" i="24"/>
  <c r="D171" i="26"/>
  <c r="G171" i="15"/>
  <c r="G172" i="26"/>
  <c r="H172" i="26" s="1"/>
  <c r="G172" i="39"/>
  <c r="AC171" i="15"/>
  <c r="D171" i="39"/>
  <c r="J167" i="15"/>
  <c r="F167" i="43"/>
  <c r="AF148" i="23"/>
  <c r="AG148" i="23"/>
  <c r="F170" i="39"/>
  <c r="F171" i="39" s="1"/>
  <c r="AD170" i="15"/>
  <c r="H172" i="36"/>
  <c r="U160" i="24"/>
  <c r="H172" i="24"/>
  <c r="N166" i="41"/>
  <c r="N167" i="41" s="1"/>
  <c r="P166" i="24"/>
  <c r="E170" i="41"/>
  <c r="H171" i="23"/>
  <c r="Q163" i="26"/>
  <c r="R164" i="26" s="1"/>
  <c r="Q162" i="26"/>
  <c r="P165" i="24"/>
  <c r="G172" i="24"/>
  <c r="D171" i="24"/>
  <c r="E171" i="15"/>
  <c r="D171" i="38"/>
  <c r="AA171" i="15"/>
  <c r="G172" i="38"/>
  <c r="H172" i="38" s="1"/>
  <c r="J170" i="43"/>
  <c r="L168" i="32"/>
  <c r="E168" i="32" s="1"/>
  <c r="L167" i="32"/>
  <c r="E167" i="32" s="1"/>
  <c r="I172" i="24"/>
  <c r="J172" i="24" s="1"/>
  <c r="M168" i="41"/>
  <c r="H171" i="36"/>
  <c r="Q164" i="26"/>
  <c r="AK145" i="23"/>
  <c r="AK144" i="23"/>
  <c r="AL144" i="23" s="1"/>
  <c r="AN143" i="23"/>
  <c r="D171" i="35"/>
  <c r="E171" i="35"/>
  <c r="W171" i="15"/>
  <c r="G172" i="35"/>
  <c r="D171" i="43"/>
  <c r="G172" i="43"/>
  <c r="I171" i="15"/>
  <c r="F170" i="35"/>
  <c r="X170" i="15"/>
  <c r="J170" i="32"/>
  <c r="F170" i="25"/>
  <c r="F171" i="25" s="1"/>
  <c r="V170" i="15"/>
  <c r="Z154" i="23"/>
  <c r="Z155" i="23" s="1"/>
  <c r="J171" i="34"/>
  <c r="F239" i="42"/>
  <c r="F240" i="42" s="1"/>
  <c r="AE150" i="23"/>
  <c r="T160" i="23"/>
  <c r="H172" i="43"/>
  <c r="D171" i="32"/>
  <c r="M171" i="15"/>
  <c r="G172" i="32"/>
  <c r="G172" i="25"/>
  <c r="U171" i="15"/>
  <c r="D171" i="25"/>
  <c r="H172" i="35"/>
  <c r="D259" i="42"/>
  <c r="P325" i="15"/>
  <c r="C327" i="42"/>
  <c r="P324" i="15"/>
  <c r="I326" i="42"/>
  <c r="G327" i="42"/>
  <c r="O326" i="15"/>
  <c r="Q165" i="26" l="1"/>
  <c r="AC153" i="23"/>
  <c r="E167" i="41"/>
  <c r="N168" i="41"/>
  <c r="F171" i="38"/>
  <c r="AB171" i="15"/>
  <c r="K171" i="41"/>
  <c r="F241" i="42"/>
  <c r="H172" i="25"/>
  <c r="H173" i="25" s="1"/>
  <c r="J172" i="34"/>
  <c r="E172" i="34" s="1"/>
  <c r="AL145" i="23"/>
  <c r="AM145" i="23" s="1"/>
  <c r="AM144" i="23"/>
  <c r="AN144" i="23" s="1"/>
  <c r="L170" i="15"/>
  <c r="T171" i="15"/>
  <c r="AF172" i="15"/>
  <c r="Z157" i="23"/>
  <c r="G173" i="27"/>
  <c r="D172" i="27"/>
  <c r="E172" i="27"/>
  <c r="S172" i="15"/>
  <c r="D172" i="23"/>
  <c r="G173" i="23"/>
  <c r="H173" i="23" s="1"/>
  <c r="U160" i="23"/>
  <c r="P168" i="23"/>
  <c r="E160" i="24"/>
  <c r="V158" i="23"/>
  <c r="M168" i="26"/>
  <c r="M167" i="26"/>
  <c r="G173" i="25"/>
  <c r="E172" i="25"/>
  <c r="U172" i="15"/>
  <c r="D172" i="25"/>
  <c r="I172" i="15"/>
  <c r="D172" i="43"/>
  <c r="G173" i="43"/>
  <c r="E172" i="43"/>
  <c r="R165" i="26"/>
  <c r="E165" i="26" s="1"/>
  <c r="E168" i="41"/>
  <c r="H173" i="24"/>
  <c r="Q164" i="24"/>
  <c r="Q165" i="24" s="1"/>
  <c r="Q163" i="24"/>
  <c r="R163" i="24" s="1"/>
  <c r="S163" i="24" s="1"/>
  <c r="S162" i="24"/>
  <c r="T162" i="24" s="1"/>
  <c r="AH146" i="23"/>
  <c r="U159" i="23"/>
  <c r="V159" i="23" s="1"/>
  <c r="F141" i="23"/>
  <c r="F142" i="23" s="1"/>
  <c r="Q164" i="23"/>
  <c r="Q163" i="23"/>
  <c r="R163" i="23" s="1"/>
  <c r="L171" i="41"/>
  <c r="E172" i="39"/>
  <c r="D172" i="39"/>
  <c r="AC172" i="15"/>
  <c r="G173" i="39"/>
  <c r="H172" i="23"/>
  <c r="F159" i="24"/>
  <c r="AA154" i="23"/>
  <c r="H173" i="43"/>
  <c r="AG147" i="23"/>
  <c r="AH147" i="23" s="1"/>
  <c r="Z156" i="23"/>
  <c r="P167" i="23"/>
  <c r="Q168" i="23" s="1"/>
  <c r="AF171" i="15"/>
  <c r="F171" i="40"/>
  <c r="F172" i="40" s="1"/>
  <c r="S162" i="23"/>
  <c r="S161" i="23"/>
  <c r="Q165" i="23"/>
  <c r="L170" i="41"/>
  <c r="L169" i="41"/>
  <c r="M169" i="41" s="1"/>
  <c r="L168" i="24"/>
  <c r="Y172" i="15"/>
  <c r="E172" i="36"/>
  <c r="D172" i="36"/>
  <c r="G173" i="36"/>
  <c r="G173" i="38"/>
  <c r="AA172" i="15"/>
  <c r="E172" i="38"/>
  <c r="D172" i="38"/>
  <c r="H172" i="41"/>
  <c r="K171" i="24"/>
  <c r="L171" i="24" s="1"/>
  <c r="L170" i="23"/>
  <c r="R171" i="15"/>
  <c r="L169" i="32"/>
  <c r="L168" i="43"/>
  <c r="W160" i="24"/>
  <c r="X160" i="24" s="1"/>
  <c r="K169" i="24"/>
  <c r="L169" i="24" s="1"/>
  <c r="G173" i="24"/>
  <c r="D172" i="24"/>
  <c r="E172" i="15"/>
  <c r="W172" i="15"/>
  <c r="E172" i="35"/>
  <c r="D172" i="35"/>
  <c r="G173" i="35"/>
  <c r="H173" i="35" s="1"/>
  <c r="X159" i="24"/>
  <c r="K171" i="32"/>
  <c r="K170" i="32"/>
  <c r="L170" i="32" s="1"/>
  <c r="E170" i="32" s="1"/>
  <c r="N170" i="15" s="1"/>
  <c r="X171" i="15"/>
  <c r="F171" i="35"/>
  <c r="F167" i="32"/>
  <c r="N167" i="15"/>
  <c r="R163" i="26"/>
  <c r="E163" i="26" s="1"/>
  <c r="R162" i="26"/>
  <c r="E162" i="26" s="1"/>
  <c r="I173" i="24"/>
  <c r="P167" i="24"/>
  <c r="H172" i="27"/>
  <c r="I172" i="27" s="1"/>
  <c r="O166" i="26"/>
  <c r="P166" i="26" s="1"/>
  <c r="S163" i="23"/>
  <c r="O169" i="23"/>
  <c r="P169" i="23" s="1"/>
  <c r="Z171" i="15"/>
  <c r="F171" i="36"/>
  <c r="L169" i="26"/>
  <c r="M169" i="26" s="1"/>
  <c r="B173" i="36"/>
  <c r="C173" i="36" s="1"/>
  <c r="B173" i="24"/>
  <c r="C173" i="24" s="1"/>
  <c r="B173" i="38"/>
  <c r="C173" i="38" s="1"/>
  <c r="B173" i="39"/>
  <c r="C173" i="39" s="1"/>
  <c r="B173" i="34"/>
  <c r="C173" i="34" s="1"/>
  <c r="B173" i="25"/>
  <c r="C173" i="25" s="1"/>
  <c r="C173" i="15"/>
  <c r="B173" i="23"/>
  <c r="C173" i="23" s="1"/>
  <c r="B173" i="26"/>
  <c r="C173" i="26" s="1"/>
  <c r="B173" i="43"/>
  <c r="C173" i="43" s="1"/>
  <c r="B173" i="32"/>
  <c r="C173" i="32" s="1"/>
  <c r="B173" i="40"/>
  <c r="C173" i="40" s="1"/>
  <c r="B173" i="41"/>
  <c r="C173" i="41" s="1"/>
  <c r="B173" i="35"/>
  <c r="C173" i="35" s="1"/>
  <c r="B174" i="15"/>
  <c r="B173" i="27"/>
  <c r="C173" i="27" s="1"/>
  <c r="K172" i="15"/>
  <c r="G173" i="41"/>
  <c r="D172" i="41"/>
  <c r="U161" i="24"/>
  <c r="V161" i="24" s="1"/>
  <c r="F168" i="32"/>
  <c r="N168" i="15"/>
  <c r="H172" i="32"/>
  <c r="H172" i="39"/>
  <c r="H173" i="39"/>
  <c r="I172" i="26"/>
  <c r="K170" i="43"/>
  <c r="L170" i="43" s="1"/>
  <c r="F170" i="27"/>
  <c r="F171" i="27" s="1"/>
  <c r="E171" i="41"/>
  <c r="L171" i="15" s="1"/>
  <c r="F242" i="42"/>
  <c r="G173" i="26"/>
  <c r="G172" i="15"/>
  <c r="D172" i="26"/>
  <c r="AE172" i="15"/>
  <c r="G173" i="40"/>
  <c r="H173" i="40" s="1"/>
  <c r="D172" i="40"/>
  <c r="AD152" i="23"/>
  <c r="AD153" i="23" s="1"/>
  <c r="AD151" i="23"/>
  <c r="D260" i="42"/>
  <c r="AO143" i="23"/>
  <c r="J171" i="32"/>
  <c r="I171" i="23"/>
  <c r="I172" i="23"/>
  <c r="H173" i="26"/>
  <c r="I171" i="26"/>
  <c r="J171" i="26" s="1"/>
  <c r="H173" i="34"/>
  <c r="K172" i="24"/>
  <c r="AF149" i="23"/>
  <c r="AF150" i="23" s="1"/>
  <c r="H173" i="36"/>
  <c r="D172" i="34"/>
  <c r="G173" i="34"/>
  <c r="Q172" i="15"/>
  <c r="G173" i="32"/>
  <c r="H173" i="32" s="1"/>
  <c r="M172" i="15"/>
  <c r="D172" i="32"/>
  <c r="D151" i="15"/>
  <c r="D261" i="42"/>
  <c r="I172" i="43"/>
  <c r="F170" i="34"/>
  <c r="F171" i="34" s="1"/>
  <c r="O327" i="15"/>
  <c r="G328" i="42"/>
  <c r="H328" i="42" s="1"/>
  <c r="C328" i="42"/>
  <c r="H327" i="42"/>
  <c r="I327" i="42" s="1"/>
  <c r="J326" i="42"/>
  <c r="E326" i="42" s="1"/>
  <c r="W161" i="24" l="1"/>
  <c r="E170" i="43"/>
  <c r="J170" i="15" s="1"/>
  <c r="Q166" i="26"/>
  <c r="N169" i="41"/>
  <c r="E169" i="41" s="1"/>
  <c r="L169" i="15" s="1"/>
  <c r="Q166" i="24"/>
  <c r="T163" i="24"/>
  <c r="R172" i="15"/>
  <c r="F172" i="34"/>
  <c r="J172" i="43"/>
  <c r="F143" i="23"/>
  <c r="K173" i="15"/>
  <c r="D173" i="41"/>
  <c r="G174" i="41"/>
  <c r="G174" i="34"/>
  <c r="H174" i="34" s="1"/>
  <c r="Q173" i="15"/>
  <c r="D173" i="34"/>
  <c r="H162" i="15"/>
  <c r="F162" i="26"/>
  <c r="M168" i="24"/>
  <c r="T163" i="23"/>
  <c r="AI146" i="23"/>
  <c r="AI147" i="23" s="1"/>
  <c r="Q167" i="24"/>
  <c r="V172" i="15"/>
  <c r="F172" i="25"/>
  <c r="W159" i="23"/>
  <c r="W158" i="23"/>
  <c r="I172" i="41"/>
  <c r="G174" i="40"/>
  <c r="E173" i="40"/>
  <c r="D173" i="40"/>
  <c r="AE173" i="15"/>
  <c r="AC173" i="15"/>
  <c r="E173" i="39"/>
  <c r="G174" i="39"/>
  <c r="D173" i="39"/>
  <c r="H163" i="15"/>
  <c r="F163" i="26"/>
  <c r="F164" i="26" s="1"/>
  <c r="F172" i="38"/>
  <c r="AB172" i="15"/>
  <c r="I173" i="23"/>
  <c r="L169" i="43"/>
  <c r="K171" i="26"/>
  <c r="AP143" i="23"/>
  <c r="J173" i="24"/>
  <c r="L171" i="32"/>
  <c r="T162" i="23"/>
  <c r="U163" i="23" s="1"/>
  <c r="T161" i="23"/>
  <c r="AH148" i="23"/>
  <c r="AI148" i="23" s="1"/>
  <c r="V160" i="23"/>
  <c r="W160" i="23" s="1"/>
  <c r="E159" i="23"/>
  <c r="L168" i="15"/>
  <c r="AG149" i="23"/>
  <c r="AE151" i="23"/>
  <c r="AF151" i="23" s="1"/>
  <c r="I172" i="32"/>
  <c r="I173" i="32"/>
  <c r="G174" i="32"/>
  <c r="M173" i="15"/>
  <c r="D173" i="32"/>
  <c r="E173" i="38"/>
  <c r="AA173" i="15"/>
  <c r="D173" i="38"/>
  <c r="G174" i="38"/>
  <c r="H174" i="35"/>
  <c r="L170" i="24"/>
  <c r="M170" i="41"/>
  <c r="N170" i="41" s="1"/>
  <c r="N171" i="41" s="1"/>
  <c r="H174" i="39"/>
  <c r="U162" i="24"/>
  <c r="H165" i="15"/>
  <c r="F165" i="26"/>
  <c r="J172" i="15"/>
  <c r="M170" i="26"/>
  <c r="N170" i="26" s="1"/>
  <c r="F167" i="41"/>
  <c r="F168" i="41" s="1"/>
  <c r="F169" i="41" s="1"/>
  <c r="L167" i="15"/>
  <c r="R166" i="26"/>
  <c r="W173" i="15"/>
  <c r="G174" i="35"/>
  <c r="E173" i="35"/>
  <c r="D173" i="35"/>
  <c r="U173" i="15"/>
  <c r="D173" i="25"/>
  <c r="E173" i="25"/>
  <c r="G174" i="25"/>
  <c r="H174" i="25" s="1"/>
  <c r="J173" i="23"/>
  <c r="H174" i="41"/>
  <c r="I173" i="15"/>
  <c r="D173" i="43"/>
  <c r="G174" i="43"/>
  <c r="E173" i="15"/>
  <c r="D173" i="24"/>
  <c r="G174" i="24"/>
  <c r="E173" i="24"/>
  <c r="F169" i="32"/>
  <c r="F170" i="32" s="1"/>
  <c r="X161" i="24"/>
  <c r="H173" i="38"/>
  <c r="H174" i="38"/>
  <c r="M171" i="41"/>
  <c r="R164" i="23"/>
  <c r="F243" i="42"/>
  <c r="F160" i="15"/>
  <c r="F160" i="24"/>
  <c r="K171" i="43"/>
  <c r="J172" i="23"/>
  <c r="K173" i="23" s="1"/>
  <c r="J171" i="23"/>
  <c r="G173" i="15"/>
  <c r="D173" i="26"/>
  <c r="G174" i="26"/>
  <c r="E173" i="36"/>
  <c r="Y173" i="15"/>
  <c r="D173" i="36"/>
  <c r="G174" i="36"/>
  <c r="H174" i="36" s="1"/>
  <c r="E166" i="26"/>
  <c r="F172" i="35"/>
  <c r="X172" i="15"/>
  <c r="M170" i="23"/>
  <c r="N170" i="23" s="1"/>
  <c r="I173" i="43"/>
  <c r="R164" i="24"/>
  <c r="S164" i="24"/>
  <c r="T164" i="24" s="1"/>
  <c r="N168" i="26"/>
  <c r="N167" i="26"/>
  <c r="Q169" i="23"/>
  <c r="T172" i="15"/>
  <c r="F172" i="27"/>
  <c r="AN145" i="23"/>
  <c r="AO145" i="23" s="1"/>
  <c r="E171" i="32"/>
  <c r="J172" i="26"/>
  <c r="K172" i="26" s="1"/>
  <c r="D173" i="27"/>
  <c r="G174" i="27"/>
  <c r="S173" i="15"/>
  <c r="D173" i="23"/>
  <c r="G174" i="23"/>
  <c r="M169" i="43"/>
  <c r="M168" i="43"/>
  <c r="Q167" i="23"/>
  <c r="AB154" i="23"/>
  <c r="AB155" i="23"/>
  <c r="AD172" i="15"/>
  <c r="F172" i="39"/>
  <c r="F144" i="23"/>
  <c r="R165" i="24"/>
  <c r="I173" i="26"/>
  <c r="AO144" i="23"/>
  <c r="AP144" i="23" s="1"/>
  <c r="AP145" i="23" s="1"/>
  <c r="E145" i="23" s="1"/>
  <c r="D145" i="15" s="1"/>
  <c r="I173" i="34"/>
  <c r="B175" i="15"/>
  <c r="B174" i="38"/>
  <c r="C174" i="38" s="1"/>
  <c r="B174" i="39"/>
  <c r="C174" i="39" s="1"/>
  <c r="B174" i="34"/>
  <c r="C174" i="34" s="1"/>
  <c r="B174" i="35"/>
  <c r="C174" i="35" s="1"/>
  <c r="B174" i="27"/>
  <c r="C174" i="27" s="1"/>
  <c r="B174" i="32"/>
  <c r="C174" i="32" s="1"/>
  <c r="B174" i="36"/>
  <c r="C174" i="36" s="1"/>
  <c r="B174" i="26"/>
  <c r="C174" i="26" s="1"/>
  <c r="B174" i="41"/>
  <c r="C174" i="41" s="1"/>
  <c r="B174" i="43"/>
  <c r="C174" i="43" s="1"/>
  <c r="B174" i="40"/>
  <c r="C174" i="40" s="1"/>
  <c r="B174" i="25"/>
  <c r="C174" i="25" s="1"/>
  <c r="B174" i="23"/>
  <c r="C174" i="23" s="1"/>
  <c r="C174" i="15"/>
  <c r="B174" i="24"/>
  <c r="C174" i="24" s="1"/>
  <c r="L172" i="24"/>
  <c r="M172" i="24" s="1"/>
  <c r="Z172" i="15"/>
  <c r="F172" i="36"/>
  <c r="AA155" i="23"/>
  <c r="E165" i="23"/>
  <c r="H173" i="41"/>
  <c r="I173" i="41" s="1"/>
  <c r="D262" i="42"/>
  <c r="H173" i="27"/>
  <c r="H174" i="27"/>
  <c r="J327" i="42"/>
  <c r="C329" i="42"/>
  <c r="E327" i="42"/>
  <c r="P326" i="15"/>
  <c r="I328" i="42"/>
  <c r="J328" i="42" s="1"/>
  <c r="O328" i="15"/>
  <c r="G329" i="42"/>
  <c r="E328" i="42"/>
  <c r="I174" i="34" l="1"/>
  <c r="AJ148" i="23"/>
  <c r="AA156" i="23"/>
  <c r="AB156" i="23"/>
  <c r="G175" i="26"/>
  <c r="G174" i="15"/>
  <c r="D174" i="26"/>
  <c r="B175" i="26"/>
  <c r="C175" i="26" s="1"/>
  <c r="B176" i="15"/>
  <c r="C175" i="15"/>
  <c r="B175" i="36"/>
  <c r="C175" i="36" s="1"/>
  <c r="B175" i="32"/>
  <c r="C175" i="32" s="1"/>
  <c r="B175" i="38"/>
  <c r="C175" i="38" s="1"/>
  <c r="B175" i="39"/>
  <c r="C175" i="39" s="1"/>
  <c r="B175" i="34"/>
  <c r="C175" i="34" s="1"/>
  <c r="B175" i="43"/>
  <c r="C175" i="43" s="1"/>
  <c r="B175" i="25"/>
  <c r="C175" i="25" s="1"/>
  <c r="B175" i="24"/>
  <c r="C175" i="24" s="1"/>
  <c r="B175" i="40"/>
  <c r="C175" i="40" s="1"/>
  <c r="B175" i="23"/>
  <c r="C175" i="23" s="1"/>
  <c r="B175" i="35"/>
  <c r="C175" i="35" s="1"/>
  <c r="B175" i="27"/>
  <c r="C175" i="27" s="1"/>
  <c r="B175" i="41"/>
  <c r="C175" i="41" s="1"/>
  <c r="F145" i="23"/>
  <c r="F171" i="32"/>
  <c r="N171" i="15"/>
  <c r="H166" i="15"/>
  <c r="F166" i="26"/>
  <c r="K171" i="23"/>
  <c r="K172" i="23"/>
  <c r="L173" i="23" s="1"/>
  <c r="M171" i="24"/>
  <c r="X158" i="23"/>
  <c r="I174" i="41"/>
  <c r="R167" i="24"/>
  <c r="G175" i="24"/>
  <c r="E174" i="15"/>
  <c r="D174" i="24"/>
  <c r="D174" i="36"/>
  <c r="G175" i="36"/>
  <c r="Y174" i="15"/>
  <c r="E174" i="36"/>
  <c r="F173" i="25"/>
  <c r="V173" i="15"/>
  <c r="U162" i="23"/>
  <c r="V163" i="23" s="1"/>
  <c r="U161" i="23"/>
  <c r="F173" i="39"/>
  <c r="AD173" i="15"/>
  <c r="N168" i="24"/>
  <c r="R166" i="24"/>
  <c r="F170" i="41"/>
  <c r="F171" i="41" s="1"/>
  <c r="H174" i="32"/>
  <c r="H175" i="32"/>
  <c r="I173" i="27"/>
  <c r="I174" i="27" s="1"/>
  <c r="D174" i="23"/>
  <c r="G175" i="23"/>
  <c r="H175" i="23" s="1"/>
  <c r="O170" i="23"/>
  <c r="F161" i="24"/>
  <c r="V162" i="24"/>
  <c r="S164" i="23"/>
  <c r="D159" i="15"/>
  <c r="L172" i="26"/>
  <c r="L171" i="26"/>
  <c r="U164" i="24"/>
  <c r="D263" i="42"/>
  <c r="G175" i="25"/>
  <c r="E174" i="25"/>
  <c r="U174" i="15"/>
  <c r="D174" i="25"/>
  <c r="D174" i="35"/>
  <c r="E174" i="35"/>
  <c r="G175" i="35"/>
  <c r="W174" i="15"/>
  <c r="AC155" i="23"/>
  <c r="F173" i="36"/>
  <c r="Z173" i="15"/>
  <c r="U163" i="24"/>
  <c r="H175" i="38"/>
  <c r="J173" i="32"/>
  <c r="J172" i="32"/>
  <c r="M170" i="43"/>
  <c r="E169" i="43"/>
  <c r="H174" i="24"/>
  <c r="I175" i="24" s="1"/>
  <c r="J173" i="34"/>
  <c r="J174" i="34" s="1"/>
  <c r="K172" i="43"/>
  <c r="K173" i="43" s="1"/>
  <c r="G175" i="27"/>
  <c r="S174" i="15"/>
  <c r="D174" i="27"/>
  <c r="E174" i="27"/>
  <c r="E173" i="27"/>
  <c r="O168" i="26"/>
  <c r="O167" i="26"/>
  <c r="D174" i="40"/>
  <c r="G175" i="40"/>
  <c r="E174" i="40"/>
  <c r="AE174" i="15"/>
  <c r="E174" i="34"/>
  <c r="Q174" i="15"/>
  <c r="D174" i="34"/>
  <c r="G175" i="34"/>
  <c r="X173" i="15"/>
  <c r="F173" i="35"/>
  <c r="H174" i="23"/>
  <c r="F173" i="40"/>
  <c r="AF173" i="15"/>
  <c r="J173" i="41"/>
  <c r="J172" i="41"/>
  <c r="E161" i="24"/>
  <c r="F161" i="15" s="1"/>
  <c r="R168" i="23"/>
  <c r="R169" i="23" s="1"/>
  <c r="R167" i="23"/>
  <c r="S168" i="23" s="1"/>
  <c r="H175" i="26"/>
  <c r="H174" i="43"/>
  <c r="I174" i="24"/>
  <c r="J175" i="24" s="1"/>
  <c r="I174" i="15"/>
  <c r="D174" i="43"/>
  <c r="G175" i="43"/>
  <c r="E174" i="39"/>
  <c r="D174" i="39"/>
  <c r="G175" i="39"/>
  <c r="AC174" i="15"/>
  <c r="N169" i="26"/>
  <c r="N169" i="43"/>
  <c r="N168" i="43"/>
  <c r="J173" i="26"/>
  <c r="S165" i="24"/>
  <c r="F245" i="42"/>
  <c r="F173" i="15"/>
  <c r="L171" i="43"/>
  <c r="AE152" i="23"/>
  <c r="H174" i="40"/>
  <c r="H175" i="40" s="1"/>
  <c r="AJ147" i="23"/>
  <c r="AK148" i="23" s="1"/>
  <c r="AJ146" i="23"/>
  <c r="E173" i="34"/>
  <c r="J173" i="43"/>
  <c r="M170" i="24"/>
  <c r="F146" i="23"/>
  <c r="G175" i="32"/>
  <c r="M174" i="15"/>
  <c r="D174" i="32"/>
  <c r="AC154" i="23"/>
  <c r="D165" i="15"/>
  <c r="D174" i="41"/>
  <c r="K174" i="15"/>
  <c r="G175" i="41"/>
  <c r="AA174" i="15"/>
  <c r="E174" i="38"/>
  <c r="D174" i="38"/>
  <c r="G175" i="38"/>
  <c r="S166" i="24"/>
  <c r="N170" i="43"/>
  <c r="K173" i="26"/>
  <c r="I174" i="43"/>
  <c r="R165" i="23"/>
  <c r="H175" i="24"/>
  <c r="F173" i="38"/>
  <c r="AB173" i="15"/>
  <c r="AG150" i="23"/>
  <c r="AH150" i="23"/>
  <c r="AH149" i="23"/>
  <c r="AI149" i="23"/>
  <c r="K173" i="24"/>
  <c r="H174" i="26"/>
  <c r="I174" i="26" s="1"/>
  <c r="H175" i="34"/>
  <c r="I174" i="32"/>
  <c r="M169" i="24"/>
  <c r="I174" i="23"/>
  <c r="F244" i="42"/>
  <c r="P328" i="15"/>
  <c r="P327" i="15"/>
  <c r="C330" i="42"/>
  <c r="G330" i="42"/>
  <c r="O329" i="15"/>
  <c r="H329" i="42"/>
  <c r="J174" i="26" l="1"/>
  <c r="O168" i="24"/>
  <c r="H175" i="36"/>
  <c r="Y159" i="23"/>
  <c r="Y158" i="23"/>
  <c r="U175" i="15"/>
  <c r="D175" i="25"/>
  <c r="E175" i="25"/>
  <c r="G176" i="25"/>
  <c r="B176" i="27"/>
  <c r="C176" i="27" s="1"/>
  <c r="B177" i="15"/>
  <c r="B176" i="24"/>
  <c r="C176" i="24" s="1"/>
  <c r="B176" i="38"/>
  <c r="C176" i="38" s="1"/>
  <c r="B176" i="36"/>
  <c r="C176" i="36" s="1"/>
  <c r="B176" i="43"/>
  <c r="C176" i="43" s="1"/>
  <c r="B176" i="39"/>
  <c r="C176" i="39" s="1"/>
  <c r="B176" i="23"/>
  <c r="C176" i="23" s="1"/>
  <c r="B176" i="41"/>
  <c r="C176" i="41" s="1"/>
  <c r="B176" i="26"/>
  <c r="C176" i="26" s="1"/>
  <c r="B176" i="40"/>
  <c r="C176" i="40" s="1"/>
  <c r="C176" i="15"/>
  <c r="B176" i="35"/>
  <c r="C176" i="35" s="1"/>
  <c r="B176" i="34"/>
  <c r="C176" i="34" s="1"/>
  <c r="B176" i="32"/>
  <c r="C176" i="32" s="1"/>
  <c r="B176" i="25"/>
  <c r="C176" i="25" s="1"/>
  <c r="AI150" i="23"/>
  <c r="AK147" i="23"/>
  <c r="AL148" i="23" s="1"/>
  <c r="AK146" i="23"/>
  <c r="P168" i="26"/>
  <c r="P167" i="26"/>
  <c r="H175" i="25"/>
  <c r="H176" i="25"/>
  <c r="E176" i="25" s="1"/>
  <c r="P170" i="23"/>
  <c r="N169" i="24"/>
  <c r="O169" i="24" s="1"/>
  <c r="X159" i="23"/>
  <c r="L172" i="23"/>
  <c r="M173" i="23" s="1"/>
  <c r="L171" i="23"/>
  <c r="G176" i="43"/>
  <c r="D175" i="43"/>
  <c r="I175" i="15"/>
  <c r="G175" i="15"/>
  <c r="G176" i="26"/>
  <c r="D175" i="26"/>
  <c r="J174" i="41"/>
  <c r="K174" i="41" s="1"/>
  <c r="J174" i="23"/>
  <c r="R166" i="23"/>
  <c r="R173" i="15"/>
  <c r="F173" i="34"/>
  <c r="F174" i="25"/>
  <c r="V174" i="15"/>
  <c r="D175" i="41"/>
  <c r="K175" i="15"/>
  <c r="G176" i="41"/>
  <c r="H176" i="41" s="1"/>
  <c r="Q175" i="15"/>
  <c r="G176" i="34"/>
  <c r="H176" i="34" s="1"/>
  <c r="D175" i="34"/>
  <c r="F162" i="24"/>
  <c r="AD174" i="15"/>
  <c r="F174" i="39"/>
  <c r="T165" i="24"/>
  <c r="U165" i="24" s="1"/>
  <c r="F173" i="27"/>
  <c r="T173" i="15"/>
  <c r="H175" i="35"/>
  <c r="I175" i="32"/>
  <c r="D264" i="42"/>
  <c r="S175" i="15"/>
  <c r="D175" i="27"/>
  <c r="G176" i="27"/>
  <c r="AC175" i="15"/>
  <c r="G176" i="39"/>
  <c r="E175" i="39"/>
  <c r="D175" i="39"/>
  <c r="I175" i="34"/>
  <c r="F174" i="38"/>
  <c r="AB174" i="15"/>
  <c r="K173" i="41"/>
  <c r="K172" i="41"/>
  <c r="K173" i="32"/>
  <c r="K172" i="32"/>
  <c r="M172" i="26"/>
  <c r="M171" i="26"/>
  <c r="H176" i="32"/>
  <c r="K174" i="26"/>
  <c r="L174" i="26" s="1"/>
  <c r="I175" i="23"/>
  <c r="J175" i="23" s="1"/>
  <c r="R174" i="15"/>
  <c r="F174" i="34"/>
  <c r="T174" i="15"/>
  <c r="F174" i="27"/>
  <c r="X174" i="15"/>
  <c r="F174" i="35"/>
  <c r="J174" i="32"/>
  <c r="E174" i="32" s="1"/>
  <c r="N174" i="15" s="1"/>
  <c r="AC156" i="23"/>
  <c r="AD156" i="23" s="1"/>
  <c r="D265" i="42"/>
  <c r="H175" i="39"/>
  <c r="J174" i="43"/>
  <c r="G176" i="35"/>
  <c r="H176" i="35" s="1"/>
  <c r="W175" i="15"/>
  <c r="D175" i="35"/>
  <c r="E175" i="35"/>
  <c r="D175" i="38"/>
  <c r="G176" i="38"/>
  <c r="E175" i="38"/>
  <c r="AA175" i="15"/>
  <c r="J174" i="24"/>
  <c r="O168" i="43"/>
  <c r="O169" i="43"/>
  <c r="O170" i="43" s="1"/>
  <c r="S169" i="23"/>
  <c r="J169" i="15"/>
  <c r="T164" i="23"/>
  <c r="H175" i="43"/>
  <c r="I175" i="43" s="1"/>
  <c r="D175" i="23"/>
  <c r="G176" i="23"/>
  <c r="D175" i="32"/>
  <c r="G176" i="32"/>
  <c r="M175" i="15"/>
  <c r="H176" i="26"/>
  <c r="E168" i="43"/>
  <c r="AG151" i="23"/>
  <c r="M171" i="43"/>
  <c r="N171" i="43" s="1"/>
  <c r="L173" i="24"/>
  <c r="H176" i="38"/>
  <c r="E176" i="38" s="1"/>
  <c r="N170" i="24"/>
  <c r="O171" i="24" s="1"/>
  <c r="P172" i="24" s="1"/>
  <c r="N171" i="24"/>
  <c r="O172" i="24" s="1"/>
  <c r="F174" i="40"/>
  <c r="AF174" i="15"/>
  <c r="O169" i="26"/>
  <c r="P169" i="26" s="1"/>
  <c r="V163" i="24"/>
  <c r="L172" i="43"/>
  <c r="L173" i="43" s="1"/>
  <c r="Z174" i="15"/>
  <c r="F174" i="36"/>
  <c r="H175" i="41"/>
  <c r="N172" i="24"/>
  <c r="G176" i="40"/>
  <c r="AE175" i="15"/>
  <c r="E175" i="40"/>
  <c r="D175" i="40"/>
  <c r="E175" i="36"/>
  <c r="G176" i="36"/>
  <c r="Y175" i="15"/>
  <c r="D175" i="36"/>
  <c r="E167" i="26"/>
  <c r="H167" i="15" s="1"/>
  <c r="I175" i="26"/>
  <c r="F246" i="42"/>
  <c r="F247" i="42" s="1"/>
  <c r="AD155" i="23"/>
  <c r="AD154" i="23"/>
  <c r="AE154" i="23" s="1"/>
  <c r="E173" i="43"/>
  <c r="J173" i="15" s="1"/>
  <c r="K174" i="43"/>
  <c r="AF152" i="23"/>
  <c r="AF153" i="23" s="1"/>
  <c r="AE153" i="23"/>
  <c r="O170" i="26"/>
  <c r="E169" i="26"/>
  <c r="H176" i="40"/>
  <c r="H175" i="27"/>
  <c r="W162" i="24"/>
  <c r="S167" i="24"/>
  <c r="V162" i="23"/>
  <c r="V161" i="23"/>
  <c r="S165" i="23"/>
  <c r="D175" i="24"/>
  <c r="E175" i="15"/>
  <c r="G176" i="24"/>
  <c r="H176" i="24" s="1"/>
  <c r="AB157" i="23"/>
  <c r="AA157" i="23"/>
  <c r="L173" i="26"/>
  <c r="M173" i="26" s="1"/>
  <c r="AJ149" i="23"/>
  <c r="AJ150" i="23" s="1"/>
  <c r="H330" i="42"/>
  <c r="C331" i="42"/>
  <c r="O330" i="15"/>
  <c r="G331" i="42"/>
  <c r="H331" i="42" s="1"/>
  <c r="I329" i="42"/>
  <c r="I176" i="34" l="1"/>
  <c r="P170" i="26"/>
  <c r="J175" i="43"/>
  <c r="E171" i="43"/>
  <c r="O171" i="43"/>
  <c r="F248" i="42"/>
  <c r="L174" i="43"/>
  <c r="W162" i="23"/>
  <c r="W161" i="23"/>
  <c r="I175" i="41"/>
  <c r="M172" i="43"/>
  <c r="K175" i="43"/>
  <c r="H176" i="43"/>
  <c r="L173" i="32"/>
  <c r="E173" i="32" s="1"/>
  <c r="L172" i="32"/>
  <c r="E172" i="32" s="1"/>
  <c r="Q170" i="23"/>
  <c r="R170" i="23" s="1"/>
  <c r="E169" i="24"/>
  <c r="D176" i="41"/>
  <c r="G177" i="41"/>
  <c r="H177" i="41" s="1"/>
  <c r="K176" i="15"/>
  <c r="D176" i="27"/>
  <c r="G177" i="27"/>
  <c r="S176" i="15"/>
  <c r="E176" i="27"/>
  <c r="H176" i="36"/>
  <c r="AB158" i="23"/>
  <c r="AC158" i="23" s="1"/>
  <c r="W163" i="23"/>
  <c r="H169" i="15"/>
  <c r="AE155" i="23"/>
  <c r="AF155" i="23" s="1"/>
  <c r="F175" i="36"/>
  <c r="Z175" i="15"/>
  <c r="H176" i="23"/>
  <c r="F175" i="38"/>
  <c r="AB175" i="15"/>
  <c r="J175" i="34"/>
  <c r="J176" i="34" s="1"/>
  <c r="D266" i="42"/>
  <c r="K175" i="23"/>
  <c r="K174" i="23"/>
  <c r="D176" i="25"/>
  <c r="U176" i="15"/>
  <c r="G177" i="25"/>
  <c r="H177" i="25" s="1"/>
  <c r="E177" i="25" s="1"/>
  <c r="G177" i="23"/>
  <c r="D176" i="23"/>
  <c r="L173" i="41"/>
  <c r="L174" i="41" s="1"/>
  <c r="L172" i="41"/>
  <c r="AD175" i="15"/>
  <c r="F175" i="39"/>
  <c r="U166" i="24"/>
  <c r="E174" i="41"/>
  <c r="L174" i="15" s="1"/>
  <c r="M172" i="23"/>
  <c r="N173" i="23" s="1"/>
  <c r="M171" i="23"/>
  <c r="G177" i="32"/>
  <c r="M176" i="15"/>
  <c r="D176" i="32"/>
  <c r="G177" i="39"/>
  <c r="D176" i="39"/>
  <c r="AC176" i="15"/>
  <c r="V175" i="15"/>
  <c r="F175" i="25"/>
  <c r="F176" i="25" s="1"/>
  <c r="AC157" i="23"/>
  <c r="X163" i="24"/>
  <c r="E163" i="24" s="1"/>
  <c r="X162" i="24"/>
  <c r="H177" i="39"/>
  <c r="V176" i="15"/>
  <c r="H176" i="39"/>
  <c r="E176" i="39" s="1"/>
  <c r="D176" i="34"/>
  <c r="G177" i="34"/>
  <c r="E176" i="34"/>
  <c r="R176" i="15" s="1"/>
  <c r="Q176" i="15"/>
  <c r="D176" i="43"/>
  <c r="G177" i="43"/>
  <c r="E176" i="43"/>
  <c r="J176" i="15" s="1"/>
  <c r="I176" i="15"/>
  <c r="P168" i="24"/>
  <c r="P169" i="24" s="1"/>
  <c r="I176" i="24"/>
  <c r="F175" i="40"/>
  <c r="AF175" i="15"/>
  <c r="M173" i="43"/>
  <c r="AB176" i="15"/>
  <c r="F176" i="38"/>
  <c r="J168" i="15"/>
  <c r="F168" i="43"/>
  <c r="W163" i="24"/>
  <c r="AF154" i="23"/>
  <c r="AG154" i="23" s="1"/>
  <c r="M173" i="24"/>
  <c r="I176" i="43"/>
  <c r="J176" i="43" s="1"/>
  <c r="F175" i="35"/>
  <c r="X175" i="15"/>
  <c r="AD157" i="23"/>
  <c r="F167" i="26"/>
  <c r="X160" i="23"/>
  <c r="AL146" i="23"/>
  <c r="D176" i="35"/>
  <c r="G177" i="35"/>
  <c r="E176" i="35"/>
  <c r="W176" i="15"/>
  <c r="D176" i="36"/>
  <c r="G177" i="36"/>
  <c r="H177" i="36" s="1"/>
  <c r="Y176" i="15"/>
  <c r="E176" i="36"/>
  <c r="I176" i="23"/>
  <c r="U164" i="23"/>
  <c r="I176" i="26"/>
  <c r="T166" i="24"/>
  <c r="O170" i="24"/>
  <c r="P171" i="24" s="1"/>
  <c r="Q172" i="24" s="1"/>
  <c r="K174" i="32"/>
  <c r="L174" i="32" s="1"/>
  <c r="G177" i="38"/>
  <c r="D176" i="38"/>
  <c r="AA176" i="15"/>
  <c r="I175" i="27"/>
  <c r="E175" i="27" s="1"/>
  <c r="AG152" i="23"/>
  <c r="AH152" i="23" s="1"/>
  <c r="T167" i="24"/>
  <c r="H177" i="32"/>
  <c r="T165" i="23"/>
  <c r="AK149" i="23"/>
  <c r="N172" i="26"/>
  <c r="N171" i="26"/>
  <c r="I176" i="32"/>
  <c r="J175" i="32"/>
  <c r="S167" i="23"/>
  <c r="T168" i="23" s="1"/>
  <c r="Q168" i="26"/>
  <c r="Q167" i="26"/>
  <c r="E176" i="40"/>
  <c r="D176" i="40"/>
  <c r="G177" i="40"/>
  <c r="AE176" i="15"/>
  <c r="D176" i="24"/>
  <c r="E176" i="15"/>
  <c r="G177" i="24"/>
  <c r="H177" i="24" s="1"/>
  <c r="Z159" i="23"/>
  <c r="Z158" i="23"/>
  <c r="AA158" i="23" s="1"/>
  <c r="AE156" i="23"/>
  <c r="M174" i="26"/>
  <c r="H176" i="27"/>
  <c r="L175" i="43"/>
  <c r="N172" i="43"/>
  <c r="O172" i="43" s="1"/>
  <c r="K175" i="24"/>
  <c r="K174" i="24"/>
  <c r="H177" i="35"/>
  <c r="E177" i="35" s="1"/>
  <c r="N173" i="26"/>
  <c r="V164" i="24"/>
  <c r="V165" i="24" s="1"/>
  <c r="V166" i="24" s="1"/>
  <c r="AH151" i="23"/>
  <c r="S166" i="23"/>
  <c r="Q169" i="26"/>
  <c r="D176" i="26"/>
  <c r="G176" i="15"/>
  <c r="G177" i="26"/>
  <c r="E176" i="26"/>
  <c r="B177" i="38"/>
  <c r="C177" i="38" s="1"/>
  <c r="B177" i="41"/>
  <c r="C177" i="41" s="1"/>
  <c r="C177" i="15"/>
  <c r="B177" i="43"/>
  <c r="C177" i="43" s="1"/>
  <c r="B177" i="40"/>
  <c r="C177" i="40" s="1"/>
  <c r="B177" i="36"/>
  <c r="C177" i="36" s="1"/>
  <c r="B177" i="25"/>
  <c r="C177" i="25" s="1"/>
  <c r="B178" i="15"/>
  <c r="B177" i="35"/>
  <c r="C177" i="35" s="1"/>
  <c r="B177" i="26"/>
  <c r="C177" i="26" s="1"/>
  <c r="B177" i="23"/>
  <c r="C177" i="23" s="1"/>
  <c r="B177" i="24"/>
  <c r="C177" i="24" s="1"/>
  <c r="B177" i="32"/>
  <c r="C177" i="32" s="1"/>
  <c r="B177" i="34"/>
  <c r="C177" i="34" s="1"/>
  <c r="B177" i="27"/>
  <c r="C177" i="27" s="1"/>
  <c r="B177" i="39"/>
  <c r="C177" i="39" s="1"/>
  <c r="J175" i="26"/>
  <c r="J329" i="42"/>
  <c r="E329" i="42" s="1"/>
  <c r="G332" i="42"/>
  <c r="O331" i="15"/>
  <c r="I331" i="42"/>
  <c r="I330" i="42"/>
  <c r="H332" i="42"/>
  <c r="C332" i="42"/>
  <c r="T175" i="15" l="1"/>
  <c r="F175" i="27"/>
  <c r="F176" i="39"/>
  <c r="AD176" i="15"/>
  <c r="F177" i="25"/>
  <c r="V177" i="15"/>
  <c r="D177" i="23"/>
  <c r="G178" i="23"/>
  <c r="L175" i="24"/>
  <c r="L174" i="24"/>
  <c r="AK150" i="23"/>
  <c r="AL150" i="23"/>
  <c r="AL149" i="23"/>
  <c r="W164" i="24"/>
  <c r="F169" i="43"/>
  <c r="F170" i="43" s="1"/>
  <c r="AD158" i="23"/>
  <c r="M175" i="43"/>
  <c r="G178" i="26"/>
  <c r="D177" i="26"/>
  <c r="G177" i="15"/>
  <c r="G178" i="41"/>
  <c r="D177" i="41"/>
  <c r="K177" i="15"/>
  <c r="T167" i="23"/>
  <c r="U168" i="23" s="1"/>
  <c r="K175" i="26"/>
  <c r="K175" i="32"/>
  <c r="L175" i="32" s="1"/>
  <c r="E175" i="32" s="1"/>
  <c r="T166" i="23"/>
  <c r="U167" i="23" s="1"/>
  <c r="V168" i="23" s="1"/>
  <c r="F176" i="36"/>
  <c r="Z176" i="15"/>
  <c r="AM147" i="23"/>
  <c r="AM146" i="23"/>
  <c r="AE158" i="23"/>
  <c r="Q170" i="26"/>
  <c r="W177" i="15"/>
  <c r="G178" i="35"/>
  <c r="D177" i="35"/>
  <c r="G178" i="38"/>
  <c r="AA177" i="15"/>
  <c r="D177" i="38"/>
  <c r="AI151" i="23"/>
  <c r="AJ151" i="23" s="1"/>
  <c r="AI152" i="23"/>
  <c r="AL147" i="23"/>
  <c r="J176" i="32"/>
  <c r="J176" i="24"/>
  <c r="N173" i="15"/>
  <c r="F173" i="32"/>
  <c r="F174" i="32" s="1"/>
  <c r="I177" i="41"/>
  <c r="Q171" i="26"/>
  <c r="F172" i="32"/>
  <c r="N172" i="15"/>
  <c r="N174" i="26"/>
  <c r="G178" i="39"/>
  <c r="E177" i="39"/>
  <c r="AC177" i="15"/>
  <c r="D177" i="39"/>
  <c r="B179" i="15"/>
  <c r="B178" i="41"/>
  <c r="C178" i="41" s="1"/>
  <c r="B178" i="25"/>
  <c r="C178" i="25" s="1"/>
  <c r="B178" i="36"/>
  <c r="C178" i="36" s="1"/>
  <c r="B178" i="40"/>
  <c r="C178" i="40" s="1"/>
  <c r="B178" i="38"/>
  <c r="C178" i="38" s="1"/>
  <c r="B178" i="39"/>
  <c r="C178" i="39" s="1"/>
  <c r="B178" i="35"/>
  <c r="C178" i="35" s="1"/>
  <c r="B178" i="34"/>
  <c r="C178" i="34" s="1"/>
  <c r="B178" i="24"/>
  <c r="C178" i="24" s="1"/>
  <c r="B178" i="23"/>
  <c r="C178" i="23" s="1"/>
  <c r="C178" i="15"/>
  <c r="B178" i="43"/>
  <c r="C178" i="43" s="1"/>
  <c r="B178" i="27"/>
  <c r="C178" i="27" s="1"/>
  <c r="B178" i="26"/>
  <c r="C178" i="26" s="1"/>
  <c r="B178" i="32"/>
  <c r="C178" i="32" s="1"/>
  <c r="H176" i="15"/>
  <c r="W165" i="24"/>
  <c r="W166" i="24" s="1"/>
  <c r="AA159" i="23"/>
  <c r="AF176" i="15"/>
  <c r="F176" i="40"/>
  <c r="H177" i="34"/>
  <c r="U167" i="24"/>
  <c r="H178" i="36"/>
  <c r="N172" i="23"/>
  <c r="O173" i="23" s="1"/>
  <c r="N171" i="23"/>
  <c r="AF156" i="23"/>
  <c r="AG156" i="23" s="1"/>
  <c r="D267" i="42"/>
  <c r="V167" i="24"/>
  <c r="L175" i="23"/>
  <c r="L174" i="23"/>
  <c r="X162" i="23"/>
  <c r="X161" i="23"/>
  <c r="G178" i="27"/>
  <c r="H178" i="27" s="1"/>
  <c r="S177" i="15"/>
  <c r="D177" i="27"/>
  <c r="G178" i="25"/>
  <c r="U177" i="15"/>
  <c r="D177" i="25"/>
  <c r="H178" i="26"/>
  <c r="R167" i="26"/>
  <c r="R168" i="26"/>
  <c r="E168" i="26" s="1"/>
  <c r="O171" i="26"/>
  <c r="P171" i="26" s="1"/>
  <c r="O172" i="26"/>
  <c r="Y160" i="23"/>
  <c r="N173" i="43"/>
  <c r="O173" i="43" s="1"/>
  <c r="M173" i="41"/>
  <c r="M172" i="41"/>
  <c r="F176" i="27"/>
  <c r="T176" i="15"/>
  <c r="F169" i="15"/>
  <c r="L176" i="43"/>
  <c r="M176" i="43" s="1"/>
  <c r="P170" i="24"/>
  <c r="Q171" i="24" s="1"/>
  <c r="R172" i="24" s="1"/>
  <c r="Q168" i="24"/>
  <c r="F163" i="24"/>
  <c r="F164" i="24" s="1"/>
  <c r="F165" i="24" s="1"/>
  <c r="F163" i="15"/>
  <c r="D177" i="34"/>
  <c r="G178" i="34"/>
  <c r="Q177" i="15"/>
  <c r="D177" i="36"/>
  <c r="Y177" i="15"/>
  <c r="E177" i="36"/>
  <c r="G178" i="36"/>
  <c r="O174" i="26"/>
  <c r="H178" i="24"/>
  <c r="O173" i="26"/>
  <c r="AH153" i="23"/>
  <c r="AI153" i="23" s="1"/>
  <c r="U165" i="23"/>
  <c r="H177" i="26"/>
  <c r="I177" i="26"/>
  <c r="J177" i="26" s="1"/>
  <c r="E167" i="24"/>
  <c r="M174" i="41"/>
  <c r="H178" i="23"/>
  <c r="H177" i="23"/>
  <c r="I178" i="23" s="1"/>
  <c r="S170" i="23"/>
  <c r="AE157" i="23"/>
  <c r="AF158" i="23" s="1"/>
  <c r="I177" i="24"/>
  <c r="M177" i="15"/>
  <c r="D177" i="32"/>
  <c r="G178" i="32"/>
  <c r="H178" i="32" s="1"/>
  <c r="D177" i="40"/>
  <c r="AE177" i="15"/>
  <c r="E177" i="40"/>
  <c r="G178" i="40"/>
  <c r="H178" i="40" s="1"/>
  <c r="T169" i="23"/>
  <c r="J176" i="23"/>
  <c r="AG153" i="23"/>
  <c r="AH154" i="23" s="1"/>
  <c r="H177" i="38"/>
  <c r="E177" i="38" s="1"/>
  <c r="H178" i="38"/>
  <c r="V164" i="23"/>
  <c r="W164" i="23" s="1"/>
  <c r="X176" i="15"/>
  <c r="F176" i="35"/>
  <c r="F177" i="35" s="1"/>
  <c r="N173" i="24"/>
  <c r="AG155" i="23"/>
  <c r="AH155" i="23" s="1"/>
  <c r="H178" i="39"/>
  <c r="I177" i="32"/>
  <c r="H178" i="25"/>
  <c r="I177" i="23"/>
  <c r="J178" i="23" s="1"/>
  <c r="H177" i="27"/>
  <c r="J175" i="41"/>
  <c r="E175" i="34"/>
  <c r="F249" i="42"/>
  <c r="J171" i="15"/>
  <c r="F171" i="43"/>
  <c r="E172" i="26"/>
  <c r="E177" i="15"/>
  <c r="D177" i="24"/>
  <c r="G178" i="24"/>
  <c r="I177" i="15"/>
  <c r="D177" i="43"/>
  <c r="G178" i="43"/>
  <c r="H178" i="43" s="1"/>
  <c r="X177" i="15"/>
  <c r="I176" i="27"/>
  <c r="I177" i="27" s="1"/>
  <c r="E177" i="27" s="1"/>
  <c r="T177" i="15" s="1"/>
  <c r="H177" i="40"/>
  <c r="J176" i="26"/>
  <c r="K176" i="26" s="1"/>
  <c r="H177" i="43"/>
  <c r="I177" i="43" s="1"/>
  <c r="I176" i="41"/>
  <c r="J176" i="41" s="1"/>
  <c r="K176" i="43"/>
  <c r="M174" i="43"/>
  <c r="P329" i="15"/>
  <c r="G333" i="42"/>
  <c r="O332" i="15"/>
  <c r="E332" i="42"/>
  <c r="E330" i="42"/>
  <c r="H333" i="42"/>
  <c r="J330" i="42"/>
  <c r="J331" i="42" s="1"/>
  <c r="E331" i="42" s="1"/>
  <c r="C333" i="42"/>
  <c r="I332" i="42"/>
  <c r="J332" i="42" s="1"/>
  <c r="F177" i="38" l="1"/>
  <c r="AB177" i="15"/>
  <c r="K177" i="26"/>
  <c r="N175" i="15"/>
  <c r="F175" i="32"/>
  <c r="J177" i="43"/>
  <c r="K177" i="43" s="1"/>
  <c r="X164" i="23"/>
  <c r="K177" i="23"/>
  <c r="L178" i="23" s="1"/>
  <c r="K176" i="23"/>
  <c r="Y162" i="23"/>
  <c r="Y161" i="23"/>
  <c r="Z162" i="23" s="1"/>
  <c r="Y178" i="15"/>
  <c r="G179" i="36"/>
  <c r="E178" i="36"/>
  <c r="D178" i="36"/>
  <c r="AB159" i="23"/>
  <c r="H178" i="35"/>
  <c r="H179" i="35"/>
  <c r="E179" i="35" s="1"/>
  <c r="AN147" i="23"/>
  <c r="AN146" i="23"/>
  <c r="AO146" i="23" s="1"/>
  <c r="F172" i="43"/>
  <c r="F173" i="43" s="1"/>
  <c r="M175" i="24"/>
  <c r="M174" i="24"/>
  <c r="R168" i="24"/>
  <c r="S168" i="24" s="1"/>
  <c r="X163" i="23"/>
  <c r="Y163" i="23" s="1"/>
  <c r="Y164" i="23" s="1"/>
  <c r="G179" i="25"/>
  <c r="D178" i="25"/>
  <c r="E178" i="25"/>
  <c r="U178" i="15"/>
  <c r="AJ152" i="23"/>
  <c r="AJ153" i="23" s="1"/>
  <c r="L176" i="26"/>
  <c r="L175" i="26"/>
  <c r="X164" i="24"/>
  <c r="X165" i="24" s="1"/>
  <c r="X166" i="24" s="1"/>
  <c r="E166" i="24" s="1"/>
  <c r="E174" i="43"/>
  <c r="K176" i="41"/>
  <c r="K175" i="41"/>
  <c r="F167" i="15"/>
  <c r="Q169" i="24"/>
  <c r="R169" i="24" s="1"/>
  <c r="Z160" i="23"/>
  <c r="AA160" i="23" s="1"/>
  <c r="AB160" i="23" s="1"/>
  <c r="M175" i="23"/>
  <c r="M174" i="23"/>
  <c r="D178" i="24"/>
  <c r="G179" i="24"/>
  <c r="E178" i="15"/>
  <c r="D178" i="41"/>
  <c r="K178" i="15"/>
  <c r="G179" i="41"/>
  <c r="AK152" i="23"/>
  <c r="AK151" i="23"/>
  <c r="AL151" i="23" s="1"/>
  <c r="J177" i="23"/>
  <c r="K178" i="23" s="1"/>
  <c r="F177" i="27"/>
  <c r="D178" i="23"/>
  <c r="G179" i="23"/>
  <c r="J177" i="24"/>
  <c r="K176" i="24"/>
  <c r="W165" i="23"/>
  <c r="H179" i="34"/>
  <c r="N173" i="41"/>
  <c r="E173" i="41" s="1"/>
  <c r="N172" i="41"/>
  <c r="E172" i="41" s="1"/>
  <c r="Q178" i="15"/>
  <c r="G179" i="34"/>
  <c r="D178" i="34"/>
  <c r="B179" i="43"/>
  <c r="C179" i="43" s="1"/>
  <c r="C179" i="15"/>
  <c r="B179" i="32"/>
  <c r="C179" i="32" s="1"/>
  <c r="B179" i="40"/>
  <c r="C179" i="40" s="1"/>
  <c r="B179" i="35"/>
  <c r="C179" i="35" s="1"/>
  <c r="B180" i="15"/>
  <c r="B179" i="27"/>
  <c r="C179" i="27" s="1"/>
  <c r="B179" i="36"/>
  <c r="C179" i="36" s="1"/>
  <c r="B179" i="24"/>
  <c r="C179" i="24" s="1"/>
  <c r="B179" i="23"/>
  <c r="C179" i="23" s="1"/>
  <c r="B179" i="38"/>
  <c r="C179" i="38" s="1"/>
  <c r="B179" i="39"/>
  <c r="C179" i="39" s="1"/>
  <c r="B179" i="34"/>
  <c r="C179" i="34" s="1"/>
  <c r="B179" i="25"/>
  <c r="C179" i="25" s="1"/>
  <c r="B179" i="26"/>
  <c r="C179" i="26" s="1"/>
  <c r="B179" i="41"/>
  <c r="C179" i="41" s="1"/>
  <c r="E171" i="26"/>
  <c r="AM149" i="23"/>
  <c r="R169" i="26"/>
  <c r="R170" i="26" s="1"/>
  <c r="E174" i="26"/>
  <c r="H174" i="15" s="1"/>
  <c r="AI154" i="23"/>
  <c r="V165" i="23"/>
  <c r="AF177" i="15"/>
  <c r="F177" i="40"/>
  <c r="T170" i="23"/>
  <c r="N174" i="41"/>
  <c r="H179" i="25"/>
  <c r="O172" i="23"/>
  <c r="P173" i="23" s="1"/>
  <c r="O171" i="23"/>
  <c r="G179" i="32"/>
  <c r="I179" i="32" s="1"/>
  <c r="M178" i="15"/>
  <c r="D178" i="32"/>
  <c r="D178" i="35"/>
  <c r="G179" i="35"/>
  <c r="W178" i="15"/>
  <c r="E178" i="35"/>
  <c r="J177" i="32"/>
  <c r="AM150" i="23"/>
  <c r="AM151" i="23"/>
  <c r="F175" i="34"/>
  <c r="F176" i="34" s="1"/>
  <c r="R175" i="15"/>
  <c r="J177" i="41"/>
  <c r="P172" i="26"/>
  <c r="P173" i="26"/>
  <c r="D178" i="26"/>
  <c r="G178" i="15"/>
  <c r="G179" i="26"/>
  <c r="D178" i="39"/>
  <c r="G179" i="39"/>
  <c r="E178" i="39"/>
  <c r="AC178" i="15"/>
  <c r="F250" i="42"/>
  <c r="U166" i="23"/>
  <c r="I178" i="24"/>
  <c r="W167" i="24"/>
  <c r="I178" i="43"/>
  <c r="J178" i="43" s="1"/>
  <c r="AH156" i="23"/>
  <c r="N174" i="43"/>
  <c r="N175" i="43" s="1"/>
  <c r="Q172" i="26"/>
  <c r="G179" i="27"/>
  <c r="S178" i="15"/>
  <c r="D178" i="27"/>
  <c r="D178" i="38"/>
  <c r="G179" i="38"/>
  <c r="AA178" i="15"/>
  <c r="E178" i="38"/>
  <c r="AD177" i="15"/>
  <c r="F177" i="39"/>
  <c r="AM148" i="23"/>
  <c r="AN148" i="23" s="1"/>
  <c r="H179" i="38"/>
  <c r="K176" i="32"/>
  <c r="L176" i="32" s="1"/>
  <c r="E176" i="32" s="1"/>
  <c r="H178" i="41"/>
  <c r="H179" i="41"/>
  <c r="U169" i="23"/>
  <c r="I177" i="34"/>
  <c r="H172" i="15"/>
  <c r="I178" i="27"/>
  <c r="E178" i="27" s="1"/>
  <c r="H179" i="43"/>
  <c r="O173" i="24"/>
  <c r="AI155" i="23"/>
  <c r="H179" i="32"/>
  <c r="I178" i="26"/>
  <c r="Z177" i="15"/>
  <c r="F177" i="36"/>
  <c r="H178" i="34"/>
  <c r="I179" i="34" s="1"/>
  <c r="F168" i="26"/>
  <c r="F169" i="26" s="1"/>
  <c r="H168" i="15"/>
  <c r="D268" i="42"/>
  <c r="D269" i="42" s="1"/>
  <c r="I178" i="15"/>
  <c r="G179" i="43"/>
  <c r="D178" i="43"/>
  <c r="G179" i="40"/>
  <c r="H179" i="40" s="1"/>
  <c r="E179" i="40" s="1"/>
  <c r="E178" i="40"/>
  <c r="D178" i="40"/>
  <c r="AE178" i="15"/>
  <c r="I178" i="32"/>
  <c r="AF157" i="23"/>
  <c r="AG158" i="23" s="1"/>
  <c r="P331" i="15"/>
  <c r="G334" i="42"/>
  <c r="H334" i="42" s="1"/>
  <c r="O333" i="15"/>
  <c r="E333" i="42"/>
  <c r="I333" i="42"/>
  <c r="J333" i="42" s="1"/>
  <c r="C334" i="42"/>
  <c r="P330" i="15"/>
  <c r="P332" i="15"/>
  <c r="N176" i="43" l="1"/>
  <c r="N176" i="15"/>
  <c r="F176" i="32"/>
  <c r="AN149" i="23"/>
  <c r="AO149" i="23" s="1"/>
  <c r="AF179" i="15"/>
  <c r="R171" i="26"/>
  <c r="E170" i="26"/>
  <c r="F166" i="15"/>
  <c r="F166" i="24"/>
  <c r="F167" i="24" s="1"/>
  <c r="T178" i="15"/>
  <c r="F178" i="27"/>
  <c r="I179" i="41"/>
  <c r="I178" i="41"/>
  <c r="AB178" i="15"/>
  <c r="F178" i="38"/>
  <c r="H171" i="15"/>
  <c r="G180" i="24"/>
  <c r="D179" i="24"/>
  <c r="E179" i="15"/>
  <c r="D179" i="43"/>
  <c r="I179" i="15"/>
  <c r="G180" i="43"/>
  <c r="AM152" i="23"/>
  <c r="AO147" i="23"/>
  <c r="AO148" i="23"/>
  <c r="H179" i="36"/>
  <c r="H180" i="36"/>
  <c r="L177" i="23"/>
  <c r="L176" i="23"/>
  <c r="AJ154" i="23"/>
  <c r="K177" i="32"/>
  <c r="L177" i="32"/>
  <c r="E177" i="32" s="1"/>
  <c r="N177" i="15" s="1"/>
  <c r="F178" i="39"/>
  <c r="AD178" i="15"/>
  <c r="Q174" i="26"/>
  <c r="F178" i="35"/>
  <c r="X178" i="15"/>
  <c r="I178" i="34"/>
  <c r="J179" i="34" s="1"/>
  <c r="D179" i="41"/>
  <c r="K179" i="15"/>
  <c r="G180" i="41"/>
  <c r="Y179" i="15"/>
  <c r="E179" i="36"/>
  <c r="G180" i="36"/>
  <c r="D179" i="36"/>
  <c r="AL152" i="23"/>
  <c r="AL153" i="23"/>
  <c r="J174" i="15"/>
  <c r="F174" i="43"/>
  <c r="AK153" i="23"/>
  <c r="X179" i="15"/>
  <c r="F179" i="35"/>
  <c r="K178" i="43"/>
  <c r="L178" i="43"/>
  <c r="J179" i="32"/>
  <c r="E179" i="32" s="1"/>
  <c r="N179" i="15" s="1"/>
  <c r="H179" i="27"/>
  <c r="I179" i="27" s="1"/>
  <c r="H179" i="39"/>
  <c r="Q173" i="26"/>
  <c r="P172" i="23"/>
  <c r="Q173" i="23" s="1"/>
  <c r="P171" i="23"/>
  <c r="G180" i="26"/>
  <c r="D179" i="26"/>
  <c r="G179" i="15"/>
  <c r="G180" i="27"/>
  <c r="E179" i="27"/>
  <c r="S179" i="15"/>
  <c r="D179" i="27"/>
  <c r="N175" i="23"/>
  <c r="N174" i="23"/>
  <c r="J178" i="24"/>
  <c r="S169" i="24"/>
  <c r="T169" i="24"/>
  <c r="T168" i="24"/>
  <c r="U168" i="24" s="1"/>
  <c r="H179" i="23"/>
  <c r="D179" i="25"/>
  <c r="G180" i="25"/>
  <c r="U179" i="15"/>
  <c r="E179" i="25"/>
  <c r="B180" i="38"/>
  <c r="C180" i="38" s="1"/>
  <c r="B180" i="39"/>
  <c r="C180" i="39" s="1"/>
  <c r="B180" i="34"/>
  <c r="C180" i="34" s="1"/>
  <c r="B180" i="25"/>
  <c r="C180" i="25" s="1"/>
  <c r="C180" i="15"/>
  <c r="B180" i="23"/>
  <c r="C180" i="23" s="1"/>
  <c r="B180" i="26"/>
  <c r="C180" i="26" s="1"/>
  <c r="B180" i="43"/>
  <c r="C180" i="43" s="1"/>
  <c r="B180" i="32"/>
  <c r="C180" i="32" s="1"/>
  <c r="B180" i="40"/>
  <c r="C180" i="40" s="1"/>
  <c r="B180" i="35"/>
  <c r="C180" i="35" s="1"/>
  <c r="B180" i="41"/>
  <c r="C180" i="41" s="1"/>
  <c r="B180" i="27"/>
  <c r="C180" i="27" s="1"/>
  <c r="B181" i="15"/>
  <c r="B180" i="24"/>
  <c r="C180" i="24" s="1"/>
  <c r="B180" i="36"/>
  <c r="C180" i="36" s="1"/>
  <c r="AG157" i="23"/>
  <c r="H180" i="41"/>
  <c r="U170" i="23"/>
  <c r="F178" i="25"/>
  <c r="V178" i="15"/>
  <c r="AC159" i="23"/>
  <c r="AC160" i="23" s="1"/>
  <c r="I179" i="43"/>
  <c r="J179" i="43" s="1"/>
  <c r="K179" i="43" s="1"/>
  <c r="P173" i="24"/>
  <c r="J178" i="26"/>
  <c r="K177" i="41"/>
  <c r="D179" i="34"/>
  <c r="Q179" i="15"/>
  <c r="G180" i="34"/>
  <c r="E179" i="34"/>
  <c r="G180" i="35"/>
  <c r="H180" i="35" s="1"/>
  <c r="W179" i="15"/>
  <c r="D179" i="35"/>
  <c r="N175" i="24"/>
  <c r="N174" i="24"/>
  <c r="Z163" i="23"/>
  <c r="Z164" i="23" s="1"/>
  <c r="J177" i="34"/>
  <c r="E177" i="34" s="1"/>
  <c r="F178" i="40"/>
  <c r="F179" i="40" s="1"/>
  <c r="AF178" i="15"/>
  <c r="D270" i="42"/>
  <c r="O174" i="43"/>
  <c r="O175" i="43" s="1"/>
  <c r="V167" i="23"/>
  <c r="W168" i="23" s="1"/>
  <c r="H179" i="26"/>
  <c r="E179" i="26" s="1"/>
  <c r="H180" i="26"/>
  <c r="H180" i="25"/>
  <c r="V169" i="23"/>
  <c r="W169" i="23" s="1"/>
  <c r="AC179" i="15"/>
  <c r="G180" i="39"/>
  <c r="H180" i="39" s="1"/>
  <c r="E179" i="39"/>
  <c r="D179" i="39"/>
  <c r="G180" i="40"/>
  <c r="D179" i="40"/>
  <c r="AE179" i="15"/>
  <c r="J178" i="32"/>
  <c r="K179" i="32" s="1"/>
  <c r="Z161" i="23"/>
  <c r="L175" i="41"/>
  <c r="L176" i="41"/>
  <c r="E176" i="41" s="1"/>
  <c r="M176" i="26"/>
  <c r="M175" i="26"/>
  <c r="L177" i="26"/>
  <c r="H180" i="27"/>
  <c r="L177" i="43"/>
  <c r="E179" i="38"/>
  <c r="AA179" i="15"/>
  <c r="D179" i="38"/>
  <c r="G180" i="38"/>
  <c r="H180" i="38" s="1"/>
  <c r="G180" i="32"/>
  <c r="H180" i="32" s="1"/>
  <c r="M179" i="15"/>
  <c r="D179" i="32"/>
  <c r="F172" i="41"/>
  <c r="L172" i="15"/>
  <c r="K177" i="24"/>
  <c r="L178" i="24" s="1"/>
  <c r="L176" i="24"/>
  <c r="R170" i="24"/>
  <c r="Q170" i="24"/>
  <c r="X167" i="24"/>
  <c r="V166" i="23"/>
  <c r="W167" i="23" s="1"/>
  <c r="X168" i="23" s="1"/>
  <c r="F251" i="42"/>
  <c r="I179" i="26"/>
  <c r="J179" i="26" s="1"/>
  <c r="R172" i="26"/>
  <c r="R173" i="26" s="1"/>
  <c r="E173" i="26" s="1"/>
  <c r="H173" i="15" s="1"/>
  <c r="D179" i="23"/>
  <c r="G180" i="23"/>
  <c r="L173" i="15"/>
  <c r="F173" i="41"/>
  <c r="F174" i="41" s="1"/>
  <c r="K178" i="24"/>
  <c r="I179" i="24"/>
  <c r="J180" i="24" s="1"/>
  <c r="H180" i="24"/>
  <c r="P174" i="26"/>
  <c r="H179" i="24"/>
  <c r="I180" i="24" s="1"/>
  <c r="AP146" i="23"/>
  <c r="AP147" i="23" s="1"/>
  <c r="F178" i="36"/>
  <c r="Z178" i="15"/>
  <c r="X165" i="23"/>
  <c r="AI156" i="23"/>
  <c r="P333" i="15"/>
  <c r="I334" i="42"/>
  <c r="O334" i="15"/>
  <c r="G335" i="42"/>
  <c r="H335" i="42" s="1"/>
  <c r="C335" i="42"/>
  <c r="J334" i="42"/>
  <c r="E334" i="42" s="1"/>
  <c r="O176" i="43" l="1"/>
  <c r="E175" i="43"/>
  <c r="L176" i="15"/>
  <c r="H179" i="15"/>
  <c r="E180" i="35"/>
  <c r="D180" i="35"/>
  <c r="G181" i="35"/>
  <c r="W180" i="15"/>
  <c r="D180" i="34"/>
  <c r="Q180" i="15"/>
  <c r="G181" i="34"/>
  <c r="E180" i="34"/>
  <c r="Z179" i="15"/>
  <c r="F179" i="36"/>
  <c r="AP148" i="23"/>
  <c r="AP149" i="23" s="1"/>
  <c r="E147" i="23"/>
  <c r="H170" i="15"/>
  <c r="F170" i="26"/>
  <c r="F177" i="32"/>
  <c r="AK154" i="23"/>
  <c r="G181" i="40"/>
  <c r="AE180" i="15"/>
  <c r="D180" i="40"/>
  <c r="E180" i="40"/>
  <c r="AC180" i="15"/>
  <c r="D180" i="39"/>
  <c r="G181" i="39"/>
  <c r="E180" i="39"/>
  <c r="O174" i="23"/>
  <c r="O175" i="23"/>
  <c r="K178" i="32"/>
  <c r="M177" i="26"/>
  <c r="M178" i="43"/>
  <c r="M177" i="43"/>
  <c r="M175" i="41"/>
  <c r="H181" i="39"/>
  <c r="R177" i="15"/>
  <c r="F177" i="34"/>
  <c r="AA163" i="23"/>
  <c r="AA164" i="23" s="1"/>
  <c r="AH157" i="23"/>
  <c r="AH158" i="23"/>
  <c r="D180" i="32"/>
  <c r="G181" i="32"/>
  <c r="M180" i="15"/>
  <c r="E180" i="32"/>
  <c r="AA180" i="15"/>
  <c r="E180" i="38"/>
  <c r="D180" i="38"/>
  <c r="G181" i="38"/>
  <c r="J179" i="24"/>
  <c r="K180" i="24" s="1"/>
  <c r="L179" i="43"/>
  <c r="M177" i="23"/>
  <c r="M176" i="23"/>
  <c r="H181" i="43"/>
  <c r="D271" i="42"/>
  <c r="F179" i="38"/>
  <c r="AB179" i="15"/>
  <c r="L177" i="41"/>
  <c r="F179" i="39"/>
  <c r="AD179" i="15"/>
  <c r="I180" i="26"/>
  <c r="R171" i="24"/>
  <c r="AA161" i="23"/>
  <c r="AA162" i="23"/>
  <c r="X169" i="23"/>
  <c r="J178" i="34"/>
  <c r="R179" i="15"/>
  <c r="K179" i="26"/>
  <c r="K178" i="26"/>
  <c r="G181" i="36"/>
  <c r="D180" i="36"/>
  <c r="Y180" i="15"/>
  <c r="D180" i="43"/>
  <c r="G181" i="43"/>
  <c r="I180" i="15"/>
  <c r="V179" i="15"/>
  <c r="F179" i="25"/>
  <c r="I180" i="32"/>
  <c r="J180" i="32" s="1"/>
  <c r="AM153" i="23"/>
  <c r="AJ155" i="23"/>
  <c r="H180" i="43"/>
  <c r="Q173" i="24"/>
  <c r="AD160" i="23"/>
  <c r="AD159" i="23"/>
  <c r="G181" i="24"/>
  <c r="D180" i="24"/>
  <c r="E180" i="15"/>
  <c r="D180" i="26"/>
  <c r="G180" i="15"/>
  <c r="G181" i="26"/>
  <c r="M178" i="23"/>
  <c r="AN150" i="23"/>
  <c r="AN151" i="23" s="1"/>
  <c r="S171" i="24"/>
  <c r="K180" i="32"/>
  <c r="W170" i="23"/>
  <c r="H180" i="34"/>
  <c r="H181" i="34"/>
  <c r="Q172" i="23"/>
  <c r="R173" i="23" s="1"/>
  <c r="Q171" i="23"/>
  <c r="F252" i="42"/>
  <c r="F253" i="42" s="1"/>
  <c r="W166" i="23"/>
  <c r="V170" i="23"/>
  <c r="O175" i="24"/>
  <c r="O174" i="24"/>
  <c r="B181" i="27"/>
  <c r="C181" i="27" s="1"/>
  <c r="C181" i="15"/>
  <c r="B181" i="24"/>
  <c r="C181" i="24" s="1"/>
  <c r="B182" i="15"/>
  <c r="B181" i="36"/>
  <c r="C181" i="36" s="1"/>
  <c r="B181" i="32"/>
  <c r="C181" i="32" s="1"/>
  <c r="B181" i="38"/>
  <c r="C181" i="38" s="1"/>
  <c r="B181" i="34"/>
  <c r="C181" i="34" s="1"/>
  <c r="B181" i="41"/>
  <c r="C181" i="41" s="1"/>
  <c r="B181" i="43"/>
  <c r="C181" i="43" s="1"/>
  <c r="B181" i="39"/>
  <c r="C181" i="39" s="1"/>
  <c r="B181" i="23"/>
  <c r="C181" i="23" s="1"/>
  <c r="B181" i="40"/>
  <c r="C181" i="40" s="1"/>
  <c r="B181" i="25"/>
  <c r="C181" i="25" s="1"/>
  <c r="B181" i="26"/>
  <c r="C181" i="26" s="1"/>
  <c r="B181" i="35"/>
  <c r="C181" i="35" s="1"/>
  <c r="G181" i="23"/>
  <c r="H181" i="23" s="1"/>
  <c r="D180" i="23"/>
  <c r="U169" i="24"/>
  <c r="V169" i="24"/>
  <c r="V168" i="24"/>
  <c r="E178" i="34"/>
  <c r="R178" i="15" s="1"/>
  <c r="E180" i="36"/>
  <c r="S170" i="24"/>
  <c r="T171" i="24" s="1"/>
  <c r="H180" i="23"/>
  <c r="I180" i="23" s="1"/>
  <c r="M176" i="24"/>
  <c r="H181" i="38"/>
  <c r="D180" i="27"/>
  <c r="G181" i="27"/>
  <c r="S180" i="15"/>
  <c r="U170" i="24"/>
  <c r="F179" i="27"/>
  <c r="T179" i="15"/>
  <c r="AN152" i="23"/>
  <c r="I180" i="27"/>
  <c r="E180" i="27" s="1"/>
  <c r="E163" i="23"/>
  <c r="D163" i="15" s="1"/>
  <c r="J179" i="41"/>
  <c r="J178" i="41"/>
  <c r="Y165" i="23"/>
  <c r="L177" i="24"/>
  <c r="M178" i="24" s="1"/>
  <c r="N176" i="26"/>
  <c r="N175" i="26"/>
  <c r="H181" i="40"/>
  <c r="E178" i="32"/>
  <c r="H180" i="40"/>
  <c r="K180" i="15"/>
  <c r="D180" i="41"/>
  <c r="G181" i="41"/>
  <c r="G181" i="25"/>
  <c r="H181" i="25" s="1"/>
  <c r="E180" i="25"/>
  <c r="U180" i="15"/>
  <c r="D180" i="25"/>
  <c r="T170" i="24"/>
  <c r="R174" i="26"/>
  <c r="AL154" i="23"/>
  <c r="H181" i="36"/>
  <c r="L178" i="32"/>
  <c r="I180" i="41"/>
  <c r="J180" i="41" s="1"/>
  <c r="I179" i="23"/>
  <c r="O335" i="15"/>
  <c r="G336" i="42"/>
  <c r="H336" i="42" s="1"/>
  <c r="C336" i="42"/>
  <c r="P334" i="15"/>
  <c r="I335" i="42"/>
  <c r="F254" i="42" l="1"/>
  <c r="I182" i="23"/>
  <c r="Y169" i="23"/>
  <c r="J180" i="23"/>
  <c r="J179" i="23"/>
  <c r="Z165" i="23"/>
  <c r="F180" i="27"/>
  <c r="T180" i="15"/>
  <c r="U171" i="24"/>
  <c r="D181" i="23"/>
  <c r="G182" i="23"/>
  <c r="H182" i="23" s="1"/>
  <c r="C182" i="15"/>
  <c r="B182" i="23"/>
  <c r="C182" i="23" s="1"/>
  <c r="B182" i="43"/>
  <c r="C182" i="43" s="1"/>
  <c r="B182" i="32"/>
  <c r="C182" i="32" s="1"/>
  <c r="B182" i="40"/>
  <c r="C182" i="40" s="1"/>
  <c r="B182" i="41"/>
  <c r="C182" i="41" s="1"/>
  <c r="B182" i="35"/>
  <c r="C182" i="35" s="1"/>
  <c r="B183" i="15"/>
  <c r="B182" i="27"/>
  <c r="C182" i="27" s="1"/>
  <c r="B182" i="39"/>
  <c r="C182" i="39" s="1"/>
  <c r="B182" i="36"/>
  <c r="C182" i="36" s="1"/>
  <c r="B182" i="24"/>
  <c r="C182" i="24" s="1"/>
  <c r="B182" i="25"/>
  <c r="C182" i="25" s="1"/>
  <c r="B182" i="38"/>
  <c r="C182" i="38" s="1"/>
  <c r="B182" i="26"/>
  <c r="C182" i="26" s="1"/>
  <c r="B182" i="34"/>
  <c r="C182" i="34" s="1"/>
  <c r="X167" i="23"/>
  <c r="Y168" i="23" s="1"/>
  <c r="X166" i="23"/>
  <c r="AJ156" i="23"/>
  <c r="AK155" i="23"/>
  <c r="AK156" i="23" s="1"/>
  <c r="AC181" i="15"/>
  <c r="D181" i="39"/>
  <c r="G182" i="39"/>
  <c r="D181" i="24"/>
  <c r="E181" i="15"/>
  <c r="G182" i="24"/>
  <c r="H182" i="24" s="1"/>
  <c r="D272" i="42"/>
  <c r="H181" i="32"/>
  <c r="E181" i="39"/>
  <c r="L179" i="32"/>
  <c r="L180" i="32" s="1"/>
  <c r="AL155" i="23"/>
  <c r="AM155" i="23" s="1"/>
  <c r="H181" i="35"/>
  <c r="H182" i="35"/>
  <c r="F180" i="36"/>
  <c r="Z180" i="15"/>
  <c r="G182" i="43"/>
  <c r="D181" i="43"/>
  <c r="I181" i="15"/>
  <c r="E178" i="23"/>
  <c r="D178" i="15" s="1"/>
  <c r="AE160" i="23"/>
  <c r="AE159" i="23"/>
  <c r="E153" i="23"/>
  <c r="D153" i="15" s="1"/>
  <c r="X170" i="23"/>
  <c r="Y170" i="23" s="1"/>
  <c r="AF180" i="15"/>
  <c r="F180" i="40"/>
  <c r="F180" i="25"/>
  <c r="V180" i="15"/>
  <c r="N178" i="15"/>
  <c r="F178" i="32"/>
  <c r="F179" i="32" s="1"/>
  <c r="M177" i="24"/>
  <c r="N176" i="24"/>
  <c r="D181" i="41"/>
  <c r="K181" i="15"/>
  <c r="G182" i="41"/>
  <c r="H182" i="41" s="1"/>
  <c r="G182" i="27"/>
  <c r="S181" i="15"/>
  <c r="D181" i="27"/>
  <c r="H181" i="26"/>
  <c r="I182" i="26" s="1"/>
  <c r="H182" i="26"/>
  <c r="N177" i="23"/>
  <c r="N176" i="23"/>
  <c r="N175" i="41"/>
  <c r="E175" i="41" s="1"/>
  <c r="K179" i="24"/>
  <c r="F180" i="35"/>
  <c r="X180" i="15"/>
  <c r="H182" i="25"/>
  <c r="R172" i="23"/>
  <c r="S173" i="23" s="1"/>
  <c r="R171" i="23"/>
  <c r="R173" i="24"/>
  <c r="AB163" i="23"/>
  <c r="N178" i="23"/>
  <c r="AI158" i="23"/>
  <c r="AI157" i="23"/>
  <c r="AJ157" i="23" s="1"/>
  <c r="M176" i="41"/>
  <c r="P175" i="23"/>
  <c r="P174" i="23"/>
  <c r="F172" i="26"/>
  <c r="F173" i="26" s="1"/>
  <c r="F174" i="26" s="1"/>
  <c r="F171" i="26"/>
  <c r="R180" i="15"/>
  <c r="G182" i="35"/>
  <c r="W181" i="15"/>
  <c r="E181" i="35"/>
  <c r="D181" i="35"/>
  <c r="Q181" i="15"/>
  <c r="D181" i="34"/>
  <c r="G182" i="34"/>
  <c r="E181" i="34"/>
  <c r="R181" i="15" s="1"/>
  <c r="O175" i="26"/>
  <c r="K179" i="41"/>
  <c r="K178" i="41"/>
  <c r="W169" i="24"/>
  <c r="W168" i="24"/>
  <c r="X168" i="24" s="1"/>
  <c r="E168" i="24"/>
  <c r="G182" i="26"/>
  <c r="G181" i="15"/>
  <c r="D181" i="26"/>
  <c r="G182" i="38"/>
  <c r="H182" i="38" s="1"/>
  <c r="E181" i="38"/>
  <c r="D181" i="38"/>
  <c r="AA181" i="15"/>
  <c r="P175" i="24"/>
  <c r="P174" i="24"/>
  <c r="F255" i="42"/>
  <c r="F256" i="42"/>
  <c r="L179" i="26"/>
  <c r="L178" i="26"/>
  <c r="M178" i="26" s="1"/>
  <c r="AB162" i="23"/>
  <c r="AC163" i="23" s="1"/>
  <c r="AB161" i="23"/>
  <c r="H181" i="41"/>
  <c r="AB180" i="15"/>
  <c r="F180" i="38"/>
  <c r="N178" i="43"/>
  <c r="E178" i="43" s="1"/>
  <c r="N177" i="43"/>
  <c r="I181" i="26"/>
  <c r="J182" i="26" s="1"/>
  <c r="H182" i="34"/>
  <c r="E170" i="24"/>
  <c r="F170" i="15" s="1"/>
  <c r="AM154" i="23"/>
  <c r="F178" i="34"/>
  <c r="F179" i="34" s="1"/>
  <c r="M179" i="43"/>
  <c r="N179" i="43" s="1"/>
  <c r="E179" i="43" s="1"/>
  <c r="AD180" i="15"/>
  <c r="F180" i="39"/>
  <c r="H181" i="24"/>
  <c r="N177" i="26"/>
  <c r="J175" i="15"/>
  <c r="F175" i="43"/>
  <c r="F176" i="43" s="1"/>
  <c r="E179" i="41"/>
  <c r="K180" i="41"/>
  <c r="H182" i="27"/>
  <c r="I181" i="23"/>
  <c r="J182" i="23" s="1"/>
  <c r="G182" i="25"/>
  <c r="U181" i="15"/>
  <c r="D181" i="25"/>
  <c r="E181" i="25"/>
  <c r="M181" i="15"/>
  <c r="G182" i="32"/>
  <c r="H182" i="32" s="1"/>
  <c r="D181" i="32"/>
  <c r="H181" i="27"/>
  <c r="I181" i="27" s="1"/>
  <c r="V170" i="24"/>
  <c r="AE181" i="15"/>
  <c r="E181" i="40"/>
  <c r="G182" i="40"/>
  <c r="D181" i="40"/>
  <c r="G182" i="36"/>
  <c r="D181" i="36"/>
  <c r="E181" i="36"/>
  <c r="Y181" i="15"/>
  <c r="AO150" i="23"/>
  <c r="AP150" i="23" s="1"/>
  <c r="I181" i="43"/>
  <c r="I180" i="43"/>
  <c r="S172" i="24"/>
  <c r="E171" i="24"/>
  <c r="J180" i="26"/>
  <c r="N180" i="15"/>
  <c r="E177" i="43"/>
  <c r="H182" i="39"/>
  <c r="AN153" i="23"/>
  <c r="D147" i="15"/>
  <c r="F147" i="23"/>
  <c r="I180" i="34"/>
  <c r="J180" i="34" s="1"/>
  <c r="C337" i="42"/>
  <c r="G337" i="42"/>
  <c r="O336" i="15"/>
  <c r="J335" i="42"/>
  <c r="E335" i="42" s="1"/>
  <c r="H337" i="42"/>
  <c r="I336" i="42"/>
  <c r="L175" i="15" l="1"/>
  <c r="F175" i="41"/>
  <c r="F176" i="41" s="1"/>
  <c r="E156" i="23"/>
  <c r="D156" i="15" s="1"/>
  <c r="J179" i="15"/>
  <c r="AM156" i="23"/>
  <c r="AN156" i="23" s="1"/>
  <c r="K180" i="26"/>
  <c r="F180" i="34"/>
  <c r="F181" i="34" s="1"/>
  <c r="AJ158" i="23"/>
  <c r="S173" i="24"/>
  <c r="D273" i="42"/>
  <c r="AA182" i="15"/>
  <c r="E182" i="38"/>
  <c r="D182" i="38"/>
  <c r="G183" i="38"/>
  <c r="D182" i="41"/>
  <c r="K182" i="15"/>
  <c r="G183" i="41"/>
  <c r="E182" i="41"/>
  <c r="F181" i="38"/>
  <c r="AB181" i="15"/>
  <c r="L178" i="41"/>
  <c r="L179" i="41" s="1"/>
  <c r="L180" i="41" s="1"/>
  <c r="F171" i="15"/>
  <c r="F181" i="36"/>
  <c r="Z181" i="15"/>
  <c r="V181" i="15"/>
  <c r="F181" i="25"/>
  <c r="L179" i="15"/>
  <c r="AC162" i="23"/>
  <c r="AD163" i="23" s="1"/>
  <c r="AC161" i="23"/>
  <c r="E161" i="23"/>
  <c r="S172" i="23"/>
  <c r="T173" i="23" s="1"/>
  <c r="S171" i="23"/>
  <c r="N176" i="41"/>
  <c r="N177" i="24"/>
  <c r="E176" i="24"/>
  <c r="O176" i="24"/>
  <c r="D274" i="42"/>
  <c r="AK157" i="23"/>
  <c r="AL157" i="23" s="1"/>
  <c r="D182" i="25"/>
  <c r="U182" i="15"/>
  <c r="G183" i="25"/>
  <c r="E182" i="25"/>
  <c r="D182" i="40"/>
  <c r="AE182" i="15"/>
  <c r="G183" i="40"/>
  <c r="P175" i="26"/>
  <c r="N178" i="24"/>
  <c r="AL156" i="23"/>
  <c r="G183" i="24"/>
  <c r="D182" i="24"/>
  <c r="E182" i="15"/>
  <c r="M182" i="15"/>
  <c r="D182" i="32"/>
  <c r="E182" i="32"/>
  <c r="G183" i="32"/>
  <c r="J181" i="23"/>
  <c r="K182" i="23" s="1"/>
  <c r="O178" i="43"/>
  <c r="O179" i="43" s="1"/>
  <c r="O177" i="43"/>
  <c r="M179" i="26"/>
  <c r="N179" i="26"/>
  <c r="N178" i="26"/>
  <c r="O178" i="26" s="1"/>
  <c r="O179" i="26" s="1"/>
  <c r="Y182" i="15"/>
  <c r="D182" i="36"/>
  <c r="G183" i="36"/>
  <c r="H183" i="36" s="1"/>
  <c r="E183" i="36" s="1"/>
  <c r="I182" i="15"/>
  <c r="G183" i="43"/>
  <c r="D182" i="43"/>
  <c r="O177" i="23"/>
  <c r="O178" i="23" s="1"/>
  <c r="O176" i="23"/>
  <c r="F180" i="32"/>
  <c r="H183" i="25"/>
  <c r="AN155" i="23"/>
  <c r="J178" i="15"/>
  <c r="E178" i="26"/>
  <c r="Q175" i="24"/>
  <c r="Q174" i="24"/>
  <c r="Q175" i="23"/>
  <c r="Q174" i="23"/>
  <c r="E181" i="27"/>
  <c r="AN154" i="23"/>
  <c r="AO154" i="23" s="1"/>
  <c r="H183" i="43"/>
  <c r="AD181" i="15"/>
  <c r="F181" i="39"/>
  <c r="Y167" i="23"/>
  <c r="Z168" i="23" s="1"/>
  <c r="Y166" i="23"/>
  <c r="AC182" i="15"/>
  <c r="D182" i="39"/>
  <c r="G183" i="39"/>
  <c r="H183" i="39" s="1"/>
  <c r="E182" i="39"/>
  <c r="G183" i="23"/>
  <c r="D182" i="23"/>
  <c r="E182" i="23"/>
  <c r="AA165" i="23"/>
  <c r="J177" i="15"/>
  <c r="F177" i="43"/>
  <c r="F178" i="43" s="1"/>
  <c r="J180" i="43"/>
  <c r="J181" i="43"/>
  <c r="E180" i="43"/>
  <c r="J180" i="15" s="1"/>
  <c r="O176" i="26"/>
  <c r="O177" i="26" s="1"/>
  <c r="F181" i="35"/>
  <c r="X181" i="15"/>
  <c r="AO151" i="23"/>
  <c r="AO152" i="23" s="1"/>
  <c r="AO153" i="23" s="1"/>
  <c r="H182" i="40"/>
  <c r="E182" i="40" s="1"/>
  <c r="H183" i="40"/>
  <c r="W170" i="24"/>
  <c r="I182" i="24"/>
  <c r="F168" i="15"/>
  <c r="F168" i="24"/>
  <c r="AB164" i="23"/>
  <c r="AC164" i="23" s="1"/>
  <c r="E181" i="41"/>
  <c r="G183" i="27"/>
  <c r="S182" i="15"/>
  <c r="D182" i="27"/>
  <c r="E182" i="27"/>
  <c r="E178" i="41"/>
  <c r="I181" i="34"/>
  <c r="J181" i="34" s="1"/>
  <c r="J182" i="34" s="1"/>
  <c r="F181" i="40"/>
  <c r="AF181" i="15"/>
  <c r="I181" i="41"/>
  <c r="I182" i="41" s="1"/>
  <c r="T172" i="24"/>
  <c r="U172" i="24" s="1"/>
  <c r="X169" i="24"/>
  <c r="V171" i="24"/>
  <c r="M177" i="41"/>
  <c r="N177" i="41" s="1"/>
  <c r="E177" i="41" s="1"/>
  <c r="H182" i="36"/>
  <c r="E182" i="36" s="1"/>
  <c r="L180" i="24"/>
  <c r="L179" i="24"/>
  <c r="H183" i="41"/>
  <c r="AF160" i="23"/>
  <c r="AG160" i="23" s="1"/>
  <c r="AF159" i="23"/>
  <c r="AG159" i="23" s="1"/>
  <c r="I181" i="32"/>
  <c r="J181" i="32" s="1"/>
  <c r="J181" i="26"/>
  <c r="K182" i="26" s="1"/>
  <c r="D182" i="34"/>
  <c r="E182" i="34"/>
  <c r="R182" i="15" s="1"/>
  <c r="G183" i="34"/>
  <c r="Q182" i="15"/>
  <c r="B184" i="15"/>
  <c r="B183" i="27"/>
  <c r="C183" i="27" s="1"/>
  <c r="B183" i="36"/>
  <c r="C183" i="36" s="1"/>
  <c r="B183" i="24"/>
  <c r="C183" i="24" s="1"/>
  <c r="B183" i="38"/>
  <c r="C183" i="38" s="1"/>
  <c r="B183" i="43"/>
  <c r="C183" i="43" s="1"/>
  <c r="B183" i="34"/>
  <c r="C183" i="34" s="1"/>
  <c r="B183" i="39"/>
  <c r="C183" i="39" s="1"/>
  <c r="B183" i="23"/>
  <c r="C183" i="23" s="1"/>
  <c r="B183" i="25"/>
  <c r="C183" i="25" s="1"/>
  <c r="B183" i="26"/>
  <c r="C183" i="26" s="1"/>
  <c r="B183" i="41"/>
  <c r="C183" i="41" s="1"/>
  <c r="B183" i="35"/>
  <c r="C183" i="35" s="1"/>
  <c r="B183" i="32"/>
  <c r="C183" i="32" s="1"/>
  <c r="B183" i="40"/>
  <c r="C183" i="40" s="1"/>
  <c r="C183" i="15"/>
  <c r="K179" i="23"/>
  <c r="L179" i="23" s="1"/>
  <c r="F257" i="42"/>
  <c r="F148" i="23"/>
  <c r="F149" i="23" s="1"/>
  <c r="F150" i="23" s="1"/>
  <c r="F258" i="42"/>
  <c r="H183" i="32"/>
  <c r="I182" i="27"/>
  <c r="I182" i="34"/>
  <c r="H183" i="34"/>
  <c r="E157" i="23"/>
  <c r="I181" i="24"/>
  <c r="H182" i="43"/>
  <c r="I182" i="43" s="1"/>
  <c r="G183" i="26"/>
  <c r="G182" i="15"/>
  <c r="D182" i="26"/>
  <c r="E182" i="26"/>
  <c r="H182" i="15" s="1"/>
  <c r="G183" i="35"/>
  <c r="H183" i="35" s="1"/>
  <c r="E182" i="35"/>
  <c r="D182" i="35"/>
  <c r="W182" i="15"/>
  <c r="K180" i="23"/>
  <c r="K181" i="23"/>
  <c r="L182" i="23" s="1"/>
  <c r="P335" i="15"/>
  <c r="J336" i="42"/>
  <c r="E336" i="42" s="1"/>
  <c r="C338" i="42"/>
  <c r="G338" i="42"/>
  <c r="O337" i="15"/>
  <c r="I337" i="42"/>
  <c r="J337" i="42" s="1"/>
  <c r="V172" i="24" l="1"/>
  <c r="E172" i="24"/>
  <c r="Z183" i="15"/>
  <c r="F182" i="40"/>
  <c r="AF182" i="15"/>
  <c r="AD164" i="23"/>
  <c r="F182" i="36"/>
  <c r="F183" i="36" s="1"/>
  <c r="Z182" i="15"/>
  <c r="L177" i="15"/>
  <c r="F177" i="41"/>
  <c r="D157" i="15"/>
  <c r="D183" i="23"/>
  <c r="G184" i="23"/>
  <c r="B185" i="15"/>
  <c r="B184" i="40"/>
  <c r="C184" i="40" s="1"/>
  <c r="B184" i="36"/>
  <c r="C184" i="36" s="1"/>
  <c r="B184" i="35"/>
  <c r="C184" i="35" s="1"/>
  <c r="B184" i="41"/>
  <c r="C184" i="41" s="1"/>
  <c r="B184" i="38"/>
  <c r="C184" i="38" s="1"/>
  <c r="B184" i="27"/>
  <c r="C184" i="27" s="1"/>
  <c r="B184" i="23"/>
  <c r="C184" i="23" s="1"/>
  <c r="B184" i="39"/>
  <c r="C184" i="39" s="1"/>
  <c r="B184" i="34"/>
  <c r="C184" i="34" s="1"/>
  <c r="B184" i="24"/>
  <c r="C184" i="24" s="1"/>
  <c r="B184" i="43"/>
  <c r="C184" i="43" s="1"/>
  <c r="B184" i="25"/>
  <c r="C184" i="25" s="1"/>
  <c r="B184" i="32"/>
  <c r="C184" i="32" s="1"/>
  <c r="B184" i="26"/>
  <c r="C184" i="26" s="1"/>
  <c r="C184" i="15"/>
  <c r="AH160" i="23"/>
  <c r="AH159" i="23"/>
  <c r="AI159" i="23" s="1"/>
  <c r="X170" i="24"/>
  <c r="Z167" i="23"/>
  <c r="AA168" i="23" s="1"/>
  <c r="Z166" i="23"/>
  <c r="P177" i="23"/>
  <c r="P176" i="23"/>
  <c r="H183" i="38"/>
  <c r="H184" i="38"/>
  <c r="E184" i="38" s="1"/>
  <c r="F178" i="41"/>
  <c r="L178" i="15"/>
  <c r="D182" i="15"/>
  <c r="AA169" i="23"/>
  <c r="R175" i="23"/>
  <c r="R174" i="23"/>
  <c r="L181" i="23"/>
  <c r="M182" i="23" s="1"/>
  <c r="AE183" i="15"/>
  <c r="G184" i="40"/>
  <c r="E183" i="40"/>
  <c r="D183" i="40"/>
  <c r="G184" i="34"/>
  <c r="H184" i="34" s="1"/>
  <c r="D183" i="34"/>
  <c r="Q183" i="15"/>
  <c r="F182" i="27"/>
  <c r="T182" i="15"/>
  <c r="Q176" i="23"/>
  <c r="H183" i="24"/>
  <c r="P176" i="26"/>
  <c r="F259" i="42"/>
  <c r="AB182" i="15"/>
  <c r="F182" i="38"/>
  <c r="H183" i="26"/>
  <c r="F151" i="23"/>
  <c r="M183" i="15"/>
  <c r="G184" i="32"/>
  <c r="D183" i="32"/>
  <c r="D183" i="43"/>
  <c r="I183" i="15"/>
  <c r="G184" i="43"/>
  <c r="F169" i="24"/>
  <c r="F170" i="24" s="1"/>
  <c r="AP151" i="23"/>
  <c r="AP152" i="23" s="1"/>
  <c r="K181" i="43"/>
  <c r="K180" i="43"/>
  <c r="H183" i="23"/>
  <c r="I183" i="23" s="1"/>
  <c r="J183" i="23" s="1"/>
  <c r="R175" i="24"/>
  <c r="R174" i="24"/>
  <c r="H184" i="32"/>
  <c r="AM157" i="23"/>
  <c r="O177" i="24"/>
  <c r="P176" i="24"/>
  <c r="T173" i="24"/>
  <c r="F179" i="43"/>
  <c r="F180" i="43" s="1"/>
  <c r="G184" i="39"/>
  <c r="E183" i="39"/>
  <c r="AC183" i="15"/>
  <c r="D183" i="39"/>
  <c r="W172" i="24"/>
  <c r="AN157" i="23"/>
  <c r="M180" i="24"/>
  <c r="M179" i="24"/>
  <c r="J181" i="41"/>
  <c r="AP153" i="23"/>
  <c r="AP154" i="23" s="1"/>
  <c r="AP155" i="23" s="1"/>
  <c r="F182" i="39"/>
  <c r="AD182" i="15"/>
  <c r="I183" i="43"/>
  <c r="I184" i="43"/>
  <c r="E183" i="25"/>
  <c r="H184" i="43"/>
  <c r="N182" i="15"/>
  <c r="F176" i="15"/>
  <c r="L182" i="15"/>
  <c r="D275" i="42"/>
  <c r="W171" i="24"/>
  <c r="X171" i="24" s="1"/>
  <c r="I183" i="34"/>
  <c r="G184" i="35"/>
  <c r="D183" i="35"/>
  <c r="W183" i="15"/>
  <c r="E183" i="35"/>
  <c r="E183" i="38"/>
  <c r="D183" i="38"/>
  <c r="AA183" i="15"/>
  <c r="G184" i="38"/>
  <c r="J182" i="24"/>
  <c r="J181" i="24"/>
  <c r="K183" i="15"/>
  <c r="D183" i="41"/>
  <c r="G184" i="41"/>
  <c r="D183" i="24"/>
  <c r="G184" i="24"/>
  <c r="H184" i="24" s="1"/>
  <c r="E183" i="15"/>
  <c r="H183" i="27"/>
  <c r="AO155" i="23"/>
  <c r="J182" i="43"/>
  <c r="V182" i="15"/>
  <c r="F182" i="25"/>
  <c r="O178" i="24"/>
  <c r="D161" i="15"/>
  <c r="H184" i="41"/>
  <c r="AK158" i="23"/>
  <c r="AL158" i="23" s="1"/>
  <c r="AM158" i="23" s="1"/>
  <c r="L180" i="26"/>
  <c r="E160" i="23"/>
  <c r="D160" i="15" s="1"/>
  <c r="D183" i="26"/>
  <c r="G183" i="15"/>
  <c r="G184" i="26"/>
  <c r="G184" i="36"/>
  <c r="D183" i="36"/>
  <c r="Y183" i="15"/>
  <c r="K181" i="32"/>
  <c r="Z169" i="23"/>
  <c r="F181" i="27"/>
  <c r="T181" i="15"/>
  <c r="H178" i="15"/>
  <c r="AD162" i="23"/>
  <c r="AE163" i="23" s="1"/>
  <c r="AD161" i="23"/>
  <c r="K181" i="26"/>
  <c r="L182" i="26" s="1"/>
  <c r="Q176" i="26"/>
  <c r="Q175" i="26"/>
  <c r="M179" i="41"/>
  <c r="M180" i="41" s="1"/>
  <c r="M178" i="41"/>
  <c r="X182" i="15"/>
  <c r="F182" i="35"/>
  <c r="H184" i="35"/>
  <c r="F152" i="23"/>
  <c r="F153" i="23" s="1"/>
  <c r="L180" i="23"/>
  <c r="M181" i="23" s="1"/>
  <c r="N182" i="23" s="1"/>
  <c r="M180" i="23"/>
  <c r="M179" i="23"/>
  <c r="D183" i="25"/>
  <c r="U183" i="15"/>
  <c r="G184" i="25"/>
  <c r="D183" i="27"/>
  <c r="G184" i="27"/>
  <c r="H184" i="27" s="1"/>
  <c r="S183" i="15"/>
  <c r="I182" i="32"/>
  <c r="N178" i="41"/>
  <c r="L181" i="15"/>
  <c r="P178" i="26"/>
  <c r="AB165" i="23"/>
  <c r="AC165" i="23" s="1"/>
  <c r="E182" i="24"/>
  <c r="T172" i="23"/>
  <c r="U173" i="23" s="1"/>
  <c r="T171" i="23"/>
  <c r="F182" i="34"/>
  <c r="I183" i="41"/>
  <c r="P336" i="15"/>
  <c r="E337" i="42"/>
  <c r="G339" i="42"/>
  <c r="H339" i="42" s="1"/>
  <c r="O338" i="15"/>
  <c r="C339" i="42"/>
  <c r="H338" i="42"/>
  <c r="AD165" i="23" l="1"/>
  <c r="K183" i="23"/>
  <c r="F183" i="35"/>
  <c r="X183" i="15"/>
  <c r="H184" i="23"/>
  <c r="AF183" i="15"/>
  <c r="F183" i="40"/>
  <c r="R176" i="23"/>
  <c r="I184" i="34"/>
  <c r="G185" i="26"/>
  <c r="D184" i="26"/>
  <c r="G184" i="15"/>
  <c r="G185" i="27"/>
  <c r="D184" i="27"/>
  <c r="S184" i="15"/>
  <c r="F154" i="23"/>
  <c r="U172" i="23"/>
  <c r="V173" i="23" s="1"/>
  <c r="U171" i="23"/>
  <c r="P179" i="26"/>
  <c r="K182" i="24"/>
  <c r="K181" i="24"/>
  <c r="P177" i="24"/>
  <c r="Q178" i="24" s="1"/>
  <c r="Q176" i="24"/>
  <c r="R176" i="24" s="1"/>
  <c r="L181" i="43"/>
  <c r="L180" i="43"/>
  <c r="F260" i="42"/>
  <c r="U184" i="15"/>
  <c r="D184" i="25"/>
  <c r="E184" i="25"/>
  <c r="G185" i="25"/>
  <c r="H185" i="25" s="1"/>
  <c r="K184" i="15"/>
  <c r="G185" i="41"/>
  <c r="D184" i="41"/>
  <c r="F182" i="15"/>
  <c r="H184" i="25"/>
  <c r="F183" i="25"/>
  <c r="V183" i="15"/>
  <c r="K181" i="41"/>
  <c r="P178" i="24"/>
  <c r="H185" i="32"/>
  <c r="I185" i="32" s="1"/>
  <c r="I184" i="15"/>
  <c r="D184" i="43"/>
  <c r="G185" i="43"/>
  <c r="W184" i="15"/>
  <c r="G185" i="35"/>
  <c r="E184" i="35"/>
  <c r="D184" i="35"/>
  <c r="P177" i="26"/>
  <c r="Q177" i="26" s="1"/>
  <c r="I184" i="41"/>
  <c r="AB184" i="15"/>
  <c r="AA167" i="23"/>
  <c r="AB168" i="23" s="1"/>
  <c r="AA166" i="23"/>
  <c r="D184" i="32"/>
  <c r="G185" i="32"/>
  <c r="M184" i="15"/>
  <c r="D184" i="38"/>
  <c r="G185" i="38"/>
  <c r="AA184" i="15"/>
  <c r="D277" i="42"/>
  <c r="I184" i="27"/>
  <c r="E184" i="27" s="1"/>
  <c r="I183" i="27"/>
  <c r="E183" i="27" s="1"/>
  <c r="T183" i="15" s="1"/>
  <c r="H184" i="36"/>
  <c r="E184" i="36" s="1"/>
  <c r="N179" i="41"/>
  <c r="N180" i="41" s="1"/>
  <c r="E180" i="41" s="1"/>
  <c r="L180" i="15" s="1"/>
  <c r="F171" i="24"/>
  <c r="F173" i="24" s="1"/>
  <c r="L181" i="26"/>
  <c r="M181" i="26" s="1"/>
  <c r="H185" i="38"/>
  <c r="J183" i="34"/>
  <c r="E183" i="34" s="1"/>
  <c r="J184" i="34"/>
  <c r="E184" i="34" s="1"/>
  <c r="J182" i="41"/>
  <c r="AD183" i="15"/>
  <c r="F183" i="39"/>
  <c r="AN158" i="23"/>
  <c r="AO158" i="23" s="1"/>
  <c r="D184" i="24"/>
  <c r="G185" i="24"/>
  <c r="E184" i="15"/>
  <c r="E184" i="24"/>
  <c r="G185" i="36"/>
  <c r="H185" i="36" s="1"/>
  <c r="E185" i="36" s="1"/>
  <c r="D184" i="36"/>
  <c r="Y184" i="15"/>
  <c r="J182" i="32"/>
  <c r="N179" i="23"/>
  <c r="O179" i="23" s="1"/>
  <c r="AE161" i="23"/>
  <c r="AF161" i="23" s="1"/>
  <c r="H185" i="26"/>
  <c r="M180" i="26"/>
  <c r="N180" i="24"/>
  <c r="N179" i="24"/>
  <c r="H184" i="39"/>
  <c r="F155" i="23"/>
  <c r="F156" i="23" s="1"/>
  <c r="Q177" i="23"/>
  <c r="E176" i="23"/>
  <c r="AI160" i="23"/>
  <c r="AJ160" i="23" s="1"/>
  <c r="AJ159" i="23"/>
  <c r="Q184" i="15"/>
  <c r="D184" i="34"/>
  <c r="G185" i="34"/>
  <c r="E184" i="40"/>
  <c r="G185" i="40"/>
  <c r="H185" i="40" s="1"/>
  <c r="D184" i="40"/>
  <c r="AE184" i="15"/>
  <c r="I183" i="24"/>
  <c r="AO157" i="23"/>
  <c r="F172" i="24"/>
  <c r="F172" i="15"/>
  <c r="N180" i="23"/>
  <c r="O181" i="23" s="1"/>
  <c r="P182" i="23" s="1"/>
  <c r="N181" i="23"/>
  <c r="O182" i="23" s="1"/>
  <c r="H184" i="40"/>
  <c r="AA170" i="23"/>
  <c r="Z170" i="23"/>
  <c r="AK159" i="23"/>
  <c r="AL159" i="23"/>
  <c r="I183" i="32"/>
  <c r="I184" i="32" s="1"/>
  <c r="S175" i="24"/>
  <c r="S174" i="24"/>
  <c r="T174" i="24" s="1"/>
  <c r="U174" i="24" s="1"/>
  <c r="H184" i="26"/>
  <c r="E184" i="26" s="1"/>
  <c r="K182" i="43"/>
  <c r="L182" i="43" s="1"/>
  <c r="H185" i="34"/>
  <c r="AO156" i="23"/>
  <c r="P178" i="23"/>
  <c r="Q178" i="23"/>
  <c r="AC184" i="15"/>
  <c r="E184" i="39"/>
  <c r="G185" i="39"/>
  <c r="H185" i="39" s="1"/>
  <c r="D184" i="39"/>
  <c r="B185" i="43"/>
  <c r="C185" i="43" s="1"/>
  <c r="B186" i="15"/>
  <c r="B185" i="32"/>
  <c r="C185" i="32" s="1"/>
  <c r="B185" i="38"/>
  <c r="C185" i="38" s="1"/>
  <c r="B185" i="41"/>
  <c r="C185" i="41" s="1"/>
  <c r="B185" i="36"/>
  <c r="C185" i="36" s="1"/>
  <c r="B185" i="25"/>
  <c r="C185" i="25" s="1"/>
  <c r="B185" i="35"/>
  <c r="C185" i="35" s="1"/>
  <c r="B185" i="39"/>
  <c r="C185" i="39" s="1"/>
  <c r="B185" i="40"/>
  <c r="C185" i="40" s="1"/>
  <c r="B185" i="23"/>
  <c r="C185" i="23" s="1"/>
  <c r="B185" i="26"/>
  <c r="C185" i="26" s="1"/>
  <c r="B185" i="27"/>
  <c r="C185" i="27" s="1"/>
  <c r="C185" i="15"/>
  <c r="B185" i="24"/>
  <c r="C185" i="24" s="1"/>
  <c r="B185" i="34"/>
  <c r="C185" i="34" s="1"/>
  <c r="AE164" i="23"/>
  <c r="H185" i="27"/>
  <c r="R176" i="26"/>
  <c r="R175" i="26"/>
  <c r="E175" i="26" s="1"/>
  <c r="L181" i="32"/>
  <c r="E181" i="32" s="1"/>
  <c r="D276" i="42"/>
  <c r="H185" i="24"/>
  <c r="AB183" i="15"/>
  <c r="F183" i="38"/>
  <c r="F184" i="38" s="1"/>
  <c r="X172" i="24"/>
  <c r="J183" i="43"/>
  <c r="K183" i="43" s="1"/>
  <c r="S176" i="24"/>
  <c r="H185" i="43"/>
  <c r="I185" i="43" s="1"/>
  <c r="I183" i="26"/>
  <c r="S175" i="23"/>
  <c r="S176" i="23" s="1"/>
  <c r="S174" i="23"/>
  <c r="G185" i="23"/>
  <c r="H185" i="23" s="1"/>
  <c r="D184" i="23"/>
  <c r="E184" i="23"/>
  <c r="F179" i="41"/>
  <c r="AE165" i="23"/>
  <c r="U173" i="24"/>
  <c r="V173" i="24" s="1"/>
  <c r="I339" i="42"/>
  <c r="C340" i="42"/>
  <c r="O339" i="15"/>
  <c r="G340" i="42"/>
  <c r="H340" i="42" s="1"/>
  <c r="E339" i="42"/>
  <c r="P337" i="15"/>
  <c r="I338" i="42"/>
  <c r="F184" i="36" l="1"/>
  <c r="F185" i="36" s="1"/>
  <c r="Z184" i="15"/>
  <c r="E158" i="23"/>
  <c r="Z185" i="15"/>
  <c r="H184" i="15"/>
  <c r="W173" i="24"/>
  <c r="J183" i="41"/>
  <c r="D184" i="15"/>
  <c r="I184" i="26"/>
  <c r="J184" i="26" s="1"/>
  <c r="G186" i="23"/>
  <c r="I186" i="23" s="1"/>
  <c r="D185" i="23"/>
  <c r="M185" i="15"/>
  <c r="D185" i="32"/>
  <c r="G186" i="32"/>
  <c r="J186" i="32" s="1"/>
  <c r="R178" i="23"/>
  <c r="E174" i="24"/>
  <c r="J183" i="24"/>
  <c r="AK160" i="23"/>
  <c r="AG161" i="23"/>
  <c r="AH161" i="23" s="1"/>
  <c r="AI161" i="23" s="1"/>
  <c r="M182" i="26"/>
  <c r="R184" i="15"/>
  <c r="H185" i="41"/>
  <c r="I184" i="23"/>
  <c r="I185" i="23" s="1"/>
  <c r="J183" i="26"/>
  <c r="I185" i="27"/>
  <c r="D185" i="26"/>
  <c r="G186" i="26"/>
  <c r="G185" i="15"/>
  <c r="E185" i="38"/>
  <c r="D185" i="38"/>
  <c r="AA185" i="15"/>
  <c r="G186" i="38"/>
  <c r="D185" i="40"/>
  <c r="E185" i="40"/>
  <c r="G186" i="40"/>
  <c r="AE185" i="15"/>
  <c r="C186" i="15"/>
  <c r="B186" i="35"/>
  <c r="C186" i="35" s="1"/>
  <c r="B186" i="32"/>
  <c r="C186" i="32" s="1"/>
  <c r="B186" i="27"/>
  <c r="C186" i="27" s="1"/>
  <c r="B187" i="15"/>
  <c r="B186" i="24"/>
  <c r="C186" i="24" s="1"/>
  <c r="B186" i="43"/>
  <c r="C186" i="43" s="1"/>
  <c r="B186" i="36"/>
  <c r="C186" i="36" s="1"/>
  <c r="B186" i="41"/>
  <c r="C186" i="41" s="1"/>
  <c r="B186" i="38"/>
  <c r="C186" i="38" s="1"/>
  <c r="B186" i="39"/>
  <c r="C186" i="39" s="1"/>
  <c r="B186" i="34"/>
  <c r="C186" i="34" s="1"/>
  <c r="B186" i="25"/>
  <c r="C186" i="25" s="1"/>
  <c r="B186" i="23"/>
  <c r="C186" i="23" s="1"/>
  <c r="B186" i="26"/>
  <c r="C186" i="26" s="1"/>
  <c r="B186" i="40"/>
  <c r="C186" i="40" s="1"/>
  <c r="Q179" i="23"/>
  <c r="R179" i="23" s="1"/>
  <c r="T175" i="24"/>
  <c r="T176" i="24" s="1"/>
  <c r="AE162" i="23"/>
  <c r="R183" i="15"/>
  <c r="F183" i="34"/>
  <c r="F184" i="34" s="1"/>
  <c r="H186" i="43"/>
  <c r="L182" i="24"/>
  <c r="L181" i="24"/>
  <c r="I185" i="41"/>
  <c r="H186" i="23"/>
  <c r="N181" i="15"/>
  <c r="F181" i="32"/>
  <c r="F182" i="32" s="1"/>
  <c r="E185" i="39"/>
  <c r="AC185" i="15"/>
  <c r="D185" i="39"/>
  <c r="G186" i="39"/>
  <c r="D185" i="43"/>
  <c r="G186" i="43"/>
  <c r="I185" i="15"/>
  <c r="AJ161" i="23"/>
  <c r="AK161" i="23" s="1"/>
  <c r="H186" i="38"/>
  <c r="T184" i="15"/>
  <c r="H186" i="25"/>
  <c r="E186" i="25" s="1"/>
  <c r="F261" i="42"/>
  <c r="H186" i="40"/>
  <c r="D176" i="15"/>
  <c r="O179" i="24"/>
  <c r="O180" i="24"/>
  <c r="AB167" i="23"/>
  <c r="AB166" i="23"/>
  <c r="Q178" i="26"/>
  <c r="R178" i="26" s="1"/>
  <c r="L182" i="41"/>
  <c r="L181" i="41"/>
  <c r="V184" i="15"/>
  <c r="F184" i="25"/>
  <c r="M181" i="43"/>
  <c r="M180" i="43"/>
  <c r="L183" i="23"/>
  <c r="K184" i="43"/>
  <c r="D185" i="34"/>
  <c r="G186" i="34"/>
  <c r="H186" i="34" s="1"/>
  <c r="Q185" i="15"/>
  <c r="W185" i="15"/>
  <c r="D185" i="35"/>
  <c r="G186" i="35"/>
  <c r="V174" i="24"/>
  <c r="W174" i="24" s="1"/>
  <c r="T175" i="23"/>
  <c r="T176" i="23" s="1"/>
  <c r="T174" i="23"/>
  <c r="J184" i="43"/>
  <c r="F175" i="26"/>
  <c r="F176" i="26" s="1"/>
  <c r="H175" i="15"/>
  <c r="D185" i="24"/>
  <c r="G186" i="24"/>
  <c r="E185" i="15"/>
  <c r="E185" i="25"/>
  <c r="G186" i="25"/>
  <c r="D185" i="25"/>
  <c r="U185" i="15"/>
  <c r="L183" i="43"/>
  <c r="AM160" i="23"/>
  <c r="AF184" i="15"/>
  <c r="F184" i="40"/>
  <c r="O180" i="23"/>
  <c r="P181" i="23" s="1"/>
  <c r="P179" i="23"/>
  <c r="F157" i="23"/>
  <c r="K182" i="41"/>
  <c r="M182" i="43"/>
  <c r="H186" i="27"/>
  <c r="X173" i="24"/>
  <c r="R177" i="26"/>
  <c r="E177" i="26" s="1"/>
  <c r="H177" i="15" s="1"/>
  <c r="G186" i="36"/>
  <c r="D185" i="36"/>
  <c r="Y185" i="15"/>
  <c r="F184" i="39"/>
  <c r="AD184" i="15"/>
  <c r="AL160" i="23"/>
  <c r="R177" i="23"/>
  <c r="S178" i="23" s="1"/>
  <c r="N181" i="26"/>
  <c r="N180" i="26"/>
  <c r="J183" i="32"/>
  <c r="K183" i="32" s="1"/>
  <c r="I184" i="24"/>
  <c r="J184" i="24" s="1"/>
  <c r="AP156" i="23"/>
  <c r="AP157" i="23" s="1"/>
  <c r="AP158" i="23" s="1"/>
  <c r="V172" i="23"/>
  <c r="W173" i="23" s="1"/>
  <c r="V171" i="23"/>
  <c r="D185" i="27"/>
  <c r="S185" i="15"/>
  <c r="G186" i="27"/>
  <c r="E185" i="27"/>
  <c r="D185" i="41"/>
  <c r="G186" i="41"/>
  <c r="H186" i="41" s="1"/>
  <c r="K185" i="15"/>
  <c r="I185" i="26"/>
  <c r="K182" i="32"/>
  <c r="F184" i="15"/>
  <c r="F184" i="35"/>
  <c r="X184" i="15"/>
  <c r="D278" i="42"/>
  <c r="D279" i="42" s="1"/>
  <c r="AB169" i="23"/>
  <c r="Q177" i="24"/>
  <c r="R178" i="24" s="1"/>
  <c r="F183" i="27"/>
  <c r="F184" i="27" s="1"/>
  <c r="F180" i="41"/>
  <c r="F181" i="41" s="1"/>
  <c r="F182" i="41" s="1"/>
  <c r="AB170" i="23"/>
  <c r="H186" i="35"/>
  <c r="H186" i="32"/>
  <c r="I186" i="32"/>
  <c r="H185" i="35"/>
  <c r="E185" i="35" s="1"/>
  <c r="I185" i="34"/>
  <c r="J185" i="34" s="1"/>
  <c r="E185" i="34" s="1"/>
  <c r="AM159" i="23"/>
  <c r="J339" i="42"/>
  <c r="J338" i="42"/>
  <c r="P339" i="15"/>
  <c r="C341" i="42"/>
  <c r="E338" i="42"/>
  <c r="O340" i="15"/>
  <c r="G341" i="42"/>
  <c r="I340" i="42"/>
  <c r="R185" i="15" l="1"/>
  <c r="F185" i="34"/>
  <c r="J186" i="23"/>
  <c r="F185" i="35"/>
  <c r="X185" i="15"/>
  <c r="I186" i="34"/>
  <c r="L183" i="32"/>
  <c r="E183" i="32" s="1"/>
  <c r="L182" i="32"/>
  <c r="D186" i="41"/>
  <c r="K186" i="15"/>
  <c r="G187" i="41"/>
  <c r="H187" i="41" s="1"/>
  <c r="I186" i="41"/>
  <c r="K184" i="24"/>
  <c r="K183" i="24"/>
  <c r="U175" i="24"/>
  <c r="Q179" i="26"/>
  <c r="P180" i="24"/>
  <c r="P179" i="24"/>
  <c r="V186" i="15"/>
  <c r="AE186" i="15"/>
  <c r="D186" i="40"/>
  <c r="G187" i="40"/>
  <c r="Y186" i="15"/>
  <c r="G187" i="36"/>
  <c r="D186" i="36"/>
  <c r="F185" i="38"/>
  <c r="AB185" i="15"/>
  <c r="X174" i="24"/>
  <c r="AN160" i="23"/>
  <c r="AN159" i="23"/>
  <c r="AO159" i="23" s="1"/>
  <c r="F185" i="27"/>
  <c r="T185" i="15"/>
  <c r="E181" i="23"/>
  <c r="D181" i="15" s="1"/>
  <c r="R177" i="24"/>
  <c r="P180" i="23"/>
  <c r="Q181" i="23" s="1"/>
  <c r="M182" i="41"/>
  <c r="M181" i="41"/>
  <c r="N181" i="41" s="1"/>
  <c r="G187" i="26"/>
  <c r="D186" i="26"/>
  <c r="G186" i="15"/>
  <c r="G187" i="43"/>
  <c r="I186" i="15"/>
  <c r="D186" i="43"/>
  <c r="H187" i="40"/>
  <c r="I186" i="43"/>
  <c r="K184" i="41"/>
  <c r="J184" i="41"/>
  <c r="J185" i="41" s="1"/>
  <c r="F177" i="26"/>
  <c r="F178" i="26"/>
  <c r="F179" i="26" s="1"/>
  <c r="M183" i="23"/>
  <c r="F262" i="42"/>
  <c r="G187" i="23"/>
  <c r="D186" i="23"/>
  <c r="G187" i="24"/>
  <c r="H187" i="24" s="1"/>
  <c r="E186" i="15"/>
  <c r="D186" i="24"/>
  <c r="F185" i="40"/>
  <c r="AF185" i="15"/>
  <c r="H187" i="26"/>
  <c r="J184" i="23"/>
  <c r="J185" i="23"/>
  <c r="K186" i="23" s="1"/>
  <c r="H186" i="24"/>
  <c r="F174" i="15"/>
  <c r="F174" i="24"/>
  <c r="K183" i="41"/>
  <c r="J185" i="24"/>
  <c r="K185" i="24" s="1"/>
  <c r="I185" i="24"/>
  <c r="K185" i="43"/>
  <c r="L185" i="43" s="1"/>
  <c r="E186" i="40"/>
  <c r="H186" i="39"/>
  <c r="J186" i="41"/>
  <c r="D186" i="25"/>
  <c r="G187" i="25"/>
  <c r="U186" i="15"/>
  <c r="B187" i="35"/>
  <c r="C187" i="35" s="1"/>
  <c r="B188" i="15"/>
  <c r="B187" i="40"/>
  <c r="C187" i="40" s="1"/>
  <c r="B187" i="25"/>
  <c r="C187" i="25" s="1"/>
  <c r="B187" i="32"/>
  <c r="C187" i="32" s="1"/>
  <c r="B187" i="27"/>
  <c r="C187" i="27" s="1"/>
  <c r="C187" i="15"/>
  <c r="B187" i="38"/>
  <c r="C187" i="38" s="1"/>
  <c r="B187" i="41"/>
  <c r="C187" i="41" s="1"/>
  <c r="B187" i="34"/>
  <c r="C187" i="34" s="1"/>
  <c r="B187" i="43"/>
  <c r="C187" i="43" s="1"/>
  <c r="B187" i="39"/>
  <c r="C187" i="39" s="1"/>
  <c r="B187" i="23"/>
  <c r="C187" i="23" s="1"/>
  <c r="B187" i="26"/>
  <c r="C187" i="26" s="1"/>
  <c r="B187" i="24"/>
  <c r="C187" i="24" s="1"/>
  <c r="B187" i="36"/>
  <c r="C187" i="36" s="1"/>
  <c r="H186" i="26"/>
  <c r="I187" i="26" s="1"/>
  <c r="L184" i="43"/>
  <c r="J185" i="43"/>
  <c r="F185" i="25"/>
  <c r="F186" i="25" s="1"/>
  <c r="V185" i="15"/>
  <c r="U175" i="23"/>
  <c r="U174" i="23"/>
  <c r="S177" i="23"/>
  <c r="R179" i="26"/>
  <c r="AF162" i="23"/>
  <c r="AF163" i="23"/>
  <c r="AF164" i="23" s="1"/>
  <c r="Q186" i="15"/>
  <c r="D186" i="34"/>
  <c r="G187" i="34"/>
  <c r="I187" i="34" s="1"/>
  <c r="D186" i="27"/>
  <c r="G187" i="27"/>
  <c r="S186" i="15"/>
  <c r="D280" i="42"/>
  <c r="D281" i="42" s="1"/>
  <c r="I186" i="27"/>
  <c r="E186" i="27" s="1"/>
  <c r="T186" i="15" s="1"/>
  <c r="S179" i="23"/>
  <c r="O181" i="26"/>
  <c r="O180" i="26"/>
  <c r="N181" i="43"/>
  <c r="E181" i="43" s="1"/>
  <c r="N180" i="43"/>
  <c r="AC167" i="23"/>
  <c r="AC166" i="23"/>
  <c r="M182" i="24"/>
  <c r="M181" i="24"/>
  <c r="AC186" i="15"/>
  <c r="E186" i="39"/>
  <c r="D186" i="39"/>
  <c r="G187" i="39"/>
  <c r="H187" i="39" s="1"/>
  <c r="G187" i="32"/>
  <c r="M186" i="15"/>
  <c r="D186" i="32"/>
  <c r="I186" i="24"/>
  <c r="N182" i="26"/>
  <c r="D158" i="15"/>
  <c r="F158" i="23"/>
  <c r="W172" i="23"/>
  <c r="X173" i="23" s="1"/>
  <c r="W171" i="23"/>
  <c r="H186" i="36"/>
  <c r="E186" i="36" s="1"/>
  <c r="H187" i="36"/>
  <c r="H187" i="34"/>
  <c r="J184" i="32"/>
  <c r="F185" i="39"/>
  <c r="AD185" i="15"/>
  <c r="U176" i="24"/>
  <c r="AA186" i="15"/>
  <c r="E186" i="38"/>
  <c r="D186" i="38"/>
  <c r="G187" i="38"/>
  <c r="H187" i="38" s="1"/>
  <c r="E186" i="35"/>
  <c r="G187" i="35"/>
  <c r="D186" i="35"/>
  <c r="W186" i="15"/>
  <c r="K183" i="26"/>
  <c r="AL161" i="23"/>
  <c r="H187" i="32"/>
  <c r="J185" i="26"/>
  <c r="M183" i="43"/>
  <c r="P338" i="15"/>
  <c r="C342" i="42"/>
  <c r="H341" i="42"/>
  <c r="O341" i="15"/>
  <c r="G342" i="42"/>
  <c r="H342" i="42" s="1"/>
  <c r="J340" i="42"/>
  <c r="E340" i="42" s="1"/>
  <c r="P340" i="15" s="1"/>
  <c r="K186" i="41" l="1"/>
  <c r="F186" i="36"/>
  <c r="Z186" i="15"/>
  <c r="J181" i="15"/>
  <c r="F181" i="43"/>
  <c r="D187" i="23"/>
  <c r="G188" i="23"/>
  <c r="M187" i="15"/>
  <c r="D187" i="32"/>
  <c r="G188" i="32"/>
  <c r="H187" i="23"/>
  <c r="I188" i="23" s="1"/>
  <c r="H188" i="23"/>
  <c r="H188" i="40"/>
  <c r="X172" i="23"/>
  <c r="Y173" i="23" s="1"/>
  <c r="X171" i="23"/>
  <c r="F186" i="39"/>
  <c r="AD186" i="15"/>
  <c r="T178" i="23"/>
  <c r="T179" i="23" s="1"/>
  <c r="T177" i="23"/>
  <c r="E187" i="39"/>
  <c r="G188" i="39"/>
  <c r="AC187" i="15"/>
  <c r="D187" i="39"/>
  <c r="D187" i="25"/>
  <c r="G188" i="25"/>
  <c r="E187" i="25"/>
  <c r="U187" i="15"/>
  <c r="I187" i="23"/>
  <c r="J187" i="23" s="1"/>
  <c r="M184" i="43"/>
  <c r="H187" i="35"/>
  <c r="F183" i="32"/>
  <c r="N183" i="15"/>
  <c r="J186" i="34"/>
  <c r="E186" i="34" s="1"/>
  <c r="R186" i="15" s="1"/>
  <c r="J187" i="34"/>
  <c r="F186" i="35"/>
  <c r="X186" i="15"/>
  <c r="V175" i="23"/>
  <c r="V174" i="23"/>
  <c r="I186" i="26"/>
  <c r="D187" i="43"/>
  <c r="I187" i="15"/>
  <c r="G188" i="43"/>
  <c r="D187" i="40"/>
  <c r="G188" i="40"/>
  <c r="E187" i="40"/>
  <c r="AE187" i="15"/>
  <c r="H187" i="43"/>
  <c r="H188" i="43"/>
  <c r="Q180" i="23"/>
  <c r="L183" i="41"/>
  <c r="L184" i="41" s="1"/>
  <c r="I187" i="32"/>
  <c r="J185" i="32"/>
  <c r="N182" i="24"/>
  <c r="N181" i="24"/>
  <c r="P181" i="26"/>
  <c r="P180" i="26"/>
  <c r="AF165" i="23"/>
  <c r="U176" i="23"/>
  <c r="G188" i="34"/>
  <c r="D187" i="34"/>
  <c r="Q187" i="15"/>
  <c r="E187" i="34"/>
  <c r="B189" i="15"/>
  <c r="B188" i="24"/>
  <c r="C188" i="24" s="1"/>
  <c r="B188" i="36"/>
  <c r="C188" i="36" s="1"/>
  <c r="B188" i="43"/>
  <c r="C188" i="43" s="1"/>
  <c r="B188" i="38"/>
  <c r="C188" i="38" s="1"/>
  <c r="B188" i="39"/>
  <c r="C188" i="39" s="1"/>
  <c r="B188" i="34"/>
  <c r="C188" i="34" s="1"/>
  <c r="B188" i="25"/>
  <c r="C188" i="25" s="1"/>
  <c r="B188" i="23"/>
  <c r="C188" i="23" s="1"/>
  <c r="B188" i="26"/>
  <c r="C188" i="26" s="1"/>
  <c r="B188" i="40"/>
  <c r="C188" i="40" s="1"/>
  <c r="C188" i="15"/>
  <c r="B188" i="41"/>
  <c r="C188" i="41" s="1"/>
  <c r="B188" i="27"/>
  <c r="C188" i="27" s="1"/>
  <c r="B188" i="32"/>
  <c r="C188" i="32" s="1"/>
  <c r="B188" i="35"/>
  <c r="C188" i="35" s="1"/>
  <c r="F186" i="40"/>
  <c r="AF186" i="15"/>
  <c r="K185" i="41"/>
  <c r="L186" i="41" s="1"/>
  <c r="Q182" i="23"/>
  <c r="F159" i="23"/>
  <c r="F160" i="23" s="1"/>
  <c r="N182" i="43"/>
  <c r="O182" i="26"/>
  <c r="AG163" i="23"/>
  <c r="AG162" i="23"/>
  <c r="K187" i="15"/>
  <c r="D187" i="41"/>
  <c r="G188" i="41"/>
  <c r="H188" i="41" s="1"/>
  <c r="W187" i="15"/>
  <c r="E187" i="35"/>
  <c r="D187" i="35"/>
  <c r="G188" i="35"/>
  <c r="H188" i="35" s="1"/>
  <c r="I187" i="24"/>
  <c r="F186" i="27"/>
  <c r="D282" i="42"/>
  <c r="K185" i="26"/>
  <c r="F186" i="34"/>
  <c r="L183" i="26"/>
  <c r="L184" i="26"/>
  <c r="AB186" i="15"/>
  <c r="F186" i="38"/>
  <c r="AD167" i="23"/>
  <c r="AD166" i="23"/>
  <c r="E166" i="23"/>
  <c r="G188" i="36"/>
  <c r="E187" i="36"/>
  <c r="D187" i="36"/>
  <c r="Y187" i="15"/>
  <c r="D187" i="38"/>
  <c r="G188" i="38"/>
  <c r="H188" i="38" s="1"/>
  <c r="AA187" i="15"/>
  <c r="E187" i="38"/>
  <c r="H188" i="24"/>
  <c r="AM161" i="23"/>
  <c r="F263" i="42"/>
  <c r="K184" i="26"/>
  <c r="H188" i="32"/>
  <c r="AC168" i="23"/>
  <c r="AD168" i="23"/>
  <c r="G188" i="24"/>
  <c r="I188" i="24" s="1"/>
  <c r="E187" i="15"/>
  <c r="D187" i="24"/>
  <c r="H187" i="25"/>
  <c r="H188" i="25"/>
  <c r="J186" i="24"/>
  <c r="K184" i="23"/>
  <c r="N183" i="23"/>
  <c r="H188" i="26"/>
  <c r="S178" i="24"/>
  <c r="S177" i="24"/>
  <c r="T177" i="24" s="1"/>
  <c r="H188" i="36"/>
  <c r="Q180" i="24"/>
  <c r="Q179" i="24"/>
  <c r="V175" i="24"/>
  <c r="E177" i="24"/>
  <c r="F177" i="15" s="1"/>
  <c r="J186" i="43"/>
  <c r="H188" i="39"/>
  <c r="O180" i="43"/>
  <c r="O181" i="43" s="1"/>
  <c r="O182" i="43" s="1"/>
  <c r="E182" i="43" s="1"/>
  <c r="H188" i="34"/>
  <c r="I188" i="34" s="1"/>
  <c r="K184" i="32"/>
  <c r="L184" i="32" s="1"/>
  <c r="E184" i="32" s="1"/>
  <c r="G187" i="15"/>
  <c r="G188" i="26"/>
  <c r="J188" i="26" s="1"/>
  <c r="D187" i="26"/>
  <c r="S187" i="15"/>
  <c r="G188" i="27"/>
  <c r="D187" i="27"/>
  <c r="E187" i="27"/>
  <c r="I188" i="26"/>
  <c r="N182" i="41"/>
  <c r="H187" i="27"/>
  <c r="AO160" i="23"/>
  <c r="AP159" i="23"/>
  <c r="AP160" i="23" s="1"/>
  <c r="L184" i="24"/>
  <c r="L185" i="24" s="1"/>
  <c r="L183" i="24"/>
  <c r="I187" i="41"/>
  <c r="J187" i="41" s="1"/>
  <c r="O342" i="15"/>
  <c r="G343" i="42"/>
  <c r="H343" i="42" s="1"/>
  <c r="C343" i="42"/>
  <c r="I341" i="42"/>
  <c r="I342" i="42" s="1"/>
  <c r="K187" i="41" l="1"/>
  <c r="E187" i="41"/>
  <c r="L187" i="15" s="1"/>
  <c r="J182" i="15"/>
  <c r="F182" i="43"/>
  <c r="K187" i="23"/>
  <c r="L185" i="41"/>
  <c r="W175" i="24"/>
  <c r="F187" i="36"/>
  <c r="Z187" i="15"/>
  <c r="K188" i="15"/>
  <c r="D188" i="41"/>
  <c r="G189" i="41"/>
  <c r="H189" i="41" s="1"/>
  <c r="D188" i="38"/>
  <c r="G189" i="38"/>
  <c r="AA188" i="15"/>
  <c r="E188" i="38"/>
  <c r="K185" i="32"/>
  <c r="Y172" i="23"/>
  <c r="Z173" i="23" s="1"/>
  <c r="Y171" i="23"/>
  <c r="J188" i="24"/>
  <c r="D188" i="43"/>
  <c r="I188" i="15"/>
  <c r="G189" i="43"/>
  <c r="I189" i="43" s="1"/>
  <c r="I188" i="43"/>
  <c r="I187" i="43"/>
  <c r="J187" i="26"/>
  <c r="K188" i="26" s="1"/>
  <c r="J186" i="26"/>
  <c r="J188" i="23"/>
  <c r="V176" i="24"/>
  <c r="W176" i="24" s="1"/>
  <c r="AD169" i="23"/>
  <c r="AC169" i="23"/>
  <c r="AC170" i="23" s="1"/>
  <c r="R179" i="24"/>
  <c r="O183" i="23"/>
  <c r="P183" i="23" s="1"/>
  <c r="F187" i="38"/>
  <c r="AB187" i="15"/>
  <c r="H188" i="27"/>
  <c r="AE188" i="15"/>
  <c r="G189" i="40"/>
  <c r="H189" i="40" s="1"/>
  <c r="E188" i="40"/>
  <c r="D188" i="40"/>
  <c r="G189" i="36"/>
  <c r="H189" i="36" s="1"/>
  <c r="E188" i="36"/>
  <c r="Y188" i="15"/>
  <c r="D188" i="36"/>
  <c r="Q181" i="26"/>
  <c r="E181" i="26" s="1"/>
  <c r="Q180" i="26"/>
  <c r="I188" i="32"/>
  <c r="W175" i="23"/>
  <c r="W174" i="23"/>
  <c r="AD187" i="15"/>
  <c r="F187" i="39"/>
  <c r="F161" i="23"/>
  <c r="E179" i="24"/>
  <c r="J187" i="24"/>
  <c r="K188" i="24" s="1"/>
  <c r="D166" i="15"/>
  <c r="M184" i="26"/>
  <c r="M183" i="26"/>
  <c r="D188" i="26"/>
  <c r="G188" i="15"/>
  <c r="G189" i="26"/>
  <c r="G189" i="24"/>
  <c r="H189" i="24" s="1"/>
  <c r="E188" i="15"/>
  <c r="D188" i="24"/>
  <c r="P182" i="26"/>
  <c r="Q182" i="26" s="1"/>
  <c r="J187" i="32"/>
  <c r="E187" i="32" s="1"/>
  <c r="F187" i="40"/>
  <c r="AF187" i="15"/>
  <c r="V176" i="23"/>
  <c r="W176" i="23" s="1"/>
  <c r="M185" i="43"/>
  <c r="T187" i="15"/>
  <c r="F187" i="27"/>
  <c r="E178" i="24"/>
  <c r="F178" i="15" s="1"/>
  <c r="M184" i="24"/>
  <c r="M185" i="24" s="1"/>
  <c r="M183" i="24"/>
  <c r="L185" i="26"/>
  <c r="AE166" i="23"/>
  <c r="AH162" i="23"/>
  <c r="AH163" i="23"/>
  <c r="D188" i="23"/>
  <c r="G189" i="23"/>
  <c r="B189" i="24"/>
  <c r="C189" i="24" s="1"/>
  <c r="B189" i="41"/>
  <c r="C189" i="41" s="1"/>
  <c r="B189" i="32"/>
  <c r="C189" i="32" s="1"/>
  <c r="B189" i="39"/>
  <c r="C189" i="39" s="1"/>
  <c r="B189" i="43"/>
  <c r="C189" i="43" s="1"/>
  <c r="B189" i="35"/>
  <c r="C189" i="35" s="1"/>
  <c r="B189" i="23"/>
  <c r="C189" i="23" s="1"/>
  <c r="B189" i="40"/>
  <c r="C189" i="40" s="1"/>
  <c r="B189" i="25"/>
  <c r="C189" i="25" s="1"/>
  <c r="B190" i="15"/>
  <c r="B189" i="27"/>
  <c r="C189" i="27" s="1"/>
  <c r="B189" i="36"/>
  <c r="C189" i="36" s="1"/>
  <c r="B189" i="26"/>
  <c r="C189" i="26" s="1"/>
  <c r="B189" i="38"/>
  <c r="C189" i="38" s="1"/>
  <c r="C189" i="15"/>
  <c r="B189" i="34"/>
  <c r="C189" i="34" s="1"/>
  <c r="AG165" i="23"/>
  <c r="F187" i="25"/>
  <c r="V187" i="15"/>
  <c r="U177" i="23"/>
  <c r="F264" i="42"/>
  <c r="F265" i="42" s="1"/>
  <c r="X187" i="15"/>
  <c r="F187" i="35"/>
  <c r="AG164" i="23"/>
  <c r="AH164" i="23"/>
  <c r="I188" i="41"/>
  <c r="J188" i="41" s="1"/>
  <c r="K188" i="41" s="1"/>
  <c r="D188" i="35"/>
  <c r="E188" i="35"/>
  <c r="G189" i="35"/>
  <c r="W188" i="15"/>
  <c r="E188" i="25"/>
  <c r="G189" i="25"/>
  <c r="D188" i="25"/>
  <c r="U188" i="15"/>
  <c r="R187" i="15"/>
  <c r="F187" i="34"/>
  <c r="O182" i="24"/>
  <c r="O181" i="24"/>
  <c r="E186" i="41"/>
  <c r="U178" i="23"/>
  <c r="U179" i="23"/>
  <c r="E185" i="41"/>
  <c r="L185" i="15" s="1"/>
  <c r="K186" i="43"/>
  <c r="L184" i="23"/>
  <c r="K186" i="24"/>
  <c r="N184" i="15"/>
  <c r="F184" i="32"/>
  <c r="T178" i="24"/>
  <c r="U177" i="24"/>
  <c r="K185" i="23"/>
  <c r="L185" i="23" s="1"/>
  <c r="AN161" i="23"/>
  <c r="D188" i="32"/>
  <c r="M188" i="15"/>
  <c r="G189" i="32"/>
  <c r="G189" i="34"/>
  <c r="H189" i="34" s="1"/>
  <c r="D188" i="34"/>
  <c r="Q188" i="15"/>
  <c r="M184" i="41"/>
  <c r="E184" i="41" s="1"/>
  <c r="M183" i="41"/>
  <c r="H189" i="43"/>
  <c r="N183" i="43"/>
  <c r="D283" i="42"/>
  <c r="D284" i="42" s="1"/>
  <c r="L187" i="41"/>
  <c r="I189" i="41"/>
  <c r="D188" i="27"/>
  <c r="S188" i="15"/>
  <c r="G189" i="27"/>
  <c r="H189" i="27" s="1"/>
  <c r="D188" i="39"/>
  <c r="E188" i="39"/>
  <c r="AC188" i="15"/>
  <c r="G189" i="39"/>
  <c r="K186" i="32"/>
  <c r="R181" i="23"/>
  <c r="R180" i="23"/>
  <c r="H189" i="23"/>
  <c r="I187" i="27"/>
  <c r="I188" i="27" s="1"/>
  <c r="E188" i="27" s="1"/>
  <c r="T188" i="15" s="1"/>
  <c r="J188" i="34"/>
  <c r="E188" i="34" s="1"/>
  <c r="E342" i="42"/>
  <c r="I343" i="42"/>
  <c r="J341" i="42"/>
  <c r="J342" i="42" s="1"/>
  <c r="E341" i="42"/>
  <c r="C344" i="42"/>
  <c r="G344" i="42"/>
  <c r="O343" i="15"/>
  <c r="I189" i="34" l="1"/>
  <c r="D285" i="42"/>
  <c r="D286" i="42" s="1"/>
  <c r="N187" i="15"/>
  <c r="F188" i="35"/>
  <c r="X188" i="15"/>
  <c r="E189" i="25"/>
  <c r="U189" i="15"/>
  <c r="D189" i="25"/>
  <c r="G190" i="25"/>
  <c r="E189" i="15"/>
  <c r="G190" i="24"/>
  <c r="H190" i="24" s="1"/>
  <c r="D189" i="24"/>
  <c r="E189" i="24"/>
  <c r="F179" i="15"/>
  <c r="X175" i="23"/>
  <c r="X174" i="23"/>
  <c r="F188" i="36"/>
  <c r="Z188" i="15"/>
  <c r="I189" i="24"/>
  <c r="M186" i="41"/>
  <c r="J189" i="41"/>
  <c r="F266" i="42"/>
  <c r="D189" i="34"/>
  <c r="G190" i="34"/>
  <c r="Q189" i="15"/>
  <c r="AE189" i="15"/>
  <c r="D189" i="40"/>
  <c r="E189" i="40"/>
  <c r="G190" i="40"/>
  <c r="H190" i="40" s="1"/>
  <c r="AD170" i="23"/>
  <c r="M185" i="41"/>
  <c r="S181" i="23"/>
  <c r="S182" i="23" s="1"/>
  <c r="S180" i="23"/>
  <c r="R182" i="23"/>
  <c r="R188" i="15"/>
  <c r="F188" i="34"/>
  <c r="N183" i="41"/>
  <c r="E183" i="41" s="1"/>
  <c r="H189" i="32"/>
  <c r="AO161" i="23"/>
  <c r="F267" i="42"/>
  <c r="D189" i="23"/>
  <c r="G190" i="23"/>
  <c r="H190" i="23" s="1"/>
  <c r="N184" i="24"/>
  <c r="N185" i="24" s="1"/>
  <c r="N183" i="24"/>
  <c r="N183" i="26"/>
  <c r="O183" i="26" s="1"/>
  <c r="I189" i="32"/>
  <c r="J189" i="32" s="1"/>
  <c r="K187" i="26"/>
  <c r="K186" i="26"/>
  <c r="E186" i="26"/>
  <c r="H186" i="15" s="1"/>
  <c r="L185" i="32"/>
  <c r="E185" i="32" s="1"/>
  <c r="L186" i="32"/>
  <c r="E186" i="32" s="1"/>
  <c r="N186" i="15" s="1"/>
  <c r="K187" i="24"/>
  <c r="L188" i="24" s="1"/>
  <c r="J189" i="24"/>
  <c r="N184" i="43"/>
  <c r="O184" i="43" s="1"/>
  <c r="E184" i="43" s="1"/>
  <c r="L184" i="15"/>
  <c r="L187" i="24"/>
  <c r="L186" i="24"/>
  <c r="M186" i="24" s="1"/>
  <c r="N186" i="24" s="1"/>
  <c r="E189" i="38"/>
  <c r="D189" i="38"/>
  <c r="G190" i="38"/>
  <c r="AA189" i="15"/>
  <c r="D189" i="35"/>
  <c r="G190" i="35"/>
  <c r="H190" i="35" s="1"/>
  <c r="E189" i="35"/>
  <c r="W189" i="15"/>
  <c r="W177" i="23"/>
  <c r="R181" i="26"/>
  <c r="R182" i="26" s="1"/>
  <c r="R180" i="26"/>
  <c r="F188" i="40"/>
  <c r="AF188" i="15"/>
  <c r="J189" i="34"/>
  <c r="E189" i="34" s="1"/>
  <c r="M184" i="23"/>
  <c r="V179" i="23"/>
  <c r="H189" i="25"/>
  <c r="H190" i="25"/>
  <c r="AH165" i="23"/>
  <c r="V178" i="23"/>
  <c r="D189" i="26"/>
  <c r="G189" i="15"/>
  <c r="G190" i="26"/>
  <c r="G190" i="43"/>
  <c r="I189" i="15"/>
  <c r="D189" i="43"/>
  <c r="H181" i="15"/>
  <c r="Q183" i="23"/>
  <c r="J188" i="43"/>
  <c r="J187" i="43"/>
  <c r="K189" i="24"/>
  <c r="X176" i="24"/>
  <c r="X175" i="24"/>
  <c r="E175" i="24"/>
  <c r="L186" i="15"/>
  <c r="F188" i="25"/>
  <c r="V188" i="15"/>
  <c r="Y189" i="15"/>
  <c r="G190" i="36"/>
  <c r="E189" i="36"/>
  <c r="D189" i="36"/>
  <c r="AC189" i="15"/>
  <c r="G190" i="39"/>
  <c r="H190" i="39" s="1"/>
  <c r="E189" i="39"/>
  <c r="D189" i="39"/>
  <c r="AI163" i="23"/>
  <c r="AI164" i="23" s="1"/>
  <c r="AI162" i="23"/>
  <c r="V177" i="23"/>
  <c r="J189" i="43"/>
  <c r="F188" i="38"/>
  <c r="AB188" i="15"/>
  <c r="O183" i="43"/>
  <c r="E183" i="43" s="1"/>
  <c r="L188" i="41"/>
  <c r="L186" i="23"/>
  <c r="M186" i="23" s="1"/>
  <c r="V177" i="24"/>
  <c r="P182" i="24"/>
  <c r="P181" i="24"/>
  <c r="S189" i="15"/>
  <c r="D189" i="27"/>
  <c r="G190" i="27"/>
  <c r="M189" i="15"/>
  <c r="D189" i="32"/>
  <c r="G190" i="32"/>
  <c r="H190" i="32" s="1"/>
  <c r="AF166" i="23"/>
  <c r="F188" i="27"/>
  <c r="K187" i="32"/>
  <c r="L189" i="24"/>
  <c r="M185" i="26"/>
  <c r="S179" i="24"/>
  <c r="I189" i="23"/>
  <c r="L187" i="23"/>
  <c r="M187" i="23" s="1"/>
  <c r="H189" i="39"/>
  <c r="AD188" i="15"/>
  <c r="F188" i="39"/>
  <c r="U178" i="24"/>
  <c r="V178" i="24" s="1"/>
  <c r="E186" i="43"/>
  <c r="J186" i="15" s="1"/>
  <c r="L186" i="43"/>
  <c r="H189" i="35"/>
  <c r="E180" i="26"/>
  <c r="B190" i="34"/>
  <c r="C190" i="34" s="1"/>
  <c r="B190" i="41"/>
  <c r="C190" i="41" s="1"/>
  <c r="B190" i="38"/>
  <c r="C190" i="38" s="1"/>
  <c r="B190" i="32"/>
  <c r="C190" i="32" s="1"/>
  <c r="B190" i="23"/>
  <c r="C190" i="23" s="1"/>
  <c r="B190" i="39"/>
  <c r="C190" i="39" s="1"/>
  <c r="B190" i="40"/>
  <c r="C190" i="40" s="1"/>
  <c r="B190" i="25"/>
  <c r="C190" i="25" s="1"/>
  <c r="B190" i="27"/>
  <c r="C190" i="27" s="1"/>
  <c r="C190" i="15"/>
  <c r="B191" i="15"/>
  <c r="B190" i="24"/>
  <c r="C190" i="24" s="1"/>
  <c r="B190" i="43"/>
  <c r="C190" i="43" s="1"/>
  <c r="B190" i="36"/>
  <c r="C190" i="36" s="1"/>
  <c r="B190" i="35"/>
  <c r="C190" i="35" s="1"/>
  <c r="B190" i="26"/>
  <c r="C190" i="26" s="1"/>
  <c r="K189" i="15"/>
  <c r="D189" i="41"/>
  <c r="G190" i="41"/>
  <c r="H190" i="41" s="1"/>
  <c r="E189" i="41"/>
  <c r="AE167" i="23"/>
  <c r="AF167" i="23" s="1"/>
  <c r="J188" i="32"/>
  <c r="H189" i="26"/>
  <c r="I189" i="27"/>
  <c r="E189" i="27" s="1"/>
  <c r="R180" i="24"/>
  <c r="Z172" i="23"/>
  <c r="AA173" i="23" s="1"/>
  <c r="Z171" i="23"/>
  <c r="H189" i="38"/>
  <c r="H190" i="38"/>
  <c r="K188" i="23"/>
  <c r="J343" i="42"/>
  <c r="E343" i="42" s="1"/>
  <c r="O344" i="15"/>
  <c r="G345" i="42"/>
  <c r="H345" i="42" s="1"/>
  <c r="C345" i="42"/>
  <c r="P341" i="15"/>
  <c r="P342" i="15"/>
  <c r="H344" i="42"/>
  <c r="I344" i="42" s="1"/>
  <c r="L183" i="15" l="1"/>
  <c r="F183" i="41"/>
  <c r="AI165" i="23"/>
  <c r="O186" i="24"/>
  <c r="D287" i="42"/>
  <c r="D288" i="42"/>
  <c r="J184" i="15"/>
  <c r="I190" i="23"/>
  <c r="T189" i="15"/>
  <c r="F189" i="27"/>
  <c r="B191" i="38"/>
  <c r="C191" i="38" s="1"/>
  <c r="B191" i="43"/>
  <c r="C191" i="43" s="1"/>
  <c r="B191" i="34"/>
  <c r="C191" i="34" s="1"/>
  <c r="B191" i="24"/>
  <c r="C191" i="24" s="1"/>
  <c r="B191" i="39"/>
  <c r="C191" i="39" s="1"/>
  <c r="B191" i="23"/>
  <c r="C191" i="23" s="1"/>
  <c r="B191" i="25"/>
  <c r="C191" i="25" s="1"/>
  <c r="B191" i="26"/>
  <c r="C191" i="26" s="1"/>
  <c r="B191" i="32"/>
  <c r="C191" i="32" s="1"/>
  <c r="C191" i="15"/>
  <c r="B191" i="41"/>
  <c r="C191" i="41" s="1"/>
  <c r="B192" i="15"/>
  <c r="B191" i="40"/>
  <c r="C191" i="40" s="1"/>
  <c r="B191" i="27"/>
  <c r="C191" i="27" s="1"/>
  <c r="B191" i="36"/>
  <c r="C191" i="36" s="1"/>
  <c r="B191" i="35"/>
  <c r="C191" i="35" s="1"/>
  <c r="AA190" i="15"/>
  <c r="D190" i="38"/>
  <c r="E190" i="38"/>
  <c r="G191" i="38"/>
  <c r="H191" i="38" s="1"/>
  <c r="T179" i="24"/>
  <c r="J183" i="15"/>
  <c r="F183" i="43"/>
  <c r="F184" i="43" s="1"/>
  <c r="F189" i="39"/>
  <c r="AD189" i="15"/>
  <c r="K189" i="43"/>
  <c r="H190" i="43"/>
  <c r="I190" i="41"/>
  <c r="N184" i="41"/>
  <c r="N185" i="41" s="1"/>
  <c r="N186" i="41" s="1"/>
  <c r="F189" i="40"/>
  <c r="AF189" i="15"/>
  <c r="Y175" i="23"/>
  <c r="Y174" i="23"/>
  <c r="R183" i="23"/>
  <c r="M187" i="24"/>
  <c r="M188" i="24"/>
  <c r="E188" i="41"/>
  <c r="J190" i="41"/>
  <c r="K190" i="41" s="1"/>
  <c r="X176" i="23"/>
  <c r="Y176" i="23"/>
  <c r="N184" i="23"/>
  <c r="N185" i="15"/>
  <c r="F185" i="32"/>
  <c r="P183" i="26"/>
  <c r="AP161" i="23"/>
  <c r="K189" i="41"/>
  <c r="I190" i="24"/>
  <c r="W177" i="24"/>
  <c r="W178" i="24" s="1"/>
  <c r="D190" i="34"/>
  <c r="G191" i="34"/>
  <c r="Q190" i="15"/>
  <c r="N184" i="26"/>
  <c r="N185" i="26" s="1"/>
  <c r="I190" i="43"/>
  <c r="K190" i="15"/>
  <c r="G191" i="41"/>
  <c r="D190" i="41"/>
  <c r="S180" i="24"/>
  <c r="T180" i="24" s="1"/>
  <c r="G191" i="27"/>
  <c r="S190" i="15"/>
  <c r="D190" i="27"/>
  <c r="AA172" i="23"/>
  <c r="AB173" i="23" s="1"/>
  <c r="AA171" i="23"/>
  <c r="H190" i="26"/>
  <c r="D190" i="26"/>
  <c r="G191" i="26"/>
  <c r="H191" i="26" s="1"/>
  <c r="G190" i="15"/>
  <c r="D190" i="25"/>
  <c r="G191" i="25"/>
  <c r="H191" i="25" s="1"/>
  <c r="U190" i="15"/>
  <c r="H180" i="15"/>
  <c r="F180" i="26"/>
  <c r="F175" i="15"/>
  <c r="F175" i="24"/>
  <c r="M185" i="23"/>
  <c r="J344" i="42"/>
  <c r="E173" i="23"/>
  <c r="W190" i="15"/>
  <c r="D190" i="35"/>
  <c r="E190" i="35"/>
  <c r="G191" i="35"/>
  <c r="AE190" i="15"/>
  <c r="D190" i="40"/>
  <c r="E190" i="40"/>
  <c r="G191" i="40"/>
  <c r="L187" i="32"/>
  <c r="H190" i="27"/>
  <c r="I191" i="27" s="1"/>
  <c r="E191" i="27" s="1"/>
  <c r="H191" i="27"/>
  <c r="W178" i="23"/>
  <c r="W179" i="23" s="1"/>
  <c r="Z189" i="15"/>
  <c r="F189" i="36"/>
  <c r="F189" i="34"/>
  <c r="R189" i="15"/>
  <c r="AB189" i="15"/>
  <c r="F189" i="38"/>
  <c r="L187" i="26"/>
  <c r="L188" i="26" s="1"/>
  <c r="L186" i="26"/>
  <c r="O184" i="24"/>
  <c r="O185" i="24" s="1"/>
  <c r="O183" i="24"/>
  <c r="S183" i="23"/>
  <c r="H190" i="34"/>
  <c r="H191" i="34"/>
  <c r="J190" i="24"/>
  <c r="F189" i="25"/>
  <c r="V189" i="15"/>
  <c r="J190" i="43"/>
  <c r="K189" i="32"/>
  <c r="E190" i="36"/>
  <c r="G191" i="36"/>
  <c r="H191" i="36" s="1"/>
  <c r="Y190" i="15"/>
  <c r="D190" i="36"/>
  <c r="D190" i="39"/>
  <c r="AC190" i="15"/>
  <c r="G191" i="39"/>
  <c r="E190" i="39"/>
  <c r="K188" i="32"/>
  <c r="L189" i="32" s="1"/>
  <c r="E189" i="32" s="1"/>
  <c r="AJ163" i="23"/>
  <c r="AJ164" i="23" s="1"/>
  <c r="AJ162" i="23"/>
  <c r="H190" i="36"/>
  <c r="X177" i="24"/>
  <c r="O185" i="43"/>
  <c r="E185" i="43" s="1"/>
  <c r="N185" i="43"/>
  <c r="I190" i="32"/>
  <c r="F189" i="15"/>
  <c r="I190" i="34"/>
  <c r="AE168" i="23"/>
  <c r="AF168" i="23"/>
  <c r="AG168" i="23" s="1"/>
  <c r="G191" i="43"/>
  <c r="H191" i="43" s="1"/>
  <c r="I190" i="15"/>
  <c r="D190" i="43"/>
  <c r="D190" i="23"/>
  <c r="G191" i="23"/>
  <c r="I191" i="23" s="1"/>
  <c r="L188" i="23"/>
  <c r="F189" i="35"/>
  <c r="X189" i="15"/>
  <c r="K190" i="24"/>
  <c r="T180" i="23"/>
  <c r="T181" i="23"/>
  <c r="I189" i="26"/>
  <c r="J189" i="26" s="1"/>
  <c r="I190" i="27"/>
  <c r="E190" i="27" s="1"/>
  <c r="D289" i="42"/>
  <c r="J190" i="34"/>
  <c r="L189" i="15"/>
  <c r="D190" i="24"/>
  <c r="E190" i="15"/>
  <c r="G191" i="24"/>
  <c r="M190" i="15"/>
  <c r="D190" i="32"/>
  <c r="G191" i="32"/>
  <c r="M186" i="43"/>
  <c r="J190" i="23"/>
  <c r="J189" i="23"/>
  <c r="AG167" i="23"/>
  <c r="AG166" i="23"/>
  <c r="AH166" i="23" s="1"/>
  <c r="Q181" i="24"/>
  <c r="Q182" i="24" s="1"/>
  <c r="K188" i="43"/>
  <c r="K187" i="43"/>
  <c r="E190" i="25"/>
  <c r="H191" i="35"/>
  <c r="M189" i="24"/>
  <c r="J190" i="32"/>
  <c r="H191" i="23"/>
  <c r="T182" i="23"/>
  <c r="F268" i="42"/>
  <c r="X177" i="23"/>
  <c r="M187" i="41"/>
  <c r="N187" i="41" s="1"/>
  <c r="C346" i="42"/>
  <c r="G346" i="42"/>
  <c r="O345" i="15"/>
  <c r="H346" i="42"/>
  <c r="I345" i="42"/>
  <c r="E344" i="42"/>
  <c r="P343" i="15"/>
  <c r="P186" i="24" l="1"/>
  <c r="H191" i="32"/>
  <c r="AE169" i="23"/>
  <c r="F190" i="36"/>
  <c r="Z190" i="15"/>
  <c r="M186" i="26"/>
  <c r="D173" i="15"/>
  <c r="E190" i="41"/>
  <c r="K190" i="43"/>
  <c r="F186" i="32"/>
  <c r="F187" i="32" s="1"/>
  <c r="AB190" i="15"/>
  <c r="F190" i="38"/>
  <c r="K191" i="15"/>
  <c r="D191" i="41"/>
  <c r="G192" i="41"/>
  <c r="Q191" i="15"/>
  <c r="G192" i="34"/>
  <c r="D191" i="34"/>
  <c r="E191" i="34"/>
  <c r="AH167" i="23"/>
  <c r="U181" i="23"/>
  <c r="U180" i="23"/>
  <c r="X178" i="24"/>
  <c r="F190" i="39"/>
  <c r="AD190" i="15"/>
  <c r="H191" i="41"/>
  <c r="H192" i="41"/>
  <c r="D191" i="43"/>
  <c r="I191" i="15"/>
  <c r="G192" i="43"/>
  <c r="H192" i="35"/>
  <c r="X178" i="23"/>
  <c r="Y177" i="23"/>
  <c r="D191" i="32"/>
  <c r="G192" i="32"/>
  <c r="H192" i="32" s="1"/>
  <c r="M191" i="15"/>
  <c r="G192" i="38"/>
  <c r="E191" i="38"/>
  <c r="AA191" i="15"/>
  <c r="D191" i="38"/>
  <c r="M188" i="41"/>
  <c r="N188" i="41" s="1"/>
  <c r="AH168" i="23"/>
  <c r="F190" i="25"/>
  <c r="V190" i="15"/>
  <c r="K190" i="23"/>
  <c r="K189" i="23"/>
  <c r="I191" i="34"/>
  <c r="J191" i="34" s="1"/>
  <c r="T191" i="15"/>
  <c r="X190" i="15"/>
  <c r="F190" i="35"/>
  <c r="N186" i="23"/>
  <c r="E190" i="34"/>
  <c r="L190" i="41"/>
  <c r="L189" i="41"/>
  <c r="M189" i="41" s="1"/>
  <c r="O184" i="23"/>
  <c r="D191" i="35"/>
  <c r="W191" i="15"/>
  <c r="E191" i="35"/>
  <c r="G192" i="35"/>
  <c r="G192" i="26"/>
  <c r="I192" i="26" s="1"/>
  <c r="G191" i="15"/>
  <c r="D191" i="26"/>
  <c r="I191" i="41"/>
  <c r="K190" i="32"/>
  <c r="L188" i="43"/>
  <c r="L187" i="43"/>
  <c r="H191" i="24"/>
  <c r="I191" i="24" s="1"/>
  <c r="H192" i="24"/>
  <c r="I191" i="32"/>
  <c r="J191" i="32"/>
  <c r="K191" i="32" s="1"/>
  <c r="AK162" i="23"/>
  <c r="AK163" i="23"/>
  <c r="L188" i="32"/>
  <c r="E188" i="32" s="1"/>
  <c r="F176" i="24"/>
  <c r="F177" i="24" s="1"/>
  <c r="H192" i="26"/>
  <c r="H192" i="27"/>
  <c r="H192" i="34"/>
  <c r="N185" i="23"/>
  <c r="L188" i="15"/>
  <c r="J191" i="41"/>
  <c r="D191" i="36"/>
  <c r="E191" i="36"/>
  <c r="Y191" i="15"/>
  <c r="G192" i="36"/>
  <c r="E191" i="25"/>
  <c r="U191" i="15"/>
  <c r="D191" i="25"/>
  <c r="G192" i="25"/>
  <c r="AJ165" i="23"/>
  <c r="AI166" i="23"/>
  <c r="H191" i="39"/>
  <c r="E191" i="39" s="1"/>
  <c r="N189" i="24"/>
  <c r="Z175" i="23"/>
  <c r="Z174" i="23"/>
  <c r="U180" i="24"/>
  <c r="U179" i="24"/>
  <c r="S191" i="15"/>
  <c r="G192" i="27"/>
  <c r="I192" i="27" s="1"/>
  <c r="E192" i="27" s="1"/>
  <c r="D191" i="27"/>
  <c r="D191" i="23"/>
  <c r="G192" i="23"/>
  <c r="D290" i="42"/>
  <c r="F269" i="42"/>
  <c r="F270" i="42" s="1"/>
  <c r="N186" i="43"/>
  <c r="O186" i="43" s="1"/>
  <c r="T190" i="15"/>
  <c r="F190" i="27"/>
  <c r="F191" i="27" s="1"/>
  <c r="L190" i="24"/>
  <c r="H192" i="43"/>
  <c r="P184" i="24"/>
  <c r="P183" i="24"/>
  <c r="H191" i="40"/>
  <c r="H192" i="40"/>
  <c r="E192" i="40" s="1"/>
  <c r="I190" i="26"/>
  <c r="F181" i="26"/>
  <c r="F182" i="26" s="1"/>
  <c r="I191" i="26"/>
  <c r="Q183" i="26"/>
  <c r="N188" i="24"/>
  <c r="O189" i="24" s="1"/>
  <c r="I191" i="43"/>
  <c r="J191" i="43" s="1"/>
  <c r="G192" i="40"/>
  <c r="AE191" i="15"/>
  <c r="D191" i="40"/>
  <c r="E191" i="40"/>
  <c r="AC191" i="15"/>
  <c r="D191" i="39"/>
  <c r="G192" i="39"/>
  <c r="N187" i="24"/>
  <c r="F184" i="41"/>
  <c r="F185" i="41" s="1"/>
  <c r="F186" i="41"/>
  <c r="F187" i="41" s="1"/>
  <c r="T183" i="23"/>
  <c r="L189" i="43"/>
  <c r="L190" i="43" s="1"/>
  <c r="E188" i="43"/>
  <c r="J188" i="15" s="1"/>
  <c r="R182" i="24"/>
  <c r="R181" i="24"/>
  <c r="K189" i="26"/>
  <c r="M188" i="23"/>
  <c r="J185" i="15"/>
  <c r="F185" i="43"/>
  <c r="F186" i="43" s="1"/>
  <c r="N189" i="15"/>
  <c r="H192" i="36"/>
  <c r="P185" i="24"/>
  <c r="Q186" i="24" s="1"/>
  <c r="F190" i="40"/>
  <c r="AF190" i="15"/>
  <c r="AB172" i="23"/>
  <c r="AC173" i="23" s="1"/>
  <c r="AB171" i="23"/>
  <c r="O184" i="26"/>
  <c r="O185" i="26"/>
  <c r="H192" i="38"/>
  <c r="B192" i="41"/>
  <c r="C192" i="41" s="1"/>
  <c r="B193" i="15"/>
  <c r="B192" i="25"/>
  <c r="C192" i="25" s="1"/>
  <c r="B192" i="40"/>
  <c r="C192" i="40" s="1"/>
  <c r="B192" i="36"/>
  <c r="C192" i="36" s="1"/>
  <c r="B192" i="27"/>
  <c r="C192" i="27" s="1"/>
  <c r="B192" i="34"/>
  <c r="C192" i="34" s="1"/>
  <c r="B192" i="32"/>
  <c r="C192" i="32" s="1"/>
  <c r="C192" i="15"/>
  <c r="B192" i="26"/>
  <c r="C192" i="26" s="1"/>
  <c r="B192" i="35"/>
  <c r="C192" i="35" s="1"/>
  <c r="B192" i="38"/>
  <c r="C192" i="38" s="1"/>
  <c r="B192" i="24"/>
  <c r="C192" i="24" s="1"/>
  <c r="B192" i="23"/>
  <c r="C192" i="23" s="1"/>
  <c r="B192" i="43"/>
  <c r="C192" i="43" s="1"/>
  <c r="B192" i="39"/>
  <c r="C192" i="39" s="1"/>
  <c r="D191" i="24"/>
  <c r="G192" i="24"/>
  <c r="E191" i="15"/>
  <c r="J191" i="23"/>
  <c r="K191" i="23" s="1"/>
  <c r="G347" i="42"/>
  <c r="O346" i="15"/>
  <c r="P344" i="15"/>
  <c r="J345" i="42"/>
  <c r="E345" i="42" s="1"/>
  <c r="C347" i="42"/>
  <c r="I346" i="42"/>
  <c r="J346" i="42" s="1"/>
  <c r="H347" i="42"/>
  <c r="I347" i="42" s="1"/>
  <c r="K191" i="43" l="1"/>
  <c r="T192" i="15"/>
  <c r="F192" i="27"/>
  <c r="N188" i="15"/>
  <c r="F188" i="32"/>
  <c r="F189" i="32" s="1"/>
  <c r="F190" i="32" s="1"/>
  <c r="AI167" i="23"/>
  <c r="I192" i="24"/>
  <c r="J192" i="24" s="1"/>
  <c r="L191" i="23"/>
  <c r="R191" i="15"/>
  <c r="F271" i="42"/>
  <c r="H192" i="23"/>
  <c r="I192" i="23" s="1"/>
  <c r="AA175" i="23"/>
  <c r="AA174" i="23"/>
  <c r="F178" i="24"/>
  <c r="N187" i="23"/>
  <c r="I192" i="41"/>
  <c r="N186" i="26"/>
  <c r="N187" i="26" s="1"/>
  <c r="E192" i="39"/>
  <c r="AC192" i="15"/>
  <c r="G193" i="39"/>
  <c r="D192" i="39"/>
  <c r="G193" i="32"/>
  <c r="I193" i="32" s="1"/>
  <c r="M192" i="15"/>
  <c r="D192" i="32"/>
  <c r="E192" i="38"/>
  <c r="N188" i="23"/>
  <c r="G193" i="43"/>
  <c r="H193" i="43" s="1"/>
  <c r="I193" i="43" s="1"/>
  <c r="D192" i="43"/>
  <c r="I192" i="15"/>
  <c r="D192" i="34"/>
  <c r="G193" i="34"/>
  <c r="Q192" i="15"/>
  <c r="L189" i="26"/>
  <c r="R183" i="26"/>
  <c r="E183" i="26" s="1"/>
  <c r="Z176" i="23"/>
  <c r="AA176" i="23" s="1"/>
  <c r="M188" i="43"/>
  <c r="M187" i="43"/>
  <c r="J192" i="41"/>
  <c r="K191" i="41"/>
  <c r="F191" i="38"/>
  <c r="AB191" i="15"/>
  <c r="H192" i="25"/>
  <c r="H193" i="34"/>
  <c r="I193" i="34" s="1"/>
  <c r="M187" i="26"/>
  <c r="I192" i="32"/>
  <c r="E192" i="32" s="1"/>
  <c r="F191" i="40"/>
  <c r="F192" i="40" s="1"/>
  <c r="AF191" i="15"/>
  <c r="AF192" i="15"/>
  <c r="F189" i="41"/>
  <c r="D192" i="23"/>
  <c r="G193" i="23"/>
  <c r="H193" i="23" s="1"/>
  <c r="D192" i="27"/>
  <c r="S192" i="15"/>
  <c r="G193" i="27"/>
  <c r="I193" i="27" s="1"/>
  <c r="D291" i="42"/>
  <c r="Q184" i="24"/>
  <c r="Q183" i="24"/>
  <c r="AJ166" i="23"/>
  <c r="AJ167" i="23" s="1"/>
  <c r="V191" i="15"/>
  <c r="F191" i="25"/>
  <c r="O186" i="23"/>
  <c r="M189" i="43"/>
  <c r="M190" i="43" s="1"/>
  <c r="P184" i="23"/>
  <c r="Y178" i="23"/>
  <c r="Z178" i="23" s="1"/>
  <c r="X179" i="23"/>
  <c r="J191" i="24"/>
  <c r="F188" i="41"/>
  <c r="E192" i="15"/>
  <c r="G193" i="24"/>
  <c r="I193" i="24" s="1"/>
  <c r="D192" i="24"/>
  <c r="G193" i="36"/>
  <c r="D192" i="36"/>
  <c r="E192" i="36"/>
  <c r="Y192" i="15"/>
  <c r="P185" i="26"/>
  <c r="P184" i="26"/>
  <c r="E181" i="24"/>
  <c r="F181" i="15" s="1"/>
  <c r="S181" i="24"/>
  <c r="T181" i="24" s="1"/>
  <c r="O188" i="24"/>
  <c r="J192" i="43"/>
  <c r="J192" i="26"/>
  <c r="Q185" i="24"/>
  <c r="R186" i="24" s="1"/>
  <c r="H193" i="27"/>
  <c r="AK164" i="23"/>
  <c r="AL164" i="23" s="1"/>
  <c r="E190" i="32"/>
  <c r="N190" i="15" s="1"/>
  <c r="O185" i="23"/>
  <c r="I192" i="34"/>
  <c r="V181" i="23"/>
  <c r="V180" i="23"/>
  <c r="L191" i="43"/>
  <c r="I192" i="43"/>
  <c r="H193" i="39"/>
  <c r="E193" i="39" s="1"/>
  <c r="AD191" i="15"/>
  <c r="F191" i="39"/>
  <c r="AL163" i="23"/>
  <c r="AL162" i="23"/>
  <c r="M190" i="41"/>
  <c r="N189" i="41"/>
  <c r="N190" i="41" s="1"/>
  <c r="H193" i="32"/>
  <c r="L190" i="32"/>
  <c r="L191" i="32" s="1"/>
  <c r="E191" i="32" s="1"/>
  <c r="L190" i="15"/>
  <c r="F190" i="41"/>
  <c r="AE170" i="23"/>
  <c r="K192" i="15"/>
  <c r="D192" i="41"/>
  <c r="G193" i="41"/>
  <c r="AA192" i="15"/>
  <c r="G193" i="38"/>
  <c r="D192" i="38"/>
  <c r="D192" i="40"/>
  <c r="AE192" i="15"/>
  <c r="G193" i="40"/>
  <c r="AC172" i="23"/>
  <c r="AD173" i="23" s="1"/>
  <c r="AC171" i="23"/>
  <c r="D192" i="35"/>
  <c r="E192" i="35"/>
  <c r="W192" i="15"/>
  <c r="G193" i="35"/>
  <c r="H193" i="35" s="1"/>
  <c r="E193" i="35" s="1"/>
  <c r="E192" i="25"/>
  <c r="G193" i="25"/>
  <c r="H193" i="25" s="1"/>
  <c r="E193" i="25" s="1"/>
  <c r="U192" i="15"/>
  <c r="D192" i="25"/>
  <c r="F272" i="42"/>
  <c r="V179" i="24"/>
  <c r="V180" i="24" s="1"/>
  <c r="F191" i="36"/>
  <c r="Z191" i="15"/>
  <c r="K192" i="32"/>
  <c r="L192" i="32" s="1"/>
  <c r="H192" i="39"/>
  <c r="AI168" i="23"/>
  <c r="AF169" i="23"/>
  <c r="H193" i="24"/>
  <c r="G192" i="15"/>
  <c r="D192" i="26"/>
  <c r="G193" i="26"/>
  <c r="B193" i="39"/>
  <c r="C193" i="39" s="1"/>
  <c r="B193" i="38"/>
  <c r="C193" i="38" s="1"/>
  <c r="B193" i="32"/>
  <c r="C193" i="32" s="1"/>
  <c r="B193" i="43"/>
  <c r="C193" i="43" s="1"/>
  <c r="B193" i="24"/>
  <c r="C193" i="24" s="1"/>
  <c r="B194" i="15"/>
  <c r="C193" i="15"/>
  <c r="B193" i="34"/>
  <c r="C193" i="34" s="1"/>
  <c r="B193" i="27"/>
  <c r="C193" i="27" s="1"/>
  <c r="B193" i="36"/>
  <c r="C193" i="36" s="1"/>
  <c r="B193" i="23"/>
  <c r="C193" i="23" s="1"/>
  <c r="B193" i="41"/>
  <c r="C193" i="41" s="1"/>
  <c r="B193" i="25"/>
  <c r="C193" i="25" s="1"/>
  <c r="B193" i="26"/>
  <c r="C193" i="26" s="1"/>
  <c r="B193" i="35"/>
  <c r="C193" i="35" s="1"/>
  <c r="B193" i="40"/>
  <c r="C193" i="40" s="1"/>
  <c r="J190" i="26"/>
  <c r="J191" i="26"/>
  <c r="K192" i="26" s="1"/>
  <c r="M190" i="24"/>
  <c r="F179" i="24"/>
  <c r="J192" i="32"/>
  <c r="X191" i="15"/>
  <c r="F191" i="35"/>
  <c r="R190" i="15"/>
  <c r="F190" i="34"/>
  <c r="F191" i="34" s="1"/>
  <c r="L189" i="23"/>
  <c r="L190" i="23" s="1"/>
  <c r="O187" i="24"/>
  <c r="U182" i="23"/>
  <c r="V182" i="23" s="1"/>
  <c r="E346" i="42"/>
  <c r="C348" i="42"/>
  <c r="P345" i="15"/>
  <c r="P346" i="15"/>
  <c r="J347" i="42"/>
  <c r="O347" i="15"/>
  <c r="E347" i="42"/>
  <c r="G348" i="42"/>
  <c r="M191" i="23" l="1"/>
  <c r="V193" i="15"/>
  <c r="F191" i="32"/>
  <c r="F192" i="32" s="1"/>
  <c r="N191" i="15"/>
  <c r="I193" i="23"/>
  <c r="X193" i="15"/>
  <c r="N192" i="15"/>
  <c r="P186" i="23"/>
  <c r="D193" i="27"/>
  <c r="E193" i="27"/>
  <c r="S193" i="15"/>
  <c r="G194" i="27"/>
  <c r="G194" i="39"/>
  <c r="D193" i="39"/>
  <c r="AC193" i="15"/>
  <c r="J192" i="34"/>
  <c r="E192" i="34" s="1"/>
  <c r="O187" i="23"/>
  <c r="P187" i="23" s="1"/>
  <c r="M188" i="26"/>
  <c r="N188" i="26" s="1"/>
  <c r="M191" i="43"/>
  <c r="N191" i="43" s="1"/>
  <c r="AE193" i="15"/>
  <c r="G194" i="40"/>
  <c r="D193" i="40"/>
  <c r="Q193" i="15"/>
  <c r="G194" i="34"/>
  <c r="D193" i="34"/>
  <c r="E193" i="34"/>
  <c r="R193" i="15" s="1"/>
  <c r="H193" i="40"/>
  <c r="E193" i="40" s="1"/>
  <c r="H194" i="40"/>
  <c r="H194" i="41"/>
  <c r="H193" i="41"/>
  <c r="Z192" i="15"/>
  <c r="F192" i="36"/>
  <c r="H194" i="27"/>
  <c r="AB192" i="15"/>
  <c r="F192" i="38"/>
  <c r="AD192" i="15"/>
  <c r="F192" i="39"/>
  <c r="G194" i="35"/>
  <c r="W193" i="15"/>
  <c r="D193" i="35"/>
  <c r="F273" i="42"/>
  <c r="F192" i="25"/>
  <c r="F193" i="25" s="1"/>
  <c r="V192" i="15"/>
  <c r="W180" i="23"/>
  <c r="W181" i="23"/>
  <c r="K192" i="24"/>
  <c r="K191" i="24"/>
  <c r="H194" i="34"/>
  <c r="I193" i="41"/>
  <c r="AJ168" i="23"/>
  <c r="H194" i="35"/>
  <c r="O186" i="26"/>
  <c r="O187" i="26" s="1"/>
  <c r="O188" i="26" s="1"/>
  <c r="AB175" i="23"/>
  <c r="AB174" i="23"/>
  <c r="L192" i="43"/>
  <c r="AD193" i="15"/>
  <c r="F193" i="39"/>
  <c r="U181" i="24"/>
  <c r="G194" i="25"/>
  <c r="H194" i="25" s="1"/>
  <c r="E194" i="25" s="1"/>
  <c r="U193" i="15"/>
  <c r="D193" i="25"/>
  <c r="E193" i="15"/>
  <c r="G194" i="24"/>
  <c r="H194" i="24" s="1"/>
  <c r="D193" i="24"/>
  <c r="I193" i="26"/>
  <c r="S182" i="24"/>
  <c r="Z179" i="23"/>
  <c r="H183" i="15"/>
  <c r="F183" i="26"/>
  <c r="F184" i="26" s="1"/>
  <c r="K192" i="43"/>
  <c r="F274" i="42"/>
  <c r="N190" i="24"/>
  <c r="G193" i="15"/>
  <c r="G194" i="26"/>
  <c r="H194" i="26" s="1"/>
  <c r="D193" i="26"/>
  <c r="E193" i="26"/>
  <c r="B194" i="43"/>
  <c r="C194" i="43" s="1"/>
  <c r="B194" i="27"/>
  <c r="C194" i="27" s="1"/>
  <c r="B194" i="38"/>
  <c r="C194" i="38" s="1"/>
  <c r="B195" i="15"/>
  <c r="B194" i="32"/>
  <c r="C194" i="32" s="1"/>
  <c r="B194" i="26"/>
  <c r="C194" i="26" s="1"/>
  <c r="B194" i="23"/>
  <c r="C194" i="23" s="1"/>
  <c r="B194" i="36"/>
  <c r="C194" i="36" s="1"/>
  <c r="B194" i="24"/>
  <c r="C194" i="24" s="1"/>
  <c r="B194" i="39"/>
  <c r="C194" i="39" s="1"/>
  <c r="C194" i="15"/>
  <c r="B194" i="40"/>
  <c r="C194" i="40" s="1"/>
  <c r="B194" i="34"/>
  <c r="C194" i="34" s="1"/>
  <c r="B194" i="25"/>
  <c r="C194" i="25" s="1"/>
  <c r="B194" i="41"/>
  <c r="C194" i="41" s="1"/>
  <c r="B194" i="35"/>
  <c r="C194" i="35" s="1"/>
  <c r="Z177" i="23"/>
  <c r="AA177" i="23" s="1"/>
  <c r="G194" i="41"/>
  <c r="K193" i="15"/>
  <c r="D193" i="41"/>
  <c r="I193" i="15"/>
  <c r="D193" i="43"/>
  <c r="G194" i="43"/>
  <c r="E169" i="23"/>
  <c r="AG169" i="23"/>
  <c r="F192" i="35"/>
  <c r="F193" i="35" s="1"/>
  <c r="X192" i="15"/>
  <c r="H193" i="38"/>
  <c r="E193" i="38" s="1"/>
  <c r="AF170" i="23"/>
  <c r="H193" i="26"/>
  <c r="J193" i="34"/>
  <c r="H193" i="36"/>
  <c r="P185" i="23"/>
  <c r="Q186" i="23" s="1"/>
  <c r="R183" i="24"/>
  <c r="R184" i="24" s="1"/>
  <c r="U183" i="23"/>
  <c r="L191" i="41"/>
  <c r="Y179" i="23"/>
  <c r="AK165" i="23"/>
  <c r="AK166" i="23" s="1"/>
  <c r="P188" i="24"/>
  <c r="P189" i="24" s="1"/>
  <c r="P187" i="24"/>
  <c r="AM163" i="23"/>
  <c r="AM162" i="23"/>
  <c r="J193" i="43"/>
  <c r="I194" i="27"/>
  <c r="Q185" i="26"/>
  <c r="Q184" i="26"/>
  <c r="Q184" i="23"/>
  <c r="J192" i="23"/>
  <c r="J193" i="23"/>
  <c r="J193" i="24"/>
  <c r="K193" i="24" s="1"/>
  <c r="J193" i="26"/>
  <c r="K193" i="26" s="1"/>
  <c r="D193" i="23"/>
  <c r="G194" i="23"/>
  <c r="G194" i="32"/>
  <c r="M193" i="15"/>
  <c r="D193" i="32"/>
  <c r="M190" i="23"/>
  <c r="N191" i="23" s="1"/>
  <c r="M189" i="23"/>
  <c r="K191" i="26"/>
  <c r="L192" i="26" s="1"/>
  <c r="K190" i="26"/>
  <c r="G194" i="36"/>
  <c r="H194" i="36" s="1"/>
  <c r="Y193" i="15"/>
  <c r="E193" i="36"/>
  <c r="D193" i="36"/>
  <c r="G194" i="38"/>
  <c r="AA193" i="15"/>
  <c r="D193" i="38"/>
  <c r="W180" i="24"/>
  <c r="W179" i="24"/>
  <c r="AD172" i="23"/>
  <c r="AE173" i="23" s="1"/>
  <c r="AD171" i="23"/>
  <c r="AM164" i="23"/>
  <c r="J193" i="32"/>
  <c r="N188" i="43"/>
  <c r="N189" i="43" s="1"/>
  <c r="N187" i="43"/>
  <c r="H194" i="39"/>
  <c r="O188" i="23"/>
  <c r="K192" i="41"/>
  <c r="E192" i="41" s="1"/>
  <c r="D292" i="42"/>
  <c r="P347" i="15"/>
  <c r="C349" i="42"/>
  <c r="O348" i="15"/>
  <c r="G349" i="42"/>
  <c r="H349" i="42" s="1"/>
  <c r="H348" i="42"/>
  <c r="AB193" i="15" l="1"/>
  <c r="F193" i="38"/>
  <c r="F192" i="34"/>
  <c r="F193" i="34" s="1"/>
  <c r="R192" i="15"/>
  <c r="L193" i="26"/>
  <c r="F194" i="25"/>
  <c r="V194" i="15"/>
  <c r="F193" i="40"/>
  <c r="AF193" i="15"/>
  <c r="AK167" i="23"/>
  <c r="AK168" i="23"/>
  <c r="E189" i="43"/>
  <c r="N190" i="43"/>
  <c r="R185" i="24"/>
  <c r="L192" i="15"/>
  <c r="L191" i="26"/>
  <c r="L190" i="26"/>
  <c r="K193" i="23"/>
  <c r="K192" i="23"/>
  <c r="L192" i="23" s="1"/>
  <c r="D194" i="34"/>
  <c r="Q194" i="15"/>
  <c r="G195" i="34"/>
  <c r="E194" i="34"/>
  <c r="D194" i="32"/>
  <c r="M194" i="15"/>
  <c r="G195" i="32"/>
  <c r="L193" i="24"/>
  <c r="E193" i="24" s="1"/>
  <c r="G195" i="40"/>
  <c r="H195" i="40" s="1"/>
  <c r="D194" i="40"/>
  <c r="AE194" i="15"/>
  <c r="B195" i="25"/>
  <c r="C195" i="25" s="1"/>
  <c r="B195" i="23"/>
  <c r="C195" i="23" s="1"/>
  <c r="B195" i="26"/>
  <c r="C195" i="26" s="1"/>
  <c r="B195" i="41"/>
  <c r="C195" i="41" s="1"/>
  <c r="B195" i="43"/>
  <c r="C195" i="43" s="1"/>
  <c r="B195" i="38"/>
  <c r="C195" i="38" s="1"/>
  <c r="C195" i="15"/>
  <c r="B195" i="40"/>
  <c r="C195" i="40" s="1"/>
  <c r="B195" i="32"/>
  <c r="C195" i="32" s="1"/>
  <c r="B195" i="35"/>
  <c r="C195" i="35" s="1"/>
  <c r="B196" i="15"/>
  <c r="B195" i="27"/>
  <c r="C195" i="27" s="1"/>
  <c r="B195" i="36"/>
  <c r="C195" i="36" s="1"/>
  <c r="B195" i="24"/>
  <c r="C195" i="24" s="1"/>
  <c r="B195" i="39"/>
  <c r="C195" i="39" s="1"/>
  <c r="B195" i="34"/>
  <c r="C195" i="34" s="1"/>
  <c r="O190" i="24"/>
  <c r="P190" i="24" s="1"/>
  <c r="P188" i="23"/>
  <c r="D293" i="42"/>
  <c r="D294" i="42" s="1"/>
  <c r="N190" i="23"/>
  <c r="O191" i="23" s="1"/>
  <c r="N189" i="23"/>
  <c r="H194" i="23"/>
  <c r="AG170" i="23"/>
  <c r="AH169" i="23"/>
  <c r="G195" i="38"/>
  <c r="D194" i="38"/>
  <c r="AA194" i="15"/>
  <c r="T182" i="24"/>
  <c r="F275" i="42"/>
  <c r="AN163" i="23"/>
  <c r="AN164" i="23" s="1"/>
  <c r="AN162" i="23"/>
  <c r="E162" i="23" s="1"/>
  <c r="H194" i="32"/>
  <c r="D169" i="15"/>
  <c r="AA178" i="23"/>
  <c r="G195" i="39"/>
  <c r="D194" i="39"/>
  <c r="E194" i="39"/>
  <c r="AC194" i="15"/>
  <c r="D194" i="27"/>
  <c r="G195" i="27"/>
  <c r="H195" i="27" s="1"/>
  <c r="S194" i="15"/>
  <c r="E194" i="27"/>
  <c r="V181" i="24"/>
  <c r="X181" i="23"/>
  <c r="X180" i="23"/>
  <c r="K193" i="43"/>
  <c r="M192" i="43"/>
  <c r="I194" i="23"/>
  <c r="AE172" i="23"/>
  <c r="AF173" i="23" s="1"/>
  <c r="AE171" i="23"/>
  <c r="R184" i="23"/>
  <c r="M191" i="41"/>
  <c r="I194" i="26"/>
  <c r="K193" i="32"/>
  <c r="G195" i="24"/>
  <c r="E194" i="15"/>
  <c r="D194" i="24"/>
  <c r="G195" i="43"/>
  <c r="I194" i="15"/>
  <c r="D194" i="43"/>
  <c r="I194" i="32"/>
  <c r="J194" i="32" s="1"/>
  <c r="I194" i="41"/>
  <c r="N192" i="43"/>
  <c r="E191" i="43"/>
  <c r="F193" i="27"/>
  <c r="T193" i="15"/>
  <c r="J194" i="23"/>
  <c r="E187" i="43"/>
  <c r="O187" i="43"/>
  <c r="F193" i="36"/>
  <c r="Z193" i="15"/>
  <c r="Q185" i="23"/>
  <c r="R186" i="23" s="1"/>
  <c r="L192" i="41"/>
  <c r="H194" i="43"/>
  <c r="H195" i="43"/>
  <c r="E194" i="35"/>
  <c r="G195" i="35"/>
  <c r="H195" i="35" s="1"/>
  <c r="D194" i="35"/>
  <c r="W194" i="15"/>
  <c r="D194" i="36"/>
  <c r="Y194" i="15"/>
  <c r="G195" i="36"/>
  <c r="E194" i="36"/>
  <c r="H193" i="15"/>
  <c r="H195" i="25"/>
  <c r="AL165" i="23"/>
  <c r="AM165" i="23" s="1"/>
  <c r="AC175" i="23"/>
  <c r="AC174" i="23"/>
  <c r="AD174" i="23" s="1"/>
  <c r="J193" i="41"/>
  <c r="O188" i="43"/>
  <c r="O189" i="43"/>
  <c r="X180" i="24"/>
  <c r="E180" i="24" s="1"/>
  <c r="X179" i="24"/>
  <c r="R184" i="26"/>
  <c r="R185" i="26" s="1"/>
  <c r="E185" i="26" s="1"/>
  <c r="Q187" i="24"/>
  <c r="Q188" i="24"/>
  <c r="Q189" i="24" s="1"/>
  <c r="H194" i="38"/>
  <c r="E194" i="38" s="1"/>
  <c r="K194" i="15"/>
  <c r="D194" i="41"/>
  <c r="G195" i="41"/>
  <c r="H195" i="41" s="1"/>
  <c r="D194" i="23"/>
  <c r="G195" i="23"/>
  <c r="I194" i="24"/>
  <c r="J194" i="24" s="1"/>
  <c r="V183" i="23"/>
  <c r="W182" i="23"/>
  <c r="AB176" i="23"/>
  <c r="AC176" i="23"/>
  <c r="I194" i="34"/>
  <c r="J194" i="34" s="1"/>
  <c r="E194" i="40"/>
  <c r="H195" i="34"/>
  <c r="H195" i="36"/>
  <c r="K194" i="23"/>
  <c r="S184" i="24"/>
  <c r="S183" i="24"/>
  <c r="T183" i="24" s="1"/>
  <c r="U194" i="15"/>
  <c r="D194" i="25"/>
  <c r="G195" i="25"/>
  <c r="G194" i="15"/>
  <c r="D194" i="26"/>
  <c r="G195" i="26"/>
  <c r="H195" i="26" s="1"/>
  <c r="P186" i="26"/>
  <c r="L192" i="24"/>
  <c r="M193" i="24" s="1"/>
  <c r="L191" i="24"/>
  <c r="M189" i="26"/>
  <c r="N189" i="26" s="1"/>
  <c r="Q187" i="23"/>
  <c r="R187" i="23" s="1"/>
  <c r="C350" i="42"/>
  <c r="O349" i="15"/>
  <c r="G350" i="42"/>
  <c r="H350" i="42" s="1"/>
  <c r="E349" i="42"/>
  <c r="I348" i="42"/>
  <c r="E348" i="42" s="1"/>
  <c r="O189" i="26" l="1"/>
  <c r="T184" i="24"/>
  <c r="U184" i="24" s="1"/>
  <c r="Q190" i="24"/>
  <c r="K194" i="32"/>
  <c r="D162" i="15"/>
  <c r="F162" i="23"/>
  <c r="K194" i="24"/>
  <c r="L194" i="24" s="1"/>
  <c r="H185" i="15"/>
  <c r="F185" i="26"/>
  <c r="F186" i="26" s="1"/>
  <c r="F193" i="15"/>
  <c r="I195" i="41"/>
  <c r="F180" i="15"/>
  <c r="F180" i="24"/>
  <c r="Q186" i="26"/>
  <c r="R186" i="26" s="1"/>
  <c r="L194" i="32"/>
  <c r="E194" i="32" s="1"/>
  <c r="N194" i="15" s="1"/>
  <c r="L193" i="32"/>
  <c r="AF172" i="23"/>
  <c r="AG173" i="23" s="1"/>
  <c r="AF171" i="23"/>
  <c r="P187" i="26"/>
  <c r="W183" i="23"/>
  <c r="K193" i="41"/>
  <c r="I195" i="43"/>
  <c r="Y180" i="23"/>
  <c r="Y181" i="23"/>
  <c r="O189" i="23"/>
  <c r="M195" i="15"/>
  <c r="G196" i="32"/>
  <c r="D195" i="32"/>
  <c r="D195" i="25"/>
  <c r="E195" i="25"/>
  <c r="G196" i="25"/>
  <c r="U195" i="15"/>
  <c r="L193" i="23"/>
  <c r="M194" i="23" s="1"/>
  <c r="L194" i="23"/>
  <c r="J189" i="15"/>
  <c r="F189" i="43"/>
  <c r="AB194" i="15"/>
  <c r="F194" i="38"/>
  <c r="AE174" i="23"/>
  <c r="AF174" i="23" s="1"/>
  <c r="AG174" i="23" s="1"/>
  <c r="J187" i="15"/>
  <c r="F187" i="43"/>
  <c r="F188" i="43" s="1"/>
  <c r="J194" i="26"/>
  <c r="F194" i="27"/>
  <c r="F195" i="27" s="1"/>
  <c r="T194" i="15"/>
  <c r="Q195" i="15"/>
  <c r="G196" i="34"/>
  <c r="D195" i="34"/>
  <c r="E195" i="40"/>
  <c r="G196" i="40"/>
  <c r="AE195" i="15"/>
  <c r="D195" i="40"/>
  <c r="F194" i="34"/>
  <c r="R194" i="15"/>
  <c r="M191" i="26"/>
  <c r="M190" i="26"/>
  <c r="E193" i="32"/>
  <c r="N190" i="26"/>
  <c r="F194" i="40"/>
  <c r="AF194" i="15"/>
  <c r="E194" i="23"/>
  <c r="D194" i="15" s="1"/>
  <c r="AD175" i="23"/>
  <c r="AE175" i="23" s="1"/>
  <c r="S187" i="23"/>
  <c r="J191" i="15"/>
  <c r="N191" i="41"/>
  <c r="E191" i="41" s="1"/>
  <c r="H195" i="38"/>
  <c r="E195" i="38" s="1"/>
  <c r="X182" i="23"/>
  <c r="Y182" i="23" s="1"/>
  <c r="AI169" i="23"/>
  <c r="H195" i="39"/>
  <c r="E195" i="39" s="1"/>
  <c r="D195" i="39"/>
  <c r="G196" i="39"/>
  <c r="AC195" i="15"/>
  <c r="H196" i="34"/>
  <c r="I196" i="34" s="1"/>
  <c r="M192" i="26"/>
  <c r="S186" i="24"/>
  <c r="I195" i="34"/>
  <c r="E195" i="34" s="1"/>
  <c r="E194" i="24"/>
  <c r="F194" i="15" s="1"/>
  <c r="M192" i="41"/>
  <c r="N192" i="41" s="1"/>
  <c r="AN165" i="23"/>
  <c r="W181" i="24"/>
  <c r="X181" i="24" s="1"/>
  <c r="F276" i="42"/>
  <c r="AH170" i="23"/>
  <c r="G196" i="24"/>
  <c r="D195" i="24"/>
  <c r="E195" i="15"/>
  <c r="D195" i="38"/>
  <c r="G196" i="38"/>
  <c r="H196" i="38" s="1"/>
  <c r="AA195" i="15"/>
  <c r="H196" i="40"/>
  <c r="D295" i="42"/>
  <c r="I194" i="43"/>
  <c r="S185" i="24"/>
  <c r="T186" i="24" s="1"/>
  <c r="J195" i="41"/>
  <c r="AG171" i="23"/>
  <c r="AH171" i="23" s="1"/>
  <c r="D195" i="36"/>
  <c r="G196" i="36"/>
  <c r="H196" i="36" s="1"/>
  <c r="E195" i="36"/>
  <c r="Y195" i="15"/>
  <c r="I195" i="15"/>
  <c r="G196" i="43"/>
  <c r="D195" i="43"/>
  <c r="Q188" i="23"/>
  <c r="AA179" i="23"/>
  <c r="E179" i="23" s="1"/>
  <c r="I195" i="26"/>
  <c r="J195" i="26" s="1"/>
  <c r="M192" i="24"/>
  <c r="N193" i="24" s="1"/>
  <c r="M191" i="24"/>
  <c r="H196" i="25"/>
  <c r="E187" i="24"/>
  <c r="F187" i="15" s="1"/>
  <c r="R187" i="24"/>
  <c r="R188" i="24" s="1"/>
  <c r="S185" i="23"/>
  <c r="T186" i="23" s="1"/>
  <c r="T187" i="23" s="1"/>
  <c r="S184" i="23"/>
  <c r="U183" i="24"/>
  <c r="U182" i="24"/>
  <c r="D195" i="27"/>
  <c r="S195" i="15"/>
  <c r="G196" i="27"/>
  <c r="E195" i="27"/>
  <c r="T195" i="15" s="1"/>
  <c r="G196" i="41"/>
  <c r="H196" i="41" s="1"/>
  <c r="D195" i="41"/>
  <c r="K195" i="15"/>
  <c r="M194" i="24"/>
  <c r="N194" i="24" s="1"/>
  <c r="I195" i="27"/>
  <c r="X194" i="15"/>
  <c r="F194" i="35"/>
  <c r="L193" i="43"/>
  <c r="M193" i="43" s="1"/>
  <c r="N193" i="43" s="1"/>
  <c r="H195" i="24"/>
  <c r="I196" i="24" s="1"/>
  <c r="H196" i="24"/>
  <c r="R185" i="23"/>
  <c r="S186" i="23" s="1"/>
  <c r="AD194" i="15"/>
  <c r="F194" i="39"/>
  <c r="AO163" i="23"/>
  <c r="AO164" i="23" s="1"/>
  <c r="AO165" i="23" s="1"/>
  <c r="AO162" i="23"/>
  <c r="H195" i="23"/>
  <c r="AL166" i="23"/>
  <c r="AM166" i="23" s="1"/>
  <c r="B196" i="25"/>
  <c r="C196" i="25" s="1"/>
  <c r="B196" i="26"/>
  <c r="C196" i="26" s="1"/>
  <c r="B196" i="32"/>
  <c r="C196" i="32" s="1"/>
  <c r="C196" i="15"/>
  <c r="B196" i="41"/>
  <c r="C196" i="41" s="1"/>
  <c r="B197" i="15"/>
  <c r="B196" i="40"/>
  <c r="C196" i="40" s="1"/>
  <c r="B196" i="36"/>
  <c r="C196" i="36" s="1"/>
  <c r="B196" i="35"/>
  <c r="C196" i="35" s="1"/>
  <c r="B196" i="39"/>
  <c r="C196" i="39" s="1"/>
  <c r="B196" i="38"/>
  <c r="C196" i="38" s="1"/>
  <c r="B196" i="27"/>
  <c r="C196" i="27" s="1"/>
  <c r="B196" i="43"/>
  <c r="C196" i="43" s="1"/>
  <c r="B196" i="34"/>
  <c r="C196" i="34" s="1"/>
  <c r="B196" i="24"/>
  <c r="C196" i="24" s="1"/>
  <c r="B196" i="23"/>
  <c r="C196" i="23" s="1"/>
  <c r="D195" i="26"/>
  <c r="G195" i="15"/>
  <c r="G196" i="26"/>
  <c r="H196" i="26" s="1"/>
  <c r="H195" i="32"/>
  <c r="I196" i="32" s="1"/>
  <c r="H196" i="32"/>
  <c r="M193" i="23"/>
  <c r="E193" i="23" s="1"/>
  <c r="M192" i="23"/>
  <c r="AB177" i="23"/>
  <c r="AC177" i="23" s="1"/>
  <c r="J194" i="41"/>
  <c r="E194" i="41" s="1"/>
  <c r="Z194" i="15"/>
  <c r="F194" i="36"/>
  <c r="I195" i="23"/>
  <c r="E195" i="35"/>
  <c r="D195" i="35"/>
  <c r="W195" i="15"/>
  <c r="G196" i="35"/>
  <c r="H196" i="35" s="1"/>
  <c r="G196" i="23"/>
  <c r="H196" i="23" s="1"/>
  <c r="D195" i="23"/>
  <c r="AB178" i="23"/>
  <c r="O190" i="43"/>
  <c r="O191" i="43"/>
  <c r="O192" i="43" s="1"/>
  <c r="E192" i="43" s="1"/>
  <c r="E190" i="43"/>
  <c r="P348" i="15"/>
  <c r="J348" i="42"/>
  <c r="C351" i="42"/>
  <c r="P349" i="15"/>
  <c r="G351" i="42"/>
  <c r="O350" i="15"/>
  <c r="I349" i="42"/>
  <c r="I196" i="23" l="1"/>
  <c r="L194" i="15"/>
  <c r="AC178" i="23"/>
  <c r="AD178" i="23" s="1"/>
  <c r="O193" i="43"/>
  <c r="R189" i="24"/>
  <c r="AN166" i="23"/>
  <c r="D193" i="15"/>
  <c r="F195" i="34"/>
  <c r="R195" i="15"/>
  <c r="J192" i="15"/>
  <c r="G197" i="35"/>
  <c r="E196" i="35"/>
  <c r="D196" i="35"/>
  <c r="W196" i="15"/>
  <c r="U196" i="15"/>
  <c r="D196" i="25"/>
  <c r="G197" i="25"/>
  <c r="I195" i="32"/>
  <c r="D179" i="15"/>
  <c r="Z195" i="15"/>
  <c r="F195" i="36"/>
  <c r="J194" i="43"/>
  <c r="E194" i="43"/>
  <c r="N191" i="26"/>
  <c r="F181" i="24"/>
  <c r="J196" i="23"/>
  <c r="N192" i="23"/>
  <c r="N193" i="23"/>
  <c r="G197" i="23"/>
  <c r="D196" i="23"/>
  <c r="E196" i="36"/>
  <c r="D196" i="36"/>
  <c r="Y196" i="15"/>
  <c r="G197" i="36"/>
  <c r="I195" i="24"/>
  <c r="J195" i="24" s="1"/>
  <c r="R188" i="23"/>
  <c r="H197" i="39"/>
  <c r="H196" i="43"/>
  <c r="N192" i="26"/>
  <c r="E196" i="39"/>
  <c r="D196" i="39"/>
  <c r="G197" i="39"/>
  <c r="AC196" i="15"/>
  <c r="N194" i="23"/>
  <c r="E196" i="15"/>
  <c r="D196" i="24"/>
  <c r="G197" i="24"/>
  <c r="E196" i="24"/>
  <c r="E196" i="40"/>
  <c r="G197" i="40"/>
  <c r="AE196" i="15"/>
  <c r="D196" i="40"/>
  <c r="AL167" i="23"/>
  <c r="J195" i="23"/>
  <c r="D296" i="42"/>
  <c r="J195" i="34"/>
  <c r="J196" i="34"/>
  <c r="AJ170" i="23"/>
  <c r="AJ169" i="23"/>
  <c r="AK169" i="23" s="1"/>
  <c r="H197" i="34"/>
  <c r="K194" i="26"/>
  <c r="Z181" i="23"/>
  <c r="Z180" i="23"/>
  <c r="I196" i="41"/>
  <c r="J349" i="42"/>
  <c r="X195" i="15"/>
  <c r="F195" i="35"/>
  <c r="D196" i="26"/>
  <c r="G197" i="26"/>
  <c r="G196" i="15"/>
  <c r="D196" i="34"/>
  <c r="G197" i="34"/>
  <c r="Q196" i="15"/>
  <c r="E196" i="34"/>
  <c r="B197" i="41"/>
  <c r="C197" i="41" s="1"/>
  <c r="B197" i="26"/>
  <c r="C197" i="26" s="1"/>
  <c r="B197" i="27"/>
  <c r="C197" i="27" s="1"/>
  <c r="B197" i="43"/>
  <c r="C197" i="43" s="1"/>
  <c r="B197" i="40"/>
  <c r="C197" i="40" s="1"/>
  <c r="C197" i="15"/>
  <c r="B197" i="36"/>
  <c r="C197" i="36" s="1"/>
  <c r="B198" i="15"/>
  <c r="B197" i="34"/>
  <c r="C197" i="34" s="1"/>
  <c r="B197" i="23"/>
  <c r="C197" i="23" s="1"/>
  <c r="B197" i="39"/>
  <c r="C197" i="39" s="1"/>
  <c r="B197" i="38"/>
  <c r="C197" i="38" s="1"/>
  <c r="B197" i="24"/>
  <c r="C197" i="24" s="1"/>
  <c r="B197" i="32"/>
  <c r="C197" i="32" s="1"/>
  <c r="B197" i="25"/>
  <c r="C197" i="25" s="1"/>
  <c r="B197" i="35"/>
  <c r="C197" i="35" s="1"/>
  <c r="H196" i="27"/>
  <c r="I196" i="27" s="1"/>
  <c r="E196" i="27" s="1"/>
  <c r="T184" i="23"/>
  <c r="E196" i="25"/>
  <c r="F277" i="42"/>
  <c r="AI171" i="23"/>
  <c r="AO166" i="23"/>
  <c r="F195" i="39"/>
  <c r="AD195" i="15"/>
  <c r="AI170" i="23"/>
  <c r="P188" i="26"/>
  <c r="X183" i="23"/>
  <c r="Y183" i="23" s="1"/>
  <c r="J196" i="41"/>
  <c r="G197" i="43"/>
  <c r="D196" i="43"/>
  <c r="I196" i="15"/>
  <c r="K196" i="15"/>
  <c r="D196" i="41"/>
  <c r="G197" i="41"/>
  <c r="AP163" i="23"/>
  <c r="AP164" i="23" s="1"/>
  <c r="AP162" i="23"/>
  <c r="J196" i="24"/>
  <c r="N192" i="24"/>
  <c r="O193" i="24" s="1"/>
  <c r="O194" i="24" s="1"/>
  <c r="N191" i="24"/>
  <c r="T185" i="24"/>
  <c r="U186" i="24" s="1"/>
  <c r="P189" i="23"/>
  <c r="E193" i="43"/>
  <c r="F163" i="23"/>
  <c r="J190" i="15"/>
  <c r="F190" i="43"/>
  <c r="G197" i="27"/>
  <c r="S196" i="15"/>
  <c r="D196" i="27"/>
  <c r="E164" i="23"/>
  <c r="AP165" i="23"/>
  <c r="H197" i="43"/>
  <c r="AH172" i="23"/>
  <c r="AI172" i="23" s="1"/>
  <c r="E186" i="24"/>
  <c r="D297" i="42"/>
  <c r="AB179" i="23"/>
  <c r="H197" i="25"/>
  <c r="E197" i="25" s="1"/>
  <c r="O190" i="23"/>
  <c r="P190" i="23" s="1"/>
  <c r="J195" i="43"/>
  <c r="Q187" i="26"/>
  <c r="P190" i="26"/>
  <c r="P189" i="26"/>
  <c r="H197" i="26"/>
  <c r="D196" i="38"/>
  <c r="E196" i="38"/>
  <c r="AA196" i="15"/>
  <c r="G197" i="38"/>
  <c r="H197" i="38" s="1"/>
  <c r="D196" i="32"/>
  <c r="G197" i="32"/>
  <c r="M196" i="15"/>
  <c r="V182" i="24"/>
  <c r="V183" i="24" s="1"/>
  <c r="S187" i="24"/>
  <c r="K196" i="41"/>
  <c r="M193" i="26"/>
  <c r="F195" i="38"/>
  <c r="AB195" i="15"/>
  <c r="AD176" i="23"/>
  <c r="AF175" i="23"/>
  <c r="AG175" i="23" s="1"/>
  <c r="E174" i="23"/>
  <c r="D174" i="15" s="1"/>
  <c r="V195" i="15"/>
  <c r="F195" i="25"/>
  <c r="L193" i="41"/>
  <c r="AG172" i="23"/>
  <c r="I196" i="26"/>
  <c r="J196" i="26" s="1"/>
  <c r="O190" i="26"/>
  <c r="O191" i="26" s="1"/>
  <c r="L191" i="15"/>
  <c r="F191" i="41"/>
  <c r="F192" i="41" s="1"/>
  <c r="N193" i="15"/>
  <c r="F193" i="32"/>
  <c r="F194" i="32" s="1"/>
  <c r="AF195" i="15"/>
  <c r="F195" i="40"/>
  <c r="H196" i="39"/>
  <c r="K194" i="41"/>
  <c r="L194" i="41" s="1"/>
  <c r="H351" i="42"/>
  <c r="I351" i="42" s="1"/>
  <c r="O351" i="15"/>
  <c r="E351" i="42"/>
  <c r="G352" i="42"/>
  <c r="H352" i="42" s="1"/>
  <c r="C352" i="42"/>
  <c r="I350" i="42"/>
  <c r="J350" i="42" s="1"/>
  <c r="V184" i="24" l="1"/>
  <c r="T196" i="15"/>
  <c r="F196" i="27"/>
  <c r="H197" i="32"/>
  <c r="E189" i="26"/>
  <c r="D164" i="15"/>
  <c r="F164" i="23"/>
  <c r="Q189" i="23"/>
  <c r="E197" i="34"/>
  <c r="Q197" i="15"/>
  <c r="G198" i="34"/>
  <c r="D197" i="34"/>
  <c r="D197" i="41"/>
  <c r="K197" i="15"/>
  <c r="G198" i="41"/>
  <c r="H198" i="41" s="1"/>
  <c r="Z182" i="23"/>
  <c r="AA182" i="23" s="1"/>
  <c r="H197" i="40"/>
  <c r="AC179" i="23"/>
  <c r="X196" i="15"/>
  <c r="F196" i="35"/>
  <c r="E190" i="26"/>
  <c r="O192" i="24"/>
  <c r="O191" i="24"/>
  <c r="AJ172" i="23"/>
  <c r="G198" i="35"/>
  <c r="W197" i="15"/>
  <c r="D197" i="35"/>
  <c r="B198" i="26"/>
  <c r="C198" i="26" s="1"/>
  <c r="B198" i="34"/>
  <c r="C198" i="34" s="1"/>
  <c r="C198" i="15"/>
  <c r="B198" i="23"/>
  <c r="C198" i="23" s="1"/>
  <c r="B198" i="40"/>
  <c r="C198" i="40" s="1"/>
  <c r="B198" i="43"/>
  <c r="C198" i="43" s="1"/>
  <c r="B198" i="35"/>
  <c r="C198" i="35" s="1"/>
  <c r="B198" i="32"/>
  <c r="C198" i="32" s="1"/>
  <c r="B198" i="39"/>
  <c r="C198" i="39" s="1"/>
  <c r="B198" i="27"/>
  <c r="C198" i="27" s="1"/>
  <c r="B198" i="41"/>
  <c r="C198" i="41" s="1"/>
  <c r="B198" i="24"/>
  <c r="C198" i="24" s="1"/>
  <c r="B199" i="15"/>
  <c r="B198" i="36"/>
  <c r="C198" i="36" s="1"/>
  <c r="B198" i="25"/>
  <c r="C198" i="25" s="1"/>
  <c r="B198" i="38"/>
  <c r="C198" i="38" s="1"/>
  <c r="R196" i="15"/>
  <c r="F196" i="34"/>
  <c r="AF196" i="15"/>
  <c r="F196" i="40"/>
  <c r="I197" i="43"/>
  <c r="F196" i="36"/>
  <c r="Z196" i="15"/>
  <c r="H197" i="35"/>
  <c r="E197" i="35" s="1"/>
  <c r="H198" i="35"/>
  <c r="E198" i="35" s="1"/>
  <c r="AH173" i="23"/>
  <c r="AE176" i="23"/>
  <c r="F186" i="15"/>
  <c r="Q188" i="26"/>
  <c r="E188" i="26" s="1"/>
  <c r="G198" i="25"/>
  <c r="H198" i="25" s="1"/>
  <c r="U197" i="15"/>
  <c r="D197" i="25"/>
  <c r="G198" i="36"/>
  <c r="Y197" i="15"/>
  <c r="D197" i="36"/>
  <c r="L195" i="26"/>
  <c r="L194" i="26"/>
  <c r="K196" i="23"/>
  <c r="K195" i="23"/>
  <c r="F196" i="15"/>
  <c r="S188" i="23"/>
  <c r="J195" i="32"/>
  <c r="J196" i="32"/>
  <c r="R190" i="24"/>
  <c r="S188" i="24"/>
  <c r="S189" i="24" s="1"/>
  <c r="T187" i="24"/>
  <c r="Q189" i="26"/>
  <c r="V196" i="15"/>
  <c r="F196" i="25"/>
  <c r="M197" i="15"/>
  <c r="G198" i="32"/>
  <c r="H198" i="32" s="1"/>
  <c r="D197" i="32"/>
  <c r="H198" i="34"/>
  <c r="K195" i="26"/>
  <c r="H198" i="24"/>
  <c r="H197" i="24"/>
  <c r="I197" i="24" s="1"/>
  <c r="F278" i="42"/>
  <c r="H197" i="23"/>
  <c r="I198" i="23" s="1"/>
  <c r="H198" i="23"/>
  <c r="O192" i="26"/>
  <c r="F191" i="43"/>
  <c r="I196" i="43"/>
  <c r="J196" i="43" s="1"/>
  <c r="K196" i="43" s="1"/>
  <c r="U184" i="23"/>
  <c r="D197" i="24"/>
  <c r="E197" i="15"/>
  <c r="G198" i="24"/>
  <c r="G198" i="40"/>
  <c r="D197" i="40"/>
  <c r="E197" i="40"/>
  <c r="AE197" i="15"/>
  <c r="I197" i="34"/>
  <c r="I198" i="34"/>
  <c r="AM168" i="23"/>
  <c r="AL168" i="23"/>
  <c r="H197" i="41"/>
  <c r="J194" i="15"/>
  <c r="I197" i="23"/>
  <c r="M193" i="41"/>
  <c r="W183" i="24"/>
  <c r="W182" i="24"/>
  <c r="AI173" i="23"/>
  <c r="P191" i="23"/>
  <c r="Q191" i="23" s="1"/>
  <c r="H198" i="43"/>
  <c r="AJ171" i="23"/>
  <c r="AK172" i="23" s="1"/>
  <c r="T185" i="23"/>
  <c r="D197" i="38"/>
  <c r="AA197" i="15"/>
  <c r="E197" i="38"/>
  <c r="G198" i="38"/>
  <c r="D197" i="43"/>
  <c r="I197" i="15"/>
  <c r="G198" i="43"/>
  <c r="I197" i="32"/>
  <c r="AM167" i="23"/>
  <c r="F196" i="39"/>
  <c r="AD196" i="15"/>
  <c r="K196" i="24"/>
  <c r="K195" i="24"/>
  <c r="F182" i="24"/>
  <c r="K195" i="43"/>
  <c r="K194" i="43"/>
  <c r="AD177" i="23"/>
  <c r="AE177" i="23" s="1"/>
  <c r="F196" i="38"/>
  <c r="AB196" i="15"/>
  <c r="N193" i="26"/>
  <c r="I197" i="26"/>
  <c r="V197" i="15"/>
  <c r="F197" i="25"/>
  <c r="R187" i="26"/>
  <c r="E187" i="26" s="1"/>
  <c r="D298" i="42"/>
  <c r="H197" i="27"/>
  <c r="G198" i="39"/>
  <c r="AC197" i="15"/>
  <c r="D197" i="39"/>
  <c r="E197" i="39"/>
  <c r="D197" i="27"/>
  <c r="E197" i="27"/>
  <c r="G198" i="27"/>
  <c r="H198" i="27" s="1"/>
  <c r="S197" i="15"/>
  <c r="AK170" i="23"/>
  <c r="AK171" i="23"/>
  <c r="AL172" i="23" s="1"/>
  <c r="H197" i="36"/>
  <c r="E197" i="36" s="1"/>
  <c r="H198" i="36"/>
  <c r="O193" i="23"/>
  <c r="O194" i="23" s="1"/>
  <c r="O192" i="23"/>
  <c r="AP166" i="23"/>
  <c r="L195" i="41"/>
  <c r="P191" i="26"/>
  <c r="K195" i="41"/>
  <c r="U185" i="24"/>
  <c r="J193" i="15"/>
  <c r="I197" i="27"/>
  <c r="G198" i="23"/>
  <c r="D197" i="23"/>
  <c r="D197" i="26"/>
  <c r="G198" i="26"/>
  <c r="G197" i="15"/>
  <c r="AA180" i="23"/>
  <c r="AB181" i="23" s="1"/>
  <c r="AA181" i="23"/>
  <c r="J197" i="34"/>
  <c r="AD179" i="23"/>
  <c r="O352" i="15"/>
  <c r="E352" i="42"/>
  <c r="G353" i="42"/>
  <c r="H353" i="42" s="1"/>
  <c r="I352" i="42"/>
  <c r="J351" i="42"/>
  <c r="E350" i="42"/>
  <c r="C353" i="42"/>
  <c r="P351" i="15"/>
  <c r="H188" i="15" l="1"/>
  <c r="S190" i="24"/>
  <c r="Z197" i="15"/>
  <c r="F197" i="36"/>
  <c r="J197" i="24"/>
  <c r="F197" i="35"/>
  <c r="X197" i="15"/>
  <c r="V185" i="24"/>
  <c r="V186" i="24" s="1"/>
  <c r="AB182" i="23"/>
  <c r="AL171" i="23"/>
  <c r="I198" i="41"/>
  <c r="E185" i="24"/>
  <c r="I198" i="27"/>
  <c r="E198" i="27" s="1"/>
  <c r="J197" i="32"/>
  <c r="U186" i="23"/>
  <c r="X182" i="24"/>
  <c r="X183" i="24"/>
  <c r="AL169" i="23"/>
  <c r="AM169" i="23" s="1"/>
  <c r="K196" i="32"/>
  <c r="K195" i="32"/>
  <c r="E195" i="32"/>
  <c r="D198" i="25"/>
  <c r="G199" i="25"/>
  <c r="E198" i="25"/>
  <c r="U198" i="15"/>
  <c r="G199" i="35"/>
  <c r="W198" i="15"/>
  <c r="D198" i="35"/>
  <c r="H198" i="40"/>
  <c r="R190" i="23"/>
  <c r="R189" i="23"/>
  <c r="H189" i="15"/>
  <c r="P193" i="23"/>
  <c r="P194" i="23" s="1"/>
  <c r="P192" i="23"/>
  <c r="L196" i="24"/>
  <c r="L195" i="24"/>
  <c r="U188" i="24"/>
  <c r="U187" i="24"/>
  <c r="T188" i="23"/>
  <c r="M194" i="26"/>
  <c r="M195" i="26" s="1"/>
  <c r="R188" i="26"/>
  <c r="R189" i="26" s="1"/>
  <c r="E198" i="36"/>
  <c r="G199" i="36"/>
  <c r="Y198" i="15"/>
  <c r="D198" i="36"/>
  <c r="I198" i="15"/>
  <c r="G199" i="43"/>
  <c r="H199" i="43" s="1"/>
  <c r="D198" i="43"/>
  <c r="H190" i="15"/>
  <c r="Q190" i="23"/>
  <c r="AJ173" i="23"/>
  <c r="T197" i="15"/>
  <c r="F197" i="27"/>
  <c r="H187" i="15"/>
  <c r="F187" i="26"/>
  <c r="F188" i="26" s="1"/>
  <c r="I198" i="43"/>
  <c r="I199" i="43"/>
  <c r="N193" i="41"/>
  <c r="E193" i="41" s="1"/>
  <c r="J198" i="34"/>
  <c r="T188" i="24"/>
  <c r="B199" i="27"/>
  <c r="C199" i="27" s="1"/>
  <c r="B199" i="43"/>
  <c r="C199" i="43" s="1"/>
  <c r="C199" i="15"/>
  <c r="B200" i="15"/>
  <c r="B199" i="32"/>
  <c r="C199" i="32" s="1"/>
  <c r="B199" i="38"/>
  <c r="C199" i="38" s="1"/>
  <c r="B199" i="35"/>
  <c r="C199" i="35" s="1"/>
  <c r="B199" i="39"/>
  <c r="C199" i="39" s="1"/>
  <c r="B199" i="34"/>
  <c r="C199" i="34" s="1"/>
  <c r="B199" i="26"/>
  <c r="C199" i="26" s="1"/>
  <c r="B199" i="36"/>
  <c r="C199" i="36" s="1"/>
  <c r="B199" i="40"/>
  <c r="C199" i="40" s="1"/>
  <c r="B199" i="25"/>
  <c r="C199" i="25" s="1"/>
  <c r="B199" i="24"/>
  <c r="C199" i="24" s="1"/>
  <c r="B199" i="23"/>
  <c r="C199" i="23" s="1"/>
  <c r="B199" i="41"/>
  <c r="C199" i="41" s="1"/>
  <c r="E198" i="40"/>
  <c r="AE198" i="15"/>
  <c r="D198" i="40"/>
  <c r="G199" i="40"/>
  <c r="H199" i="40" s="1"/>
  <c r="H199" i="35"/>
  <c r="H199" i="34"/>
  <c r="I198" i="32"/>
  <c r="J198" i="32" s="1"/>
  <c r="P192" i="26"/>
  <c r="M194" i="41"/>
  <c r="M195" i="41" s="1"/>
  <c r="V184" i="23"/>
  <c r="H198" i="39"/>
  <c r="J197" i="43"/>
  <c r="J198" i="43" s="1"/>
  <c r="G199" i="24"/>
  <c r="D198" i="24"/>
  <c r="E198" i="15"/>
  <c r="D198" i="23"/>
  <c r="G199" i="23"/>
  <c r="H199" i="23" s="1"/>
  <c r="AA183" i="23"/>
  <c r="F165" i="23"/>
  <c r="AD197" i="15"/>
  <c r="F197" i="39"/>
  <c r="AE178" i="23"/>
  <c r="E177" i="23"/>
  <c r="AF176" i="23"/>
  <c r="AF177" i="23" s="1"/>
  <c r="G199" i="41"/>
  <c r="D198" i="41"/>
  <c r="K198" i="15"/>
  <c r="P192" i="24"/>
  <c r="P191" i="24"/>
  <c r="H198" i="26"/>
  <c r="I198" i="26" s="1"/>
  <c r="F197" i="34"/>
  <c r="R197" i="15"/>
  <c r="F192" i="43"/>
  <c r="F193" i="43" s="1"/>
  <c r="H198" i="38"/>
  <c r="J197" i="23"/>
  <c r="J198" i="23"/>
  <c r="U185" i="23"/>
  <c r="V186" i="23" s="1"/>
  <c r="L196" i="41"/>
  <c r="E195" i="41"/>
  <c r="L195" i="43"/>
  <c r="L194" i="43"/>
  <c r="E167" i="23"/>
  <c r="AN167" i="23"/>
  <c r="F197" i="38"/>
  <c r="AB197" i="15"/>
  <c r="Q192" i="23"/>
  <c r="AF197" i="15"/>
  <c r="F197" i="40"/>
  <c r="AH174" i="23"/>
  <c r="AI174" i="23" s="1"/>
  <c r="D198" i="27"/>
  <c r="S198" i="15"/>
  <c r="G199" i="27"/>
  <c r="E198" i="34"/>
  <c r="D198" i="34"/>
  <c r="Q198" i="15"/>
  <c r="G199" i="34"/>
  <c r="P193" i="24"/>
  <c r="P194" i="24" s="1"/>
  <c r="AE179" i="23"/>
  <c r="Z183" i="23"/>
  <c r="F279" i="42"/>
  <c r="E191" i="26"/>
  <c r="J197" i="26"/>
  <c r="L196" i="43"/>
  <c r="E196" i="43" s="1"/>
  <c r="AL170" i="23"/>
  <c r="AM171" i="23" s="1"/>
  <c r="I198" i="24"/>
  <c r="J198" i="24" s="1"/>
  <c r="H199" i="36"/>
  <c r="I197" i="41"/>
  <c r="AC198" i="15"/>
  <c r="E198" i="39"/>
  <c r="D198" i="39"/>
  <c r="G199" i="39"/>
  <c r="H199" i="39" s="1"/>
  <c r="D198" i="26"/>
  <c r="G199" i="26"/>
  <c r="G198" i="15"/>
  <c r="O193" i="26"/>
  <c r="AB180" i="23"/>
  <c r="W184" i="24"/>
  <c r="F183" i="24"/>
  <c r="K196" i="26"/>
  <c r="L196" i="26"/>
  <c r="K197" i="32"/>
  <c r="E197" i="32" s="1"/>
  <c r="E196" i="32"/>
  <c r="L196" i="23"/>
  <c r="L195" i="23"/>
  <c r="X198" i="15"/>
  <c r="F198" i="35"/>
  <c r="D299" i="42"/>
  <c r="AA198" i="15"/>
  <c r="E198" i="38"/>
  <c r="D198" i="38"/>
  <c r="G199" i="38"/>
  <c r="H199" i="38" s="1"/>
  <c r="G199" i="32"/>
  <c r="H199" i="32" s="1"/>
  <c r="M198" i="15"/>
  <c r="D198" i="32"/>
  <c r="Q190" i="26"/>
  <c r="E183" i="24"/>
  <c r="F183" i="15" s="1"/>
  <c r="P350" i="15"/>
  <c r="C354" i="42"/>
  <c r="O353" i="15"/>
  <c r="E353" i="42"/>
  <c r="G354" i="42"/>
  <c r="P352" i="15"/>
  <c r="I353" i="42"/>
  <c r="J353" i="42" s="1"/>
  <c r="J352" i="42"/>
  <c r="M196" i="26" l="1"/>
  <c r="K198" i="32"/>
  <c r="J198" i="26"/>
  <c r="E198" i="26"/>
  <c r="H198" i="15" s="1"/>
  <c r="AJ174" i="23"/>
  <c r="J198" i="41"/>
  <c r="J197" i="41"/>
  <c r="J196" i="15"/>
  <c r="D167" i="15"/>
  <c r="F166" i="23"/>
  <c r="V185" i="23"/>
  <c r="W186" i="23" s="1"/>
  <c r="D199" i="36"/>
  <c r="G200" i="36"/>
  <c r="E199" i="36"/>
  <c r="Y199" i="15"/>
  <c r="L193" i="15"/>
  <c r="F193" i="41"/>
  <c r="F194" i="41" s="1"/>
  <c r="L195" i="32"/>
  <c r="L196" i="32" s="1"/>
  <c r="L197" i="32" s="1"/>
  <c r="L198" i="32" s="1"/>
  <c r="E198" i="32" s="1"/>
  <c r="R192" i="23"/>
  <c r="M194" i="43"/>
  <c r="M195" i="43" s="1"/>
  <c r="K198" i="23"/>
  <c r="K197" i="23"/>
  <c r="Q192" i="24"/>
  <c r="Q191" i="24"/>
  <c r="D177" i="15"/>
  <c r="G200" i="26"/>
  <c r="D199" i="26"/>
  <c r="G199" i="15"/>
  <c r="D199" i="43"/>
  <c r="I199" i="15"/>
  <c r="G200" i="43"/>
  <c r="H200" i="43" s="1"/>
  <c r="N194" i="41"/>
  <c r="N195" i="41" s="1"/>
  <c r="U187" i="23"/>
  <c r="U188" i="23" s="1"/>
  <c r="E186" i="23"/>
  <c r="I199" i="32"/>
  <c r="L197" i="26"/>
  <c r="F198" i="38"/>
  <c r="AB198" i="15"/>
  <c r="N196" i="15"/>
  <c r="AC181" i="23"/>
  <c r="AC182" i="23" s="1"/>
  <c r="AC180" i="23"/>
  <c r="AD198" i="15"/>
  <c r="F198" i="39"/>
  <c r="H191" i="15"/>
  <c r="W185" i="24"/>
  <c r="M196" i="24"/>
  <c r="M195" i="24"/>
  <c r="N195" i="24" s="1"/>
  <c r="F189" i="26"/>
  <c r="F191" i="26" s="1"/>
  <c r="I199" i="34"/>
  <c r="K197" i="43"/>
  <c r="K198" i="26"/>
  <c r="K197" i="26"/>
  <c r="M196" i="23"/>
  <c r="M195" i="23"/>
  <c r="M196" i="43"/>
  <c r="Q193" i="24"/>
  <c r="Q194" i="24" s="1"/>
  <c r="AF179" i="23"/>
  <c r="F198" i="40"/>
  <c r="AF198" i="15"/>
  <c r="G200" i="34"/>
  <c r="Q199" i="15"/>
  <c r="D199" i="34"/>
  <c r="S199" i="15"/>
  <c r="D199" i="27"/>
  <c r="G200" i="27"/>
  <c r="J199" i="43"/>
  <c r="N197" i="15"/>
  <c r="F198" i="34"/>
  <c r="R198" i="15"/>
  <c r="AK173" i="23"/>
  <c r="E188" i="23"/>
  <c r="K199" i="15"/>
  <c r="D199" i="41"/>
  <c r="G200" i="41"/>
  <c r="AC199" i="15"/>
  <c r="D199" i="39"/>
  <c r="E199" i="39"/>
  <c r="G200" i="39"/>
  <c r="T189" i="24"/>
  <c r="U189" i="24"/>
  <c r="R191" i="23"/>
  <c r="V188" i="24"/>
  <c r="V187" i="24"/>
  <c r="V198" i="15"/>
  <c r="F198" i="25"/>
  <c r="H199" i="24"/>
  <c r="AF178" i="23"/>
  <c r="AG178" i="23" s="1"/>
  <c r="K198" i="24"/>
  <c r="K197" i="24"/>
  <c r="F194" i="43"/>
  <c r="D301" i="42"/>
  <c r="R190" i="26"/>
  <c r="D300" i="42"/>
  <c r="F280" i="42"/>
  <c r="F281" i="42" s="1"/>
  <c r="H199" i="27"/>
  <c r="I200" i="27" s="1"/>
  <c r="H200" i="27"/>
  <c r="L195" i="15"/>
  <c r="F195" i="41"/>
  <c r="E197" i="43"/>
  <c r="K198" i="43"/>
  <c r="K199" i="43" s="1"/>
  <c r="J199" i="32"/>
  <c r="K199" i="32" s="1"/>
  <c r="G200" i="23"/>
  <c r="D199" i="23"/>
  <c r="G200" i="35"/>
  <c r="H200" i="35" s="1"/>
  <c r="E200" i="35" s="1"/>
  <c r="E199" i="35"/>
  <c r="W199" i="15"/>
  <c r="D199" i="35"/>
  <c r="F190" i="26"/>
  <c r="Q193" i="23"/>
  <c r="R193" i="23" s="1"/>
  <c r="S189" i="23"/>
  <c r="H199" i="25"/>
  <c r="T198" i="15"/>
  <c r="F198" i="27"/>
  <c r="AM172" i="23"/>
  <c r="E197" i="41"/>
  <c r="L197" i="15" s="1"/>
  <c r="M196" i="41"/>
  <c r="H200" i="23"/>
  <c r="D199" i="24"/>
  <c r="E199" i="15"/>
  <c r="G200" i="24"/>
  <c r="G200" i="38"/>
  <c r="H200" i="38" s="1"/>
  <c r="E199" i="38"/>
  <c r="AA199" i="15"/>
  <c r="D199" i="38"/>
  <c r="I199" i="23"/>
  <c r="Z198" i="15"/>
  <c r="F198" i="36"/>
  <c r="P193" i="26"/>
  <c r="Q194" i="23"/>
  <c r="S191" i="23"/>
  <c r="AM170" i="23"/>
  <c r="F185" i="24"/>
  <c r="F185" i="15"/>
  <c r="AB183" i="23"/>
  <c r="H199" i="41"/>
  <c r="I200" i="41" s="1"/>
  <c r="H200" i="41"/>
  <c r="G200" i="25"/>
  <c r="H200" i="25" s="1"/>
  <c r="U199" i="15"/>
  <c r="E199" i="25"/>
  <c r="D199" i="25"/>
  <c r="D199" i="32"/>
  <c r="G200" i="32"/>
  <c r="M199" i="15"/>
  <c r="J199" i="34"/>
  <c r="E199" i="34" s="1"/>
  <c r="H200" i="26"/>
  <c r="AH175" i="23"/>
  <c r="AN168" i="23"/>
  <c r="AO167" i="23"/>
  <c r="V187" i="23"/>
  <c r="AG177" i="23"/>
  <c r="AG176" i="23"/>
  <c r="W185" i="23"/>
  <c r="X186" i="23" s="1"/>
  <c r="W184" i="23"/>
  <c r="E199" i="40"/>
  <c r="G200" i="40"/>
  <c r="AE199" i="15"/>
  <c r="D199" i="40"/>
  <c r="B200" i="41"/>
  <c r="C200" i="41" s="1"/>
  <c r="B200" i="26"/>
  <c r="C200" i="26" s="1"/>
  <c r="B201" i="15"/>
  <c r="B200" i="40"/>
  <c r="C200" i="40" s="1"/>
  <c r="C200" i="15"/>
  <c r="B200" i="35"/>
  <c r="C200" i="35" s="1"/>
  <c r="B200" i="27"/>
  <c r="C200" i="27" s="1"/>
  <c r="B200" i="36"/>
  <c r="C200" i="36" s="1"/>
  <c r="B200" i="24"/>
  <c r="C200" i="24" s="1"/>
  <c r="B200" i="38"/>
  <c r="C200" i="38" s="1"/>
  <c r="B200" i="34"/>
  <c r="C200" i="34" s="1"/>
  <c r="B200" i="43"/>
  <c r="C200" i="43" s="1"/>
  <c r="B200" i="39"/>
  <c r="C200" i="39" s="1"/>
  <c r="B200" i="23"/>
  <c r="C200" i="23" s="1"/>
  <c r="B200" i="32"/>
  <c r="C200" i="32" s="1"/>
  <c r="B200" i="25"/>
  <c r="C200" i="25" s="1"/>
  <c r="N194" i="26"/>
  <c r="X184" i="24"/>
  <c r="X185" i="24" s="1"/>
  <c r="H199" i="26"/>
  <c r="I199" i="26" s="1"/>
  <c r="J199" i="26" s="1"/>
  <c r="N195" i="15"/>
  <c r="F195" i="32"/>
  <c r="F196" i="32" s="1"/>
  <c r="W186" i="24"/>
  <c r="W187" i="24" s="1"/>
  <c r="Q191" i="26"/>
  <c r="F184" i="24"/>
  <c r="G355" i="42"/>
  <c r="H355" i="42" s="1"/>
  <c r="O354" i="15"/>
  <c r="P353" i="15"/>
  <c r="C355" i="42"/>
  <c r="H354" i="42"/>
  <c r="I354" i="42" s="1"/>
  <c r="AC183" i="23" l="1"/>
  <c r="F199" i="34"/>
  <c r="R199" i="15"/>
  <c r="F282" i="42"/>
  <c r="X200" i="15"/>
  <c r="N196" i="43"/>
  <c r="N198" i="15"/>
  <c r="V188" i="23"/>
  <c r="F186" i="24"/>
  <c r="D200" i="34"/>
  <c r="Q200" i="15"/>
  <c r="G201" i="34"/>
  <c r="B202" i="15"/>
  <c r="B201" i="24"/>
  <c r="C201" i="24" s="1"/>
  <c r="B201" i="36"/>
  <c r="C201" i="36" s="1"/>
  <c r="B201" i="38"/>
  <c r="C201" i="38" s="1"/>
  <c r="B201" i="34"/>
  <c r="C201" i="34" s="1"/>
  <c r="B201" i="25"/>
  <c r="C201" i="25" s="1"/>
  <c r="B201" i="26"/>
  <c r="C201" i="26" s="1"/>
  <c r="B201" i="43"/>
  <c r="C201" i="43" s="1"/>
  <c r="B201" i="40"/>
  <c r="C201" i="40" s="1"/>
  <c r="C201" i="15"/>
  <c r="B201" i="39"/>
  <c r="C201" i="39" s="1"/>
  <c r="B201" i="32"/>
  <c r="C201" i="32" s="1"/>
  <c r="B201" i="35"/>
  <c r="C201" i="35" s="1"/>
  <c r="B201" i="41"/>
  <c r="C201" i="41" s="1"/>
  <c r="B201" i="27"/>
  <c r="C201" i="27" s="1"/>
  <c r="B201" i="23"/>
  <c r="C201" i="23" s="1"/>
  <c r="X185" i="23"/>
  <c r="Y186" i="23" s="1"/>
  <c r="X184" i="23"/>
  <c r="J199" i="23"/>
  <c r="F199" i="38"/>
  <c r="AB199" i="15"/>
  <c r="F199" i="35"/>
  <c r="F200" i="35" s="1"/>
  <c r="X199" i="15"/>
  <c r="F199" i="39"/>
  <c r="AD199" i="15"/>
  <c r="AL173" i="23"/>
  <c r="H201" i="34"/>
  <c r="L198" i="43"/>
  <c r="L199" i="43" s="1"/>
  <c r="L197" i="43"/>
  <c r="R193" i="24"/>
  <c r="K197" i="41"/>
  <c r="O194" i="26"/>
  <c r="H201" i="35"/>
  <c r="L198" i="24"/>
  <c r="L197" i="24"/>
  <c r="M197" i="24" s="1"/>
  <c r="W188" i="24"/>
  <c r="M197" i="43"/>
  <c r="N197" i="43"/>
  <c r="L198" i="23"/>
  <c r="L197" i="23"/>
  <c r="E200" i="39"/>
  <c r="AC200" i="15"/>
  <c r="G201" i="39"/>
  <c r="D200" i="39"/>
  <c r="AF199" i="15"/>
  <c r="F199" i="40"/>
  <c r="AP167" i="23"/>
  <c r="Q192" i="26"/>
  <c r="G201" i="38"/>
  <c r="D200" i="38"/>
  <c r="E200" i="38"/>
  <c r="AA200" i="15"/>
  <c r="G200" i="15"/>
  <c r="D200" i="26"/>
  <c r="G201" i="26"/>
  <c r="N195" i="26"/>
  <c r="O195" i="26" s="1"/>
  <c r="D200" i="24"/>
  <c r="E200" i="15"/>
  <c r="G201" i="24"/>
  <c r="G201" i="41"/>
  <c r="D200" i="41"/>
  <c r="K200" i="15"/>
  <c r="AH176" i="23"/>
  <c r="AI175" i="23"/>
  <c r="H201" i="32"/>
  <c r="P194" i="26"/>
  <c r="T189" i="23"/>
  <c r="V189" i="24"/>
  <c r="W189" i="24" s="1"/>
  <c r="N196" i="23"/>
  <c r="N195" i="23"/>
  <c r="AD181" i="23"/>
  <c r="AD182" i="23" s="1"/>
  <c r="AD180" i="23"/>
  <c r="F167" i="23"/>
  <c r="D200" i="25"/>
  <c r="U200" i="15"/>
  <c r="E200" i="25"/>
  <c r="G201" i="25"/>
  <c r="D200" i="36"/>
  <c r="E200" i="36"/>
  <c r="G201" i="36"/>
  <c r="Y200" i="15"/>
  <c r="H201" i="24"/>
  <c r="S190" i="23"/>
  <c r="D302" i="42"/>
  <c r="AG179" i="23"/>
  <c r="N196" i="24"/>
  <c r="O196" i="24"/>
  <c r="O195" i="24"/>
  <c r="M197" i="26"/>
  <c r="N196" i="41"/>
  <c r="E196" i="41" s="1"/>
  <c r="L196" i="15" s="1"/>
  <c r="H201" i="26"/>
  <c r="S193" i="23"/>
  <c r="F199" i="36"/>
  <c r="Z199" i="15"/>
  <c r="I199" i="41"/>
  <c r="J199" i="41" s="1"/>
  <c r="K199" i="41" s="1"/>
  <c r="D200" i="32"/>
  <c r="G201" i="32"/>
  <c r="M200" i="15"/>
  <c r="S200" i="15"/>
  <c r="D200" i="27"/>
  <c r="G201" i="27"/>
  <c r="H200" i="32"/>
  <c r="I199" i="27"/>
  <c r="E199" i="27" s="1"/>
  <c r="R194" i="23"/>
  <c r="S192" i="23"/>
  <c r="T193" i="23" s="1"/>
  <c r="F197" i="32"/>
  <c r="F198" i="32" s="1"/>
  <c r="H200" i="24"/>
  <c r="I201" i="24" s="1"/>
  <c r="L198" i="26"/>
  <c r="M198" i="26" s="1"/>
  <c r="N197" i="24"/>
  <c r="H200" i="36"/>
  <c r="H201" i="36"/>
  <c r="H200" i="34"/>
  <c r="D200" i="23"/>
  <c r="G201" i="23"/>
  <c r="D200" i="35"/>
  <c r="W200" i="15"/>
  <c r="G201" i="35"/>
  <c r="F199" i="25"/>
  <c r="V199" i="15"/>
  <c r="I200" i="23"/>
  <c r="E200" i="27"/>
  <c r="I199" i="24"/>
  <c r="X186" i="24"/>
  <c r="X187" i="24" s="1"/>
  <c r="X188" i="24" s="1"/>
  <c r="D186" i="15"/>
  <c r="N194" i="43"/>
  <c r="L199" i="32"/>
  <c r="E199" i="32" s="1"/>
  <c r="T190" i="24"/>
  <c r="U190" i="24"/>
  <c r="AK174" i="23"/>
  <c r="AL174" i="23" s="1"/>
  <c r="K199" i="26"/>
  <c r="L199" i="26"/>
  <c r="W187" i="23"/>
  <c r="AN169" i="23"/>
  <c r="AN170" i="23" s="1"/>
  <c r="I200" i="26"/>
  <c r="G201" i="43"/>
  <c r="I200" i="15"/>
  <c r="D200" i="43"/>
  <c r="E200" i="40"/>
  <c r="AE200" i="15"/>
  <c r="D200" i="40"/>
  <c r="G201" i="40"/>
  <c r="H201" i="40" s="1"/>
  <c r="H200" i="40"/>
  <c r="AO168" i="23"/>
  <c r="H201" i="25"/>
  <c r="AN171" i="23"/>
  <c r="AN172" i="23" s="1"/>
  <c r="J197" i="15"/>
  <c r="R191" i="26"/>
  <c r="H200" i="39"/>
  <c r="H201" i="39"/>
  <c r="D188" i="15"/>
  <c r="R192" i="24"/>
  <c r="S193" i="24" s="1"/>
  <c r="R191" i="24"/>
  <c r="I200" i="43"/>
  <c r="E198" i="43"/>
  <c r="J354" i="42"/>
  <c r="E354" i="42" s="1"/>
  <c r="C356" i="42"/>
  <c r="I355" i="42"/>
  <c r="E355" i="42"/>
  <c r="O355" i="15"/>
  <c r="G356" i="42"/>
  <c r="H356" i="42" s="1"/>
  <c r="T199" i="15" l="1"/>
  <c r="F199" i="27"/>
  <c r="E170" i="23"/>
  <c r="D170" i="15" s="1"/>
  <c r="J198" i="15"/>
  <c r="N199" i="15"/>
  <c r="F199" i="32"/>
  <c r="M199" i="26"/>
  <c r="N199" i="26" s="1"/>
  <c r="H201" i="27"/>
  <c r="O197" i="24"/>
  <c r="F200" i="25"/>
  <c r="V200" i="15"/>
  <c r="O196" i="23"/>
  <c r="O195" i="23"/>
  <c r="H201" i="38"/>
  <c r="AM173" i="23"/>
  <c r="AM174" i="23" s="1"/>
  <c r="T192" i="23"/>
  <c r="U193" i="23" s="1"/>
  <c r="W201" i="15"/>
  <c r="D201" i="35"/>
  <c r="E201" i="35"/>
  <c r="G202" i="35"/>
  <c r="Q201" i="15"/>
  <c r="D201" i="34"/>
  <c r="G202" i="34"/>
  <c r="E201" i="34"/>
  <c r="R201" i="15" s="1"/>
  <c r="S194" i="23"/>
  <c r="T194" i="23" s="1"/>
  <c r="H201" i="43"/>
  <c r="F200" i="27"/>
  <c r="T200" i="15"/>
  <c r="J200" i="41"/>
  <c r="E194" i="26"/>
  <c r="Q195" i="26"/>
  <c r="H201" i="41"/>
  <c r="E192" i="26"/>
  <c r="P195" i="26"/>
  <c r="R194" i="24"/>
  <c r="S194" i="24" s="1"/>
  <c r="K199" i="23"/>
  <c r="L199" i="23" s="1"/>
  <c r="G202" i="32"/>
  <c r="H202" i="32" s="1"/>
  <c r="D201" i="32"/>
  <c r="M201" i="15"/>
  <c r="AA201" i="15"/>
  <c r="E201" i="38"/>
  <c r="G202" i="38"/>
  <c r="D201" i="38"/>
  <c r="F187" i="24"/>
  <c r="J199" i="24"/>
  <c r="I200" i="24"/>
  <c r="W188" i="23"/>
  <c r="X188" i="23" s="1"/>
  <c r="I201" i="34"/>
  <c r="I200" i="34"/>
  <c r="J200" i="43"/>
  <c r="O194" i="43"/>
  <c r="E191" i="24"/>
  <c r="S192" i="24"/>
  <c r="T193" i="24" s="1"/>
  <c r="S191" i="24"/>
  <c r="J200" i="26"/>
  <c r="N195" i="43"/>
  <c r="H202" i="35"/>
  <c r="Q193" i="26"/>
  <c r="Q194" i="26" s="1"/>
  <c r="I201" i="41"/>
  <c r="R192" i="26"/>
  <c r="R193" i="26" s="1"/>
  <c r="F200" i="39"/>
  <c r="AD200" i="15"/>
  <c r="E188" i="24"/>
  <c r="X189" i="24"/>
  <c r="AO169" i="23"/>
  <c r="AP169" i="23" s="1"/>
  <c r="D201" i="39"/>
  <c r="AC201" i="15"/>
  <c r="E201" i="39"/>
  <c r="G202" i="39"/>
  <c r="D201" i="36"/>
  <c r="E201" i="36"/>
  <c r="Y201" i="15"/>
  <c r="G202" i="36"/>
  <c r="I201" i="26"/>
  <c r="J201" i="26" s="1"/>
  <c r="V190" i="24"/>
  <c r="W190" i="24"/>
  <c r="X190" i="24" s="1"/>
  <c r="I202" i="32"/>
  <c r="M198" i="24"/>
  <c r="N198" i="24" s="1"/>
  <c r="M198" i="43"/>
  <c r="M199" i="43" s="1"/>
  <c r="Y184" i="23"/>
  <c r="Y185" i="23" s="1"/>
  <c r="E201" i="15"/>
  <c r="D201" i="24"/>
  <c r="G202" i="24"/>
  <c r="J200" i="23"/>
  <c r="H201" i="23"/>
  <c r="AI176" i="23"/>
  <c r="AJ176" i="23"/>
  <c r="AJ175" i="23"/>
  <c r="AP168" i="23"/>
  <c r="E168" i="23" s="1"/>
  <c r="AE201" i="15"/>
  <c r="E201" i="40"/>
  <c r="D201" i="40"/>
  <c r="G202" i="40"/>
  <c r="H202" i="40" s="1"/>
  <c r="B203" i="15"/>
  <c r="B202" i="24"/>
  <c r="C202" i="24" s="1"/>
  <c r="B202" i="39"/>
  <c r="C202" i="39" s="1"/>
  <c r="B202" i="36"/>
  <c r="C202" i="36" s="1"/>
  <c r="B202" i="25"/>
  <c r="C202" i="25" s="1"/>
  <c r="B202" i="38"/>
  <c r="C202" i="38" s="1"/>
  <c r="B202" i="26"/>
  <c r="C202" i="26" s="1"/>
  <c r="B202" i="34"/>
  <c r="C202" i="34" s="1"/>
  <c r="B202" i="41"/>
  <c r="C202" i="41" s="1"/>
  <c r="C202" i="15"/>
  <c r="B202" i="23"/>
  <c r="C202" i="23" s="1"/>
  <c r="B202" i="43"/>
  <c r="C202" i="43" s="1"/>
  <c r="B202" i="40"/>
  <c r="C202" i="40" s="1"/>
  <c r="B202" i="32"/>
  <c r="C202" i="32" s="1"/>
  <c r="B202" i="35"/>
  <c r="C202" i="35" s="1"/>
  <c r="B202" i="27"/>
  <c r="C202" i="27" s="1"/>
  <c r="N198" i="26"/>
  <c r="F200" i="36"/>
  <c r="Z200" i="15"/>
  <c r="AE181" i="23"/>
  <c r="AE182" i="23" s="1"/>
  <c r="AE180" i="23"/>
  <c r="U189" i="23"/>
  <c r="AI177" i="23"/>
  <c r="M198" i="23"/>
  <c r="M197" i="23"/>
  <c r="D303" i="42"/>
  <c r="L197" i="41"/>
  <c r="D201" i="23"/>
  <c r="G202" i="23"/>
  <c r="G202" i="43"/>
  <c r="I201" i="15"/>
  <c r="D201" i="43"/>
  <c r="E171" i="23"/>
  <c r="F200" i="40"/>
  <c r="AF200" i="15"/>
  <c r="X187" i="23"/>
  <c r="Y187" i="23" s="1"/>
  <c r="K200" i="41"/>
  <c r="P196" i="24"/>
  <c r="P195" i="24"/>
  <c r="T191" i="23"/>
  <c r="T190" i="23"/>
  <c r="AH177" i="23"/>
  <c r="N196" i="26"/>
  <c r="N197" i="26" s="1"/>
  <c r="E195" i="26"/>
  <c r="AB200" i="15"/>
  <c r="F200" i="38"/>
  <c r="M199" i="23"/>
  <c r="F196" i="41"/>
  <c r="F197" i="41" s="1"/>
  <c r="K198" i="41"/>
  <c r="I202" i="34"/>
  <c r="D201" i="27"/>
  <c r="G202" i="27"/>
  <c r="H202" i="27" s="1"/>
  <c r="S201" i="15"/>
  <c r="D201" i="26"/>
  <c r="G202" i="26"/>
  <c r="G201" i="15"/>
  <c r="H202" i="34"/>
  <c r="F283" i="42"/>
  <c r="I200" i="32"/>
  <c r="I201" i="32"/>
  <c r="J202" i="32" s="1"/>
  <c r="P197" i="24"/>
  <c r="K201" i="15"/>
  <c r="G202" i="41"/>
  <c r="D201" i="41"/>
  <c r="U201" i="15"/>
  <c r="D201" i="25"/>
  <c r="G202" i="25"/>
  <c r="E201" i="25"/>
  <c r="AD183" i="23"/>
  <c r="I356" i="42"/>
  <c r="G357" i="42"/>
  <c r="H357" i="42" s="1"/>
  <c r="E356" i="42"/>
  <c r="O356" i="15"/>
  <c r="P354" i="15"/>
  <c r="P355" i="15"/>
  <c r="C357" i="42"/>
  <c r="J355" i="42"/>
  <c r="J356" i="42" s="1"/>
  <c r="Z186" i="23" l="1"/>
  <c r="E199" i="26"/>
  <c r="H199" i="15" s="1"/>
  <c r="O198" i="24"/>
  <c r="T194" i="24"/>
  <c r="Z187" i="23"/>
  <c r="U194" i="23"/>
  <c r="AI178" i="23"/>
  <c r="AJ178" i="23" s="1"/>
  <c r="AH178" i="23"/>
  <c r="G203" i="43"/>
  <c r="D202" i="43"/>
  <c r="I202" i="15"/>
  <c r="D202" i="36"/>
  <c r="Y202" i="15"/>
  <c r="E202" i="36"/>
  <c r="G203" i="36"/>
  <c r="K199" i="24"/>
  <c r="K200" i="23"/>
  <c r="I201" i="43"/>
  <c r="H202" i="26"/>
  <c r="U191" i="23"/>
  <c r="N198" i="23"/>
  <c r="N197" i="23"/>
  <c r="D202" i="23"/>
  <c r="G203" i="23"/>
  <c r="D202" i="39"/>
  <c r="AC202" i="15"/>
  <c r="G203" i="39"/>
  <c r="E190" i="24"/>
  <c r="K200" i="43"/>
  <c r="L200" i="43" s="1"/>
  <c r="H194" i="15"/>
  <c r="O196" i="26"/>
  <c r="AE183" i="23"/>
  <c r="Y188" i="23"/>
  <c r="O198" i="26"/>
  <c r="O199" i="26"/>
  <c r="D202" i="24"/>
  <c r="G203" i="24"/>
  <c r="H203" i="24" s="1"/>
  <c r="E202" i="15"/>
  <c r="F168" i="23"/>
  <c r="F169" i="23" s="1"/>
  <c r="F170" i="23" s="1"/>
  <c r="D168" i="15"/>
  <c r="H202" i="36"/>
  <c r="H203" i="36"/>
  <c r="AP170" i="23"/>
  <c r="J201" i="41"/>
  <c r="K201" i="26"/>
  <c r="K200" i="26"/>
  <c r="F201" i="38"/>
  <c r="AB201" i="15"/>
  <c r="N198" i="43"/>
  <c r="P198" i="24"/>
  <c r="J201" i="32"/>
  <c r="K202" i="32" s="1"/>
  <c r="J200" i="32"/>
  <c r="H203" i="41"/>
  <c r="H203" i="43"/>
  <c r="N199" i="23"/>
  <c r="D304" i="42"/>
  <c r="D202" i="41"/>
  <c r="G203" i="41"/>
  <c r="K202" i="15"/>
  <c r="B203" i="41"/>
  <c r="C203" i="41" s="1"/>
  <c r="B203" i="27"/>
  <c r="C203" i="27" s="1"/>
  <c r="B204" i="15"/>
  <c r="B203" i="36"/>
  <c r="C203" i="36" s="1"/>
  <c r="B203" i="38"/>
  <c r="C203" i="38" s="1"/>
  <c r="B203" i="39"/>
  <c r="C203" i="39" s="1"/>
  <c r="B203" i="34"/>
  <c r="C203" i="34" s="1"/>
  <c r="B203" i="23"/>
  <c r="C203" i="23" s="1"/>
  <c r="B203" i="26"/>
  <c r="C203" i="26" s="1"/>
  <c r="B203" i="32"/>
  <c r="C203" i="32" s="1"/>
  <c r="B203" i="35"/>
  <c r="C203" i="35" s="1"/>
  <c r="B203" i="24"/>
  <c r="C203" i="24" s="1"/>
  <c r="B203" i="25"/>
  <c r="C203" i="25" s="1"/>
  <c r="B203" i="43"/>
  <c r="C203" i="43" s="1"/>
  <c r="B203" i="40"/>
  <c r="C203" i="40" s="1"/>
  <c r="C203" i="15"/>
  <c r="AK176" i="23"/>
  <c r="AK175" i="23"/>
  <c r="R194" i="26"/>
  <c r="R195" i="26"/>
  <c r="T192" i="24"/>
  <c r="E192" i="24" s="1"/>
  <c r="T191" i="24"/>
  <c r="J200" i="34"/>
  <c r="E200" i="34" s="1"/>
  <c r="J201" i="34"/>
  <c r="J202" i="34" s="1"/>
  <c r="AO170" i="23"/>
  <c r="AO171" i="23" s="1"/>
  <c r="F201" i="35"/>
  <c r="X201" i="15"/>
  <c r="H202" i="38"/>
  <c r="U192" i="23"/>
  <c r="H203" i="23"/>
  <c r="G203" i="27"/>
  <c r="H203" i="27" s="1"/>
  <c r="S202" i="15"/>
  <c r="D202" i="27"/>
  <c r="D202" i="34"/>
  <c r="G203" i="34"/>
  <c r="Q202" i="15"/>
  <c r="E202" i="34"/>
  <c r="E198" i="24"/>
  <c r="F201" i="36"/>
  <c r="Z201" i="15"/>
  <c r="I202" i="27"/>
  <c r="E202" i="27" s="1"/>
  <c r="I201" i="27"/>
  <c r="E201" i="27" s="1"/>
  <c r="Q196" i="24"/>
  <c r="Q195" i="24"/>
  <c r="V189" i="23"/>
  <c r="D202" i="35"/>
  <c r="W202" i="15"/>
  <c r="G203" i="35"/>
  <c r="H203" i="35" s="1"/>
  <c r="E202" i="35"/>
  <c r="G203" i="26"/>
  <c r="G202" i="15"/>
  <c r="D202" i="26"/>
  <c r="E202" i="26"/>
  <c r="AJ177" i="23"/>
  <c r="AK177" i="23" s="1"/>
  <c r="H202" i="24"/>
  <c r="I202" i="26"/>
  <c r="F188" i="24"/>
  <c r="F188" i="15"/>
  <c r="F191" i="15"/>
  <c r="H192" i="15"/>
  <c r="F192" i="26"/>
  <c r="F193" i="26" s="1"/>
  <c r="V201" i="15"/>
  <c r="F201" i="25"/>
  <c r="H202" i="25"/>
  <c r="I203" i="34"/>
  <c r="H195" i="15"/>
  <c r="Q197" i="24"/>
  <c r="D171" i="15"/>
  <c r="F171" i="23"/>
  <c r="L198" i="41"/>
  <c r="U190" i="23"/>
  <c r="V191" i="23" s="1"/>
  <c r="M202" i="15"/>
  <c r="G203" i="32"/>
  <c r="D202" i="32"/>
  <c r="AA202" i="15"/>
  <c r="E202" i="38"/>
  <c r="G203" i="38"/>
  <c r="D202" i="38"/>
  <c r="F201" i="40"/>
  <c r="AF201" i="15"/>
  <c r="H202" i="39"/>
  <c r="E202" i="39" s="1"/>
  <c r="J200" i="24"/>
  <c r="J201" i="24"/>
  <c r="H202" i="41"/>
  <c r="I202" i="41" s="1"/>
  <c r="P196" i="23"/>
  <c r="P195" i="23"/>
  <c r="H202" i="23"/>
  <c r="I203" i="23" s="1"/>
  <c r="O197" i="26"/>
  <c r="P198" i="26" s="1"/>
  <c r="F284" i="42"/>
  <c r="M197" i="41"/>
  <c r="AF181" i="23"/>
  <c r="AF180" i="23"/>
  <c r="AE202" i="15"/>
  <c r="G203" i="40"/>
  <c r="D202" i="40"/>
  <c r="E202" i="40"/>
  <c r="G203" i="25"/>
  <c r="H203" i="25" s="1"/>
  <c r="E202" i="25"/>
  <c r="D202" i="25"/>
  <c r="U202" i="15"/>
  <c r="I201" i="23"/>
  <c r="J201" i="23" s="1"/>
  <c r="Z185" i="23"/>
  <c r="AA186" i="23" s="1"/>
  <c r="Z184" i="23"/>
  <c r="D305" i="42"/>
  <c r="D306" i="42" s="1"/>
  <c r="F201" i="39"/>
  <c r="AD201" i="15"/>
  <c r="E195" i="43"/>
  <c r="O195" i="43"/>
  <c r="O196" i="43" s="1"/>
  <c r="O197" i="43" s="1"/>
  <c r="F189" i="24"/>
  <c r="L200" i="23"/>
  <c r="M200" i="23"/>
  <c r="H202" i="43"/>
  <c r="I203" i="43" s="1"/>
  <c r="H203" i="34"/>
  <c r="AN173" i="23"/>
  <c r="AN174" i="23" s="1"/>
  <c r="O197" i="23"/>
  <c r="P356" i="15"/>
  <c r="I357" i="42"/>
  <c r="C358" i="42"/>
  <c r="O357" i="15"/>
  <c r="G358" i="42"/>
  <c r="J357" i="42"/>
  <c r="H358" i="42"/>
  <c r="J202" i="41" l="1"/>
  <c r="F192" i="15"/>
  <c r="AK178" i="23"/>
  <c r="AD202" i="15"/>
  <c r="F202" i="39"/>
  <c r="AF182" i="23"/>
  <c r="J203" i="34"/>
  <c r="H202" i="15"/>
  <c r="J195" i="15"/>
  <c r="F195" i="43"/>
  <c r="I202" i="23"/>
  <c r="W189" i="23"/>
  <c r="W190" i="23" s="1"/>
  <c r="F201" i="27"/>
  <c r="T201" i="15"/>
  <c r="U203" i="15"/>
  <c r="G204" i="25"/>
  <c r="E203" i="25"/>
  <c r="D203" i="25"/>
  <c r="D203" i="38"/>
  <c r="G204" i="38"/>
  <c r="AA203" i="15"/>
  <c r="F190" i="15"/>
  <c r="F190" i="24"/>
  <c r="F191" i="24" s="1"/>
  <c r="O198" i="23"/>
  <c r="P197" i="23"/>
  <c r="Q197" i="23" s="1"/>
  <c r="D307" i="42"/>
  <c r="K201" i="24"/>
  <c r="H204" i="38"/>
  <c r="L199" i="41"/>
  <c r="M199" i="41" s="1"/>
  <c r="V190" i="23"/>
  <c r="T202" i="15"/>
  <c r="F202" i="27"/>
  <c r="G204" i="24"/>
  <c r="E203" i="15"/>
  <c r="D203" i="24"/>
  <c r="D203" i="36"/>
  <c r="E203" i="36"/>
  <c r="Y203" i="15"/>
  <c r="G204" i="36"/>
  <c r="N200" i="23"/>
  <c r="O200" i="23"/>
  <c r="N199" i="43"/>
  <c r="O198" i="43"/>
  <c r="F194" i="26"/>
  <c r="F195" i="26" s="1"/>
  <c r="O199" i="23"/>
  <c r="L199" i="24"/>
  <c r="AO173" i="23"/>
  <c r="AO174" i="23" s="1"/>
  <c r="F202" i="38"/>
  <c r="AB202" i="15"/>
  <c r="R196" i="24"/>
  <c r="R195" i="24"/>
  <c r="S195" i="24" s="1"/>
  <c r="I203" i="27"/>
  <c r="E203" i="35"/>
  <c r="W203" i="15"/>
  <c r="G204" i="35"/>
  <c r="D203" i="35"/>
  <c r="B204" i="39"/>
  <c r="C204" i="39" s="1"/>
  <c r="B204" i="32"/>
  <c r="C204" i="32" s="1"/>
  <c r="B204" i="25"/>
  <c r="C204" i="25" s="1"/>
  <c r="B204" i="40"/>
  <c r="C204" i="40" s="1"/>
  <c r="B205" i="15"/>
  <c r="B204" i="26"/>
  <c r="C204" i="26" s="1"/>
  <c r="B204" i="24"/>
  <c r="C204" i="24" s="1"/>
  <c r="B204" i="36"/>
  <c r="C204" i="36" s="1"/>
  <c r="C204" i="15"/>
  <c r="B204" i="23"/>
  <c r="C204" i="23" s="1"/>
  <c r="B204" i="38"/>
  <c r="C204" i="38" s="1"/>
  <c r="B204" i="41"/>
  <c r="C204" i="41" s="1"/>
  <c r="B204" i="34"/>
  <c r="C204" i="34" s="1"/>
  <c r="B204" i="27"/>
  <c r="C204" i="27" s="1"/>
  <c r="B204" i="43"/>
  <c r="C204" i="43" s="1"/>
  <c r="B204" i="35"/>
  <c r="C204" i="35" s="1"/>
  <c r="P199" i="26"/>
  <c r="K200" i="24"/>
  <c r="AG181" i="23"/>
  <c r="AG182" i="23" s="1"/>
  <c r="AG180" i="23"/>
  <c r="Q196" i="23"/>
  <c r="Q195" i="23"/>
  <c r="H203" i="39"/>
  <c r="X202" i="15"/>
  <c r="F202" i="35"/>
  <c r="R197" i="24"/>
  <c r="H203" i="40"/>
  <c r="AP171" i="23"/>
  <c r="AP172" i="23"/>
  <c r="E172" i="23" s="1"/>
  <c r="AO172" i="23"/>
  <c r="AL176" i="23"/>
  <c r="AL175" i="23"/>
  <c r="G204" i="32"/>
  <c r="H204" i="32" s="1"/>
  <c r="D203" i="32"/>
  <c r="M203" i="15"/>
  <c r="G204" i="27"/>
  <c r="S203" i="15"/>
  <c r="D203" i="27"/>
  <c r="E203" i="27"/>
  <c r="H203" i="38"/>
  <c r="E203" i="38" s="1"/>
  <c r="H203" i="26"/>
  <c r="AI179" i="23"/>
  <c r="AH179" i="23"/>
  <c r="Z188" i="23"/>
  <c r="E195" i="24"/>
  <c r="V202" i="15"/>
  <c r="F202" i="25"/>
  <c r="R202" i="15"/>
  <c r="AL177" i="23"/>
  <c r="G203" i="15"/>
  <c r="D203" i="26"/>
  <c r="G204" i="26"/>
  <c r="H204" i="26" s="1"/>
  <c r="D203" i="41"/>
  <c r="G204" i="41"/>
  <c r="K203" i="15"/>
  <c r="I203" i="26"/>
  <c r="K201" i="23"/>
  <c r="J202" i="26"/>
  <c r="H204" i="25"/>
  <c r="E204" i="25" s="1"/>
  <c r="N198" i="41"/>
  <c r="N197" i="41"/>
  <c r="H203" i="32"/>
  <c r="I203" i="24"/>
  <c r="I202" i="24"/>
  <c r="R200" i="15"/>
  <c r="F200" i="34"/>
  <c r="F201" i="34" s="1"/>
  <c r="G204" i="23"/>
  <c r="D203" i="23"/>
  <c r="L201" i="26"/>
  <c r="L200" i="26"/>
  <c r="P198" i="23"/>
  <c r="AA185" i="23"/>
  <c r="AA184" i="23"/>
  <c r="AF202" i="15"/>
  <c r="F202" i="40"/>
  <c r="M198" i="41"/>
  <c r="E198" i="41" s="1"/>
  <c r="I203" i="41"/>
  <c r="V192" i="23"/>
  <c r="V193" i="23"/>
  <c r="U191" i="24"/>
  <c r="U192" i="24"/>
  <c r="D203" i="40"/>
  <c r="E203" i="40"/>
  <c r="AE203" i="15"/>
  <c r="G204" i="40"/>
  <c r="D203" i="34"/>
  <c r="E203" i="34"/>
  <c r="G204" i="34"/>
  <c r="H204" i="34" s="1"/>
  <c r="Q203" i="15"/>
  <c r="K201" i="32"/>
  <c r="K200" i="32"/>
  <c r="I202" i="43"/>
  <c r="J203" i="43" s="1"/>
  <c r="F202" i="36"/>
  <c r="Z202" i="15"/>
  <c r="Q198" i="24"/>
  <c r="R198" i="24" s="1"/>
  <c r="F285" i="42"/>
  <c r="F286" i="42"/>
  <c r="F198" i="15"/>
  <c r="D203" i="43"/>
  <c r="I203" i="15"/>
  <c r="G204" i="43"/>
  <c r="E203" i="39"/>
  <c r="G204" i="39"/>
  <c r="H204" i="39" s="1"/>
  <c r="D203" i="39"/>
  <c r="AC203" i="15"/>
  <c r="K201" i="41"/>
  <c r="K202" i="41"/>
  <c r="H204" i="24"/>
  <c r="E196" i="26"/>
  <c r="H196" i="15" s="1"/>
  <c r="P196" i="26"/>
  <c r="Q196" i="26" s="1"/>
  <c r="M200" i="43"/>
  <c r="J201" i="43"/>
  <c r="D308" i="42"/>
  <c r="AA187" i="23"/>
  <c r="O358" i="15"/>
  <c r="G359" i="42"/>
  <c r="E357" i="42"/>
  <c r="C359" i="42"/>
  <c r="I358" i="42"/>
  <c r="L198" i="15" l="1"/>
  <c r="F198" i="41"/>
  <c r="W191" i="23"/>
  <c r="X191" i="23" s="1"/>
  <c r="AB203" i="15"/>
  <c r="F203" i="38"/>
  <c r="F203" i="39"/>
  <c r="AD203" i="15"/>
  <c r="W194" i="23"/>
  <c r="V194" i="23"/>
  <c r="M200" i="26"/>
  <c r="N200" i="26" s="1"/>
  <c r="O200" i="26" s="1"/>
  <c r="E200" i="26"/>
  <c r="J203" i="24"/>
  <c r="J202" i="24"/>
  <c r="J203" i="26"/>
  <c r="G205" i="34"/>
  <c r="Q204" i="15"/>
  <c r="D204" i="34"/>
  <c r="B205" i="34"/>
  <c r="C205" i="34" s="1"/>
  <c r="B205" i="35"/>
  <c r="C205" i="35" s="1"/>
  <c r="B205" i="23"/>
  <c r="C205" i="23" s="1"/>
  <c r="B205" i="25"/>
  <c r="C205" i="25" s="1"/>
  <c r="B205" i="32"/>
  <c r="C205" i="32" s="1"/>
  <c r="B205" i="41"/>
  <c r="C205" i="41" s="1"/>
  <c r="B205" i="27"/>
  <c r="C205" i="27" s="1"/>
  <c r="B205" i="43"/>
  <c r="C205" i="43" s="1"/>
  <c r="B205" i="40"/>
  <c r="C205" i="40" s="1"/>
  <c r="B205" i="26"/>
  <c r="C205" i="26" s="1"/>
  <c r="B206" i="15"/>
  <c r="B205" i="39"/>
  <c r="C205" i="39" s="1"/>
  <c r="B205" i="36"/>
  <c r="C205" i="36" s="1"/>
  <c r="B205" i="24"/>
  <c r="C205" i="24" s="1"/>
  <c r="B205" i="38"/>
  <c r="C205" i="38" s="1"/>
  <c r="C205" i="15"/>
  <c r="X203" i="15"/>
  <c r="F203" i="35"/>
  <c r="M199" i="24"/>
  <c r="P200" i="23"/>
  <c r="F287" i="42"/>
  <c r="S198" i="24"/>
  <c r="G205" i="36"/>
  <c r="Y204" i="15"/>
  <c r="E204" i="36"/>
  <c r="D204" i="36"/>
  <c r="L202" i="41"/>
  <c r="L201" i="41"/>
  <c r="AL178" i="23"/>
  <c r="T203" i="15"/>
  <c r="F203" i="27"/>
  <c r="W193" i="23"/>
  <c r="Q198" i="23"/>
  <c r="K203" i="26"/>
  <c r="K202" i="26"/>
  <c r="AP173" i="23"/>
  <c r="AP174" i="23" s="1"/>
  <c r="L201" i="24"/>
  <c r="D204" i="41"/>
  <c r="G205" i="41"/>
  <c r="K204" i="15"/>
  <c r="G205" i="40"/>
  <c r="E204" i="40"/>
  <c r="AE204" i="15"/>
  <c r="D204" i="40"/>
  <c r="L200" i="24"/>
  <c r="P199" i="23"/>
  <c r="Q199" i="23" s="1"/>
  <c r="Q200" i="23" s="1"/>
  <c r="F203" i="25"/>
  <c r="V203" i="15"/>
  <c r="U193" i="24"/>
  <c r="F288" i="42"/>
  <c r="H204" i="41"/>
  <c r="H205" i="41"/>
  <c r="F202" i="34"/>
  <c r="D172" i="15"/>
  <c r="F172" i="23"/>
  <c r="R196" i="23"/>
  <c r="R195" i="23"/>
  <c r="E204" i="38"/>
  <c r="G205" i="38"/>
  <c r="H205" i="38" s="1"/>
  <c r="E205" i="38" s="1"/>
  <c r="D204" i="38"/>
  <c r="AA204" i="15"/>
  <c r="D204" i="25"/>
  <c r="G205" i="25"/>
  <c r="U204" i="15"/>
  <c r="H204" i="36"/>
  <c r="H205" i="36" s="1"/>
  <c r="F193" i="24"/>
  <c r="F194" i="24" s="1"/>
  <c r="H205" i="25"/>
  <c r="H205" i="34"/>
  <c r="V192" i="24"/>
  <c r="V191" i="24"/>
  <c r="P197" i="26"/>
  <c r="E185" i="23"/>
  <c r="L201" i="32"/>
  <c r="L200" i="32"/>
  <c r="E200" i="32" s="1"/>
  <c r="AF203" i="15"/>
  <c r="F203" i="40"/>
  <c r="I204" i="32"/>
  <c r="I203" i="32"/>
  <c r="AJ179" i="23"/>
  <c r="H204" i="43"/>
  <c r="H204" i="27"/>
  <c r="I204" i="27" s="1"/>
  <c r="R197" i="23"/>
  <c r="D204" i="23"/>
  <c r="G205" i="23"/>
  <c r="M204" i="15"/>
  <c r="G205" i="32"/>
  <c r="H205" i="32" s="1"/>
  <c r="D204" i="32"/>
  <c r="I204" i="34"/>
  <c r="J204" i="34" s="1"/>
  <c r="E204" i="34" s="1"/>
  <c r="H204" i="40"/>
  <c r="H205" i="40" s="1"/>
  <c r="F192" i="24"/>
  <c r="K201" i="43"/>
  <c r="E201" i="32"/>
  <c r="L202" i="32"/>
  <c r="E202" i="32" s="1"/>
  <c r="I204" i="26"/>
  <c r="AH180" i="23"/>
  <c r="AC204" i="15"/>
  <c r="E204" i="39"/>
  <c r="D204" i="39"/>
  <c r="G205" i="39"/>
  <c r="H205" i="39" s="1"/>
  <c r="S196" i="24"/>
  <c r="S197" i="24" s="1"/>
  <c r="T195" i="24"/>
  <c r="F196" i="26"/>
  <c r="F203" i="36"/>
  <c r="Z203" i="15"/>
  <c r="R196" i="26"/>
  <c r="J202" i="23"/>
  <c r="J203" i="23"/>
  <c r="F196" i="43"/>
  <c r="F197" i="43"/>
  <c r="F198" i="43" s="1"/>
  <c r="I204" i="24"/>
  <c r="J204" i="24" s="1"/>
  <c r="K203" i="41"/>
  <c r="H204" i="23"/>
  <c r="I205" i="23" s="1"/>
  <c r="H205" i="23"/>
  <c r="N199" i="41"/>
  <c r="AH181" i="23"/>
  <c r="AH182" i="23" s="1"/>
  <c r="E204" i="35"/>
  <c r="D204" i="35"/>
  <c r="G205" i="35"/>
  <c r="W204" i="15"/>
  <c r="G205" i="43"/>
  <c r="I204" i="15"/>
  <c r="D204" i="43"/>
  <c r="E204" i="15"/>
  <c r="G205" i="24"/>
  <c r="D204" i="24"/>
  <c r="H204" i="35"/>
  <c r="H205" i="35"/>
  <c r="O199" i="43"/>
  <c r="O200" i="43" s="1"/>
  <c r="L200" i="41"/>
  <c r="M201" i="41" s="1"/>
  <c r="E199" i="41"/>
  <c r="D309" i="42"/>
  <c r="J203" i="41"/>
  <c r="F204" i="25"/>
  <c r="V204" i="15"/>
  <c r="J204" i="26"/>
  <c r="J202" i="43"/>
  <c r="K203" i="43" s="1"/>
  <c r="L203" i="41"/>
  <c r="F203" i="34"/>
  <c r="R203" i="15"/>
  <c r="AB184" i="23"/>
  <c r="F195" i="15"/>
  <c r="AM175" i="23"/>
  <c r="AM176" i="23"/>
  <c r="AM177" i="23" s="1"/>
  <c r="AA188" i="23"/>
  <c r="S204" i="15"/>
  <c r="E204" i="27"/>
  <c r="G205" i="27"/>
  <c r="D204" i="27"/>
  <c r="D204" i="26"/>
  <c r="G205" i="26"/>
  <c r="G204" i="15"/>
  <c r="N200" i="43"/>
  <c r="E200" i="43" s="1"/>
  <c r="E199" i="43"/>
  <c r="L201" i="23"/>
  <c r="X190" i="23"/>
  <c r="X189" i="23"/>
  <c r="Y189" i="23" s="1"/>
  <c r="AF183" i="23"/>
  <c r="H359" i="42"/>
  <c r="G360" i="42"/>
  <c r="H360" i="42" s="1"/>
  <c r="O359" i="15"/>
  <c r="C360" i="42"/>
  <c r="P357" i="15"/>
  <c r="J358" i="42"/>
  <c r="E358" i="42" s="1"/>
  <c r="P358" i="15" s="1"/>
  <c r="AM178" i="23" l="1"/>
  <c r="T198" i="24"/>
  <c r="K204" i="24"/>
  <c r="AB205" i="15"/>
  <c r="R204" i="15"/>
  <c r="F204" i="34"/>
  <c r="F195" i="24"/>
  <c r="M201" i="23"/>
  <c r="H205" i="24"/>
  <c r="I205" i="24" s="1"/>
  <c r="D205" i="26"/>
  <c r="G206" i="26"/>
  <c r="G205" i="15"/>
  <c r="E205" i="35"/>
  <c r="D205" i="35"/>
  <c r="G206" i="35"/>
  <c r="W205" i="15"/>
  <c r="H200" i="15"/>
  <c r="M200" i="41"/>
  <c r="F204" i="36"/>
  <c r="Z204" i="15"/>
  <c r="D205" i="40"/>
  <c r="E205" i="40"/>
  <c r="G206" i="40"/>
  <c r="AE205" i="15"/>
  <c r="Q205" i="15"/>
  <c r="D205" i="34"/>
  <c r="G206" i="34"/>
  <c r="E205" i="34"/>
  <c r="P200" i="26"/>
  <c r="I205" i="32"/>
  <c r="J205" i="32" s="1"/>
  <c r="I204" i="43"/>
  <c r="K203" i="23"/>
  <c r="K202" i="23"/>
  <c r="L201" i="43"/>
  <c r="AK179" i="23"/>
  <c r="D185" i="15"/>
  <c r="U194" i="24"/>
  <c r="V194" i="24" s="1"/>
  <c r="AN176" i="23"/>
  <c r="AN175" i="23"/>
  <c r="L199" i="15"/>
  <c r="F199" i="41"/>
  <c r="F204" i="35"/>
  <c r="X204" i="15"/>
  <c r="F204" i="39"/>
  <c r="AD204" i="15"/>
  <c r="K202" i="43"/>
  <c r="J204" i="32"/>
  <c r="K205" i="32" s="1"/>
  <c r="J203" i="32"/>
  <c r="Q197" i="26"/>
  <c r="R197" i="26" s="1"/>
  <c r="Q198" i="26"/>
  <c r="E197" i="26"/>
  <c r="H197" i="15" s="1"/>
  <c r="F204" i="38"/>
  <c r="F205" i="38" s="1"/>
  <c r="AB204" i="15"/>
  <c r="I205" i="41"/>
  <c r="I204" i="41"/>
  <c r="M201" i="24"/>
  <c r="I205" i="15"/>
  <c r="G206" i="43"/>
  <c r="D205" i="43"/>
  <c r="M201" i="26"/>
  <c r="S196" i="23"/>
  <c r="S195" i="23"/>
  <c r="R199" i="23"/>
  <c r="R200" i="23" s="1"/>
  <c r="G206" i="38"/>
  <c r="D205" i="38"/>
  <c r="AA205" i="15"/>
  <c r="D205" i="27"/>
  <c r="S205" i="15"/>
  <c r="G206" i="27"/>
  <c r="H206" i="27" s="1"/>
  <c r="AI181" i="23"/>
  <c r="W191" i="24"/>
  <c r="S197" i="23"/>
  <c r="F289" i="42"/>
  <c r="AI180" i="23"/>
  <c r="E205" i="15"/>
  <c r="D205" i="24"/>
  <c r="G206" i="24"/>
  <c r="K205" i="15"/>
  <c r="G206" i="41"/>
  <c r="H206" i="41" s="1"/>
  <c r="D205" i="41"/>
  <c r="E205" i="41"/>
  <c r="H206" i="34"/>
  <c r="W192" i="23"/>
  <c r="X192" i="23" s="1"/>
  <c r="Y192" i="23" s="1"/>
  <c r="I205" i="34"/>
  <c r="F204" i="27"/>
  <c r="T204" i="15"/>
  <c r="AC184" i="23"/>
  <c r="AC185" i="23"/>
  <c r="J205" i="34"/>
  <c r="F173" i="23"/>
  <c r="F204" i="40"/>
  <c r="AF204" i="15"/>
  <c r="I204" i="23"/>
  <c r="J205" i="23" s="1"/>
  <c r="AL179" i="23"/>
  <c r="AM179" i="23"/>
  <c r="G206" i="36"/>
  <c r="E205" i="36"/>
  <c r="Y205" i="15"/>
  <c r="D205" i="36"/>
  <c r="M205" i="15"/>
  <c r="D205" i="32"/>
  <c r="G206" i="32"/>
  <c r="E205" i="32"/>
  <c r="K204" i="26"/>
  <c r="E204" i="26" s="1"/>
  <c r="AI182" i="23"/>
  <c r="H205" i="43"/>
  <c r="H206" i="43"/>
  <c r="N200" i="41"/>
  <c r="E200" i="41" s="1"/>
  <c r="L200" i="15" s="1"/>
  <c r="Z189" i="23"/>
  <c r="Z190" i="23" s="1"/>
  <c r="Z191" i="23" s="1"/>
  <c r="J199" i="15"/>
  <c r="F199" i="43"/>
  <c r="F200" i="43" s="1"/>
  <c r="AB185" i="23"/>
  <c r="T196" i="24"/>
  <c r="U195" i="24"/>
  <c r="U196" i="24" s="1"/>
  <c r="N202" i="15"/>
  <c r="H205" i="27"/>
  <c r="I206" i="34"/>
  <c r="H206" i="40"/>
  <c r="L202" i="26"/>
  <c r="L203" i="26" s="1"/>
  <c r="M202" i="41"/>
  <c r="E201" i="41"/>
  <c r="V193" i="24"/>
  <c r="N199" i="24"/>
  <c r="G206" i="39"/>
  <c r="E205" i="39"/>
  <c r="D205" i="39"/>
  <c r="AC205" i="15"/>
  <c r="D205" i="25"/>
  <c r="G206" i="25"/>
  <c r="H206" i="25" s="1"/>
  <c r="U205" i="15"/>
  <c r="E205" i="25"/>
  <c r="K203" i="24"/>
  <c r="K202" i="24"/>
  <c r="L202" i="24" s="1"/>
  <c r="E203" i="26"/>
  <c r="H203" i="15" s="1"/>
  <c r="H205" i="26"/>
  <c r="I205" i="26" s="1"/>
  <c r="H206" i="26"/>
  <c r="AN177" i="23"/>
  <c r="Y190" i="23"/>
  <c r="Y191" i="23"/>
  <c r="J200" i="15"/>
  <c r="AG183" i="23"/>
  <c r="T197" i="24"/>
  <c r="U198" i="24" s="1"/>
  <c r="N201" i="15"/>
  <c r="I205" i="27"/>
  <c r="E205" i="27" s="1"/>
  <c r="F200" i="32"/>
  <c r="F201" i="32" s="1"/>
  <c r="N200" i="15"/>
  <c r="D310" i="42"/>
  <c r="M203" i="41"/>
  <c r="F290" i="42"/>
  <c r="M200" i="24"/>
  <c r="N201" i="24" s="1"/>
  <c r="B206" i="40"/>
  <c r="C206" i="40" s="1"/>
  <c r="B206" i="26"/>
  <c r="C206" i="26" s="1"/>
  <c r="B206" i="43"/>
  <c r="C206" i="43" s="1"/>
  <c r="B206" i="35"/>
  <c r="C206" i="35" s="1"/>
  <c r="C206" i="15"/>
  <c r="B206" i="23"/>
  <c r="C206" i="23" s="1"/>
  <c r="B206" i="32"/>
  <c r="C206" i="32" s="1"/>
  <c r="B206" i="27"/>
  <c r="C206" i="27" s="1"/>
  <c r="B207" i="15"/>
  <c r="B206" i="24"/>
  <c r="C206" i="24" s="1"/>
  <c r="B206" i="38"/>
  <c r="C206" i="38" s="1"/>
  <c r="B206" i="41"/>
  <c r="C206" i="41" s="1"/>
  <c r="B206" i="36"/>
  <c r="C206" i="36" s="1"/>
  <c r="B206" i="25"/>
  <c r="C206" i="25" s="1"/>
  <c r="B206" i="34"/>
  <c r="C206" i="34" s="1"/>
  <c r="B206" i="39"/>
  <c r="C206" i="39" s="1"/>
  <c r="G206" i="23"/>
  <c r="D205" i="23"/>
  <c r="R198" i="23"/>
  <c r="S198" i="23" s="1"/>
  <c r="F196" i="24"/>
  <c r="I360" i="42"/>
  <c r="I359" i="42"/>
  <c r="C361" i="42"/>
  <c r="O360" i="15"/>
  <c r="G361" i="42"/>
  <c r="H361" i="42" s="1"/>
  <c r="S199" i="23" l="1"/>
  <c r="T199" i="23" s="1"/>
  <c r="J205" i="26"/>
  <c r="L204" i="26"/>
  <c r="Z192" i="23"/>
  <c r="AA192" i="23" s="1"/>
  <c r="J205" i="24"/>
  <c r="D311" i="42"/>
  <c r="H204" i="15"/>
  <c r="T196" i="23"/>
  <c r="T195" i="23"/>
  <c r="G207" i="24"/>
  <c r="E206" i="15"/>
  <c r="D206" i="24"/>
  <c r="G206" i="15"/>
  <c r="D206" i="26"/>
  <c r="G207" i="26"/>
  <c r="L201" i="15"/>
  <c r="F174" i="23"/>
  <c r="I206" i="41"/>
  <c r="J204" i="43"/>
  <c r="N201" i="23"/>
  <c r="H206" i="23"/>
  <c r="I206" i="23" s="1"/>
  <c r="B207" i="36"/>
  <c r="C207" i="36" s="1"/>
  <c r="B207" i="27"/>
  <c r="C207" i="27" s="1"/>
  <c r="B207" i="38"/>
  <c r="C207" i="38" s="1"/>
  <c r="B207" i="24"/>
  <c r="C207" i="24" s="1"/>
  <c r="B207" i="39"/>
  <c r="C207" i="39" s="1"/>
  <c r="B207" i="34"/>
  <c r="C207" i="34" s="1"/>
  <c r="B208" i="15"/>
  <c r="B207" i="35"/>
  <c r="C207" i="35" s="1"/>
  <c r="B207" i="25"/>
  <c r="C207" i="25" s="1"/>
  <c r="B207" i="23"/>
  <c r="C207" i="23" s="1"/>
  <c r="B207" i="26"/>
  <c r="C207" i="26" s="1"/>
  <c r="B207" i="32"/>
  <c r="C207" i="32" s="1"/>
  <c r="C207" i="15"/>
  <c r="B207" i="41"/>
  <c r="C207" i="41" s="1"/>
  <c r="B207" i="40"/>
  <c r="C207" i="40" s="1"/>
  <c r="B207" i="43"/>
  <c r="C207" i="43" s="1"/>
  <c r="D206" i="40"/>
  <c r="G207" i="40"/>
  <c r="E206" i="40"/>
  <c r="AE206" i="15"/>
  <c r="F202" i="32"/>
  <c r="N205" i="15"/>
  <c r="F197" i="26"/>
  <c r="L205" i="15"/>
  <c r="AJ182" i="23"/>
  <c r="H206" i="36"/>
  <c r="AO175" i="23"/>
  <c r="N201" i="41"/>
  <c r="N202" i="41" s="1"/>
  <c r="E202" i="41" s="1"/>
  <c r="H206" i="32"/>
  <c r="AJ181" i="23"/>
  <c r="AJ180" i="23"/>
  <c r="D312" i="42"/>
  <c r="H207" i="26"/>
  <c r="F205" i="27"/>
  <c r="T205" i="15"/>
  <c r="F205" i="39"/>
  <c r="AD205" i="15"/>
  <c r="AD184" i="23"/>
  <c r="L202" i="43"/>
  <c r="Q200" i="26"/>
  <c r="H207" i="40"/>
  <c r="E207" i="40" s="1"/>
  <c r="I205" i="43"/>
  <c r="J206" i="43" s="1"/>
  <c r="AC206" i="15"/>
  <c r="G207" i="39"/>
  <c r="D206" i="39"/>
  <c r="E206" i="39"/>
  <c r="D206" i="27"/>
  <c r="S206" i="15"/>
  <c r="G207" i="27"/>
  <c r="H207" i="27" s="1"/>
  <c r="E206" i="27"/>
  <c r="G207" i="34"/>
  <c r="D206" i="34"/>
  <c r="Q206" i="15"/>
  <c r="E206" i="34"/>
  <c r="M206" i="15"/>
  <c r="D206" i="32"/>
  <c r="G207" i="32"/>
  <c r="E206" i="25"/>
  <c r="G207" i="25"/>
  <c r="U206" i="15"/>
  <c r="D206" i="25"/>
  <c r="D206" i="23"/>
  <c r="G207" i="23"/>
  <c r="H207" i="23" s="1"/>
  <c r="E203" i="41"/>
  <c r="L203" i="24"/>
  <c r="L204" i="24"/>
  <c r="H206" i="39"/>
  <c r="H207" i="39"/>
  <c r="U197" i="24"/>
  <c r="V197" i="24" s="1"/>
  <c r="J204" i="23"/>
  <c r="J206" i="34"/>
  <c r="M202" i="24"/>
  <c r="R198" i="26"/>
  <c r="R199" i="26"/>
  <c r="Q199" i="26"/>
  <c r="M201" i="43"/>
  <c r="AF205" i="15"/>
  <c r="F205" i="40"/>
  <c r="H207" i="24"/>
  <c r="T197" i="23"/>
  <c r="T198" i="23"/>
  <c r="E200" i="24"/>
  <c r="F200" i="15" s="1"/>
  <c r="V195" i="24"/>
  <c r="L203" i="23"/>
  <c r="L202" i="23"/>
  <c r="F291" i="42"/>
  <c r="M202" i="26"/>
  <c r="V196" i="24"/>
  <c r="AA189" i="23"/>
  <c r="D206" i="36"/>
  <c r="G207" i="36"/>
  <c r="E206" i="36"/>
  <c r="Y206" i="15"/>
  <c r="F205" i="25"/>
  <c r="V205" i="15"/>
  <c r="G207" i="41"/>
  <c r="H207" i="41" s="1"/>
  <c r="K206" i="15"/>
  <c r="D206" i="41"/>
  <c r="W206" i="15"/>
  <c r="D206" i="35"/>
  <c r="G207" i="35"/>
  <c r="H207" i="35" s="1"/>
  <c r="E206" i="35"/>
  <c r="I207" i="26"/>
  <c r="N200" i="24"/>
  <c r="O199" i="24"/>
  <c r="X193" i="23"/>
  <c r="E192" i="23"/>
  <c r="X191" i="24"/>
  <c r="N201" i="26"/>
  <c r="N202" i="26"/>
  <c r="N202" i="24"/>
  <c r="K204" i="32"/>
  <c r="K203" i="32"/>
  <c r="F200" i="41"/>
  <c r="F201" i="41" s="1"/>
  <c r="H206" i="38"/>
  <c r="F205" i="34"/>
  <c r="R205" i="15"/>
  <c r="I206" i="32"/>
  <c r="J206" i="32" s="1"/>
  <c r="K206" i="32" s="1"/>
  <c r="I206" i="43"/>
  <c r="G207" i="38"/>
  <c r="AA206" i="15"/>
  <c r="D206" i="38"/>
  <c r="E206" i="38"/>
  <c r="G207" i="43"/>
  <c r="D206" i="43"/>
  <c r="I206" i="15"/>
  <c r="AH183" i="23"/>
  <c r="I206" i="26"/>
  <c r="H207" i="25"/>
  <c r="I206" i="27"/>
  <c r="AC186" i="23"/>
  <c r="AB186" i="23"/>
  <c r="F205" i="36"/>
  <c r="Z205" i="15"/>
  <c r="H206" i="24"/>
  <c r="W192" i="24"/>
  <c r="X192" i="24" s="1"/>
  <c r="J205" i="41"/>
  <c r="J204" i="41"/>
  <c r="H207" i="34"/>
  <c r="F205" i="35"/>
  <c r="X205" i="15"/>
  <c r="H206" i="35"/>
  <c r="AN178" i="23"/>
  <c r="AN179" i="23" s="1"/>
  <c r="I361" i="42"/>
  <c r="J361" i="42" s="1"/>
  <c r="E361" i="42" s="1"/>
  <c r="G362" i="42"/>
  <c r="O361" i="15"/>
  <c r="C362" i="42"/>
  <c r="J359" i="42"/>
  <c r="J360" i="42" s="1"/>
  <c r="E360" i="42" s="1"/>
  <c r="E359" i="42"/>
  <c r="I207" i="23" l="1"/>
  <c r="AD206" i="15"/>
  <c r="F206" i="39"/>
  <c r="AK181" i="23"/>
  <c r="AK180" i="23"/>
  <c r="G208" i="32"/>
  <c r="M207" i="15"/>
  <c r="D207" i="32"/>
  <c r="D207" i="24"/>
  <c r="G208" i="24"/>
  <c r="E207" i="15"/>
  <c r="I207" i="27"/>
  <c r="K206" i="26"/>
  <c r="K205" i="26"/>
  <c r="L204" i="32"/>
  <c r="L205" i="32" s="1"/>
  <c r="L206" i="32" s="1"/>
  <c r="L203" i="32"/>
  <c r="E203" i="32" s="1"/>
  <c r="M204" i="24"/>
  <c r="M203" i="24"/>
  <c r="AK182" i="23"/>
  <c r="F206" i="40"/>
  <c r="AF206" i="15"/>
  <c r="G207" i="15"/>
  <c r="G208" i="26"/>
  <c r="D207" i="26"/>
  <c r="E207" i="26"/>
  <c r="AA207" i="15"/>
  <c r="D207" i="38"/>
  <c r="G208" i="38"/>
  <c r="H208" i="38" s="1"/>
  <c r="E207" i="38"/>
  <c r="J206" i="26"/>
  <c r="E206" i="26" s="1"/>
  <c r="H206" i="15" s="1"/>
  <c r="N201" i="43"/>
  <c r="AI183" i="23"/>
  <c r="D192" i="15"/>
  <c r="N203" i="26"/>
  <c r="U199" i="23"/>
  <c r="M202" i="43"/>
  <c r="AB187" i="23"/>
  <c r="E204" i="32"/>
  <c r="Y193" i="23"/>
  <c r="Y194" i="23"/>
  <c r="X194" i="23"/>
  <c r="M203" i="26"/>
  <c r="U198" i="23"/>
  <c r="L203" i="15"/>
  <c r="F206" i="25"/>
  <c r="V206" i="15"/>
  <c r="F198" i="26"/>
  <c r="G208" i="23"/>
  <c r="D207" i="23"/>
  <c r="E207" i="27"/>
  <c r="D207" i="27"/>
  <c r="G208" i="27"/>
  <c r="S207" i="15"/>
  <c r="J205" i="43"/>
  <c r="H208" i="24"/>
  <c r="D313" i="42"/>
  <c r="D314" i="42" s="1"/>
  <c r="E205" i="43"/>
  <c r="I207" i="41"/>
  <c r="O200" i="24"/>
  <c r="P200" i="24"/>
  <c r="P199" i="24"/>
  <c r="Q199" i="24" s="1"/>
  <c r="F206" i="36"/>
  <c r="Z206" i="15"/>
  <c r="I208" i="24"/>
  <c r="E206" i="32"/>
  <c r="N206" i="15" s="1"/>
  <c r="O202" i="24"/>
  <c r="AP175" i="23"/>
  <c r="E175" i="23" s="1"/>
  <c r="D207" i="25"/>
  <c r="G208" i="25"/>
  <c r="U207" i="15"/>
  <c r="E207" i="25"/>
  <c r="Y207" i="15"/>
  <c r="D207" i="36"/>
  <c r="G208" i="36"/>
  <c r="K205" i="43"/>
  <c r="K204" i="43"/>
  <c r="U195" i="23"/>
  <c r="E195" i="23"/>
  <c r="K205" i="41"/>
  <c r="K206" i="41" s="1"/>
  <c r="K204" i="41"/>
  <c r="O201" i="24"/>
  <c r="K205" i="23"/>
  <c r="K204" i="23"/>
  <c r="H208" i="32"/>
  <c r="F206" i="27"/>
  <c r="T206" i="15"/>
  <c r="AE184" i="23"/>
  <c r="H207" i="32"/>
  <c r="AO176" i="23"/>
  <c r="AO177" i="23" s="1"/>
  <c r="AO178" i="23" s="1"/>
  <c r="I207" i="15"/>
  <c r="D207" i="43"/>
  <c r="G208" i="43"/>
  <c r="D207" i="35"/>
  <c r="G208" i="35"/>
  <c r="E207" i="35"/>
  <c r="W207" i="15"/>
  <c r="L203" i="43"/>
  <c r="H208" i="26"/>
  <c r="I208" i="26" s="1"/>
  <c r="W193" i="24"/>
  <c r="F206" i="38"/>
  <c r="AB206" i="15"/>
  <c r="M203" i="23"/>
  <c r="M202" i="23"/>
  <c r="F292" i="42"/>
  <c r="N203" i="24"/>
  <c r="V198" i="24"/>
  <c r="H208" i="23"/>
  <c r="AF207" i="15"/>
  <c r="F207" i="40"/>
  <c r="AD185" i="23"/>
  <c r="AD186" i="23" s="1"/>
  <c r="I207" i="32"/>
  <c r="H207" i="43"/>
  <c r="G208" i="40"/>
  <c r="H208" i="40" s="1"/>
  <c r="AE207" i="15"/>
  <c r="D207" i="40"/>
  <c r="B209" i="15"/>
  <c r="B208" i="40"/>
  <c r="C208" i="40" s="1"/>
  <c r="B208" i="36"/>
  <c r="C208" i="36" s="1"/>
  <c r="B208" i="35"/>
  <c r="C208" i="35" s="1"/>
  <c r="B208" i="38"/>
  <c r="C208" i="38" s="1"/>
  <c r="B208" i="27"/>
  <c r="C208" i="27" s="1"/>
  <c r="C208" i="15"/>
  <c r="B208" i="34"/>
  <c r="C208" i="34" s="1"/>
  <c r="B208" i="24"/>
  <c r="C208" i="24" s="1"/>
  <c r="B208" i="41"/>
  <c r="C208" i="41" s="1"/>
  <c r="B208" i="23"/>
  <c r="C208" i="23" s="1"/>
  <c r="B208" i="39"/>
  <c r="C208" i="39" s="1"/>
  <c r="B208" i="43"/>
  <c r="C208" i="43" s="1"/>
  <c r="B208" i="25"/>
  <c r="C208" i="25" s="1"/>
  <c r="B208" i="32"/>
  <c r="C208" i="32" s="1"/>
  <c r="B208" i="26"/>
  <c r="C208" i="26" s="1"/>
  <c r="J207" i="23"/>
  <c r="J206" i="23"/>
  <c r="J206" i="41"/>
  <c r="E206" i="41" s="1"/>
  <c r="L206" i="15" s="1"/>
  <c r="H207" i="38"/>
  <c r="O202" i="26"/>
  <c r="O203" i="26" s="1"/>
  <c r="O201" i="26"/>
  <c r="R200" i="26"/>
  <c r="E197" i="24"/>
  <c r="K207" i="15"/>
  <c r="G208" i="41"/>
  <c r="H208" i="41" s="1"/>
  <c r="D207" i="41"/>
  <c r="D207" i="34"/>
  <c r="Q207" i="15"/>
  <c r="G208" i="34"/>
  <c r="J207" i="41"/>
  <c r="I207" i="34"/>
  <c r="J207" i="34" s="1"/>
  <c r="L205" i="26"/>
  <c r="S200" i="23"/>
  <c r="T200" i="23" s="1"/>
  <c r="E199" i="23"/>
  <c r="I206" i="24"/>
  <c r="J206" i="24" s="1"/>
  <c r="I207" i="24"/>
  <c r="J207" i="24" s="1"/>
  <c r="J207" i="26"/>
  <c r="F206" i="35"/>
  <c r="X206" i="15"/>
  <c r="AA190" i="23"/>
  <c r="F206" i="34"/>
  <c r="R206" i="15"/>
  <c r="E198" i="23"/>
  <c r="L202" i="15"/>
  <c r="F202" i="41"/>
  <c r="F203" i="41" s="1"/>
  <c r="AJ183" i="23"/>
  <c r="N203" i="41"/>
  <c r="D207" i="39"/>
  <c r="E207" i="39"/>
  <c r="AC207" i="15"/>
  <c r="G208" i="39"/>
  <c r="O201" i="23"/>
  <c r="E206" i="24"/>
  <c r="H207" i="36"/>
  <c r="E207" i="36" s="1"/>
  <c r="K206" i="24"/>
  <c r="K205" i="24"/>
  <c r="P360" i="15"/>
  <c r="P359" i="15"/>
  <c r="O362" i="15"/>
  <c r="G363" i="42"/>
  <c r="H363" i="42" s="1"/>
  <c r="P361" i="15"/>
  <c r="H362" i="42"/>
  <c r="I362" i="42" s="1"/>
  <c r="J362" i="42" s="1"/>
  <c r="C363" i="42"/>
  <c r="U200" i="23" l="1"/>
  <c r="D175" i="15"/>
  <c r="F175" i="23"/>
  <c r="J208" i="26"/>
  <c r="AO179" i="23"/>
  <c r="AP179" i="23" s="1"/>
  <c r="H209" i="39"/>
  <c r="D198" i="15"/>
  <c r="I208" i="15"/>
  <c r="G209" i="43"/>
  <c r="D208" i="43"/>
  <c r="AA208" i="15"/>
  <c r="E208" i="38"/>
  <c r="D208" i="38"/>
  <c r="G209" i="38"/>
  <c r="W194" i="24"/>
  <c r="L205" i="23"/>
  <c r="L204" i="23"/>
  <c r="M205" i="23" s="1"/>
  <c r="H208" i="27"/>
  <c r="F199" i="26"/>
  <c r="F200" i="26"/>
  <c r="E187" i="23"/>
  <c r="D187" i="15" s="1"/>
  <c r="AC188" i="23"/>
  <c r="AB188" i="23"/>
  <c r="L206" i="24"/>
  <c r="L205" i="24"/>
  <c r="K207" i="24"/>
  <c r="K207" i="41"/>
  <c r="F197" i="15"/>
  <c r="F197" i="24"/>
  <c r="F198" i="24" s="1"/>
  <c r="G209" i="39"/>
  <c r="D208" i="39"/>
  <c r="AC208" i="15"/>
  <c r="W208" i="15"/>
  <c r="G209" i="35"/>
  <c r="D208" i="35"/>
  <c r="J207" i="32"/>
  <c r="X193" i="24"/>
  <c r="X207" i="15"/>
  <c r="F207" i="35"/>
  <c r="AP176" i="23"/>
  <c r="AP177" i="23" s="1"/>
  <c r="H208" i="39"/>
  <c r="E208" i="39" s="1"/>
  <c r="AC187" i="23"/>
  <c r="AK183" i="23"/>
  <c r="I207" i="43"/>
  <c r="D208" i="24"/>
  <c r="G209" i="24"/>
  <c r="E208" i="15"/>
  <c r="L207" i="24"/>
  <c r="AD207" i="15"/>
  <c r="F207" i="39"/>
  <c r="D199" i="15"/>
  <c r="F293" i="42"/>
  <c r="G209" i="23"/>
  <c r="D208" i="23"/>
  <c r="D208" i="36"/>
  <c r="G209" i="36"/>
  <c r="H209" i="36" s="1"/>
  <c r="Y208" i="15"/>
  <c r="E208" i="36"/>
  <c r="N203" i="23"/>
  <c r="N202" i="23"/>
  <c r="H208" i="35"/>
  <c r="E208" i="35" s="1"/>
  <c r="AF184" i="23"/>
  <c r="H208" i="36"/>
  <c r="D315" i="42"/>
  <c r="J205" i="15"/>
  <c r="F207" i="27"/>
  <c r="T207" i="15"/>
  <c r="H208" i="34"/>
  <c r="I208" i="34" s="1"/>
  <c r="M204" i="26"/>
  <c r="O201" i="43"/>
  <c r="E201" i="43" s="1"/>
  <c r="N204" i="24"/>
  <c r="O204" i="24" s="1"/>
  <c r="Z207" i="15"/>
  <c r="F207" i="36"/>
  <c r="E207" i="34"/>
  <c r="K207" i="23"/>
  <c r="K206" i="23"/>
  <c r="K208" i="15"/>
  <c r="G209" i="41"/>
  <c r="I209" i="41" s="1"/>
  <c r="D208" i="41"/>
  <c r="E208" i="40"/>
  <c r="D208" i="40"/>
  <c r="AE208" i="15"/>
  <c r="G209" i="40"/>
  <c r="M204" i="23"/>
  <c r="N205" i="23" s="1"/>
  <c r="N204" i="23"/>
  <c r="O205" i="23" s="1"/>
  <c r="AE185" i="23"/>
  <c r="AE186" i="23" s="1"/>
  <c r="P202" i="24"/>
  <c r="D195" i="15"/>
  <c r="V207" i="15"/>
  <c r="F207" i="25"/>
  <c r="E202" i="43"/>
  <c r="N202" i="43"/>
  <c r="O202" i="43" s="1"/>
  <c r="H207" i="15"/>
  <c r="I208" i="41"/>
  <c r="J208" i="41" s="1"/>
  <c r="H209" i="43"/>
  <c r="H208" i="43"/>
  <c r="I208" i="43" s="1"/>
  <c r="V196" i="23"/>
  <c r="V195" i="23"/>
  <c r="J208" i="24"/>
  <c r="K208" i="24" s="1"/>
  <c r="Q200" i="24"/>
  <c r="R199" i="24"/>
  <c r="G209" i="26"/>
  <c r="G208" i="15"/>
  <c r="D208" i="26"/>
  <c r="E208" i="26"/>
  <c r="Q208" i="15"/>
  <c r="G209" i="34"/>
  <c r="D208" i="34"/>
  <c r="U196" i="23"/>
  <c r="H208" i="25"/>
  <c r="E208" i="25" s="1"/>
  <c r="F294" i="42"/>
  <c r="F295" i="42" s="1"/>
  <c r="H209" i="23"/>
  <c r="Z194" i="23"/>
  <c r="Z193" i="23"/>
  <c r="K207" i="26"/>
  <c r="H209" i="26"/>
  <c r="N203" i="15"/>
  <c r="F203" i="32"/>
  <c r="AL181" i="23"/>
  <c r="AL180" i="23"/>
  <c r="AM180" i="23" s="1"/>
  <c r="I208" i="27"/>
  <c r="F206" i="15"/>
  <c r="AA191" i="23"/>
  <c r="AB191" i="23"/>
  <c r="P201" i="23"/>
  <c r="M206" i="26"/>
  <c r="P202" i="26"/>
  <c r="P201" i="26"/>
  <c r="M208" i="15"/>
  <c r="G209" i="32"/>
  <c r="D208" i="32"/>
  <c r="I209" i="23"/>
  <c r="L205" i="43"/>
  <c r="P201" i="24"/>
  <c r="Q202" i="24" s="1"/>
  <c r="N204" i="15"/>
  <c r="E180" i="23"/>
  <c r="AL182" i="23"/>
  <c r="I208" i="23"/>
  <c r="B209" i="38"/>
  <c r="C209" i="38" s="1"/>
  <c r="B209" i="27"/>
  <c r="C209" i="27" s="1"/>
  <c r="B209" i="25"/>
  <c r="C209" i="25" s="1"/>
  <c r="B210" i="15"/>
  <c r="B209" i="39"/>
  <c r="C209" i="39" s="1"/>
  <c r="B209" i="34"/>
  <c r="C209" i="34" s="1"/>
  <c r="B209" i="24"/>
  <c r="C209" i="24" s="1"/>
  <c r="B209" i="23"/>
  <c r="C209" i="23" s="1"/>
  <c r="B209" i="26"/>
  <c r="C209" i="26" s="1"/>
  <c r="B209" i="43"/>
  <c r="C209" i="43" s="1"/>
  <c r="B209" i="41"/>
  <c r="C209" i="41" s="1"/>
  <c r="B209" i="40"/>
  <c r="C209" i="40" s="1"/>
  <c r="C209" i="15"/>
  <c r="B209" i="32"/>
  <c r="C209" i="32" s="1"/>
  <c r="B209" i="36"/>
  <c r="C209" i="36" s="1"/>
  <c r="B209" i="35"/>
  <c r="C209" i="35" s="1"/>
  <c r="K208" i="26"/>
  <c r="H209" i="41"/>
  <c r="U208" i="15"/>
  <c r="D208" i="25"/>
  <c r="G209" i="25"/>
  <c r="D208" i="27"/>
  <c r="G209" i="27"/>
  <c r="E208" i="27"/>
  <c r="S208" i="15"/>
  <c r="L204" i="43"/>
  <c r="AP178" i="23"/>
  <c r="I208" i="32"/>
  <c r="L205" i="41"/>
  <c r="L204" i="41"/>
  <c r="K206" i="43"/>
  <c r="L206" i="43"/>
  <c r="O203" i="24"/>
  <c r="F207" i="38"/>
  <c r="AB207" i="15"/>
  <c r="L206" i="26"/>
  <c r="H209" i="24"/>
  <c r="I209" i="24" s="1"/>
  <c r="J209" i="24" s="1"/>
  <c r="M203" i="43"/>
  <c r="N203" i="43" s="1"/>
  <c r="I363" i="42"/>
  <c r="J363" i="42" s="1"/>
  <c r="E362" i="42"/>
  <c r="C364" i="42"/>
  <c r="E363" i="42"/>
  <c r="O363" i="15"/>
  <c r="G364" i="42"/>
  <c r="K209" i="24" l="1"/>
  <c r="F208" i="25"/>
  <c r="V208" i="15"/>
  <c r="X208" i="15"/>
  <c r="F208" i="35"/>
  <c r="J208" i="34"/>
  <c r="L208" i="24"/>
  <c r="L209" i="24"/>
  <c r="O203" i="43"/>
  <c r="E203" i="43" s="1"/>
  <c r="J203" i="15" s="1"/>
  <c r="K208" i="41"/>
  <c r="I209" i="15"/>
  <c r="G210" i="43"/>
  <c r="D209" i="43"/>
  <c r="E209" i="27"/>
  <c r="G210" i="27"/>
  <c r="S209" i="15"/>
  <c r="D209" i="27"/>
  <c r="AB192" i="23"/>
  <c r="AC192" i="23"/>
  <c r="J201" i="15"/>
  <c r="F201" i="43"/>
  <c r="AD208" i="15"/>
  <c r="F208" i="39"/>
  <c r="L208" i="41"/>
  <c r="W195" i="24"/>
  <c r="F176" i="23"/>
  <c r="F177" i="23" s="1"/>
  <c r="P204" i="24"/>
  <c r="T208" i="15"/>
  <c r="F208" i="27"/>
  <c r="G209" i="15"/>
  <c r="D209" i="26"/>
  <c r="G210" i="26"/>
  <c r="AA209" i="15"/>
  <c r="D209" i="38"/>
  <c r="G210" i="38"/>
  <c r="Q202" i="26"/>
  <c r="Q201" i="26"/>
  <c r="E206" i="23"/>
  <c r="O203" i="23"/>
  <c r="O202" i="23"/>
  <c r="F296" i="42"/>
  <c r="X194" i="24"/>
  <c r="H210" i="27"/>
  <c r="G210" i="35"/>
  <c r="D209" i="35"/>
  <c r="W209" i="15"/>
  <c r="G210" i="23"/>
  <c r="D209" i="23"/>
  <c r="Q201" i="24"/>
  <c r="R202" i="24" s="1"/>
  <c r="W196" i="23"/>
  <c r="W195" i="23"/>
  <c r="L208" i="23"/>
  <c r="P203" i="24"/>
  <c r="Q204" i="24" s="1"/>
  <c r="E204" i="24" s="1"/>
  <c r="O204" i="23"/>
  <c r="H209" i="34"/>
  <c r="M206" i="24"/>
  <c r="M205" i="24"/>
  <c r="H209" i="27"/>
  <c r="H209" i="40"/>
  <c r="P203" i="26"/>
  <c r="G210" i="36"/>
  <c r="E209" i="36"/>
  <c r="D209" i="36"/>
  <c r="Y209" i="15"/>
  <c r="I209" i="26"/>
  <c r="J209" i="26" s="1"/>
  <c r="H208" i="15"/>
  <c r="R207" i="15"/>
  <c r="F207" i="34"/>
  <c r="M205" i="26"/>
  <c r="Z208" i="15"/>
  <c r="F208" i="36"/>
  <c r="L206" i="23"/>
  <c r="M206" i="23" s="1"/>
  <c r="D316" i="42"/>
  <c r="D209" i="24"/>
  <c r="E209" i="15"/>
  <c r="G210" i="24"/>
  <c r="M204" i="43"/>
  <c r="N204" i="43" s="1"/>
  <c r="D209" i="32"/>
  <c r="G210" i="32"/>
  <c r="M209" i="15"/>
  <c r="G210" i="34"/>
  <c r="Q209" i="15"/>
  <c r="D209" i="34"/>
  <c r="J208" i="23"/>
  <c r="K208" i="23" s="1"/>
  <c r="J209" i="23"/>
  <c r="Q201" i="23"/>
  <c r="H209" i="25"/>
  <c r="I209" i="43"/>
  <c r="J209" i="43" s="1"/>
  <c r="Q203" i="24"/>
  <c r="R204" i="24" s="1"/>
  <c r="AF208" i="15"/>
  <c r="F208" i="40"/>
  <c r="N204" i="26"/>
  <c r="J208" i="43"/>
  <c r="J207" i="43"/>
  <c r="J208" i="32"/>
  <c r="L207" i="26"/>
  <c r="L208" i="26" s="1"/>
  <c r="H209" i="38"/>
  <c r="E209" i="38" s="1"/>
  <c r="H210" i="38"/>
  <c r="E209" i="39"/>
  <c r="D209" i="39"/>
  <c r="G210" i="39"/>
  <c r="AC209" i="15"/>
  <c r="J202" i="15"/>
  <c r="F202" i="43"/>
  <c r="AF186" i="23"/>
  <c r="I209" i="34"/>
  <c r="AF185" i="23"/>
  <c r="H210" i="36"/>
  <c r="AL183" i="23"/>
  <c r="K208" i="32"/>
  <c r="K207" i="32"/>
  <c r="AB189" i="23"/>
  <c r="AB190" i="23" s="1"/>
  <c r="L206" i="41"/>
  <c r="L207" i="41" s="1"/>
  <c r="M208" i="41" s="1"/>
  <c r="M206" i="41"/>
  <c r="AE209" i="15"/>
  <c r="E209" i="40"/>
  <c r="D209" i="40"/>
  <c r="G210" i="40"/>
  <c r="B210" i="41"/>
  <c r="C210" i="41" s="1"/>
  <c r="B210" i="38"/>
  <c r="C210" i="38" s="1"/>
  <c r="B210" i="39"/>
  <c r="C210" i="39" s="1"/>
  <c r="B210" i="34"/>
  <c r="C210" i="34" s="1"/>
  <c r="B210" i="26"/>
  <c r="C210" i="26" s="1"/>
  <c r="C210" i="15"/>
  <c r="B210" i="43"/>
  <c r="C210" i="43" s="1"/>
  <c r="B210" i="25"/>
  <c r="C210" i="25" s="1"/>
  <c r="B210" i="23"/>
  <c r="C210" i="23" s="1"/>
  <c r="B210" i="40"/>
  <c r="C210" i="40" s="1"/>
  <c r="B210" i="35"/>
  <c r="C210" i="35" s="1"/>
  <c r="B210" i="24"/>
  <c r="C210" i="24" s="1"/>
  <c r="B211" i="15"/>
  <c r="B210" i="32"/>
  <c r="C210" i="32" s="1"/>
  <c r="B210" i="36"/>
  <c r="C210" i="36" s="1"/>
  <c r="B210" i="27"/>
  <c r="C210" i="27" s="1"/>
  <c r="D180" i="15"/>
  <c r="AN180" i="23"/>
  <c r="AA193" i="23"/>
  <c r="U197" i="23"/>
  <c r="V197" i="23" s="1"/>
  <c r="R200" i="24"/>
  <c r="S200" i="24" s="1"/>
  <c r="S199" i="24"/>
  <c r="J209" i="41"/>
  <c r="E199" i="24"/>
  <c r="AG184" i="23"/>
  <c r="AB208" i="15"/>
  <c r="F208" i="38"/>
  <c r="M207" i="26"/>
  <c r="M205" i="41"/>
  <c r="M204" i="41"/>
  <c r="M205" i="43"/>
  <c r="E204" i="41"/>
  <c r="K209" i="15"/>
  <c r="G210" i="41"/>
  <c r="D209" i="41"/>
  <c r="G210" i="25"/>
  <c r="H210" i="25" s="1"/>
  <c r="E209" i="25"/>
  <c r="D209" i="25"/>
  <c r="U209" i="15"/>
  <c r="F204" i="32"/>
  <c r="F205" i="32" s="1"/>
  <c r="F206" i="32" s="1"/>
  <c r="H210" i="32"/>
  <c r="AM181" i="23"/>
  <c r="E208" i="34"/>
  <c r="H209" i="32"/>
  <c r="H209" i="35"/>
  <c r="E209" i="35" s="1"/>
  <c r="M208" i="24"/>
  <c r="AD188" i="23"/>
  <c r="AD187" i="23"/>
  <c r="P363" i="15"/>
  <c r="G365" i="42"/>
  <c r="O364" i="15"/>
  <c r="C365" i="42"/>
  <c r="P362" i="15"/>
  <c r="H364" i="42"/>
  <c r="W197" i="23" l="1"/>
  <c r="AB209" i="15"/>
  <c r="F209" i="38"/>
  <c r="N206" i="23"/>
  <c r="F204" i="15"/>
  <c r="E208" i="41"/>
  <c r="O204" i="43"/>
  <c r="E209" i="26"/>
  <c r="K209" i="26"/>
  <c r="X209" i="15"/>
  <c r="F209" i="35"/>
  <c r="F178" i="23"/>
  <c r="H210" i="41"/>
  <c r="G211" i="36"/>
  <c r="E210" i="36"/>
  <c r="D210" i="36"/>
  <c r="Y210" i="15"/>
  <c r="G211" i="43"/>
  <c r="D210" i="43"/>
  <c r="I210" i="15"/>
  <c r="AC189" i="23"/>
  <c r="F203" i="43"/>
  <c r="F204" i="43" s="1"/>
  <c r="AD209" i="15"/>
  <c r="F209" i="39"/>
  <c r="H211" i="24"/>
  <c r="X195" i="23"/>
  <c r="H210" i="26"/>
  <c r="H210" i="35"/>
  <c r="L207" i="23"/>
  <c r="AF209" i="15"/>
  <c r="F209" i="40"/>
  <c r="K208" i="43"/>
  <c r="K207" i="43"/>
  <c r="N206" i="24"/>
  <c r="N205" i="24"/>
  <c r="R202" i="26"/>
  <c r="R201" i="26"/>
  <c r="F297" i="42"/>
  <c r="F299" i="42" s="1"/>
  <c r="H210" i="43"/>
  <c r="H211" i="43"/>
  <c r="F209" i="36"/>
  <c r="Z209" i="15"/>
  <c r="M207" i="24"/>
  <c r="N207" i="24" s="1"/>
  <c r="F179" i="23"/>
  <c r="F180" i="23" s="1"/>
  <c r="M210" i="15"/>
  <c r="D210" i="32"/>
  <c r="G211" i="32"/>
  <c r="L208" i="32"/>
  <c r="E208" i="32" s="1"/>
  <c r="L207" i="32"/>
  <c r="E207" i="32" s="1"/>
  <c r="L204" i="15"/>
  <c r="F204" i="41"/>
  <c r="F205" i="41" s="1"/>
  <c r="F206" i="41" s="1"/>
  <c r="AA194" i="23"/>
  <c r="AB194" i="23" s="1"/>
  <c r="G210" i="15"/>
  <c r="D210" i="26"/>
  <c r="G211" i="26"/>
  <c r="K209" i="43"/>
  <c r="R201" i="23"/>
  <c r="D318" i="42"/>
  <c r="D319" i="42" s="1"/>
  <c r="H210" i="24"/>
  <c r="I211" i="24" s="1"/>
  <c r="Q203" i="26"/>
  <c r="R203" i="26" s="1"/>
  <c r="H210" i="34"/>
  <c r="R203" i="24"/>
  <c r="S204" i="24" s="1"/>
  <c r="AB193" i="23"/>
  <c r="AC193" i="23" s="1"/>
  <c r="R201" i="24"/>
  <c r="S202" i="24" s="1"/>
  <c r="V209" i="15"/>
  <c r="F209" i="25"/>
  <c r="N204" i="41"/>
  <c r="N205" i="41" s="1"/>
  <c r="N206" i="41" s="1"/>
  <c r="N207" i="41" s="1"/>
  <c r="E207" i="41" s="1"/>
  <c r="T200" i="24"/>
  <c r="T199" i="24"/>
  <c r="AN181" i="23"/>
  <c r="G211" i="35"/>
  <c r="E210" i="35"/>
  <c r="W210" i="15"/>
  <c r="D210" i="35"/>
  <c r="D210" i="39"/>
  <c r="AC210" i="15"/>
  <c r="E210" i="39"/>
  <c r="G211" i="39"/>
  <c r="M207" i="41"/>
  <c r="E201" i="26"/>
  <c r="E205" i="26"/>
  <c r="I210" i="34"/>
  <c r="P203" i="23"/>
  <c r="P202" i="23"/>
  <c r="W196" i="24"/>
  <c r="M209" i="24"/>
  <c r="N209" i="24" s="1"/>
  <c r="F199" i="15"/>
  <c r="F199" i="24"/>
  <c r="F200" i="24" s="1"/>
  <c r="B211" i="32"/>
  <c r="C211" i="32" s="1"/>
  <c r="B211" i="40"/>
  <c r="C211" i="40" s="1"/>
  <c r="C211" i="15"/>
  <c r="B211" i="41"/>
  <c r="C211" i="41" s="1"/>
  <c r="B211" i="35"/>
  <c r="C211" i="35" s="1"/>
  <c r="B212" i="15"/>
  <c r="B211" i="23"/>
  <c r="C211" i="23" s="1"/>
  <c r="B211" i="25"/>
  <c r="C211" i="25" s="1"/>
  <c r="B211" i="26"/>
  <c r="C211" i="26" s="1"/>
  <c r="B211" i="27"/>
  <c r="C211" i="27" s="1"/>
  <c r="B211" i="36"/>
  <c r="C211" i="36" s="1"/>
  <c r="B211" i="24"/>
  <c r="C211" i="24" s="1"/>
  <c r="B211" i="38"/>
  <c r="C211" i="38" s="1"/>
  <c r="B211" i="43"/>
  <c r="C211" i="43" s="1"/>
  <c r="B211" i="34"/>
  <c r="C211" i="34" s="1"/>
  <c r="B211" i="39"/>
  <c r="C211" i="39" s="1"/>
  <c r="I210" i="32"/>
  <c r="I209" i="32"/>
  <c r="AO181" i="23"/>
  <c r="AO180" i="23"/>
  <c r="D210" i="24"/>
  <c r="E210" i="15"/>
  <c r="G211" i="24"/>
  <c r="G211" i="34"/>
  <c r="Q210" i="15"/>
  <c r="D210" i="34"/>
  <c r="O204" i="26"/>
  <c r="H211" i="32"/>
  <c r="K209" i="23"/>
  <c r="AE187" i="23"/>
  <c r="AE188" i="23"/>
  <c r="R208" i="15"/>
  <c r="F208" i="34"/>
  <c r="G211" i="40"/>
  <c r="E210" i="40"/>
  <c r="D210" i="40"/>
  <c r="AE210" i="15"/>
  <c r="D210" i="38"/>
  <c r="E210" i="38"/>
  <c r="AA210" i="15"/>
  <c r="G211" i="38"/>
  <c r="H211" i="38" s="1"/>
  <c r="L209" i="23"/>
  <c r="I209" i="27"/>
  <c r="I210" i="27" s="1"/>
  <c r="E210" i="27" s="1"/>
  <c r="N205" i="26"/>
  <c r="N206" i="26" s="1"/>
  <c r="H211" i="23"/>
  <c r="X195" i="24"/>
  <c r="X196" i="24" s="1"/>
  <c r="H210" i="23"/>
  <c r="E204" i="43"/>
  <c r="J204" i="15" s="1"/>
  <c r="AM182" i="23"/>
  <c r="AH184" i="23"/>
  <c r="S201" i="24"/>
  <c r="D210" i="23"/>
  <c r="G211" i="23"/>
  <c r="G211" i="41"/>
  <c r="D210" i="41"/>
  <c r="K210" i="15"/>
  <c r="M208" i="26"/>
  <c r="E209" i="34"/>
  <c r="N205" i="43"/>
  <c r="O205" i="43" s="1"/>
  <c r="M207" i="23"/>
  <c r="N207" i="26"/>
  <c r="D206" i="15"/>
  <c r="F205" i="43"/>
  <c r="K209" i="41"/>
  <c r="E209" i="41" s="1"/>
  <c r="J209" i="34"/>
  <c r="J210" i="34" s="1"/>
  <c r="AG185" i="23"/>
  <c r="V198" i="23"/>
  <c r="D210" i="27"/>
  <c r="G211" i="27"/>
  <c r="S210" i="15"/>
  <c r="D210" i="25"/>
  <c r="E210" i="25"/>
  <c r="G211" i="25"/>
  <c r="U210" i="15"/>
  <c r="AC190" i="23"/>
  <c r="AC191" i="23"/>
  <c r="E190" i="23"/>
  <c r="D190" i="15" s="1"/>
  <c r="H210" i="39"/>
  <c r="H211" i="39" s="1"/>
  <c r="E211" i="39" s="1"/>
  <c r="M206" i="43"/>
  <c r="N206" i="43" s="1"/>
  <c r="M209" i="23"/>
  <c r="F298" i="42"/>
  <c r="H210" i="40"/>
  <c r="H211" i="40" s="1"/>
  <c r="T209" i="15"/>
  <c r="F209" i="27"/>
  <c r="D317" i="42"/>
  <c r="H365" i="42"/>
  <c r="O365" i="15"/>
  <c r="G366" i="42"/>
  <c r="E365" i="42"/>
  <c r="I364" i="42"/>
  <c r="C366" i="42"/>
  <c r="E364" i="42"/>
  <c r="F300" i="42" l="1"/>
  <c r="F181" i="23"/>
  <c r="L207" i="15"/>
  <c r="F207" i="41"/>
  <c r="AD211" i="15"/>
  <c r="F210" i="27"/>
  <c r="T210" i="15"/>
  <c r="D320" i="42"/>
  <c r="N208" i="15"/>
  <c r="Y195" i="23"/>
  <c r="F210" i="36"/>
  <c r="Z210" i="15"/>
  <c r="L209" i="15"/>
  <c r="N208" i="26"/>
  <c r="D211" i="38"/>
  <c r="E211" i="38"/>
  <c r="G212" i="38"/>
  <c r="AA211" i="15"/>
  <c r="D211" i="35"/>
  <c r="G212" i="35"/>
  <c r="W211" i="15"/>
  <c r="H205" i="15"/>
  <c r="AF188" i="23"/>
  <c r="AF187" i="23"/>
  <c r="D211" i="24"/>
  <c r="G212" i="24"/>
  <c r="E211" i="15"/>
  <c r="K211" i="15"/>
  <c r="D211" i="41"/>
  <c r="G212" i="41"/>
  <c r="H201" i="15"/>
  <c r="F201" i="26"/>
  <c r="X210" i="15"/>
  <c r="F210" i="35"/>
  <c r="O205" i="24"/>
  <c r="X196" i="23"/>
  <c r="X197" i="23" s="1"/>
  <c r="AD190" i="23"/>
  <c r="AD189" i="23"/>
  <c r="AE189" i="23" s="1"/>
  <c r="AF189" i="23" s="1"/>
  <c r="F182" i="23"/>
  <c r="O207" i="23"/>
  <c r="O206" i="23"/>
  <c r="AD191" i="23"/>
  <c r="G212" i="36"/>
  <c r="E211" i="36"/>
  <c r="D211" i="36"/>
  <c r="Y211" i="15"/>
  <c r="N208" i="41"/>
  <c r="I211" i="41"/>
  <c r="N207" i="23"/>
  <c r="F301" i="42"/>
  <c r="O206" i="43"/>
  <c r="E206" i="43" s="1"/>
  <c r="H211" i="41"/>
  <c r="H211" i="25"/>
  <c r="V199" i="23"/>
  <c r="V200" i="23" s="1"/>
  <c r="F209" i="34"/>
  <c r="R209" i="15"/>
  <c r="F210" i="40"/>
  <c r="AF210" i="15"/>
  <c r="H212" i="24"/>
  <c r="J210" i="32"/>
  <c r="J209" i="32"/>
  <c r="D211" i="27"/>
  <c r="G212" i="27"/>
  <c r="S211" i="15"/>
  <c r="E211" i="40"/>
  <c r="D211" i="40"/>
  <c r="AE211" i="15"/>
  <c r="G212" i="40"/>
  <c r="W197" i="24"/>
  <c r="H211" i="36"/>
  <c r="H211" i="34"/>
  <c r="M208" i="23"/>
  <c r="N209" i="23" s="1"/>
  <c r="I211" i="32"/>
  <c r="L208" i="15"/>
  <c r="F208" i="41"/>
  <c r="F209" i="41" s="1"/>
  <c r="I210" i="41"/>
  <c r="V210" i="15"/>
  <c r="F210" i="25"/>
  <c r="AG186" i="23"/>
  <c r="L209" i="41"/>
  <c r="I210" i="24"/>
  <c r="D211" i="26"/>
  <c r="G211" i="15"/>
  <c r="G212" i="26"/>
  <c r="H212" i="26" s="1"/>
  <c r="D211" i="32"/>
  <c r="G212" i="32"/>
  <c r="H212" i="32" s="1"/>
  <c r="M211" i="15"/>
  <c r="AD210" i="15"/>
  <c r="F210" i="39"/>
  <c r="F211" i="39" s="1"/>
  <c r="U200" i="24"/>
  <c r="U199" i="24"/>
  <c r="S201" i="23"/>
  <c r="S203" i="24"/>
  <c r="T203" i="24" s="1"/>
  <c r="I211" i="43"/>
  <c r="I210" i="43"/>
  <c r="L208" i="43"/>
  <c r="L209" i="43" s="1"/>
  <c r="L207" i="43"/>
  <c r="I212" i="24"/>
  <c r="J212" i="24" s="1"/>
  <c r="AN182" i="23"/>
  <c r="L209" i="26"/>
  <c r="T201" i="24"/>
  <c r="E201" i="24" s="1"/>
  <c r="T202" i="24"/>
  <c r="I211" i="23"/>
  <c r="I210" i="23"/>
  <c r="J210" i="23" s="1"/>
  <c r="H212" i="38"/>
  <c r="P204" i="26"/>
  <c r="AC211" i="15"/>
  <c r="G212" i="39"/>
  <c r="H212" i="39" s="1"/>
  <c r="D211" i="39"/>
  <c r="E211" i="25"/>
  <c r="D211" i="25"/>
  <c r="U211" i="15"/>
  <c r="G212" i="25"/>
  <c r="Q203" i="23"/>
  <c r="Q204" i="23" s="1"/>
  <c r="Q202" i="23"/>
  <c r="U201" i="24"/>
  <c r="AC194" i="23"/>
  <c r="H211" i="26"/>
  <c r="AI184" i="23"/>
  <c r="D211" i="34"/>
  <c r="Q211" i="15"/>
  <c r="G212" i="34"/>
  <c r="H212" i="34" s="1"/>
  <c r="D211" i="23"/>
  <c r="G212" i="23"/>
  <c r="P204" i="23"/>
  <c r="N208" i="24"/>
  <c r="I210" i="26"/>
  <c r="H209" i="15"/>
  <c r="AM183" i="23"/>
  <c r="O205" i="26"/>
  <c r="O206" i="26" s="1"/>
  <c r="O207" i="26" s="1"/>
  <c r="AD192" i="23"/>
  <c r="AD193" i="23" s="1"/>
  <c r="H211" i="27"/>
  <c r="H212" i="27"/>
  <c r="AH185" i="23"/>
  <c r="F210" i="38"/>
  <c r="AB210" i="15"/>
  <c r="AP180" i="23"/>
  <c r="AP181" i="23" s="1"/>
  <c r="D211" i="43"/>
  <c r="I211" i="15"/>
  <c r="G212" i="43"/>
  <c r="B212" i="39"/>
  <c r="C212" i="39" s="1"/>
  <c r="B212" i="40"/>
  <c r="C212" i="40" s="1"/>
  <c r="B212" i="25"/>
  <c r="C212" i="25" s="1"/>
  <c r="B212" i="35"/>
  <c r="C212" i="35" s="1"/>
  <c r="B212" i="26"/>
  <c r="C212" i="26" s="1"/>
  <c r="B213" i="15"/>
  <c r="B212" i="27"/>
  <c r="C212" i="27" s="1"/>
  <c r="C212" i="15"/>
  <c r="B212" i="36"/>
  <c r="C212" i="36" s="1"/>
  <c r="B212" i="24"/>
  <c r="C212" i="24" s="1"/>
  <c r="B212" i="38"/>
  <c r="C212" i="38" s="1"/>
  <c r="B212" i="43"/>
  <c r="C212" i="43" s="1"/>
  <c r="B212" i="34"/>
  <c r="C212" i="34" s="1"/>
  <c r="B212" i="32"/>
  <c r="C212" i="32" s="1"/>
  <c r="B212" i="23"/>
  <c r="C212" i="23" s="1"/>
  <c r="B212" i="41"/>
  <c r="C212" i="41" s="1"/>
  <c r="E210" i="34"/>
  <c r="R210" i="15" s="1"/>
  <c r="N207" i="15"/>
  <c r="F207" i="32"/>
  <c r="F208" i="32" s="1"/>
  <c r="H211" i="35"/>
  <c r="E211" i="35" s="1"/>
  <c r="W198" i="23"/>
  <c r="W199" i="23" s="1"/>
  <c r="I365" i="42"/>
  <c r="J364" i="42"/>
  <c r="P365" i="15"/>
  <c r="P364" i="15"/>
  <c r="C367" i="42"/>
  <c r="O366" i="15"/>
  <c r="G367" i="42"/>
  <c r="H367" i="42" s="1"/>
  <c r="H366" i="42"/>
  <c r="O208" i="26" l="1"/>
  <c r="W200" i="23"/>
  <c r="I212" i="32"/>
  <c r="F201" i="15"/>
  <c r="F201" i="24"/>
  <c r="F211" i="35"/>
  <c r="X211" i="15"/>
  <c r="Y212" i="15"/>
  <c r="D212" i="36"/>
  <c r="G213" i="36"/>
  <c r="G213" i="39"/>
  <c r="AC212" i="15"/>
  <c r="D212" i="39"/>
  <c r="E212" i="39"/>
  <c r="I212" i="26"/>
  <c r="Q204" i="26"/>
  <c r="I212" i="34"/>
  <c r="K210" i="32"/>
  <c r="K209" i="32"/>
  <c r="F211" i="36"/>
  <c r="Z211" i="15"/>
  <c r="K212" i="15"/>
  <c r="G213" i="41"/>
  <c r="D212" i="41"/>
  <c r="P205" i="26"/>
  <c r="H212" i="40"/>
  <c r="J211" i="41"/>
  <c r="E210" i="41"/>
  <c r="J210" i="41"/>
  <c r="K210" i="41" s="1"/>
  <c r="L210" i="41" s="1"/>
  <c r="F210" i="34"/>
  <c r="H213" i="36"/>
  <c r="I211" i="34"/>
  <c r="G213" i="23"/>
  <c r="H213" i="23" s="1"/>
  <c r="D212" i="23"/>
  <c r="S212" i="15"/>
  <c r="G213" i="27"/>
  <c r="I213" i="27" s="1"/>
  <c r="E213" i="27" s="1"/>
  <c r="D212" i="27"/>
  <c r="T201" i="23"/>
  <c r="J210" i="24"/>
  <c r="J211" i="24"/>
  <c r="H212" i="36"/>
  <c r="E212" i="36" s="1"/>
  <c r="AN183" i="23"/>
  <c r="M212" i="15"/>
  <c r="G213" i="32"/>
  <c r="H213" i="32" s="1"/>
  <c r="D212" i="32"/>
  <c r="B213" i="32"/>
  <c r="C213" i="32" s="1"/>
  <c r="B213" i="40"/>
  <c r="C213" i="40" s="1"/>
  <c r="B213" i="41"/>
  <c r="C213" i="41" s="1"/>
  <c r="B213" i="35"/>
  <c r="C213" i="35" s="1"/>
  <c r="B213" i="24"/>
  <c r="C213" i="24" s="1"/>
  <c r="B214" i="15"/>
  <c r="B213" i="27"/>
  <c r="C213" i="27" s="1"/>
  <c r="B213" i="36"/>
  <c r="C213" i="36" s="1"/>
  <c r="B213" i="34"/>
  <c r="C213" i="34" s="1"/>
  <c r="B213" i="25"/>
  <c r="C213" i="25" s="1"/>
  <c r="B213" i="39"/>
  <c r="C213" i="39" s="1"/>
  <c r="B213" i="23"/>
  <c r="C213" i="23" s="1"/>
  <c r="B213" i="26"/>
  <c r="C213" i="26" s="1"/>
  <c r="B213" i="43"/>
  <c r="C213" i="43" s="1"/>
  <c r="C213" i="15"/>
  <c r="B213" i="38"/>
  <c r="C213" i="38" s="1"/>
  <c r="J210" i="26"/>
  <c r="K210" i="23"/>
  <c r="E207" i="43"/>
  <c r="J207" i="15" s="1"/>
  <c r="M207" i="43"/>
  <c r="M210" i="41"/>
  <c r="M209" i="41"/>
  <c r="F211" i="40"/>
  <c r="AF211" i="15"/>
  <c r="H212" i="41"/>
  <c r="I212" i="41" s="1"/>
  <c r="F302" i="42"/>
  <c r="N208" i="23"/>
  <c r="O209" i="23" s="1"/>
  <c r="AB211" i="15"/>
  <c r="F211" i="38"/>
  <c r="Z195" i="23"/>
  <c r="D212" i="34"/>
  <c r="G213" i="34"/>
  <c r="Q212" i="15"/>
  <c r="G213" i="26"/>
  <c r="D212" i="26"/>
  <c r="G212" i="15"/>
  <c r="I211" i="26"/>
  <c r="J212" i="26" s="1"/>
  <c r="V211" i="15"/>
  <c r="F211" i="25"/>
  <c r="J211" i="23"/>
  <c r="H213" i="26"/>
  <c r="AH186" i="23"/>
  <c r="AI186" i="23" s="1"/>
  <c r="J211" i="32"/>
  <c r="K212" i="32" s="1"/>
  <c r="J212" i="32"/>
  <c r="AO182" i="23"/>
  <c r="AP182" i="23" s="1"/>
  <c r="H212" i="25"/>
  <c r="E212" i="25" s="1"/>
  <c r="H212" i="35"/>
  <c r="E212" i="35" s="1"/>
  <c r="AE190" i="23"/>
  <c r="AF190" i="23" s="1"/>
  <c r="AE191" i="23"/>
  <c r="Y196" i="23"/>
  <c r="Z196" i="23" s="1"/>
  <c r="D212" i="43"/>
  <c r="I212" i="15"/>
  <c r="G213" i="43"/>
  <c r="H213" i="43" s="1"/>
  <c r="D212" i="35"/>
  <c r="G213" i="35"/>
  <c r="W212" i="15"/>
  <c r="AJ184" i="23"/>
  <c r="AD194" i="23"/>
  <c r="U203" i="24"/>
  <c r="J210" i="43"/>
  <c r="J211" i="43"/>
  <c r="V199" i="24"/>
  <c r="AG187" i="23"/>
  <c r="AH187" i="23" s="1"/>
  <c r="E211" i="27"/>
  <c r="J206" i="15"/>
  <c r="F206" i="43"/>
  <c r="F207" i="43" s="1"/>
  <c r="E197" i="23"/>
  <c r="F202" i="26"/>
  <c r="I211" i="27"/>
  <c r="I212" i="27" s="1"/>
  <c r="E212" i="27" s="1"/>
  <c r="J365" i="42"/>
  <c r="AA212" i="15"/>
  <c r="E212" i="38"/>
  <c r="G213" i="38"/>
  <c r="H213" i="38" s="1"/>
  <c r="D212" i="38"/>
  <c r="G213" i="25"/>
  <c r="H213" i="25" s="1"/>
  <c r="U212" i="15"/>
  <c r="D212" i="25"/>
  <c r="AI185" i="23"/>
  <c r="AJ185" i="23" s="1"/>
  <c r="H213" i="39"/>
  <c r="U202" i="24"/>
  <c r="V203" i="24" s="1"/>
  <c r="W198" i="24"/>
  <c r="X198" i="24" s="1"/>
  <c r="H213" i="27"/>
  <c r="AE192" i="23"/>
  <c r="E205" i="24"/>
  <c r="P205" i="24"/>
  <c r="D321" i="42"/>
  <c r="O209" i="24"/>
  <c r="E212" i="15"/>
  <c r="D212" i="24"/>
  <c r="G213" i="24"/>
  <c r="D212" i="40"/>
  <c r="AE212" i="15"/>
  <c r="E212" i="40"/>
  <c r="G213" i="40"/>
  <c r="H213" i="40" s="1"/>
  <c r="X198" i="23"/>
  <c r="X199" i="23" s="1"/>
  <c r="P205" i="23"/>
  <c r="Q206" i="23" s="1"/>
  <c r="H212" i="43"/>
  <c r="I212" i="43" s="1"/>
  <c r="R203" i="23"/>
  <c r="R202" i="23"/>
  <c r="M209" i="26"/>
  <c r="T204" i="24"/>
  <c r="X197" i="24"/>
  <c r="H212" i="23"/>
  <c r="O208" i="23"/>
  <c r="P209" i="23" s="1"/>
  <c r="P206" i="23"/>
  <c r="O206" i="24"/>
  <c r="AG188" i="23"/>
  <c r="H213" i="35"/>
  <c r="O208" i="24"/>
  <c r="I367" i="42"/>
  <c r="I366" i="42"/>
  <c r="G368" i="42"/>
  <c r="H368" i="42" s="1"/>
  <c r="O367" i="15"/>
  <c r="C368" i="42"/>
  <c r="AI187" i="23" l="1"/>
  <c r="AJ187" i="23" s="1"/>
  <c r="I213" i="43"/>
  <c r="J212" i="43"/>
  <c r="J213" i="43" s="1"/>
  <c r="J212" i="41"/>
  <c r="T213" i="15"/>
  <c r="T212" i="15"/>
  <c r="X200" i="23"/>
  <c r="F212" i="40"/>
  <c r="AF212" i="15"/>
  <c r="F212" i="38"/>
  <c r="AB212" i="15"/>
  <c r="H213" i="24"/>
  <c r="F211" i="27"/>
  <c r="F212" i="27" s="1"/>
  <c r="F213" i="27" s="1"/>
  <c r="T211" i="15"/>
  <c r="E212" i="43"/>
  <c r="X212" i="15"/>
  <c r="F212" i="35"/>
  <c r="G214" i="23"/>
  <c r="D213" i="23"/>
  <c r="W213" i="15"/>
  <c r="E213" i="35"/>
  <c r="D213" i="35"/>
  <c r="G214" i="35"/>
  <c r="U201" i="23"/>
  <c r="J212" i="34"/>
  <c r="J211" i="34"/>
  <c r="E211" i="34" s="1"/>
  <c r="Q205" i="23"/>
  <c r="R206" i="23" s="1"/>
  <c r="U204" i="24"/>
  <c r="I213" i="23"/>
  <c r="E213" i="23" s="1"/>
  <c r="I212" i="23"/>
  <c r="S203" i="23"/>
  <c r="S202" i="23"/>
  <c r="P206" i="24"/>
  <c r="Q206" i="24"/>
  <c r="Q205" i="24"/>
  <c r="N209" i="41"/>
  <c r="N210" i="41" s="1"/>
  <c r="J211" i="26"/>
  <c r="K212" i="26" s="1"/>
  <c r="D213" i="39"/>
  <c r="G214" i="39"/>
  <c r="AC213" i="15"/>
  <c r="E213" i="39"/>
  <c r="D213" i="41"/>
  <c r="G214" i="41"/>
  <c r="K213" i="15"/>
  <c r="E213" i="36"/>
  <c r="AO183" i="23"/>
  <c r="F303" i="42"/>
  <c r="R204" i="23"/>
  <c r="S204" i="23" s="1"/>
  <c r="F205" i="15"/>
  <c r="F203" i="26"/>
  <c r="F204" i="26" s="1"/>
  <c r="AH188" i="23"/>
  <c r="AI188" i="23" s="1"/>
  <c r="AK184" i="23"/>
  <c r="F212" i="25"/>
  <c r="V212" i="15"/>
  <c r="K211" i="26"/>
  <c r="L212" i="26" s="1"/>
  <c r="K210" i="26"/>
  <c r="E213" i="25"/>
  <c r="U213" i="15"/>
  <c r="D213" i="25"/>
  <c r="G214" i="25"/>
  <c r="H214" i="25" s="1"/>
  <c r="AE213" i="15"/>
  <c r="G214" i="40"/>
  <c r="D213" i="40"/>
  <c r="E213" i="40"/>
  <c r="F212" i="36"/>
  <c r="Z212" i="15"/>
  <c r="P206" i="26"/>
  <c r="E209" i="32"/>
  <c r="L209" i="32"/>
  <c r="L210" i="32" s="1"/>
  <c r="L211" i="32" s="1"/>
  <c r="E211" i="32" s="1"/>
  <c r="AF192" i="23"/>
  <c r="AF193" i="23"/>
  <c r="W199" i="24"/>
  <c r="X199" i="24" s="1"/>
  <c r="N207" i="43"/>
  <c r="Q213" i="15"/>
  <c r="D213" i="34"/>
  <c r="G214" i="34"/>
  <c r="D213" i="32"/>
  <c r="M213" i="15"/>
  <c r="G214" i="32"/>
  <c r="K211" i="32"/>
  <c r="L212" i="32" s="1"/>
  <c r="E212" i="32" s="1"/>
  <c r="E210" i="32"/>
  <c r="N210" i="15" s="1"/>
  <c r="Q207" i="23"/>
  <c r="D197" i="15"/>
  <c r="V200" i="24"/>
  <c r="AE193" i="23"/>
  <c r="AE194" i="23" s="1"/>
  <c r="H213" i="34"/>
  <c r="I214" i="34" s="1"/>
  <c r="H214" i="34"/>
  <c r="M208" i="43"/>
  <c r="M209" i="43" s="1"/>
  <c r="D213" i="38"/>
  <c r="G214" i="38"/>
  <c r="E213" i="38"/>
  <c r="AA213" i="15"/>
  <c r="D213" i="36"/>
  <c r="G214" i="36"/>
  <c r="Y213" i="15"/>
  <c r="I213" i="24"/>
  <c r="J213" i="24" s="1"/>
  <c r="AG189" i="23"/>
  <c r="AH189" i="23" s="1"/>
  <c r="K212" i="43"/>
  <c r="Y197" i="23"/>
  <c r="Z197" i="23" s="1"/>
  <c r="G214" i="27"/>
  <c r="D213" i="27"/>
  <c r="S213" i="15"/>
  <c r="K212" i="24"/>
  <c r="H213" i="41"/>
  <c r="I213" i="41" s="1"/>
  <c r="F212" i="39"/>
  <c r="AD212" i="15"/>
  <c r="K211" i="43"/>
  <c r="L212" i="43" s="1"/>
  <c r="K210" i="43"/>
  <c r="L210" i="43" s="1"/>
  <c r="H214" i="35"/>
  <c r="E214" i="35" s="1"/>
  <c r="L210" i="23"/>
  <c r="M210" i="23" s="1"/>
  <c r="I213" i="15"/>
  <c r="G214" i="43"/>
  <c r="D213" i="43"/>
  <c r="E213" i="43"/>
  <c r="J213" i="15" s="1"/>
  <c r="B214" i="26"/>
  <c r="C214" i="26" s="1"/>
  <c r="B214" i="23"/>
  <c r="C214" i="23" s="1"/>
  <c r="B214" i="32"/>
  <c r="C214" i="32" s="1"/>
  <c r="B214" i="40"/>
  <c r="C214" i="40" s="1"/>
  <c r="B214" i="41"/>
  <c r="C214" i="41" s="1"/>
  <c r="B214" i="34"/>
  <c r="C214" i="34" s="1"/>
  <c r="C214" i="15"/>
  <c r="B214" i="43"/>
  <c r="C214" i="43" s="1"/>
  <c r="B214" i="35"/>
  <c r="C214" i="35" s="1"/>
  <c r="B215" i="15"/>
  <c r="B214" i="27"/>
  <c r="C214" i="27" s="1"/>
  <c r="B214" i="36"/>
  <c r="C214" i="36" s="1"/>
  <c r="B214" i="24"/>
  <c r="C214" i="24" s="1"/>
  <c r="B214" i="39"/>
  <c r="C214" i="39" s="1"/>
  <c r="B214" i="38"/>
  <c r="C214" i="38" s="1"/>
  <c r="B214" i="25"/>
  <c r="C214" i="25" s="1"/>
  <c r="K211" i="24"/>
  <c r="K210" i="24"/>
  <c r="L210" i="15"/>
  <c r="F210" i="41"/>
  <c r="P208" i="23"/>
  <c r="Q209" i="23" s="1"/>
  <c r="R204" i="26"/>
  <c r="R205" i="26"/>
  <c r="I213" i="32"/>
  <c r="J213" i="32" s="1"/>
  <c r="K213" i="32" s="1"/>
  <c r="O207" i="24"/>
  <c r="P207" i="24" s="1"/>
  <c r="R207" i="23"/>
  <c r="P207" i="23"/>
  <c r="H214" i="40"/>
  <c r="D322" i="42"/>
  <c r="D324" i="42" s="1"/>
  <c r="D323" i="42"/>
  <c r="AJ186" i="23"/>
  <c r="H214" i="38"/>
  <c r="N209" i="26"/>
  <c r="V204" i="24"/>
  <c r="W204" i="24" s="1"/>
  <c r="AF191" i="23"/>
  <c r="I213" i="26"/>
  <c r="AA195" i="23"/>
  <c r="AA196" i="23" s="1"/>
  <c r="K211" i="23"/>
  <c r="L211" i="23" s="1"/>
  <c r="G213" i="15"/>
  <c r="G214" i="26"/>
  <c r="H214" i="26" s="1"/>
  <c r="D213" i="26"/>
  <c r="G214" i="24"/>
  <c r="H214" i="24" s="1"/>
  <c r="I214" i="24" s="1"/>
  <c r="E213" i="15"/>
  <c r="D213" i="24"/>
  <c r="K211" i="41"/>
  <c r="K212" i="41"/>
  <c r="Q205" i="26"/>
  <c r="E210" i="43"/>
  <c r="J210" i="15" s="1"/>
  <c r="O368" i="15"/>
  <c r="G369" i="42"/>
  <c r="C369" i="42"/>
  <c r="H369" i="42"/>
  <c r="I368" i="42"/>
  <c r="J368" i="42" s="1"/>
  <c r="J366" i="42"/>
  <c r="J367" i="42" s="1"/>
  <c r="E367" i="42" s="1"/>
  <c r="P367" i="15" s="1"/>
  <c r="E366" i="42"/>
  <c r="D325" i="42" l="1"/>
  <c r="D326" i="42" s="1"/>
  <c r="J213" i="41"/>
  <c r="K213" i="24"/>
  <c r="AA197" i="23"/>
  <c r="D213" i="15"/>
  <c r="J214" i="24"/>
  <c r="K214" i="24" s="1"/>
  <c r="F205" i="26"/>
  <c r="F206" i="26" s="1"/>
  <c r="F207" i="26" s="1"/>
  <c r="I215" i="26"/>
  <c r="I214" i="26"/>
  <c r="L213" i="32"/>
  <c r="D214" i="25"/>
  <c r="G215" i="25"/>
  <c r="U214" i="15"/>
  <c r="E214" i="25"/>
  <c r="G215" i="43"/>
  <c r="I214" i="15"/>
  <c r="D214" i="43"/>
  <c r="X214" i="15"/>
  <c r="F214" i="35"/>
  <c r="K213" i="43"/>
  <c r="L213" i="43"/>
  <c r="H214" i="36"/>
  <c r="AF194" i="23"/>
  <c r="P207" i="26"/>
  <c r="AA214" i="15"/>
  <c r="G215" i="38"/>
  <c r="E214" i="38"/>
  <c r="D214" i="38"/>
  <c r="L211" i="43"/>
  <c r="M210" i="43"/>
  <c r="Y198" i="23"/>
  <c r="Y199" i="23" s="1"/>
  <c r="N212" i="15"/>
  <c r="Q207" i="24"/>
  <c r="K213" i="41"/>
  <c r="L213" i="41" s="1"/>
  <c r="AB196" i="23"/>
  <c r="AB197" i="23" s="1"/>
  <c r="AB195" i="23"/>
  <c r="F304" i="42"/>
  <c r="O207" i="43"/>
  <c r="AL184" i="23"/>
  <c r="R205" i="23"/>
  <c r="S206" i="23" s="1"/>
  <c r="S207" i="23" s="1"/>
  <c r="S205" i="23"/>
  <c r="T203" i="23"/>
  <c r="T202" i="23"/>
  <c r="J212" i="15"/>
  <c r="G215" i="39"/>
  <c r="D214" i="39"/>
  <c r="AC214" i="15"/>
  <c r="G215" i="34"/>
  <c r="Q214" i="15"/>
  <c r="D214" i="34"/>
  <c r="H214" i="43"/>
  <c r="H215" i="43"/>
  <c r="L213" i="24"/>
  <c r="H215" i="24"/>
  <c r="Q208" i="23"/>
  <c r="R209" i="23" s="1"/>
  <c r="D214" i="24"/>
  <c r="G215" i="24"/>
  <c r="E214" i="15"/>
  <c r="K214" i="15"/>
  <c r="G215" i="41"/>
  <c r="H215" i="41" s="1"/>
  <c r="D214" i="41"/>
  <c r="F213" i="38"/>
  <c r="AB213" i="15"/>
  <c r="E213" i="32"/>
  <c r="N213" i="15" s="1"/>
  <c r="N208" i="43"/>
  <c r="V213" i="15"/>
  <c r="F213" i="25"/>
  <c r="AK185" i="23"/>
  <c r="AK186" i="23" s="1"/>
  <c r="E213" i="41"/>
  <c r="L213" i="15" s="1"/>
  <c r="H214" i="41"/>
  <c r="I214" i="41" s="1"/>
  <c r="X213" i="15"/>
  <c r="F213" i="35"/>
  <c r="Y214" i="15"/>
  <c r="E214" i="36"/>
  <c r="D214" i="36"/>
  <c r="G215" i="36"/>
  <c r="D214" i="40"/>
  <c r="G215" i="40"/>
  <c r="E214" i="40"/>
  <c r="AE214" i="15"/>
  <c r="M211" i="23"/>
  <c r="N211" i="23"/>
  <c r="N210" i="23"/>
  <c r="H215" i="38"/>
  <c r="V201" i="24"/>
  <c r="H214" i="32"/>
  <c r="N211" i="15"/>
  <c r="F213" i="40"/>
  <c r="AF213" i="15"/>
  <c r="L211" i="26"/>
  <c r="M212" i="26" s="1"/>
  <c r="L210" i="26"/>
  <c r="AI189" i="23"/>
  <c r="J213" i="23"/>
  <c r="J212" i="23"/>
  <c r="R211" i="15"/>
  <c r="F211" i="34"/>
  <c r="I213" i="34"/>
  <c r="H215" i="26"/>
  <c r="D214" i="27"/>
  <c r="G215" i="27"/>
  <c r="S214" i="15"/>
  <c r="D214" i="32"/>
  <c r="M214" i="15"/>
  <c r="G215" i="32"/>
  <c r="H214" i="27"/>
  <c r="I214" i="27" s="1"/>
  <c r="E214" i="27" s="1"/>
  <c r="H215" i="27"/>
  <c r="AG190" i="23"/>
  <c r="AH190" i="23" s="1"/>
  <c r="R208" i="23"/>
  <c r="S208" i="23" s="1"/>
  <c r="N209" i="15"/>
  <c r="F209" i="32"/>
  <c r="F210" i="32" s="1"/>
  <c r="J213" i="26"/>
  <c r="AD213" i="15"/>
  <c r="F213" i="39"/>
  <c r="J213" i="34"/>
  <c r="E213" i="34" s="1"/>
  <c r="R213" i="15" s="1"/>
  <c r="E212" i="34"/>
  <c r="O209" i="26"/>
  <c r="P208" i="24"/>
  <c r="E207" i="24"/>
  <c r="L211" i="24"/>
  <c r="M212" i="24" s="1"/>
  <c r="L210" i="24"/>
  <c r="B215" i="34"/>
  <c r="C215" i="34" s="1"/>
  <c r="B215" i="41"/>
  <c r="C215" i="41" s="1"/>
  <c r="B215" i="23"/>
  <c r="C215" i="23" s="1"/>
  <c r="B215" i="39"/>
  <c r="C215" i="39" s="1"/>
  <c r="B215" i="40"/>
  <c r="C215" i="40" s="1"/>
  <c r="B215" i="26"/>
  <c r="C215" i="26" s="1"/>
  <c r="B215" i="24"/>
  <c r="C215" i="24" s="1"/>
  <c r="B215" i="38"/>
  <c r="C215" i="38" s="1"/>
  <c r="B215" i="32"/>
  <c r="C215" i="32" s="1"/>
  <c r="B215" i="43"/>
  <c r="C215" i="43" s="1"/>
  <c r="B215" i="35"/>
  <c r="C215" i="35" s="1"/>
  <c r="C215" i="15"/>
  <c r="B216" i="15"/>
  <c r="B215" i="27"/>
  <c r="C215" i="27" s="1"/>
  <c r="B215" i="25"/>
  <c r="C215" i="25" s="1"/>
  <c r="B215" i="36"/>
  <c r="C215" i="36" s="1"/>
  <c r="G215" i="23"/>
  <c r="D214" i="23"/>
  <c r="W200" i="24"/>
  <c r="X200" i="24" s="1"/>
  <c r="AP183" i="23"/>
  <c r="E183" i="23" s="1"/>
  <c r="V201" i="23"/>
  <c r="AJ188" i="23"/>
  <c r="L211" i="41"/>
  <c r="M211" i="41" s="1"/>
  <c r="L212" i="41"/>
  <c r="E211" i="41"/>
  <c r="L212" i="24"/>
  <c r="W214" i="15"/>
  <c r="G215" i="35"/>
  <c r="D214" i="35"/>
  <c r="D214" i="26"/>
  <c r="G215" i="26"/>
  <c r="G214" i="15"/>
  <c r="Z198" i="23"/>
  <c r="AA198" i="23" s="1"/>
  <c r="H215" i="34"/>
  <c r="Q206" i="26"/>
  <c r="R206" i="26" s="1"/>
  <c r="F213" i="36"/>
  <c r="Z213" i="15"/>
  <c r="H214" i="39"/>
  <c r="E214" i="39" s="1"/>
  <c r="H215" i="39"/>
  <c r="E215" i="39" s="1"/>
  <c r="R205" i="24"/>
  <c r="R206" i="24" s="1"/>
  <c r="H214" i="23"/>
  <c r="I215" i="23" s="1"/>
  <c r="H215" i="23"/>
  <c r="I214" i="43"/>
  <c r="J214" i="43" s="1"/>
  <c r="F305" i="42"/>
  <c r="P366" i="15"/>
  <c r="C370" i="42"/>
  <c r="G370" i="42"/>
  <c r="H370" i="42" s="1"/>
  <c r="O369" i="15"/>
  <c r="I369" i="42"/>
  <c r="E368" i="42"/>
  <c r="T208" i="23" l="1"/>
  <c r="AD214" i="15"/>
  <c r="F214" i="39"/>
  <c r="T214" i="15"/>
  <c r="F214" i="27"/>
  <c r="J214" i="41"/>
  <c r="AK187" i="23"/>
  <c r="I215" i="41"/>
  <c r="F208" i="26"/>
  <c r="F209" i="26"/>
  <c r="G216" i="43"/>
  <c r="D215" i="43"/>
  <c r="I215" i="15"/>
  <c r="D215" i="41"/>
  <c r="E215" i="41"/>
  <c r="L215" i="15" s="1"/>
  <c r="K215" i="15"/>
  <c r="G216" i="41"/>
  <c r="W215" i="15"/>
  <c r="D215" i="35"/>
  <c r="G216" i="35"/>
  <c r="D215" i="23"/>
  <c r="G216" i="23"/>
  <c r="F211" i="32"/>
  <c r="I215" i="24"/>
  <c r="H216" i="34"/>
  <c r="AL185" i="23"/>
  <c r="AL186" i="23" s="1"/>
  <c r="Q208" i="24"/>
  <c r="R208" i="24"/>
  <c r="R207" i="24"/>
  <c r="V214" i="15"/>
  <c r="F214" i="25"/>
  <c r="AD215" i="15"/>
  <c r="F215" i="39"/>
  <c r="L211" i="15"/>
  <c r="F211" i="41"/>
  <c r="H216" i="32"/>
  <c r="H215" i="32"/>
  <c r="U203" i="23"/>
  <c r="U202" i="23"/>
  <c r="F214" i="38"/>
  <c r="AB214" i="15"/>
  <c r="P208" i="26"/>
  <c r="J215" i="26"/>
  <c r="L214" i="24"/>
  <c r="M213" i="41"/>
  <c r="H216" i="23"/>
  <c r="I216" i="23" s="1"/>
  <c r="G216" i="32"/>
  <c r="M215" i="15"/>
  <c r="D215" i="32"/>
  <c r="Q215" i="15"/>
  <c r="D215" i="34"/>
  <c r="G216" i="34"/>
  <c r="E215" i="34"/>
  <c r="AI190" i="23"/>
  <c r="I215" i="32"/>
  <c r="E215" i="32" s="1"/>
  <c r="N215" i="15" s="1"/>
  <c r="F214" i="40"/>
  <c r="AF214" i="15"/>
  <c r="T204" i="23"/>
  <c r="U204" i="23"/>
  <c r="O208" i="43"/>
  <c r="E208" i="43" s="1"/>
  <c r="Q207" i="26"/>
  <c r="K214" i="43"/>
  <c r="L215" i="43" s="1"/>
  <c r="H215" i="25"/>
  <c r="E215" i="25" s="1"/>
  <c r="AG191" i="23"/>
  <c r="E215" i="36"/>
  <c r="Y215" i="15"/>
  <c r="D215" i="36"/>
  <c r="G216" i="36"/>
  <c r="S209" i="23"/>
  <c r="M210" i="26"/>
  <c r="V202" i="24"/>
  <c r="F306" i="42"/>
  <c r="I214" i="32"/>
  <c r="D327" i="42"/>
  <c r="M212" i="41"/>
  <c r="N211" i="41"/>
  <c r="F212" i="34"/>
  <c r="F213" i="34" s="1"/>
  <c r="R212" i="15"/>
  <c r="K215" i="43"/>
  <c r="H215" i="40"/>
  <c r="E215" i="40" s="1"/>
  <c r="U215" i="15"/>
  <c r="D215" i="25"/>
  <c r="G216" i="25"/>
  <c r="E215" i="15"/>
  <c r="G216" i="24"/>
  <c r="D215" i="24"/>
  <c r="M211" i="24"/>
  <c r="N212" i="24" s="1"/>
  <c r="M210" i="24"/>
  <c r="W201" i="24"/>
  <c r="W202" i="24" s="1"/>
  <c r="I215" i="43"/>
  <c r="J215" i="43" s="1"/>
  <c r="AC196" i="23"/>
  <c r="AC195" i="23"/>
  <c r="F212" i="32"/>
  <c r="F213" i="32" s="1"/>
  <c r="AK188" i="23"/>
  <c r="I214" i="23"/>
  <c r="AB198" i="23"/>
  <c r="D183" i="15"/>
  <c r="F183" i="23"/>
  <c r="R207" i="26"/>
  <c r="H216" i="35"/>
  <c r="G216" i="27"/>
  <c r="H216" i="27" s="1"/>
  <c r="E215" i="27"/>
  <c r="S215" i="15"/>
  <c r="D215" i="27"/>
  <c r="G215" i="15"/>
  <c r="G216" i="26"/>
  <c r="D215" i="26"/>
  <c r="E215" i="26"/>
  <c r="N213" i="24"/>
  <c r="AH191" i="23"/>
  <c r="AI191" i="23" s="1"/>
  <c r="K213" i="23"/>
  <c r="K212" i="23"/>
  <c r="Z199" i="23"/>
  <c r="AA199" i="23" s="1"/>
  <c r="Y200" i="23"/>
  <c r="E215" i="38"/>
  <c r="D215" i="38"/>
  <c r="AA215" i="15"/>
  <c r="G216" i="38"/>
  <c r="M211" i="43"/>
  <c r="J214" i="34"/>
  <c r="E214" i="34" s="1"/>
  <c r="E212" i="41"/>
  <c r="J216" i="23"/>
  <c r="I215" i="34"/>
  <c r="I216" i="34" s="1"/>
  <c r="W201" i="23"/>
  <c r="X201" i="23" s="1"/>
  <c r="B216" i="34"/>
  <c r="C216" i="34" s="1"/>
  <c r="B216" i="23"/>
  <c r="C216" i="23" s="1"/>
  <c r="B216" i="43"/>
  <c r="C216" i="43" s="1"/>
  <c r="B216" i="39"/>
  <c r="C216" i="39" s="1"/>
  <c r="B216" i="24"/>
  <c r="C216" i="24" s="1"/>
  <c r="B216" i="40"/>
  <c r="C216" i="40" s="1"/>
  <c r="B216" i="35"/>
  <c r="C216" i="35" s="1"/>
  <c r="B216" i="32"/>
  <c r="C216" i="32" s="1"/>
  <c r="B216" i="27"/>
  <c r="C216" i="27" s="1"/>
  <c r="B217" i="15"/>
  <c r="B216" i="26"/>
  <c r="C216" i="26" s="1"/>
  <c r="B216" i="36"/>
  <c r="C216" i="36" s="1"/>
  <c r="B216" i="41"/>
  <c r="C216" i="41" s="1"/>
  <c r="B216" i="25"/>
  <c r="C216" i="25" s="1"/>
  <c r="C216" i="15"/>
  <c r="B216" i="38"/>
  <c r="C216" i="38" s="1"/>
  <c r="AE215" i="15"/>
  <c r="D215" i="40"/>
  <c r="G216" i="40"/>
  <c r="F207" i="15"/>
  <c r="O211" i="23"/>
  <c r="O210" i="23"/>
  <c r="P210" i="23" s="1"/>
  <c r="H216" i="41"/>
  <c r="S205" i="24"/>
  <c r="T205" i="24" s="1"/>
  <c r="M213" i="24"/>
  <c r="N209" i="43"/>
  <c r="O209" i="43" s="1"/>
  <c r="E209" i="43" s="1"/>
  <c r="G216" i="39"/>
  <c r="H216" i="39" s="1"/>
  <c r="E216" i="39" s="1"/>
  <c r="AC215" i="15"/>
  <c r="D215" i="39"/>
  <c r="P209" i="24"/>
  <c r="Q209" i="24"/>
  <c r="E208" i="24"/>
  <c r="K214" i="26"/>
  <c r="L215" i="26" s="1"/>
  <c r="K213" i="26"/>
  <c r="I215" i="27"/>
  <c r="F214" i="36"/>
  <c r="Z214" i="15"/>
  <c r="J214" i="26"/>
  <c r="K215" i="26" s="1"/>
  <c r="AM184" i="23"/>
  <c r="AM185" i="23" s="1"/>
  <c r="AM186" i="23" s="1"/>
  <c r="H215" i="35"/>
  <c r="E215" i="35" s="1"/>
  <c r="M212" i="43"/>
  <c r="M213" i="43" s="1"/>
  <c r="H215" i="36"/>
  <c r="H216" i="36" s="1"/>
  <c r="H216" i="43"/>
  <c r="AJ189" i="23"/>
  <c r="AJ190" i="23" s="1"/>
  <c r="E210" i="26"/>
  <c r="P368" i="15"/>
  <c r="I370" i="42"/>
  <c r="C371" i="42"/>
  <c r="J369" i="42"/>
  <c r="E369" i="42" s="1"/>
  <c r="P369" i="15"/>
  <c r="G371" i="42"/>
  <c r="E370" i="42"/>
  <c r="O370" i="15"/>
  <c r="F215" i="35" l="1"/>
  <c r="X215" i="15"/>
  <c r="F215" i="40"/>
  <c r="AF215" i="15"/>
  <c r="F215" i="25"/>
  <c r="V215" i="15"/>
  <c r="F216" i="39"/>
  <c r="AD216" i="15"/>
  <c r="J209" i="15"/>
  <c r="AB199" i="23"/>
  <c r="D216" i="26"/>
  <c r="G217" i="26"/>
  <c r="G216" i="15"/>
  <c r="G217" i="43"/>
  <c r="I216" i="15"/>
  <c r="D216" i="43"/>
  <c r="E216" i="43"/>
  <c r="L212" i="15"/>
  <c r="F212" i="41"/>
  <c r="F213" i="41" s="1"/>
  <c r="AD195" i="23"/>
  <c r="W203" i="24"/>
  <c r="E202" i="24"/>
  <c r="F215" i="36"/>
  <c r="Z215" i="15"/>
  <c r="L214" i="43"/>
  <c r="V203" i="23"/>
  <c r="V202" i="23"/>
  <c r="F184" i="23"/>
  <c r="F185" i="23" s="1"/>
  <c r="P211" i="23"/>
  <c r="Q210" i="23"/>
  <c r="B217" i="34"/>
  <c r="C217" i="34" s="1"/>
  <c r="B217" i="43"/>
  <c r="C217" i="43" s="1"/>
  <c r="B217" i="23"/>
  <c r="C217" i="23" s="1"/>
  <c r="B217" i="32"/>
  <c r="C217" i="32" s="1"/>
  <c r="B217" i="25"/>
  <c r="C217" i="25" s="1"/>
  <c r="B217" i="41"/>
  <c r="C217" i="41" s="1"/>
  <c r="B217" i="26"/>
  <c r="C217" i="26" s="1"/>
  <c r="B217" i="40"/>
  <c r="C217" i="40" s="1"/>
  <c r="B217" i="39"/>
  <c r="C217" i="39" s="1"/>
  <c r="B218" i="15"/>
  <c r="B217" i="24"/>
  <c r="C217" i="24" s="1"/>
  <c r="C217" i="15"/>
  <c r="B217" i="38"/>
  <c r="C217" i="38" s="1"/>
  <c r="B217" i="35"/>
  <c r="C217" i="35" s="1"/>
  <c r="B217" i="36"/>
  <c r="C217" i="36" s="1"/>
  <c r="B217" i="27"/>
  <c r="C217" i="27" s="1"/>
  <c r="G217" i="23"/>
  <c r="D216" i="23"/>
  <c r="AK189" i="23"/>
  <c r="E189" i="23" s="1"/>
  <c r="N210" i="26"/>
  <c r="AL187" i="23"/>
  <c r="AL188" i="23" s="1"/>
  <c r="H217" i="26"/>
  <c r="E196" i="23"/>
  <c r="G217" i="27"/>
  <c r="H217" i="27" s="1"/>
  <c r="E216" i="27"/>
  <c r="S216" i="15"/>
  <c r="D216" i="27"/>
  <c r="G217" i="34"/>
  <c r="Q216" i="15"/>
  <c r="D216" i="34"/>
  <c r="R214" i="15"/>
  <c r="F214" i="34"/>
  <c r="F215" i="34" s="1"/>
  <c r="AB215" i="15"/>
  <c r="F215" i="38"/>
  <c r="H216" i="24"/>
  <c r="I216" i="24" s="1"/>
  <c r="L214" i="26"/>
  <c r="M215" i="26" s="1"/>
  <c r="L213" i="26"/>
  <c r="O210" i="43"/>
  <c r="N210" i="43"/>
  <c r="G217" i="38"/>
  <c r="D216" i="38"/>
  <c r="AA216" i="15"/>
  <c r="D216" i="32"/>
  <c r="G217" i="32"/>
  <c r="M216" i="15"/>
  <c r="Y201" i="23"/>
  <c r="L212" i="23"/>
  <c r="L213" i="23"/>
  <c r="J215" i="32"/>
  <c r="E214" i="32"/>
  <c r="J214" i="32"/>
  <c r="M211" i="26"/>
  <c r="N212" i="26" s="1"/>
  <c r="E212" i="26" s="1"/>
  <c r="J208" i="15"/>
  <c r="F208" i="43"/>
  <c r="F209" i="43" s="1"/>
  <c r="AJ191" i="23"/>
  <c r="S208" i="24"/>
  <c r="J215" i="24"/>
  <c r="F307" i="42"/>
  <c r="R215" i="15"/>
  <c r="J217" i="23"/>
  <c r="I216" i="32"/>
  <c r="J216" i="32" s="1"/>
  <c r="R209" i="24"/>
  <c r="K214" i="41"/>
  <c r="L214" i="41" s="1"/>
  <c r="K215" i="41"/>
  <c r="AN184" i="23"/>
  <c r="M214" i="24"/>
  <c r="I216" i="27"/>
  <c r="D216" i="35"/>
  <c r="E216" i="35"/>
  <c r="G217" i="35"/>
  <c r="H217" i="35" s="1"/>
  <c r="W216" i="15"/>
  <c r="J214" i="23"/>
  <c r="J215" i="23"/>
  <c r="K216" i="23" s="1"/>
  <c r="X201" i="24"/>
  <c r="X202" i="24" s="1"/>
  <c r="X203" i="24" s="1"/>
  <c r="H210" i="15"/>
  <c r="F210" i="26"/>
  <c r="F208" i="15"/>
  <c r="D216" i="25"/>
  <c r="G217" i="25"/>
  <c r="U216" i="15"/>
  <c r="E216" i="40"/>
  <c r="D216" i="40"/>
  <c r="AE216" i="15"/>
  <c r="G217" i="40"/>
  <c r="Z200" i="23"/>
  <c r="Z201" i="23" s="1"/>
  <c r="F215" i="27"/>
  <c r="T215" i="15"/>
  <c r="N212" i="41"/>
  <c r="F308" i="42"/>
  <c r="AG192" i="23"/>
  <c r="AH192" i="23"/>
  <c r="E191" i="23"/>
  <c r="T205" i="23"/>
  <c r="U205" i="23" s="1"/>
  <c r="Q208" i="26"/>
  <c r="R208" i="26" s="1"/>
  <c r="R209" i="26" s="1"/>
  <c r="P209" i="26"/>
  <c r="Q209" i="26" s="1"/>
  <c r="J215" i="41"/>
  <c r="U205" i="24"/>
  <c r="V205" i="24" s="1"/>
  <c r="D216" i="41"/>
  <c r="K216" i="15"/>
  <c r="G217" i="41"/>
  <c r="E216" i="15"/>
  <c r="D216" i="24"/>
  <c r="G217" i="24"/>
  <c r="E216" i="24"/>
  <c r="F216" i="15" s="1"/>
  <c r="J216" i="34"/>
  <c r="E216" i="34" s="1"/>
  <c r="J215" i="34"/>
  <c r="I217" i="27"/>
  <c r="N210" i="24"/>
  <c r="N213" i="41"/>
  <c r="H216" i="26"/>
  <c r="H217" i="41"/>
  <c r="D328" i="42"/>
  <c r="D329" i="42" s="1"/>
  <c r="T209" i="23"/>
  <c r="I216" i="43"/>
  <c r="S206" i="24"/>
  <c r="T206" i="24" s="1"/>
  <c r="U206" i="24" s="1"/>
  <c r="G217" i="36"/>
  <c r="Y216" i="15"/>
  <c r="E216" i="36"/>
  <c r="D216" i="36"/>
  <c r="G217" i="39"/>
  <c r="H217" i="39" s="1"/>
  <c r="AC216" i="15"/>
  <c r="D216" i="39"/>
  <c r="H216" i="38"/>
  <c r="E216" i="38" s="1"/>
  <c r="AC197" i="23"/>
  <c r="H215" i="15"/>
  <c r="H216" i="40"/>
  <c r="H217" i="40" s="1"/>
  <c r="E217" i="40" s="1"/>
  <c r="H216" i="25"/>
  <c r="E216" i="25" s="1"/>
  <c r="H217" i="23"/>
  <c r="I217" i="23" s="1"/>
  <c r="I216" i="41"/>
  <c r="S207" i="24"/>
  <c r="J370" i="42"/>
  <c r="P370" i="15"/>
  <c r="O371" i="15"/>
  <c r="G372" i="42"/>
  <c r="H371" i="42"/>
  <c r="E371" i="42" s="1"/>
  <c r="C372" i="42"/>
  <c r="V216" i="15" l="1"/>
  <c r="F216" i="25"/>
  <c r="F186" i="23"/>
  <c r="F210" i="43"/>
  <c r="AL189" i="23"/>
  <c r="AF217" i="15"/>
  <c r="F216" i="38"/>
  <c r="AB216" i="15"/>
  <c r="J216" i="24"/>
  <c r="J216" i="43"/>
  <c r="K214" i="32"/>
  <c r="K215" i="32"/>
  <c r="F216" i="27"/>
  <c r="T216" i="15"/>
  <c r="D189" i="15"/>
  <c r="G218" i="24"/>
  <c r="E217" i="15"/>
  <c r="D217" i="24"/>
  <c r="D217" i="23"/>
  <c r="G218" i="23"/>
  <c r="F202" i="15"/>
  <c r="F202" i="24"/>
  <c r="F216" i="36"/>
  <c r="Z216" i="15"/>
  <c r="N211" i="24"/>
  <c r="O210" i="24"/>
  <c r="N214" i="15"/>
  <c r="F214" i="32"/>
  <c r="F215" i="32" s="1"/>
  <c r="B218" i="43"/>
  <c r="C218" i="43" s="1"/>
  <c r="B218" i="25"/>
  <c r="C218" i="25" s="1"/>
  <c r="B218" i="23"/>
  <c r="C218" i="23" s="1"/>
  <c r="B218" i="32"/>
  <c r="C218" i="32" s="1"/>
  <c r="B218" i="26"/>
  <c r="C218" i="26" s="1"/>
  <c r="B219" i="15"/>
  <c r="B218" i="40"/>
  <c r="C218" i="40" s="1"/>
  <c r="B218" i="35"/>
  <c r="C218" i="35" s="1"/>
  <c r="B218" i="41"/>
  <c r="C218" i="41" s="1"/>
  <c r="C218" i="15"/>
  <c r="B218" i="24"/>
  <c r="C218" i="24" s="1"/>
  <c r="B218" i="38"/>
  <c r="C218" i="38" s="1"/>
  <c r="B218" i="39"/>
  <c r="C218" i="39" s="1"/>
  <c r="B218" i="27"/>
  <c r="C218" i="27" s="1"/>
  <c r="B218" i="36"/>
  <c r="C218" i="36" s="1"/>
  <c r="B218" i="34"/>
  <c r="C218" i="34" s="1"/>
  <c r="D217" i="43"/>
  <c r="I217" i="15"/>
  <c r="G218" i="43"/>
  <c r="E217" i="43"/>
  <c r="J217" i="15" s="1"/>
  <c r="J216" i="41"/>
  <c r="X204" i="24"/>
  <c r="E203" i="24"/>
  <c r="H217" i="43"/>
  <c r="I217" i="43" s="1"/>
  <c r="H218" i="43"/>
  <c r="N211" i="43"/>
  <c r="O211" i="43" s="1"/>
  <c r="R216" i="15"/>
  <c r="F216" i="34"/>
  <c r="H212" i="15"/>
  <c r="U206" i="23"/>
  <c r="T206" i="23"/>
  <c r="H217" i="25"/>
  <c r="AO184" i="23"/>
  <c r="AP184" i="23" s="1"/>
  <c r="H217" i="38"/>
  <c r="D191" i="15"/>
  <c r="AN185" i="23"/>
  <c r="K215" i="24"/>
  <c r="K216" i="32"/>
  <c r="H217" i="32"/>
  <c r="I217" i="32" s="1"/>
  <c r="M214" i="26"/>
  <c r="N215" i="26" s="1"/>
  <c r="M213" i="26"/>
  <c r="H218" i="23"/>
  <c r="E217" i="39"/>
  <c r="G218" i="39"/>
  <c r="AC217" i="15"/>
  <c r="D217" i="39"/>
  <c r="D217" i="34"/>
  <c r="Q217" i="15"/>
  <c r="G218" i="34"/>
  <c r="W203" i="23"/>
  <c r="W202" i="23"/>
  <c r="AE196" i="23"/>
  <c r="AE195" i="23"/>
  <c r="F216" i="35"/>
  <c r="X216" i="15"/>
  <c r="L215" i="41"/>
  <c r="D330" i="42"/>
  <c r="D217" i="27"/>
  <c r="E217" i="27"/>
  <c r="S217" i="15"/>
  <c r="G218" i="27"/>
  <c r="AE217" i="15"/>
  <c r="D217" i="40"/>
  <c r="G218" i="40"/>
  <c r="H218" i="40" s="1"/>
  <c r="E218" i="40" s="1"/>
  <c r="Q211" i="23"/>
  <c r="R210" i="23"/>
  <c r="V204" i="23"/>
  <c r="W204" i="23" s="1"/>
  <c r="AD196" i="23"/>
  <c r="AI192" i="23"/>
  <c r="AJ192" i="23" s="1"/>
  <c r="K217" i="23"/>
  <c r="AA200" i="23"/>
  <c r="AA201" i="23" s="1"/>
  <c r="H218" i="41"/>
  <c r="AG193" i="23"/>
  <c r="AG194" i="23" s="1"/>
  <c r="L217" i="23"/>
  <c r="M214" i="41"/>
  <c r="AD197" i="23"/>
  <c r="O211" i="26"/>
  <c r="P212" i="26" s="1"/>
  <c r="O210" i="26"/>
  <c r="G218" i="36"/>
  <c r="H218" i="36" s="1"/>
  <c r="E217" i="36"/>
  <c r="D217" i="36"/>
  <c r="Y217" i="15"/>
  <c r="D217" i="26"/>
  <c r="G218" i="26"/>
  <c r="H218" i="26" s="1"/>
  <c r="G217" i="15"/>
  <c r="T207" i="24"/>
  <c r="T208" i="24" s="1"/>
  <c r="I217" i="26"/>
  <c r="I216" i="26"/>
  <c r="H217" i="36"/>
  <c r="K215" i="23"/>
  <c r="L216" i="23" s="1"/>
  <c r="K214" i="23"/>
  <c r="AC198" i="23"/>
  <c r="AD198" i="23" s="1"/>
  <c r="H217" i="24"/>
  <c r="I217" i="24" s="1"/>
  <c r="H217" i="34"/>
  <c r="H218" i="34"/>
  <c r="D196" i="15"/>
  <c r="N211" i="26"/>
  <c r="O212" i="26" s="1"/>
  <c r="D217" i="35"/>
  <c r="W217" i="15"/>
  <c r="G218" i="35"/>
  <c r="H218" i="35" s="1"/>
  <c r="E217" i="35"/>
  <c r="G218" i="41"/>
  <c r="K217" i="15"/>
  <c r="D217" i="41"/>
  <c r="M215" i="43"/>
  <c r="M214" i="43"/>
  <c r="I217" i="41"/>
  <c r="J217" i="41" s="1"/>
  <c r="AK190" i="23"/>
  <c r="AK191" i="23" s="1"/>
  <c r="F309" i="42"/>
  <c r="N214" i="24"/>
  <c r="S209" i="24"/>
  <c r="M213" i="23"/>
  <c r="M212" i="23"/>
  <c r="E217" i="38"/>
  <c r="D217" i="38"/>
  <c r="AA217" i="15"/>
  <c r="G218" i="38"/>
  <c r="H218" i="38" s="1"/>
  <c r="E218" i="38" s="1"/>
  <c r="U217" i="15"/>
  <c r="D217" i="25"/>
  <c r="G218" i="25"/>
  <c r="E217" i="25"/>
  <c r="J216" i="15"/>
  <c r="V206" i="24"/>
  <c r="W205" i="24"/>
  <c r="W206" i="24" s="1"/>
  <c r="F216" i="40"/>
  <c r="F217" i="40" s="1"/>
  <c r="AF216" i="15"/>
  <c r="AM188" i="23"/>
  <c r="AM189" i="23" s="1"/>
  <c r="M217" i="15"/>
  <c r="D217" i="32"/>
  <c r="G218" i="32"/>
  <c r="H218" i="32" s="1"/>
  <c r="I218" i="32" s="1"/>
  <c r="AM187" i="23"/>
  <c r="O372" i="15"/>
  <c r="G373" i="42"/>
  <c r="H373" i="42" s="1"/>
  <c r="C373" i="42"/>
  <c r="P371" i="15"/>
  <c r="I371" i="42"/>
  <c r="H372" i="42"/>
  <c r="AF218" i="15" l="1"/>
  <c r="F218" i="40"/>
  <c r="AB218" i="15"/>
  <c r="J217" i="24"/>
  <c r="AK192" i="23"/>
  <c r="F217" i="38"/>
  <c r="F218" i="38" s="1"/>
  <c r="AB217" i="15"/>
  <c r="I218" i="26"/>
  <c r="D331" i="42"/>
  <c r="P210" i="26"/>
  <c r="I218" i="23"/>
  <c r="AN186" i="23"/>
  <c r="AO186" i="23"/>
  <c r="AO185" i="23"/>
  <c r="X205" i="24"/>
  <c r="X206" i="24" s="1"/>
  <c r="G219" i="27"/>
  <c r="S218" i="15"/>
  <c r="D218" i="27"/>
  <c r="B219" i="39"/>
  <c r="C219" i="39" s="1"/>
  <c r="B219" i="24"/>
  <c r="C219" i="24" s="1"/>
  <c r="B219" i="32"/>
  <c r="C219" i="32" s="1"/>
  <c r="B219" i="25"/>
  <c r="C219" i="25" s="1"/>
  <c r="B219" i="40"/>
  <c r="C219" i="40" s="1"/>
  <c r="B219" i="35"/>
  <c r="C219" i="35" s="1"/>
  <c r="B219" i="43"/>
  <c r="C219" i="43" s="1"/>
  <c r="B219" i="27"/>
  <c r="C219" i="27" s="1"/>
  <c r="B220" i="15"/>
  <c r="B219" i="26"/>
  <c r="C219" i="26" s="1"/>
  <c r="B219" i="36"/>
  <c r="C219" i="36" s="1"/>
  <c r="C219" i="15"/>
  <c r="B219" i="38"/>
  <c r="C219" i="38" s="1"/>
  <c r="B219" i="23"/>
  <c r="C219" i="23" s="1"/>
  <c r="B219" i="41"/>
  <c r="C219" i="41" s="1"/>
  <c r="B219" i="34"/>
  <c r="C219" i="34" s="1"/>
  <c r="J218" i="23"/>
  <c r="J217" i="26"/>
  <c r="J216" i="26"/>
  <c r="AH193" i="23"/>
  <c r="V205" i="23"/>
  <c r="V206" i="23" s="1"/>
  <c r="W205" i="23"/>
  <c r="F217" i="27"/>
  <c r="T217" i="15"/>
  <c r="N214" i="26"/>
  <c r="O215" i="26" s="1"/>
  <c r="N213" i="26"/>
  <c r="K217" i="41"/>
  <c r="G219" i="39"/>
  <c r="AC218" i="15"/>
  <c r="E218" i="39"/>
  <c r="D218" i="39"/>
  <c r="D218" i="26"/>
  <c r="G218" i="15"/>
  <c r="G219" i="26"/>
  <c r="H218" i="25"/>
  <c r="D218" i="38"/>
  <c r="G219" i="38"/>
  <c r="AA218" i="15"/>
  <c r="D218" i="32"/>
  <c r="M218" i="15"/>
  <c r="G219" i="32"/>
  <c r="J218" i="41"/>
  <c r="AF196" i="23"/>
  <c r="AF195" i="23"/>
  <c r="K216" i="41"/>
  <c r="T207" i="23"/>
  <c r="G219" i="24"/>
  <c r="E218" i="15"/>
  <c r="D218" i="24"/>
  <c r="G219" i="23"/>
  <c r="D218" i="23"/>
  <c r="E209" i="24"/>
  <c r="J218" i="32"/>
  <c r="E211" i="43"/>
  <c r="J211" i="15" s="1"/>
  <c r="N212" i="43"/>
  <c r="N213" i="43" s="1"/>
  <c r="N214" i="43" s="1"/>
  <c r="G219" i="25"/>
  <c r="E218" i="25"/>
  <c r="U218" i="15"/>
  <c r="D218" i="25"/>
  <c r="F310" i="42"/>
  <c r="E217" i="24"/>
  <c r="L214" i="32"/>
  <c r="L215" i="32" s="1"/>
  <c r="L216" i="32" s="1"/>
  <c r="E216" i="32" s="1"/>
  <c r="AL190" i="23"/>
  <c r="AM190" i="23"/>
  <c r="F187" i="23"/>
  <c r="N213" i="23"/>
  <c r="N212" i="23"/>
  <c r="F217" i="35"/>
  <c r="X217" i="15"/>
  <c r="J218" i="26"/>
  <c r="AE197" i="23"/>
  <c r="AE198" i="23"/>
  <c r="R211" i="23"/>
  <c r="S211" i="23" s="1"/>
  <c r="S210" i="23"/>
  <c r="E214" i="41"/>
  <c r="N214" i="41"/>
  <c r="AB201" i="23"/>
  <c r="AB200" i="23"/>
  <c r="T209" i="24"/>
  <c r="U209" i="24" s="1"/>
  <c r="X202" i="23"/>
  <c r="X203" i="23"/>
  <c r="I218" i="43"/>
  <c r="G219" i="41"/>
  <c r="H219" i="41" s="1"/>
  <c r="D218" i="41"/>
  <c r="K218" i="15"/>
  <c r="D218" i="43"/>
  <c r="I218" i="15"/>
  <c r="G219" i="43"/>
  <c r="H219" i="43" s="1"/>
  <c r="H219" i="24"/>
  <c r="H218" i="24"/>
  <c r="H219" i="38"/>
  <c r="I218" i="34"/>
  <c r="I217" i="34"/>
  <c r="E217" i="34" s="1"/>
  <c r="H219" i="26"/>
  <c r="AC199" i="23"/>
  <c r="AD199" i="23" s="1"/>
  <c r="U207" i="24"/>
  <c r="U208" i="24"/>
  <c r="H219" i="32"/>
  <c r="F217" i="25"/>
  <c r="V217" i="15"/>
  <c r="O213" i="26"/>
  <c r="L215" i="23"/>
  <c r="M216" i="23" s="1"/>
  <c r="L214" i="23"/>
  <c r="F217" i="36"/>
  <c r="Z217" i="15"/>
  <c r="M215" i="41"/>
  <c r="I218" i="41"/>
  <c r="H218" i="39"/>
  <c r="H219" i="39"/>
  <c r="J217" i="32"/>
  <c r="J218" i="43"/>
  <c r="G219" i="34"/>
  <c r="H219" i="34" s="1"/>
  <c r="Q218" i="15"/>
  <c r="D218" i="34"/>
  <c r="G219" i="35"/>
  <c r="E218" i="35"/>
  <c r="W218" i="15"/>
  <c r="D218" i="35"/>
  <c r="O211" i="24"/>
  <c r="P211" i="24" s="1"/>
  <c r="P210" i="24"/>
  <c r="Q210" i="24" s="1"/>
  <c r="J217" i="43"/>
  <c r="M217" i="23"/>
  <c r="H218" i="27"/>
  <c r="I219" i="27" s="1"/>
  <c r="H219" i="27"/>
  <c r="F217" i="39"/>
  <c r="AD217" i="15"/>
  <c r="K216" i="24"/>
  <c r="L216" i="24"/>
  <c r="L215" i="24"/>
  <c r="M215" i="24" s="1"/>
  <c r="F203" i="15"/>
  <c r="F203" i="24"/>
  <c r="D218" i="36"/>
  <c r="E218" i="36"/>
  <c r="G219" i="36"/>
  <c r="H219" i="36" s="1"/>
  <c r="Y218" i="15"/>
  <c r="AE218" i="15"/>
  <c r="G219" i="40"/>
  <c r="D218" i="40"/>
  <c r="O212" i="24"/>
  <c r="K216" i="43"/>
  <c r="E210" i="24"/>
  <c r="G374" i="42"/>
  <c r="O373" i="15"/>
  <c r="J371" i="42"/>
  <c r="C374" i="42"/>
  <c r="H374" i="42"/>
  <c r="I372" i="42"/>
  <c r="E372" i="42" s="1"/>
  <c r="F216" i="32" l="1"/>
  <c r="N216" i="15"/>
  <c r="AE199" i="23"/>
  <c r="R217" i="15"/>
  <c r="F217" i="34"/>
  <c r="E214" i="43"/>
  <c r="N215" i="43"/>
  <c r="W206" i="23"/>
  <c r="E219" i="34"/>
  <c r="I219" i="43"/>
  <c r="J219" i="43" s="1"/>
  <c r="L214" i="15"/>
  <c r="F214" i="41"/>
  <c r="F215" i="41" s="1"/>
  <c r="V218" i="15"/>
  <c r="F218" i="25"/>
  <c r="I219" i="41"/>
  <c r="I219" i="34"/>
  <c r="G220" i="23"/>
  <c r="D219" i="23"/>
  <c r="W219" i="15"/>
  <c r="G220" i="35"/>
  <c r="H220" i="35" s="1"/>
  <c r="D219" i="35"/>
  <c r="I218" i="27"/>
  <c r="E218" i="27" s="1"/>
  <c r="K218" i="32"/>
  <c r="K217" i="32"/>
  <c r="L217" i="32" s="1"/>
  <c r="M215" i="23"/>
  <c r="N216" i="23" s="1"/>
  <c r="M214" i="23"/>
  <c r="V208" i="24"/>
  <c r="V209" i="24" s="1"/>
  <c r="V207" i="24"/>
  <c r="X218" i="15"/>
  <c r="F218" i="35"/>
  <c r="F210" i="15"/>
  <c r="J219" i="41"/>
  <c r="I219" i="24"/>
  <c r="X204" i="23"/>
  <c r="Y204" i="23" s="1"/>
  <c r="AD218" i="15"/>
  <c r="F218" i="39"/>
  <c r="G220" i="38"/>
  <c r="D219" i="38"/>
  <c r="AA219" i="15"/>
  <c r="E219" i="38"/>
  <c r="G220" i="40"/>
  <c r="D219" i="40"/>
  <c r="AE219" i="15"/>
  <c r="P213" i="24"/>
  <c r="O213" i="24"/>
  <c r="K219" i="43"/>
  <c r="L216" i="43"/>
  <c r="I219" i="26"/>
  <c r="Y203" i="23"/>
  <c r="Y202" i="23"/>
  <c r="T210" i="23"/>
  <c r="O214" i="43"/>
  <c r="O215" i="43" s="1"/>
  <c r="F211" i="43"/>
  <c r="U219" i="15"/>
  <c r="G220" i="25"/>
  <c r="E219" i="25"/>
  <c r="D219" i="25"/>
  <c r="Q210" i="26"/>
  <c r="K217" i="43"/>
  <c r="L217" i="43" s="1"/>
  <c r="Z218" i="15"/>
  <c r="F218" i="36"/>
  <c r="Q211" i="24"/>
  <c r="R211" i="24" s="1"/>
  <c r="R210" i="24"/>
  <c r="J217" i="34"/>
  <c r="J218" i="34"/>
  <c r="E218" i="34" s="1"/>
  <c r="O213" i="23"/>
  <c r="O212" i="23"/>
  <c r="O212" i="43"/>
  <c r="O213" i="43" s="1"/>
  <c r="H220" i="32"/>
  <c r="E219" i="36"/>
  <c r="D219" i="36"/>
  <c r="Y219" i="15"/>
  <c r="G220" i="36"/>
  <c r="H220" i="36" s="1"/>
  <c r="G220" i="32"/>
  <c r="D219" i="32"/>
  <c r="M219" i="15"/>
  <c r="AP185" i="23"/>
  <c r="AP186" i="23" s="1"/>
  <c r="P211" i="26"/>
  <c r="Q212" i="26" s="1"/>
  <c r="K217" i="24"/>
  <c r="K218" i="41"/>
  <c r="H220" i="34"/>
  <c r="I219" i="32"/>
  <c r="E219" i="32" s="1"/>
  <c r="I220" i="32"/>
  <c r="AC200" i="23"/>
  <c r="F217" i="15"/>
  <c r="F209" i="15"/>
  <c r="U208" i="23"/>
  <c r="AH194" i="23"/>
  <c r="AI193" i="23"/>
  <c r="K218" i="23"/>
  <c r="D219" i="26"/>
  <c r="G220" i="26"/>
  <c r="G219" i="15"/>
  <c r="D219" i="24"/>
  <c r="E219" i="15"/>
  <c r="G220" i="24"/>
  <c r="D332" i="42"/>
  <c r="P212" i="24"/>
  <c r="E212" i="24" s="1"/>
  <c r="F204" i="24"/>
  <c r="F205" i="24" s="1"/>
  <c r="F206" i="24" s="1"/>
  <c r="H220" i="41"/>
  <c r="F311" i="42"/>
  <c r="U207" i="23"/>
  <c r="H220" i="26"/>
  <c r="O214" i="26"/>
  <c r="E214" i="26" s="1"/>
  <c r="P213" i="26"/>
  <c r="H219" i="23"/>
  <c r="C220" i="15"/>
  <c r="B220" i="24"/>
  <c r="C220" i="24" s="1"/>
  <c r="B220" i="34"/>
  <c r="C220" i="34" s="1"/>
  <c r="B220" i="43"/>
  <c r="C220" i="43" s="1"/>
  <c r="B221" i="15"/>
  <c r="B220" i="32"/>
  <c r="C220" i="32" s="1"/>
  <c r="B220" i="38"/>
  <c r="C220" i="38" s="1"/>
  <c r="B220" i="25"/>
  <c r="C220" i="25" s="1"/>
  <c r="B220" i="35"/>
  <c r="C220" i="35" s="1"/>
  <c r="B220" i="41"/>
  <c r="C220" i="41" s="1"/>
  <c r="B220" i="36"/>
  <c r="C220" i="36" s="1"/>
  <c r="B220" i="39"/>
  <c r="C220" i="39" s="1"/>
  <c r="B220" i="40"/>
  <c r="C220" i="40" s="1"/>
  <c r="B220" i="23"/>
  <c r="C220" i="23" s="1"/>
  <c r="B220" i="26"/>
  <c r="C220" i="26" s="1"/>
  <c r="B220" i="27"/>
  <c r="C220" i="27" s="1"/>
  <c r="E219" i="39"/>
  <c r="AC219" i="15"/>
  <c r="D219" i="39"/>
  <c r="G220" i="39"/>
  <c r="AN187" i="23"/>
  <c r="AO187" i="23"/>
  <c r="J219" i="26"/>
  <c r="K219" i="26" s="1"/>
  <c r="L217" i="41"/>
  <c r="L216" i="41"/>
  <c r="I218" i="24"/>
  <c r="K217" i="26"/>
  <c r="K216" i="26"/>
  <c r="Q219" i="15"/>
  <c r="D219" i="34"/>
  <c r="G220" i="34"/>
  <c r="I220" i="34" s="1"/>
  <c r="S219" i="15"/>
  <c r="E219" i="27"/>
  <c r="G220" i="27"/>
  <c r="D219" i="27"/>
  <c r="H219" i="25"/>
  <c r="AL191" i="23"/>
  <c r="AM191" i="23" s="1"/>
  <c r="H219" i="40"/>
  <c r="E219" i="40" s="1"/>
  <c r="H220" i="40"/>
  <c r="M216" i="24"/>
  <c r="N216" i="24"/>
  <c r="N215" i="24"/>
  <c r="N217" i="23"/>
  <c r="AD200" i="23"/>
  <c r="AE200" i="23" s="1"/>
  <c r="N215" i="41"/>
  <c r="AF197" i="23"/>
  <c r="H220" i="23"/>
  <c r="AG195" i="23"/>
  <c r="H219" i="35"/>
  <c r="E219" i="35" s="1"/>
  <c r="H220" i="38"/>
  <c r="K218" i="26"/>
  <c r="G220" i="41"/>
  <c r="K219" i="15"/>
  <c r="D219" i="41"/>
  <c r="E219" i="41"/>
  <c r="G220" i="43"/>
  <c r="I219" i="15"/>
  <c r="D219" i="43"/>
  <c r="F188" i="23"/>
  <c r="P372" i="15"/>
  <c r="C375" i="42"/>
  <c r="J372" i="42"/>
  <c r="I373" i="42"/>
  <c r="I374" i="42" s="1"/>
  <c r="G375" i="42"/>
  <c r="H375" i="42" s="1"/>
  <c r="O374" i="15"/>
  <c r="AF219" i="15" l="1"/>
  <c r="F219" i="40"/>
  <c r="T218" i="15"/>
  <c r="F218" i="27"/>
  <c r="F219" i="27" s="1"/>
  <c r="N219" i="15"/>
  <c r="AD219" i="15"/>
  <c r="F219" i="39"/>
  <c r="D220" i="35"/>
  <c r="W220" i="15"/>
  <c r="E220" i="35"/>
  <c r="G221" i="35"/>
  <c r="S211" i="24"/>
  <c r="S210" i="24"/>
  <c r="T210" i="24" s="1"/>
  <c r="Q212" i="24"/>
  <c r="R212" i="24" s="1"/>
  <c r="O216" i="24"/>
  <c r="O215" i="24"/>
  <c r="H220" i="27"/>
  <c r="AL192" i="23"/>
  <c r="D220" i="27"/>
  <c r="G221" i="27"/>
  <c r="H221" i="27" s="1"/>
  <c r="S220" i="15"/>
  <c r="D220" i="25"/>
  <c r="U220" i="15"/>
  <c r="G221" i="25"/>
  <c r="I220" i="23"/>
  <c r="D333" i="42"/>
  <c r="AC201" i="23"/>
  <c r="F219" i="25"/>
  <c r="V219" i="15"/>
  <c r="U210" i="23"/>
  <c r="K218" i="43"/>
  <c r="L219" i="43" s="1"/>
  <c r="W207" i="24"/>
  <c r="J219" i="32"/>
  <c r="X219" i="15"/>
  <c r="F219" i="35"/>
  <c r="U209" i="23"/>
  <c r="F207" i="24"/>
  <c r="P213" i="23"/>
  <c r="P212" i="23"/>
  <c r="H221" i="25"/>
  <c r="T211" i="23"/>
  <c r="M216" i="43"/>
  <c r="H220" i="25"/>
  <c r="E220" i="25" s="1"/>
  <c r="F189" i="23"/>
  <c r="F190" i="23" s="1"/>
  <c r="L218" i="26"/>
  <c r="T219" i="15"/>
  <c r="J219" i="24"/>
  <c r="J218" i="24"/>
  <c r="D220" i="26"/>
  <c r="G221" i="26"/>
  <c r="G220" i="15"/>
  <c r="D220" i="38"/>
  <c r="E220" i="38"/>
  <c r="AA220" i="15"/>
  <c r="G221" i="38"/>
  <c r="E213" i="26"/>
  <c r="H213" i="15" s="1"/>
  <c r="H220" i="43"/>
  <c r="M217" i="24"/>
  <c r="N217" i="24" s="1"/>
  <c r="D220" i="23"/>
  <c r="G221" i="23"/>
  <c r="D220" i="32"/>
  <c r="M220" i="15"/>
  <c r="G221" i="32"/>
  <c r="H221" i="32" s="1"/>
  <c r="H214" i="15"/>
  <c r="L218" i="23"/>
  <c r="J219" i="34"/>
  <c r="J220" i="34" s="1"/>
  <c r="E220" i="34" s="1"/>
  <c r="L217" i="24"/>
  <c r="Z203" i="23"/>
  <c r="Z204" i="23" s="1"/>
  <c r="Z202" i="23"/>
  <c r="N215" i="23"/>
  <c r="N214" i="23"/>
  <c r="H221" i="35"/>
  <c r="R219" i="15"/>
  <c r="AH196" i="23"/>
  <c r="AH195" i="23"/>
  <c r="L219" i="15"/>
  <c r="AG196" i="23"/>
  <c r="AG197" i="23" s="1"/>
  <c r="AF198" i="23"/>
  <c r="M217" i="41"/>
  <c r="M216" i="41"/>
  <c r="AO188" i="23"/>
  <c r="AP188" i="23" s="1"/>
  <c r="AN188" i="23"/>
  <c r="G221" i="40"/>
  <c r="E220" i="40"/>
  <c r="AE220" i="15"/>
  <c r="D220" i="40"/>
  <c r="B222" i="15"/>
  <c r="B221" i="39"/>
  <c r="C221" i="39" s="1"/>
  <c r="B221" i="38"/>
  <c r="C221" i="38" s="1"/>
  <c r="B221" i="26"/>
  <c r="C221" i="26" s="1"/>
  <c r="B221" i="34"/>
  <c r="C221" i="34" s="1"/>
  <c r="C221" i="15"/>
  <c r="B221" i="23"/>
  <c r="C221" i="23" s="1"/>
  <c r="B221" i="40"/>
  <c r="C221" i="40" s="1"/>
  <c r="B221" i="43"/>
  <c r="C221" i="43" s="1"/>
  <c r="B221" i="24"/>
  <c r="C221" i="24" s="1"/>
  <c r="B221" i="32"/>
  <c r="C221" i="32" s="1"/>
  <c r="B221" i="27"/>
  <c r="C221" i="27" s="1"/>
  <c r="B221" i="36"/>
  <c r="C221" i="36" s="1"/>
  <c r="B221" i="25"/>
  <c r="C221" i="25" s="1"/>
  <c r="B221" i="41"/>
  <c r="C221" i="41" s="1"/>
  <c r="B221" i="35"/>
  <c r="C221" i="35" s="1"/>
  <c r="AP187" i="23"/>
  <c r="Q213" i="26"/>
  <c r="Q214" i="26" s="1"/>
  <c r="AB219" i="15"/>
  <c r="F219" i="38"/>
  <c r="K219" i="41"/>
  <c r="O216" i="23"/>
  <c r="O217" i="23"/>
  <c r="I219" i="23"/>
  <c r="I221" i="23"/>
  <c r="G221" i="39"/>
  <c r="D220" i="39"/>
  <c r="AC220" i="15"/>
  <c r="G221" i="43"/>
  <c r="D220" i="43"/>
  <c r="I220" i="15"/>
  <c r="V208" i="23"/>
  <c r="V209" i="23" s="1"/>
  <c r="V207" i="23"/>
  <c r="AI194" i="23"/>
  <c r="AJ194" i="23" s="1"/>
  <c r="AJ193" i="23"/>
  <c r="AK193" i="23" s="1"/>
  <c r="J220" i="32"/>
  <c r="F208" i="24"/>
  <c r="L218" i="43"/>
  <c r="P214" i="24"/>
  <c r="O214" i="24"/>
  <c r="L218" i="32"/>
  <c r="E218" i="32" s="1"/>
  <c r="F312" i="42"/>
  <c r="Z219" i="15"/>
  <c r="F219" i="36"/>
  <c r="R218" i="15"/>
  <c r="F218" i="34"/>
  <c r="F219" i="34" s="1"/>
  <c r="R210" i="26"/>
  <c r="F212" i="43"/>
  <c r="F213" i="43" s="1"/>
  <c r="I220" i="26"/>
  <c r="X205" i="23"/>
  <c r="Y205" i="23" s="1"/>
  <c r="P214" i="26"/>
  <c r="H221" i="23"/>
  <c r="D334" i="42"/>
  <c r="E215" i="43"/>
  <c r="G221" i="36"/>
  <c r="Y220" i="15"/>
  <c r="E220" i="36"/>
  <c r="D220" i="36"/>
  <c r="G221" i="34"/>
  <c r="Q220" i="15"/>
  <c r="D220" i="34"/>
  <c r="F191" i="23"/>
  <c r="L217" i="26"/>
  <c r="L216" i="26"/>
  <c r="K220" i="15"/>
  <c r="G221" i="41"/>
  <c r="D220" i="41"/>
  <c r="D220" i="24"/>
  <c r="E220" i="15"/>
  <c r="G221" i="24"/>
  <c r="F313" i="42"/>
  <c r="F212" i="15"/>
  <c r="L218" i="41"/>
  <c r="M218" i="41" s="1"/>
  <c r="I220" i="27"/>
  <c r="E220" i="27" s="1"/>
  <c r="H220" i="39"/>
  <c r="E220" i="39" s="1"/>
  <c r="Q211" i="26"/>
  <c r="H220" i="24"/>
  <c r="I220" i="24" s="1"/>
  <c r="J220" i="26"/>
  <c r="H221" i="38"/>
  <c r="E217" i="32"/>
  <c r="J214" i="15"/>
  <c r="I220" i="41"/>
  <c r="E373" i="42"/>
  <c r="I375" i="42"/>
  <c r="E375" i="42" s="1"/>
  <c r="J373" i="42"/>
  <c r="J374" i="42" s="1"/>
  <c r="E374" i="42" s="1"/>
  <c r="P374" i="15" s="1"/>
  <c r="C376" i="42"/>
  <c r="O375" i="15"/>
  <c r="G376" i="42"/>
  <c r="H376" i="42" s="1"/>
  <c r="I376" i="42" s="1"/>
  <c r="J220" i="24" l="1"/>
  <c r="S213" i="24"/>
  <c r="S212" i="24"/>
  <c r="V220" i="15"/>
  <c r="F220" i="25"/>
  <c r="AG198" i="23"/>
  <c r="AH198" i="23" s="1"/>
  <c r="R220" i="15"/>
  <c r="F220" i="34"/>
  <c r="O217" i="24"/>
  <c r="F220" i="39"/>
  <c r="AD220" i="15"/>
  <c r="AI195" i="23"/>
  <c r="AI196" i="23" s="1"/>
  <c r="W208" i="23"/>
  <c r="W207" i="23"/>
  <c r="P217" i="23"/>
  <c r="E221" i="15"/>
  <c r="D221" i="24"/>
  <c r="G222" i="24"/>
  <c r="D221" i="39"/>
  <c r="E221" i="39"/>
  <c r="AC221" i="15"/>
  <c r="G222" i="39"/>
  <c r="E216" i="41"/>
  <c r="N216" i="41"/>
  <c r="N217" i="41" s="1"/>
  <c r="N218" i="41" s="1"/>
  <c r="E218" i="41" s="1"/>
  <c r="F209" i="24"/>
  <c r="F210" i="24" s="1"/>
  <c r="H221" i="26"/>
  <c r="L219" i="26"/>
  <c r="M219" i="26"/>
  <c r="H221" i="36"/>
  <c r="U211" i="23"/>
  <c r="J220" i="41"/>
  <c r="H222" i="24"/>
  <c r="M218" i="26"/>
  <c r="E218" i="26" s="1"/>
  <c r="H221" i="41"/>
  <c r="H221" i="39"/>
  <c r="D221" i="35"/>
  <c r="E221" i="35"/>
  <c r="W221" i="15"/>
  <c r="G222" i="35"/>
  <c r="D221" i="40"/>
  <c r="AE221" i="15"/>
  <c r="G222" i="40"/>
  <c r="H221" i="34"/>
  <c r="AA203" i="23"/>
  <c r="AA202" i="23"/>
  <c r="M218" i="23"/>
  <c r="K219" i="24"/>
  <c r="K218" i="24"/>
  <c r="H222" i="25"/>
  <c r="E222" i="25" s="1"/>
  <c r="F214" i="43"/>
  <c r="F216" i="43" s="1"/>
  <c r="F217" i="43" s="1"/>
  <c r="W209" i="23"/>
  <c r="G222" i="43"/>
  <c r="H222" i="43" s="1"/>
  <c r="D221" i="43"/>
  <c r="I221" i="15"/>
  <c r="B222" i="34"/>
  <c r="C222" i="34" s="1"/>
  <c r="C222" i="15"/>
  <c r="B222" i="24"/>
  <c r="C222" i="24" s="1"/>
  <c r="B222" i="40"/>
  <c r="C222" i="40" s="1"/>
  <c r="B222" i="36"/>
  <c r="C222" i="36" s="1"/>
  <c r="B222" i="38"/>
  <c r="C222" i="38" s="1"/>
  <c r="B222" i="35"/>
  <c r="C222" i="35" s="1"/>
  <c r="B222" i="26"/>
  <c r="C222" i="26" s="1"/>
  <c r="B222" i="43"/>
  <c r="C222" i="43" s="1"/>
  <c r="B222" i="32"/>
  <c r="C222" i="32" s="1"/>
  <c r="B222" i="27"/>
  <c r="C222" i="27" s="1"/>
  <c r="B223" i="15"/>
  <c r="B222" i="25"/>
  <c r="C222" i="25" s="1"/>
  <c r="B222" i="23"/>
  <c r="C222" i="23" s="1"/>
  <c r="B222" i="41"/>
  <c r="C222" i="41" s="1"/>
  <c r="B222" i="39"/>
  <c r="C222" i="39" s="1"/>
  <c r="H222" i="23"/>
  <c r="T220" i="15"/>
  <c r="F220" i="27"/>
  <c r="N217" i="15"/>
  <c r="F217" i="32"/>
  <c r="P215" i="26"/>
  <c r="Q215" i="26"/>
  <c r="R211" i="26"/>
  <c r="E211" i="26" s="1"/>
  <c r="N218" i="15"/>
  <c r="F218" i="32"/>
  <c r="AK194" i="23"/>
  <c r="AL193" i="23"/>
  <c r="E217" i="41"/>
  <c r="L217" i="15" s="1"/>
  <c r="G222" i="41"/>
  <c r="H222" i="41" s="1"/>
  <c r="E221" i="41"/>
  <c r="K221" i="15"/>
  <c r="D221" i="41"/>
  <c r="G222" i="23"/>
  <c r="I222" i="23" s="1"/>
  <c r="D221" i="23"/>
  <c r="AF199" i="23"/>
  <c r="AH197" i="23"/>
  <c r="Z205" i="23"/>
  <c r="K220" i="24"/>
  <c r="I221" i="27"/>
  <c r="E221" i="27" s="1"/>
  <c r="U210" i="24"/>
  <c r="F220" i="35"/>
  <c r="X220" i="15"/>
  <c r="P215" i="24"/>
  <c r="P216" i="24" s="1"/>
  <c r="D221" i="25"/>
  <c r="E221" i="25"/>
  <c r="U221" i="15"/>
  <c r="G222" i="25"/>
  <c r="AF220" i="15"/>
  <c r="F220" i="40"/>
  <c r="F220" i="38"/>
  <c r="AB220" i="15"/>
  <c r="Q213" i="23"/>
  <c r="Q212" i="23"/>
  <c r="K220" i="32"/>
  <c r="K219" i="32"/>
  <c r="T211" i="24"/>
  <c r="T212" i="24"/>
  <c r="AM192" i="23"/>
  <c r="X206" i="23"/>
  <c r="Q215" i="24"/>
  <c r="AJ195" i="23"/>
  <c r="D221" i="36"/>
  <c r="Y221" i="15"/>
  <c r="G222" i="36"/>
  <c r="H222" i="36" s="1"/>
  <c r="E221" i="36"/>
  <c r="D221" i="34"/>
  <c r="Q221" i="15"/>
  <c r="G222" i="34"/>
  <c r="E221" i="34"/>
  <c r="R221" i="15" s="1"/>
  <c r="H222" i="40"/>
  <c r="E222" i="40" s="1"/>
  <c r="H222" i="32"/>
  <c r="H221" i="40"/>
  <c r="E221" i="40" s="1"/>
  <c r="X207" i="24"/>
  <c r="L219" i="41"/>
  <c r="M219" i="41" s="1"/>
  <c r="P217" i="24"/>
  <c r="I221" i="32"/>
  <c r="F192" i="23"/>
  <c r="H222" i="34"/>
  <c r="K220" i="26"/>
  <c r="F314" i="42"/>
  <c r="F193" i="23"/>
  <c r="F194" i="23" s="1"/>
  <c r="Q214" i="24"/>
  <c r="H221" i="24"/>
  <c r="I222" i="24" s="1"/>
  <c r="J220" i="23"/>
  <c r="J219" i="23"/>
  <c r="D221" i="27"/>
  <c r="G222" i="27"/>
  <c r="H222" i="27" s="1"/>
  <c r="S221" i="15"/>
  <c r="D221" i="26"/>
  <c r="G221" i="15"/>
  <c r="G222" i="26"/>
  <c r="H222" i="26" s="1"/>
  <c r="AN189" i="23"/>
  <c r="AO189" i="23" s="1"/>
  <c r="H221" i="43"/>
  <c r="I221" i="43" s="1"/>
  <c r="N216" i="43"/>
  <c r="W208" i="24"/>
  <c r="W209" i="24" s="1"/>
  <c r="AD201" i="23"/>
  <c r="J221" i="41"/>
  <c r="I221" i="24"/>
  <c r="J222" i="24" s="1"/>
  <c r="M217" i="26"/>
  <c r="M216" i="26"/>
  <c r="Z220" i="15"/>
  <c r="F220" i="36"/>
  <c r="F215" i="43"/>
  <c r="J215" i="15"/>
  <c r="I221" i="41"/>
  <c r="D221" i="32"/>
  <c r="M221" i="15"/>
  <c r="G222" i="32"/>
  <c r="I222" i="32" s="1"/>
  <c r="D221" i="38"/>
  <c r="AA221" i="15"/>
  <c r="G222" i="38"/>
  <c r="E221" i="38"/>
  <c r="F315" i="42"/>
  <c r="O214" i="23"/>
  <c r="O215" i="23"/>
  <c r="P216" i="23" s="1"/>
  <c r="Q217" i="23" s="1"/>
  <c r="F195" i="23"/>
  <c r="M217" i="43"/>
  <c r="V210" i="23"/>
  <c r="W210" i="23" s="1"/>
  <c r="D335" i="42"/>
  <c r="Q213" i="24"/>
  <c r="R213" i="24"/>
  <c r="D336" i="42"/>
  <c r="I220" i="43"/>
  <c r="C377" i="42"/>
  <c r="O376" i="15"/>
  <c r="G377" i="42"/>
  <c r="P375" i="15"/>
  <c r="H377" i="42"/>
  <c r="J375" i="42"/>
  <c r="J376" i="42" s="1"/>
  <c r="E376" i="42" s="1"/>
  <c r="P373" i="15"/>
  <c r="J222" i="23" l="1"/>
  <c r="L218" i="15"/>
  <c r="N219" i="41"/>
  <c r="H218" i="15"/>
  <c r="AI197" i="23"/>
  <c r="AF221" i="15"/>
  <c r="F221" i="40"/>
  <c r="AP189" i="23"/>
  <c r="F222" i="40"/>
  <c r="AF222" i="15"/>
  <c r="D222" i="32"/>
  <c r="G223" i="32"/>
  <c r="M222" i="15"/>
  <c r="J221" i="24"/>
  <c r="K221" i="24" s="1"/>
  <c r="U212" i="24"/>
  <c r="F316" i="42"/>
  <c r="AB202" i="23"/>
  <c r="AB203" i="23" s="1"/>
  <c r="H222" i="39"/>
  <c r="D337" i="42"/>
  <c r="M218" i="43"/>
  <c r="N218" i="43" s="1"/>
  <c r="J220" i="43"/>
  <c r="J221" i="43" s="1"/>
  <c r="I377" i="42"/>
  <c r="H211" i="15"/>
  <c r="F211" i="26"/>
  <c r="G223" i="34"/>
  <c r="D222" i="34"/>
  <c r="Q222" i="15"/>
  <c r="F196" i="23"/>
  <c r="F197" i="23" s="1"/>
  <c r="K220" i="23"/>
  <c r="K219" i="23"/>
  <c r="L219" i="23" s="1"/>
  <c r="AI198" i="23"/>
  <c r="AC222" i="15"/>
  <c r="D222" i="39"/>
  <c r="G223" i="39"/>
  <c r="H223" i="39" s="1"/>
  <c r="E222" i="39"/>
  <c r="D222" i="26"/>
  <c r="G223" i="26"/>
  <c r="G222" i="15"/>
  <c r="AA204" i="23"/>
  <c r="R212" i="26"/>
  <c r="R213" i="26" s="1"/>
  <c r="R214" i="26" s="1"/>
  <c r="R215" i="26" s="1"/>
  <c r="X208" i="23"/>
  <c r="X207" i="23"/>
  <c r="E221" i="32"/>
  <c r="N221" i="15" s="1"/>
  <c r="J222" i="32"/>
  <c r="J221" i="32"/>
  <c r="D222" i="27"/>
  <c r="S222" i="15"/>
  <c r="G223" i="27"/>
  <c r="E222" i="27"/>
  <c r="N218" i="23"/>
  <c r="T213" i="24"/>
  <c r="AE201" i="23"/>
  <c r="AN190" i="23"/>
  <c r="AN191" i="23" s="1"/>
  <c r="AN192" i="23" s="1"/>
  <c r="L221" i="15"/>
  <c r="D222" i="43"/>
  <c r="I222" i="15"/>
  <c r="G223" i="43"/>
  <c r="E222" i="43"/>
  <c r="H223" i="32"/>
  <c r="I223" i="32" s="1"/>
  <c r="R214" i="24"/>
  <c r="P215" i="23"/>
  <c r="Q216" i="23" s="1"/>
  <c r="R217" i="23" s="1"/>
  <c r="P214" i="23"/>
  <c r="L220" i="26"/>
  <c r="X208" i="24"/>
  <c r="X209" i="24" s="1"/>
  <c r="AK196" i="23"/>
  <c r="L219" i="32"/>
  <c r="L220" i="32" s="1"/>
  <c r="E220" i="32" s="1"/>
  <c r="AF200" i="23"/>
  <c r="K222" i="15"/>
  <c r="G223" i="41"/>
  <c r="H223" i="41" s="1"/>
  <c r="D222" i="41"/>
  <c r="G223" i="35"/>
  <c r="D222" i="35"/>
  <c r="W222" i="15"/>
  <c r="H222" i="35"/>
  <c r="E222" i="35" s="1"/>
  <c r="X221" i="15"/>
  <c r="F221" i="35"/>
  <c r="F221" i="39"/>
  <c r="AD221" i="15"/>
  <c r="X209" i="23"/>
  <c r="D222" i="24"/>
  <c r="E222" i="15"/>
  <c r="G223" i="24"/>
  <c r="AH199" i="23"/>
  <c r="AI199" i="23" s="1"/>
  <c r="N217" i="26"/>
  <c r="N216" i="26"/>
  <c r="Q216" i="24"/>
  <c r="R216" i="24"/>
  <c r="V210" i="24"/>
  <c r="AG199" i="23"/>
  <c r="F219" i="32"/>
  <c r="G223" i="23"/>
  <c r="D222" i="23"/>
  <c r="G223" i="38"/>
  <c r="H223" i="38" s="1"/>
  <c r="D222" i="38"/>
  <c r="AA222" i="15"/>
  <c r="F222" i="25"/>
  <c r="V222" i="15"/>
  <c r="I221" i="34"/>
  <c r="I222" i="34" s="1"/>
  <c r="K221" i="41"/>
  <c r="K220" i="41"/>
  <c r="I222" i="26"/>
  <c r="I221" i="26"/>
  <c r="J221" i="26" s="1"/>
  <c r="AJ196" i="23"/>
  <c r="AJ197" i="23" s="1"/>
  <c r="F221" i="34"/>
  <c r="AK195" i="23"/>
  <c r="I222" i="43"/>
  <c r="N218" i="26"/>
  <c r="O216" i="43"/>
  <c r="R215" i="24"/>
  <c r="H222" i="38"/>
  <c r="E222" i="38" s="1"/>
  <c r="F221" i="36"/>
  <c r="Z221" i="15"/>
  <c r="R213" i="23"/>
  <c r="R212" i="23"/>
  <c r="F221" i="25"/>
  <c r="V221" i="15"/>
  <c r="U211" i="24"/>
  <c r="V212" i="24" s="1"/>
  <c r="AL194" i="23"/>
  <c r="AM194" i="23" s="1"/>
  <c r="G223" i="25"/>
  <c r="H223" i="25" s="1"/>
  <c r="D222" i="25"/>
  <c r="U222" i="15"/>
  <c r="D222" i="36"/>
  <c r="Y222" i="15"/>
  <c r="E222" i="36"/>
  <c r="G223" i="36"/>
  <c r="H223" i="36" s="1"/>
  <c r="L219" i="24"/>
  <c r="L218" i="24"/>
  <c r="AM193" i="23"/>
  <c r="L216" i="15"/>
  <c r="F216" i="41"/>
  <c r="F217" i="41" s="1"/>
  <c r="D338" i="42"/>
  <c r="V211" i="23"/>
  <c r="W211" i="23" s="1"/>
  <c r="AB221" i="15"/>
  <c r="F221" i="38"/>
  <c r="N217" i="43"/>
  <c r="Y206" i="23"/>
  <c r="Y207" i="23" s="1"/>
  <c r="T221" i="15"/>
  <c r="F221" i="27"/>
  <c r="B223" i="24"/>
  <c r="C223" i="24" s="1"/>
  <c r="B223" i="34"/>
  <c r="C223" i="34" s="1"/>
  <c r="B223" i="36"/>
  <c r="C223" i="36" s="1"/>
  <c r="B223" i="39"/>
  <c r="C223" i="39" s="1"/>
  <c r="B223" i="43"/>
  <c r="C223" i="43" s="1"/>
  <c r="B223" i="41"/>
  <c r="C223" i="41" s="1"/>
  <c r="B223" i="26"/>
  <c r="C223" i="26" s="1"/>
  <c r="B223" i="32"/>
  <c r="C223" i="32" s="1"/>
  <c r="B224" i="15"/>
  <c r="B223" i="23"/>
  <c r="C223" i="23" s="1"/>
  <c r="B223" i="35"/>
  <c r="C223" i="35" s="1"/>
  <c r="C223" i="15"/>
  <c r="B223" i="27"/>
  <c r="C223" i="27" s="1"/>
  <c r="B223" i="25"/>
  <c r="C223" i="25" s="1"/>
  <c r="B223" i="40"/>
  <c r="C223" i="40" s="1"/>
  <c r="B223" i="38"/>
  <c r="C223" i="38" s="1"/>
  <c r="G223" i="40"/>
  <c r="D222" i="40"/>
  <c r="AE222" i="15"/>
  <c r="X210" i="23"/>
  <c r="L220" i="24"/>
  <c r="I222" i="41"/>
  <c r="J221" i="23"/>
  <c r="K222" i="23" s="1"/>
  <c r="I222" i="27"/>
  <c r="J377" i="42"/>
  <c r="G378" i="42"/>
  <c r="E377" i="42"/>
  <c r="O377" i="15"/>
  <c r="C378" i="42"/>
  <c r="H378" i="42"/>
  <c r="P376" i="15"/>
  <c r="F222" i="38" l="1"/>
  <c r="AB222" i="15"/>
  <c r="L221" i="24"/>
  <c r="E218" i="43"/>
  <c r="J223" i="32"/>
  <c r="X211" i="23"/>
  <c r="F220" i="32"/>
  <c r="F221" i="32" s="1"/>
  <c r="N220" i="15"/>
  <c r="I223" i="34"/>
  <c r="E223" i="39"/>
  <c r="AC223" i="15"/>
  <c r="G224" i="39"/>
  <c r="D223" i="39"/>
  <c r="S216" i="24"/>
  <c r="H223" i="23"/>
  <c r="S214" i="24"/>
  <c r="S215" i="24"/>
  <c r="H223" i="34"/>
  <c r="E223" i="34" s="1"/>
  <c r="H224" i="34"/>
  <c r="AJ198" i="23"/>
  <c r="AK198" i="23" s="1"/>
  <c r="K223" i="32"/>
  <c r="AA205" i="23"/>
  <c r="G224" i="35"/>
  <c r="H224" i="35" s="1"/>
  <c r="W223" i="15"/>
  <c r="D223" i="35"/>
  <c r="E223" i="36"/>
  <c r="D223" i="36"/>
  <c r="Y223" i="15"/>
  <c r="G224" i="36"/>
  <c r="F222" i="35"/>
  <c r="X222" i="15"/>
  <c r="M220" i="26"/>
  <c r="F212" i="26"/>
  <c r="F213" i="26" s="1"/>
  <c r="K222" i="24"/>
  <c r="D223" i="23"/>
  <c r="G224" i="23"/>
  <c r="H224" i="23" s="1"/>
  <c r="Q223" i="15"/>
  <c r="D223" i="34"/>
  <c r="G224" i="34"/>
  <c r="H223" i="24"/>
  <c r="I224" i="24" s="1"/>
  <c r="S213" i="23"/>
  <c r="S212" i="23"/>
  <c r="K221" i="26"/>
  <c r="AO190" i="23"/>
  <c r="H223" i="26"/>
  <c r="I223" i="26" s="1"/>
  <c r="M220" i="23"/>
  <c r="M219" i="23"/>
  <c r="O217" i="43"/>
  <c r="O218" i="43" s="1"/>
  <c r="H223" i="27"/>
  <c r="AK197" i="23"/>
  <c r="AL197" i="23" s="1"/>
  <c r="H223" i="40"/>
  <c r="B224" i="26"/>
  <c r="C224" i="26" s="1"/>
  <c r="B224" i="40"/>
  <c r="C224" i="40" s="1"/>
  <c r="B225" i="15"/>
  <c r="B224" i="24"/>
  <c r="C224" i="24" s="1"/>
  <c r="B224" i="25"/>
  <c r="C224" i="25" s="1"/>
  <c r="B224" i="23"/>
  <c r="C224" i="23" s="1"/>
  <c r="C224" i="15"/>
  <c r="B224" i="35"/>
  <c r="C224" i="35" s="1"/>
  <c r="B224" i="43"/>
  <c r="C224" i="43" s="1"/>
  <c r="B224" i="27"/>
  <c r="C224" i="27" s="1"/>
  <c r="B224" i="32"/>
  <c r="C224" i="32" s="1"/>
  <c r="B224" i="36"/>
  <c r="C224" i="36" s="1"/>
  <c r="B224" i="39"/>
  <c r="C224" i="39" s="1"/>
  <c r="B224" i="34"/>
  <c r="C224" i="34" s="1"/>
  <c r="B224" i="41"/>
  <c r="C224" i="41" s="1"/>
  <c r="B224" i="38"/>
  <c r="C224" i="38" s="1"/>
  <c r="G224" i="24"/>
  <c r="E223" i="15"/>
  <c r="D223" i="24"/>
  <c r="J222" i="41"/>
  <c r="J222" i="26"/>
  <c r="J223" i="26"/>
  <c r="O217" i="26"/>
  <c r="O216" i="26"/>
  <c r="AG200" i="23"/>
  <c r="AH200" i="23" s="1"/>
  <c r="J222" i="15"/>
  <c r="AF201" i="23"/>
  <c r="Y208" i="23"/>
  <c r="Z208" i="23" s="1"/>
  <c r="L220" i="23"/>
  <c r="N219" i="26"/>
  <c r="F198" i="23"/>
  <c r="Q217" i="24"/>
  <c r="R217" i="24" s="1"/>
  <c r="I223" i="41"/>
  <c r="F218" i="41"/>
  <c r="F219" i="41" s="1"/>
  <c r="D223" i="38"/>
  <c r="E223" i="38"/>
  <c r="G224" i="38"/>
  <c r="H224" i="38" s="1"/>
  <c r="AA223" i="15"/>
  <c r="D223" i="32"/>
  <c r="M223" i="15"/>
  <c r="G224" i="32"/>
  <c r="M219" i="24"/>
  <c r="N220" i="24" s="1"/>
  <c r="M218" i="24"/>
  <c r="L221" i="41"/>
  <c r="L220" i="41"/>
  <c r="M220" i="41" s="1"/>
  <c r="W210" i="24"/>
  <c r="X210" i="24" s="1"/>
  <c r="K221" i="23"/>
  <c r="L222" i="23" s="1"/>
  <c r="H223" i="43"/>
  <c r="O218" i="23"/>
  <c r="AN193" i="23"/>
  <c r="AN194" i="23" s="1"/>
  <c r="E208" i="23"/>
  <c r="D208" i="15" s="1"/>
  <c r="AD222" i="15"/>
  <c r="F222" i="39"/>
  <c r="U213" i="24"/>
  <c r="V213" i="24"/>
  <c r="W213" i="24" s="1"/>
  <c r="J222" i="43"/>
  <c r="F222" i="36"/>
  <c r="Z222" i="15"/>
  <c r="H224" i="27"/>
  <c r="G224" i="26"/>
  <c r="H224" i="26" s="1"/>
  <c r="D223" i="26"/>
  <c r="G223" i="15"/>
  <c r="AL195" i="23"/>
  <c r="D339" i="42"/>
  <c r="AL196" i="23"/>
  <c r="V211" i="24"/>
  <c r="W212" i="24" s="1"/>
  <c r="K220" i="43"/>
  <c r="F199" i="23"/>
  <c r="D223" i="27"/>
  <c r="G224" i="27"/>
  <c r="E223" i="27"/>
  <c r="S223" i="15"/>
  <c r="AE223" i="15"/>
  <c r="D223" i="40"/>
  <c r="G224" i="40"/>
  <c r="E223" i="40"/>
  <c r="M220" i="24"/>
  <c r="M221" i="24" s="1"/>
  <c r="U223" i="15"/>
  <c r="D223" i="25"/>
  <c r="G224" i="25"/>
  <c r="E223" i="25"/>
  <c r="D223" i="41"/>
  <c r="K223" i="15"/>
  <c r="G224" i="41"/>
  <c r="H224" i="41" s="1"/>
  <c r="E223" i="41"/>
  <c r="L223" i="15" s="1"/>
  <c r="H224" i="36"/>
  <c r="Q215" i="23"/>
  <c r="R216" i="23" s="1"/>
  <c r="Q214" i="23"/>
  <c r="T222" i="15"/>
  <c r="F222" i="27"/>
  <c r="K221" i="32"/>
  <c r="AB204" i="23"/>
  <c r="AB205" i="23" s="1"/>
  <c r="M219" i="43"/>
  <c r="H223" i="35"/>
  <c r="E223" i="35" s="1"/>
  <c r="I223" i="15"/>
  <c r="G224" i="43"/>
  <c r="D223" i="43"/>
  <c r="Z207" i="23"/>
  <c r="Z206" i="23"/>
  <c r="J222" i="34"/>
  <c r="J223" i="34" s="1"/>
  <c r="J221" i="34"/>
  <c r="H224" i="24"/>
  <c r="AC203" i="23"/>
  <c r="AC202" i="23"/>
  <c r="F317" i="42"/>
  <c r="N220" i="41"/>
  <c r="I378" i="42"/>
  <c r="J378" i="42"/>
  <c r="O378" i="15"/>
  <c r="E378" i="42"/>
  <c r="G379" i="42"/>
  <c r="P377" i="15"/>
  <c r="C379" i="42"/>
  <c r="H379" i="42"/>
  <c r="AH201" i="23" l="1"/>
  <c r="AI201" i="23" s="1"/>
  <c r="AI200" i="23"/>
  <c r="S217" i="24"/>
  <c r="I224" i="26"/>
  <c r="E213" i="24"/>
  <c r="R223" i="15"/>
  <c r="I224" i="41"/>
  <c r="F223" i="35"/>
  <c r="X223" i="15"/>
  <c r="S216" i="23"/>
  <c r="S217" i="23"/>
  <c r="AD202" i="23"/>
  <c r="AD203" i="23"/>
  <c r="AA207" i="23"/>
  <c r="AA208" i="23" s="1"/>
  <c r="AA206" i="23"/>
  <c r="N219" i="43"/>
  <c r="E219" i="43" s="1"/>
  <c r="J219" i="15" s="1"/>
  <c r="E223" i="26"/>
  <c r="Y209" i="23"/>
  <c r="H224" i="32"/>
  <c r="AG201" i="23"/>
  <c r="G225" i="36"/>
  <c r="E224" i="36"/>
  <c r="D224" i="36"/>
  <c r="Y224" i="15"/>
  <c r="D224" i="24"/>
  <c r="E224" i="15"/>
  <c r="G225" i="24"/>
  <c r="I224" i="27"/>
  <c r="E222" i="34"/>
  <c r="E220" i="41"/>
  <c r="L220" i="15" s="1"/>
  <c r="L221" i="32"/>
  <c r="H224" i="25"/>
  <c r="E224" i="25" s="1"/>
  <c r="W211" i="24"/>
  <c r="K223" i="26"/>
  <c r="G225" i="27"/>
  <c r="H225" i="27" s="1"/>
  <c r="S224" i="15"/>
  <c r="D224" i="27"/>
  <c r="E224" i="27"/>
  <c r="D224" i="40"/>
  <c r="G225" i="40"/>
  <c r="AE224" i="15"/>
  <c r="F214" i="26"/>
  <c r="H225" i="36"/>
  <c r="T215" i="24"/>
  <c r="U216" i="24" s="1"/>
  <c r="T214" i="24"/>
  <c r="I223" i="27"/>
  <c r="D224" i="32"/>
  <c r="G225" i="32"/>
  <c r="M224" i="15"/>
  <c r="B225" i="43"/>
  <c r="C225" i="43" s="1"/>
  <c r="B225" i="41"/>
  <c r="C225" i="41" s="1"/>
  <c r="B226" i="15"/>
  <c r="B225" i="40"/>
  <c r="C225" i="40" s="1"/>
  <c r="B225" i="38"/>
  <c r="C225" i="38" s="1"/>
  <c r="B225" i="27"/>
  <c r="C225" i="27" s="1"/>
  <c r="B225" i="39"/>
  <c r="C225" i="39" s="1"/>
  <c r="B225" i="34"/>
  <c r="C225" i="34" s="1"/>
  <c r="B225" i="24"/>
  <c r="C225" i="24" s="1"/>
  <c r="C225" i="15"/>
  <c r="B225" i="36"/>
  <c r="C225" i="36" s="1"/>
  <c r="B225" i="25"/>
  <c r="C225" i="25" s="1"/>
  <c r="B225" i="23"/>
  <c r="C225" i="23" s="1"/>
  <c r="B225" i="26"/>
  <c r="C225" i="26" s="1"/>
  <c r="B225" i="32"/>
  <c r="C225" i="32" s="1"/>
  <c r="B225" i="35"/>
  <c r="C225" i="35" s="1"/>
  <c r="J224" i="26"/>
  <c r="J225" i="24"/>
  <c r="T216" i="24"/>
  <c r="H225" i="43"/>
  <c r="K222" i="32"/>
  <c r="L222" i="32" s="1"/>
  <c r="M221" i="41"/>
  <c r="H225" i="24"/>
  <c r="G225" i="43"/>
  <c r="I224" i="15"/>
  <c r="D224" i="43"/>
  <c r="G225" i="26"/>
  <c r="D224" i="26"/>
  <c r="G224" i="15"/>
  <c r="F318" i="42"/>
  <c r="AO191" i="23"/>
  <c r="AO192" i="23" s="1"/>
  <c r="AO193" i="23" s="1"/>
  <c r="AP190" i="23"/>
  <c r="AP191" i="23" s="1"/>
  <c r="AP192" i="23" s="1"/>
  <c r="AP193" i="23" s="1"/>
  <c r="F215" i="26"/>
  <c r="AB206" i="23"/>
  <c r="F223" i="39"/>
  <c r="AD223" i="15"/>
  <c r="AJ199" i="23"/>
  <c r="K224" i="26"/>
  <c r="L222" i="26"/>
  <c r="L221" i="26"/>
  <c r="M221" i="26" s="1"/>
  <c r="E223" i="32"/>
  <c r="L222" i="24"/>
  <c r="F223" i="25"/>
  <c r="V223" i="15"/>
  <c r="I225" i="24"/>
  <c r="L220" i="43"/>
  <c r="P218" i="23"/>
  <c r="G225" i="38"/>
  <c r="AA224" i="15"/>
  <c r="E224" i="38"/>
  <c r="D224" i="38"/>
  <c r="H224" i="40"/>
  <c r="E224" i="40" s="1"/>
  <c r="F223" i="27"/>
  <c r="T223" i="15"/>
  <c r="K221" i="43"/>
  <c r="H224" i="43"/>
  <c r="D340" i="42"/>
  <c r="F223" i="38"/>
  <c r="AB223" i="15"/>
  <c r="L221" i="23"/>
  <c r="G225" i="41"/>
  <c r="I225" i="41" s="1"/>
  <c r="K224" i="15"/>
  <c r="D224" i="41"/>
  <c r="K222" i="26"/>
  <c r="L223" i="26" s="1"/>
  <c r="F223" i="36"/>
  <c r="Z223" i="15"/>
  <c r="AK199" i="23"/>
  <c r="I224" i="23"/>
  <c r="I223" i="23"/>
  <c r="AC204" i="23"/>
  <c r="AC205" i="23" s="1"/>
  <c r="J224" i="32"/>
  <c r="K224" i="32" s="1"/>
  <c r="H225" i="38"/>
  <c r="E224" i="35"/>
  <c r="D224" i="35"/>
  <c r="G225" i="35"/>
  <c r="H225" i="35" s="1"/>
  <c r="W224" i="15"/>
  <c r="N221" i="41"/>
  <c r="R215" i="23"/>
  <c r="R214" i="23"/>
  <c r="S214" i="23" s="1"/>
  <c r="H225" i="41"/>
  <c r="AF223" i="15"/>
  <c r="F223" i="40"/>
  <c r="H224" i="39"/>
  <c r="AM195" i="23"/>
  <c r="I224" i="43"/>
  <c r="N219" i="24"/>
  <c r="O220" i="24" s="1"/>
  <c r="O221" i="24" s="1"/>
  <c r="N218" i="24"/>
  <c r="M221" i="23"/>
  <c r="N221" i="23" s="1"/>
  <c r="P216" i="26"/>
  <c r="D224" i="34"/>
  <c r="G225" i="34"/>
  <c r="H225" i="34" s="1"/>
  <c r="Q224" i="15"/>
  <c r="D224" i="23"/>
  <c r="G225" i="23"/>
  <c r="N220" i="23"/>
  <c r="N219" i="23"/>
  <c r="N221" i="26"/>
  <c r="N220" i="26"/>
  <c r="I224" i="34"/>
  <c r="J224" i="34" s="1"/>
  <c r="E224" i="34" s="1"/>
  <c r="I223" i="43"/>
  <c r="N221" i="24"/>
  <c r="Z209" i="23"/>
  <c r="O218" i="26"/>
  <c r="P218" i="26"/>
  <c r="J223" i="41"/>
  <c r="J224" i="41" s="1"/>
  <c r="K222" i="41"/>
  <c r="D224" i="39"/>
  <c r="AC224" i="15"/>
  <c r="E224" i="39"/>
  <c r="G225" i="39"/>
  <c r="U224" i="15"/>
  <c r="D224" i="25"/>
  <c r="G225" i="25"/>
  <c r="H225" i="25" s="1"/>
  <c r="E225" i="25" s="1"/>
  <c r="AL198" i="23"/>
  <c r="T212" i="23"/>
  <c r="E212" i="23"/>
  <c r="D212" i="15" s="1"/>
  <c r="I223" i="24"/>
  <c r="I224" i="32"/>
  <c r="J218" i="15"/>
  <c r="F218" i="43"/>
  <c r="O379" i="15"/>
  <c r="G380" i="42"/>
  <c r="P378" i="15"/>
  <c r="I379" i="42"/>
  <c r="J379" i="42" s="1"/>
  <c r="C380" i="42"/>
  <c r="H380" i="42"/>
  <c r="I380" i="42" s="1"/>
  <c r="F224" i="25" l="1"/>
  <c r="F225" i="25" s="1"/>
  <c r="V224" i="15"/>
  <c r="R224" i="15"/>
  <c r="I225" i="34"/>
  <c r="I225" i="27"/>
  <c r="V225" i="15"/>
  <c r="N223" i="15"/>
  <c r="L221" i="43"/>
  <c r="N222" i="26"/>
  <c r="H225" i="26"/>
  <c r="H226" i="26"/>
  <c r="D225" i="36"/>
  <c r="G226" i="36"/>
  <c r="Y225" i="15"/>
  <c r="B226" i="35"/>
  <c r="C226" i="35" s="1"/>
  <c r="B226" i="36"/>
  <c r="C226" i="36" s="1"/>
  <c r="B226" i="27"/>
  <c r="C226" i="27" s="1"/>
  <c r="B226" i="34"/>
  <c r="C226" i="34" s="1"/>
  <c r="B226" i="43"/>
  <c r="C226" i="43" s="1"/>
  <c r="B226" i="32"/>
  <c r="C226" i="32" s="1"/>
  <c r="B226" i="25"/>
  <c r="C226" i="25" s="1"/>
  <c r="B226" i="23"/>
  <c r="C226" i="23" s="1"/>
  <c r="B226" i="39"/>
  <c r="C226" i="39" s="1"/>
  <c r="B226" i="38"/>
  <c r="C226" i="38" s="1"/>
  <c r="B226" i="24"/>
  <c r="C226" i="24" s="1"/>
  <c r="B226" i="26"/>
  <c r="C226" i="26" s="1"/>
  <c r="B226" i="41"/>
  <c r="C226" i="41" s="1"/>
  <c r="B226" i="40"/>
  <c r="C226" i="40" s="1"/>
  <c r="C226" i="15"/>
  <c r="B227" i="15"/>
  <c r="U215" i="24"/>
  <c r="U214" i="24"/>
  <c r="E214" i="24" s="1"/>
  <c r="E201" i="23"/>
  <c r="H223" i="15"/>
  <c r="T217" i="23"/>
  <c r="M222" i="26"/>
  <c r="M223" i="26"/>
  <c r="T217" i="24"/>
  <c r="U212" i="23"/>
  <c r="AN195" i="23"/>
  <c r="D342" i="42"/>
  <c r="D341" i="42"/>
  <c r="Q218" i="23"/>
  <c r="AC206" i="23"/>
  <c r="G226" i="24"/>
  <c r="E225" i="15"/>
  <c r="D225" i="24"/>
  <c r="D225" i="43"/>
  <c r="G226" i="43"/>
  <c r="I226" i="43" s="1"/>
  <c r="I225" i="15"/>
  <c r="E225" i="43"/>
  <c r="J225" i="15" s="1"/>
  <c r="AB207" i="23"/>
  <c r="AB208" i="23" s="1"/>
  <c r="E207" i="23"/>
  <c r="G226" i="41"/>
  <c r="K225" i="15"/>
  <c r="D225" i="41"/>
  <c r="U217" i="24"/>
  <c r="F224" i="27"/>
  <c r="T224" i="15"/>
  <c r="O219" i="43"/>
  <c r="T213" i="23"/>
  <c r="AD224" i="15"/>
  <c r="F224" i="39"/>
  <c r="O220" i="23"/>
  <c r="O219" i="23"/>
  <c r="E216" i="26"/>
  <c r="Q217" i="26"/>
  <c r="Q216" i="26"/>
  <c r="F219" i="43"/>
  <c r="P217" i="26"/>
  <c r="I225" i="43"/>
  <c r="J225" i="43" s="1"/>
  <c r="AD204" i="23"/>
  <c r="AD205" i="23" s="1"/>
  <c r="AP194" i="23"/>
  <c r="H226" i="43"/>
  <c r="H225" i="39"/>
  <c r="E225" i="39" s="1"/>
  <c r="D225" i="35"/>
  <c r="G226" i="35"/>
  <c r="E225" i="35"/>
  <c r="W225" i="15"/>
  <c r="Q225" i="15"/>
  <c r="D225" i="34"/>
  <c r="G226" i="34"/>
  <c r="E225" i="36"/>
  <c r="AA209" i="23"/>
  <c r="K222" i="43"/>
  <c r="L222" i="43" s="1"/>
  <c r="F224" i="40"/>
  <c r="AF224" i="15"/>
  <c r="M222" i="24"/>
  <c r="F319" i="42"/>
  <c r="M225" i="15"/>
  <c r="G226" i="32"/>
  <c r="D225" i="32"/>
  <c r="D225" i="39"/>
  <c r="AC225" i="15"/>
  <c r="G226" i="39"/>
  <c r="H226" i="39" s="1"/>
  <c r="H226" i="32"/>
  <c r="H225" i="32"/>
  <c r="F320" i="42"/>
  <c r="F220" i="41"/>
  <c r="F221" i="41" s="1"/>
  <c r="K223" i="41"/>
  <c r="L223" i="41"/>
  <c r="L222" i="41"/>
  <c r="E223" i="43"/>
  <c r="J223" i="43"/>
  <c r="J224" i="43" s="1"/>
  <c r="N222" i="23"/>
  <c r="F224" i="35"/>
  <c r="X224" i="15"/>
  <c r="AD206" i="23"/>
  <c r="G226" i="26"/>
  <c r="G225" i="15"/>
  <c r="D225" i="26"/>
  <c r="G226" i="27"/>
  <c r="H226" i="27" s="1"/>
  <c r="E226" i="27" s="1"/>
  <c r="E225" i="27"/>
  <c r="S225" i="15"/>
  <c r="D225" i="27"/>
  <c r="L224" i="26"/>
  <c r="F222" i="34"/>
  <c r="F223" i="34" s="1"/>
  <c r="R222" i="15"/>
  <c r="F224" i="36"/>
  <c r="Z224" i="15"/>
  <c r="I225" i="32"/>
  <c r="J225" i="32" s="1"/>
  <c r="AE202" i="23"/>
  <c r="F213" i="15"/>
  <c r="AL199" i="23"/>
  <c r="K225" i="32"/>
  <c r="J224" i="24"/>
  <c r="K225" i="24" s="1"/>
  <c r="J223" i="24"/>
  <c r="O218" i="24"/>
  <c r="O219" i="26"/>
  <c r="J224" i="23"/>
  <c r="J223" i="23"/>
  <c r="AB224" i="15"/>
  <c r="F224" i="38"/>
  <c r="M220" i="43"/>
  <c r="N220" i="43" s="1"/>
  <c r="O220" i="43" s="1"/>
  <c r="D225" i="23"/>
  <c r="G226" i="23"/>
  <c r="E225" i="38"/>
  <c r="D225" i="38"/>
  <c r="G226" i="38"/>
  <c r="AA225" i="15"/>
  <c r="X211" i="24"/>
  <c r="E211" i="24" s="1"/>
  <c r="X212" i="24"/>
  <c r="X213" i="24" s="1"/>
  <c r="H226" i="36"/>
  <c r="Y210" i="23"/>
  <c r="AM196" i="23"/>
  <c r="AN196" i="23" s="1"/>
  <c r="H225" i="23"/>
  <c r="I225" i="23" s="1"/>
  <c r="J225" i="34"/>
  <c r="S215" i="23"/>
  <c r="T216" i="23" s="1"/>
  <c r="U217" i="23" s="1"/>
  <c r="T215" i="23"/>
  <c r="U216" i="23" s="1"/>
  <c r="V217" i="23" s="1"/>
  <c r="M222" i="23"/>
  <c r="L223" i="32"/>
  <c r="L224" i="32" s="1"/>
  <c r="E224" i="32" s="1"/>
  <c r="E222" i="32"/>
  <c r="D225" i="25"/>
  <c r="G226" i="25"/>
  <c r="U225" i="15"/>
  <c r="E225" i="40"/>
  <c r="D225" i="40"/>
  <c r="AE225" i="15"/>
  <c r="G226" i="40"/>
  <c r="E222" i="26"/>
  <c r="E223" i="24"/>
  <c r="H225" i="40"/>
  <c r="J225" i="41"/>
  <c r="I225" i="26"/>
  <c r="AJ200" i="23"/>
  <c r="AK200" i="23" s="1"/>
  <c r="AO194" i="23"/>
  <c r="C381" i="42"/>
  <c r="O380" i="15"/>
  <c r="G381" i="42"/>
  <c r="J380" i="42"/>
  <c r="E380" i="42" s="1"/>
  <c r="E379" i="42"/>
  <c r="T226" i="15" l="1"/>
  <c r="F214" i="15"/>
  <c r="N224" i="15"/>
  <c r="AL200" i="23"/>
  <c r="J225" i="23"/>
  <c r="M223" i="41"/>
  <c r="M222" i="41"/>
  <c r="D343" i="42"/>
  <c r="D344" i="42" s="1"/>
  <c r="D226" i="25"/>
  <c r="G227" i="25"/>
  <c r="U226" i="15"/>
  <c r="E226" i="25"/>
  <c r="F222" i="32"/>
  <c r="F223" i="32" s="1"/>
  <c r="N222" i="15"/>
  <c r="AF202" i="23"/>
  <c r="F225" i="36"/>
  <c r="Z225" i="15"/>
  <c r="AD225" i="15"/>
  <c r="F225" i="39"/>
  <c r="D207" i="15"/>
  <c r="G227" i="40"/>
  <c r="AE226" i="15"/>
  <c r="E226" i="40"/>
  <c r="D226" i="40"/>
  <c r="M226" i="15"/>
  <c r="G227" i="32"/>
  <c r="D226" i="32"/>
  <c r="F224" i="34"/>
  <c r="F211" i="15"/>
  <c r="F211" i="24"/>
  <c r="E219" i="26"/>
  <c r="O220" i="26"/>
  <c r="E222" i="41"/>
  <c r="F225" i="27"/>
  <c r="F226" i="27" s="1"/>
  <c r="T225" i="15"/>
  <c r="H227" i="34"/>
  <c r="N223" i="26"/>
  <c r="D201" i="15"/>
  <c r="K226" i="15"/>
  <c r="D226" i="41"/>
  <c r="G227" i="41"/>
  <c r="G227" i="43"/>
  <c r="D226" i="43"/>
  <c r="I226" i="15"/>
  <c r="I226" i="27"/>
  <c r="AJ201" i="23"/>
  <c r="N222" i="24"/>
  <c r="R216" i="26"/>
  <c r="R217" i="26" s="1"/>
  <c r="E217" i="26" s="1"/>
  <c r="H217" i="15" s="1"/>
  <c r="J225" i="26"/>
  <c r="H226" i="24"/>
  <c r="G227" i="26"/>
  <c r="G226" i="15"/>
  <c r="D226" i="26"/>
  <c r="Q226" i="15"/>
  <c r="D226" i="34"/>
  <c r="G227" i="34"/>
  <c r="E222" i="24"/>
  <c r="K225" i="23"/>
  <c r="AE203" i="23"/>
  <c r="AF203" i="23" s="1"/>
  <c r="F225" i="40"/>
  <c r="AF225" i="15"/>
  <c r="F321" i="42"/>
  <c r="F322" i="42" s="1"/>
  <c r="AE206" i="23"/>
  <c r="V212" i="23"/>
  <c r="V213" i="23" s="1"/>
  <c r="D226" i="24"/>
  <c r="E226" i="15"/>
  <c r="G227" i="24"/>
  <c r="H227" i="24" s="1"/>
  <c r="S226" i="15"/>
  <c r="D226" i="27"/>
  <c r="G227" i="27"/>
  <c r="I226" i="26"/>
  <c r="J226" i="26" s="1"/>
  <c r="T214" i="23"/>
  <c r="H222" i="15"/>
  <c r="H227" i="38"/>
  <c r="M221" i="43"/>
  <c r="P219" i="24"/>
  <c r="P218" i="24"/>
  <c r="AN197" i="23"/>
  <c r="AM197" i="23"/>
  <c r="H226" i="23"/>
  <c r="AE204" i="23"/>
  <c r="AE205" i="23" s="1"/>
  <c r="H227" i="32"/>
  <c r="J226" i="43"/>
  <c r="H216" i="15"/>
  <c r="F216" i="26"/>
  <c r="U213" i="23"/>
  <c r="V214" i="24"/>
  <c r="V215" i="24" s="1"/>
  <c r="D226" i="38"/>
  <c r="G227" i="38"/>
  <c r="AA226" i="15"/>
  <c r="G227" i="36"/>
  <c r="E226" i="36"/>
  <c r="Y226" i="15"/>
  <c r="D226" i="36"/>
  <c r="AC207" i="23"/>
  <c r="AC208" i="23" s="1"/>
  <c r="E225" i="34"/>
  <c r="K224" i="43"/>
  <c r="K225" i="43" s="1"/>
  <c r="I226" i="32"/>
  <c r="K223" i="43"/>
  <c r="L223" i="43"/>
  <c r="X225" i="15"/>
  <c r="F225" i="35"/>
  <c r="M224" i="26"/>
  <c r="P220" i="23"/>
  <c r="P219" i="23"/>
  <c r="H226" i="41"/>
  <c r="H227" i="41"/>
  <c r="R218" i="23"/>
  <c r="G227" i="39"/>
  <c r="H227" i="39" s="1"/>
  <c r="AC226" i="15"/>
  <c r="E226" i="39"/>
  <c r="D226" i="39"/>
  <c r="W226" i="15"/>
  <c r="E226" i="35"/>
  <c r="D226" i="35"/>
  <c r="G227" i="35"/>
  <c r="I226" i="34"/>
  <c r="J226" i="34" s="1"/>
  <c r="I226" i="23"/>
  <c r="N221" i="43"/>
  <c r="E220" i="43"/>
  <c r="O219" i="24"/>
  <c r="F223" i="15"/>
  <c r="H226" i="25"/>
  <c r="H227" i="25"/>
  <c r="Y211" i="23"/>
  <c r="Z211" i="23" s="1"/>
  <c r="AB225" i="15"/>
  <c r="F225" i="38"/>
  <c r="K224" i="41"/>
  <c r="L224" i="41" s="1"/>
  <c r="H226" i="40"/>
  <c r="H227" i="40" s="1"/>
  <c r="Z210" i="23"/>
  <c r="K224" i="23"/>
  <c r="L225" i="23" s="1"/>
  <c r="K223" i="23"/>
  <c r="K223" i="24"/>
  <c r="H227" i="26"/>
  <c r="I227" i="26" s="1"/>
  <c r="J223" i="15"/>
  <c r="E215" i="24"/>
  <c r="AB209" i="23"/>
  <c r="H226" i="35"/>
  <c r="H227" i="35"/>
  <c r="Q218" i="26"/>
  <c r="O221" i="23"/>
  <c r="P221" i="23" s="1"/>
  <c r="H227" i="43"/>
  <c r="AO195" i="23"/>
  <c r="B227" i="25"/>
  <c r="C227" i="25" s="1"/>
  <c r="B227" i="23"/>
  <c r="C227" i="23" s="1"/>
  <c r="C227" i="15"/>
  <c r="B227" i="40"/>
  <c r="C227" i="40" s="1"/>
  <c r="B227" i="35"/>
  <c r="C227" i="35" s="1"/>
  <c r="B227" i="32"/>
  <c r="C227" i="32" s="1"/>
  <c r="B227" i="36"/>
  <c r="C227" i="36" s="1"/>
  <c r="B227" i="24"/>
  <c r="C227" i="24" s="1"/>
  <c r="B227" i="26"/>
  <c r="C227" i="26" s="1"/>
  <c r="B227" i="43"/>
  <c r="C227" i="43" s="1"/>
  <c r="B228" i="15"/>
  <c r="B227" i="27"/>
  <c r="C227" i="27" s="1"/>
  <c r="B227" i="41"/>
  <c r="C227" i="41" s="1"/>
  <c r="B227" i="38"/>
  <c r="C227" i="38" s="1"/>
  <c r="B227" i="39"/>
  <c r="C227" i="39" s="1"/>
  <c r="B227" i="34"/>
  <c r="C227" i="34" s="1"/>
  <c r="G227" i="23"/>
  <c r="H227" i="23" s="1"/>
  <c r="I227" i="23" s="1"/>
  <c r="D226" i="23"/>
  <c r="H226" i="38"/>
  <c r="E226" i="38" s="1"/>
  <c r="P219" i="26"/>
  <c r="K225" i="41"/>
  <c r="H226" i="34"/>
  <c r="E226" i="34" s="1"/>
  <c r="L225" i="32"/>
  <c r="E225" i="32" s="1"/>
  <c r="P380" i="15"/>
  <c r="P379" i="15"/>
  <c r="H381" i="42"/>
  <c r="I381" i="42" s="1"/>
  <c r="E381" i="42" s="1"/>
  <c r="O381" i="15"/>
  <c r="G382" i="42"/>
  <c r="H382" i="42" s="1"/>
  <c r="C382" i="42"/>
  <c r="D345" i="42" l="1"/>
  <c r="D346" i="42" s="1"/>
  <c r="R226" i="15"/>
  <c r="M224" i="41"/>
  <c r="V216" i="24"/>
  <c r="H228" i="40"/>
  <c r="N225" i="15"/>
  <c r="Y227" i="15"/>
  <c r="D227" i="36"/>
  <c r="G228" i="36"/>
  <c r="AP195" i="23"/>
  <c r="AA211" i="23"/>
  <c r="AA210" i="23"/>
  <c r="E221" i="43"/>
  <c r="J221" i="15" s="1"/>
  <c r="K226" i="26"/>
  <c r="K225" i="26"/>
  <c r="F323" i="42"/>
  <c r="F212" i="24"/>
  <c r="F213" i="24" s="1"/>
  <c r="AG203" i="23"/>
  <c r="AG202" i="23"/>
  <c r="F226" i="25"/>
  <c r="V226" i="15"/>
  <c r="D227" i="39"/>
  <c r="AC227" i="15"/>
  <c r="G228" i="39"/>
  <c r="E227" i="39"/>
  <c r="L224" i="43"/>
  <c r="E227" i="38"/>
  <c r="I227" i="32"/>
  <c r="I227" i="24"/>
  <c r="I226" i="24"/>
  <c r="E227" i="34"/>
  <c r="R227" i="15" s="1"/>
  <c r="H219" i="15"/>
  <c r="O222" i="23"/>
  <c r="I227" i="34"/>
  <c r="J227" i="34" s="1"/>
  <c r="D227" i="38"/>
  <c r="AA227" i="15"/>
  <c r="G228" i="38"/>
  <c r="G228" i="32"/>
  <c r="H228" i="32" s="1"/>
  <c r="M227" i="15"/>
  <c r="D227" i="32"/>
  <c r="E227" i="32"/>
  <c r="N227" i="15" s="1"/>
  <c r="AO196" i="23"/>
  <c r="AP196" i="23" s="1"/>
  <c r="AP197" i="23" s="1"/>
  <c r="K227" i="15"/>
  <c r="G228" i="41"/>
  <c r="D227" i="41"/>
  <c r="E227" i="41"/>
  <c r="L227" i="15" s="1"/>
  <c r="W227" i="15"/>
  <c r="E227" i="35"/>
  <c r="D227" i="35"/>
  <c r="G228" i="35"/>
  <c r="L225" i="41"/>
  <c r="J227" i="23"/>
  <c r="AD226" i="15"/>
  <c r="F226" i="39"/>
  <c r="I227" i="41"/>
  <c r="I226" i="41"/>
  <c r="J226" i="32"/>
  <c r="K226" i="32" s="1"/>
  <c r="J227" i="32"/>
  <c r="F226" i="36"/>
  <c r="Z226" i="15"/>
  <c r="AF204" i="23"/>
  <c r="AG204" i="23" s="1"/>
  <c r="N222" i="41"/>
  <c r="N223" i="41" s="1"/>
  <c r="N224" i="41" s="1"/>
  <c r="E224" i="41" s="1"/>
  <c r="G228" i="34"/>
  <c r="Q227" i="15"/>
  <c r="D227" i="34"/>
  <c r="X226" i="15"/>
  <c r="F226" i="35"/>
  <c r="P220" i="24"/>
  <c r="Q220" i="23"/>
  <c r="Q219" i="23"/>
  <c r="L225" i="43"/>
  <c r="AM198" i="23"/>
  <c r="R218" i="26"/>
  <c r="AF226" i="15"/>
  <c r="F226" i="40"/>
  <c r="S218" i="23"/>
  <c r="W214" i="24"/>
  <c r="H227" i="27"/>
  <c r="P220" i="26"/>
  <c r="Q220" i="26" s="1"/>
  <c r="Q219" i="26"/>
  <c r="R219" i="26" s="1"/>
  <c r="G228" i="40"/>
  <c r="AE227" i="15"/>
  <c r="D227" i="40"/>
  <c r="E227" i="40"/>
  <c r="L224" i="24"/>
  <c r="M225" i="24" s="1"/>
  <c r="L223" i="24"/>
  <c r="AD207" i="23"/>
  <c r="AC209" i="23"/>
  <c r="F224" i="32"/>
  <c r="F225" i="32" s="1"/>
  <c r="D227" i="24"/>
  <c r="E227" i="15"/>
  <c r="G228" i="24"/>
  <c r="J220" i="15"/>
  <c r="F220" i="43"/>
  <c r="W212" i="23"/>
  <c r="D227" i="27"/>
  <c r="S227" i="15"/>
  <c r="G228" i="27"/>
  <c r="F226" i="38"/>
  <c r="AB226" i="15"/>
  <c r="B228" i="39"/>
  <c r="C228" i="39" s="1"/>
  <c r="B228" i="34"/>
  <c r="C228" i="34" s="1"/>
  <c r="B228" i="43"/>
  <c r="C228" i="43" s="1"/>
  <c r="B228" i="25"/>
  <c r="C228" i="25" s="1"/>
  <c r="B228" i="23"/>
  <c r="C228" i="23" s="1"/>
  <c r="B228" i="32"/>
  <c r="C228" i="32" s="1"/>
  <c r="B228" i="26"/>
  <c r="C228" i="26" s="1"/>
  <c r="B228" i="24"/>
  <c r="C228" i="24" s="1"/>
  <c r="B228" i="41"/>
  <c r="C228" i="41" s="1"/>
  <c r="C228" i="15"/>
  <c r="B228" i="40"/>
  <c r="C228" i="40" s="1"/>
  <c r="B228" i="35"/>
  <c r="C228" i="35" s="1"/>
  <c r="B229" i="15"/>
  <c r="B228" i="38"/>
  <c r="C228" i="38" s="1"/>
  <c r="B228" i="27"/>
  <c r="C228" i="27" s="1"/>
  <c r="B228" i="36"/>
  <c r="C228" i="36" s="1"/>
  <c r="F215" i="15"/>
  <c r="K224" i="24"/>
  <c r="L225" i="24" s="1"/>
  <c r="G228" i="43"/>
  <c r="D227" i="43"/>
  <c r="I227" i="15"/>
  <c r="G228" i="23"/>
  <c r="D227" i="23"/>
  <c r="L224" i="23"/>
  <c r="L223" i="23"/>
  <c r="M223" i="23" s="1"/>
  <c r="N223" i="23" s="1"/>
  <c r="H228" i="35"/>
  <c r="H228" i="38"/>
  <c r="E228" i="38" s="1"/>
  <c r="F217" i="26"/>
  <c r="F219" i="26" s="1"/>
  <c r="F218" i="26"/>
  <c r="U215" i="23"/>
  <c r="O222" i="24"/>
  <c r="U214" i="23"/>
  <c r="V214" i="23" s="1"/>
  <c r="F222" i="41"/>
  <c r="F223" i="41" s="1"/>
  <c r="L222" i="15"/>
  <c r="AK201" i="23"/>
  <c r="AL201" i="23" s="1"/>
  <c r="J226" i="23"/>
  <c r="K227" i="23" s="1"/>
  <c r="K226" i="43"/>
  <c r="D227" i="26"/>
  <c r="G227" i="15"/>
  <c r="G228" i="26"/>
  <c r="E227" i="25"/>
  <c r="U227" i="15"/>
  <c r="G228" i="25"/>
  <c r="D227" i="25"/>
  <c r="P222" i="23"/>
  <c r="R225" i="15"/>
  <c r="F225" i="34"/>
  <c r="F226" i="34" s="1"/>
  <c r="F227" i="34" s="1"/>
  <c r="Q218" i="24"/>
  <c r="Q219" i="24" s="1"/>
  <c r="J227" i="26"/>
  <c r="K227" i="26" s="1"/>
  <c r="F222" i="15"/>
  <c r="I227" i="43"/>
  <c r="O221" i="26"/>
  <c r="O222" i="26" s="1"/>
  <c r="M222" i="43"/>
  <c r="N222" i="43" s="1"/>
  <c r="O222" i="43" s="1"/>
  <c r="N224" i="26"/>
  <c r="H227" i="36"/>
  <c r="E227" i="36" s="1"/>
  <c r="O221" i="43"/>
  <c r="AO197" i="23"/>
  <c r="P381" i="15"/>
  <c r="J381" i="42"/>
  <c r="C383" i="42"/>
  <c r="O382" i="15"/>
  <c r="G383" i="42"/>
  <c r="I382" i="42"/>
  <c r="H383" i="42"/>
  <c r="R220" i="26" l="1"/>
  <c r="E220" i="26"/>
  <c r="I228" i="32"/>
  <c r="F224" i="41"/>
  <c r="L224" i="15"/>
  <c r="F227" i="36"/>
  <c r="Z227" i="15"/>
  <c r="D347" i="42"/>
  <c r="D348" i="42" s="1"/>
  <c r="O223" i="26"/>
  <c r="AB228" i="15"/>
  <c r="G229" i="26"/>
  <c r="D228" i="26"/>
  <c r="G228" i="15"/>
  <c r="F227" i="40"/>
  <c r="AF227" i="15"/>
  <c r="P221" i="24"/>
  <c r="H229" i="34"/>
  <c r="G229" i="38"/>
  <c r="D228" i="38"/>
  <c r="AA228" i="15"/>
  <c r="D228" i="32"/>
  <c r="G229" i="32"/>
  <c r="H229" i="32" s="1"/>
  <c r="M228" i="15"/>
  <c r="X215" i="24"/>
  <c r="X214" i="24"/>
  <c r="H228" i="24"/>
  <c r="H228" i="41"/>
  <c r="F227" i="38"/>
  <c r="F228" i="38" s="1"/>
  <c r="AB227" i="15"/>
  <c r="N225" i="41"/>
  <c r="D228" i="27"/>
  <c r="G229" i="27"/>
  <c r="S228" i="15"/>
  <c r="J227" i="43"/>
  <c r="H229" i="26"/>
  <c r="B229" i="41"/>
  <c r="C229" i="41" s="1"/>
  <c r="B229" i="25"/>
  <c r="C229" i="25" s="1"/>
  <c r="B229" i="40"/>
  <c r="C229" i="40" s="1"/>
  <c r="B229" i="23"/>
  <c r="C229" i="23" s="1"/>
  <c r="B229" i="35"/>
  <c r="C229" i="35" s="1"/>
  <c r="B229" i="32"/>
  <c r="C229" i="32" s="1"/>
  <c r="B229" i="26"/>
  <c r="C229" i="26" s="1"/>
  <c r="B229" i="36"/>
  <c r="C229" i="36" s="1"/>
  <c r="B229" i="43"/>
  <c r="C229" i="43" s="1"/>
  <c r="B229" i="34"/>
  <c r="C229" i="34" s="1"/>
  <c r="B229" i="27"/>
  <c r="C229" i="27" s="1"/>
  <c r="B230" i="15"/>
  <c r="C229" i="15"/>
  <c r="B229" i="38"/>
  <c r="C229" i="38" s="1"/>
  <c r="B229" i="39"/>
  <c r="C229" i="39" s="1"/>
  <c r="B229" i="24"/>
  <c r="C229" i="24" s="1"/>
  <c r="D228" i="23"/>
  <c r="G229" i="23"/>
  <c r="H229" i="23" s="1"/>
  <c r="W215" i="24"/>
  <c r="AM199" i="23"/>
  <c r="Q220" i="24"/>
  <c r="Q221" i="24" s="1"/>
  <c r="K227" i="32"/>
  <c r="M225" i="41"/>
  <c r="F227" i="25"/>
  <c r="V227" i="15"/>
  <c r="H228" i="26"/>
  <c r="I229" i="26" s="1"/>
  <c r="H229" i="43"/>
  <c r="E228" i="35"/>
  <c r="G229" i="35"/>
  <c r="W228" i="15"/>
  <c r="D228" i="35"/>
  <c r="D228" i="25"/>
  <c r="G229" i="25"/>
  <c r="U228" i="15"/>
  <c r="H229" i="40"/>
  <c r="T218" i="23"/>
  <c r="AN198" i="23"/>
  <c r="AO198" i="23" s="1"/>
  <c r="AP198" i="23" s="1"/>
  <c r="L226" i="32"/>
  <c r="E226" i="32" s="1"/>
  <c r="N226" i="15" s="1"/>
  <c r="H229" i="35"/>
  <c r="J227" i="24"/>
  <c r="J226" i="24"/>
  <c r="AH202" i="23"/>
  <c r="I227" i="27"/>
  <c r="E227" i="27" s="1"/>
  <c r="AB211" i="23"/>
  <c r="AB210" i="23"/>
  <c r="AC210" i="23" s="1"/>
  <c r="H228" i="34"/>
  <c r="P221" i="26"/>
  <c r="D228" i="40"/>
  <c r="E228" i="40"/>
  <c r="G229" i="40"/>
  <c r="AE228" i="15"/>
  <c r="D228" i="43"/>
  <c r="G229" i="43"/>
  <c r="I228" i="15"/>
  <c r="X213" i="23"/>
  <c r="X212" i="23"/>
  <c r="AD208" i="23"/>
  <c r="AD209" i="23" s="1"/>
  <c r="AE207" i="23"/>
  <c r="H228" i="36"/>
  <c r="E228" i="36" s="1"/>
  <c r="AF205" i="23"/>
  <c r="AG205" i="23"/>
  <c r="J226" i="41"/>
  <c r="K226" i="41" s="1"/>
  <c r="I228" i="41"/>
  <c r="AH204" i="23"/>
  <c r="L226" i="26"/>
  <c r="L225" i="26"/>
  <c r="V217" i="24"/>
  <c r="H228" i="23"/>
  <c r="V215" i="23"/>
  <c r="W215" i="23" s="1"/>
  <c r="V216" i="23"/>
  <c r="W217" i="23" s="1"/>
  <c r="O223" i="23"/>
  <c r="G229" i="34"/>
  <c r="Q228" i="15"/>
  <c r="D228" i="34"/>
  <c r="W213" i="23"/>
  <c r="K226" i="23"/>
  <c r="M223" i="24"/>
  <c r="N223" i="24" s="1"/>
  <c r="F227" i="35"/>
  <c r="X227" i="15"/>
  <c r="E222" i="23"/>
  <c r="F214" i="24"/>
  <c r="F227" i="39"/>
  <c r="AD227" i="15"/>
  <c r="M223" i="43"/>
  <c r="M224" i="23"/>
  <c r="N224" i="23" s="1"/>
  <c r="M225" i="23"/>
  <c r="G229" i="41"/>
  <c r="H229" i="41" s="1"/>
  <c r="D228" i="41"/>
  <c r="K228" i="15"/>
  <c r="E228" i="39"/>
  <c r="AC228" i="15"/>
  <c r="G229" i="39"/>
  <c r="D228" i="39"/>
  <c r="E225" i="24"/>
  <c r="F225" i="15" s="1"/>
  <c r="Q221" i="26"/>
  <c r="R220" i="23"/>
  <c r="R219" i="23"/>
  <c r="J228" i="32"/>
  <c r="K228" i="32" s="1"/>
  <c r="H228" i="39"/>
  <c r="H229" i="39"/>
  <c r="L227" i="26"/>
  <c r="L226" i="43"/>
  <c r="R219" i="24"/>
  <c r="R218" i="24"/>
  <c r="H229" i="25"/>
  <c r="D228" i="36"/>
  <c r="G229" i="36"/>
  <c r="Y228" i="15"/>
  <c r="E228" i="15"/>
  <c r="D228" i="24"/>
  <c r="G229" i="24"/>
  <c r="H229" i="24" s="1"/>
  <c r="F221" i="43"/>
  <c r="F222" i="43" s="1"/>
  <c r="H228" i="43"/>
  <c r="I229" i="43" s="1"/>
  <c r="H228" i="27"/>
  <c r="Q221" i="23"/>
  <c r="H228" i="25"/>
  <c r="E228" i="25" s="1"/>
  <c r="E225" i="41"/>
  <c r="F324" i="42"/>
  <c r="O383" i="15"/>
  <c r="G384" i="42"/>
  <c r="H384" i="42" s="1"/>
  <c r="C384" i="42"/>
  <c r="I383" i="42"/>
  <c r="J382" i="42"/>
  <c r="E382" i="42" s="1"/>
  <c r="O224" i="23" l="1"/>
  <c r="M224" i="24"/>
  <c r="N225" i="24" s="1"/>
  <c r="F215" i="24"/>
  <c r="I228" i="23"/>
  <c r="I229" i="23"/>
  <c r="Z228" i="15"/>
  <c r="F228" i="36"/>
  <c r="E221" i="26"/>
  <c r="H221" i="15" s="1"/>
  <c r="X228" i="15"/>
  <c r="F228" i="35"/>
  <c r="W216" i="24"/>
  <c r="W217" i="24" s="1"/>
  <c r="D229" i="27"/>
  <c r="S229" i="15"/>
  <c r="G230" i="27"/>
  <c r="AE229" i="15"/>
  <c r="G230" i="40"/>
  <c r="D229" i="40"/>
  <c r="E229" i="40"/>
  <c r="H230" i="27"/>
  <c r="I229" i="41"/>
  <c r="I229" i="32"/>
  <c r="S220" i="23"/>
  <c r="S219" i="23"/>
  <c r="R221" i="23"/>
  <c r="S221" i="23" s="1"/>
  <c r="F228" i="39"/>
  <c r="AD228" i="15"/>
  <c r="D222" i="15"/>
  <c r="N224" i="24"/>
  <c r="O225" i="24" s="1"/>
  <c r="O224" i="24"/>
  <c r="P225" i="24" s="1"/>
  <c r="O223" i="24"/>
  <c r="P224" i="23"/>
  <c r="AE208" i="23"/>
  <c r="K227" i="24"/>
  <c r="K226" i="24"/>
  <c r="H230" i="40"/>
  <c r="Q229" i="15"/>
  <c r="D229" i="34"/>
  <c r="G230" i="34"/>
  <c r="G230" i="25"/>
  <c r="U229" i="15"/>
  <c r="E229" i="25"/>
  <c r="D229" i="25"/>
  <c r="J229" i="32"/>
  <c r="F223" i="43"/>
  <c r="P223" i="23"/>
  <c r="L227" i="23"/>
  <c r="L226" i="23"/>
  <c r="J229" i="41"/>
  <c r="I228" i="34"/>
  <c r="G230" i="43"/>
  <c r="D229" i="43"/>
  <c r="I229" i="15"/>
  <c r="G230" i="41"/>
  <c r="D229" i="41"/>
  <c r="K229" i="15"/>
  <c r="I229" i="24"/>
  <c r="R220" i="24"/>
  <c r="S220" i="24" s="1"/>
  <c r="F226" i="32"/>
  <c r="F227" i="32" s="1"/>
  <c r="F325" i="42"/>
  <c r="D349" i="42"/>
  <c r="Y213" i="23"/>
  <c r="Y212" i="23"/>
  <c r="F228" i="40"/>
  <c r="AF228" i="15"/>
  <c r="AC211" i="23"/>
  <c r="H230" i="25"/>
  <c r="G230" i="24"/>
  <c r="I230" i="24" s="1"/>
  <c r="D229" i="24"/>
  <c r="E229" i="15"/>
  <c r="G230" i="36"/>
  <c r="Y229" i="15"/>
  <c r="D229" i="36"/>
  <c r="P222" i="24"/>
  <c r="Q222" i="24"/>
  <c r="R222" i="24" s="1"/>
  <c r="H220" i="15"/>
  <c r="F220" i="26"/>
  <c r="AC229" i="15"/>
  <c r="D229" i="39"/>
  <c r="G230" i="39"/>
  <c r="E229" i="39"/>
  <c r="G229" i="15"/>
  <c r="D229" i="26"/>
  <c r="G230" i="26"/>
  <c r="R221" i="26"/>
  <c r="L225" i="15"/>
  <c r="F225" i="41"/>
  <c r="W216" i="23"/>
  <c r="X217" i="23" s="1"/>
  <c r="J227" i="41"/>
  <c r="J228" i="41" s="1"/>
  <c r="T227" i="15"/>
  <c r="F227" i="27"/>
  <c r="L227" i="32"/>
  <c r="L228" i="32" s="1"/>
  <c r="L229" i="32" s="1"/>
  <c r="E229" i="32" s="1"/>
  <c r="N229" i="15" s="1"/>
  <c r="I228" i="27"/>
  <c r="E228" i="27" s="1"/>
  <c r="R221" i="24"/>
  <c r="D229" i="38"/>
  <c r="AA229" i="15"/>
  <c r="G230" i="38"/>
  <c r="M229" i="15"/>
  <c r="D229" i="32"/>
  <c r="G230" i="32"/>
  <c r="K227" i="43"/>
  <c r="H230" i="38"/>
  <c r="O224" i="26"/>
  <c r="E227" i="26"/>
  <c r="H227" i="15" s="1"/>
  <c r="F228" i="25"/>
  <c r="V228" i="15"/>
  <c r="H230" i="39"/>
  <c r="AD210" i="23"/>
  <c r="N223" i="43"/>
  <c r="N224" i="43"/>
  <c r="M224" i="43"/>
  <c r="H230" i="24"/>
  <c r="I228" i="26"/>
  <c r="AI203" i="23"/>
  <c r="AI202" i="23"/>
  <c r="AN200" i="23"/>
  <c r="AM200" i="23"/>
  <c r="D229" i="35"/>
  <c r="E229" i="35"/>
  <c r="W229" i="15"/>
  <c r="G230" i="35"/>
  <c r="H229" i="38"/>
  <c r="E229" i="38" s="1"/>
  <c r="H229" i="27"/>
  <c r="I230" i="27" s="1"/>
  <c r="AH205" i="23"/>
  <c r="AI205" i="23" s="1"/>
  <c r="I228" i="43"/>
  <c r="E228" i="34"/>
  <c r="L226" i="41"/>
  <c r="Q222" i="23"/>
  <c r="R222" i="23" s="1"/>
  <c r="S218" i="24"/>
  <c r="K229" i="32"/>
  <c r="N225" i="23"/>
  <c r="H230" i="34"/>
  <c r="M226" i="26"/>
  <c r="M225" i="26"/>
  <c r="AF206" i="23"/>
  <c r="AG206" i="23" s="1"/>
  <c r="AH206" i="23" s="1"/>
  <c r="H230" i="43"/>
  <c r="AH203" i="23"/>
  <c r="U218" i="23"/>
  <c r="H230" i="35"/>
  <c r="I228" i="24"/>
  <c r="AN199" i="23"/>
  <c r="C230" i="15"/>
  <c r="B230" i="25"/>
  <c r="C230" i="25" s="1"/>
  <c r="B230" i="38"/>
  <c r="C230" i="38" s="1"/>
  <c r="B230" i="26"/>
  <c r="C230" i="26" s="1"/>
  <c r="B230" i="34"/>
  <c r="C230" i="34" s="1"/>
  <c r="B230" i="23"/>
  <c r="C230" i="23" s="1"/>
  <c r="B230" i="32"/>
  <c r="C230" i="32" s="1"/>
  <c r="B230" i="40"/>
  <c r="C230" i="40" s="1"/>
  <c r="B230" i="35"/>
  <c r="C230" i="35" s="1"/>
  <c r="B230" i="27"/>
  <c r="C230" i="27" s="1"/>
  <c r="B230" i="41"/>
  <c r="C230" i="41" s="1"/>
  <c r="B230" i="24"/>
  <c r="C230" i="24" s="1"/>
  <c r="B231" i="15"/>
  <c r="B230" i="39"/>
  <c r="C230" i="39" s="1"/>
  <c r="B230" i="36"/>
  <c r="C230" i="36" s="1"/>
  <c r="B230" i="43"/>
  <c r="C230" i="43" s="1"/>
  <c r="G230" i="23"/>
  <c r="D229" i="23"/>
  <c r="E228" i="32"/>
  <c r="H229" i="36"/>
  <c r="E229" i="36" s="1"/>
  <c r="P222" i="26"/>
  <c r="Q222" i="26" s="1"/>
  <c r="W214" i="23"/>
  <c r="E226" i="43"/>
  <c r="J383" i="42"/>
  <c r="C385" i="42"/>
  <c r="G385" i="42"/>
  <c r="E384" i="42"/>
  <c r="O384" i="15"/>
  <c r="P382" i="15"/>
  <c r="H385" i="42"/>
  <c r="I384" i="42"/>
  <c r="J384" i="42" s="1"/>
  <c r="E383" i="42"/>
  <c r="K229" i="41" l="1"/>
  <c r="Z229" i="15"/>
  <c r="F229" i="36"/>
  <c r="R222" i="26"/>
  <c r="D230" i="36"/>
  <c r="Y230" i="15"/>
  <c r="G231" i="36"/>
  <c r="E230" i="36"/>
  <c r="J228" i="24"/>
  <c r="K228" i="24" s="1"/>
  <c r="T218" i="24"/>
  <c r="G231" i="34"/>
  <c r="Q230" i="15"/>
  <c r="D230" i="34"/>
  <c r="E230" i="34"/>
  <c r="R230" i="15" s="1"/>
  <c r="V218" i="23"/>
  <c r="E226" i="26"/>
  <c r="F229" i="38"/>
  <c r="AB229" i="15"/>
  <c r="H230" i="32"/>
  <c r="N228" i="15"/>
  <c r="F228" i="32"/>
  <c r="F229" i="32" s="1"/>
  <c r="G231" i="24"/>
  <c r="D230" i="24"/>
  <c r="E230" i="15"/>
  <c r="D230" i="26"/>
  <c r="G231" i="26"/>
  <c r="H231" i="26" s="1"/>
  <c r="G230" i="15"/>
  <c r="H231" i="34"/>
  <c r="M225" i="43"/>
  <c r="H230" i="26"/>
  <c r="Q224" i="23"/>
  <c r="Q223" i="23"/>
  <c r="AF207" i="23"/>
  <c r="I229" i="27"/>
  <c r="B231" i="39"/>
  <c r="C231" i="39" s="1"/>
  <c r="B231" i="36"/>
  <c r="C231" i="36" s="1"/>
  <c r="B231" i="35"/>
  <c r="C231" i="35" s="1"/>
  <c r="B231" i="43"/>
  <c r="C231" i="43" s="1"/>
  <c r="B231" i="25"/>
  <c r="C231" i="25" s="1"/>
  <c r="B231" i="38"/>
  <c r="C231" i="38" s="1"/>
  <c r="B232" i="15"/>
  <c r="B231" i="26"/>
  <c r="C231" i="26" s="1"/>
  <c r="B231" i="34"/>
  <c r="C231" i="34" s="1"/>
  <c r="B231" i="40"/>
  <c r="C231" i="40" s="1"/>
  <c r="C231" i="15"/>
  <c r="B231" i="23"/>
  <c r="C231" i="23" s="1"/>
  <c r="B231" i="27"/>
  <c r="C231" i="27" s="1"/>
  <c r="B231" i="32"/>
  <c r="C231" i="32" s="1"/>
  <c r="B231" i="24"/>
  <c r="C231" i="24" s="1"/>
  <c r="B231" i="41"/>
  <c r="C231" i="41" s="1"/>
  <c r="D230" i="41"/>
  <c r="K230" i="15"/>
  <c r="G231" i="41"/>
  <c r="D230" i="38"/>
  <c r="E230" i="38"/>
  <c r="G231" i="38"/>
  <c r="AA230" i="15"/>
  <c r="AI204" i="23"/>
  <c r="AJ204" i="23" s="1"/>
  <c r="R228" i="15"/>
  <c r="F228" i="34"/>
  <c r="F221" i="26"/>
  <c r="F222" i="26" s="1"/>
  <c r="G231" i="32"/>
  <c r="H231" i="32" s="1"/>
  <c r="M230" i="15"/>
  <c r="D230" i="32"/>
  <c r="N226" i="26"/>
  <c r="N225" i="26"/>
  <c r="P223" i="26"/>
  <c r="Q223" i="26" s="1"/>
  <c r="R223" i="26" s="1"/>
  <c r="L227" i="43"/>
  <c r="D230" i="27"/>
  <c r="S230" i="15"/>
  <c r="E230" i="27"/>
  <c r="G231" i="27"/>
  <c r="H231" i="27" s="1"/>
  <c r="E230" i="25"/>
  <c r="G231" i="25"/>
  <c r="H231" i="25" s="1"/>
  <c r="U230" i="15"/>
  <c r="D230" i="25"/>
  <c r="F229" i="35"/>
  <c r="X229" i="15"/>
  <c r="J229" i="26"/>
  <c r="J228" i="26"/>
  <c r="O224" i="43"/>
  <c r="E224" i="43" s="1"/>
  <c r="O223" i="43"/>
  <c r="H231" i="38"/>
  <c r="Z213" i="23"/>
  <c r="Z212" i="23"/>
  <c r="H230" i="36"/>
  <c r="H231" i="36" s="1"/>
  <c r="F229" i="25"/>
  <c r="V229" i="15"/>
  <c r="I230" i="43"/>
  <c r="AE209" i="23"/>
  <c r="E229" i="27"/>
  <c r="AD211" i="23"/>
  <c r="AE211" i="23"/>
  <c r="K227" i="41"/>
  <c r="K228" i="41"/>
  <c r="E228" i="41" s="1"/>
  <c r="F229" i="39"/>
  <c r="AD229" i="15"/>
  <c r="J228" i="34"/>
  <c r="D350" i="42"/>
  <c r="D351" i="42" s="1"/>
  <c r="D230" i="43"/>
  <c r="I230" i="15"/>
  <c r="G231" i="43"/>
  <c r="D230" i="40"/>
  <c r="G231" i="40"/>
  <c r="E230" i="40"/>
  <c r="AE230" i="15"/>
  <c r="AO199" i="23"/>
  <c r="AO200" i="23" s="1"/>
  <c r="AI206" i="23"/>
  <c r="AN201" i="23"/>
  <c r="AM201" i="23"/>
  <c r="H231" i="39"/>
  <c r="Q223" i="24"/>
  <c r="X214" i="23"/>
  <c r="H230" i="41"/>
  <c r="H231" i="41"/>
  <c r="AE210" i="23"/>
  <c r="AF229" i="15"/>
  <c r="F229" i="40"/>
  <c r="M227" i="26"/>
  <c r="P225" i="23"/>
  <c r="Q225" i="23" s="1"/>
  <c r="D230" i="35"/>
  <c r="G231" i="35"/>
  <c r="E230" i="35"/>
  <c r="W230" i="15"/>
  <c r="M226" i="41"/>
  <c r="H231" i="24"/>
  <c r="S221" i="24"/>
  <c r="L227" i="24"/>
  <c r="L226" i="24"/>
  <c r="P224" i="24"/>
  <c r="Q225" i="24" s="1"/>
  <c r="P223" i="24"/>
  <c r="S222" i="23"/>
  <c r="T222" i="23" s="1"/>
  <c r="X216" i="24"/>
  <c r="X217" i="24" s="1"/>
  <c r="O225" i="23"/>
  <c r="E225" i="23" s="1"/>
  <c r="D230" i="39"/>
  <c r="E230" i="39"/>
  <c r="G231" i="39"/>
  <c r="AC230" i="15"/>
  <c r="G231" i="23"/>
  <c r="D230" i="23"/>
  <c r="E225" i="26"/>
  <c r="S219" i="24"/>
  <c r="T219" i="24" s="1"/>
  <c r="AJ203" i="23"/>
  <c r="AJ202" i="23"/>
  <c r="F228" i="27"/>
  <c r="T228" i="15"/>
  <c r="M227" i="23"/>
  <c r="M226" i="23"/>
  <c r="L228" i="24"/>
  <c r="T220" i="23"/>
  <c r="T219" i="23"/>
  <c r="U219" i="23" s="1"/>
  <c r="H231" i="40"/>
  <c r="J229" i="23"/>
  <c r="J228" i="23"/>
  <c r="J226" i="15"/>
  <c r="H230" i="23"/>
  <c r="H231" i="23"/>
  <c r="AG207" i="23"/>
  <c r="J229" i="43"/>
  <c r="J228" i="43"/>
  <c r="F326" i="42"/>
  <c r="J229" i="24"/>
  <c r="K230" i="24" s="1"/>
  <c r="J230" i="24"/>
  <c r="I230" i="34"/>
  <c r="I231" i="34" s="1"/>
  <c r="I229" i="34"/>
  <c r="J229" i="34" s="1"/>
  <c r="J230" i="34" s="1"/>
  <c r="T221" i="23"/>
  <c r="F216" i="24"/>
  <c r="F217" i="24" s="1"/>
  <c r="X216" i="23"/>
  <c r="Y217" i="23" s="1"/>
  <c r="I385" i="42"/>
  <c r="J385" i="42"/>
  <c r="P383" i="15"/>
  <c r="P384" i="15"/>
  <c r="C386" i="42"/>
  <c r="O385" i="15"/>
  <c r="E385" i="42"/>
  <c r="G386" i="42"/>
  <c r="H386" i="42" s="1"/>
  <c r="I231" i="27" l="1"/>
  <c r="E231" i="27" s="1"/>
  <c r="L228" i="15"/>
  <c r="D225" i="15"/>
  <c r="D352" i="42"/>
  <c r="E200" i="23"/>
  <c r="U220" i="23"/>
  <c r="V220" i="23" s="1"/>
  <c r="F230" i="35"/>
  <c r="X230" i="15"/>
  <c r="AF230" i="15"/>
  <c r="F230" i="40"/>
  <c r="I231" i="23"/>
  <c r="U221" i="23"/>
  <c r="U222" i="23" s="1"/>
  <c r="E202" i="23"/>
  <c r="AK202" i="23"/>
  <c r="Q224" i="24"/>
  <c r="AA212" i="23"/>
  <c r="F223" i="26"/>
  <c r="D231" i="24"/>
  <c r="E231" i="15"/>
  <c r="G232" i="24"/>
  <c r="B232" i="32"/>
  <c r="C232" i="32" s="1"/>
  <c r="B232" i="25"/>
  <c r="C232" i="25" s="1"/>
  <c r="B232" i="26"/>
  <c r="C232" i="26" s="1"/>
  <c r="B232" i="40"/>
  <c r="C232" i="40" s="1"/>
  <c r="C232" i="15"/>
  <c r="B232" i="41"/>
  <c r="C232" i="41" s="1"/>
  <c r="B232" i="35"/>
  <c r="C232" i="35" s="1"/>
  <c r="B233" i="15"/>
  <c r="B232" i="24"/>
  <c r="C232" i="24" s="1"/>
  <c r="B232" i="38"/>
  <c r="C232" i="38" s="1"/>
  <c r="B232" i="27"/>
  <c r="C232" i="27" s="1"/>
  <c r="B232" i="36"/>
  <c r="C232" i="36" s="1"/>
  <c r="B232" i="43"/>
  <c r="C232" i="43" s="1"/>
  <c r="B232" i="34"/>
  <c r="C232" i="34" s="1"/>
  <c r="B232" i="39"/>
  <c r="C232" i="39" s="1"/>
  <c r="B232" i="23"/>
  <c r="C232" i="23" s="1"/>
  <c r="W218" i="23"/>
  <c r="U218" i="24"/>
  <c r="AK204" i="23"/>
  <c r="AD230" i="15"/>
  <c r="F230" i="39"/>
  <c r="T229" i="15"/>
  <c r="F229" i="27"/>
  <c r="F230" i="38"/>
  <c r="AB230" i="15"/>
  <c r="M231" i="15"/>
  <c r="G232" i="32"/>
  <c r="H232" i="32" s="1"/>
  <c r="D231" i="32"/>
  <c r="E231" i="32"/>
  <c r="G232" i="38"/>
  <c r="E231" i="38"/>
  <c r="D231" i="38"/>
  <c r="AA231" i="15"/>
  <c r="I231" i="26"/>
  <c r="I230" i="26"/>
  <c r="V219" i="23"/>
  <c r="P224" i="26"/>
  <c r="F327" i="42"/>
  <c r="G232" i="27"/>
  <c r="I232" i="27" s="1"/>
  <c r="D231" i="27"/>
  <c r="S231" i="15"/>
  <c r="G232" i="25"/>
  <c r="U231" i="15"/>
  <c r="E231" i="25"/>
  <c r="D231" i="25"/>
  <c r="M226" i="43"/>
  <c r="I231" i="32"/>
  <c r="K229" i="24"/>
  <c r="L230" i="24" s="1"/>
  <c r="L229" i="24"/>
  <c r="M230" i="24" s="1"/>
  <c r="M227" i="24"/>
  <c r="M226" i="24"/>
  <c r="H225" i="15"/>
  <c r="M228" i="24"/>
  <c r="N229" i="24" s="1"/>
  <c r="O230" i="24" s="1"/>
  <c r="E226" i="41"/>
  <c r="N226" i="41"/>
  <c r="I231" i="41"/>
  <c r="H232" i="38"/>
  <c r="D231" i="23"/>
  <c r="G232" i="23"/>
  <c r="G232" i="43"/>
  <c r="D231" i="43"/>
  <c r="I231" i="15"/>
  <c r="I230" i="32"/>
  <c r="N225" i="43"/>
  <c r="E230" i="24"/>
  <c r="I230" i="41"/>
  <c r="M229" i="24"/>
  <c r="N230" i="24" s="1"/>
  <c r="T220" i="24"/>
  <c r="E219" i="24"/>
  <c r="K229" i="43"/>
  <c r="K228" i="43"/>
  <c r="K229" i="23"/>
  <c r="K228" i="23"/>
  <c r="N227" i="23"/>
  <c r="N226" i="23"/>
  <c r="X215" i="23"/>
  <c r="Y214" i="23"/>
  <c r="L227" i="41"/>
  <c r="J230" i="43"/>
  <c r="I231" i="24"/>
  <c r="J231" i="24" s="1"/>
  <c r="G232" i="35"/>
  <c r="W231" i="15"/>
  <c r="D231" i="35"/>
  <c r="R223" i="23"/>
  <c r="R224" i="23"/>
  <c r="H231" i="35"/>
  <c r="E231" i="35" s="1"/>
  <c r="F230" i="36"/>
  <c r="Z230" i="15"/>
  <c r="I230" i="23"/>
  <c r="E229" i="34"/>
  <c r="AP199" i="23"/>
  <c r="AP200" i="23" s="1"/>
  <c r="J224" i="15"/>
  <c r="F224" i="43"/>
  <c r="V230" i="15"/>
  <c r="F230" i="25"/>
  <c r="Q224" i="26"/>
  <c r="G232" i="40"/>
  <c r="AE231" i="15"/>
  <c r="E231" i="40"/>
  <c r="D231" i="40"/>
  <c r="G232" i="36"/>
  <c r="Y231" i="15"/>
  <c r="E231" i="36"/>
  <c r="D231" i="36"/>
  <c r="R225" i="23"/>
  <c r="AF208" i="23"/>
  <c r="J231" i="34"/>
  <c r="AH207" i="23"/>
  <c r="H232" i="23"/>
  <c r="K228" i="26"/>
  <c r="K229" i="26"/>
  <c r="H232" i="27"/>
  <c r="O225" i="26"/>
  <c r="AJ205" i="23"/>
  <c r="AK205" i="23" s="1"/>
  <c r="G232" i="34"/>
  <c r="Q231" i="15"/>
  <c r="D231" i="34"/>
  <c r="E231" i="34"/>
  <c r="R231" i="15" s="1"/>
  <c r="G232" i="39"/>
  <c r="H232" i="39" s="1"/>
  <c r="E231" i="39"/>
  <c r="D231" i="39"/>
  <c r="AC231" i="15"/>
  <c r="H231" i="43"/>
  <c r="H232" i="24"/>
  <c r="N227" i="26"/>
  <c r="S222" i="24"/>
  <c r="F230" i="27"/>
  <c r="T230" i="15"/>
  <c r="G232" i="41"/>
  <c r="H232" i="41" s="1"/>
  <c r="D231" i="41"/>
  <c r="K231" i="15"/>
  <c r="D231" i="26"/>
  <c r="G231" i="15"/>
  <c r="G232" i="26"/>
  <c r="H232" i="26" s="1"/>
  <c r="H226" i="15"/>
  <c r="AO201" i="23"/>
  <c r="R223" i="24"/>
  <c r="S223" i="24" s="1"/>
  <c r="G387" i="42"/>
  <c r="H387" i="42" s="1"/>
  <c r="O386" i="15"/>
  <c r="P385" i="15"/>
  <c r="I386" i="42"/>
  <c r="J386" i="42" s="1"/>
  <c r="C387" i="42"/>
  <c r="I232" i="41" l="1"/>
  <c r="AP201" i="23"/>
  <c r="F219" i="15"/>
  <c r="N227" i="24"/>
  <c r="N226" i="24"/>
  <c r="E232" i="39"/>
  <c r="G233" i="39"/>
  <c r="D232" i="39"/>
  <c r="AC232" i="15"/>
  <c r="G233" i="35"/>
  <c r="H233" i="35" s="1"/>
  <c r="E233" i="35" s="1"/>
  <c r="W232" i="15"/>
  <c r="E232" i="35"/>
  <c r="D232" i="35"/>
  <c r="H233" i="39"/>
  <c r="P225" i="26"/>
  <c r="H232" i="36"/>
  <c r="E232" i="36" s="1"/>
  <c r="V231" i="15"/>
  <c r="F231" i="25"/>
  <c r="F328" i="42"/>
  <c r="F231" i="38"/>
  <c r="AB231" i="15"/>
  <c r="G233" i="34"/>
  <c r="D232" i="34"/>
  <c r="Q232" i="15"/>
  <c r="D232" i="41"/>
  <c r="K232" i="15"/>
  <c r="G233" i="41"/>
  <c r="E232" i="41"/>
  <c r="AL202" i="23"/>
  <c r="AL203" i="23"/>
  <c r="I232" i="26"/>
  <c r="AF209" i="23"/>
  <c r="AF210" i="23" s="1"/>
  <c r="O227" i="23"/>
  <c r="O226" i="23"/>
  <c r="H233" i="43"/>
  <c r="Q225" i="26"/>
  <c r="E224" i="26"/>
  <c r="AL205" i="23"/>
  <c r="I232" i="15"/>
  <c r="G233" i="43"/>
  <c r="D232" i="43"/>
  <c r="AK203" i="23"/>
  <c r="O226" i="26"/>
  <c r="P226" i="26" s="1"/>
  <c r="AF231" i="15"/>
  <c r="F231" i="40"/>
  <c r="X231" i="15"/>
  <c r="F231" i="35"/>
  <c r="J230" i="41"/>
  <c r="J231" i="41"/>
  <c r="J232" i="41"/>
  <c r="H232" i="25"/>
  <c r="N231" i="15"/>
  <c r="V218" i="24"/>
  <c r="Y232" i="15"/>
  <c r="G233" i="36"/>
  <c r="D232" i="36"/>
  <c r="G233" i="40"/>
  <c r="AE232" i="15"/>
  <c r="D232" i="40"/>
  <c r="E232" i="40"/>
  <c r="AB212" i="23"/>
  <c r="D202" i="15"/>
  <c r="T221" i="24"/>
  <c r="J231" i="23"/>
  <c r="J230" i="23"/>
  <c r="E230" i="23"/>
  <c r="Y215" i="23"/>
  <c r="Z214" i="23"/>
  <c r="O227" i="26"/>
  <c r="K230" i="43"/>
  <c r="L229" i="23"/>
  <c r="L228" i="23"/>
  <c r="U219" i="24"/>
  <c r="V219" i="24" s="1"/>
  <c r="D232" i="27"/>
  <c r="S232" i="15"/>
  <c r="E232" i="27"/>
  <c r="G233" i="27"/>
  <c r="I233" i="27" s="1"/>
  <c r="E233" i="27" s="1"/>
  <c r="D232" i="26"/>
  <c r="G232" i="15"/>
  <c r="G233" i="26"/>
  <c r="E232" i="26"/>
  <c r="H232" i="15" s="1"/>
  <c r="AA213" i="23"/>
  <c r="D200" i="15"/>
  <c r="F200" i="23"/>
  <c r="F231" i="27"/>
  <c r="T231" i="15"/>
  <c r="AD231" i="15"/>
  <c r="F231" i="39"/>
  <c r="F225" i="43"/>
  <c r="F226" i="43" s="1"/>
  <c r="I231" i="43"/>
  <c r="I232" i="43"/>
  <c r="E232" i="43" s="1"/>
  <c r="H232" i="34"/>
  <c r="T222" i="24"/>
  <c r="H232" i="40"/>
  <c r="H233" i="40" s="1"/>
  <c r="E233" i="40" s="1"/>
  <c r="R229" i="15"/>
  <c r="F229" i="34"/>
  <c r="F230" i="34" s="1"/>
  <c r="F231" i="34" s="1"/>
  <c r="S225" i="23"/>
  <c r="M228" i="41"/>
  <c r="M227" i="41"/>
  <c r="N227" i="41" s="1"/>
  <c r="F230" i="15"/>
  <c r="H232" i="43"/>
  <c r="I233" i="43" s="1"/>
  <c r="J230" i="26"/>
  <c r="E230" i="26" s="1"/>
  <c r="H230" i="15" s="1"/>
  <c r="X218" i="23"/>
  <c r="E232" i="38"/>
  <c r="D232" i="38"/>
  <c r="AA232" i="15"/>
  <c r="G233" i="38"/>
  <c r="E232" i="25"/>
  <c r="G233" i="25"/>
  <c r="U232" i="15"/>
  <c r="D232" i="25"/>
  <c r="V221" i="23"/>
  <c r="V222" i="23" s="1"/>
  <c r="L229" i="26"/>
  <c r="L228" i="26"/>
  <c r="I232" i="23"/>
  <c r="S224" i="23"/>
  <c r="T225" i="23" s="1"/>
  <c r="S223" i="23"/>
  <c r="L228" i="41"/>
  <c r="L229" i="43"/>
  <c r="L228" i="43"/>
  <c r="M228" i="43" s="1"/>
  <c r="O225" i="43"/>
  <c r="AI207" i="23"/>
  <c r="N226" i="43"/>
  <c r="H233" i="27"/>
  <c r="J231" i="26"/>
  <c r="J232" i="26"/>
  <c r="W219" i="23"/>
  <c r="W220" i="23" s="1"/>
  <c r="D232" i="24"/>
  <c r="G233" i="24"/>
  <c r="I233" i="24" s="1"/>
  <c r="E232" i="15"/>
  <c r="M232" i="15"/>
  <c r="G233" i="32"/>
  <c r="D232" i="32"/>
  <c r="H232" i="35"/>
  <c r="J232" i="23"/>
  <c r="D353" i="42"/>
  <c r="I232" i="32"/>
  <c r="J232" i="32" s="1"/>
  <c r="Z231" i="15"/>
  <c r="F231" i="36"/>
  <c r="R224" i="26"/>
  <c r="R225" i="26" s="1"/>
  <c r="R224" i="24"/>
  <c r="AJ206" i="23"/>
  <c r="L230" i="43"/>
  <c r="J231" i="32"/>
  <c r="J230" i="32"/>
  <c r="E230" i="32" s="1"/>
  <c r="L226" i="15"/>
  <c r="F226" i="41"/>
  <c r="I232" i="24"/>
  <c r="J232" i="24" s="1"/>
  <c r="AG208" i="23"/>
  <c r="M227" i="43"/>
  <c r="N227" i="43" s="1"/>
  <c r="D232" i="23"/>
  <c r="G233" i="23"/>
  <c r="H233" i="23" s="1"/>
  <c r="B233" i="39"/>
  <c r="C233" i="39" s="1"/>
  <c r="B233" i="41"/>
  <c r="C233" i="41" s="1"/>
  <c r="B233" i="25"/>
  <c r="C233" i="25" s="1"/>
  <c r="B234" i="15"/>
  <c r="B233" i="35"/>
  <c r="C233" i="35" s="1"/>
  <c r="B233" i="36"/>
  <c r="C233" i="36" s="1"/>
  <c r="B233" i="27"/>
  <c r="C233" i="27" s="1"/>
  <c r="B233" i="38"/>
  <c r="C233" i="38" s="1"/>
  <c r="B233" i="26"/>
  <c r="C233" i="26" s="1"/>
  <c r="B233" i="34"/>
  <c r="C233" i="34" s="1"/>
  <c r="C233" i="15"/>
  <c r="B233" i="24"/>
  <c r="C233" i="24" s="1"/>
  <c r="B233" i="43"/>
  <c r="C233" i="43" s="1"/>
  <c r="B233" i="32"/>
  <c r="C233" i="32" s="1"/>
  <c r="B233" i="40"/>
  <c r="C233" i="40" s="1"/>
  <c r="B233" i="23"/>
  <c r="C233" i="23" s="1"/>
  <c r="H233" i="24"/>
  <c r="R225" i="24"/>
  <c r="K231" i="24"/>
  <c r="L231" i="24" s="1"/>
  <c r="C388" i="42"/>
  <c r="O387" i="15"/>
  <c r="G388" i="42"/>
  <c r="I387" i="42"/>
  <c r="J387" i="42" s="1"/>
  <c r="E387" i="42" s="1"/>
  <c r="E386" i="42"/>
  <c r="J233" i="24" l="1"/>
  <c r="F232" i="36"/>
  <c r="Z232" i="15"/>
  <c r="T233" i="15"/>
  <c r="N230" i="15"/>
  <c r="F230" i="32"/>
  <c r="F231" i="32" s="1"/>
  <c r="J232" i="15"/>
  <c r="Q227" i="26"/>
  <c r="AF233" i="15"/>
  <c r="M231" i="24"/>
  <c r="F233" i="35"/>
  <c r="X233" i="15"/>
  <c r="M228" i="26"/>
  <c r="E228" i="26"/>
  <c r="X219" i="23"/>
  <c r="E230" i="43"/>
  <c r="K232" i="23"/>
  <c r="F232" i="40"/>
  <c r="F233" i="40" s="1"/>
  <c r="AF232" i="15"/>
  <c r="E218" i="24"/>
  <c r="W218" i="24"/>
  <c r="G234" i="35"/>
  <c r="W233" i="15"/>
  <c r="D233" i="35"/>
  <c r="AH209" i="23"/>
  <c r="AH208" i="23"/>
  <c r="AJ207" i="23"/>
  <c r="Q226" i="26"/>
  <c r="B234" i="32"/>
  <c r="C234" i="32" s="1"/>
  <c r="B234" i="40"/>
  <c r="C234" i="40" s="1"/>
  <c r="B234" i="25"/>
  <c r="C234" i="25" s="1"/>
  <c r="B234" i="38"/>
  <c r="C234" i="38" s="1"/>
  <c r="B234" i="26"/>
  <c r="C234" i="26" s="1"/>
  <c r="B234" i="34"/>
  <c r="C234" i="34" s="1"/>
  <c r="C234" i="15"/>
  <c r="B234" i="23"/>
  <c r="C234" i="23" s="1"/>
  <c r="B234" i="43"/>
  <c r="C234" i="43" s="1"/>
  <c r="B234" i="41"/>
  <c r="C234" i="41" s="1"/>
  <c r="B234" i="35"/>
  <c r="C234" i="35" s="1"/>
  <c r="B235" i="15"/>
  <c r="B234" i="27"/>
  <c r="C234" i="27" s="1"/>
  <c r="B234" i="39"/>
  <c r="C234" i="39" s="1"/>
  <c r="B234" i="36"/>
  <c r="C234" i="36" s="1"/>
  <c r="B234" i="24"/>
  <c r="C234" i="24" s="1"/>
  <c r="U233" i="15"/>
  <c r="D233" i="25"/>
  <c r="G234" i="25"/>
  <c r="F227" i="41"/>
  <c r="F228" i="41" s="1"/>
  <c r="E232" i="32"/>
  <c r="M229" i="43"/>
  <c r="M230" i="43"/>
  <c r="AK206" i="23"/>
  <c r="F232" i="25"/>
  <c r="V232" i="15"/>
  <c r="F329" i="42"/>
  <c r="AM203" i="23"/>
  <c r="AM202" i="23"/>
  <c r="G234" i="43"/>
  <c r="D233" i="43"/>
  <c r="I233" i="15"/>
  <c r="E233" i="43"/>
  <c r="E233" i="15"/>
  <c r="D233" i="24"/>
  <c r="G234" i="24"/>
  <c r="H234" i="24" s="1"/>
  <c r="E233" i="24"/>
  <c r="K233" i="24"/>
  <c r="S224" i="24"/>
  <c r="S225" i="24"/>
  <c r="N229" i="43"/>
  <c r="H234" i="25"/>
  <c r="K230" i="26"/>
  <c r="K231" i="26"/>
  <c r="L232" i="26" s="1"/>
  <c r="N228" i="41"/>
  <c r="E233" i="34"/>
  <c r="R233" i="15" s="1"/>
  <c r="D233" i="34"/>
  <c r="Q233" i="15"/>
  <c r="G234" i="34"/>
  <c r="H234" i="34" s="1"/>
  <c r="D233" i="41"/>
  <c r="K233" i="15"/>
  <c r="G234" i="41"/>
  <c r="H234" i="41" s="1"/>
  <c r="K232" i="26"/>
  <c r="M229" i="41"/>
  <c r="N229" i="41" s="1"/>
  <c r="L229" i="41"/>
  <c r="U220" i="24"/>
  <c r="U221" i="24" s="1"/>
  <c r="H234" i="38"/>
  <c r="E234" i="38" s="1"/>
  <c r="H233" i="34"/>
  <c r="H233" i="26"/>
  <c r="I234" i="26" s="1"/>
  <c r="H234" i="26"/>
  <c r="Z215" i="23"/>
  <c r="AA215" i="23"/>
  <c r="AA214" i="23"/>
  <c r="K230" i="41"/>
  <c r="K231" i="41" s="1"/>
  <c r="E230" i="41"/>
  <c r="P227" i="23"/>
  <c r="P226" i="23"/>
  <c r="L232" i="15"/>
  <c r="E229" i="43"/>
  <c r="J229" i="15" s="1"/>
  <c r="I234" i="24"/>
  <c r="D233" i="26"/>
  <c r="G234" i="26"/>
  <c r="G233" i="15"/>
  <c r="D233" i="39"/>
  <c r="AC233" i="15"/>
  <c r="E233" i="39"/>
  <c r="G234" i="39"/>
  <c r="H233" i="32"/>
  <c r="I233" i="32" s="1"/>
  <c r="T223" i="23"/>
  <c r="T224" i="23"/>
  <c r="U225" i="23" s="1"/>
  <c r="E219" i="23"/>
  <c r="H233" i="41"/>
  <c r="T223" i="24"/>
  <c r="AD232" i="15"/>
  <c r="F232" i="39"/>
  <c r="I233" i="26"/>
  <c r="J234" i="26" s="1"/>
  <c r="W221" i="23"/>
  <c r="H233" i="25"/>
  <c r="E233" i="25" s="1"/>
  <c r="P227" i="26"/>
  <c r="H233" i="38"/>
  <c r="K232" i="24"/>
  <c r="Y216" i="23"/>
  <c r="O227" i="24"/>
  <c r="O226" i="24"/>
  <c r="D233" i="23"/>
  <c r="G234" i="23"/>
  <c r="H234" i="23"/>
  <c r="I233" i="23"/>
  <c r="J233" i="23" s="1"/>
  <c r="F232" i="38"/>
  <c r="AB232" i="15"/>
  <c r="J232" i="43"/>
  <c r="J231" i="43"/>
  <c r="F201" i="23"/>
  <c r="M229" i="23"/>
  <c r="M228" i="23"/>
  <c r="D230" i="15"/>
  <c r="AC212" i="23"/>
  <c r="H224" i="15"/>
  <c r="F224" i="26"/>
  <c r="AF211" i="23"/>
  <c r="X232" i="15"/>
  <c r="F232" i="35"/>
  <c r="N228" i="24"/>
  <c r="O228" i="24"/>
  <c r="I232" i="34"/>
  <c r="AA233" i="15"/>
  <c r="D233" i="38"/>
  <c r="E233" i="38"/>
  <c r="G234" i="38"/>
  <c r="K230" i="32"/>
  <c r="W222" i="23"/>
  <c r="D233" i="40"/>
  <c r="AE233" i="15"/>
  <c r="G234" i="40"/>
  <c r="D233" i="27"/>
  <c r="G234" i="27"/>
  <c r="H234" i="27" s="1"/>
  <c r="S233" i="15"/>
  <c r="D233" i="32"/>
  <c r="G234" i="32"/>
  <c r="H234" i="32" s="1"/>
  <c r="M233" i="15"/>
  <c r="Y233" i="15"/>
  <c r="D233" i="36"/>
  <c r="G234" i="36"/>
  <c r="H234" i="36" s="1"/>
  <c r="E234" i="36" s="1"/>
  <c r="E233" i="36"/>
  <c r="N228" i="43"/>
  <c r="E228" i="43" s="1"/>
  <c r="D354" i="42"/>
  <c r="O226" i="43"/>
  <c r="O227" i="43" s="1"/>
  <c r="Y218" i="23"/>
  <c r="T232" i="15"/>
  <c r="F232" i="27"/>
  <c r="F233" i="27" s="1"/>
  <c r="K231" i="23"/>
  <c r="K230" i="23"/>
  <c r="AB213" i="23"/>
  <c r="AC213" i="23" s="1"/>
  <c r="AL204" i="23"/>
  <c r="E203" i="23"/>
  <c r="AG209" i="23"/>
  <c r="E232" i="34"/>
  <c r="H233" i="36"/>
  <c r="P387" i="15"/>
  <c r="C389" i="42"/>
  <c r="P386" i="15"/>
  <c r="H388" i="42"/>
  <c r="E388" i="42" s="1"/>
  <c r="G389" i="42"/>
  <c r="O388" i="15"/>
  <c r="K233" i="23" l="1"/>
  <c r="E227" i="43"/>
  <c r="O228" i="43"/>
  <c r="O229" i="43" s="1"/>
  <c r="F233" i="25"/>
  <c r="V233" i="15"/>
  <c r="K232" i="41"/>
  <c r="E221" i="24"/>
  <c r="U222" i="24"/>
  <c r="J233" i="32"/>
  <c r="Z234" i="15"/>
  <c r="AM204" i="23"/>
  <c r="AM205" i="23"/>
  <c r="T225" i="24"/>
  <c r="T224" i="24"/>
  <c r="D234" i="43"/>
  <c r="G235" i="43"/>
  <c r="I234" i="15"/>
  <c r="M234" i="15"/>
  <c r="D234" i="32"/>
  <c r="G235" i="32"/>
  <c r="I235" i="32" s="1"/>
  <c r="E234" i="32"/>
  <c r="L233" i="23"/>
  <c r="H235" i="43"/>
  <c r="D234" i="23"/>
  <c r="G235" i="23"/>
  <c r="H234" i="40"/>
  <c r="E234" i="40" s="1"/>
  <c r="D203" i="15"/>
  <c r="AB233" i="15"/>
  <c r="F233" i="38"/>
  <c r="F234" i="38" s="1"/>
  <c r="L230" i="15"/>
  <c r="N230" i="43"/>
  <c r="G235" i="41"/>
  <c r="K234" i="15"/>
  <c r="D234" i="41"/>
  <c r="E234" i="41"/>
  <c r="G235" i="40"/>
  <c r="H235" i="40" s="1"/>
  <c r="E235" i="40" s="1"/>
  <c r="AE234" i="15"/>
  <c r="D234" i="40"/>
  <c r="AI208" i="23"/>
  <c r="I233" i="41"/>
  <c r="Z218" i="23"/>
  <c r="AB234" i="15"/>
  <c r="G235" i="24"/>
  <c r="E234" i="15"/>
  <c r="D234" i="24"/>
  <c r="J233" i="26"/>
  <c r="K233" i="26" s="1"/>
  <c r="L231" i="23"/>
  <c r="M232" i="23" s="1"/>
  <c r="N233" i="23" s="1"/>
  <c r="L230" i="23"/>
  <c r="J228" i="15"/>
  <c r="J233" i="34"/>
  <c r="J232" i="34"/>
  <c r="F225" i="26"/>
  <c r="F226" i="26" s="1"/>
  <c r="H235" i="23"/>
  <c r="I233" i="34"/>
  <c r="F233" i="39"/>
  <c r="AD233" i="15"/>
  <c r="AB215" i="23"/>
  <c r="E229" i="41"/>
  <c r="L230" i="26"/>
  <c r="F233" i="15"/>
  <c r="V220" i="24"/>
  <c r="D234" i="36"/>
  <c r="G235" i="36"/>
  <c r="Y234" i="15"/>
  <c r="J230" i="15"/>
  <c r="N231" i="24"/>
  <c r="D234" i="39"/>
  <c r="G235" i="39"/>
  <c r="H235" i="39" s="1"/>
  <c r="AC234" i="15"/>
  <c r="D234" i="34"/>
  <c r="E234" i="34"/>
  <c r="G235" i="34"/>
  <c r="Q234" i="15"/>
  <c r="AB214" i="23"/>
  <c r="AC214" i="23" s="1"/>
  <c r="H234" i="35"/>
  <c r="X219" i="24"/>
  <c r="X218" i="24"/>
  <c r="X220" i="23"/>
  <c r="Y220" i="23" s="1"/>
  <c r="I234" i="23"/>
  <c r="Y219" i="23"/>
  <c r="Z219" i="23" s="1"/>
  <c r="H235" i="32"/>
  <c r="D219" i="15"/>
  <c r="H234" i="39"/>
  <c r="E234" i="39" s="1"/>
  <c r="N232" i="15"/>
  <c r="F232" i="32"/>
  <c r="L232" i="23"/>
  <c r="M233" i="23" s="1"/>
  <c r="F233" i="36"/>
  <c r="F234" i="36" s="1"/>
  <c r="Z233" i="15"/>
  <c r="R232" i="15"/>
  <c r="F232" i="34"/>
  <c r="F233" i="34" s="1"/>
  <c r="L230" i="32"/>
  <c r="AD212" i="23"/>
  <c r="AA216" i="23"/>
  <c r="AB216" i="23" s="1"/>
  <c r="L233" i="26"/>
  <c r="AN203" i="23"/>
  <c r="AN202" i="23"/>
  <c r="H235" i="25"/>
  <c r="E235" i="25" s="1"/>
  <c r="G235" i="27"/>
  <c r="H235" i="27" s="1"/>
  <c r="S234" i="15"/>
  <c r="D234" i="27"/>
  <c r="D234" i="26"/>
  <c r="G234" i="15"/>
  <c r="G235" i="26"/>
  <c r="H235" i="26" s="1"/>
  <c r="F330" i="42"/>
  <c r="W219" i="24"/>
  <c r="H228" i="15"/>
  <c r="J234" i="24"/>
  <c r="K234" i="24" s="1"/>
  <c r="N229" i="23"/>
  <c r="N228" i="23"/>
  <c r="K232" i="43"/>
  <c r="K231" i="43"/>
  <c r="I235" i="23"/>
  <c r="L232" i="24"/>
  <c r="M232" i="24" s="1"/>
  <c r="L233" i="24"/>
  <c r="K234" i="26"/>
  <c r="I234" i="32"/>
  <c r="J234" i="32" s="1"/>
  <c r="L230" i="41"/>
  <c r="AG210" i="23"/>
  <c r="AH210" i="23" s="1"/>
  <c r="D355" i="42"/>
  <c r="K231" i="32"/>
  <c r="L231" i="32" s="1"/>
  <c r="O229" i="24"/>
  <c r="P227" i="24"/>
  <c r="P226" i="24"/>
  <c r="Z216" i="23"/>
  <c r="Z217" i="23" s="1"/>
  <c r="U224" i="23"/>
  <c r="V225" i="23" s="1"/>
  <c r="U223" i="23"/>
  <c r="Q227" i="23"/>
  <c r="Q226" i="23"/>
  <c r="O230" i="43"/>
  <c r="AL206" i="23"/>
  <c r="B235" i="26"/>
  <c r="C235" i="26" s="1"/>
  <c r="B235" i="36"/>
  <c r="C235" i="36" s="1"/>
  <c r="C235" i="15"/>
  <c r="B235" i="38"/>
  <c r="C235" i="38" s="1"/>
  <c r="B235" i="41"/>
  <c r="C235" i="41" s="1"/>
  <c r="B235" i="34"/>
  <c r="C235" i="34" s="1"/>
  <c r="B235" i="39"/>
  <c r="C235" i="39" s="1"/>
  <c r="B235" i="24"/>
  <c r="C235" i="24" s="1"/>
  <c r="B235" i="43"/>
  <c r="C235" i="43" s="1"/>
  <c r="B235" i="32"/>
  <c r="C235" i="32" s="1"/>
  <c r="B235" i="25"/>
  <c r="C235" i="25" s="1"/>
  <c r="B235" i="40"/>
  <c r="C235" i="40" s="1"/>
  <c r="B235" i="23"/>
  <c r="C235" i="23" s="1"/>
  <c r="B235" i="35"/>
  <c r="C235" i="35" s="1"/>
  <c r="B235" i="27"/>
  <c r="C235" i="27" s="1"/>
  <c r="B236" i="15"/>
  <c r="AA234" i="15"/>
  <c r="D234" i="38"/>
  <c r="G235" i="38"/>
  <c r="AK207" i="23"/>
  <c r="AL207" i="23" s="1"/>
  <c r="F218" i="15"/>
  <c r="F218" i="24"/>
  <c r="N228" i="26"/>
  <c r="O228" i="26" s="1"/>
  <c r="P228" i="26" s="1"/>
  <c r="F202" i="23"/>
  <c r="F203" i="23" s="1"/>
  <c r="V221" i="24"/>
  <c r="R226" i="26"/>
  <c r="R227" i="26" s="1"/>
  <c r="P228" i="24"/>
  <c r="J233" i="43"/>
  <c r="I234" i="41"/>
  <c r="I234" i="27"/>
  <c r="E234" i="27" s="1"/>
  <c r="H235" i="41"/>
  <c r="U223" i="24"/>
  <c r="U224" i="24" s="1"/>
  <c r="J233" i="15"/>
  <c r="H234" i="43"/>
  <c r="I235" i="43" s="1"/>
  <c r="D234" i="35"/>
  <c r="W234" i="15"/>
  <c r="E234" i="35"/>
  <c r="G235" i="35"/>
  <c r="U234" i="15"/>
  <c r="E234" i="25"/>
  <c r="D234" i="25"/>
  <c r="G235" i="25"/>
  <c r="M229" i="26"/>
  <c r="P388" i="15"/>
  <c r="O389" i="15"/>
  <c r="G390" i="42"/>
  <c r="I388" i="42"/>
  <c r="H390" i="42"/>
  <c r="C390" i="42"/>
  <c r="H389" i="42"/>
  <c r="I235" i="26" l="1"/>
  <c r="F227" i="26"/>
  <c r="F228" i="26"/>
  <c r="AF235" i="15"/>
  <c r="L234" i="24"/>
  <c r="F234" i="39"/>
  <c r="AD234" i="15"/>
  <c r="AA218" i="23"/>
  <c r="U225" i="24"/>
  <c r="V225" i="24" s="1"/>
  <c r="AF234" i="15"/>
  <c r="F234" i="40"/>
  <c r="F235" i="40" s="1"/>
  <c r="Q228" i="26"/>
  <c r="G236" i="23"/>
  <c r="D235" i="23"/>
  <c r="K235" i="15"/>
  <c r="D235" i="41"/>
  <c r="G236" i="41"/>
  <c r="Q227" i="24"/>
  <c r="Q226" i="24"/>
  <c r="L232" i="43"/>
  <c r="L231" i="43"/>
  <c r="V235" i="15"/>
  <c r="AE212" i="23"/>
  <c r="L234" i="15"/>
  <c r="K234" i="32"/>
  <c r="I235" i="41"/>
  <c r="J235" i="23"/>
  <c r="H236" i="25"/>
  <c r="T234" i="15"/>
  <c r="F234" i="27"/>
  <c r="G236" i="40"/>
  <c r="H236" i="40" s="1"/>
  <c r="AE235" i="15"/>
  <c r="D235" i="40"/>
  <c r="D235" i="38"/>
  <c r="AA235" i="15"/>
  <c r="G236" i="38"/>
  <c r="H236" i="38" s="1"/>
  <c r="R227" i="23"/>
  <c r="R226" i="23"/>
  <c r="L231" i="41"/>
  <c r="M231" i="41" s="1"/>
  <c r="F331" i="42"/>
  <c r="AO203" i="23"/>
  <c r="AO202" i="23"/>
  <c r="AD213" i="23"/>
  <c r="J234" i="34"/>
  <c r="J233" i="41"/>
  <c r="J234" i="41"/>
  <c r="J227" i="15"/>
  <c r="F227" i="43"/>
  <c r="I389" i="42"/>
  <c r="J235" i="41"/>
  <c r="G236" i="25"/>
  <c r="D235" i="25"/>
  <c r="U235" i="15"/>
  <c r="J235" i="32"/>
  <c r="K235" i="32" s="1"/>
  <c r="O229" i="23"/>
  <c r="O228" i="23"/>
  <c r="AN204" i="23"/>
  <c r="AO204" i="23"/>
  <c r="X221" i="23"/>
  <c r="F234" i="34"/>
  <c r="R234" i="15"/>
  <c r="M230" i="41"/>
  <c r="I234" i="43"/>
  <c r="M230" i="26"/>
  <c r="H235" i="24"/>
  <c r="I235" i="24" s="1"/>
  <c r="J235" i="24" s="1"/>
  <c r="AJ209" i="23"/>
  <c r="AJ208" i="23"/>
  <c r="H235" i="38"/>
  <c r="E235" i="38" s="1"/>
  <c r="N234" i="15"/>
  <c r="AG211" i="23"/>
  <c r="F234" i="25"/>
  <c r="F235" i="25" s="1"/>
  <c r="V234" i="15"/>
  <c r="D235" i="32"/>
  <c r="M235" i="15"/>
  <c r="G236" i="32"/>
  <c r="Y235" i="15"/>
  <c r="G236" i="36"/>
  <c r="D235" i="36"/>
  <c r="P229" i="24"/>
  <c r="P230" i="24"/>
  <c r="L231" i="26"/>
  <c r="M232" i="26" s="1"/>
  <c r="M230" i="23"/>
  <c r="AI209" i="23"/>
  <c r="H236" i="41"/>
  <c r="I236" i="41" s="1"/>
  <c r="H235" i="36"/>
  <c r="E235" i="36" s="1"/>
  <c r="H236" i="36"/>
  <c r="L229" i="15"/>
  <c r="F229" i="41"/>
  <c r="E205" i="23"/>
  <c r="D356" i="42"/>
  <c r="Q229" i="24"/>
  <c r="G236" i="43"/>
  <c r="I236" i="43" s="1"/>
  <c r="D235" i="43"/>
  <c r="I235" i="15"/>
  <c r="G236" i="26"/>
  <c r="D235" i="26"/>
  <c r="G235" i="15"/>
  <c r="V224" i="23"/>
  <c r="W225" i="23" s="1"/>
  <c r="V223" i="23"/>
  <c r="K232" i="32"/>
  <c r="K233" i="32" s="1"/>
  <c r="N229" i="26"/>
  <c r="O229" i="26" s="1"/>
  <c r="C236" i="15"/>
  <c r="B236" i="35"/>
  <c r="C236" i="35" s="1"/>
  <c r="B236" i="25"/>
  <c r="C236" i="25" s="1"/>
  <c r="B237" i="15"/>
  <c r="B236" i="27"/>
  <c r="C236" i="27" s="1"/>
  <c r="B236" i="43"/>
  <c r="C236" i="43" s="1"/>
  <c r="B236" i="36"/>
  <c r="C236" i="36" s="1"/>
  <c r="B236" i="24"/>
  <c r="C236" i="24" s="1"/>
  <c r="B236" i="32"/>
  <c r="C236" i="32" s="1"/>
  <c r="B236" i="38"/>
  <c r="C236" i="38" s="1"/>
  <c r="B236" i="41"/>
  <c r="C236" i="41" s="1"/>
  <c r="B236" i="34"/>
  <c r="C236" i="34" s="1"/>
  <c r="B236" i="39"/>
  <c r="C236" i="39" s="1"/>
  <c r="B236" i="23"/>
  <c r="C236" i="23" s="1"/>
  <c r="B236" i="26"/>
  <c r="C236" i="26" s="1"/>
  <c r="B236" i="40"/>
  <c r="C236" i="40" s="1"/>
  <c r="E235" i="15"/>
  <c r="D235" i="24"/>
  <c r="G236" i="24"/>
  <c r="H236" i="24" s="1"/>
  <c r="AM206" i="23"/>
  <c r="K233" i="43"/>
  <c r="L233" i="43" s="1"/>
  <c r="H235" i="35"/>
  <c r="L234" i="26"/>
  <c r="AN205" i="23"/>
  <c r="V222" i="24"/>
  <c r="W222" i="24" s="1"/>
  <c r="M233" i="24"/>
  <c r="M234" i="24"/>
  <c r="K235" i="24"/>
  <c r="L235" i="24" s="1"/>
  <c r="N230" i="26"/>
  <c r="F234" i="35"/>
  <c r="X234" i="15"/>
  <c r="V223" i="24"/>
  <c r="V224" i="24"/>
  <c r="F219" i="24"/>
  <c r="G236" i="27"/>
  <c r="S235" i="15"/>
  <c r="D235" i="27"/>
  <c r="E235" i="27"/>
  <c r="G236" i="39"/>
  <c r="H236" i="39" s="1"/>
  <c r="E235" i="39"/>
  <c r="D235" i="39"/>
  <c r="AC235" i="15"/>
  <c r="AA217" i="23"/>
  <c r="AB218" i="23" s="1"/>
  <c r="N233" i="24"/>
  <c r="O232" i="24"/>
  <c r="O231" i="24"/>
  <c r="W221" i="24"/>
  <c r="W220" i="24"/>
  <c r="X220" i="24" s="1"/>
  <c r="AC215" i="23"/>
  <c r="AD215" i="23" s="1"/>
  <c r="AC216" i="23"/>
  <c r="I234" i="34"/>
  <c r="H236" i="23"/>
  <c r="I236" i="23" s="1"/>
  <c r="F221" i="15"/>
  <c r="H235" i="34"/>
  <c r="G236" i="35"/>
  <c r="H236" i="35" s="1"/>
  <c r="W235" i="15"/>
  <c r="D235" i="35"/>
  <c r="E235" i="35"/>
  <c r="G236" i="34"/>
  <c r="H236" i="34" s="1"/>
  <c r="Q235" i="15"/>
  <c r="D235" i="34"/>
  <c r="AH211" i="23"/>
  <c r="I235" i="27"/>
  <c r="H236" i="27"/>
  <c r="Z220" i="23"/>
  <c r="N232" i="24"/>
  <c r="E234" i="24"/>
  <c r="F234" i="15" s="1"/>
  <c r="AA219" i="23"/>
  <c r="H236" i="43"/>
  <c r="J234" i="23"/>
  <c r="I390" i="42"/>
  <c r="E390" i="42" s="1"/>
  <c r="J388" i="42"/>
  <c r="J389" i="42" s="1"/>
  <c r="O390" i="15"/>
  <c r="G391" i="42"/>
  <c r="E389" i="42"/>
  <c r="C391" i="42"/>
  <c r="W223" i="24" l="1"/>
  <c r="E229" i="26"/>
  <c r="P229" i="26"/>
  <c r="Z235" i="15"/>
  <c r="F235" i="36"/>
  <c r="L234" i="32"/>
  <c r="L235" i="32" s="1"/>
  <c r="E235" i="32" s="1"/>
  <c r="N235" i="15" s="1"/>
  <c r="I236" i="24"/>
  <c r="J236" i="24" s="1"/>
  <c r="E231" i="41"/>
  <c r="L231" i="15" s="1"/>
  <c r="J236" i="23"/>
  <c r="W225" i="24"/>
  <c r="G237" i="41"/>
  <c r="D236" i="41"/>
  <c r="K236" i="15"/>
  <c r="U236" i="15"/>
  <c r="G237" i="25"/>
  <c r="E236" i="25"/>
  <c r="D236" i="25"/>
  <c r="J390" i="42"/>
  <c r="P232" i="24"/>
  <c r="P231" i="24"/>
  <c r="Q232" i="24" s="1"/>
  <c r="AD235" i="15"/>
  <c r="F235" i="39"/>
  <c r="N234" i="24"/>
  <c r="E234" i="26"/>
  <c r="D236" i="38"/>
  <c r="E236" i="38"/>
  <c r="AA236" i="15"/>
  <c r="G237" i="38"/>
  <c r="H237" i="38" s="1"/>
  <c r="D236" i="35"/>
  <c r="G237" i="35"/>
  <c r="H237" i="35" s="1"/>
  <c r="E236" i="35"/>
  <c r="W236" i="15"/>
  <c r="W224" i="23"/>
  <c r="X225" i="23" s="1"/>
  <c r="W223" i="23"/>
  <c r="AB217" i="23"/>
  <c r="H236" i="32"/>
  <c r="I236" i="32" s="1"/>
  <c r="H237" i="32"/>
  <c r="I237" i="32" s="1"/>
  <c r="J236" i="43"/>
  <c r="AK208" i="23"/>
  <c r="K236" i="23"/>
  <c r="D236" i="32"/>
  <c r="G237" i="32"/>
  <c r="M236" i="15"/>
  <c r="E236" i="32"/>
  <c r="E209" i="23"/>
  <c r="F228" i="43"/>
  <c r="AF212" i="23"/>
  <c r="R227" i="24"/>
  <c r="R226" i="24"/>
  <c r="M235" i="24"/>
  <c r="N235" i="24" s="1"/>
  <c r="X235" i="15"/>
  <c r="F235" i="35"/>
  <c r="F235" i="27"/>
  <c r="T235" i="15"/>
  <c r="W224" i="24"/>
  <c r="E224" i="24" s="1"/>
  <c r="F224" i="15" s="1"/>
  <c r="E236" i="40"/>
  <c r="D236" i="40"/>
  <c r="G237" i="40"/>
  <c r="H237" i="40" s="1"/>
  <c r="AE236" i="15"/>
  <c r="D236" i="24"/>
  <c r="G237" i="24"/>
  <c r="E236" i="15"/>
  <c r="Y222" i="23"/>
  <c r="Y223" i="23" s="1"/>
  <c r="X222" i="23"/>
  <c r="X223" i="23" s="1"/>
  <c r="F332" i="42"/>
  <c r="AE213" i="23"/>
  <c r="AF213" i="23" s="1"/>
  <c r="Q228" i="24"/>
  <c r="R228" i="24"/>
  <c r="R228" i="26"/>
  <c r="Y221" i="23"/>
  <c r="J235" i="34"/>
  <c r="J236" i="34" s="1"/>
  <c r="E236" i="34" s="1"/>
  <c r="G237" i="26"/>
  <c r="G236" i="15"/>
  <c r="D236" i="26"/>
  <c r="D236" i="36"/>
  <c r="E236" i="36"/>
  <c r="G237" i="36"/>
  <c r="Y236" i="15"/>
  <c r="Q230" i="24"/>
  <c r="K236" i="24"/>
  <c r="AP202" i="23"/>
  <c r="AP203" i="23" s="1"/>
  <c r="AP204" i="23" s="1"/>
  <c r="J236" i="41"/>
  <c r="K236" i="41" s="1"/>
  <c r="H237" i="41"/>
  <c r="I237" i="41" s="1"/>
  <c r="AD216" i="23"/>
  <c r="O234" i="24"/>
  <c r="F230" i="41"/>
  <c r="F231" i="41" s="1"/>
  <c r="F232" i="41" s="1"/>
  <c r="AJ210" i="23"/>
  <c r="N231" i="26"/>
  <c r="L232" i="41"/>
  <c r="AB219" i="23"/>
  <c r="AI210" i="23"/>
  <c r="P233" i="24"/>
  <c r="O233" i="24"/>
  <c r="O230" i="26"/>
  <c r="O231" i="26"/>
  <c r="M231" i="26"/>
  <c r="N232" i="26" s="1"/>
  <c r="AO205" i="23"/>
  <c r="AO206" i="23" s="1"/>
  <c r="E204" i="23"/>
  <c r="F333" i="42"/>
  <c r="S227" i="23"/>
  <c r="S226" i="23"/>
  <c r="K235" i="23"/>
  <c r="L236" i="23" s="1"/>
  <c r="K234" i="23"/>
  <c r="AA220" i="23"/>
  <c r="I236" i="34"/>
  <c r="I235" i="34"/>
  <c r="D236" i="23"/>
  <c r="G237" i="23"/>
  <c r="D236" i="43"/>
  <c r="G237" i="43"/>
  <c r="H237" i="43" s="1"/>
  <c r="I236" i="15"/>
  <c r="H237" i="26"/>
  <c r="H237" i="27"/>
  <c r="G237" i="39"/>
  <c r="H237" i="39" s="1"/>
  <c r="AC236" i="15"/>
  <c r="E236" i="39"/>
  <c r="D236" i="39"/>
  <c r="D236" i="27"/>
  <c r="G237" i="27"/>
  <c r="S236" i="15"/>
  <c r="N230" i="23"/>
  <c r="X221" i="24"/>
  <c r="X222" i="24" s="1"/>
  <c r="E220" i="24"/>
  <c r="F220" i="15" s="1"/>
  <c r="F220" i="24"/>
  <c r="L236" i="24"/>
  <c r="M236" i="24" s="1"/>
  <c r="AM207" i="23"/>
  <c r="G237" i="34"/>
  <c r="H237" i="34" s="1"/>
  <c r="Q236" i="15"/>
  <c r="D236" i="34"/>
  <c r="B237" i="35"/>
  <c r="C237" i="35" s="1"/>
  <c r="B237" i="32"/>
  <c r="C237" i="32" s="1"/>
  <c r="B237" i="27"/>
  <c r="C237" i="27" s="1"/>
  <c r="B237" i="41"/>
  <c r="C237" i="41" s="1"/>
  <c r="B237" i="24"/>
  <c r="C237" i="24" s="1"/>
  <c r="B238" i="15"/>
  <c r="B237" i="39"/>
  <c r="C237" i="39" s="1"/>
  <c r="B237" i="36"/>
  <c r="C237" i="36" s="1"/>
  <c r="B237" i="25"/>
  <c r="C237" i="25" s="1"/>
  <c r="B237" i="38"/>
  <c r="C237" i="38" s="1"/>
  <c r="B237" i="26"/>
  <c r="C237" i="26" s="1"/>
  <c r="B237" i="34"/>
  <c r="C237" i="34" s="1"/>
  <c r="B237" i="40"/>
  <c r="C237" i="40" s="1"/>
  <c r="B237" i="43"/>
  <c r="C237" i="43" s="1"/>
  <c r="C237" i="15"/>
  <c r="B237" i="23"/>
  <c r="C237" i="23" s="1"/>
  <c r="L232" i="32"/>
  <c r="L233" i="32" s="1"/>
  <c r="E233" i="32" s="1"/>
  <c r="AN206" i="23"/>
  <c r="M231" i="23"/>
  <c r="N231" i="23" s="1"/>
  <c r="J235" i="43"/>
  <c r="J234" i="43"/>
  <c r="H236" i="26"/>
  <c r="E236" i="26" s="1"/>
  <c r="K234" i="41"/>
  <c r="K235" i="41" s="1"/>
  <c r="L236" i="41" s="1"/>
  <c r="K233" i="41"/>
  <c r="F334" i="42"/>
  <c r="M232" i="43"/>
  <c r="M231" i="43"/>
  <c r="AD214" i="23"/>
  <c r="AE214" i="23" s="1"/>
  <c r="J236" i="32"/>
  <c r="J235" i="26"/>
  <c r="D205" i="15"/>
  <c r="M233" i="26"/>
  <c r="N233" i="26"/>
  <c r="F235" i="38"/>
  <c r="AB235" i="15"/>
  <c r="N230" i="41"/>
  <c r="N231" i="41" s="1"/>
  <c r="P229" i="23"/>
  <c r="P228" i="23"/>
  <c r="M233" i="43"/>
  <c r="I236" i="27"/>
  <c r="E236" i="27" s="1"/>
  <c r="D357" i="42"/>
  <c r="H391" i="42"/>
  <c r="I391" i="42" s="1"/>
  <c r="J391" i="42" s="1"/>
  <c r="E391" i="42" s="1"/>
  <c r="P390" i="15"/>
  <c r="G392" i="42"/>
  <c r="O391" i="15"/>
  <c r="C392" i="42"/>
  <c r="P389" i="15"/>
  <c r="H392" i="42"/>
  <c r="H236" i="15" l="1"/>
  <c r="N233" i="15"/>
  <c r="F233" i="32"/>
  <c r="F234" i="32" s="1"/>
  <c r="F235" i="32" s="1"/>
  <c r="X223" i="24"/>
  <c r="L234" i="41"/>
  <c r="L233" i="41"/>
  <c r="G238" i="23"/>
  <c r="D237" i="23"/>
  <c r="Y237" i="15"/>
  <c r="E237" i="36"/>
  <c r="G238" i="36"/>
  <c r="D237" i="36"/>
  <c r="M234" i="26"/>
  <c r="N232" i="43"/>
  <c r="N231" i="43"/>
  <c r="G238" i="34"/>
  <c r="D237" i="34"/>
  <c r="Q237" i="15"/>
  <c r="E237" i="34"/>
  <c r="G238" i="41"/>
  <c r="K237" i="15"/>
  <c r="D237" i="41"/>
  <c r="Q233" i="24"/>
  <c r="O232" i="26"/>
  <c r="I237" i="43"/>
  <c r="AG213" i="23"/>
  <c r="AG212" i="23"/>
  <c r="H229" i="15"/>
  <c r="F229" i="26"/>
  <c r="F230" i="26" s="1"/>
  <c r="K235" i="26"/>
  <c r="T227" i="23"/>
  <c r="T226" i="23"/>
  <c r="N232" i="23"/>
  <c r="O233" i="23" s="1"/>
  <c r="D237" i="26"/>
  <c r="G237" i="15"/>
  <c r="G238" i="26"/>
  <c r="S237" i="15"/>
  <c r="D237" i="27"/>
  <c r="G238" i="27"/>
  <c r="H238" i="27" s="1"/>
  <c r="E237" i="27"/>
  <c r="E235" i="34"/>
  <c r="Q231" i="24"/>
  <c r="R232" i="24" s="1"/>
  <c r="F335" i="42"/>
  <c r="N236" i="15"/>
  <c r="AL208" i="23"/>
  <c r="D359" i="42"/>
  <c r="D358" i="42"/>
  <c r="N234" i="26"/>
  <c r="K234" i="43"/>
  <c r="D237" i="24"/>
  <c r="E237" i="15"/>
  <c r="G238" i="24"/>
  <c r="O230" i="23"/>
  <c r="AN207" i="23"/>
  <c r="Q228" i="23"/>
  <c r="Q229" i="23"/>
  <c r="AO207" i="23"/>
  <c r="G238" i="38"/>
  <c r="D237" i="38"/>
  <c r="AA237" i="15"/>
  <c r="E237" i="38"/>
  <c r="M237" i="15"/>
  <c r="D237" i="32"/>
  <c r="G238" i="32"/>
  <c r="P234" i="24"/>
  <c r="R229" i="24"/>
  <c r="E228" i="24"/>
  <c r="I237" i="27"/>
  <c r="AK209" i="23"/>
  <c r="AK210" i="23" s="1"/>
  <c r="F236" i="35"/>
  <c r="X236" i="15"/>
  <c r="H234" i="15"/>
  <c r="V236" i="15"/>
  <c r="F236" i="25"/>
  <c r="X224" i="24"/>
  <c r="X225" i="24" s="1"/>
  <c r="E237" i="25"/>
  <c r="G238" i="25"/>
  <c r="D237" i="25"/>
  <c r="U237" i="15"/>
  <c r="W237" i="15"/>
  <c r="G238" i="35"/>
  <c r="E237" i="35"/>
  <c r="D237" i="35"/>
  <c r="D204" i="15"/>
  <c r="F204" i="23"/>
  <c r="I238" i="41"/>
  <c r="R230" i="24"/>
  <c r="R231" i="24" s="1"/>
  <c r="H238" i="26"/>
  <c r="I238" i="26" s="1"/>
  <c r="AF214" i="23"/>
  <c r="AB220" i="23"/>
  <c r="F229" i="43"/>
  <c r="H238" i="32"/>
  <c r="K236" i="43"/>
  <c r="O235" i="24"/>
  <c r="H237" i="25"/>
  <c r="H238" i="25"/>
  <c r="AF236" i="15"/>
  <c r="F236" i="40"/>
  <c r="N236" i="24"/>
  <c r="AI211" i="23"/>
  <c r="AJ211" i="23" s="1"/>
  <c r="R236" i="15"/>
  <c r="T236" i="15"/>
  <c r="F236" i="27"/>
  <c r="K236" i="32"/>
  <c r="L235" i="41"/>
  <c r="M236" i="41" s="1"/>
  <c r="E237" i="39"/>
  <c r="D237" i="39"/>
  <c r="AC237" i="15"/>
  <c r="G238" i="39"/>
  <c r="F236" i="39"/>
  <c r="AD236" i="15"/>
  <c r="L235" i="23"/>
  <c r="L234" i="23"/>
  <c r="O233" i="26"/>
  <c r="E233" i="26" s="1"/>
  <c r="M232" i="41"/>
  <c r="H237" i="36"/>
  <c r="H238" i="36" s="1"/>
  <c r="Z221" i="23"/>
  <c r="F336" i="42"/>
  <c r="H237" i="23"/>
  <c r="J237" i="32"/>
  <c r="F221" i="24"/>
  <c r="AE215" i="23"/>
  <c r="AF215" i="23" s="1"/>
  <c r="I237" i="26"/>
  <c r="I237" i="15"/>
  <c r="D237" i="43"/>
  <c r="G238" i="43"/>
  <c r="B238" i="36"/>
  <c r="C238" i="36" s="1"/>
  <c r="B238" i="26"/>
  <c r="C238" i="26" s="1"/>
  <c r="B238" i="38"/>
  <c r="C238" i="38" s="1"/>
  <c r="C238" i="15"/>
  <c r="B238" i="34"/>
  <c r="C238" i="34" s="1"/>
  <c r="B238" i="40"/>
  <c r="C238" i="40" s="1"/>
  <c r="B238" i="23"/>
  <c r="C238" i="23" s="1"/>
  <c r="B238" i="24"/>
  <c r="C238" i="24" s="1"/>
  <c r="B238" i="27"/>
  <c r="C238" i="27" s="1"/>
  <c r="B238" i="32"/>
  <c r="C238" i="32" s="1"/>
  <c r="B238" i="43"/>
  <c r="C238" i="43" s="1"/>
  <c r="B238" i="35"/>
  <c r="C238" i="35" s="1"/>
  <c r="B238" i="41"/>
  <c r="C238" i="41" s="1"/>
  <c r="B238" i="39"/>
  <c r="C238" i="39" s="1"/>
  <c r="B239" i="15"/>
  <c r="B238" i="25"/>
  <c r="C238" i="25" s="1"/>
  <c r="H238" i="34"/>
  <c r="H238" i="23"/>
  <c r="Z236" i="15"/>
  <c r="F236" i="36"/>
  <c r="S227" i="24"/>
  <c r="S226" i="24"/>
  <c r="D209" i="15"/>
  <c r="AC218" i="23"/>
  <c r="AC217" i="23"/>
  <c r="R233" i="24"/>
  <c r="E234" i="23"/>
  <c r="Q229" i="26"/>
  <c r="I236" i="26"/>
  <c r="J236" i="26" s="1"/>
  <c r="K236" i="26" s="1"/>
  <c r="D237" i="40"/>
  <c r="AE237" i="15"/>
  <c r="E237" i="40"/>
  <c r="G238" i="40"/>
  <c r="H238" i="40" s="1"/>
  <c r="AP205" i="23"/>
  <c r="AP206" i="23" s="1"/>
  <c r="H237" i="24"/>
  <c r="I237" i="24" s="1"/>
  <c r="H238" i="24"/>
  <c r="S228" i="24"/>
  <c r="X224" i="23"/>
  <c r="Y224" i="23" s="1"/>
  <c r="AB236" i="15"/>
  <c r="F236" i="38"/>
  <c r="H238" i="41"/>
  <c r="J237" i="41"/>
  <c r="K237" i="41" s="1"/>
  <c r="L237" i="41" s="1"/>
  <c r="P230" i="26"/>
  <c r="P231" i="26" s="1"/>
  <c r="I237" i="34"/>
  <c r="I238" i="34" s="1"/>
  <c r="I392" i="42"/>
  <c r="P391" i="15"/>
  <c r="C393" i="42"/>
  <c r="O392" i="15"/>
  <c r="G393" i="42"/>
  <c r="H393" i="42"/>
  <c r="J392" i="42"/>
  <c r="E392" i="42" s="1"/>
  <c r="M237" i="41" l="1"/>
  <c r="S232" i="24"/>
  <c r="AK211" i="23"/>
  <c r="J237" i="24"/>
  <c r="Z224" i="23"/>
  <c r="H233" i="15"/>
  <c r="AP207" i="23"/>
  <c r="Q230" i="26"/>
  <c r="G239" i="27"/>
  <c r="D238" i="27"/>
  <c r="S238" i="15"/>
  <c r="G239" i="36"/>
  <c r="D238" i="36"/>
  <c r="E238" i="36"/>
  <c r="Y238" i="15"/>
  <c r="AA222" i="23"/>
  <c r="AA221" i="23"/>
  <c r="L236" i="32"/>
  <c r="F206" i="23"/>
  <c r="F205" i="23"/>
  <c r="F207" i="23" s="1"/>
  <c r="F228" i="15"/>
  <c r="U227" i="23"/>
  <c r="U226" i="23"/>
  <c r="N233" i="43"/>
  <c r="F230" i="43"/>
  <c r="T227" i="24"/>
  <c r="T226" i="24"/>
  <c r="E238" i="25"/>
  <c r="G239" i="25"/>
  <c r="D238" i="25"/>
  <c r="U238" i="15"/>
  <c r="D238" i="24"/>
  <c r="E238" i="15"/>
  <c r="G239" i="24"/>
  <c r="H238" i="43"/>
  <c r="Z222" i="23"/>
  <c r="V237" i="15"/>
  <c r="F237" i="25"/>
  <c r="S230" i="24"/>
  <c r="AM208" i="23"/>
  <c r="F236" i="32"/>
  <c r="S233" i="24"/>
  <c r="AE216" i="23"/>
  <c r="F237" i="40"/>
  <c r="AF237" i="15"/>
  <c r="Y225" i="23"/>
  <c r="Z225" i="23" s="1"/>
  <c r="D234" i="15"/>
  <c r="T228" i="24"/>
  <c r="B239" i="35"/>
  <c r="C239" i="35" s="1"/>
  <c r="B239" i="23"/>
  <c r="C239" i="23" s="1"/>
  <c r="B239" i="27"/>
  <c r="C239" i="27" s="1"/>
  <c r="B239" i="25"/>
  <c r="C239" i="25" s="1"/>
  <c r="B239" i="43"/>
  <c r="C239" i="43" s="1"/>
  <c r="C239" i="15"/>
  <c r="B239" i="26"/>
  <c r="C239" i="26" s="1"/>
  <c r="B239" i="32"/>
  <c r="C239" i="32" s="1"/>
  <c r="B239" i="24"/>
  <c r="C239" i="24" s="1"/>
  <c r="B239" i="39"/>
  <c r="C239" i="39" s="1"/>
  <c r="B240" i="15"/>
  <c r="B239" i="36"/>
  <c r="C239" i="36" s="1"/>
  <c r="B239" i="40"/>
  <c r="C239" i="40" s="1"/>
  <c r="B239" i="41"/>
  <c r="C239" i="41" s="1"/>
  <c r="B239" i="38"/>
  <c r="C239" i="38" s="1"/>
  <c r="B239" i="34"/>
  <c r="C239" i="34" s="1"/>
  <c r="G239" i="23"/>
  <c r="D238" i="23"/>
  <c r="F222" i="24"/>
  <c r="H238" i="39"/>
  <c r="P235" i="24"/>
  <c r="AG215" i="23"/>
  <c r="D360" i="42"/>
  <c r="L236" i="26"/>
  <c r="L235" i="26"/>
  <c r="R237" i="15"/>
  <c r="M234" i="41"/>
  <c r="O236" i="24"/>
  <c r="F237" i="35"/>
  <c r="X237" i="15"/>
  <c r="H239" i="24"/>
  <c r="F337" i="42"/>
  <c r="F338" i="42"/>
  <c r="Q234" i="24"/>
  <c r="AG214" i="23"/>
  <c r="F223" i="24"/>
  <c r="F224" i="24" s="1"/>
  <c r="F225" i="24" s="1"/>
  <c r="J237" i="34"/>
  <c r="J238" i="34" s="1"/>
  <c r="AB237" i="15"/>
  <c r="F237" i="38"/>
  <c r="R229" i="23"/>
  <c r="R228" i="23"/>
  <c r="R234" i="24"/>
  <c r="H239" i="36"/>
  <c r="M235" i="41"/>
  <c r="E235" i="41" s="1"/>
  <c r="G239" i="39"/>
  <c r="H239" i="39" s="1"/>
  <c r="D238" i="39"/>
  <c r="AC238" i="15"/>
  <c r="E238" i="39"/>
  <c r="Q231" i="26"/>
  <c r="T229" i="24"/>
  <c r="AD218" i="23"/>
  <c r="AD217" i="23"/>
  <c r="AD219" i="23"/>
  <c r="D238" i="35"/>
  <c r="W238" i="15"/>
  <c r="G239" i="35"/>
  <c r="I237" i="23"/>
  <c r="I238" i="23"/>
  <c r="O234" i="26"/>
  <c r="AD237" i="15"/>
  <c r="F237" i="39"/>
  <c r="I238" i="32"/>
  <c r="P232" i="26"/>
  <c r="Z237" i="15"/>
  <c r="F237" i="36"/>
  <c r="O232" i="23"/>
  <c r="P233" i="23" s="1"/>
  <c r="D238" i="41"/>
  <c r="K238" i="15"/>
  <c r="G239" i="41"/>
  <c r="E238" i="34"/>
  <c r="R238" i="15" s="1"/>
  <c r="G239" i="34"/>
  <c r="D238" i="34"/>
  <c r="Q238" i="15"/>
  <c r="J237" i="26"/>
  <c r="J238" i="26"/>
  <c r="N232" i="41"/>
  <c r="H238" i="35"/>
  <c r="E238" i="35" s="1"/>
  <c r="H239" i="35"/>
  <c r="E239" i="35" s="1"/>
  <c r="K238" i="41"/>
  <c r="L238" i="41" s="1"/>
  <c r="I238" i="24"/>
  <c r="K237" i="26"/>
  <c r="G239" i="43"/>
  <c r="D238" i="43"/>
  <c r="I238" i="15"/>
  <c r="D238" i="38"/>
  <c r="AA238" i="15"/>
  <c r="E238" i="38"/>
  <c r="G239" i="38"/>
  <c r="M235" i="23"/>
  <c r="M234" i="23"/>
  <c r="M233" i="41"/>
  <c r="N233" i="41" s="1"/>
  <c r="AC220" i="23"/>
  <c r="P230" i="23"/>
  <c r="L234" i="43"/>
  <c r="R235" i="15"/>
  <c r="F235" i="34"/>
  <c r="F236" i="34" s="1"/>
  <c r="J237" i="43"/>
  <c r="E238" i="40"/>
  <c r="D238" i="40"/>
  <c r="G239" i="40"/>
  <c r="AE238" i="15"/>
  <c r="R229" i="26"/>
  <c r="R230" i="26" s="1"/>
  <c r="R231" i="26" s="1"/>
  <c r="E231" i="26" s="1"/>
  <c r="D238" i="32"/>
  <c r="G239" i="32"/>
  <c r="M238" i="15"/>
  <c r="G238" i="15"/>
  <c r="D238" i="26"/>
  <c r="G239" i="26"/>
  <c r="H239" i="26" s="1"/>
  <c r="M236" i="23"/>
  <c r="K237" i="32"/>
  <c r="E237" i="32" s="1"/>
  <c r="AC219" i="23"/>
  <c r="I238" i="27"/>
  <c r="E238" i="27" s="1"/>
  <c r="T238" i="15" s="1"/>
  <c r="H238" i="38"/>
  <c r="H239" i="38"/>
  <c r="E239" i="38" s="1"/>
  <c r="O231" i="23"/>
  <c r="K235" i="43"/>
  <c r="L235" i="43" s="1"/>
  <c r="AL209" i="23"/>
  <c r="AM209" i="23" s="1"/>
  <c r="S229" i="24"/>
  <c r="T237" i="15"/>
  <c r="F237" i="27"/>
  <c r="AH212" i="23"/>
  <c r="O232" i="43"/>
  <c r="O233" i="43" s="1"/>
  <c r="O231" i="43"/>
  <c r="E231" i="43" s="1"/>
  <c r="J238" i="41"/>
  <c r="P392" i="15"/>
  <c r="G394" i="42"/>
  <c r="H394" i="42" s="1"/>
  <c r="O393" i="15"/>
  <c r="E393" i="42"/>
  <c r="C394" i="42"/>
  <c r="I393" i="42"/>
  <c r="M238" i="41" l="1"/>
  <c r="H231" i="15"/>
  <c r="F231" i="26"/>
  <c r="N237" i="15"/>
  <c r="F237" i="32"/>
  <c r="F238" i="35"/>
  <c r="X238" i="15"/>
  <c r="F208" i="23"/>
  <c r="F209" i="23" s="1"/>
  <c r="H239" i="34"/>
  <c r="AE218" i="23"/>
  <c r="AE217" i="23"/>
  <c r="AF218" i="23" s="1"/>
  <c r="L235" i="15"/>
  <c r="P236" i="24"/>
  <c r="AC239" i="15"/>
  <c r="E239" i="39"/>
  <c r="D239" i="39"/>
  <c r="G240" i="39"/>
  <c r="D239" i="23"/>
  <c r="G240" i="23"/>
  <c r="E234" i="43"/>
  <c r="J234" i="15" s="1"/>
  <c r="M234" i="43"/>
  <c r="N235" i="23"/>
  <c r="N234" i="23"/>
  <c r="E214" i="23"/>
  <c r="H239" i="23"/>
  <c r="G240" i="24"/>
  <c r="E239" i="15"/>
  <c r="D239" i="24"/>
  <c r="G240" i="35"/>
  <c r="D239" i="35"/>
  <c r="W239" i="15"/>
  <c r="AF216" i="23"/>
  <c r="AF217" i="23"/>
  <c r="Z223" i="23"/>
  <c r="AA223" i="23"/>
  <c r="V227" i="23"/>
  <c r="V226" i="23"/>
  <c r="L237" i="32"/>
  <c r="N236" i="23"/>
  <c r="H240" i="41"/>
  <c r="J238" i="23"/>
  <c r="J237" i="23"/>
  <c r="G240" i="34"/>
  <c r="D239" i="34"/>
  <c r="Q239" i="15"/>
  <c r="E239" i="34"/>
  <c r="G240" i="32"/>
  <c r="D239" i="32"/>
  <c r="M239" i="15"/>
  <c r="H239" i="41"/>
  <c r="H239" i="43"/>
  <c r="V238" i="15"/>
  <c r="F238" i="25"/>
  <c r="AB221" i="23"/>
  <c r="H239" i="27"/>
  <c r="E238" i="41"/>
  <c r="P232" i="23"/>
  <c r="Q233" i="23" s="1"/>
  <c r="F339" i="42"/>
  <c r="F340" i="42"/>
  <c r="F237" i="34"/>
  <c r="F238" i="34" s="1"/>
  <c r="D239" i="38"/>
  <c r="G240" i="38"/>
  <c r="AA239" i="15"/>
  <c r="G239" i="15"/>
  <c r="G240" i="26"/>
  <c r="H240" i="26" s="1"/>
  <c r="D239" i="26"/>
  <c r="AN208" i="23"/>
  <c r="AO208" i="23" s="1"/>
  <c r="I238" i="43"/>
  <c r="U226" i="24"/>
  <c r="L236" i="43"/>
  <c r="M236" i="43" s="1"/>
  <c r="H239" i="40"/>
  <c r="AI212" i="23"/>
  <c r="H240" i="32"/>
  <c r="F238" i="40"/>
  <c r="AF238" i="15"/>
  <c r="AD220" i="23"/>
  <c r="Q231" i="23"/>
  <c r="R232" i="23" s="1"/>
  <c r="S233" i="23" s="1"/>
  <c r="Q230" i="23"/>
  <c r="J239" i="24"/>
  <c r="R232" i="26"/>
  <c r="S229" i="23"/>
  <c r="S228" i="23"/>
  <c r="T230" i="24"/>
  <c r="E226" i="24"/>
  <c r="P231" i="23"/>
  <c r="Q232" i="23" s="1"/>
  <c r="R233" i="23" s="1"/>
  <c r="AB238" i="15"/>
  <c r="F238" i="38"/>
  <c r="F239" i="38" s="1"/>
  <c r="I239" i="32"/>
  <c r="J239" i="32" s="1"/>
  <c r="F238" i="39"/>
  <c r="AD238" i="15"/>
  <c r="F341" i="42"/>
  <c r="G240" i="41"/>
  <c r="D239" i="41"/>
  <c r="K239" i="15"/>
  <c r="H239" i="32"/>
  <c r="I240" i="32" s="1"/>
  <c r="H240" i="24"/>
  <c r="E227" i="24"/>
  <c r="F227" i="15" s="1"/>
  <c r="S234" i="24"/>
  <c r="AA225" i="23"/>
  <c r="T233" i="24"/>
  <c r="AH213" i="23"/>
  <c r="AB239" i="15"/>
  <c r="F238" i="27"/>
  <c r="J231" i="15"/>
  <c r="F231" i="43"/>
  <c r="K237" i="43"/>
  <c r="AL210" i="23"/>
  <c r="I239" i="24"/>
  <c r="K238" i="26"/>
  <c r="L238" i="26" s="1"/>
  <c r="J238" i="32"/>
  <c r="Q235" i="24"/>
  <c r="P233" i="26"/>
  <c r="P234" i="26" s="1"/>
  <c r="D239" i="40"/>
  <c r="AE239" i="15"/>
  <c r="E239" i="40"/>
  <c r="G240" i="40"/>
  <c r="D239" i="43"/>
  <c r="G240" i="43"/>
  <c r="I239" i="15"/>
  <c r="T234" i="24"/>
  <c r="F238" i="36"/>
  <c r="Z238" i="15"/>
  <c r="AP208" i="23"/>
  <c r="S231" i="24"/>
  <c r="T232" i="24" s="1"/>
  <c r="I239" i="26"/>
  <c r="J239" i="26" s="1"/>
  <c r="M236" i="26"/>
  <c r="M235" i="26"/>
  <c r="D239" i="36"/>
  <c r="G240" i="36"/>
  <c r="Y239" i="15"/>
  <c r="E239" i="36"/>
  <c r="D239" i="25"/>
  <c r="E239" i="25"/>
  <c r="U239" i="15"/>
  <c r="G240" i="25"/>
  <c r="H240" i="25" s="1"/>
  <c r="E229" i="24"/>
  <c r="J238" i="24"/>
  <c r="K239" i="24" s="1"/>
  <c r="Q232" i="26"/>
  <c r="N234" i="41"/>
  <c r="N235" i="41" s="1"/>
  <c r="N236" i="41" s="1"/>
  <c r="E233" i="41"/>
  <c r="X239" i="15"/>
  <c r="F239" i="35"/>
  <c r="AE219" i="23"/>
  <c r="AE220" i="23"/>
  <c r="M237" i="26"/>
  <c r="B240" i="36"/>
  <c r="C240" i="36" s="1"/>
  <c r="B240" i="27"/>
  <c r="C240" i="27" s="1"/>
  <c r="B240" i="34"/>
  <c r="C240" i="34" s="1"/>
  <c r="B240" i="35"/>
  <c r="C240" i="35" s="1"/>
  <c r="B240" i="43"/>
  <c r="C240" i="43" s="1"/>
  <c r="B240" i="41"/>
  <c r="C240" i="41" s="1"/>
  <c r="B240" i="38"/>
  <c r="C240" i="38" s="1"/>
  <c r="C240" i="15"/>
  <c r="B240" i="39"/>
  <c r="C240" i="39" s="1"/>
  <c r="B240" i="24"/>
  <c r="C240" i="24" s="1"/>
  <c r="B240" i="40"/>
  <c r="C240" i="40" s="1"/>
  <c r="B241" i="15"/>
  <c r="B240" i="32"/>
  <c r="C240" i="32" s="1"/>
  <c r="B240" i="25"/>
  <c r="C240" i="25" s="1"/>
  <c r="B240" i="26"/>
  <c r="C240" i="26" s="1"/>
  <c r="B240" i="23"/>
  <c r="C240" i="23" s="1"/>
  <c r="S239" i="15"/>
  <c r="G240" i="27"/>
  <c r="E239" i="27"/>
  <c r="D239" i="27"/>
  <c r="D361" i="42"/>
  <c r="H239" i="25"/>
  <c r="K237" i="24"/>
  <c r="L237" i="26"/>
  <c r="I394" i="42"/>
  <c r="E394" i="42"/>
  <c r="O394" i="15"/>
  <c r="G395" i="42"/>
  <c r="H395" i="42" s="1"/>
  <c r="P393" i="15"/>
  <c r="J393" i="42"/>
  <c r="J394" i="42" s="1"/>
  <c r="C395" i="42"/>
  <c r="K239" i="26" l="1"/>
  <c r="E238" i="26"/>
  <c r="E236" i="41"/>
  <c r="N237" i="41"/>
  <c r="F239" i="36"/>
  <c r="Z239" i="15"/>
  <c r="F342" i="42"/>
  <c r="I239" i="23"/>
  <c r="O236" i="23"/>
  <c r="G241" i="27"/>
  <c r="S240" i="15"/>
  <c r="D240" i="27"/>
  <c r="E240" i="27"/>
  <c r="L237" i="24"/>
  <c r="G241" i="39"/>
  <c r="E240" i="39"/>
  <c r="AC240" i="15"/>
  <c r="D240" i="39"/>
  <c r="D240" i="36"/>
  <c r="G241" i="36"/>
  <c r="E240" i="36"/>
  <c r="Y240" i="15"/>
  <c r="AN209" i="23"/>
  <c r="AC221" i="23"/>
  <c r="W227" i="23"/>
  <c r="W226" i="23"/>
  <c r="M235" i="43"/>
  <c r="N235" i="43" s="1"/>
  <c r="N234" i="43"/>
  <c r="O234" i="43" s="1"/>
  <c r="AD239" i="15"/>
  <c r="F239" i="39"/>
  <c r="U240" i="15"/>
  <c r="D240" i="25"/>
  <c r="G241" i="25"/>
  <c r="H241" i="25" s="1"/>
  <c r="E240" i="25"/>
  <c r="G241" i="24"/>
  <c r="E240" i="15"/>
  <c r="D240" i="24"/>
  <c r="E240" i="24"/>
  <c r="L233" i="15"/>
  <c r="F233" i="41"/>
  <c r="N236" i="26"/>
  <c r="N237" i="26" s="1"/>
  <c r="N235" i="26"/>
  <c r="AL211" i="23"/>
  <c r="AM211" i="23" s="1"/>
  <c r="K238" i="24"/>
  <c r="G241" i="23"/>
  <c r="D240" i="23"/>
  <c r="E240" i="23"/>
  <c r="D240" i="15" s="1"/>
  <c r="F239" i="25"/>
  <c r="V239" i="15"/>
  <c r="H241" i="43"/>
  <c r="K239" i="32"/>
  <c r="K238" i="32"/>
  <c r="L238" i="32" s="1"/>
  <c r="L237" i="43"/>
  <c r="E239" i="26"/>
  <c r="AB222" i="23"/>
  <c r="AB223" i="23" s="1"/>
  <c r="K238" i="23"/>
  <c r="K237" i="23"/>
  <c r="H240" i="35"/>
  <c r="D214" i="15"/>
  <c r="D240" i="41"/>
  <c r="K240" i="15"/>
  <c r="G241" i="41"/>
  <c r="E240" i="41"/>
  <c r="G240" i="15"/>
  <c r="G241" i="26"/>
  <c r="D240" i="26"/>
  <c r="E240" i="26"/>
  <c r="AA240" i="15"/>
  <c r="E240" i="38"/>
  <c r="D240" i="38"/>
  <c r="G241" i="38"/>
  <c r="H241" i="38" s="1"/>
  <c r="U233" i="24"/>
  <c r="AM210" i="23"/>
  <c r="AN210" i="23" s="1"/>
  <c r="J240" i="32"/>
  <c r="F226" i="24"/>
  <c r="F226" i="15"/>
  <c r="R231" i="23"/>
  <c r="S232" i="23" s="1"/>
  <c r="R230" i="23"/>
  <c r="I240" i="24"/>
  <c r="F239" i="34"/>
  <c r="R239" i="15"/>
  <c r="AF219" i="23"/>
  <c r="F232" i="43"/>
  <c r="F233" i="43" s="1"/>
  <c r="F234" i="43" s="1"/>
  <c r="U234" i="24"/>
  <c r="AJ212" i="23"/>
  <c r="V227" i="24"/>
  <c r="V226" i="24"/>
  <c r="L238" i="15"/>
  <c r="F232" i="26"/>
  <c r="D362" i="42"/>
  <c r="M240" i="15"/>
  <c r="D240" i="32"/>
  <c r="G241" i="32"/>
  <c r="I240" i="15"/>
  <c r="G241" i="43"/>
  <c r="D240" i="43"/>
  <c r="E240" i="43"/>
  <c r="F229" i="15"/>
  <c r="AF239" i="15"/>
  <c r="F239" i="40"/>
  <c r="AI213" i="23"/>
  <c r="AJ213" i="23" s="1"/>
  <c r="U227" i="24"/>
  <c r="F343" i="42"/>
  <c r="AA224" i="23"/>
  <c r="Q233" i="26"/>
  <c r="Q234" i="26" s="1"/>
  <c r="I239" i="34"/>
  <c r="B241" i="41"/>
  <c r="C241" i="41" s="1"/>
  <c r="B241" i="25"/>
  <c r="C241" i="25" s="1"/>
  <c r="B241" i="23"/>
  <c r="C241" i="23" s="1"/>
  <c r="B241" i="40"/>
  <c r="C241" i="40" s="1"/>
  <c r="B241" i="26"/>
  <c r="C241" i="26" s="1"/>
  <c r="B241" i="35"/>
  <c r="C241" i="35" s="1"/>
  <c r="C241" i="15"/>
  <c r="B241" i="43"/>
  <c r="C241" i="43" s="1"/>
  <c r="B241" i="36"/>
  <c r="C241" i="36" s="1"/>
  <c r="B241" i="27"/>
  <c r="C241" i="27" s="1"/>
  <c r="B241" i="24"/>
  <c r="C241" i="24" s="1"/>
  <c r="B241" i="32"/>
  <c r="C241" i="32" s="1"/>
  <c r="B241" i="39"/>
  <c r="C241" i="39" s="1"/>
  <c r="B241" i="34"/>
  <c r="C241" i="34" s="1"/>
  <c r="B242" i="15"/>
  <c r="B241" i="38"/>
  <c r="C241" i="38" s="1"/>
  <c r="G241" i="35"/>
  <c r="H241" i="35" s="1"/>
  <c r="E240" i="35"/>
  <c r="D240" i="35"/>
  <c r="W240" i="15"/>
  <c r="H240" i="36"/>
  <c r="H241" i="36"/>
  <c r="L239" i="26"/>
  <c r="M239" i="26" s="1"/>
  <c r="H241" i="41"/>
  <c r="I241" i="41" s="1"/>
  <c r="T229" i="23"/>
  <c r="T228" i="23"/>
  <c r="I240" i="26"/>
  <c r="J240" i="26" s="1"/>
  <c r="J239" i="43"/>
  <c r="J238" i="43"/>
  <c r="F344" i="42"/>
  <c r="I239" i="27"/>
  <c r="I239" i="41"/>
  <c r="I240" i="41"/>
  <c r="H241" i="34"/>
  <c r="H241" i="24"/>
  <c r="H240" i="43"/>
  <c r="I240" i="43" s="1"/>
  <c r="H240" i="34"/>
  <c r="I240" i="34" s="1"/>
  <c r="M238" i="26"/>
  <c r="N238" i="26" s="1"/>
  <c r="F239" i="27"/>
  <c r="T239" i="15"/>
  <c r="AE240" i="15"/>
  <c r="D240" i="40"/>
  <c r="G241" i="40"/>
  <c r="H241" i="40" s="1"/>
  <c r="Q240" i="15"/>
  <c r="G241" i="34"/>
  <c r="D240" i="34"/>
  <c r="T231" i="24"/>
  <c r="U232" i="24" s="1"/>
  <c r="E232" i="24" s="1"/>
  <c r="J240" i="24"/>
  <c r="K240" i="24" s="1"/>
  <c r="Q236" i="24"/>
  <c r="H240" i="40"/>
  <c r="E240" i="40" s="1"/>
  <c r="I239" i="43"/>
  <c r="H240" i="38"/>
  <c r="H240" i="27"/>
  <c r="I240" i="27" s="1"/>
  <c r="R235" i="24"/>
  <c r="AG216" i="23"/>
  <c r="H240" i="23"/>
  <c r="I240" i="23" s="1"/>
  <c r="O234" i="23"/>
  <c r="H240" i="39"/>
  <c r="H241" i="39"/>
  <c r="AH214" i="23"/>
  <c r="I395" i="42"/>
  <c r="G396" i="42"/>
  <c r="E395" i="42"/>
  <c r="O395" i="15"/>
  <c r="C396" i="42"/>
  <c r="P394" i="15"/>
  <c r="J395" i="42"/>
  <c r="H396" i="42"/>
  <c r="I396" i="42" s="1"/>
  <c r="N239" i="26" l="1"/>
  <c r="L240" i="24"/>
  <c r="AN211" i="23"/>
  <c r="O235" i="43"/>
  <c r="D241" i="39"/>
  <c r="AC241" i="15"/>
  <c r="G242" i="39"/>
  <c r="E241" i="39"/>
  <c r="G242" i="26"/>
  <c r="G241" i="15"/>
  <c r="D241" i="26"/>
  <c r="AH215" i="23"/>
  <c r="AI215" i="23" s="1"/>
  <c r="S235" i="24"/>
  <c r="M241" i="15"/>
  <c r="D241" i="32"/>
  <c r="G242" i="32"/>
  <c r="G242" i="40"/>
  <c r="E241" i="40"/>
  <c r="AE241" i="15"/>
  <c r="D241" i="40"/>
  <c r="H241" i="23"/>
  <c r="W227" i="24"/>
  <c r="W226" i="24"/>
  <c r="X226" i="24" s="1"/>
  <c r="H239" i="15"/>
  <c r="E238" i="32"/>
  <c r="L239" i="24"/>
  <c r="E239" i="24" s="1"/>
  <c r="F240" i="15"/>
  <c r="AC222" i="23"/>
  <c r="L238" i="24"/>
  <c r="M239" i="24" s="1"/>
  <c r="E237" i="41"/>
  <c r="N238" i="41"/>
  <c r="H238" i="15"/>
  <c r="F232" i="15"/>
  <c r="J241" i="41"/>
  <c r="X240" i="15"/>
  <c r="F240" i="35"/>
  <c r="D241" i="27"/>
  <c r="G242" i="27"/>
  <c r="S241" i="15"/>
  <c r="E241" i="25"/>
  <c r="U241" i="15"/>
  <c r="D241" i="25"/>
  <c r="G242" i="25"/>
  <c r="H242" i="32"/>
  <c r="AK212" i="23"/>
  <c r="AK213" i="23"/>
  <c r="F227" i="24"/>
  <c r="H242" i="41"/>
  <c r="J240" i="23"/>
  <c r="J239" i="23"/>
  <c r="AO209" i="23"/>
  <c r="AO210" i="23" s="1"/>
  <c r="AO211" i="23" s="1"/>
  <c r="L236" i="15"/>
  <c r="G242" i="24"/>
  <c r="D241" i="24"/>
  <c r="E241" i="15"/>
  <c r="G242" i="23"/>
  <c r="D241" i="23"/>
  <c r="P235" i="23"/>
  <c r="P234" i="23"/>
  <c r="Q234" i="23" s="1"/>
  <c r="R234" i="23" s="1"/>
  <c r="J240" i="41"/>
  <c r="J239" i="41"/>
  <c r="I242" i="41"/>
  <c r="D241" i="36"/>
  <c r="E241" i="36"/>
  <c r="G242" i="36"/>
  <c r="H242" i="36" s="1"/>
  <c r="Y241" i="15"/>
  <c r="K241" i="15"/>
  <c r="D241" i="41"/>
  <c r="G242" i="41"/>
  <c r="AB225" i="23"/>
  <c r="F345" i="42"/>
  <c r="AB240" i="15"/>
  <c r="F240" i="38"/>
  <c r="L238" i="23"/>
  <c r="L237" i="23"/>
  <c r="H242" i="24"/>
  <c r="F240" i="27"/>
  <c r="T240" i="15"/>
  <c r="K240" i="26"/>
  <c r="L240" i="15"/>
  <c r="O235" i="23"/>
  <c r="J240" i="43"/>
  <c r="K240" i="43" s="1"/>
  <c r="H242" i="34"/>
  <c r="E241" i="38"/>
  <c r="D241" i="38"/>
  <c r="G242" i="38"/>
  <c r="AA241" i="15"/>
  <c r="I241" i="15"/>
  <c r="D241" i="43"/>
  <c r="G242" i="43"/>
  <c r="H242" i="43" s="1"/>
  <c r="E241" i="43"/>
  <c r="F233" i="26"/>
  <c r="I241" i="24"/>
  <c r="R233" i="26"/>
  <c r="R234" i="26" s="1"/>
  <c r="O235" i="26"/>
  <c r="V240" i="15"/>
  <c r="F240" i="25"/>
  <c r="N236" i="43"/>
  <c r="O236" i="43" s="1"/>
  <c r="E236" i="43" s="1"/>
  <c r="E235" i="43"/>
  <c r="R236" i="24"/>
  <c r="AD240" i="15"/>
  <c r="F240" i="39"/>
  <c r="K240" i="32"/>
  <c r="B242" i="43"/>
  <c r="C242" i="43" s="1"/>
  <c r="B242" i="26"/>
  <c r="C242" i="26" s="1"/>
  <c r="C242" i="15"/>
  <c r="B242" i="41"/>
  <c r="C242" i="41" s="1"/>
  <c r="B242" i="32"/>
  <c r="C242" i="32" s="1"/>
  <c r="B243" i="15"/>
  <c r="B242" i="39"/>
  <c r="C242" i="39" s="1"/>
  <c r="B242" i="40"/>
  <c r="C242" i="40" s="1"/>
  <c r="B242" i="27"/>
  <c r="C242" i="27" s="1"/>
  <c r="B242" i="38"/>
  <c r="C242" i="38" s="1"/>
  <c r="B242" i="36"/>
  <c r="C242" i="36" s="1"/>
  <c r="B242" i="34"/>
  <c r="C242" i="34" s="1"/>
  <c r="B242" i="24"/>
  <c r="C242" i="24" s="1"/>
  <c r="B242" i="25"/>
  <c r="C242" i="25" s="1"/>
  <c r="B242" i="35"/>
  <c r="C242" i="35" s="1"/>
  <c r="B242" i="23"/>
  <c r="C242" i="23" s="1"/>
  <c r="AF220" i="23"/>
  <c r="H240" i="15"/>
  <c r="H241" i="32"/>
  <c r="AI214" i="23"/>
  <c r="X227" i="23"/>
  <c r="X226" i="23"/>
  <c r="H242" i="39"/>
  <c r="M237" i="43"/>
  <c r="AH216" i="23"/>
  <c r="I241" i="43"/>
  <c r="J241" i="43" s="1"/>
  <c r="G242" i="34"/>
  <c r="Q241" i="15"/>
  <c r="D241" i="34"/>
  <c r="E241" i="34"/>
  <c r="J241" i="24"/>
  <c r="L239" i="32"/>
  <c r="E239" i="32" s="1"/>
  <c r="F234" i="41"/>
  <c r="F235" i="41" s="1"/>
  <c r="U229" i="23"/>
  <c r="U228" i="23"/>
  <c r="AF240" i="15"/>
  <c r="F240" i="40"/>
  <c r="E240" i="34"/>
  <c r="I241" i="34"/>
  <c r="H242" i="40"/>
  <c r="K239" i="43"/>
  <c r="K238" i="43"/>
  <c r="L238" i="43" s="1"/>
  <c r="M238" i="43" s="1"/>
  <c r="D241" i="35"/>
  <c r="E241" i="35"/>
  <c r="W241" i="15"/>
  <c r="G242" i="35"/>
  <c r="J240" i="34"/>
  <c r="J239" i="34"/>
  <c r="V228" i="24"/>
  <c r="U228" i="24"/>
  <c r="U229" i="24" s="1"/>
  <c r="J240" i="15"/>
  <c r="AG217" i="23"/>
  <c r="AH217" i="23" s="1"/>
  <c r="D363" i="42"/>
  <c r="AB224" i="23"/>
  <c r="S231" i="23"/>
  <c r="S230" i="23"/>
  <c r="H241" i="26"/>
  <c r="H242" i="26"/>
  <c r="L240" i="32"/>
  <c r="E240" i="32" s="1"/>
  <c r="H242" i="23"/>
  <c r="AD222" i="23"/>
  <c r="AD221" i="23"/>
  <c r="F240" i="36"/>
  <c r="Z240" i="15"/>
  <c r="M237" i="24"/>
  <c r="H241" i="27"/>
  <c r="H242" i="27" s="1"/>
  <c r="O396" i="15"/>
  <c r="G397" i="42"/>
  <c r="H397" i="42" s="1"/>
  <c r="P395" i="15"/>
  <c r="C397" i="42"/>
  <c r="J396" i="42"/>
  <c r="E396" i="42" s="1"/>
  <c r="J236" i="15" l="1"/>
  <c r="I397" i="42"/>
  <c r="Q242" i="15"/>
  <c r="G243" i="34"/>
  <c r="D242" i="34"/>
  <c r="G243" i="41"/>
  <c r="D242" i="41"/>
  <c r="K242" i="15"/>
  <c r="X227" i="24"/>
  <c r="T235" i="24"/>
  <c r="U235" i="24" s="1"/>
  <c r="G243" i="35"/>
  <c r="E242" i="35"/>
  <c r="W242" i="15"/>
  <c r="D242" i="35"/>
  <c r="G243" i="39"/>
  <c r="H243" i="39" s="1"/>
  <c r="E242" i="39"/>
  <c r="D242" i="39"/>
  <c r="AC242" i="15"/>
  <c r="T232" i="23"/>
  <c r="L239" i="43"/>
  <c r="L240" i="43"/>
  <c r="AI216" i="23"/>
  <c r="AI217" i="23" s="1"/>
  <c r="Y227" i="23"/>
  <c r="Y226" i="23"/>
  <c r="AE221" i="23"/>
  <c r="AC224" i="23"/>
  <c r="AC225" i="23"/>
  <c r="E238" i="43"/>
  <c r="I241" i="27"/>
  <c r="E241" i="27" s="1"/>
  <c r="Y242" i="15"/>
  <c r="E242" i="36"/>
  <c r="G243" i="36"/>
  <c r="H243" i="36" s="1"/>
  <c r="D242" i="36"/>
  <c r="I242" i="43"/>
  <c r="R235" i="23"/>
  <c r="S234" i="23"/>
  <c r="S236" i="24"/>
  <c r="T236" i="24" s="1"/>
  <c r="N237" i="24"/>
  <c r="X241" i="15"/>
  <c r="F241" i="35"/>
  <c r="J241" i="15"/>
  <c r="D364" i="42"/>
  <c r="N238" i="43"/>
  <c r="AJ214" i="23"/>
  <c r="AJ215" i="23"/>
  <c r="AA242" i="15"/>
  <c r="D242" i="38"/>
  <c r="E242" i="38"/>
  <c r="G243" i="38"/>
  <c r="D242" i="26"/>
  <c r="G242" i="15"/>
  <c r="G243" i="26"/>
  <c r="J235" i="15"/>
  <c r="F235" i="43"/>
  <c r="F236" i="43" s="1"/>
  <c r="H242" i="38"/>
  <c r="H243" i="38" s="1"/>
  <c r="Q235" i="23"/>
  <c r="Q236" i="23"/>
  <c r="L240" i="26"/>
  <c r="H242" i="25"/>
  <c r="F239" i="15"/>
  <c r="I241" i="32"/>
  <c r="I242" i="32"/>
  <c r="D242" i="27"/>
  <c r="S242" i="15"/>
  <c r="G243" i="27"/>
  <c r="I243" i="27" s="1"/>
  <c r="I242" i="15"/>
  <c r="G243" i="43"/>
  <c r="I243" i="43" s="1"/>
  <c r="D242" i="43"/>
  <c r="N237" i="43"/>
  <c r="O237" i="43"/>
  <c r="E237" i="43" s="1"/>
  <c r="F346" i="42"/>
  <c r="F236" i="41"/>
  <c r="F228" i="24"/>
  <c r="F230" i="24" s="1"/>
  <c r="L237" i="15"/>
  <c r="F237" i="41"/>
  <c r="E211" i="23"/>
  <c r="H242" i="35"/>
  <c r="H243" i="35"/>
  <c r="R241" i="15"/>
  <c r="F241" i="34"/>
  <c r="F242" i="34" s="1"/>
  <c r="I242" i="27"/>
  <c r="E242" i="27" s="1"/>
  <c r="T242" i="15" s="1"/>
  <c r="N240" i="15"/>
  <c r="AG218" i="23"/>
  <c r="AH218" i="23"/>
  <c r="F240" i="34"/>
  <c r="R240" i="15"/>
  <c r="D242" i="23"/>
  <c r="G243" i="23"/>
  <c r="H243" i="23" s="1"/>
  <c r="E242" i="40"/>
  <c r="D242" i="40"/>
  <c r="G243" i="40"/>
  <c r="AE242" i="15"/>
  <c r="AB241" i="15"/>
  <c r="F241" i="38"/>
  <c r="F234" i="26"/>
  <c r="Z241" i="15"/>
  <c r="F241" i="36"/>
  <c r="N238" i="15"/>
  <c r="F238" i="32"/>
  <c r="I241" i="23"/>
  <c r="I242" i="23"/>
  <c r="I242" i="24"/>
  <c r="L241" i="24"/>
  <c r="AP209" i="23"/>
  <c r="AP210" i="23" s="1"/>
  <c r="M238" i="24"/>
  <c r="I242" i="26"/>
  <c r="I241" i="26"/>
  <c r="N239" i="15"/>
  <c r="H243" i="34"/>
  <c r="D242" i="25"/>
  <c r="E242" i="25"/>
  <c r="G243" i="25"/>
  <c r="U242" i="15"/>
  <c r="B243" i="40"/>
  <c r="C243" i="40" s="1"/>
  <c r="B243" i="26"/>
  <c r="C243" i="26" s="1"/>
  <c r="B243" i="38"/>
  <c r="C243" i="38" s="1"/>
  <c r="B243" i="39"/>
  <c r="C243" i="39" s="1"/>
  <c r="B243" i="25"/>
  <c r="C243" i="25" s="1"/>
  <c r="B243" i="24"/>
  <c r="C243" i="24" s="1"/>
  <c r="B243" i="27"/>
  <c r="C243" i="27" s="1"/>
  <c r="B243" i="43"/>
  <c r="C243" i="43" s="1"/>
  <c r="B243" i="36"/>
  <c r="C243" i="36" s="1"/>
  <c r="B243" i="32"/>
  <c r="C243" i="32" s="1"/>
  <c r="B243" i="23"/>
  <c r="C243" i="23" s="1"/>
  <c r="B244" i="15"/>
  <c r="B243" i="34"/>
  <c r="C243" i="34" s="1"/>
  <c r="C243" i="15"/>
  <c r="B243" i="35"/>
  <c r="C243" i="35" s="1"/>
  <c r="B243" i="41"/>
  <c r="C243" i="41" s="1"/>
  <c r="E235" i="26"/>
  <c r="P235" i="26"/>
  <c r="H243" i="43"/>
  <c r="K241" i="43"/>
  <c r="L241" i="43" s="1"/>
  <c r="W228" i="24"/>
  <c r="M237" i="23"/>
  <c r="M238" i="23"/>
  <c r="E238" i="23" s="1"/>
  <c r="J242" i="41"/>
  <c r="K240" i="23"/>
  <c r="K239" i="23"/>
  <c r="AK214" i="23"/>
  <c r="H243" i="26"/>
  <c r="K241" i="24"/>
  <c r="F229" i="24"/>
  <c r="V241" i="15"/>
  <c r="F241" i="25"/>
  <c r="M240" i="24"/>
  <c r="M241" i="24" s="1"/>
  <c r="T230" i="23"/>
  <c r="T231" i="23" s="1"/>
  <c r="V229" i="24"/>
  <c r="V230" i="24"/>
  <c r="U230" i="24"/>
  <c r="V228" i="23"/>
  <c r="V229" i="23"/>
  <c r="J242" i="43"/>
  <c r="E242" i="15"/>
  <c r="G243" i="24"/>
  <c r="D242" i="24"/>
  <c r="D242" i="32"/>
  <c r="M242" i="15"/>
  <c r="G243" i="32"/>
  <c r="H243" i="32" s="1"/>
  <c r="O236" i="26"/>
  <c r="P236" i="23"/>
  <c r="E235" i="23"/>
  <c r="I242" i="34"/>
  <c r="E242" i="34" s="1"/>
  <c r="R242" i="15" s="1"/>
  <c r="K240" i="41"/>
  <c r="K241" i="41" s="1"/>
  <c r="K239" i="41"/>
  <c r="AL212" i="23"/>
  <c r="AL213" i="23" s="1"/>
  <c r="H243" i="27"/>
  <c r="AC223" i="23"/>
  <c r="F241" i="40"/>
  <c r="AF241" i="15"/>
  <c r="F241" i="39"/>
  <c r="AD241" i="15"/>
  <c r="D365" i="42"/>
  <c r="J241" i="34"/>
  <c r="J397" i="42"/>
  <c r="P396" i="15"/>
  <c r="O397" i="15"/>
  <c r="E397" i="42"/>
  <c r="G398" i="42"/>
  <c r="C398" i="42"/>
  <c r="D238" i="15" l="1"/>
  <c r="U236" i="24"/>
  <c r="AL214" i="23"/>
  <c r="U232" i="23"/>
  <c r="I243" i="32"/>
  <c r="F240" i="32"/>
  <c r="E210" i="23"/>
  <c r="AP211" i="23"/>
  <c r="AD224" i="23"/>
  <c r="F239" i="32"/>
  <c r="E218" i="23"/>
  <c r="D218" i="15" s="1"/>
  <c r="H235" i="15"/>
  <c r="F235" i="26"/>
  <c r="D243" i="32"/>
  <c r="G244" i="32"/>
  <c r="M243" i="15"/>
  <c r="G243" i="15"/>
  <c r="E243" i="26"/>
  <c r="G244" i="26"/>
  <c r="D243" i="26"/>
  <c r="F242" i="40"/>
  <c r="AF242" i="15"/>
  <c r="AG219" i="23"/>
  <c r="I243" i="23"/>
  <c r="M240" i="26"/>
  <c r="N240" i="26" s="1"/>
  <c r="AK215" i="23"/>
  <c r="AL215" i="23" s="1"/>
  <c r="S235" i="23"/>
  <c r="T241" i="15"/>
  <c r="F241" i="27"/>
  <c r="F242" i="27" s="1"/>
  <c r="AI218" i="23"/>
  <c r="S236" i="23"/>
  <c r="J238" i="15"/>
  <c r="N238" i="23"/>
  <c r="N237" i="23"/>
  <c r="D243" i="41"/>
  <c r="G244" i="41"/>
  <c r="K243" i="15"/>
  <c r="G244" i="43"/>
  <c r="I243" i="15"/>
  <c r="D243" i="43"/>
  <c r="E243" i="43"/>
  <c r="D366" i="42"/>
  <c r="R236" i="23"/>
  <c r="J243" i="43"/>
  <c r="F242" i="39"/>
  <c r="AD242" i="15"/>
  <c r="E236" i="24"/>
  <c r="D235" i="15"/>
  <c r="U231" i="23"/>
  <c r="V232" i="23" s="1"/>
  <c r="U230" i="23"/>
  <c r="D243" i="40"/>
  <c r="G244" i="40"/>
  <c r="AE243" i="15"/>
  <c r="J241" i="26"/>
  <c r="J242" i="26"/>
  <c r="J242" i="24"/>
  <c r="O237" i="26"/>
  <c r="L240" i="23"/>
  <c r="L239" i="23"/>
  <c r="E243" i="35"/>
  <c r="D243" i="35"/>
  <c r="G244" i="35"/>
  <c r="H244" i="35" s="1"/>
  <c r="W243" i="15"/>
  <c r="S243" i="15"/>
  <c r="E243" i="27"/>
  <c r="D243" i="27"/>
  <c r="G244" i="27"/>
  <c r="N239" i="24"/>
  <c r="N240" i="24" s="1"/>
  <c r="N241" i="24" s="1"/>
  <c r="J242" i="23"/>
  <c r="J241" i="23"/>
  <c r="D211" i="15"/>
  <c r="F242" i="38"/>
  <c r="AB242" i="15"/>
  <c r="D367" i="42"/>
  <c r="O237" i="24"/>
  <c r="O238" i="24"/>
  <c r="AD225" i="23"/>
  <c r="M241" i="43"/>
  <c r="H244" i="39"/>
  <c r="E235" i="24"/>
  <c r="K242" i="41"/>
  <c r="E242" i="41" s="1"/>
  <c r="AJ216" i="23"/>
  <c r="AJ217" i="23" s="1"/>
  <c r="E238" i="24"/>
  <c r="F348" i="42"/>
  <c r="N238" i="24"/>
  <c r="AF221" i="23"/>
  <c r="M240" i="43"/>
  <c r="K242" i="43"/>
  <c r="L240" i="41"/>
  <c r="L241" i="41" s="1"/>
  <c r="E241" i="41" s="1"/>
  <c r="L239" i="41"/>
  <c r="H244" i="32"/>
  <c r="I244" i="32" s="1"/>
  <c r="V230" i="23"/>
  <c r="W230" i="23"/>
  <c r="K241" i="23"/>
  <c r="L242" i="43"/>
  <c r="G244" i="24"/>
  <c r="E243" i="15"/>
  <c r="D243" i="24"/>
  <c r="V242" i="15"/>
  <c r="F242" i="25"/>
  <c r="W228" i="23"/>
  <c r="F237" i="43"/>
  <c r="J237" i="15"/>
  <c r="H243" i="25"/>
  <c r="Z242" i="15"/>
  <c r="F242" i="36"/>
  <c r="AE222" i="23"/>
  <c r="W229" i="24"/>
  <c r="X228" i="24"/>
  <c r="X229" i="24" s="1"/>
  <c r="H243" i="41"/>
  <c r="H244" i="41"/>
  <c r="F347" i="42"/>
  <c r="AM212" i="23"/>
  <c r="H244" i="24"/>
  <c r="I243" i="26"/>
  <c r="J243" i="26" s="1"/>
  <c r="E243" i="36"/>
  <c r="D243" i="36"/>
  <c r="G244" i="36"/>
  <c r="Y243" i="15"/>
  <c r="H244" i="43"/>
  <c r="I244" i="43"/>
  <c r="Q243" i="15"/>
  <c r="D243" i="34"/>
  <c r="E243" i="34"/>
  <c r="G244" i="34"/>
  <c r="G244" i="25"/>
  <c r="H244" i="25" s="1"/>
  <c r="D243" i="25"/>
  <c r="U243" i="15"/>
  <c r="E243" i="25"/>
  <c r="AD223" i="23"/>
  <c r="V231" i="24"/>
  <c r="W232" i="24" s="1"/>
  <c r="W233" i="24" s="1"/>
  <c r="U231" i="24"/>
  <c r="V232" i="24" s="1"/>
  <c r="V233" i="24" s="1"/>
  <c r="Q235" i="26"/>
  <c r="R235" i="26" s="1"/>
  <c r="B244" i="43"/>
  <c r="C244" i="43" s="1"/>
  <c r="B244" i="41"/>
  <c r="C244" i="41" s="1"/>
  <c r="C244" i="15"/>
  <c r="B244" i="38"/>
  <c r="C244" i="38" s="1"/>
  <c r="B244" i="24"/>
  <c r="C244" i="24" s="1"/>
  <c r="B244" i="25"/>
  <c r="C244" i="25" s="1"/>
  <c r="B244" i="32"/>
  <c r="C244" i="32" s="1"/>
  <c r="B244" i="35"/>
  <c r="C244" i="35" s="1"/>
  <c r="B244" i="23"/>
  <c r="C244" i="23" s="1"/>
  <c r="B245" i="15"/>
  <c r="B244" i="36"/>
  <c r="C244" i="36" s="1"/>
  <c r="B244" i="39"/>
  <c r="C244" i="39" s="1"/>
  <c r="B244" i="40"/>
  <c r="C244" i="40" s="1"/>
  <c r="B244" i="34"/>
  <c r="C244" i="34" s="1"/>
  <c r="B244" i="27"/>
  <c r="C244" i="27" s="1"/>
  <c r="B244" i="26"/>
  <c r="C244" i="26" s="1"/>
  <c r="G244" i="39"/>
  <c r="E243" i="39"/>
  <c r="AC243" i="15"/>
  <c r="D243" i="39"/>
  <c r="I243" i="34"/>
  <c r="H243" i="40"/>
  <c r="E243" i="40" s="1"/>
  <c r="H244" i="40"/>
  <c r="J242" i="34"/>
  <c r="O238" i="43"/>
  <c r="Z226" i="23"/>
  <c r="Z227" i="23" s="1"/>
  <c r="F242" i="35"/>
  <c r="X242" i="15"/>
  <c r="P236" i="26"/>
  <c r="D243" i="23"/>
  <c r="G244" i="23"/>
  <c r="E243" i="38"/>
  <c r="G244" i="38"/>
  <c r="H244" i="38" s="1"/>
  <c r="AA243" i="15"/>
  <c r="D243" i="38"/>
  <c r="J242" i="32"/>
  <c r="J241" i="32"/>
  <c r="H244" i="26"/>
  <c r="H243" i="24"/>
  <c r="I243" i="24" s="1"/>
  <c r="E227" i="23"/>
  <c r="D227" i="15" s="1"/>
  <c r="T233" i="23"/>
  <c r="U233" i="23" s="1"/>
  <c r="M239" i="43"/>
  <c r="F238" i="41"/>
  <c r="C399" i="42"/>
  <c r="P397" i="15"/>
  <c r="H398" i="42"/>
  <c r="O398" i="15"/>
  <c r="G399" i="42"/>
  <c r="H399" i="42" s="1"/>
  <c r="J243" i="24" l="1"/>
  <c r="AF243" i="15"/>
  <c r="F243" i="40"/>
  <c r="L242" i="15"/>
  <c r="P238" i="24"/>
  <c r="P237" i="24"/>
  <c r="E237" i="24" s="1"/>
  <c r="O238" i="26"/>
  <c r="P238" i="26" s="1"/>
  <c r="O238" i="23"/>
  <c r="O237" i="23"/>
  <c r="D244" i="36"/>
  <c r="G245" i="36"/>
  <c r="Y244" i="15"/>
  <c r="E244" i="36"/>
  <c r="V243" i="15"/>
  <c r="F243" i="25"/>
  <c r="I244" i="24"/>
  <c r="I244" i="41"/>
  <c r="I243" i="41"/>
  <c r="K244" i="15"/>
  <c r="D244" i="41"/>
  <c r="G245" i="41"/>
  <c r="X228" i="23"/>
  <c r="F349" i="42"/>
  <c r="L241" i="15"/>
  <c r="F243" i="39"/>
  <c r="AD243" i="15"/>
  <c r="B245" i="36"/>
  <c r="C245" i="36" s="1"/>
  <c r="B245" i="24"/>
  <c r="C245" i="24" s="1"/>
  <c r="B246" i="15"/>
  <c r="B245" i="35"/>
  <c r="C245" i="35" s="1"/>
  <c r="B245" i="25"/>
  <c r="C245" i="25" s="1"/>
  <c r="B245" i="34"/>
  <c r="C245" i="34" s="1"/>
  <c r="B245" i="23"/>
  <c r="C245" i="23" s="1"/>
  <c r="B245" i="26"/>
  <c r="C245" i="26" s="1"/>
  <c r="B245" i="39"/>
  <c r="C245" i="39" s="1"/>
  <c r="B245" i="43"/>
  <c r="C245" i="43" s="1"/>
  <c r="C245" i="15"/>
  <c r="B245" i="27"/>
  <c r="C245" i="27" s="1"/>
  <c r="B245" i="32"/>
  <c r="C245" i="32" s="1"/>
  <c r="B245" i="38"/>
  <c r="C245" i="38" s="1"/>
  <c r="B245" i="41"/>
  <c r="C245" i="41" s="1"/>
  <c r="B245" i="40"/>
  <c r="C245" i="40" s="1"/>
  <c r="AN212" i="23"/>
  <c r="F236" i="26"/>
  <c r="J243" i="34"/>
  <c r="G245" i="23"/>
  <c r="D244" i="23"/>
  <c r="I244" i="15"/>
  <c r="G245" i="43"/>
  <c r="D244" i="43"/>
  <c r="AM213" i="23"/>
  <c r="AN213" i="23" s="1"/>
  <c r="W229" i="23"/>
  <c r="X229" i="23" s="1"/>
  <c r="F235" i="15"/>
  <c r="X243" i="15"/>
  <c r="F243" i="35"/>
  <c r="K243" i="24"/>
  <c r="K242" i="24"/>
  <c r="V231" i="23"/>
  <c r="W232" i="23" s="1"/>
  <c r="H245" i="43"/>
  <c r="H243" i="15"/>
  <c r="J244" i="32"/>
  <c r="L242" i="41"/>
  <c r="AE223" i="23"/>
  <c r="H244" i="27"/>
  <c r="W230" i="24"/>
  <c r="W231" i="24" s="1"/>
  <c r="X232" i="24" s="1"/>
  <c r="X233" i="24" s="1"/>
  <c r="J244" i="43"/>
  <c r="D368" i="42"/>
  <c r="E244" i="35"/>
  <c r="W244" i="15"/>
  <c r="G245" i="35"/>
  <c r="H245" i="35" s="1"/>
  <c r="D244" i="35"/>
  <c r="M239" i="23"/>
  <c r="E239" i="23"/>
  <c r="K242" i="26"/>
  <c r="K241" i="26"/>
  <c r="F350" i="42"/>
  <c r="AH220" i="23"/>
  <c r="AG220" i="23"/>
  <c r="AG221" i="23" s="1"/>
  <c r="AE225" i="23"/>
  <c r="AF222" i="23"/>
  <c r="F239" i="41"/>
  <c r="F240" i="41" s="1"/>
  <c r="Q244" i="15"/>
  <c r="G245" i="34"/>
  <c r="D244" i="34"/>
  <c r="D244" i="25"/>
  <c r="G245" i="25"/>
  <c r="U244" i="15"/>
  <c r="E244" i="25"/>
  <c r="V234" i="24"/>
  <c r="V235" i="24" s="1"/>
  <c r="R243" i="15"/>
  <c r="F243" i="34"/>
  <c r="F243" i="36"/>
  <c r="Z243" i="15"/>
  <c r="W231" i="23"/>
  <c r="X232" i="23" s="1"/>
  <c r="F238" i="15"/>
  <c r="T243" i="15"/>
  <c r="F243" i="27"/>
  <c r="L241" i="23"/>
  <c r="J243" i="23"/>
  <c r="K243" i="23" s="1"/>
  <c r="H245" i="41"/>
  <c r="F238" i="43"/>
  <c r="F239" i="43" s="1"/>
  <c r="AH219" i="23"/>
  <c r="V233" i="23"/>
  <c r="AJ218" i="23"/>
  <c r="T234" i="23"/>
  <c r="U234" i="23" s="1"/>
  <c r="G245" i="26"/>
  <c r="H245" i="26" s="1"/>
  <c r="D244" i="26"/>
  <c r="G244" i="15"/>
  <c r="E244" i="26"/>
  <c r="R236" i="26"/>
  <c r="H244" i="36"/>
  <c r="H245" i="36" s="1"/>
  <c r="F243" i="38"/>
  <c r="AB243" i="15"/>
  <c r="AA226" i="23"/>
  <c r="G245" i="27"/>
  <c r="H245" i="27" s="1"/>
  <c r="D244" i="27"/>
  <c r="S244" i="15"/>
  <c r="G245" i="32"/>
  <c r="M244" i="15"/>
  <c r="D244" i="32"/>
  <c r="Q236" i="26"/>
  <c r="H244" i="34"/>
  <c r="I244" i="34" s="1"/>
  <c r="H245" i="34"/>
  <c r="E239" i="43"/>
  <c r="J239" i="15" s="1"/>
  <c r="N239" i="43"/>
  <c r="O239" i="43" s="1"/>
  <c r="K242" i="32"/>
  <c r="E242" i="32" s="1"/>
  <c r="N242" i="15" s="1"/>
  <c r="K241" i="32"/>
  <c r="H244" i="23"/>
  <c r="H245" i="23"/>
  <c r="G245" i="40"/>
  <c r="D244" i="40"/>
  <c r="E244" i="40"/>
  <c r="AE244" i="15"/>
  <c r="E244" i="15"/>
  <c r="G245" i="24"/>
  <c r="H245" i="24" s="1"/>
  <c r="D244" i="24"/>
  <c r="I244" i="26"/>
  <c r="O239" i="24"/>
  <c r="AK216" i="23"/>
  <c r="AK217" i="23"/>
  <c r="AK218" i="23" s="1"/>
  <c r="K242" i="23"/>
  <c r="L242" i="23" s="1"/>
  <c r="K243" i="43"/>
  <c r="L243" i="43" s="1"/>
  <c r="M243" i="43" s="1"/>
  <c r="F236" i="15"/>
  <c r="H245" i="32"/>
  <c r="I245" i="32" s="1"/>
  <c r="E241" i="32"/>
  <c r="J243" i="32"/>
  <c r="K244" i="32" s="1"/>
  <c r="K243" i="32"/>
  <c r="E244" i="39"/>
  <c r="AC244" i="15"/>
  <c r="G245" i="39"/>
  <c r="D244" i="39"/>
  <c r="G245" i="38"/>
  <c r="H245" i="38" s="1"/>
  <c r="D244" i="38"/>
  <c r="E244" i="38"/>
  <c r="AA244" i="15"/>
  <c r="J244" i="26"/>
  <c r="I245" i="41"/>
  <c r="J245" i="41" s="1"/>
  <c r="E239" i="41"/>
  <c r="L239" i="15" s="1"/>
  <c r="M239" i="41"/>
  <c r="M240" i="41" s="1"/>
  <c r="M241" i="41" s="1"/>
  <c r="M242" i="41" s="1"/>
  <c r="P239" i="24"/>
  <c r="P237" i="26"/>
  <c r="Q237" i="26" s="1"/>
  <c r="H245" i="40"/>
  <c r="J243" i="15"/>
  <c r="AL216" i="23"/>
  <c r="AM216" i="23" s="1"/>
  <c r="D210" i="15"/>
  <c r="F210" i="23"/>
  <c r="AM214" i="23"/>
  <c r="AM215" i="23" s="1"/>
  <c r="M242" i="43"/>
  <c r="G400" i="42"/>
  <c r="E399" i="42"/>
  <c r="O399" i="15"/>
  <c r="I399" i="42"/>
  <c r="I398" i="42"/>
  <c r="E398" i="42" s="1"/>
  <c r="C400" i="42"/>
  <c r="J245" i="32" l="1"/>
  <c r="F237" i="15"/>
  <c r="E216" i="23"/>
  <c r="D216" i="15" s="1"/>
  <c r="J244" i="34"/>
  <c r="I245" i="26"/>
  <c r="E244" i="34"/>
  <c r="D369" i="42"/>
  <c r="K245" i="32"/>
  <c r="E245" i="39"/>
  <c r="AC245" i="15"/>
  <c r="G246" i="39"/>
  <c r="D245" i="39"/>
  <c r="D245" i="36"/>
  <c r="Y245" i="15"/>
  <c r="G246" i="36"/>
  <c r="E245" i="36"/>
  <c r="Y228" i="23"/>
  <c r="I245" i="24"/>
  <c r="V234" i="23"/>
  <c r="AE224" i="23"/>
  <c r="AF224" i="23"/>
  <c r="AL217" i="23"/>
  <c r="H246" i="26"/>
  <c r="I246" i="26" s="1"/>
  <c r="L242" i="26"/>
  <c r="L241" i="26"/>
  <c r="G246" i="40"/>
  <c r="AE245" i="15"/>
  <c r="E245" i="40"/>
  <c r="D245" i="40"/>
  <c r="G246" i="26"/>
  <c r="G245" i="15"/>
  <c r="D245" i="26"/>
  <c r="J245" i="24"/>
  <c r="F211" i="23"/>
  <c r="F212" i="23" s="1"/>
  <c r="AB244" i="15"/>
  <c r="F244" i="38"/>
  <c r="H245" i="39"/>
  <c r="H246" i="39" s="1"/>
  <c r="O240" i="24"/>
  <c r="O241" i="24" s="1"/>
  <c r="P240" i="24"/>
  <c r="F244" i="40"/>
  <c r="AF244" i="15"/>
  <c r="O240" i="43"/>
  <c r="J244" i="23"/>
  <c r="K245" i="23" s="1"/>
  <c r="AG222" i="23"/>
  <c r="AH222" i="23" s="1"/>
  <c r="W235" i="24"/>
  <c r="V236" i="24"/>
  <c r="K243" i="26"/>
  <c r="L243" i="26"/>
  <c r="X244" i="15"/>
  <c r="F244" i="35"/>
  <c r="W233" i="23"/>
  <c r="W234" i="23" s="1"/>
  <c r="L243" i="24"/>
  <c r="L242" i="24"/>
  <c r="X230" i="23"/>
  <c r="E229" i="23"/>
  <c r="K245" i="15"/>
  <c r="D245" i="41"/>
  <c r="G246" i="41"/>
  <c r="H246" i="41" s="1"/>
  <c r="G246" i="23"/>
  <c r="D245" i="23"/>
  <c r="I245" i="43"/>
  <c r="J245" i="43" s="1"/>
  <c r="J244" i="24"/>
  <c r="H244" i="15"/>
  <c r="N240" i="43"/>
  <c r="T235" i="23"/>
  <c r="U235" i="23"/>
  <c r="V235" i="23" s="1"/>
  <c r="W234" i="24"/>
  <c r="X234" i="24" s="1"/>
  <c r="I244" i="27"/>
  <c r="E244" i="27" s="1"/>
  <c r="D239" i="15"/>
  <c r="K244" i="24"/>
  <c r="X230" i="24"/>
  <c r="X231" i="24" s="1"/>
  <c r="E231" i="24" s="1"/>
  <c r="H246" i="23"/>
  <c r="I246" i="23" s="1"/>
  <c r="G246" i="38"/>
  <c r="AA245" i="15"/>
  <c r="E245" i="38"/>
  <c r="D245" i="38"/>
  <c r="Q245" i="15"/>
  <c r="D245" i="34"/>
  <c r="G246" i="34"/>
  <c r="H246" i="34" s="1"/>
  <c r="F241" i="41"/>
  <c r="F242" i="41" s="1"/>
  <c r="Q237" i="24"/>
  <c r="Q238" i="24"/>
  <c r="Q239" i="24" s="1"/>
  <c r="Q238" i="26"/>
  <c r="I245" i="34"/>
  <c r="I246" i="34"/>
  <c r="I245" i="23"/>
  <c r="R237" i="26"/>
  <c r="E237" i="26" s="1"/>
  <c r="AB226" i="23"/>
  <c r="AI219" i="23"/>
  <c r="N239" i="41"/>
  <c r="N240" i="41" s="1"/>
  <c r="N241" i="41" s="1"/>
  <c r="N242" i="41" s="1"/>
  <c r="H246" i="38"/>
  <c r="F241" i="32"/>
  <c r="F242" i="32" s="1"/>
  <c r="N241" i="15"/>
  <c r="L241" i="32"/>
  <c r="L242" i="32" s="1"/>
  <c r="L243" i="32" s="1"/>
  <c r="L244" i="32" s="1"/>
  <c r="L245" i="32" s="1"/>
  <c r="E245" i="32" s="1"/>
  <c r="E244" i="32"/>
  <c r="AA227" i="23"/>
  <c r="AB227" i="23" s="1"/>
  <c r="AN214" i="23"/>
  <c r="AN215" i="23"/>
  <c r="AN216" i="23" s="1"/>
  <c r="F244" i="39"/>
  <c r="AD244" i="15"/>
  <c r="M242" i="23"/>
  <c r="V244" i="15"/>
  <c r="F244" i="25"/>
  <c r="E243" i="32"/>
  <c r="N239" i="23"/>
  <c r="I244" i="23"/>
  <c r="J245" i="23" s="1"/>
  <c r="M245" i="15"/>
  <c r="D245" i="32"/>
  <c r="G246" i="32"/>
  <c r="G246" i="25"/>
  <c r="H246" i="25" s="1"/>
  <c r="D245" i="25"/>
  <c r="U245" i="15"/>
  <c r="E245" i="25"/>
  <c r="AH221" i="23"/>
  <c r="M240" i="23"/>
  <c r="M241" i="23" s="1"/>
  <c r="AF223" i="23"/>
  <c r="AG224" i="23" s="1"/>
  <c r="S245" i="15"/>
  <c r="D245" i="27"/>
  <c r="G246" i="27"/>
  <c r="W245" i="15"/>
  <c r="E245" i="35"/>
  <c r="G246" i="35"/>
  <c r="D245" i="35"/>
  <c r="F244" i="36"/>
  <c r="Z244" i="15"/>
  <c r="P238" i="23"/>
  <c r="P237" i="23"/>
  <c r="K244" i="26"/>
  <c r="K244" i="43"/>
  <c r="L244" i="43"/>
  <c r="M244" i="43" s="1"/>
  <c r="B246" i="36"/>
  <c r="C246" i="36" s="1"/>
  <c r="B246" i="26"/>
  <c r="C246" i="26" s="1"/>
  <c r="B246" i="32"/>
  <c r="C246" i="32" s="1"/>
  <c r="B246" i="25"/>
  <c r="C246" i="25" s="1"/>
  <c r="B246" i="23"/>
  <c r="C246" i="23" s="1"/>
  <c r="C246" i="15"/>
  <c r="B246" i="41"/>
  <c r="C246" i="41" s="1"/>
  <c r="B246" i="38"/>
  <c r="C246" i="38" s="1"/>
  <c r="B246" i="39"/>
  <c r="C246" i="39" s="1"/>
  <c r="B246" i="43"/>
  <c r="C246" i="43" s="1"/>
  <c r="B246" i="40"/>
  <c r="C246" i="40" s="1"/>
  <c r="B247" i="15"/>
  <c r="B246" i="24"/>
  <c r="C246" i="24" s="1"/>
  <c r="B246" i="35"/>
  <c r="C246" i="35" s="1"/>
  <c r="B246" i="27"/>
  <c r="C246" i="27" s="1"/>
  <c r="B246" i="34"/>
  <c r="C246" i="34" s="1"/>
  <c r="F240" i="43"/>
  <c r="F241" i="43" s="1"/>
  <c r="J244" i="41"/>
  <c r="K245" i="41" s="1"/>
  <c r="J243" i="41"/>
  <c r="O239" i="23"/>
  <c r="P239" i="23" s="1"/>
  <c r="L243" i="23"/>
  <c r="M243" i="23" s="1"/>
  <c r="H245" i="25"/>
  <c r="AM217" i="23"/>
  <c r="F351" i="42"/>
  <c r="AO212" i="23"/>
  <c r="I245" i="15"/>
  <c r="G246" i="43"/>
  <c r="D245" i="43"/>
  <c r="E245" i="15"/>
  <c r="G246" i="24"/>
  <c r="D245" i="24"/>
  <c r="H246" i="36"/>
  <c r="O239" i="26"/>
  <c r="P398" i="15"/>
  <c r="H400" i="42"/>
  <c r="I400" i="42" s="1"/>
  <c r="C401" i="42"/>
  <c r="J398" i="42"/>
  <c r="J399" i="42" s="1"/>
  <c r="O400" i="15"/>
  <c r="G401" i="42"/>
  <c r="H401" i="42" s="1"/>
  <c r="P399" i="15"/>
  <c r="F231" i="15" l="1"/>
  <c r="F231" i="24"/>
  <c r="N245" i="15"/>
  <c r="N242" i="23"/>
  <c r="O243" i="23" s="1"/>
  <c r="Q240" i="24"/>
  <c r="AN217" i="23"/>
  <c r="D246" i="40"/>
  <c r="G247" i="40"/>
  <c r="AE246" i="15"/>
  <c r="E246" i="40"/>
  <c r="G247" i="32"/>
  <c r="M246" i="15"/>
  <c r="D246" i="32"/>
  <c r="N243" i="23"/>
  <c r="N244" i="15"/>
  <c r="J246" i="34"/>
  <c r="E246" i="34" s="1"/>
  <c r="U236" i="23"/>
  <c r="T236" i="23"/>
  <c r="AL218" i="23"/>
  <c r="AM218" i="23"/>
  <c r="R244" i="15"/>
  <c r="F244" i="34"/>
  <c r="F352" i="42"/>
  <c r="F353" i="42" s="1"/>
  <c r="AP213" i="23"/>
  <c r="AP212" i="23"/>
  <c r="D246" i="43"/>
  <c r="I246" i="15"/>
  <c r="G247" i="43"/>
  <c r="H247" i="43" s="1"/>
  <c r="D246" i="26"/>
  <c r="G246" i="15"/>
  <c r="G247" i="26"/>
  <c r="H247" i="32"/>
  <c r="AJ219" i="23"/>
  <c r="H246" i="32"/>
  <c r="E246" i="32" s="1"/>
  <c r="K245" i="24"/>
  <c r="D229" i="15"/>
  <c r="F213" i="23"/>
  <c r="H246" i="40"/>
  <c r="H247" i="40"/>
  <c r="AG223" i="23"/>
  <c r="J245" i="34"/>
  <c r="E245" i="34" s="1"/>
  <c r="AO213" i="23"/>
  <c r="H246" i="27"/>
  <c r="D246" i="39"/>
  <c r="E246" i="39"/>
  <c r="G247" i="39"/>
  <c r="H247" i="39" s="1"/>
  <c r="AC246" i="15"/>
  <c r="D246" i="36"/>
  <c r="Y246" i="15"/>
  <c r="E246" i="36"/>
  <c r="G247" i="36"/>
  <c r="O240" i="23"/>
  <c r="AI220" i="23"/>
  <c r="AJ220" i="23" s="1"/>
  <c r="E217" i="23"/>
  <c r="N241" i="43"/>
  <c r="N242" i="43" s="1"/>
  <c r="X231" i="23"/>
  <c r="L244" i="26"/>
  <c r="M244" i="26" s="1"/>
  <c r="X233" i="23"/>
  <c r="Z229" i="23"/>
  <c r="Z228" i="23"/>
  <c r="K244" i="23"/>
  <c r="L245" i="23" s="1"/>
  <c r="AC226" i="23"/>
  <c r="W236" i="24"/>
  <c r="M242" i="26"/>
  <c r="M241" i="26"/>
  <c r="AF225" i="23"/>
  <c r="AG225" i="23" s="1"/>
  <c r="AH225" i="23" s="1"/>
  <c r="E224" i="23"/>
  <c r="D224" i="15" s="1"/>
  <c r="Y229" i="23"/>
  <c r="AD245" i="15"/>
  <c r="F245" i="39"/>
  <c r="I246" i="27"/>
  <c r="E246" i="27" s="1"/>
  <c r="H246" i="43"/>
  <c r="D246" i="34"/>
  <c r="G247" i="34"/>
  <c r="Q246" i="15"/>
  <c r="N240" i="23"/>
  <c r="N241" i="23" s="1"/>
  <c r="O242" i="23" s="1"/>
  <c r="P243" i="23" s="1"/>
  <c r="D246" i="27"/>
  <c r="G247" i="27"/>
  <c r="S246" i="15"/>
  <c r="G247" i="41"/>
  <c r="K246" i="15"/>
  <c r="D246" i="41"/>
  <c r="K245" i="43"/>
  <c r="L245" i="43"/>
  <c r="V245" i="15"/>
  <c r="F245" i="25"/>
  <c r="F243" i="32"/>
  <c r="F244" i="32" s="1"/>
  <c r="N243" i="15"/>
  <c r="R238" i="24"/>
  <c r="R239" i="24" s="1"/>
  <c r="R237" i="24"/>
  <c r="AB245" i="15"/>
  <c r="F245" i="38"/>
  <c r="T244" i="15"/>
  <c r="F244" i="27"/>
  <c r="H247" i="23"/>
  <c r="M243" i="24"/>
  <c r="M244" i="24" s="1"/>
  <c r="M242" i="24"/>
  <c r="P241" i="24"/>
  <c r="Q241" i="24"/>
  <c r="M243" i="26"/>
  <c r="Z245" i="15"/>
  <c r="F245" i="36"/>
  <c r="E244" i="43"/>
  <c r="H246" i="24"/>
  <c r="I246" i="24" s="1"/>
  <c r="H247" i="24"/>
  <c r="L244" i="23"/>
  <c r="M245" i="23" s="1"/>
  <c r="AA246" i="15"/>
  <c r="D246" i="38"/>
  <c r="G247" i="38"/>
  <c r="H247" i="38" s="1"/>
  <c r="E247" i="38" s="1"/>
  <c r="E246" i="38"/>
  <c r="O240" i="26"/>
  <c r="P239" i="26"/>
  <c r="Q239" i="26" s="1"/>
  <c r="E246" i="35"/>
  <c r="W246" i="15"/>
  <c r="D246" i="35"/>
  <c r="G247" i="35"/>
  <c r="H246" i="35"/>
  <c r="H247" i="35"/>
  <c r="E247" i="35" s="1"/>
  <c r="F237" i="26"/>
  <c r="H237" i="15"/>
  <c r="X235" i="24"/>
  <c r="L244" i="24"/>
  <c r="H247" i="26"/>
  <c r="H247" i="36"/>
  <c r="P240" i="23"/>
  <c r="D246" i="24"/>
  <c r="G247" i="24"/>
  <c r="E246" i="15"/>
  <c r="G247" i="23"/>
  <c r="D246" i="23"/>
  <c r="X245" i="15"/>
  <c r="F245" i="35"/>
  <c r="AH224" i="23"/>
  <c r="AO215" i="23"/>
  <c r="AO216" i="23" s="1"/>
  <c r="J246" i="23"/>
  <c r="H247" i="41"/>
  <c r="I246" i="41"/>
  <c r="W235" i="23"/>
  <c r="I245" i="27"/>
  <c r="E245" i="27" s="1"/>
  <c r="T245" i="15" s="1"/>
  <c r="J245" i="26"/>
  <c r="J246" i="26"/>
  <c r="AO214" i="23"/>
  <c r="K244" i="41"/>
  <c r="K243" i="41"/>
  <c r="E243" i="41"/>
  <c r="B247" i="43"/>
  <c r="C247" i="43" s="1"/>
  <c r="B247" i="40"/>
  <c r="C247" i="40" s="1"/>
  <c r="B247" i="39"/>
  <c r="C247" i="39" s="1"/>
  <c r="B247" i="41"/>
  <c r="C247" i="41" s="1"/>
  <c r="B247" i="38"/>
  <c r="C247" i="38" s="1"/>
  <c r="C247" i="15"/>
  <c r="B247" i="24"/>
  <c r="C247" i="24" s="1"/>
  <c r="B247" i="23"/>
  <c r="C247" i="23" s="1"/>
  <c r="B247" i="26"/>
  <c r="C247" i="26" s="1"/>
  <c r="B248" i="15"/>
  <c r="B247" i="27"/>
  <c r="C247" i="27" s="1"/>
  <c r="B247" i="32"/>
  <c r="C247" i="32" s="1"/>
  <c r="B247" i="36"/>
  <c r="C247" i="36" s="1"/>
  <c r="B247" i="35"/>
  <c r="C247" i="35" s="1"/>
  <c r="B247" i="25"/>
  <c r="C247" i="25" s="1"/>
  <c r="B247" i="34"/>
  <c r="C247" i="34" s="1"/>
  <c r="D246" i="25"/>
  <c r="G247" i="25"/>
  <c r="U246" i="15"/>
  <c r="E246" i="25"/>
  <c r="Q238" i="23"/>
  <c r="Q239" i="23" s="1"/>
  <c r="Q237" i="23"/>
  <c r="E237" i="23"/>
  <c r="V236" i="23"/>
  <c r="AF245" i="15"/>
  <c r="F245" i="40"/>
  <c r="D370" i="42"/>
  <c r="R238" i="26"/>
  <c r="R239" i="26" s="1"/>
  <c r="J400" i="42"/>
  <c r="E400" i="42" s="1"/>
  <c r="P400" i="15"/>
  <c r="I401" i="42"/>
  <c r="C402" i="42"/>
  <c r="G402" i="42"/>
  <c r="H402" i="42" s="1"/>
  <c r="E401" i="42"/>
  <c r="O401" i="15"/>
  <c r="J401" i="42"/>
  <c r="J246" i="24" l="1"/>
  <c r="AO217" i="23"/>
  <c r="AP217" i="23" s="1"/>
  <c r="R240" i="24"/>
  <c r="AB247" i="15"/>
  <c r="N246" i="15"/>
  <c r="X247" i="15"/>
  <c r="T246" i="15"/>
  <c r="E242" i="43"/>
  <c r="N243" i="43"/>
  <c r="H247" i="27"/>
  <c r="H248" i="27" s="1"/>
  <c r="Q240" i="23"/>
  <c r="R240" i="23" s="1"/>
  <c r="F246" i="25"/>
  <c r="V246" i="15"/>
  <c r="P240" i="26"/>
  <c r="I247" i="24"/>
  <c r="O241" i="43"/>
  <c r="O242" i="43" s="1"/>
  <c r="F245" i="34"/>
  <c r="R245" i="15"/>
  <c r="M247" i="15"/>
  <c r="D247" i="32"/>
  <c r="G248" i="32"/>
  <c r="G248" i="41"/>
  <c r="H248" i="41" s="1"/>
  <c r="D247" i="41"/>
  <c r="K247" i="15"/>
  <c r="D247" i="27"/>
  <c r="S247" i="15"/>
  <c r="G248" i="27"/>
  <c r="E247" i="27"/>
  <c r="E247" i="39"/>
  <c r="G248" i="39"/>
  <c r="AC247" i="15"/>
  <c r="D247" i="39"/>
  <c r="H247" i="25"/>
  <c r="B248" i="40"/>
  <c r="C248" i="40" s="1"/>
  <c r="B248" i="43"/>
  <c r="C248" i="43" s="1"/>
  <c r="B248" i="41"/>
  <c r="C248" i="41" s="1"/>
  <c r="B248" i="27"/>
  <c r="C248" i="27" s="1"/>
  <c r="B248" i="38"/>
  <c r="C248" i="38" s="1"/>
  <c r="B248" i="25"/>
  <c r="C248" i="25" s="1"/>
  <c r="B248" i="24"/>
  <c r="C248" i="24" s="1"/>
  <c r="B249" i="15"/>
  <c r="B248" i="34"/>
  <c r="C248" i="34" s="1"/>
  <c r="B248" i="35"/>
  <c r="C248" i="35" s="1"/>
  <c r="C248" i="15"/>
  <c r="B248" i="26"/>
  <c r="C248" i="26" s="1"/>
  <c r="B248" i="36"/>
  <c r="C248" i="36" s="1"/>
  <c r="B248" i="39"/>
  <c r="C248" i="39" s="1"/>
  <c r="B248" i="32"/>
  <c r="C248" i="32" s="1"/>
  <c r="B248" i="23"/>
  <c r="C248" i="23" s="1"/>
  <c r="E247" i="40"/>
  <c r="G248" i="40"/>
  <c r="H248" i="40" s="1"/>
  <c r="AE247" i="15"/>
  <c r="D247" i="40"/>
  <c r="AP215" i="23"/>
  <c r="X234" i="23"/>
  <c r="X235" i="23" s="1"/>
  <c r="AP214" i="23"/>
  <c r="D371" i="42"/>
  <c r="D372" i="42"/>
  <c r="D247" i="26"/>
  <c r="G248" i="26"/>
  <c r="I248" i="26" s="1"/>
  <c r="G247" i="15"/>
  <c r="I247" i="15"/>
  <c r="D247" i="43"/>
  <c r="G248" i="43"/>
  <c r="I248" i="43" s="1"/>
  <c r="H248" i="23"/>
  <c r="F246" i="38"/>
  <c r="F247" i="38" s="1"/>
  <c r="AB246" i="15"/>
  <c r="X236" i="24"/>
  <c r="S238" i="24"/>
  <c r="S237" i="24"/>
  <c r="T237" i="24" s="1"/>
  <c r="Y230" i="23"/>
  <c r="Z230" i="23" s="1"/>
  <c r="D217" i="15"/>
  <c r="AH223" i="23"/>
  <c r="AI224" i="23" s="1"/>
  <c r="H248" i="26"/>
  <c r="Q247" i="15"/>
  <c r="G248" i="34"/>
  <c r="D247" i="34"/>
  <c r="E247" i="34"/>
  <c r="G248" i="23"/>
  <c r="D247" i="23"/>
  <c r="L243" i="15"/>
  <c r="F243" i="41"/>
  <c r="K246" i="26"/>
  <c r="K245" i="26"/>
  <c r="J244" i="15"/>
  <c r="N243" i="24"/>
  <c r="E243" i="24" s="1"/>
  <c r="N242" i="24"/>
  <c r="S239" i="24"/>
  <c r="H247" i="34"/>
  <c r="H248" i="34"/>
  <c r="AD226" i="23"/>
  <c r="AD246" i="15"/>
  <c r="F246" i="39"/>
  <c r="I246" i="32"/>
  <c r="I247" i="32" s="1"/>
  <c r="R246" i="15"/>
  <c r="F246" i="34"/>
  <c r="F354" i="42"/>
  <c r="F245" i="32"/>
  <c r="F246" i="32" s="1"/>
  <c r="F238" i="26"/>
  <c r="F239" i="26" s="1"/>
  <c r="AC227" i="23"/>
  <c r="Y232" i="23"/>
  <c r="O241" i="23"/>
  <c r="P242" i="23" s="1"/>
  <c r="Q243" i="23" s="1"/>
  <c r="L245" i="24"/>
  <c r="H248" i="32"/>
  <c r="AN218" i="23"/>
  <c r="AO218" i="23" s="1"/>
  <c r="M245" i="43"/>
  <c r="F232" i="24"/>
  <c r="F233" i="24" s="1"/>
  <c r="R238" i="23"/>
  <c r="R237" i="23"/>
  <c r="D247" i="35"/>
  <c r="G248" i="35"/>
  <c r="H248" i="35" s="1"/>
  <c r="W247" i="15"/>
  <c r="I247" i="26"/>
  <c r="J247" i="26" s="1"/>
  <c r="X246" i="15"/>
  <c r="F246" i="35"/>
  <c r="F247" i="35" s="1"/>
  <c r="I247" i="23"/>
  <c r="I248" i="23"/>
  <c r="I247" i="43"/>
  <c r="N241" i="26"/>
  <c r="N242" i="26"/>
  <c r="Y231" i="23"/>
  <c r="Z232" i="23" s="1"/>
  <c r="I247" i="27"/>
  <c r="F214" i="23"/>
  <c r="F215" i="23" s="1"/>
  <c r="H248" i="43"/>
  <c r="AF246" i="15"/>
  <c r="F246" i="40"/>
  <c r="I247" i="41"/>
  <c r="D237" i="15"/>
  <c r="U247" i="15"/>
  <c r="G248" i="25"/>
  <c r="D247" i="25"/>
  <c r="E247" i="25"/>
  <c r="G248" i="24"/>
  <c r="E247" i="15"/>
  <c r="D247" i="24"/>
  <c r="L244" i="41"/>
  <c r="L243" i="41"/>
  <c r="E215" i="23"/>
  <c r="D215" i="15" s="1"/>
  <c r="AP216" i="23"/>
  <c r="R239" i="23"/>
  <c r="Y247" i="15"/>
  <c r="D247" i="36"/>
  <c r="E247" i="36"/>
  <c r="G248" i="36"/>
  <c r="G248" i="38"/>
  <c r="AA247" i="15"/>
  <c r="D247" i="38"/>
  <c r="J246" i="41"/>
  <c r="AI225" i="23"/>
  <c r="I246" i="43"/>
  <c r="Q240" i="26"/>
  <c r="R240" i="26" s="1"/>
  <c r="M244" i="23"/>
  <c r="N244" i="23" s="1"/>
  <c r="AI221" i="23"/>
  <c r="F245" i="27"/>
  <c r="F246" i="27" s="1"/>
  <c r="K246" i="23"/>
  <c r="E242" i="26"/>
  <c r="N243" i="26"/>
  <c r="AA229" i="23"/>
  <c r="AA228" i="23"/>
  <c r="Z246" i="15"/>
  <c r="F246" i="36"/>
  <c r="AK219" i="23"/>
  <c r="O244" i="23"/>
  <c r="P244" i="23" s="1"/>
  <c r="W236" i="23"/>
  <c r="J247" i="23"/>
  <c r="I402" i="42"/>
  <c r="C403" i="42"/>
  <c r="P401" i="15"/>
  <c r="O402" i="15"/>
  <c r="G403" i="42"/>
  <c r="E402" i="42"/>
  <c r="J402" i="42"/>
  <c r="Q244" i="23" l="1"/>
  <c r="AA230" i="23"/>
  <c r="F243" i="15"/>
  <c r="I248" i="41"/>
  <c r="I248" i="32"/>
  <c r="F234" i="24"/>
  <c r="J248" i="26"/>
  <c r="K248" i="26"/>
  <c r="K247" i="26"/>
  <c r="AP218" i="23"/>
  <c r="K246" i="41"/>
  <c r="AI222" i="23"/>
  <c r="AI223" i="23" s="1"/>
  <c r="AJ224" i="23" s="1"/>
  <c r="AB229" i="23"/>
  <c r="AB228" i="23"/>
  <c r="N245" i="23"/>
  <c r="O245" i="23"/>
  <c r="S238" i="23"/>
  <c r="S237" i="23"/>
  <c r="O243" i="24"/>
  <c r="O242" i="24"/>
  <c r="Y233" i="23"/>
  <c r="E248" i="36"/>
  <c r="Y248" i="15"/>
  <c r="D248" i="36"/>
  <c r="G249" i="36"/>
  <c r="D248" i="38"/>
  <c r="G249" i="38"/>
  <c r="H249" i="38" s="1"/>
  <c r="AA248" i="15"/>
  <c r="J242" i="15"/>
  <c r="F242" i="43"/>
  <c r="M243" i="41"/>
  <c r="N243" i="41" s="1"/>
  <c r="O242" i="26"/>
  <c r="O243" i="26" s="1"/>
  <c r="O241" i="26"/>
  <c r="S239" i="23"/>
  <c r="S240" i="23" s="1"/>
  <c r="N244" i="24"/>
  <c r="O244" i="24"/>
  <c r="Z231" i="23"/>
  <c r="AA232" i="23" s="1"/>
  <c r="H249" i="26"/>
  <c r="Y234" i="23"/>
  <c r="G249" i="26"/>
  <c r="G248" i="15"/>
  <c r="D248" i="26"/>
  <c r="G249" i="27"/>
  <c r="I249" i="27" s="1"/>
  <c r="S248" i="15"/>
  <c r="D248" i="27"/>
  <c r="AE226" i="23"/>
  <c r="K248" i="15"/>
  <c r="D248" i="41"/>
  <c r="G249" i="41"/>
  <c r="F355" i="42"/>
  <c r="P245" i="23"/>
  <c r="H242" i="15"/>
  <c r="J247" i="43"/>
  <c r="J246" i="43"/>
  <c r="K246" i="43" s="1"/>
  <c r="Z247" i="15"/>
  <c r="F247" i="36"/>
  <c r="X236" i="23"/>
  <c r="AD227" i="23"/>
  <c r="AE227" i="23" s="1"/>
  <c r="T238" i="24"/>
  <c r="U237" i="24"/>
  <c r="G249" i="35"/>
  <c r="W248" i="15"/>
  <c r="D248" i="35"/>
  <c r="E248" i="35"/>
  <c r="G249" i="43"/>
  <c r="D248" i="43"/>
  <c r="I248" i="15"/>
  <c r="AD247" i="15"/>
  <c r="F247" i="39"/>
  <c r="F216" i="23"/>
  <c r="J248" i="43"/>
  <c r="H248" i="24"/>
  <c r="AL219" i="23"/>
  <c r="I248" i="27"/>
  <c r="E248" i="27" s="1"/>
  <c r="T248" i="15" s="1"/>
  <c r="L245" i="41"/>
  <c r="H248" i="38"/>
  <c r="E248" i="38" s="1"/>
  <c r="H249" i="23"/>
  <c r="AJ225" i="23"/>
  <c r="T239" i="24"/>
  <c r="AF247" i="15"/>
  <c r="F247" i="40"/>
  <c r="Q248" i="15"/>
  <c r="D248" i="34"/>
  <c r="G249" i="34"/>
  <c r="I249" i="34" s="1"/>
  <c r="D248" i="40"/>
  <c r="AE248" i="15"/>
  <c r="G249" i="40"/>
  <c r="H249" i="40" s="1"/>
  <c r="E248" i="40"/>
  <c r="T247" i="15"/>
  <c r="F247" i="27"/>
  <c r="F248" i="27" s="1"/>
  <c r="S240" i="24"/>
  <c r="F235" i="24"/>
  <c r="F236" i="24" s="1"/>
  <c r="AK220" i="23"/>
  <c r="L246" i="23"/>
  <c r="J247" i="41"/>
  <c r="J248" i="41" s="1"/>
  <c r="H248" i="36"/>
  <c r="J248" i="23"/>
  <c r="P241" i="23"/>
  <c r="F240" i="26"/>
  <c r="K247" i="23"/>
  <c r="F247" i="34"/>
  <c r="R247" i="15"/>
  <c r="H248" i="39"/>
  <c r="D248" i="23"/>
  <c r="G249" i="23"/>
  <c r="B249" i="39"/>
  <c r="C249" i="39" s="1"/>
  <c r="B249" i="38"/>
  <c r="C249" i="38" s="1"/>
  <c r="B249" i="43"/>
  <c r="C249" i="43" s="1"/>
  <c r="B249" i="27"/>
  <c r="C249" i="27" s="1"/>
  <c r="B249" i="24"/>
  <c r="C249" i="24" s="1"/>
  <c r="B249" i="41"/>
  <c r="C249" i="41" s="1"/>
  <c r="B249" i="36"/>
  <c r="C249" i="36" s="1"/>
  <c r="C249" i="15"/>
  <c r="B249" i="32"/>
  <c r="C249" i="32" s="1"/>
  <c r="B249" i="35"/>
  <c r="C249" i="35" s="1"/>
  <c r="B249" i="25"/>
  <c r="C249" i="25" s="1"/>
  <c r="B249" i="26"/>
  <c r="C249" i="26" s="1"/>
  <c r="B249" i="40"/>
  <c r="C249" i="40" s="1"/>
  <c r="B249" i="34"/>
  <c r="C249" i="34" s="1"/>
  <c r="B249" i="23"/>
  <c r="C249" i="23" s="1"/>
  <c r="B250" i="15"/>
  <c r="H248" i="25"/>
  <c r="H249" i="27"/>
  <c r="N244" i="26"/>
  <c r="O244" i="26" s="1"/>
  <c r="I247" i="34"/>
  <c r="J247" i="34" s="1"/>
  <c r="AJ221" i="23"/>
  <c r="H249" i="35"/>
  <c r="J247" i="32"/>
  <c r="J248" i="32" s="1"/>
  <c r="J246" i="32"/>
  <c r="L246" i="26"/>
  <c r="M247" i="26" s="1"/>
  <c r="L245" i="26"/>
  <c r="D373" i="42"/>
  <c r="D248" i="32"/>
  <c r="M248" i="15"/>
  <c r="G249" i="32"/>
  <c r="D248" i="24"/>
  <c r="G249" i="24"/>
  <c r="E248" i="15"/>
  <c r="R241" i="24"/>
  <c r="S241" i="24" s="1"/>
  <c r="N244" i="43"/>
  <c r="O244" i="43" s="1"/>
  <c r="O245" i="43" s="1"/>
  <c r="J247" i="24"/>
  <c r="V247" i="15"/>
  <c r="F247" i="25"/>
  <c r="N245" i="43"/>
  <c r="L247" i="26"/>
  <c r="H249" i="34"/>
  <c r="M245" i="24"/>
  <c r="G249" i="39"/>
  <c r="H249" i="39" s="1"/>
  <c r="AC248" i="15"/>
  <c r="E248" i="39"/>
  <c r="D248" i="39"/>
  <c r="G249" i="25"/>
  <c r="H249" i="25" s="1"/>
  <c r="D248" i="25"/>
  <c r="E248" i="25"/>
  <c r="U248" i="15"/>
  <c r="O243" i="43"/>
  <c r="K247" i="24"/>
  <c r="K246" i="24"/>
  <c r="H403" i="42"/>
  <c r="I403" i="42" s="1"/>
  <c r="P402" i="15"/>
  <c r="G404" i="42"/>
  <c r="H404" i="42" s="1"/>
  <c r="O403" i="15"/>
  <c r="C404" i="42"/>
  <c r="F237" i="24" l="1"/>
  <c r="E241" i="24"/>
  <c r="Q242" i="23"/>
  <c r="Q241" i="23"/>
  <c r="U238" i="24"/>
  <c r="V237" i="24"/>
  <c r="P242" i="26"/>
  <c r="P243" i="26" s="1"/>
  <c r="P241" i="26"/>
  <c r="F243" i="43"/>
  <c r="F244" i="43"/>
  <c r="Z248" i="15"/>
  <c r="F248" i="36"/>
  <c r="S249" i="15"/>
  <c r="D249" i="27"/>
  <c r="E249" i="27"/>
  <c r="G250" i="27"/>
  <c r="K247" i="32"/>
  <c r="K246" i="32"/>
  <c r="U249" i="15"/>
  <c r="G250" i="25"/>
  <c r="E249" i="25"/>
  <c r="D249" i="25"/>
  <c r="D249" i="43"/>
  <c r="G250" i="43"/>
  <c r="I249" i="15"/>
  <c r="H249" i="43"/>
  <c r="E245" i="41"/>
  <c r="U239" i="24"/>
  <c r="AF226" i="23"/>
  <c r="AF227" i="23" s="1"/>
  <c r="P244" i="26"/>
  <c r="Z234" i="23"/>
  <c r="F248" i="25"/>
  <c r="V248" i="15"/>
  <c r="G249" i="15"/>
  <c r="G250" i="26"/>
  <c r="D249" i="26"/>
  <c r="K248" i="32"/>
  <c r="D249" i="35"/>
  <c r="G250" i="35"/>
  <c r="W249" i="15"/>
  <c r="AA249" i="15"/>
  <c r="D249" i="38"/>
  <c r="G250" i="38"/>
  <c r="E249" i="38"/>
  <c r="L246" i="43"/>
  <c r="H250" i="26"/>
  <c r="I249" i="43"/>
  <c r="P243" i="24"/>
  <c r="P242" i="24"/>
  <c r="AC228" i="23"/>
  <c r="L246" i="41"/>
  <c r="L247" i="24"/>
  <c r="L246" i="24"/>
  <c r="G250" i="32"/>
  <c r="M249" i="15"/>
  <c r="D249" i="32"/>
  <c r="AC249" i="15"/>
  <c r="G250" i="39"/>
  <c r="E249" i="39"/>
  <c r="D249" i="39"/>
  <c r="K247" i="43"/>
  <c r="K248" i="43"/>
  <c r="F356" i="42"/>
  <c r="Y235" i="23"/>
  <c r="Y236" i="23" s="1"/>
  <c r="P244" i="24"/>
  <c r="AB230" i="23"/>
  <c r="K247" i="41"/>
  <c r="AA231" i="23"/>
  <c r="X248" i="15"/>
  <c r="F248" i="35"/>
  <c r="I250" i="26"/>
  <c r="N244" i="41"/>
  <c r="E244" i="41" s="1"/>
  <c r="K248" i="23"/>
  <c r="R244" i="23"/>
  <c r="R245" i="23"/>
  <c r="AD248" i="15"/>
  <c r="F248" i="39"/>
  <c r="B250" i="43"/>
  <c r="C250" i="43" s="1"/>
  <c r="B250" i="40"/>
  <c r="C250" i="40" s="1"/>
  <c r="B250" i="41"/>
  <c r="C250" i="41" s="1"/>
  <c r="B250" i="38"/>
  <c r="C250" i="38" s="1"/>
  <c r="B250" i="32"/>
  <c r="C250" i="32" s="1"/>
  <c r="B250" i="24"/>
  <c r="C250" i="24" s="1"/>
  <c r="B250" i="39"/>
  <c r="C250" i="39" s="1"/>
  <c r="B250" i="35"/>
  <c r="C250" i="35" s="1"/>
  <c r="B250" i="25"/>
  <c r="C250" i="25" s="1"/>
  <c r="B250" i="27"/>
  <c r="C250" i="27" s="1"/>
  <c r="B250" i="34"/>
  <c r="C250" i="34" s="1"/>
  <c r="B251" i="15"/>
  <c r="B250" i="23"/>
  <c r="C250" i="23" s="1"/>
  <c r="C250" i="15"/>
  <c r="B250" i="36"/>
  <c r="C250" i="36" s="1"/>
  <c r="B250" i="26"/>
  <c r="C250" i="26" s="1"/>
  <c r="M246" i="23"/>
  <c r="F238" i="24"/>
  <c r="D249" i="23"/>
  <c r="G250" i="23"/>
  <c r="H250" i="23" s="1"/>
  <c r="Y249" i="15"/>
  <c r="D249" i="36"/>
  <c r="G250" i="36"/>
  <c r="L248" i="23"/>
  <c r="L247" i="23"/>
  <c r="M248" i="23" s="1"/>
  <c r="H249" i="32"/>
  <c r="H249" i="41"/>
  <c r="I249" i="23"/>
  <c r="M244" i="41"/>
  <c r="M245" i="41" s="1"/>
  <c r="Z233" i="23"/>
  <c r="I248" i="24"/>
  <c r="Q245" i="23"/>
  <c r="F217" i="23"/>
  <c r="E249" i="35"/>
  <c r="G250" i="34"/>
  <c r="D249" i="34"/>
  <c r="Q249" i="15"/>
  <c r="E249" i="34"/>
  <c r="G250" i="41"/>
  <c r="H250" i="41" s="1"/>
  <c r="K249" i="15"/>
  <c r="D249" i="41"/>
  <c r="AM219" i="23"/>
  <c r="H250" i="27"/>
  <c r="E232" i="23"/>
  <c r="T238" i="23"/>
  <c r="T237" i="23"/>
  <c r="AJ222" i="23"/>
  <c r="AJ223" i="23" s="1"/>
  <c r="AK224" i="23" s="1"/>
  <c r="I249" i="41"/>
  <c r="T240" i="24"/>
  <c r="T241" i="24" s="1"/>
  <c r="I248" i="34"/>
  <c r="AK221" i="23"/>
  <c r="F248" i="40"/>
  <c r="AF248" i="15"/>
  <c r="N245" i="24"/>
  <c r="H249" i="24"/>
  <c r="I249" i="24" s="1"/>
  <c r="M246" i="26"/>
  <c r="N247" i="26" s="1"/>
  <c r="M245" i="26"/>
  <c r="AK222" i="23"/>
  <c r="AK223" i="23" s="1"/>
  <c r="D249" i="40"/>
  <c r="AE249" i="15"/>
  <c r="G250" i="40"/>
  <c r="E249" i="40"/>
  <c r="D249" i="24"/>
  <c r="E249" i="15"/>
  <c r="G250" i="24"/>
  <c r="H250" i="24" s="1"/>
  <c r="D374" i="42"/>
  <c r="D375" i="42" s="1"/>
  <c r="F248" i="38"/>
  <c r="AB248" i="15"/>
  <c r="AL220" i="23"/>
  <c r="H250" i="35"/>
  <c r="H249" i="36"/>
  <c r="E249" i="36" s="1"/>
  <c r="I249" i="26"/>
  <c r="J250" i="26" s="1"/>
  <c r="E241" i="26"/>
  <c r="T239" i="23"/>
  <c r="L248" i="26"/>
  <c r="E245" i="43"/>
  <c r="E403" i="42"/>
  <c r="J403" i="42"/>
  <c r="O404" i="15"/>
  <c r="G405" i="42"/>
  <c r="E404" i="42"/>
  <c r="C405" i="42"/>
  <c r="I404" i="42"/>
  <c r="H405" i="42"/>
  <c r="I405" i="42" s="1"/>
  <c r="I250" i="41" l="1"/>
  <c r="I250" i="23"/>
  <c r="Z249" i="15"/>
  <c r="F249" i="36"/>
  <c r="AK225" i="23"/>
  <c r="J249" i="34"/>
  <c r="F218" i="23"/>
  <c r="N245" i="41"/>
  <c r="AL221" i="23"/>
  <c r="AM221" i="23" s="1"/>
  <c r="H250" i="40"/>
  <c r="U240" i="24"/>
  <c r="U241" i="24" s="1"/>
  <c r="D376" i="42"/>
  <c r="D377" i="42" s="1"/>
  <c r="G250" i="15"/>
  <c r="D250" i="26"/>
  <c r="G251" i="26"/>
  <c r="G251" i="35"/>
  <c r="D250" i="35"/>
  <c r="E250" i="35"/>
  <c r="W250" i="15"/>
  <c r="AB232" i="23"/>
  <c r="Q243" i="24"/>
  <c r="Q242" i="24"/>
  <c r="F249" i="38"/>
  <c r="AB249" i="15"/>
  <c r="H250" i="32"/>
  <c r="L247" i="32"/>
  <c r="E247" i="32" s="1"/>
  <c r="L246" i="32"/>
  <c r="AL224" i="23"/>
  <c r="D232" i="15"/>
  <c r="R249" i="15"/>
  <c r="J249" i="24"/>
  <c r="J248" i="24"/>
  <c r="K248" i="24" s="1"/>
  <c r="D250" i="36"/>
  <c r="G251" i="36"/>
  <c r="H251" i="36" s="1"/>
  <c r="Y250" i="15"/>
  <c r="E250" i="39"/>
  <c r="D250" i="39"/>
  <c r="G251" i="39"/>
  <c r="AC250" i="15"/>
  <c r="K248" i="41"/>
  <c r="L248" i="41" s="1"/>
  <c r="M247" i="24"/>
  <c r="M246" i="24"/>
  <c r="Q244" i="24"/>
  <c r="H250" i="38"/>
  <c r="AG227" i="23"/>
  <c r="AG226" i="23"/>
  <c r="V238" i="24"/>
  <c r="V239" i="24" s="1"/>
  <c r="W237" i="24"/>
  <c r="X237" i="24" s="1"/>
  <c r="F239" i="24"/>
  <c r="F240" i="24" s="1"/>
  <c r="D250" i="24"/>
  <c r="G251" i="24"/>
  <c r="I251" i="24" s="1"/>
  <c r="E250" i="15"/>
  <c r="F244" i="41"/>
  <c r="F245" i="41" s="1"/>
  <c r="L244" i="15"/>
  <c r="H250" i="43"/>
  <c r="M248" i="26"/>
  <c r="J250" i="41"/>
  <c r="I250" i="27"/>
  <c r="I250" i="32"/>
  <c r="J249" i="26"/>
  <c r="G251" i="23"/>
  <c r="D250" i="23"/>
  <c r="G251" i="32"/>
  <c r="H251" i="32" s="1"/>
  <c r="M250" i="15"/>
  <c r="D250" i="32"/>
  <c r="E248" i="43"/>
  <c r="F249" i="39"/>
  <c r="AD249" i="15"/>
  <c r="AB231" i="23"/>
  <c r="AC231" i="23" s="1"/>
  <c r="B251" i="38"/>
  <c r="C251" i="38" s="1"/>
  <c r="B251" i="24"/>
  <c r="C251" i="24" s="1"/>
  <c r="B251" i="41"/>
  <c r="C251" i="41" s="1"/>
  <c r="C251" i="15"/>
  <c r="B251" i="32"/>
  <c r="C251" i="32" s="1"/>
  <c r="B251" i="26"/>
  <c r="C251" i="26" s="1"/>
  <c r="B252" i="15"/>
  <c r="B251" i="35"/>
  <c r="C251" i="35" s="1"/>
  <c r="B251" i="36"/>
  <c r="C251" i="36" s="1"/>
  <c r="B251" i="34"/>
  <c r="C251" i="34" s="1"/>
  <c r="B251" i="39"/>
  <c r="C251" i="39" s="1"/>
  <c r="B251" i="27"/>
  <c r="C251" i="27" s="1"/>
  <c r="B251" i="25"/>
  <c r="C251" i="25" s="1"/>
  <c r="B251" i="23"/>
  <c r="C251" i="23" s="1"/>
  <c r="B251" i="40"/>
  <c r="C251" i="40" s="1"/>
  <c r="B251" i="43"/>
  <c r="C251" i="43" s="1"/>
  <c r="AA250" i="15"/>
  <c r="D250" i="38"/>
  <c r="G251" i="38"/>
  <c r="E250" i="38"/>
  <c r="L248" i="43"/>
  <c r="L245" i="15"/>
  <c r="T249" i="15"/>
  <c r="F249" i="27"/>
  <c r="F357" i="42"/>
  <c r="H251" i="24"/>
  <c r="N246" i="26"/>
  <c r="O247" i="26" s="1"/>
  <c r="N245" i="26"/>
  <c r="AN219" i="23"/>
  <c r="H251" i="34"/>
  <c r="AA234" i="23"/>
  <c r="AA233" i="23"/>
  <c r="AB233" i="23" s="1"/>
  <c r="AL222" i="23"/>
  <c r="U237" i="23"/>
  <c r="AM220" i="23"/>
  <c r="F249" i="35"/>
  <c r="X249" i="15"/>
  <c r="H250" i="36"/>
  <c r="E250" i="36" s="1"/>
  <c r="Q250" i="15"/>
  <c r="G251" i="34"/>
  <c r="D250" i="34"/>
  <c r="K250" i="15"/>
  <c r="D250" i="41"/>
  <c r="G251" i="41"/>
  <c r="I249" i="32"/>
  <c r="J249" i="32" s="1"/>
  <c r="L247" i="41"/>
  <c r="M246" i="43"/>
  <c r="H251" i="35"/>
  <c r="M246" i="41"/>
  <c r="N246" i="41" s="1"/>
  <c r="E246" i="41" s="1"/>
  <c r="V249" i="15"/>
  <c r="F249" i="25"/>
  <c r="R242" i="23"/>
  <c r="S243" i="23" s="1"/>
  <c r="R241" i="23"/>
  <c r="Z235" i="23"/>
  <c r="AD228" i="23"/>
  <c r="L247" i="43"/>
  <c r="M247" i="43" s="1"/>
  <c r="H250" i="25"/>
  <c r="E250" i="25" s="1"/>
  <c r="Q242" i="26"/>
  <c r="Q243" i="26" s="1"/>
  <c r="Q241" i="26"/>
  <c r="R243" i="23"/>
  <c r="F241" i="15"/>
  <c r="H241" i="15"/>
  <c r="F241" i="26"/>
  <c r="J245" i="15"/>
  <c r="F245" i="43"/>
  <c r="N246" i="23"/>
  <c r="D250" i="27"/>
  <c r="S250" i="15"/>
  <c r="G251" i="27"/>
  <c r="E250" i="27"/>
  <c r="AE250" i="15"/>
  <c r="G251" i="40"/>
  <c r="H251" i="40" s="1"/>
  <c r="E251" i="40" s="1"/>
  <c r="E250" i="40"/>
  <c r="D250" i="40"/>
  <c r="S245" i="23"/>
  <c r="J249" i="41"/>
  <c r="K249" i="41" s="1"/>
  <c r="AF249" i="15"/>
  <c r="F249" i="40"/>
  <c r="I250" i="24"/>
  <c r="H250" i="39"/>
  <c r="H251" i="39" s="1"/>
  <c r="T240" i="23"/>
  <c r="J250" i="23"/>
  <c r="J249" i="23"/>
  <c r="M247" i="23"/>
  <c r="D250" i="25"/>
  <c r="U250" i="15"/>
  <c r="G251" i="25"/>
  <c r="H251" i="25" s="1"/>
  <c r="I250" i="15"/>
  <c r="D250" i="43"/>
  <c r="G251" i="43"/>
  <c r="H251" i="43" s="1"/>
  <c r="H250" i="34"/>
  <c r="I251" i="34" s="1"/>
  <c r="AC229" i="23"/>
  <c r="AC230" i="23" s="1"/>
  <c r="F219" i="23"/>
  <c r="L248" i="32"/>
  <c r="E248" i="32" s="1"/>
  <c r="I250" i="34"/>
  <c r="J250" i="34" s="1"/>
  <c r="J251" i="34" s="1"/>
  <c r="O245" i="24"/>
  <c r="J248" i="34"/>
  <c r="E248" i="34" s="1"/>
  <c r="J249" i="43"/>
  <c r="O405" i="15"/>
  <c r="G406" i="42"/>
  <c r="E405" i="42"/>
  <c r="P403" i="15"/>
  <c r="C406" i="42"/>
  <c r="P404" i="15"/>
  <c r="J404" i="42"/>
  <c r="J405" i="42" s="1"/>
  <c r="AF251" i="15" l="1"/>
  <c r="AC232" i="23"/>
  <c r="AD232" i="23"/>
  <c r="I251" i="32"/>
  <c r="R248" i="15"/>
  <c r="F248" i="34"/>
  <c r="F249" i="34" s="1"/>
  <c r="F250" i="25"/>
  <c r="V250" i="15"/>
  <c r="L246" i="15"/>
  <c r="F246" i="41"/>
  <c r="N248" i="15"/>
  <c r="F241" i="24"/>
  <c r="P245" i="24"/>
  <c r="N248" i="23"/>
  <c r="J251" i="24"/>
  <c r="R241" i="26"/>
  <c r="R242" i="26" s="1"/>
  <c r="R243" i="26" s="1"/>
  <c r="D251" i="25"/>
  <c r="G252" i="25"/>
  <c r="U251" i="15"/>
  <c r="E251" i="25"/>
  <c r="M251" i="15"/>
  <c r="D251" i="32"/>
  <c r="G252" i="32"/>
  <c r="E251" i="32"/>
  <c r="AH226" i="23"/>
  <c r="H251" i="26"/>
  <c r="Z236" i="23"/>
  <c r="N247" i="43"/>
  <c r="N246" i="43"/>
  <c r="O246" i="43" s="1"/>
  <c r="E246" i="43" s="1"/>
  <c r="F250" i="38"/>
  <c r="AB250" i="15"/>
  <c r="D251" i="27"/>
  <c r="G252" i="27"/>
  <c r="S251" i="15"/>
  <c r="N248" i="26"/>
  <c r="K249" i="24"/>
  <c r="L249" i="24" s="1"/>
  <c r="L248" i="24"/>
  <c r="D378" i="42"/>
  <c r="D380" i="42" s="1"/>
  <c r="AO219" i="23"/>
  <c r="AP219" i="23" s="1"/>
  <c r="F250" i="27"/>
  <c r="T250" i="15"/>
  <c r="F243" i="26"/>
  <c r="F242" i="26"/>
  <c r="F244" i="26" s="1"/>
  <c r="S242" i="23"/>
  <c r="T243" i="23" s="1"/>
  <c r="E243" i="23" s="1"/>
  <c r="D243" i="15" s="1"/>
  <c r="S241" i="23"/>
  <c r="E241" i="23"/>
  <c r="D241" i="15" s="1"/>
  <c r="E250" i="34"/>
  <c r="AN221" i="23"/>
  <c r="AN220" i="23"/>
  <c r="AA235" i="23"/>
  <c r="AA236" i="23" s="1"/>
  <c r="AC251" i="15"/>
  <c r="D251" i="39"/>
  <c r="E251" i="39"/>
  <c r="G252" i="39"/>
  <c r="G252" i="41"/>
  <c r="D251" i="41"/>
  <c r="K251" i="15"/>
  <c r="J248" i="15"/>
  <c r="H251" i="23"/>
  <c r="I251" i="23" s="1"/>
  <c r="H252" i="24"/>
  <c r="H251" i="38"/>
  <c r="H252" i="39"/>
  <c r="AC233" i="23"/>
  <c r="AM222" i="23"/>
  <c r="AN222" i="23" s="1"/>
  <c r="M247" i="41"/>
  <c r="D251" i="34"/>
  <c r="E251" i="34"/>
  <c r="R251" i="15" s="1"/>
  <c r="G252" i="34"/>
  <c r="I252" i="34" s="1"/>
  <c r="Q251" i="15"/>
  <c r="G252" i="24"/>
  <c r="D251" i="24"/>
  <c r="E251" i="15"/>
  <c r="K250" i="26"/>
  <c r="K249" i="26"/>
  <c r="I251" i="43"/>
  <c r="R243" i="24"/>
  <c r="R242" i="24"/>
  <c r="D379" i="42"/>
  <c r="V237" i="23"/>
  <c r="K250" i="23"/>
  <c r="K249" i="23"/>
  <c r="K249" i="32"/>
  <c r="H252" i="34"/>
  <c r="U238" i="23"/>
  <c r="U239" i="23" s="1"/>
  <c r="U240" i="23" s="1"/>
  <c r="O245" i="26"/>
  <c r="G252" i="36"/>
  <c r="Y251" i="15"/>
  <c r="D251" i="36"/>
  <c r="E251" i="36"/>
  <c r="D251" i="38"/>
  <c r="E251" i="38"/>
  <c r="AA251" i="15"/>
  <c r="G252" i="38"/>
  <c r="J250" i="32"/>
  <c r="K251" i="32" s="1"/>
  <c r="J251" i="32"/>
  <c r="F250" i="39"/>
  <c r="AD250" i="15"/>
  <c r="R244" i="24"/>
  <c r="AL225" i="23"/>
  <c r="J250" i="24"/>
  <c r="M248" i="43"/>
  <c r="AL223" i="23"/>
  <c r="AM223" i="23" s="1"/>
  <c r="F358" i="42"/>
  <c r="E247" i="43"/>
  <c r="G252" i="43"/>
  <c r="I251" i="15"/>
  <c r="D251" i="43"/>
  <c r="G252" i="35"/>
  <c r="W251" i="15"/>
  <c r="E251" i="35"/>
  <c r="D251" i="35"/>
  <c r="H251" i="27"/>
  <c r="H252" i="27" s="1"/>
  <c r="X238" i="24"/>
  <c r="N247" i="24"/>
  <c r="N246" i="24"/>
  <c r="N247" i="15"/>
  <c r="F247" i="32"/>
  <c r="F248" i="32" s="1"/>
  <c r="X250" i="15"/>
  <c r="F250" i="35"/>
  <c r="V240" i="24"/>
  <c r="V241" i="24"/>
  <c r="Q244" i="26"/>
  <c r="O246" i="23"/>
  <c r="S244" i="23"/>
  <c r="AE228" i="23"/>
  <c r="AC234" i="23"/>
  <c r="D251" i="40"/>
  <c r="G252" i="40"/>
  <c r="AE251" i="15"/>
  <c r="B252" i="38"/>
  <c r="C252" i="38" s="1"/>
  <c r="B252" i="34"/>
  <c r="C252" i="34" s="1"/>
  <c r="B252" i="26"/>
  <c r="C252" i="26" s="1"/>
  <c r="B252" i="24"/>
  <c r="C252" i="24" s="1"/>
  <c r="B252" i="41"/>
  <c r="C252" i="41" s="1"/>
  <c r="C252" i="15"/>
  <c r="B252" i="23"/>
  <c r="C252" i="23" s="1"/>
  <c r="B253" i="15"/>
  <c r="B252" i="27"/>
  <c r="C252" i="27" s="1"/>
  <c r="B252" i="36"/>
  <c r="C252" i="36" s="1"/>
  <c r="B252" i="43"/>
  <c r="C252" i="43" s="1"/>
  <c r="B252" i="39"/>
  <c r="C252" i="39" s="1"/>
  <c r="B252" i="40"/>
  <c r="C252" i="40" s="1"/>
  <c r="B252" i="25"/>
  <c r="C252" i="25" s="1"/>
  <c r="B252" i="35"/>
  <c r="C252" i="35" s="1"/>
  <c r="B252" i="32"/>
  <c r="C252" i="32" s="1"/>
  <c r="W238" i="24"/>
  <c r="I250" i="43"/>
  <c r="F359" i="42"/>
  <c r="K249" i="43"/>
  <c r="H252" i="25"/>
  <c r="AF250" i="15"/>
  <c r="F250" i="40"/>
  <c r="F251" i="40" s="1"/>
  <c r="N247" i="23"/>
  <c r="AD229" i="23"/>
  <c r="H251" i="41"/>
  <c r="I252" i="41" s="1"/>
  <c r="H252" i="41"/>
  <c r="Z250" i="15"/>
  <c r="F250" i="36"/>
  <c r="AB234" i="23"/>
  <c r="AB235" i="23"/>
  <c r="D251" i="23"/>
  <c r="G252" i="23"/>
  <c r="G252" i="26"/>
  <c r="H252" i="26" s="1"/>
  <c r="D251" i="26"/>
  <c r="G251" i="15"/>
  <c r="K250" i="41"/>
  <c r="L250" i="41" s="1"/>
  <c r="W239" i="24"/>
  <c r="W240" i="24" s="1"/>
  <c r="L249" i="41"/>
  <c r="H252" i="35"/>
  <c r="E233" i="23"/>
  <c r="D233" i="15" s="1"/>
  <c r="C407" i="42"/>
  <c r="H406" i="42"/>
  <c r="G407" i="42"/>
  <c r="H407" i="42" s="1"/>
  <c r="O406" i="15"/>
  <c r="P405" i="15"/>
  <c r="J252" i="34" l="1"/>
  <c r="D381" i="42"/>
  <c r="D382" i="42" s="1"/>
  <c r="J251" i="23"/>
  <c r="R244" i="26"/>
  <c r="AM224" i="23"/>
  <c r="M250" i="41"/>
  <c r="AD230" i="23"/>
  <c r="L249" i="43"/>
  <c r="D252" i="35"/>
  <c r="W252" i="15"/>
  <c r="G253" i="35"/>
  <c r="E252" i="35"/>
  <c r="D252" i="23"/>
  <c r="G253" i="23"/>
  <c r="H253" i="23" s="1"/>
  <c r="H252" i="40"/>
  <c r="E252" i="40" s="1"/>
  <c r="P246" i="23"/>
  <c r="Q246" i="23" s="1"/>
  <c r="N248" i="43"/>
  <c r="L250" i="23"/>
  <c r="L249" i="23"/>
  <c r="N251" i="15"/>
  <c r="Q245" i="24"/>
  <c r="E252" i="25"/>
  <c r="D252" i="25"/>
  <c r="U252" i="15"/>
  <c r="G253" i="25"/>
  <c r="O247" i="23"/>
  <c r="W241" i="24"/>
  <c r="I251" i="27"/>
  <c r="E251" i="27" s="1"/>
  <c r="M248" i="41"/>
  <c r="N248" i="41" s="1"/>
  <c r="H252" i="32"/>
  <c r="H253" i="32"/>
  <c r="J247" i="15"/>
  <c r="P245" i="26"/>
  <c r="I252" i="24"/>
  <c r="I251" i="41"/>
  <c r="J251" i="41" s="1"/>
  <c r="M252" i="15"/>
  <c r="D252" i="32"/>
  <c r="G253" i="32"/>
  <c r="B253" i="40"/>
  <c r="C253" i="40" s="1"/>
  <c r="B253" i="35"/>
  <c r="C253" i="35" s="1"/>
  <c r="B253" i="39"/>
  <c r="C253" i="39" s="1"/>
  <c r="B253" i="25"/>
  <c r="C253" i="25" s="1"/>
  <c r="B253" i="38"/>
  <c r="C253" i="38" s="1"/>
  <c r="B253" i="23"/>
  <c r="C253" i="23" s="1"/>
  <c r="B253" i="34"/>
  <c r="C253" i="34" s="1"/>
  <c r="B253" i="26"/>
  <c r="C253" i="26" s="1"/>
  <c r="B253" i="24"/>
  <c r="C253" i="24" s="1"/>
  <c r="B253" i="27"/>
  <c r="C253" i="27" s="1"/>
  <c r="B253" i="32"/>
  <c r="C253" i="32" s="1"/>
  <c r="B253" i="36"/>
  <c r="C253" i="36" s="1"/>
  <c r="B253" i="41"/>
  <c r="C253" i="41" s="1"/>
  <c r="C253" i="15"/>
  <c r="B254" i="15"/>
  <c r="B253" i="43"/>
  <c r="C253" i="43" s="1"/>
  <c r="F360" i="42"/>
  <c r="D252" i="40"/>
  <c r="AE252" i="15"/>
  <c r="G253" i="40"/>
  <c r="G253" i="41"/>
  <c r="K252" i="15"/>
  <c r="D252" i="41"/>
  <c r="K250" i="24"/>
  <c r="L251" i="24" s="1"/>
  <c r="K251" i="24"/>
  <c r="W237" i="23"/>
  <c r="J251" i="43"/>
  <c r="J250" i="43"/>
  <c r="AC252" i="15"/>
  <c r="G253" i="39"/>
  <c r="H253" i="39" s="1"/>
  <c r="D252" i="39"/>
  <c r="E252" i="39"/>
  <c r="D252" i="24"/>
  <c r="E252" i="15"/>
  <c r="G253" i="24"/>
  <c r="I253" i="24" s="1"/>
  <c r="N247" i="41"/>
  <c r="E247" i="41" s="1"/>
  <c r="F251" i="38"/>
  <c r="AB251" i="15"/>
  <c r="O246" i="26"/>
  <c r="V238" i="23"/>
  <c r="W238" i="23" s="1"/>
  <c r="S243" i="24"/>
  <c r="S242" i="24"/>
  <c r="T242" i="24" s="1"/>
  <c r="H253" i="24"/>
  <c r="H252" i="23"/>
  <c r="F251" i="39"/>
  <c r="AD251" i="15"/>
  <c r="E221" i="23"/>
  <c r="M249" i="24"/>
  <c r="M248" i="24"/>
  <c r="X251" i="15"/>
  <c r="F251" i="35"/>
  <c r="S244" i="24"/>
  <c r="H252" i="43"/>
  <c r="I252" i="23"/>
  <c r="J252" i="23" s="1"/>
  <c r="R250" i="15"/>
  <c r="F250" i="34"/>
  <c r="F251" i="34" s="1"/>
  <c r="I252" i="26"/>
  <c r="I251" i="26"/>
  <c r="F251" i="25"/>
  <c r="V251" i="15"/>
  <c r="I252" i="32"/>
  <c r="E250" i="41"/>
  <c r="AC235" i="23"/>
  <c r="I252" i="15"/>
  <c r="G253" i="43"/>
  <c r="D252" i="43"/>
  <c r="G253" i="26"/>
  <c r="D252" i="26"/>
  <c r="G252" i="15"/>
  <c r="Q245" i="26"/>
  <c r="R245" i="26" s="1"/>
  <c r="R245" i="24"/>
  <c r="S245" i="24"/>
  <c r="D252" i="36"/>
  <c r="Y252" i="15"/>
  <c r="G253" i="36"/>
  <c r="D252" i="34"/>
  <c r="Q252" i="15"/>
  <c r="G253" i="34"/>
  <c r="I253" i="34" s="1"/>
  <c r="E252" i="34"/>
  <c r="AE229" i="23"/>
  <c r="AE230" i="23" s="1"/>
  <c r="Z251" i="15"/>
  <c r="F251" i="36"/>
  <c r="H253" i="34"/>
  <c r="AN223" i="23"/>
  <c r="L250" i="24"/>
  <c r="M251" i="24" s="1"/>
  <c r="AI226" i="23"/>
  <c r="J252" i="32"/>
  <c r="K252" i="32" s="1"/>
  <c r="AD233" i="23"/>
  <c r="H253" i="26"/>
  <c r="T244" i="23"/>
  <c r="T245" i="23"/>
  <c r="H252" i="36"/>
  <c r="E252" i="36" s="1"/>
  <c r="AF228" i="23"/>
  <c r="X239" i="24"/>
  <c r="X240" i="24" s="1"/>
  <c r="X241" i="24" s="1"/>
  <c r="D252" i="27"/>
  <c r="S252" i="15"/>
  <c r="G253" i="27"/>
  <c r="G253" i="38"/>
  <c r="AA252" i="15"/>
  <c r="D252" i="38"/>
  <c r="O247" i="24"/>
  <c r="O246" i="24"/>
  <c r="P246" i="24" s="1"/>
  <c r="Q246" i="24" s="1"/>
  <c r="H253" i="35"/>
  <c r="L249" i="32"/>
  <c r="E249" i="32" s="1"/>
  <c r="L250" i="26"/>
  <c r="L249" i="26"/>
  <c r="AD234" i="23"/>
  <c r="H252" i="38"/>
  <c r="E252" i="38" s="1"/>
  <c r="T241" i="23"/>
  <c r="AO220" i="23"/>
  <c r="J246" i="15"/>
  <c r="F246" i="43"/>
  <c r="AH227" i="23"/>
  <c r="AI227" i="23" s="1"/>
  <c r="H253" i="25"/>
  <c r="E247" i="24"/>
  <c r="E223" i="23"/>
  <c r="K250" i="32"/>
  <c r="AB236" i="23"/>
  <c r="O248" i="26"/>
  <c r="O247" i="43"/>
  <c r="O248" i="43"/>
  <c r="O248" i="23"/>
  <c r="C408" i="42"/>
  <c r="I406" i="42"/>
  <c r="E406" i="42"/>
  <c r="G408" i="42"/>
  <c r="O407" i="15"/>
  <c r="AB252" i="15" l="1"/>
  <c r="F252" i="38"/>
  <c r="F252" i="40"/>
  <c r="AF252" i="15"/>
  <c r="D383" i="42"/>
  <c r="D384" i="42" s="1"/>
  <c r="Z252" i="15"/>
  <c r="F252" i="36"/>
  <c r="D221" i="15"/>
  <c r="F361" i="42"/>
  <c r="G254" i="24"/>
  <c r="E253" i="15"/>
  <c r="D253" i="24"/>
  <c r="E253" i="40"/>
  <c r="G254" i="40"/>
  <c r="AE253" i="15"/>
  <c r="D253" i="40"/>
  <c r="I253" i="32"/>
  <c r="AE231" i="23"/>
  <c r="AD231" i="23"/>
  <c r="AN225" i="23"/>
  <c r="AM225" i="23"/>
  <c r="N249" i="15"/>
  <c r="F249" i="32"/>
  <c r="AG229" i="23"/>
  <c r="AG228" i="23"/>
  <c r="E242" i="24"/>
  <c r="F252" i="39"/>
  <c r="AD252" i="15"/>
  <c r="I253" i="15"/>
  <c r="D253" i="43"/>
  <c r="G254" i="43"/>
  <c r="G253" i="15"/>
  <c r="D253" i="26"/>
  <c r="G254" i="26"/>
  <c r="P248" i="23"/>
  <c r="F252" i="35"/>
  <c r="X252" i="15"/>
  <c r="M250" i="24"/>
  <c r="L250" i="32"/>
  <c r="E250" i="32" s="1"/>
  <c r="J253" i="32"/>
  <c r="I254" i="34"/>
  <c r="H254" i="36"/>
  <c r="H253" i="43"/>
  <c r="H254" i="43"/>
  <c r="T245" i="24"/>
  <c r="B254" i="36"/>
  <c r="C254" i="36" s="1"/>
  <c r="B254" i="43"/>
  <c r="C254" i="43" s="1"/>
  <c r="C254" i="15"/>
  <c r="B254" i="34"/>
  <c r="C254" i="34" s="1"/>
  <c r="B254" i="40"/>
  <c r="C254" i="40" s="1"/>
  <c r="B254" i="25"/>
  <c r="C254" i="25" s="1"/>
  <c r="B254" i="27"/>
  <c r="C254" i="27" s="1"/>
  <c r="B255" i="15"/>
  <c r="B254" i="35"/>
  <c r="C254" i="35" s="1"/>
  <c r="B254" i="23"/>
  <c r="C254" i="23" s="1"/>
  <c r="B254" i="32"/>
  <c r="C254" i="32" s="1"/>
  <c r="B254" i="41"/>
  <c r="C254" i="41" s="1"/>
  <c r="B254" i="39"/>
  <c r="C254" i="39" s="1"/>
  <c r="B254" i="38"/>
  <c r="C254" i="38" s="1"/>
  <c r="B254" i="26"/>
  <c r="C254" i="26" s="1"/>
  <c r="B254" i="24"/>
  <c r="C254" i="24" s="1"/>
  <c r="G254" i="34"/>
  <c r="H254" i="34" s="1"/>
  <c r="Q253" i="15"/>
  <c r="D253" i="34"/>
  <c r="J252" i="24"/>
  <c r="J253" i="24" s="1"/>
  <c r="AO221" i="23"/>
  <c r="R246" i="23"/>
  <c r="S246" i="23" s="1"/>
  <c r="J253" i="34"/>
  <c r="E253" i="34" s="1"/>
  <c r="D223" i="15"/>
  <c r="AF229" i="23"/>
  <c r="AF230" i="23" s="1"/>
  <c r="F247" i="15"/>
  <c r="U241" i="23"/>
  <c r="H254" i="35"/>
  <c r="I253" i="23"/>
  <c r="J253" i="23" s="1"/>
  <c r="K253" i="23" s="1"/>
  <c r="I252" i="27"/>
  <c r="D253" i="23"/>
  <c r="G254" i="23"/>
  <c r="E245" i="26"/>
  <c r="H253" i="41"/>
  <c r="I253" i="41" s="1"/>
  <c r="P247" i="23"/>
  <c r="K252" i="23"/>
  <c r="K251" i="23"/>
  <c r="T242" i="23"/>
  <c r="U242" i="23" s="1"/>
  <c r="H253" i="27"/>
  <c r="AC236" i="23"/>
  <c r="AD236" i="23" s="1"/>
  <c r="AJ227" i="23"/>
  <c r="AJ226" i="23"/>
  <c r="AD235" i="23"/>
  <c r="J252" i="26"/>
  <c r="J251" i="26"/>
  <c r="L247" i="15"/>
  <c r="F247" i="41"/>
  <c r="G254" i="41"/>
  <c r="K253" i="15"/>
  <c r="D253" i="41"/>
  <c r="E253" i="38"/>
  <c r="D253" i="38"/>
  <c r="G254" i="38"/>
  <c r="H254" i="38" s="1"/>
  <c r="AA253" i="15"/>
  <c r="P246" i="26"/>
  <c r="M249" i="41"/>
  <c r="E248" i="41"/>
  <c r="H253" i="40"/>
  <c r="H254" i="40" s="1"/>
  <c r="I252" i="43"/>
  <c r="L250" i="15"/>
  <c r="E248" i="24"/>
  <c r="N248" i="24"/>
  <c r="O248" i="24" s="1"/>
  <c r="T243" i="24"/>
  <c r="U243" i="24" s="1"/>
  <c r="U242" i="24"/>
  <c r="K251" i="43"/>
  <c r="K250" i="43"/>
  <c r="Y253" i="15"/>
  <c r="G254" i="36"/>
  <c r="D253" i="36"/>
  <c r="G254" i="25"/>
  <c r="H254" i="25" s="1"/>
  <c r="U253" i="15"/>
  <c r="E253" i="25"/>
  <c r="D253" i="25"/>
  <c r="F247" i="43"/>
  <c r="F248" i="43" s="1"/>
  <c r="V252" i="15"/>
  <c r="F252" i="25"/>
  <c r="M250" i="23"/>
  <c r="M249" i="23"/>
  <c r="M249" i="43"/>
  <c r="P247" i="24"/>
  <c r="P248" i="24" s="1"/>
  <c r="R252" i="15"/>
  <c r="F252" i="34"/>
  <c r="N249" i="24"/>
  <c r="O250" i="24" s="1"/>
  <c r="N250" i="24"/>
  <c r="T244" i="24"/>
  <c r="M253" i="15"/>
  <c r="D253" i="32"/>
  <c r="G254" i="32"/>
  <c r="AC253" i="15"/>
  <c r="G254" i="39"/>
  <c r="E253" i="39"/>
  <c r="D253" i="39"/>
  <c r="J252" i="41"/>
  <c r="H253" i="38"/>
  <c r="I253" i="26"/>
  <c r="M249" i="26"/>
  <c r="M250" i="26"/>
  <c r="AP220" i="23"/>
  <c r="E220" i="23" s="1"/>
  <c r="V239" i="23"/>
  <c r="W239" i="23"/>
  <c r="X238" i="23"/>
  <c r="X237" i="23"/>
  <c r="H254" i="41"/>
  <c r="D253" i="27"/>
  <c r="S253" i="15"/>
  <c r="G254" i="27"/>
  <c r="G254" i="35"/>
  <c r="W253" i="15"/>
  <c r="D253" i="35"/>
  <c r="E253" i="35"/>
  <c r="K251" i="41"/>
  <c r="T251" i="15"/>
  <c r="F251" i="27"/>
  <c r="R246" i="24"/>
  <c r="S246" i="24" s="1"/>
  <c r="H253" i="36"/>
  <c r="E253" i="36" s="1"/>
  <c r="AN224" i="23"/>
  <c r="J406" i="42"/>
  <c r="I407" i="42"/>
  <c r="P406" i="15"/>
  <c r="C409" i="42"/>
  <c r="H408" i="42"/>
  <c r="I408" i="42" s="1"/>
  <c r="O408" i="15"/>
  <c r="G409" i="42"/>
  <c r="Z253" i="15" l="1"/>
  <c r="F253" i="36"/>
  <c r="J253" i="41"/>
  <c r="D385" i="42"/>
  <c r="T246" i="24"/>
  <c r="D220" i="15"/>
  <c r="F220" i="23"/>
  <c r="H255" i="27"/>
  <c r="F248" i="15"/>
  <c r="H245" i="15"/>
  <c r="F245" i="26"/>
  <c r="D254" i="23"/>
  <c r="G255" i="23"/>
  <c r="H255" i="23" s="1"/>
  <c r="I254" i="15"/>
  <c r="D254" i="43"/>
  <c r="G255" i="43"/>
  <c r="AF231" i="23"/>
  <c r="AG231" i="23" s="1"/>
  <c r="E231" i="23" s="1"/>
  <c r="E244" i="24"/>
  <c r="Q248" i="24"/>
  <c r="L248" i="15"/>
  <c r="F248" i="41"/>
  <c r="T246" i="23"/>
  <c r="G255" i="35"/>
  <c r="W254" i="15"/>
  <c r="E254" i="35"/>
  <c r="X254" i="15" s="1"/>
  <c r="D254" i="35"/>
  <c r="D254" i="36"/>
  <c r="E254" i="36"/>
  <c r="G255" i="36"/>
  <c r="Y254" i="15"/>
  <c r="F250" i="32"/>
  <c r="N250" i="15"/>
  <c r="H254" i="24"/>
  <c r="L251" i="32"/>
  <c r="L252" i="32" s="1"/>
  <c r="E252" i="32" s="1"/>
  <c r="L251" i="41"/>
  <c r="F253" i="39"/>
  <c r="AD253" i="15"/>
  <c r="O251" i="24"/>
  <c r="V253" i="15"/>
  <c r="F253" i="25"/>
  <c r="L251" i="43"/>
  <c r="L250" i="43"/>
  <c r="N250" i="41"/>
  <c r="U243" i="23"/>
  <c r="V243" i="23" s="1"/>
  <c r="E254" i="15"/>
  <c r="D254" i="24"/>
  <c r="G255" i="24"/>
  <c r="B256" i="15"/>
  <c r="B255" i="36"/>
  <c r="C255" i="36" s="1"/>
  <c r="B255" i="43"/>
  <c r="C255" i="43" s="1"/>
  <c r="B255" i="35"/>
  <c r="C255" i="35" s="1"/>
  <c r="B255" i="41"/>
  <c r="C255" i="41" s="1"/>
  <c r="B255" i="39"/>
  <c r="C255" i="39" s="1"/>
  <c r="B255" i="25"/>
  <c r="C255" i="25" s="1"/>
  <c r="B255" i="38"/>
  <c r="C255" i="38" s="1"/>
  <c r="B255" i="26"/>
  <c r="C255" i="26" s="1"/>
  <c r="B255" i="34"/>
  <c r="C255" i="34" s="1"/>
  <c r="B255" i="32"/>
  <c r="C255" i="32" s="1"/>
  <c r="B255" i="23"/>
  <c r="C255" i="23" s="1"/>
  <c r="C255" i="15"/>
  <c r="B255" i="24"/>
  <c r="C255" i="24" s="1"/>
  <c r="B255" i="27"/>
  <c r="C255" i="27" s="1"/>
  <c r="B255" i="40"/>
  <c r="C255" i="40" s="1"/>
  <c r="U246" i="24"/>
  <c r="F251" i="32"/>
  <c r="H254" i="26"/>
  <c r="I254" i="26" s="1"/>
  <c r="J407" i="42"/>
  <c r="L252" i="23"/>
  <c r="L251" i="23"/>
  <c r="H254" i="23"/>
  <c r="I254" i="23" s="1"/>
  <c r="K252" i="41"/>
  <c r="L252" i="41" s="1"/>
  <c r="I254" i="41"/>
  <c r="N250" i="26"/>
  <c r="N249" i="26"/>
  <c r="H254" i="39"/>
  <c r="E254" i="39" s="1"/>
  <c r="P251" i="24"/>
  <c r="N249" i="43"/>
  <c r="Q247" i="24"/>
  <c r="AO222" i="23"/>
  <c r="AO223" i="23" s="1"/>
  <c r="D254" i="26"/>
  <c r="G255" i="26"/>
  <c r="G254" i="15"/>
  <c r="G255" i="27"/>
  <c r="S254" i="15"/>
  <c r="D254" i="27"/>
  <c r="I255" i="43"/>
  <c r="AP221" i="23"/>
  <c r="AP222" i="23" s="1"/>
  <c r="AP223" i="23" s="1"/>
  <c r="AO224" i="23"/>
  <c r="AO225" i="23" s="1"/>
  <c r="F253" i="35"/>
  <c r="X253" i="15"/>
  <c r="Y237" i="23"/>
  <c r="J253" i="26"/>
  <c r="K253" i="26" s="1"/>
  <c r="N250" i="23"/>
  <c r="N249" i="23"/>
  <c r="V242" i="24"/>
  <c r="AK226" i="23"/>
  <c r="L253" i="23"/>
  <c r="I253" i="27"/>
  <c r="E253" i="27" s="1"/>
  <c r="T253" i="15" s="1"/>
  <c r="E252" i="27"/>
  <c r="AG230" i="23"/>
  <c r="G255" i="38"/>
  <c r="AA254" i="15"/>
  <c r="E254" i="38"/>
  <c r="D254" i="38"/>
  <c r="D254" i="25"/>
  <c r="G255" i="25"/>
  <c r="H255" i="25" s="1"/>
  <c r="U254" i="15"/>
  <c r="E254" i="25"/>
  <c r="I254" i="43"/>
  <c r="N251" i="24"/>
  <c r="I253" i="43"/>
  <c r="J254" i="43" s="1"/>
  <c r="H255" i="32"/>
  <c r="Q247" i="23"/>
  <c r="Q248" i="23"/>
  <c r="K252" i="24"/>
  <c r="D254" i="39"/>
  <c r="AC254" i="15"/>
  <c r="G255" i="39"/>
  <c r="H255" i="39" s="1"/>
  <c r="E254" i="40"/>
  <c r="D254" i="40"/>
  <c r="AE254" i="15"/>
  <c r="G255" i="40"/>
  <c r="H255" i="40" s="1"/>
  <c r="H255" i="43"/>
  <c r="F242" i="15"/>
  <c r="F242" i="24"/>
  <c r="F362" i="42"/>
  <c r="X239" i="23"/>
  <c r="U244" i="24"/>
  <c r="H254" i="32"/>
  <c r="Q254" i="15"/>
  <c r="D254" i="34"/>
  <c r="G255" i="34"/>
  <c r="E254" i="34"/>
  <c r="AF253" i="15"/>
  <c r="F253" i="40"/>
  <c r="N249" i="41"/>
  <c r="E249" i="41" s="1"/>
  <c r="L249" i="15" s="1"/>
  <c r="D254" i="41"/>
  <c r="K254" i="15"/>
  <c r="G255" i="41"/>
  <c r="H255" i="41" s="1"/>
  <c r="J254" i="34"/>
  <c r="H255" i="35"/>
  <c r="E255" i="35" s="1"/>
  <c r="V240" i="23"/>
  <c r="V241" i="23" s="1"/>
  <c r="H255" i="36"/>
  <c r="O249" i="24"/>
  <c r="P250" i="24" s="1"/>
  <c r="J252" i="43"/>
  <c r="AB253" i="15"/>
  <c r="F253" i="38"/>
  <c r="K252" i="26"/>
  <c r="K251" i="26"/>
  <c r="H254" i="27"/>
  <c r="I254" i="27" s="1"/>
  <c r="I255" i="27" s="1"/>
  <c r="Q246" i="26"/>
  <c r="R253" i="15"/>
  <c r="F253" i="34"/>
  <c r="D254" i="32"/>
  <c r="M254" i="15"/>
  <c r="G255" i="32"/>
  <c r="K253" i="32"/>
  <c r="AH228" i="23"/>
  <c r="AE232" i="23"/>
  <c r="P247" i="26"/>
  <c r="E408" i="42"/>
  <c r="P408" i="15" s="1"/>
  <c r="G410" i="42"/>
  <c r="O409" i="15"/>
  <c r="J408" i="42"/>
  <c r="E407" i="42"/>
  <c r="H410" i="42"/>
  <c r="C410" i="42"/>
  <c r="H409" i="42"/>
  <c r="J254" i="23" l="1"/>
  <c r="V242" i="23"/>
  <c r="I255" i="41"/>
  <c r="AD254" i="15"/>
  <c r="F254" i="39"/>
  <c r="J254" i="26"/>
  <c r="D231" i="15"/>
  <c r="Z238" i="23"/>
  <c r="Z237" i="23"/>
  <c r="AP224" i="23"/>
  <c r="D255" i="40"/>
  <c r="E255" i="40"/>
  <c r="AE255" i="15"/>
  <c r="G256" i="40"/>
  <c r="AA255" i="15"/>
  <c r="G256" i="38"/>
  <c r="D255" i="38"/>
  <c r="F249" i="41"/>
  <c r="K253" i="41"/>
  <c r="P248" i="26"/>
  <c r="L252" i="26"/>
  <c r="L251" i="26"/>
  <c r="AL226" i="23"/>
  <c r="Y238" i="23"/>
  <c r="E255" i="27"/>
  <c r="D255" i="27"/>
  <c r="G256" i="27"/>
  <c r="S255" i="15"/>
  <c r="U255" i="15"/>
  <c r="G256" i="25"/>
  <c r="H256" i="25" s="1"/>
  <c r="E255" i="25"/>
  <c r="D255" i="25"/>
  <c r="L253" i="26"/>
  <c r="W240" i="23"/>
  <c r="W241" i="23" s="1"/>
  <c r="I255" i="32"/>
  <c r="I254" i="32"/>
  <c r="AI228" i="23"/>
  <c r="X255" i="15"/>
  <c r="F243" i="24"/>
  <c r="AB254" i="15"/>
  <c r="F254" i="38"/>
  <c r="AK227" i="23"/>
  <c r="E254" i="27"/>
  <c r="Q247" i="26"/>
  <c r="O250" i="26"/>
  <c r="O249" i="26"/>
  <c r="E255" i="15"/>
  <c r="D255" i="24"/>
  <c r="G256" i="24"/>
  <c r="H256" i="24" s="1"/>
  <c r="AC255" i="15"/>
  <c r="E255" i="39"/>
  <c r="G256" i="39"/>
  <c r="D255" i="39"/>
  <c r="F254" i="40"/>
  <c r="AF254" i="15"/>
  <c r="R248" i="23"/>
  <c r="R247" i="23"/>
  <c r="W242" i="24"/>
  <c r="F254" i="35"/>
  <c r="F255" i="35" s="1"/>
  <c r="R248" i="24"/>
  <c r="R247" i="24"/>
  <c r="K255" i="15"/>
  <c r="G256" i="41"/>
  <c r="D255" i="41"/>
  <c r="M251" i="43"/>
  <c r="M250" i="43"/>
  <c r="M252" i="41"/>
  <c r="M251" i="41"/>
  <c r="U246" i="23"/>
  <c r="F244" i="15"/>
  <c r="F244" i="24"/>
  <c r="F221" i="23"/>
  <c r="J255" i="43"/>
  <c r="AH229" i="23"/>
  <c r="AI229" i="23" s="1"/>
  <c r="AI230" i="23" s="1"/>
  <c r="K252" i="43"/>
  <c r="E253" i="32"/>
  <c r="L253" i="32"/>
  <c r="J253" i="43"/>
  <c r="K254" i="43" s="1"/>
  <c r="R247" i="26"/>
  <c r="E247" i="26" s="1"/>
  <c r="R246" i="26"/>
  <c r="E246" i="26" s="1"/>
  <c r="P249" i="24"/>
  <c r="Q249" i="24" s="1"/>
  <c r="R254" i="15"/>
  <c r="F254" i="34"/>
  <c r="H255" i="38"/>
  <c r="E255" i="38" s="1"/>
  <c r="H256" i="38"/>
  <c r="V243" i="24"/>
  <c r="V244" i="24" s="1"/>
  <c r="J255" i="41"/>
  <c r="D255" i="23"/>
  <c r="G256" i="23"/>
  <c r="D255" i="35"/>
  <c r="G256" i="35"/>
  <c r="W255" i="15"/>
  <c r="Z254" i="15"/>
  <c r="F254" i="36"/>
  <c r="U245" i="24"/>
  <c r="F250" i="41"/>
  <c r="K254" i="41"/>
  <c r="AE233" i="23"/>
  <c r="Q251" i="24"/>
  <c r="H256" i="41"/>
  <c r="H255" i="34"/>
  <c r="L252" i="24"/>
  <c r="F254" i="25"/>
  <c r="V254" i="15"/>
  <c r="AH230" i="23"/>
  <c r="AH231" i="23"/>
  <c r="O250" i="23"/>
  <c r="O249" i="23"/>
  <c r="AP225" i="23"/>
  <c r="O249" i="43"/>
  <c r="E249" i="43" s="1"/>
  <c r="L253" i="41"/>
  <c r="D255" i="32"/>
  <c r="M255" i="15"/>
  <c r="G256" i="32"/>
  <c r="I255" i="15"/>
  <c r="D255" i="43"/>
  <c r="G256" i="43"/>
  <c r="H256" i="43" s="1"/>
  <c r="N252" i="15"/>
  <c r="F252" i="32"/>
  <c r="J254" i="41"/>
  <c r="E254" i="41" s="1"/>
  <c r="F363" i="42"/>
  <c r="F252" i="27"/>
  <c r="F253" i="27" s="1"/>
  <c r="T252" i="15"/>
  <c r="H255" i="26"/>
  <c r="I255" i="23"/>
  <c r="G256" i="34"/>
  <c r="H256" i="34" s="1"/>
  <c r="Q255" i="15"/>
  <c r="D255" i="34"/>
  <c r="D255" i="36"/>
  <c r="G256" i="36"/>
  <c r="H256" i="36" s="1"/>
  <c r="E255" i="36"/>
  <c r="Y255" i="15"/>
  <c r="V244" i="23"/>
  <c r="U244" i="23"/>
  <c r="H255" i="24"/>
  <c r="AF232" i="23"/>
  <c r="AG232" i="23" s="1"/>
  <c r="K253" i="24"/>
  <c r="K254" i="26"/>
  <c r="M252" i="23"/>
  <c r="M251" i="23"/>
  <c r="G255" i="15"/>
  <c r="G256" i="26"/>
  <c r="D255" i="26"/>
  <c r="B256" i="25"/>
  <c r="C256" i="25" s="1"/>
  <c r="B256" i="36"/>
  <c r="C256" i="36" s="1"/>
  <c r="B256" i="24"/>
  <c r="C256" i="24" s="1"/>
  <c r="B256" i="40"/>
  <c r="C256" i="40" s="1"/>
  <c r="B256" i="23"/>
  <c r="C256" i="23" s="1"/>
  <c r="B256" i="38"/>
  <c r="C256" i="38" s="1"/>
  <c r="B256" i="43"/>
  <c r="C256" i="43" s="1"/>
  <c r="B256" i="34"/>
  <c r="C256" i="34" s="1"/>
  <c r="B256" i="41"/>
  <c r="C256" i="41" s="1"/>
  <c r="B256" i="27"/>
  <c r="C256" i="27" s="1"/>
  <c r="B256" i="26"/>
  <c r="C256" i="26" s="1"/>
  <c r="B257" i="15"/>
  <c r="B256" i="35"/>
  <c r="C256" i="35" s="1"/>
  <c r="B256" i="32"/>
  <c r="C256" i="32" s="1"/>
  <c r="B256" i="39"/>
  <c r="C256" i="39" s="1"/>
  <c r="C256" i="15"/>
  <c r="I255" i="24"/>
  <c r="I254" i="24"/>
  <c r="E246" i="24"/>
  <c r="D386" i="42"/>
  <c r="D387" i="42" s="1"/>
  <c r="P407" i="15"/>
  <c r="O410" i="15"/>
  <c r="G411" i="42"/>
  <c r="C411" i="42"/>
  <c r="I409" i="42"/>
  <c r="E409" i="42"/>
  <c r="F255" i="38" l="1"/>
  <c r="AB255" i="15"/>
  <c r="D256" i="39"/>
  <c r="E256" i="39"/>
  <c r="AC256" i="15"/>
  <c r="G257" i="39"/>
  <c r="I256" i="15"/>
  <c r="D256" i="43"/>
  <c r="G257" i="43"/>
  <c r="I256" i="34"/>
  <c r="P250" i="26"/>
  <c r="P249" i="26"/>
  <c r="Q250" i="26" s="1"/>
  <c r="H256" i="27"/>
  <c r="AA237" i="23"/>
  <c r="AB237" i="23" s="1"/>
  <c r="AC237" i="23" s="1"/>
  <c r="W243" i="23"/>
  <c r="AH232" i="23"/>
  <c r="N253" i="15"/>
  <c r="F253" i="32"/>
  <c r="H256" i="39"/>
  <c r="H257" i="39" s="1"/>
  <c r="E250" i="26"/>
  <c r="H250" i="15" s="1"/>
  <c r="E248" i="26"/>
  <c r="H256" i="40"/>
  <c r="W242" i="23"/>
  <c r="X243" i="23" s="1"/>
  <c r="D256" i="32"/>
  <c r="M256" i="15"/>
  <c r="G257" i="32"/>
  <c r="F255" i="36"/>
  <c r="Z255" i="15"/>
  <c r="E256" i="35"/>
  <c r="G257" i="35"/>
  <c r="W256" i="15"/>
  <c r="D256" i="35"/>
  <c r="G257" i="23"/>
  <c r="D256" i="23"/>
  <c r="AI231" i="23"/>
  <c r="V245" i="24"/>
  <c r="F222" i="23"/>
  <c r="E251" i="41"/>
  <c r="N252" i="41"/>
  <c r="E252" i="41" s="1"/>
  <c r="N251" i="41"/>
  <c r="S248" i="23"/>
  <c r="S247" i="23"/>
  <c r="F255" i="39"/>
  <c r="AD255" i="15"/>
  <c r="R248" i="26"/>
  <c r="T255" i="15"/>
  <c r="Q248" i="26"/>
  <c r="I255" i="26"/>
  <c r="F246" i="15"/>
  <c r="B257" i="41"/>
  <c r="C257" i="41" s="1"/>
  <c r="B257" i="32"/>
  <c r="C257" i="32" s="1"/>
  <c r="B257" i="36"/>
  <c r="C257" i="36" s="1"/>
  <c r="B257" i="23"/>
  <c r="C257" i="23" s="1"/>
  <c r="B257" i="35"/>
  <c r="C257" i="35" s="1"/>
  <c r="B257" i="40"/>
  <c r="C257" i="40" s="1"/>
  <c r="B257" i="24"/>
  <c r="C257" i="24" s="1"/>
  <c r="B258" i="15"/>
  <c r="B257" i="39"/>
  <c r="C257" i="39" s="1"/>
  <c r="B257" i="43"/>
  <c r="C257" i="43" s="1"/>
  <c r="C257" i="15"/>
  <c r="B257" i="34"/>
  <c r="C257" i="34" s="1"/>
  <c r="B257" i="25"/>
  <c r="C257" i="25" s="1"/>
  <c r="B257" i="27"/>
  <c r="C257" i="27" s="1"/>
  <c r="B257" i="38"/>
  <c r="C257" i="38" s="1"/>
  <c r="B257" i="26"/>
  <c r="C257" i="26" s="1"/>
  <c r="G257" i="40"/>
  <c r="D256" i="40"/>
  <c r="AE256" i="15"/>
  <c r="E256" i="40"/>
  <c r="V246" i="24"/>
  <c r="H256" i="23"/>
  <c r="L254" i="15"/>
  <c r="M254" i="41"/>
  <c r="Q250" i="24"/>
  <c r="F246" i="26"/>
  <c r="H246" i="15"/>
  <c r="S247" i="24"/>
  <c r="F254" i="27"/>
  <c r="F255" i="27" s="1"/>
  <c r="T254" i="15"/>
  <c r="Y239" i="23"/>
  <c r="Z239" i="23"/>
  <c r="L254" i="41"/>
  <c r="F255" i="40"/>
  <c r="AF255" i="15"/>
  <c r="I256" i="41"/>
  <c r="AA256" i="15"/>
  <c r="G257" i="38"/>
  <c r="E256" i="38"/>
  <c r="D256" i="38"/>
  <c r="H256" i="26"/>
  <c r="J255" i="24"/>
  <c r="K256" i="24" s="1"/>
  <c r="J254" i="24"/>
  <c r="G256" i="15"/>
  <c r="D256" i="26"/>
  <c r="G257" i="26"/>
  <c r="G257" i="24"/>
  <c r="E256" i="15"/>
  <c r="D256" i="24"/>
  <c r="E256" i="24"/>
  <c r="N252" i="23"/>
  <c r="N251" i="23"/>
  <c r="D388" i="42"/>
  <c r="J249" i="15"/>
  <c r="F249" i="43"/>
  <c r="H256" i="32"/>
  <c r="I256" i="32" s="1"/>
  <c r="H247" i="15"/>
  <c r="F247" i="26"/>
  <c r="K253" i="43"/>
  <c r="L254" i="43" s="1"/>
  <c r="N251" i="43"/>
  <c r="N250" i="43"/>
  <c r="R249" i="24"/>
  <c r="AJ229" i="23"/>
  <c r="AJ228" i="23"/>
  <c r="V255" i="15"/>
  <c r="F255" i="25"/>
  <c r="AM226" i="23"/>
  <c r="J256" i="41"/>
  <c r="K256" i="41" s="1"/>
  <c r="J255" i="23"/>
  <c r="K255" i="23" s="1"/>
  <c r="J256" i="24"/>
  <c r="S256" i="15"/>
  <c r="G257" i="27"/>
  <c r="H257" i="27" s="1"/>
  <c r="D256" i="27"/>
  <c r="D256" i="36"/>
  <c r="Y256" i="15"/>
  <c r="G257" i="36"/>
  <c r="E256" i="36"/>
  <c r="I256" i="24"/>
  <c r="H257" i="43"/>
  <c r="I257" i="43" s="1"/>
  <c r="M252" i="24"/>
  <c r="M253" i="24" s="1"/>
  <c r="AE234" i="23"/>
  <c r="L253" i="43"/>
  <c r="M254" i="43" s="1"/>
  <c r="L252" i="43"/>
  <c r="J255" i="32"/>
  <c r="J254" i="32"/>
  <c r="AL227" i="23"/>
  <c r="AM227" i="23" s="1"/>
  <c r="L254" i="26"/>
  <c r="E254" i="26" s="1"/>
  <c r="K254" i="23"/>
  <c r="L254" i="23" s="1"/>
  <c r="K256" i="15"/>
  <c r="G257" i="41"/>
  <c r="H257" i="41" s="1"/>
  <c r="I257" i="41" s="1"/>
  <c r="D256" i="41"/>
  <c r="E256" i="41"/>
  <c r="D256" i="25"/>
  <c r="E256" i="25"/>
  <c r="G257" i="25"/>
  <c r="H257" i="25" s="1"/>
  <c r="U256" i="15"/>
  <c r="U245" i="23"/>
  <c r="V246" i="23" s="1"/>
  <c r="V245" i="23"/>
  <c r="W246" i="23" s="1"/>
  <c r="L253" i="24"/>
  <c r="AF233" i="23"/>
  <c r="AG233" i="23" s="1"/>
  <c r="H256" i="35"/>
  <c r="H257" i="35"/>
  <c r="E250" i="43"/>
  <c r="J250" i="15" s="1"/>
  <c r="W243" i="24"/>
  <c r="W244" i="24" s="1"/>
  <c r="H257" i="38"/>
  <c r="M253" i="23"/>
  <c r="M253" i="41"/>
  <c r="G257" i="34"/>
  <c r="H257" i="34" s="1"/>
  <c r="D256" i="34"/>
  <c r="Q256" i="15"/>
  <c r="E256" i="34"/>
  <c r="W244" i="23"/>
  <c r="W245" i="23"/>
  <c r="F364" i="42"/>
  <c r="F365" i="42" s="1"/>
  <c r="P250" i="23"/>
  <c r="P249" i="23"/>
  <c r="K255" i="41"/>
  <c r="L255" i="41"/>
  <c r="I256" i="43"/>
  <c r="K255" i="43"/>
  <c r="X242" i="24"/>
  <c r="I255" i="34"/>
  <c r="X240" i="23"/>
  <c r="Y240" i="23" s="1"/>
  <c r="M252" i="26"/>
  <c r="M253" i="26" s="1"/>
  <c r="M251" i="26"/>
  <c r="E254" i="43"/>
  <c r="J409" i="42"/>
  <c r="P409" i="15"/>
  <c r="H411" i="42"/>
  <c r="I410" i="42"/>
  <c r="C412" i="42"/>
  <c r="O411" i="15"/>
  <c r="G412" i="42"/>
  <c r="H254" i="15" l="1"/>
  <c r="AH233" i="23"/>
  <c r="L255" i="23"/>
  <c r="W245" i="24"/>
  <c r="J256" i="32"/>
  <c r="L256" i="41"/>
  <c r="M255" i="41"/>
  <c r="U257" i="15"/>
  <c r="E257" i="25"/>
  <c r="D257" i="25"/>
  <c r="G258" i="25"/>
  <c r="H258" i="25" s="1"/>
  <c r="D257" i="35"/>
  <c r="G258" i="35"/>
  <c r="W257" i="15"/>
  <c r="E257" i="35"/>
  <c r="J255" i="26"/>
  <c r="T248" i="23"/>
  <c r="T247" i="23"/>
  <c r="H258" i="43"/>
  <c r="I257" i="34"/>
  <c r="K255" i="32"/>
  <c r="K254" i="32"/>
  <c r="E254" i="32"/>
  <c r="N254" i="15" s="1"/>
  <c r="O252" i="43"/>
  <c r="E252" i="43" s="1"/>
  <c r="J254" i="15"/>
  <c r="X243" i="24"/>
  <c r="N253" i="41"/>
  <c r="E253" i="41" s="1"/>
  <c r="L253" i="15" s="1"/>
  <c r="M254" i="23"/>
  <c r="M255" i="23" s="1"/>
  <c r="M253" i="43"/>
  <c r="M252" i="43"/>
  <c r="N252" i="43" s="1"/>
  <c r="AK229" i="23"/>
  <c r="AK228" i="23"/>
  <c r="F256" i="38"/>
  <c r="AB256" i="15"/>
  <c r="AF256" i="15"/>
  <c r="F256" i="40"/>
  <c r="Q257" i="15"/>
  <c r="D257" i="34"/>
  <c r="G258" i="34"/>
  <c r="H258" i="34" s="1"/>
  <c r="E257" i="34"/>
  <c r="D257" i="23"/>
  <c r="G258" i="23"/>
  <c r="H258" i="23" s="1"/>
  <c r="R249" i="26"/>
  <c r="E256" i="32"/>
  <c r="H248" i="15"/>
  <c r="F248" i="26"/>
  <c r="H257" i="23"/>
  <c r="J256" i="34"/>
  <c r="J255" i="34"/>
  <c r="E255" i="34" s="1"/>
  <c r="Q250" i="23"/>
  <c r="Q249" i="23"/>
  <c r="N254" i="23"/>
  <c r="N253" i="23"/>
  <c r="AJ230" i="23"/>
  <c r="AK230" i="23"/>
  <c r="O252" i="23"/>
  <c r="O251" i="23"/>
  <c r="P251" i="23" s="1"/>
  <c r="Z240" i="23"/>
  <c r="E257" i="36"/>
  <c r="Y257" i="15"/>
  <c r="D257" i="36"/>
  <c r="G258" i="36"/>
  <c r="H258" i="36" s="1"/>
  <c r="AI232" i="23"/>
  <c r="Q249" i="26"/>
  <c r="I257" i="27"/>
  <c r="I256" i="27"/>
  <c r="E256" i="27" s="1"/>
  <c r="H257" i="32"/>
  <c r="AJ231" i="23"/>
  <c r="AJ232" i="23" s="1"/>
  <c r="N253" i="26"/>
  <c r="N252" i="26"/>
  <c r="N251" i="26"/>
  <c r="X245" i="23"/>
  <c r="Y246" i="23" s="1"/>
  <c r="X246" i="23"/>
  <c r="F256" i="25"/>
  <c r="V256" i="15"/>
  <c r="M254" i="26"/>
  <c r="N254" i="26" s="1"/>
  <c r="AE235" i="23"/>
  <c r="AF235" i="23"/>
  <c r="F256" i="36"/>
  <c r="Z256" i="15"/>
  <c r="R251" i="24"/>
  <c r="G258" i="43"/>
  <c r="D257" i="43"/>
  <c r="I257" i="15"/>
  <c r="D257" i="32"/>
  <c r="G258" i="32"/>
  <c r="H258" i="32" s="1"/>
  <c r="M257" i="15"/>
  <c r="L252" i="15"/>
  <c r="F366" i="42"/>
  <c r="AI233" i="23"/>
  <c r="R250" i="26"/>
  <c r="AF234" i="23"/>
  <c r="H257" i="36"/>
  <c r="K257" i="41"/>
  <c r="L257" i="41" s="1"/>
  <c r="F256" i="15"/>
  <c r="D389" i="42"/>
  <c r="D257" i="39"/>
  <c r="E257" i="39"/>
  <c r="AC257" i="15"/>
  <c r="G258" i="39"/>
  <c r="H258" i="39" s="1"/>
  <c r="D257" i="41"/>
  <c r="G258" i="41"/>
  <c r="K257" i="15"/>
  <c r="L251" i="15"/>
  <c r="F251" i="41"/>
  <c r="F252" i="41" s="1"/>
  <c r="H258" i="35"/>
  <c r="K255" i="24"/>
  <c r="L256" i="24" s="1"/>
  <c r="K254" i="24"/>
  <c r="J257" i="41"/>
  <c r="D257" i="26"/>
  <c r="G258" i="26"/>
  <c r="G257" i="15"/>
  <c r="E257" i="26"/>
  <c r="B258" i="40"/>
  <c r="C258" i="40" s="1"/>
  <c r="C258" i="15"/>
  <c r="B258" i="32"/>
  <c r="C258" i="32" s="1"/>
  <c r="B258" i="36"/>
  <c r="C258" i="36" s="1"/>
  <c r="B259" i="15"/>
  <c r="B258" i="23"/>
  <c r="C258" i="23" s="1"/>
  <c r="B258" i="35"/>
  <c r="C258" i="35" s="1"/>
  <c r="B258" i="24"/>
  <c r="C258" i="24" s="1"/>
  <c r="B258" i="39"/>
  <c r="C258" i="39" s="1"/>
  <c r="B258" i="43"/>
  <c r="C258" i="43" s="1"/>
  <c r="B258" i="25"/>
  <c r="C258" i="25" s="1"/>
  <c r="B258" i="41"/>
  <c r="C258" i="41" s="1"/>
  <c r="B258" i="34"/>
  <c r="C258" i="34" s="1"/>
  <c r="B258" i="38"/>
  <c r="C258" i="38" s="1"/>
  <c r="B258" i="26"/>
  <c r="C258" i="26" s="1"/>
  <c r="B258" i="27"/>
  <c r="C258" i="27" s="1"/>
  <c r="X256" i="15"/>
  <c r="F256" i="35"/>
  <c r="X244" i="23"/>
  <c r="AD256" i="15"/>
  <c r="F256" i="39"/>
  <c r="X241" i="23"/>
  <c r="F250" i="43"/>
  <c r="T247" i="24"/>
  <c r="AA257" i="15"/>
  <c r="G258" i="38"/>
  <c r="H258" i="38" s="1"/>
  <c r="D257" i="38"/>
  <c r="E257" i="38"/>
  <c r="E257" i="15"/>
  <c r="D257" i="24"/>
  <c r="G258" i="24"/>
  <c r="F223" i="23"/>
  <c r="AD237" i="23"/>
  <c r="H257" i="26"/>
  <c r="E251" i="26"/>
  <c r="J257" i="43"/>
  <c r="J256" i="43"/>
  <c r="M256" i="41"/>
  <c r="R256" i="15"/>
  <c r="X244" i="24"/>
  <c r="L256" i="15"/>
  <c r="N252" i="24"/>
  <c r="AN226" i="23"/>
  <c r="AN227" i="23"/>
  <c r="I257" i="32"/>
  <c r="L255" i="43"/>
  <c r="K256" i="32"/>
  <c r="O250" i="43"/>
  <c r="O251" i="43" s="1"/>
  <c r="E251" i="43" s="1"/>
  <c r="H257" i="24"/>
  <c r="I258" i="24" s="1"/>
  <c r="H258" i="24"/>
  <c r="I257" i="26"/>
  <c r="S248" i="24"/>
  <c r="T248" i="24" s="1"/>
  <c r="I256" i="23"/>
  <c r="I257" i="23"/>
  <c r="G258" i="27"/>
  <c r="H258" i="27" s="1"/>
  <c r="S257" i="15"/>
  <c r="D257" i="27"/>
  <c r="E257" i="27"/>
  <c r="AE257" i="15"/>
  <c r="G258" i="40"/>
  <c r="H258" i="40" s="1"/>
  <c r="D257" i="40"/>
  <c r="E257" i="40"/>
  <c r="I256" i="26"/>
  <c r="J256" i="26" s="1"/>
  <c r="R250" i="24"/>
  <c r="S251" i="24" s="1"/>
  <c r="H257" i="40"/>
  <c r="F254" i="32"/>
  <c r="AA238" i="23"/>
  <c r="AB238" i="23" s="1"/>
  <c r="I257" i="24"/>
  <c r="J258" i="24" s="1"/>
  <c r="E410" i="42"/>
  <c r="I411" i="42"/>
  <c r="J410" i="42"/>
  <c r="J411" i="42" s="1"/>
  <c r="C413" i="42"/>
  <c r="G413" i="42"/>
  <c r="O412" i="15"/>
  <c r="H412" i="42"/>
  <c r="I258" i="32" l="1"/>
  <c r="J251" i="15"/>
  <c r="F251" i="43"/>
  <c r="N255" i="23"/>
  <c r="F253" i="41"/>
  <c r="R255" i="15"/>
  <c r="F255" i="34"/>
  <c r="F256" i="34" s="1"/>
  <c r="U247" i="24"/>
  <c r="U248" i="24" s="1"/>
  <c r="G258" i="15"/>
  <c r="G259" i="26"/>
  <c r="D258" i="26"/>
  <c r="E258" i="35"/>
  <c r="D258" i="35"/>
  <c r="W258" i="15"/>
  <c r="G259" i="35"/>
  <c r="F256" i="27"/>
  <c r="T256" i="15"/>
  <c r="I258" i="23"/>
  <c r="N253" i="43"/>
  <c r="N254" i="43" s="1"/>
  <c r="J252" i="15"/>
  <c r="F252" i="43"/>
  <c r="D258" i="39"/>
  <c r="AC258" i="15"/>
  <c r="E258" i="39"/>
  <c r="G259" i="39"/>
  <c r="F367" i="42"/>
  <c r="F257" i="27"/>
  <c r="T257" i="15"/>
  <c r="E258" i="38"/>
  <c r="AA258" i="15"/>
  <c r="D258" i="38"/>
  <c r="G259" i="38"/>
  <c r="D258" i="23"/>
  <c r="G259" i="23"/>
  <c r="I259" i="23" s="1"/>
  <c r="AF236" i="23"/>
  <c r="AG237" i="23" s="1"/>
  <c r="AE236" i="23"/>
  <c r="AF237" i="23" s="1"/>
  <c r="I258" i="27"/>
  <c r="Z257" i="15"/>
  <c r="F257" i="36"/>
  <c r="O254" i="23"/>
  <c r="R249" i="23"/>
  <c r="R250" i="23"/>
  <c r="R257" i="15"/>
  <c r="F257" i="34"/>
  <c r="K256" i="26"/>
  <c r="K255" i="26"/>
  <c r="V257" i="15"/>
  <c r="F257" i="25"/>
  <c r="X245" i="24"/>
  <c r="E245" i="24" s="1"/>
  <c r="J257" i="23"/>
  <c r="J256" i="23"/>
  <c r="J257" i="26"/>
  <c r="J258" i="32"/>
  <c r="H251" i="15"/>
  <c r="Q258" i="15"/>
  <c r="D258" i="34"/>
  <c r="G259" i="34"/>
  <c r="B259" i="38"/>
  <c r="C259" i="38" s="1"/>
  <c r="B259" i="39"/>
  <c r="C259" i="39" s="1"/>
  <c r="B259" i="32"/>
  <c r="C259" i="32" s="1"/>
  <c r="B259" i="35"/>
  <c r="C259" i="35" s="1"/>
  <c r="C259" i="15"/>
  <c r="B259" i="24"/>
  <c r="C259" i="24" s="1"/>
  <c r="B259" i="36"/>
  <c r="C259" i="36" s="1"/>
  <c r="B259" i="40"/>
  <c r="C259" i="40" s="1"/>
  <c r="B259" i="27"/>
  <c r="C259" i="27" s="1"/>
  <c r="B259" i="26"/>
  <c r="C259" i="26" s="1"/>
  <c r="B259" i="25"/>
  <c r="C259" i="25" s="1"/>
  <c r="B259" i="23"/>
  <c r="C259" i="23" s="1"/>
  <c r="B259" i="41"/>
  <c r="C259" i="41" s="1"/>
  <c r="B259" i="43"/>
  <c r="C259" i="43" s="1"/>
  <c r="B259" i="34"/>
  <c r="C259" i="34" s="1"/>
  <c r="B260" i="15"/>
  <c r="AD257" i="15"/>
  <c r="F257" i="39"/>
  <c r="O252" i="26"/>
  <c r="O251" i="26"/>
  <c r="Q251" i="23"/>
  <c r="R251" i="23"/>
  <c r="H258" i="26"/>
  <c r="E258" i="26" s="1"/>
  <c r="I258" i="34"/>
  <c r="E258" i="34" s="1"/>
  <c r="E244" i="23"/>
  <c r="F224" i="23"/>
  <c r="E258" i="40"/>
  <c r="AE258" i="15"/>
  <c r="D258" i="40"/>
  <c r="G259" i="40"/>
  <c r="H259" i="41"/>
  <c r="AG235" i="23"/>
  <c r="E249" i="26"/>
  <c r="AG234" i="23"/>
  <c r="N256" i="15"/>
  <c r="M255" i="43"/>
  <c r="N254" i="41"/>
  <c r="N255" i="41" s="1"/>
  <c r="E255" i="41" s="1"/>
  <c r="L255" i="15" s="1"/>
  <c r="L254" i="32"/>
  <c r="L255" i="32" s="1"/>
  <c r="E255" i="32" s="1"/>
  <c r="F257" i="35"/>
  <c r="X257" i="15"/>
  <c r="I258" i="26"/>
  <c r="D258" i="41"/>
  <c r="G259" i="41"/>
  <c r="K258" i="15"/>
  <c r="D258" i="36"/>
  <c r="Y258" i="15"/>
  <c r="E258" i="36"/>
  <c r="G259" i="36"/>
  <c r="AO226" i="23"/>
  <c r="AD238" i="23"/>
  <c r="AE237" i="23"/>
  <c r="AB257" i="15"/>
  <c r="F257" i="38"/>
  <c r="S250" i="24"/>
  <c r="T251" i="24" s="1"/>
  <c r="U258" i="15"/>
  <c r="G259" i="25"/>
  <c r="D258" i="25"/>
  <c r="E258" i="25"/>
  <c r="G259" i="32"/>
  <c r="D258" i="32"/>
  <c r="M258" i="15"/>
  <c r="L255" i="24"/>
  <c r="L254" i="24"/>
  <c r="O253" i="23"/>
  <c r="P254" i="23" s="1"/>
  <c r="P252" i="23"/>
  <c r="AL229" i="23"/>
  <c r="AL228" i="23"/>
  <c r="L256" i="32"/>
  <c r="N256" i="41"/>
  <c r="M257" i="41"/>
  <c r="E257" i="41" s="1"/>
  <c r="AF257" i="15"/>
  <c r="F257" i="40"/>
  <c r="O252" i="24"/>
  <c r="AC238" i="23"/>
  <c r="Y241" i="23"/>
  <c r="Y242" i="23"/>
  <c r="D258" i="43"/>
  <c r="G259" i="43"/>
  <c r="I258" i="15"/>
  <c r="D390" i="42"/>
  <c r="O254" i="26"/>
  <c r="AJ233" i="23"/>
  <c r="O255" i="23"/>
  <c r="J257" i="34"/>
  <c r="J258" i="34"/>
  <c r="H259" i="35"/>
  <c r="X242" i="23"/>
  <c r="J257" i="24"/>
  <c r="I258" i="43"/>
  <c r="K257" i="32"/>
  <c r="L258" i="32" s="1"/>
  <c r="E258" i="32" s="1"/>
  <c r="W246" i="24"/>
  <c r="X246" i="24" s="1"/>
  <c r="H259" i="40"/>
  <c r="E259" i="40" s="1"/>
  <c r="T249" i="24"/>
  <c r="S249" i="24"/>
  <c r="H258" i="41"/>
  <c r="N253" i="24"/>
  <c r="O253" i="24" s="1"/>
  <c r="K257" i="43"/>
  <c r="K256" i="43"/>
  <c r="E256" i="43" s="1"/>
  <c r="AA239" i="23"/>
  <c r="D258" i="27"/>
  <c r="E258" i="27"/>
  <c r="T258" i="15" s="1"/>
  <c r="S258" i="15"/>
  <c r="G259" i="27"/>
  <c r="E258" i="15"/>
  <c r="G259" i="24"/>
  <c r="D258" i="24"/>
  <c r="H257" i="15"/>
  <c r="AK231" i="23"/>
  <c r="H259" i="23"/>
  <c r="O253" i="43"/>
  <c r="E253" i="43" s="1"/>
  <c r="U248" i="23"/>
  <c r="U247" i="23"/>
  <c r="J257" i="32"/>
  <c r="K258" i="32" s="1"/>
  <c r="H413" i="42"/>
  <c r="O413" i="15"/>
  <c r="G414" i="42"/>
  <c r="H414" i="42" s="1"/>
  <c r="C414" i="42"/>
  <c r="E412" i="42"/>
  <c r="E411" i="42"/>
  <c r="P410" i="15"/>
  <c r="I412" i="42"/>
  <c r="I413" i="42" s="1"/>
  <c r="H258" i="15" l="1"/>
  <c r="F255" i="32"/>
  <c r="F256" i="32" s="1"/>
  <c r="N255" i="15"/>
  <c r="L257" i="15"/>
  <c r="J256" i="15"/>
  <c r="R258" i="15"/>
  <c r="F258" i="34"/>
  <c r="F245" i="15"/>
  <c r="F245" i="24"/>
  <c r="AM229" i="23"/>
  <c r="AM228" i="23"/>
  <c r="F258" i="40"/>
  <c r="AF258" i="15"/>
  <c r="B260" i="24"/>
  <c r="C260" i="24" s="1"/>
  <c r="B260" i="43"/>
  <c r="C260" i="43" s="1"/>
  <c r="B261" i="15"/>
  <c r="B260" i="41"/>
  <c r="C260" i="41" s="1"/>
  <c r="B260" i="40"/>
  <c r="C260" i="40" s="1"/>
  <c r="B260" i="25"/>
  <c r="C260" i="25" s="1"/>
  <c r="B260" i="36"/>
  <c r="C260" i="36" s="1"/>
  <c r="C260" i="15"/>
  <c r="B260" i="34"/>
  <c r="C260" i="34" s="1"/>
  <c r="B260" i="39"/>
  <c r="C260" i="39" s="1"/>
  <c r="B260" i="38"/>
  <c r="C260" i="38" s="1"/>
  <c r="B260" i="35"/>
  <c r="C260" i="35" s="1"/>
  <c r="B260" i="26"/>
  <c r="C260" i="26" s="1"/>
  <c r="B260" i="27"/>
  <c r="C260" i="27" s="1"/>
  <c r="B260" i="23"/>
  <c r="C260" i="23" s="1"/>
  <c r="B260" i="32"/>
  <c r="C260" i="32" s="1"/>
  <c r="D259" i="40"/>
  <c r="G260" i="40"/>
  <c r="AE259" i="15"/>
  <c r="J258" i="23"/>
  <c r="K259" i="23" s="1"/>
  <c r="J259" i="23"/>
  <c r="H259" i="43"/>
  <c r="Q259" i="15"/>
  <c r="G260" i="34"/>
  <c r="D259" i="34"/>
  <c r="G260" i="36"/>
  <c r="Y259" i="15"/>
  <c r="D259" i="36"/>
  <c r="H259" i="34"/>
  <c r="F258" i="35"/>
  <c r="X258" i="15"/>
  <c r="J253" i="15"/>
  <c r="F253" i="43"/>
  <c r="AL230" i="23"/>
  <c r="AM230" i="23" s="1"/>
  <c r="H259" i="27"/>
  <c r="I258" i="41"/>
  <c r="I259" i="41"/>
  <c r="N258" i="15"/>
  <c r="H259" i="32"/>
  <c r="I259" i="32" s="1"/>
  <c r="AE238" i="23"/>
  <c r="AF238" i="23"/>
  <c r="AG238" i="23" s="1"/>
  <c r="H259" i="36"/>
  <c r="E259" i="36" s="1"/>
  <c r="H260" i="36"/>
  <c r="E260" i="36" s="1"/>
  <c r="N255" i="43"/>
  <c r="F254" i="41"/>
  <c r="F255" i="41" s="1"/>
  <c r="P251" i="26"/>
  <c r="Q251" i="26" s="1"/>
  <c r="D259" i="43"/>
  <c r="G260" i="43"/>
  <c r="I259" i="15"/>
  <c r="D259" i="24"/>
  <c r="E259" i="15"/>
  <c r="G260" i="24"/>
  <c r="L256" i="26"/>
  <c r="L255" i="26"/>
  <c r="H259" i="38"/>
  <c r="AK232" i="23"/>
  <c r="T250" i="24"/>
  <c r="U250" i="24" s="1"/>
  <c r="I259" i="43"/>
  <c r="D391" i="42"/>
  <c r="Q253" i="23"/>
  <c r="F258" i="25"/>
  <c r="V258" i="15"/>
  <c r="AD239" i="23"/>
  <c r="Z258" i="15"/>
  <c r="F258" i="36"/>
  <c r="D244" i="15"/>
  <c r="O253" i="26"/>
  <c r="P254" i="26" s="1"/>
  <c r="G260" i="41"/>
  <c r="K259" i="15"/>
  <c r="D259" i="41"/>
  <c r="J258" i="26"/>
  <c r="F258" i="27"/>
  <c r="Q252" i="23"/>
  <c r="R252" i="23" s="1"/>
  <c r="G260" i="23"/>
  <c r="D259" i="23"/>
  <c r="D259" i="35"/>
  <c r="E259" i="35"/>
  <c r="G260" i="35"/>
  <c r="W259" i="15"/>
  <c r="H260" i="26"/>
  <c r="AP227" i="23"/>
  <c r="AP226" i="23"/>
  <c r="E226" i="23" s="1"/>
  <c r="Z241" i="23"/>
  <c r="N257" i="41"/>
  <c r="M255" i="24"/>
  <c r="N256" i="24" s="1"/>
  <c r="M254" i="24"/>
  <c r="H259" i="25"/>
  <c r="H260" i="25"/>
  <c r="AO227" i="23"/>
  <c r="G260" i="25"/>
  <c r="D259" i="25"/>
  <c r="E259" i="25"/>
  <c r="U259" i="15"/>
  <c r="M259" i="15"/>
  <c r="D259" i="32"/>
  <c r="G260" i="32"/>
  <c r="K257" i="23"/>
  <c r="K256" i="23"/>
  <c r="E256" i="23" s="1"/>
  <c r="AB258" i="15"/>
  <c r="F258" i="38"/>
  <c r="AG236" i="23"/>
  <c r="AH237" i="23" s="1"/>
  <c r="F254" i="43"/>
  <c r="K257" i="26"/>
  <c r="L257" i="26" s="1"/>
  <c r="AH234" i="23"/>
  <c r="AI234" i="23" s="1"/>
  <c r="H260" i="40"/>
  <c r="AB239" i="23"/>
  <c r="AC239" i="23" s="1"/>
  <c r="AA240" i="23"/>
  <c r="Y243" i="23"/>
  <c r="P255" i="23"/>
  <c r="L257" i="32"/>
  <c r="E257" i="32" s="1"/>
  <c r="N257" i="15" s="1"/>
  <c r="E254" i="24"/>
  <c r="I259" i="27"/>
  <c r="H249" i="15"/>
  <c r="F249" i="26"/>
  <c r="I259" i="34"/>
  <c r="G259" i="15"/>
  <c r="D259" i="26"/>
  <c r="G260" i="26"/>
  <c r="G260" i="39"/>
  <c r="H260" i="39" s="1"/>
  <c r="E260" i="39" s="1"/>
  <c r="AC259" i="15"/>
  <c r="D259" i="39"/>
  <c r="E259" i="39"/>
  <c r="K258" i="23"/>
  <c r="L259" i="23" s="1"/>
  <c r="S251" i="23"/>
  <c r="H259" i="26"/>
  <c r="H259" i="39"/>
  <c r="H260" i="35"/>
  <c r="J259" i="43"/>
  <c r="J258" i="43"/>
  <c r="Q254" i="23"/>
  <c r="AF259" i="15"/>
  <c r="F259" i="40"/>
  <c r="K258" i="24"/>
  <c r="K257" i="24"/>
  <c r="L257" i="24" s="1"/>
  <c r="V248" i="23"/>
  <c r="V247" i="23"/>
  <c r="L256" i="43"/>
  <c r="AL231" i="23"/>
  <c r="AL232" i="23" s="1"/>
  <c r="P253" i="23"/>
  <c r="P252" i="24"/>
  <c r="M256" i="24"/>
  <c r="E256" i="26"/>
  <c r="H260" i="41"/>
  <c r="I260" i="41" s="1"/>
  <c r="F368" i="42"/>
  <c r="E259" i="27"/>
  <c r="S259" i="15"/>
  <c r="G260" i="27"/>
  <c r="D259" i="27"/>
  <c r="E259" i="38"/>
  <c r="D259" i="38"/>
  <c r="AA259" i="15"/>
  <c r="G260" i="38"/>
  <c r="H260" i="38" s="1"/>
  <c r="S250" i="23"/>
  <c r="S249" i="23"/>
  <c r="H259" i="24"/>
  <c r="I259" i="24" s="1"/>
  <c r="AD258" i="15"/>
  <c r="F258" i="39"/>
  <c r="O254" i="43"/>
  <c r="O255" i="43" s="1"/>
  <c r="V247" i="24"/>
  <c r="U249" i="24"/>
  <c r="F225" i="23"/>
  <c r="C415" i="42"/>
  <c r="P412" i="15"/>
  <c r="I414" i="42"/>
  <c r="E414" i="42" s="1"/>
  <c r="P411" i="15"/>
  <c r="J412" i="42"/>
  <c r="J413" i="42" s="1"/>
  <c r="E413" i="42" s="1"/>
  <c r="O414" i="15"/>
  <c r="G415" i="42"/>
  <c r="H415" i="42" s="1"/>
  <c r="D256" i="15" l="1"/>
  <c r="Z259" i="15"/>
  <c r="F259" i="36"/>
  <c r="J259" i="32"/>
  <c r="AH238" i="23"/>
  <c r="J259" i="24"/>
  <c r="S252" i="23"/>
  <c r="U251" i="24"/>
  <c r="AD260" i="15"/>
  <c r="R254" i="23"/>
  <c r="E255" i="43"/>
  <c r="G261" i="34"/>
  <c r="H261" i="34" s="1"/>
  <c r="Q260" i="15"/>
  <c r="D260" i="34"/>
  <c r="G261" i="24"/>
  <c r="D260" i="24"/>
  <c r="E260" i="15"/>
  <c r="F256" i="41"/>
  <c r="M257" i="43"/>
  <c r="M256" i="43"/>
  <c r="D260" i="32"/>
  <c r="M260" i="15"/>
  <c r="G261" i="32"/>
  <c r="H261" i="32" s="1"/>
  <c r="I260" i="24"/>
  <c r="F259" i="39"/>
  <c r="F260" i="39" s="1"/>
  <c r="AD259" i="15"/>
  <c r="F250" i="26"/>
  <c r="F251" i="26"/>
  <c r="AJ234" i="23"/>
  <c r="T250" i="23"/>
  <c r="T249" i="23"/>
  <c r="L257" i="43"/>
  <c r="Y244" i="23"/>
  <c r="AH235" i="23"/>
  <c r="AI235" i="23" s="1"/>
  <c r="N255" i="24"/>
  <c r="N254" i="24"/>
  <c r="H260" i="23"/>
  <c r="H261" i="23"/>
  <c r="D392" i="42"/>
  <c r="M256" i="26"/>
  <c r="M255" i="26"/>
  <c r="F260" i="36"/>
  <c r="Z260" i="15"/>
  <c r="H260" i="34"/>
  <c r="D260" i="23"/>
  <c r="G261" i="23"/>
  <c r="Y260" i="15"/>
  <c r="D260" i="36"/>
  <c r="G261" i="36"/>
  <c r="M257" i="26"/>
  <c r="AM231" i="23"/>
  <c r="AM232" i="23" s="1"/>
  <c r="I260" i="34"/>
  <c r="J260" i="34" s="1"/>
  <c r="E260" i="34" s="1"/>
  <c r="G261" i="27"/>
  <c r="S260" i="15"/>
  <c r="D260" i="27"/>
  <c r="E260" i="25"/>
  <c r="U260" i="15"/>
  <c r="D260" i="25"/>
  <c r="G261" i="25"/>
  <c r="F247" i="24"/>
  <c r="F246" i="24"/>
  <c r="F248" i="24" s="1"/>
  <c r="F257" i="32"/>
  <c r="F258" i="32" s="1"/>
  <c r="H256" i="15"/>
  <c r="W247" i="24"/>
  <c r="Q255" i="23"/>
  <c r="L258" i="26"/>
  <c r="M258" i="26" s="1"/>
  <c r="E250" i="24"/>
  <c r="D260" i="26"/>
  <c r="G260" i="15"/>
  <c r="G261" i="26"/>
  <c r="H261" i="26" s="1"/>
  <c r="AE260" i="15"/>
  <c r="G261" i="40"/>
  <c r="H261" i="40" s="1"/>
  <c r="E261" i="40" s="1"/>
  <c r="E260" i="40"/>
  <c r="D260" i="40"/>
  <c r="AN229" i="23"/>
  <c r="AN228" i="23"/>
  <c r="F257" i="41"/>
  <c r="Q253" i="24"/>
  <c r="Q252" i="24"/>
  <c r="F254" i="15"/>
  <c r="F369" i="42"/>
  <c r="P253" i="24"/>
  <c r="Z243" i="23"/>
  <c r="Z244" i="23" s="1"/>
  <c r="AB240" i="23"/>
  <c r="AA241" i="23"/>
  <c r="R251" i="26"/>
  <c r="AE239" i="23"/>
  <c r="AF239" i="23" s="1"/>
  <c r="J260" i="41"/>
  <c r="D260" i="35"/>
  <c r="W260" i="15"/>
  <c r="E260" i="35"/>
  <c r="G261" i="35"/>
  <c r="K260" i="15"/>
  <c r="G261" i="41"/>
  <c r="D260" i="41"/>
  <c r="AB259" i="15"/>
  <c r="F259" i="38"/>
  <c r="K258" i="26"/>
  <c r="J259" i="34"/>
  <c r="E259" i="34" s="1"/>
  <c r="V248" i="24"/>
  <c r="V249" i="24" s="1"/>
  <c r="F259" i="27"/>
  <c r="T259" i="15"/>
  <c r="W248" i="23"/>
  <c r="W247" i="23"/>
  <c r="I259" i="26"/>
  <c r="I260" i="26"/>
  <c r="F259" i="25"/>
  <c r="V259" i="15"/>
  <c r="M257" i="24"/>
  <c r="N257" i="24" s="1"/>
  <c r="K259" i="43"/>
  <c r="K258" i="43"/>
  <c r="T251" i="23"/>
  <c r="U252" i="23" s="1"/>
  <c r="T252" i="23"/>
  <c r="L257" i="23"/>
  <c r="L256" i="23"/>
  <c r="M256" i="23" s="1"/>
  <c r="H261" i="25"/>
  <c r="Z242" i="23"/>
  <c r="X259" i="15"/>
  <c r="F259" i="35"/>
  <c r="R253" i="23"/>
  <c r="S254" i="23" s="1"/>
  <c r="AL233" i="23"/>
  <c r="AK233" i="23"/>
  <c r="E259" i="24"/>
  <c r="P252" i="26"/>
  <c r="Q252" i="26" s="1"/>
  <c r="R252" i="26" s="1"/>
  <c r="H260" i="32"/>
  <c r="J259" i="41"/>
  <c r="J258" i="41"/>
  <c r="H261" i="36"/>
  <c r="E260" i="38"/>
  <c r="D260" i="38"/>
  <c r="G261" i="38"/>
  <c r="AA260" i="15"/>
  <c r="B261" i="35"/>
  <c r="C261" i="35" s="1"/>
  <c r="B261" i="36"/>
  <c r="C261" i="36" s="1"/>
  <c r="B262" i="15"/>
  <c r="B261" i="32"/>
  <c r="C261" i="32" s="1"/>
  <c r="B261" i="41"/>
  <c r="C261" i="41" s="1"/>
  <c r="B261" i="23"/>
  <c r="C261" i="23" s="1"/>
  <c r="B261" i="39"/>
  <c r="C261" i="39" s="1"/>
  <c r="B261" i="25"/>
  <c r="C261" i="25" s="1"/>
  <c r="B261" i="34"/>
  <c r="C261" i="34" s="1"/>
  <c r="B261" i="43"/>
  <c r="C261" i="43" s="1"/>
  <c r="B261" i="26"/>
  <c r="C261" i="26" s="1"/>
  <c r="B261" i="27"/>
  <c r="C261" i="27" s="1"/>
  <c r="B261" i="40"/>
  <c r="C261" i="40" s="1"/>
  <c r="C261" i="15"/>
  <c r="B261" i="38"/>
  <c r="C261" i="38" s="1"/>
  <c r="B261" i="24"/>
  <c r="C261" i="24" s="1"/>
  <c r="L258" i="24"/>
  <c r="M258" i="24" s="1"/>
  <c r="L258" i="23"/>
  <c r="D226" i="15"/>
  <c r="F226" i="23"/>
  <c r="F227" i="23" s="1"/>
  <c r="H261" i="24"/>
  <c r="I260" i="32"/>
  <c r="J260" i="32" s="1"/>
  <c r="H260" i="27"/>
  <c r="I260" i="27" s="1"/>
  <c r="H260" i="43"/>
  <c r="I260" i="43" s="1"/>
  <c r="D260" i="39"/>
  <c r="G261" i="39"/>
  <c r="AC260" i="15"/>
  <c r="I260" i="15"/>
  <c r="G261" i="43"/>
  <c r="D260" i="43"/>
  <c r="H260" i="24"/>
  <c r="J414" i="42"/>
  <c r="P414" i="15"/>
  <c r="I415" i="42"/>
  <c r="J415" i="42" s="1"/>
  <c r="C416" i="42"/>
  <c r="P413" i="15"/>
  <c r="O415" i="15"/>
  <c r="E415" i="42"/>
  <c r="G416" i="42"/>
  <c r="AG239" i="23" l="1"/>
  <c r="I261" i="26"/>
  <c r="R260" i="15"/>
  <c r="F261" i="40"/>
  <c r="AF261" i="15"/>
  <c r="J260" i="43"/>
  <c r="F259" i="34"/>
  <c r="F260" i="34" s="1"/>
  <c r="R259" i="15"/>
  <c r="W249" i="24"/>
  <c r="W250" i="24" s="1"/>
  <c r="V250" i="24"/>
  <c r="V251" i="24" s="1"/>
  <c r="AJ235" i="23"/>
  <c r="M259" i="23"/>
  <c r="D261" i="40"/>
  <c r="G262" i="40"/>
  <c r="AE261" i="15"/>
  <c r="H262" i="35"/>
  <c r="AC240" i="23"/>
  <c r="S261" i="15"/>
  <c r="E261" i="27"/>
  <c r="G262" i="27"/>
  <c r="D261" i="27"/>
  <c r="M261" i="15"/>
  <c r="D261" i="32"/>
  <c r="G262" i="32"/>
  <c r="I262" i="32" s="1"/>
  <c r="P253" i="26"/>
  <c r="F370" i="42"/>
  <c r="F371" i="42" s="1"/>
  <c r="X260" i="15"/>
  <c r="F260" i="35"/>
  <c r="AB241" i="23"/>
  <c r="AC241" i="23" s="1"/>
  <c r="AO228" i="23"/>
  <c r="AP228" i="23" s="1"/>
  <c r="E228" i="23" s="1"/>
  <c r="E260" i="27"/>
  <c r="M258" i="43"/>
  <c r="E257" i="43"/>
  <c r="AM233" i="23"/>
  <c r="AN231" i="23"/>
  <c r="H261" i="41"/>
  <c r="F250" i="15"/>
  <c r="AN230" i="23"/>
  <c r="X247" i="24"/>
  <c r="H262" i="36"/>
  <c r="E262" i="36" s="1"/>
  <c r="H261" i="39"/>
  <c r="G261" i="15"/>
  <c r="D261" i="26"/>
  <c r="G262" i="26"/>
  <c r="I262" i="26" s="1"/>
  <c r="B262" i="41"/>
  <c r="C262" i="41" s="1"/>
  <c r="B262" i="36"/>
  <c r="C262" i="36" s="1"/>
  <c r="B262" i="34"/>
  <c r="C262" i="34" s="1"/>
  <c r="B262" i="39"/>
  <c r="C262" i="39" s="1"/>
  <c r="B262" i="40"/>
  <c r="C262" i="40" s="1"/>
  <c r="B262" i="27"/>
  <c r="C262" i="27" s="1"/>
  <c r="B262" i="32"/>
  <c r="C262" i="32" s="1"/>
  <c r="B262" i="35"/>
  <c r="C262" i="35" s="1"/>
  <c r="B262" i="23"/>
  <c r="C262" i="23" s="1"/>
  <c r="B262" i="24"/>
  <c r="C262" i="24" s="1"/>
  <c r="B262" i="26"/>
  <c r="C262" i="26" s="1"/>
  <c r="B262" i="25"/>
  <c r="C262" i="25" s="1"/>
  <c r="B262" i="38"/>
  <c r="C262" i="38" s="1"/>
  <c r="B262" i="43"/>
  <c r="C262" i="43" s="1"/>
  <c r="C262" i="15"/>
  <c r="B263" i="15"/>
  <c r="K259" i="41"/>
  <c r="K258" i="41"/>
  <c r="H261" i="35"/>
  <c r="E261" i="35" s="1"/>
  <c r="W248" i="24"/>
  <c r="X248" i="24" s="1"/>
  <c r="X249" i="24" s="1"/>
  <c r="E249" i="24" s="1"/>
  <c r="H262" i="27"/>
  <c r="N255" i="26"/>
  <c r="E255" i="26" s="1"/>
  <c r="H255" i="15" s="1"/>
  <c r="N256" i="26"/>
  <c r="I261" i="23"/>
  <c r="H261" i="27"/>
  <c r="K260" i="32"/>
  <c r="K259" i="32"/>
  <c r="AA261" i="15"/>
  <c r="E261" i="38"/>
  <c r="G262" i="38"/>
  <c r="H262" i="38" s="1"/>
  <c r="D261" i="38"/>
  <c r="E261" i="39"/>
  <c r="G262" i="39"/>
  <c r="H262" i="39" s="1"/>
  <c r="D261" i="39"/>
  <c r="AC261" i="15"/>
  <c r="H261" i="38"/>
  <c r="F259" i="15"/>
  <c r="L259" i="43"/>
  <c r="L258" i="43"/>
  <c r="E258" i="43" s="1"/>
  <c r="J258" i="15" s="1"/>
  <c r="X248" i="23"/>
  <c r="X247" i="23"/>
  <c r="G262" i="36"/>
  <c r="E261" i="36"/>
  <c r="D261" i="36"/>
  <c r="Y261" i="15"/>
  <c r="I261" i="24"/>
  <c r="I261" i="41"/>
  <c r="Q261" i="15"/>
  <c r="D261" i="34"/>
  <c r="G262" i="34"/>
  <c r="E261" i="34"/>
  <c r="D261" i="35"/>
  <c r="W261" i="15"/>
  <c r="G262" i="35"/>
  <c r="I261" i="32"/>
  <c r="J261" i="26"/>
  <c r="AB242" i="23"/>
  <c r="R255" i="23"/>
  <c r="S255" i="23" s="1"/>
  <c r="F260" i="40"/>
  <c r="AF260" i="15"/>
  <c r="H262" i="25"/>
  <c r="N257" i="26"/>
  <c r="O254" i="24"/>
  <c r="O255" i="24" s="1"/>
  <c r="U250" i="23"/>
  <c r="V251" i="23" s="1"/>
  <c r="W252" i="23" s="1"/>
  <c r="U249" i="23"/>
  <c r="I260" i="23"/>
  <c r="G262" i="43"/>
  <c r="I261" i="15"/>
  <c r="D261" i="43"/>
  <c r="K260" i="41"/>
  <c r="L261" i="41" s="1"/>
  <c r="D261" i="24"/>
  <c r="G262" i="24"/>
  <c r="E261" i="15"/>
  <c r="G262" i="25"/>
  <c r="U261" i="15"/>
  <c r="E261" i="25"/>
  <c r="D261" i="25"/>
  <c r="Q253" i="26"/>
  <c r="R253" i="26" s="1"/>
  <c r="E253" i="26" s="1"/>
  <c r="H253" i="15" s="1"/>
  <c r="E252" i="26"/>
  <c r="AA243" i="23"/>
  <c r="AA244" i="23" s="1"/>
  <c r="J260" i="26"/>
  <c r="J259" i="26"/>
  <c r="K261" i="41"/>
  <c r="AA242" i="23"/>
  <c r="E242" i="23" s="1"/>
  <c r="R253" i="24"/>
  <c r="R252" i="24"/>
  <c r="H262" i="40"/>
  <c r="H262" i="23"/>
  <c r="O256" i="24"/>
  <c r="U251" i="23"/>
  <c r="V252" i="23" s="1"/>
  <c r="H262" i="24"/>
  <c r="J255" i="15"/>
  <c r="F255" i="43"/>
  <c r="F256" i="43" s="1"/>
  <c r="S253" i="23"/>
  <c r="T254" i="23" s="1"/>
  <c r="J261" i="41"/>
  <c r="K259" i="24"/>
  <c r="AH236" i="23"/>
  <c r="AI237" i="23" s="1"/>
  <c r="AI236" i="23"/>
  <c r="AJ237" i="23" s="1"/>
  <c r="J261" i="24"/>
  <c r="J261" i="32"/>
  <c r="G262" i="23"/>
  <c r="D261" i="23"/>
  <c r="E261" i="23"/>
  <c r="N256" i="23"/>
  <c r="N257" i="23"/>
  <c r="O258" i="23" s="1"/>
  <c r="V260" i="15"/>
  <c r="F260" i="25"/>
  <c r="H261" i="43"/>
  <c r="I261" i="43" s="1"/>
  <c r="I261" i="34"/>
  <c r="J261" i="34" s="1"/>
  <c r="Y245" i="23"/>
  <c r="Z245" i="23" s="1"/>
  <c r="AK234" i="23"/>
  <c r="N257" i="43"/>
  <c r="N256" i="43"/>
  <c r="O256" i="43" s="1"/>
  <c r="J260" i="24"/>
  <c r="G262" i="41"/>
  <c r="K261" i="15"/>
  <c r="D261" i="41"/>
  <c r="AB260" i="15"/>
  <c r="F260" i="38"/>
  <c r="M257" i="23"/>
  <c r="N258" i="23" s="1"/>
  <c r="O259" i="23" s="1"/>
  <c r="M258" i="23"/>
  <c r="N259" i="23" s="1"/>
  <c r="N258" i="24"/>
  <c r="E257" i="24"/>
  <c r="H262" i="26"/>
  <c r="N258" i="26"/>
  <c r="D394" i="42"/>
  <c r="H262" i="32"/>
  <c r="N258" i="43"/>
  <c r="D393" i="42"/>
  <c r="P415" i="15"/>
  <c r="C417" i="42"/>
  <c r="H416" i="42"/>
  <c r="I416" i="42" s="1"/>
  <c r="O416" i="15"/>
  <c r="E416" i="42"/>
  <c r="G417" i="42"/>
  <c r="J261" i="43" l="1"/>
  <c r="T255" i="23"/>
  <c r="D242" i="15"/>
  <c r="F249" i="15"/>
  <c r="F249" i="24"/>
  <c r="F250" i="24" s="1"/>
  <c r="AA245" i="23"/>
  <c r="P256" i="24"/>
  <c r="W251" i="24"/>
  <c r="E251" i="24"/>
  <c r="X251" i="24"/>
  <c r="O257" i="23"/>
  <c r="O256" i="23"/>
  <c r="P256" i="23" s="1"/>
  <c r="AI238" i="23"/>
  <c r="E261" i="41"/>
  <c r="X261" i="15"/>
  <c r="F261" i="35"/>
  <c r="D262" i="25"/>
  <c r="E262" i="25"/>
  <c r="U262" i="15"/>
  <c r="G263" i="25"/>
  <c r="D262" i="39"/>
  <c r="E262" i="39"/>
  <c r="AC262" i="15"/>
  <c r="G263" i="39"/>
  <c r="J257" i="15"/>
  <c r="F257" i="43"/>
  <c r="F258" i="43" s="1"/>
  <c r="F261" i="27"/>
  <c r="T261" i="15"/>
  <c r="X250" i="24"/>
  <c r="Z246" i="23"/>
  <c r="K261" i="24"/>
  <c r="L259" i="24"/>
  <c r="K261" i="26"/>
  <c r="H262" i="34"/>
  <c r="I262" i="34" s="1"/>
  <c r="AB261" i="15"/>
  <c r="F261" i="38"/>
  <c r="L258" i="41"/>
  <c r="L259" i="41"/>
  <c r="E259" i="41" s="1"/>
  <c r="D262" i="24"/>
  <c r="G263" i="24"/>
  <c r="E262" i="15"/>
  <c r="G263" i="36"/>
  <c r="H263" i="36" s="1"/>
  <c r="Y262" i="15"/>
  <c r="D262" i="36"/>
  <c r="T260" i="15"/>
  <c r="F260" i="27"/>
  <c r="Q254" i="26"/>
  <c r="E258" i="23"/>
  <c r="D258" i="15" s="1"/>
  <c r="F257" i="15"/>
  <c r="D261" i="15"/>
  <c r="I262" i="24"/>
  <c r="K260" i="26"/>
  <c r="L261" i="26" s="1"/>
  <c r="K259" i="26"/>
  <c r="V261" i="15"/>
  <c r="F261" i="25"/>
  <c r="M261" i="41"/>
  <c r="P254" i="24"/>
  <c r="P255" i="24" s="1"/>
  <c r="F261" i="34"/>
  <c r="R261" i="15"/>
  <c r="F261" i="36"/>
  <c r="F262" i="36" s="1"/>
  <c r="Z261" i="15"/>
  <c r="G262" i="15"/>
  <c r="D262" i="26"/>
  <c r="G263" i="26"/>
  <c r="Q262" i="15"/>
  <c r="D262" i="34"/>
  <c r="G263" i="34"/>
  <c r="D396" i="42"/>
  <c r="D395" i="42"/>
  <c r="O257" i="43"/>
  <c r="O258" i="43" s="1"/>
  <c r="H263" i="23"/>
  <c r="K260" i="24"/>
  <c r="L261" i="24" s="1"/>
  <c r="E262" i="40"/>
  <c r="L260" i="41"/>
  <c r="G263" i="23"/>
  <c r="D262" i="23"/>
  <c r="D262" i="41"/>
  <c r="G263" i="41"/>
  <c r="H263" i="41" s="1"/>
  <c r="K262" i="15"/>
  <c r="I262" i="23"/>
  <c r="AD240" i="23"/>
  <c r="I261" i="27"/>
  <c r="I262" i="27" s="1"/>
  <c r="AH239" i="23"/>
  <c r="K262" i="32"/>
  <c r="P257" i="24"/>
  <c r="Y247" i="23"/>
  <c r="Y248" i="23"/>
  <c r="L260" i="32"/>
  <c r="L259" i="32"/>
  <c r="E259" i="32" s="1"/>
  <c r="O256" i="26"/>
  <c r="O255" i="26"/>
  <c r="B263" i="26"/>
  <c r="C263" i="26" s="1"/>
  <c r="B263" i="34"/>
  <c r="C263" i="34" s="1"/>
  <c r="C263" i="15"/>
  <c r="B263" i="32"/>
  <c r="C263" i="32" s="1"/>
  <c r="B263" i="27"/>
  <c r="C263" i="27" s="1"/>
  <c r="B263" i="24"/>
  <c r="C263" i="24" s="1"/>
  <c r="B263" i="35"/>
  <c r="C263" i="35" s="1"/>
  <c r="B264" i="15"/>
  <c r="B263" i="23"/>
  <c r="C263" i="23" s="1"/>
  <c r="B263" i="41"/>
  <c r="C263" i="41" s="1"/>
  <c r="B263" i="43"/>
  <c r="C263" i="43" s="1"/>
  <c r="B263" i="39"/>
  <c r="C263" i="39" s="1"/>
  <c r="B263" i="40"/>
  <c r="C263" i="40" s="1"/>
  <c r="B263" i="38"/>
  <c r="C263" i="38" s="1"/>
  <c r="B263" i="36"/>
  <c r="C263" i="36" s="1"/>
  <c r="B263" i="25"/>
  <c r="C263" i="25" s="1"/>
  <c r="G263" i="35"/>
  <c r="W262" i="15"/>
  <c r="E262" i="35"/>
  <c r="D262" i="35"/>
  <c r="Z262" i="15"/>
  <c r="H262" i="41"/>
  <c r="D228" i="15"/>
  <c r="F228" i="23"/>
  <c r="AK235" i="23"/>
  <c r="F372" i="42"/>
  <c r="H262" i="43"/>
  <c r="S253" i="24"/>
  <c r="S252" i="24"/>
  <c r="AB244" i="23"/>
  <c r="J261" i="23"/>
  <c r="J260" i="23"/>
  <c r="J262" i="32"/>
  <c r="K261" i="32"/>
  <c r="H263" i="27"/>
  <c r="G263" i="32"/>
  <c r="D262" i="32"/>
  <c r="M262" i="15"/>
  <c r="AO229" i="23"/>
  <c r="AJ236" i="23"/>
  <c r="AK237" i="23" s="1"/>
  <c r="K260" i="43"/>
  <c r="K261" i="43"/>
  <c r="AL235" i="23"/>
  <c r="H252" i="15"/>
  <c r="F252" i="26"/>
  <c r="T253" i="23"/>
  <c r="U253" i="23" s="1"/>
  <c r="J262" i="24"/>
  <c r="K262" i="24" s="1"/>
  <c r="M259" i="43"/>
  <c r="N259" i="43" s="1"/>
  <c r="I262" i="15"/>
  <c r="D262" i="43"/>
  <c r="G263" i="43"/>
  <c r="G263" i="27"/>
  <c r="S262" i="15"/>
  <c r="D262" i="27"/>
  <c r="AC242" i="23"/>
  <c r="AL234" i="23"/>
  <c r="AN232" i="23"/>
  <c r="AN233" i="23" s="1"/>
  <c r="O257" i="24"/>
  <c r="AB243" i="23"/>
  <c r="AC243" i="23" s="1"/>
  <c r="R254" i="26"/>
  <c r="V250" i="23"/>
  <c r="V249" i="23"/>
  <c r="E255" i="23"/>
  <c r="D255" i="15" s="1"/>
  <c r="E259" i="43"/>
  <c r="F261" i="39"/>
  <c r="AD261" i="15"/>
  <c r="G263" i="38"/>
  <c r="E262" i="38"/>
  <c r="D262" i="38"/>
  <c r="AA262" i="15"/>
  <c r="G263" i="40"/>
  <c r="D262" i="40"/>
  <c r="AE262" i="15"/>
  <c r="O258" i="24"/>
  <c r="J262" i="26"/>
  <c r="J416" i="42"/>
  <c r="C418" i="42"/>
  <c r="O417" i="15"/>
  <c r="G418" i="42"/>
  <c r="H417" i="42"/>
  <c r="E417" i="42" s="1"/>
  <c r="P416" i="15"/>
  <c r="AC244" i="23" l="1"/>
  <c r="AD244" i="23" s="1"/>
  <c r="O259" i="43"/>
  <c r="I263" i="27"/>
  <c r="E263" i="27" s="1"/>
  <c r="E262" i="27"/>
  <c r="J262" i="34"/>
  <c r="E262" i="34"/>
  <c r="R262" i="15" s="1"/>
  <c r="Q256" i="24"/>
  <c r="P258" i="24"/>
  <c r="W251" i="23"/>
  <c r="X252" i="23" s="1"/>
  <c r="U263" i="15"/>
  <c r="D263" i="25"/>
  <c r="G264" i="25"/>
  <c r="B264" i="40"/>
  <c r="C264" i="40" s="1"/>
  <c r="B265" i="15"/>
  <c r="B264" i="27"/>
  <c r="C264" i="27" s="1"/>
  <c r="B264" i="26"/>
  <c r="C264" i="26" s="1"/>
  <c r="B264" i="36"/>
  <c r="C264" i="36" s="1"/>
  <c r="B264" i="32"/>
  <c r="C264" i="32" s="1"/>
  <c r="B264" i="35"/>
  <c r="C264" i="35" s="1"/>
  <c r="B264" i="39"/>
  <c r="C264" i="39" s="1"/>
  <c r="B264" i="24"/>
  <c r="C264" i="24" s="1"/>
  <c r="B264" i="25"/>
  <c r="C264" i="25" s="1"/>
  <c r="C264" i="15"/>
  <c r="B264" i="38"/>
  <c r="C264" i="38" s="1"/>
  <c r="B264" i="43"/>
  <c r="C264" i="43" s="1"/>
  <c r="B264" i="34"/>
  <c r="C264" i="34" s="1"/>
  <c r="B264" i="41"/>
  <c r="C264" i="41" s="1"/>
  <c r="B264" i="23"/>
  <c r="C264" i="23" s="1"/>
  <c r="P256" i="26"/>
  <c r="P255" i="26"/>
  <c r="H263" i="38"/>
  <c r="E263" i="38" s="1"/>
  <c r="H264" i="25"/>
  <c r="I263" i="41"/>
  <c r="E263" i="36"/>
  <c r="D263" i="36"/>
  <c r="G264" i="36"/>
  <c r="Y263" i="15"/>
  <c r="D263" i="35"/>
  <c r="W263" i="15"/>
  <c r="G264" i="35"/>
  <c r="AE240" i="23"/>
  <c r="L261" i="15"/>
  <c r="Q257" i="24"/>
  <c r="U254" i="23"/>
  <c r="V254" i="23"/>
  <c r="V253" i="23"/>
  <c r="F373" i="42"/>
  <c r="G264" i="38"/>
  <c r="H264" i="38" s="1"/>
  <c r="D263" i="38"/>
  <c r="AA263" i="15"/>
  <c r="D263" i="24"/>
  <c r="G264" i="24"/>
  <c r="E263" i="15"/>
  <c r="N259" i="15"/>
  <c r="F259" i="32"/>
  <c r="AD241" i="23"/>
  <c r="AD242" i="23" s="1"/>
  <c r="L259" i="15"/>
  <c r="K262" i="26"/>
  <c r="L262" i="26"/>
  <c r="F262" i="25"/>
  <c r="V262" i="15"/>
  <c r="F251" i="15"/>
  <c r="F251" i="24"/>
  <c r="K260" i="23"/>
  <c r="K261" i="23"/>
  <c r="H264" i="27"/>
  <c r="F253" i="26"/>
  <c r="F254" i="26"/>
  <c r="F255" i="26" s="1"/>
  <c r="H263" i="24"/>
  <c r="AE263" i="15"/>
  <c r="G264" i="40"/>
  <c r="D263" i="40"/>
  <c r="G264" i="27"/>
  <c r="D263" i="27"/>
  <c r="S263" i="15"/>
  <c r="L261" i="32"/>
  <c r="L262" i="32" s="1"/>
  <c r="E262" i="32" s="1"/>
  <c r="E260" i="32"/>
  <c r="H263" i="32"/>
  <c r="I263" i="32" s="1"/>
  <c r="D398" i="42"/>
  <c r="M259" i="41"/>
  <c r="M260" i="41" s="1"/>
  <c r="M258" i="41"/>
  <c r="AJ238" i="23"/>
  <c r="H263" i="26"/>
  <c r="F262" i="34"/>
  <c r="L260" i="26"/>
  <c r="L259" i="26"/>
  <c r="M260" i="24"/>
  <c r="M259" i="24"/>
  <c r="H263" i="39"/>
  <c r="Q257" i="23"/>
  <c r="Q256" i="23"/>
  <c r="AA246" i="23"/>
  <c r="AB246" i="23" s="1"/>
  <c r="H264" i="40"/>
  <c r="J259" i="15"/>
  <c r="F259" i="43"/>
  <c r="H264" i="43"/>
  <c r="L261" i="43"/>
  <c r="L260" i="43"/>
  <c r="E260" i="43"/>
  <c r="I264" i="27"/>
  <c r="E263" i="39"/>
  <c r="D263" i="39"/>
  <c r="G264" i="39"/>
  <c r="AC263" i="15"/>
  <c r="G264" i="32"/>
  <c r="M263" i="15"/>
  <c r="D263" i="32"/>
  <c r="AI239" i="23"/>
  <c r="J263" i="23"/>
  <c r="O257" i="26"/>
  <c r="O258" i="26" s="1"/>
  <c r="AM234" i="23"/>
  <c r="E261" i="32"/>
  <c r="N261" i="15" s="1"/>
  <c r="T253" i="24"/>
  <c r="T252" i="24"/>
  <c r="AK236" i="23"/>
  <c r="AL237" i="23" s="1"/>
  <c r="F262" i="35"/>
  <c r="X262" i="15"/>
  <c r="D263" i="43"/>
  <c r="I263" i="15"/>
  <c r="G264" i="43"/>
  <c r="Z248" i="23"/>
  <c r="Z247" i="23"/>
  <c r="H263" i="25"/>
  <c r="E263" i="25" s="1"/>
  <c r="E261" i="26"/>
  <c r="H261" i="15" s="1"/>
  <c r="L260" i="24"/>
  <c r="P257" i="23"/>
  <c r="P258" i="23"/>
  <c r="AD243" i="23"/>
  <c r="D397" i="42"/>
  <c r="AP229" i="23"/>
  <c r="AO230" i="23"/>
  <c r="AL236" i="23"/>
  <c r="AM237" i="23" s="1"/>
  <c r="K263" i="15"/>
  <c r="D263" i="41"/>
  <c r="G264" i="41"/>
  <c r="Q263" i="15"/>
  <c r="D263" i="34"/>
  <c r="G264" i="34"/>
  <c r="H264" i="34" s="1"/>
  <c r="H263" i="43"/>
  <c r="I264" i="43" s="1"/>
  <c r="H264" i="41"/>
  <c r="F262" i="40"/>
  <c r="AF262" i="15"/>
  <c r="I263" i="23"/>
  <c r="L262" i="24"/>
  <c r="H263" i="40"/>
  <c r="E263" i="40" s="1"/>
  <c r="F262" i="39"/>
  <c r="AD262" i="15"/>
  <c r="AB245" i="23"/>
  <c r="F262" i="38"/>
  <c r="AB262" i="15"/>
  <c r="W250" i="23"/>
  <c r="X251" i="23" s="1"/>
  <c r="Y252" i="23" s="1"/>
  <c r="W249" i="23"/>
  <c r="X249" i="23" s="1"/>
  <c r="I262" i="41"/>
  <c r="I262" i="43"/>
  <c r="J262" i="43" s="1"/>
  <c r="F229" i="23"/>
  <c r="H263" i="35"/>
  <c r="E263" i="35" s="1"/>
  <c r="H264" i="35"/>
  <c r="G264" i="23"/>
  <c r="D263" i="23"/>
  <c r="D263" i="26"/>
  <c r="G263" i="15"/>
  <c r="G264" i="26"/>
  <c r="H264" i="26" s="1"/>
  <c r="Q258" i="24"/>
  <c r="J262" i="23"/>
  <c r="Q254" i="24"/>
  <c r="H263" i="34"/>
  <c r="E263" i="34" s="1"/>
  <c r="K262" i="43"/>
  <c r="L262" i="43" s="1"/>
  <c r="H418" i="42"/>
  <c r="I417" i="42"/>
  <c r="P417" i="15"/>
  <c r="C419" i="42"/>
  <c r="O418" i="15"/>
  <c r="G419" i="42"/>
  <c r="E262" i="43" l="1"/>
  <c r="F263" i="40"/>
  <c r="AF263" i="15"/>
  <c r="J263" i="32"/>
  <c r="F263" i="34"/>
  <c r="R263" i="15"/>
  <c r="X263" i="15"/>
  <c r="F263" i="35"/>
  <c r="N262" i="15"/>
  <c r="R254" i="24"/>
  <c r="AO231" i="23"/>
  <c r="P259" i="23"/>
  <c r="F374" i="42"/>
  <c r="D264" i="24"/>
  <c r="E264" i="15"/>
  <c r="G265" i="24"/>
  <c r="G265" i="40"/>
  <c r="D264" i="40"/>
  <c r="AE264" i="15"/>
  <c r="E264" i="40"/>
  <c r="AP230" i="23"/>
  <c r="AP231" i="23" s="1"/>
  <c r="Q258" i="23"/>
  <c r="U252" i="24"/>
  <c r="H264" i="39"/>
  <c r="E264" i="39" s="1"/>
  <c r="I264" i="26"/>
  <c r="I263" i="26"/>
  <c r="AK238" i="23"/>
  <c r="AL238" i="23" s="1"/>
  <c r="W253" i="23"/>
  <c r="G265" i="23"/>
  <c r="D264" i="23"/>
  <c r="AC264" i="15"/>
  <c r="D264" i="39"/>
  <c r="G265" i="39"/>
  <c r="K262" i="23"/>
  <c r="L262" i="23" s="1"/>
  <c r="K263" i="23"/>
  <c r="N259" i="41"/>
  <c r="N260" i="41" s="1"/>
  <c r="N261" i="41" s="1"/>
  <c r="N258" i="41"/>
  <c r="E258" i="41" s="1"/>
  <c r="L261" i="23"/>
  <c r="L260" i="23"/>
  <c r="AF240" i="23"/>
  <c r="AF241" i="23"/>
  <c r="D264" i="41"/>
  <c r="G265" i="41"/>
  <c r="K264" i="15"/>
  <c r="G265" i="35"/>
  <c r="W264" i="15"/>
  <c r="D264" i="35"/>
  <c r="E264" i="35"/>
  <c r="T262" i="15"/>
  <c r="F262" i="27"/>
  <c r="F263" i="27" s="1"/>
  <c r="Q255" i="24"/>
  <c r="I263" i="43"/>
  <c r="M261" i="24"/>
  <c r="AD263" i="15"/>
  <c r="F263" i="39"/>
  <c r="AC246" i="23"/>
  <c r="AC245" i="23"/>
  <c r="AD245" i="23" s="1"/>
  <c r="N260" i="24"/>
  <c r="N259" i="24"/>
  <c r="O259" i="24" s="1"/>
  <c r="F257" i="26"/>
  <c r="AM236" i="23"/>
  <c r="AN237" i="23" s="1"/>
  <c r="H264" i="24"/>
  <c r="I265" i="24" s="1"/>
  <c r="H265" i="24"/>
  <c r="U255" i="23"/>
  <c r="AE241" i="23"/>
  <c r="H264" i="36"/>
  <c r="E264" i="36" s="1"/>
  <c r="H265" i="25"/>
  <c r="Q264" i="15"/>
  <c r="D264" i="34"/>
  <c r="G265" i="34"/>
  <c r="D264" i="32"/>
  <c r="G265" i="32"/>
  <c r="M264" i="15"/>
  <c r="E264" i="32"/>
  <c r="T263" i="15"/>
  <c r="J263" i="41"/>
  <c r="J262" i="41"/>
  <c r="I264" i="15"/>
  <c r="G265" i="43"/>
  <c r="D264" i="43"/>
  <c r="D264" i="36"/>
  <c r="Y264" i="15"/>
  <c r="G265" i="36"/>
  <c r="H265" i="36" s="1"/>
  <c r="D399" i="42"/>
  <c r="AN234" i="23"/>
  <c r="J260" i="15"/>
  <c r="F260" i="43"/>
  <c r="M260" i="26"/>
  <c r="M259" i="26"/>
  <c r="F256" i="26"/>
  <c r="F258" i="26" s="1"/>
  <c r="P257" i="26"/>
  <c r="F263" i="36"/>
  <c r="Z263" i="15"/>
  <c r="AB263" i="15"/>
  <c r="F263" i="38"/>
  <c r="D264" i="38"/>
  <c r="AA264" i="15"/>
  <c r="G265" i="38"/>
  <c r="E264" i="38"/>
  <c r="G264" i="15"/>
  <c r="D264" i="26"/>
  <c r="G265" i="26"/>
  <c r="F230" i="23"/>
  <c r="F231" i="23" s="1"/>
  <c r="X250" i="23"/>
  <c r="Y251" i="23" s="1"/>
  <c r="Z252" i="23" s="1"/>
  <c r="Y249" i="23"/>
  <c r="V263" i="15"/>
  <c r="F263" i="25"/>
  <c r="AM235" i="23"/>
  <c r="AN235" i="23" s="1"/>
  <c r="H265" i="32"/>
  <c r="M261" i="43"/>
  <c r="M260" i="43"/>
  <c r="M261" i="26"/>
  <c r="H264" i="32"/>
  <c r="I264" i="32" s="1"/>
  <c r="H264" i="23"/>
  <c r="S264" i="15"/>
  <c r="E264" i="27"/>
  <c r="G265" i="27"/>
  <c r="D264" i="27"/>
  <c r="I263" i="24"/>
  <c r="J263" i="24" s="1"/>
  <c r="N261" i="24"/>
  <c r="I263" i="34"/>
  <c r="I264" i="34"/>
  <c r="E264" i="34" s="1"/>
  <c r="AA248" i="23"/>
  <c r="AM238" i="23"/>
  <c r="M262" i="43"/>
  <c r="R256" i="23"/>
  <c r="R257" i="23" s="1"/>
  <c r="F260" i="32"/>
  <c r="F261" i="32" s="1"/>
  <c r="N260" i="15"/>
  <c r="AJ239" i="23"/>
  <c r="AA247" i="23"/>
  <c r="AB248" i="23" s="1"/>
  <c r="H265" i="35"/>
  <c r="Q255" i="26"/>
  <c r="Q256" i="26" s="1"/>
  <c r="D264" i="25"/>
  <c r="G265" i="25"/>
  <c r="U264" i="15"/>
  <c r="E264" i="25"/>
  <c r="B266" i="15"/>
  <c r="B265" i="39"/>
  <c r="C265" i="39" s="1"/>
  <c r="B265" i="25"/>
  <c r="C265" i="25" s="1"/>
  <c r="B265" i="38"/>
  <c r="C265" i="38" s="1"/>
  <c r="B265" i="36"/>
  <c r="C265" i="36" s="1"/>
  <c r="B265" i="35"/>
  <c r="C265" i="35" s="1"/>
  <c r="B265" i="43"/>
  <c r="C265" i="43" s="1"/>
  <c r="B265" i="40"/>
  <c r="C265" i="40" s="1"/>
  <c r="B265" i="24"/>
  <c r="C265" i="24" s="1"/>
  <c r="C265" i="15"/>
  <c r="B265" i="23"/>
  <c r="C265" i="23" s="1"/>
  <c r="B265" i="41"/>
  <c r="C265" i="41" s="1"/>
  <c r="B265" i="34"/>
  <c r="C265" i="34" s="1"/>
  <c r="B265" i="26"/>
  <c r="C265" i="26" s="1"/>
  <c r="B265" i="27"/>
  <c r="C265" i="27" s="1"/>
  <c r="B265" i="32"/>
  <c r="C265" i="32" s="1"/>
  <c r="I264" i="41"/>
  <c r="J417" i="42"/>
  <c r="C420" i="42"/>
  <c r="O419" i="15"/>
  <c r="G420" i="42"/>
  <c r="H419" i="42"/>
  <c r="I418" i="42"/>
  <c r="J418" i="42" s="1"/>
  <c r="AD264" i="15" l="1"/>
  <c r="F264" i="39"/>
  <c r="F232" i="23"/>
  <c r="Q257" i="26"/>
  <c r="R257" i="26" s="1"/>
  <c r="Z264" i="15"/>
  <c r="F264" i="36"/>
  <c r="J264" i="32"/>
  <c r="AE246" i="23"/>
  <c r="S265" i="15"/>
  <c r="D265" i="27"/>
  <c r="G266" i="27"/>
  <c r="G266" i="43"/>
  <c r="D265" i="43"/>
  <c r="I265" i="15"/>
  <c r="J264" i="24"/>
  <c r="K265" i="24" s="1"/>
  <c r="K263" i="24"/>
  <c r="H265" i="23"/>
  <c r="I265" i="23" s="1"/>
  <c r="G266" i="26"/>
  <c r="G265" i="15"/>
  <c r="D265" i="26"/>
  <c r="D265" i="35"/>
  <c r="E265" i="35"/>
  <c r="W265" i="15"/>
  <c r="G266" i="35"/>
  <c r="E248" i="23"/>
  <c r="D248" i="15" s="1"/>
  <c r="V255" i="23"/>
  <c r="O260" i="24"/>
  <c r="P260" i="24"/>
  <c r="P259" i="24"/>
  <c r="Q259" i="24" s="1"/>
  <c r="AD246" i="23"/>
  <c r="J263" i="43"/>
  <c r="J264" i="43"/>
  <c r="AN238" i="23"/>
  <c r="H266" i="43"/>
  <c r="O261" i="24"/>
  <c r="R256" i="24"/>
  <c r="L258" i="15"/>
  <c r="F258" i="41"/>
  <c r="V253" i="24"/>
  <c r="V252" i="24"/>
  <c r="F264" i="40"/>
  <c r="AF264" i="15"/>
  <c r="Q259" i="23"/>
  <c r="I264" i="24"/>
  <c r="J265" i="24" s="1"/>
  <c r="U253" i="24"/>
  <c r="AP232" i="23"/>
  <c r="AO232" i="23"/>
  <c r="I265" i="34"/>
  <c r="E265" i="34" s="1"/>
  <c r="I264" i="23"/>
  <c r="M262" i="26"/>
  <c r="H266" i="26"/>
  <c r="D265" i="23"/>
  <c r="G266" i="23"/>
  <c r="U265" i="15"/>
  <c r="E265" i="25"/>
  <c r="G266" i="25"/>
  <c r="H266" i="25" s="1"/>
  <c r="D265" i="25"/>
  <c r="H265" i="26"/>
  <c r="H266" i="27"/>
  <c r="N260" i="43"/>
  <c r="N261" i="43"/>
  <c r="N259" i="26"/>
  <c r="D400" i="42"/>
  <c r="AK239" i="23"/>
  <c r="AL239" i="23" s="1"/>
  <c r="AM239" i="23" s="1"/>
  <c r="F375" i="42"/>
  <c r="H265" i="34"/>
  <c r="G266" i="34"/>
  <c r="H266" i="34" s="1"/>
  <c r="Q265" i="15"/>
  <c r="D265" i="34"/>
  <c r="Y265" i="15"/>
  <c r="G266" i="36"/>
  <c r="H266" i="36" s="1"/>
  <c r="D265" i="36"/>
  <c r="E265" i="36"/>
  <c r="K265" i="15"/>
  <c r="D265" i="41"/>
  <c r="G266" i="41"/>
  <c r="H266" i="41" s="1"/>
  <c r="E265" i="38"/>
  <c r="G266" i="38"/>
  <c r="AA265" i="15"/>
  <c r="D265" i="38"/>
  <c r="R256" i="26"/>
  <c r="R255" i="26"/>
  <c r="S256" i="23"/>
  <c r="E265" i="39"/>
  <c r="D265" i="39"/>
  <c r="AC265" i="15"/>
  <c r="G266" i="39"/>
  <c r="H266" i="39" s="1"/>
  <c r="F264" i="34"/>
  <c r="R264" i="15"/>
  <c r="T264" i="15"/>
  <c r="F264" i="27"/>
  <c r="N262" i="43"/>
  <c r="Y250" i="23"/>
  <c r="Z250" i="23"/>
  <c r="Z249" i="23"/>
  <c r="AA249" i="23" s="1"/>
  <c r="AB249" i="23" s="1"/>
  <c r="N261" i="26"/>
  <c r="N264" i="15"/>
  <c r="F264" i="35"/>
  <c r="X264" i="15"/>
  <c r="AG240" i="23"/>
  <c r="R258" i="23"/>
  <c r="D265" i="24"/>
  <c r="G266" i="24"/>
  <c r="E265" i="15"/>
  <c r="B266" i="34"/>
  <c r="C266" i="34" s="1"/>
  <c r="B266" i="38"/>
  <c r="C266" i="38" s="1"/>
  <c r="B266" i="27"/>
  <c r="C266" i="27" s="1"/>
  <c r="B266" i="32"/>
  <c r="C266" i="32" s="1"/>
  <c r="B266" i="40"/>
  <c r="C266" i="40" s="1"/>
  <c r="B266" i="23"/>
  <c r="C266" i="23" s="1"/>
  <c r="B266" i="43"/>
  <c r="C266" i="43" s="1"/>
  <c r="B266" i="24"/>
  <c r="C266" i="24" s="1"/>
  <c r="B266" i="39"/>
  <c r="C266" i="39" s="1"/>
  <c r="B266" i="25"/>
  <c r="C266" i="25" s="1"/>
  <c r="B266" i="26"/>
  <c r="C266" i="26" s="1"/>
  <c r="B266" i="36"/>
  <c r="C266" i="36" s="1"/>
  <c r="B267" i="15"/>
  <c r="B266" i="41"/>
  <c r="C266" i="41" s="1"/>
  <c r="B266" i="35"/>
  <c r="C266" i="35" s="1"/>
  <c r="C266" i="15"/>
  <c r="J264" i="34"/>
  <c r="J265" i="34" s="1"/>
  <c r="J263" i="34"/>
  <c r="AB264" i="15"/>
  <c r="F264" i="38"/>
  <c r="P258" i="26"/>
  <c r="Q258" i="26" s="1"/>
  <c r="AB247" i="23"/>
  <c r="H265" i="43"/>
  <c r="I265" i="43" s="1"/>
  <c r="L263" i="23"/>
  <c r="M263" i="23" s="1"/>
  <c r="J263" i="26"/>
  <c r="K263" i="26" s="1"/>
  <c r="H266" i="24"/>
  <c r="H265" i="39"/>
  <c r="S254" i="24"/>
  <c r="F262" i="32"/>
  <c r="J262" i="15"/>
  <c r="D265" i="32"/>
  <c r="G266" i="32"/>
  <c r="E265" i="32"/>
  <c r="N265" i="15" s="1"/>
  <c r="M265" i="15"/>
  <c r="AE265" i="15"/>
  <c r="G266" i="40"/>
  <c r="H266" i="40" s="1"/>
  <c r="D265" i="40"/>
  <c r="F264" i="25"/>
  <c r="V264" i="15"/>
  <c r="J264" i="41"/>
  <c r="AN236" i="23"/>
  <c r="H265" i="38"/>
  <c r="H266" i="38"/>
  <c r="K263" i="41"/>
  <c r="K262" i="41"/>
  <c r="I265" i="32"/>
  <c r="H266" i="32"/>
  <c r="AE242" i="23"/>
  <c r="AF242" i="23"/>
  <c r="H265" i="27"/>
  <c r="H265" i="41"/>
  <c r="N262" i="24"/>
  <c r="M262" i="24"/>
  <c r="H265" i="40"/>
  <c r="E265" i="40" s="1"/>
  <c r="H266" i="23"/>
  <c r="J264" i="26"/>
  <c r="R255" i="24"/>
  <c r="S256" i="24" s="1"/>
  <c r="E260" i="41"/>
  <c r="D401" i="42"/>
  <c r="H266" i="35"/>
  <c r="M261" i="23"/>
  <c r="M262" i="23" s="1"/>
  <c r="M260" i="23"/>
  <c r="W254" i="23"/>
  <c r="X253" i="23"/>
  <c r="K264" i="32"/>
  <c r="K263" i="32"/>
  <c r="L263" i="32" s="1"/>
  <c r="E263" i="32" s="1"/>
  <c r="I419" i="42"/>
  <c r="C421" i="42"/>
  <c r="O420" i="15"/>
  <c r="G421" i="42"/>
  <c r="H421" i="42" s="1"/>
  <c r="H420" i="42"/>
  <c r="I420" i="42"/>
  <c r="J420" i="42" s="1"/>
  <c r="J419" i="42"/>
  <c r="E419" i="42" s="1"/>
  <c r="E418" i="42"/>
  <c r="F265" i="40" l="1"/>
  <c r="AF265" i="15"/>
  <c r="R258" i="26"/>
  <c r="N263" i="23"/>
  <c r="AN239" i="23"/>
  <c r="I266" i="41"/>
  <c r="I265" i="41"/>
  <c r="D266" i="40"/>
  <c r="E266" i="40"/>
  <c r="AE266" i="15"/>
  <c r="G267" i="40"/>
  <c r="H267" i="40" s="1"/>
  <c r="N263" i="15"/>
  <c r="F263" i="32"/>
  <c r="F264" i="32" s="1"/>
  <c r="F265" i="32" s="1"/>
  <c r="I266" i="32"/>
  <c r="AO237" i="23"/>
  <c r="AO238" i="23" s="1"/>
  <c r="J265" i="43"/>
  <c r="AC266" i="15"/>
  <c r="D266" i="39"/>
  <c r="G267" i="39"/>
  <c r="E266" i="39"/>
  <c r="Q266" i="15"/>
  <c r="G267" i="34"/>
  <c r="D266" i="34"/>
  <c r="Z265" i="15"/>
  <c r="F265" i="36"/>
  <c r="F376" i="42"/>
  <c r="Q260" i="24"/>
  <c r="T254" i="24"/>
  <c r="AC248" i="23"/>
  <c r="AC247" i="23"/>
  <c r="G267" i="24"/>
  <c r="E266" i="15"/>
  <c r="D266" i="24"/>
  <c r="AH240" i="23"/>
  <c r="F377" i="42"/>
  <c r="O260" i="43"/>
  <c r="O261" i="43" s="1"/>
  <c r="F233" i="23"/>
  <c r="L264" i="32"/>
  <c r="Y253" i="23"/>
  <c r="E253" i="23" s="1"/>
  <c r="K264" i="41"/>
  <c r="L263" i="41"/>
  <c r="L262" i="41"/>
  <c r="S255" i="24"/>
  <c r="T255" i="24" s="1"/>
  <c r="T256" i="24" s="1"/>
  <c r="D266" i="35"/>
  <c r="W266" i="15"/>
  <c r="G267" i="35"/>
  <c r="I266" i="15"/>
  <c r="D266" i="43"/>
  <c r="G267" i="43"/>
  <c r="E266" i="43"/>
  <c r="J266" i="15" s="1"/>
  <c r="H267" i="24"/>
  <c r="AG241" i="23"/>
  <c r="AG242" i="23" s="1"/>
  <c r="AA250" i="23"/>
  <c r="AB250" i="23" s="1"/>
  <c r="E255" i="24"/>
  <c r="P261" i="24"/>
  <c r="Q261" i="24" s="1"/>
  <c r="X254" i="23"/>
  <c r="L260" i="15"/>
  <c r="L264" i="41"/>
  <c r="G267" i="41"/>
  <c r="I267" i="41" s="1"/>
  <c r="D266" i="41"/>
  <c r="K266" i="15"/>
  <c r="D266" i="23"/>
  <c r="G267" i="23"/>
  <c r="Z251" i="23"/>
  <c r="AA252" i="23" s="1"/>
  <c r="E250" i="23"/>
  <c r="E262" i="26"/>
  <c r="J266" i="24"/>
  <c r="R257" i="24"/>
  <c r="W255" i="23"/>
  <c r="I266" i="23"/>
  <c r="J265" i="32"/>
  <c r="J266" i="32" s="1"/>
  <c r="B267" i="43"/>
  <c r="C267" i="43" s="1"/>
  <c r="B267" i="23"/>
  <c r="C267" i="23" s="1"/>
  <c r="B267" i="39"/>
  <c r="C267" i="39" s="1"/>
  <c r="B267" i="24"/>
  <c r="C267" i="24" s="1"/>
  <c r="B267" i="41"/>
  <c r="C267" i="41" s="1"/>
  <c r="B267" i="34"/>
  <c r="C267" i="34" s="1"/>
  <c r="C267" i="15"/>
  <c r="B267" i="27"/>
  <c r="C267" i="27" s="1"/>
  <c r="B267" i="25"/>
  <c r="C267" i="25" s="1"/>
  <c r="B267" i="26"/>
  <c r="C267" i="26" s="1"/>
  <c r="B267" i="36"/>
  <c r="C267" i="36" s="1"/>
  <c r="B267" i="32"/>
  <c r="C267" i="32" s="1"/>
  <c r="B267" i="40"/>
  <c r="C267" i="40" s="1"/>
  <c r="B267" i="38"/>
  <c r="C267" i="38" s="1"/>
  <c r="B267" i="35"/>
  <c r="C267" i="35" s="1"/>
  <c r="B268" i="15"/>
  <c r="AD265" i="15"/>
  <c r="F265" i="39"/>
  <c r="AB265" i="15"/>
  <c r="F265" i="38"/>
  <c r="N262" i="26"/>
  <c r="W252" i="24"/>
  <c r="O262" i="24"/>
  <c r="K265" i="43"/>
  <c r="X265" i="15"/>
  <c r="F265" i="35"/>
  <c r="L263" i="24"/>
  <c r="H267" i="43"/>
  <c r="T256" i="23"/>
  <c r="H267" i="41"/>
  <c r="D402" i="42"/>
  <c r="D403" i="42" s="1"/>
  <c r="J265" i="23"/>
  <c r="J264" i="23"/>
  <c r="I266" i="24"/>
  <c r="J267" i="24" s="1"/>
  <c r="K264" i="43"/>
  <c r="L265" i="43" s="1"/>
  <c r="K263" i="43"/>
  <c r="K264" i="24"/>
  <c r="L265" i="24" s="1"/>
  <c r="I267" i="24"/>
  <c r="N261" i="23"/>
  <c r="N260" i="23"/>
  <c r="I265" i="27"/>
  <c r="I266" i="27" s="1"/>
  <c r="E266" i="27" s="1"/>
  <c r="N262" i="23"/>
  <c r="O263" i="23" s="1"/>
  <c r="K264" i="26"/>
  <c r="L263" i="26"/>
  <c r="G267" i="26"/>
  <c r="H267" i="26" s="1"/>
  <c r="G266" i="15"/>
  <c r="D266" i="26"/>
  <c r="D266" i="27"/>
  <c r="G267" i="27"/>
  <c r="H267" i="27" s="1"/>
  <c r="S266" i="15"/>
  <c r="H267" i="34"/>
  <c r="I267" i="34" s="1"/>
  <c r="E259" i="26"/>
  <c r="O259" i="26"/>
  <c r="V265" i="15"/>
  <c r="F265" i="25"/>
  <c r="R265" i="15"/>
  <c r="F265" i="34"/>
  <c r="I266" i="43"/>
  <c r="I267" i="43"/>
  <c r="F378" i="42"/>
  <c r="E266" i="36"/>
  <c r="D266" i="36"/>
  <c r="G267" i="36"/>
  <c r="H267" i="36" s="1"/>
  <c r="Y266" i="15"/>
  <c r="G267" i="32"/>
  <c r="D266" i="32"/>
  <c r="M266" i="15"/>
  <c r="S257" i="23"/>
  <c r="T257" i="23" s="1"/>
  <c r="E266" i="35"/>
  <c r="AE243" i="23"/>
  <c r="I265" i="26"/>
  <c r="I266" i="26" s="1"/>
  <c r="U266" i="15"/>
  <c r="D266" i="25"/>
  <c r="G267" i="25"/>
  <c r="E266" i="25"/>
  <c r="AA266" i="15"/>
  <c r="D266" i="38"/>
  <c r="G267" i="38"/>
  <c r="E266" i="38"/>
  <c r="R259" i="23"/>
  <c r="I266" i="34"/>
  <c r="J266" i="34" s="1"/>
  <c r="N260" i="26"/>
  <c r="O260" i="26" s="1"/>
  <c r="AP233" i="23"/>
  <c r="AO233" i="23"/>
  <c r="AO234" i="23" s="1"/>
  <c r="F259" i="41"/>
  <c r="AO239" i="23"/>
  <c r="E265" i="27"/>
  <c r="S258" i="23"/>
  <c r="E420" i="42"/>
  <c r="P420" i="15" s="1"/>
  <c r="P419" i="15"/>
  <c r="I421" i="42"/>
  <c r="E421" i="42" s="1"/>
  <c r="P418" i="15"/>
  <c r="C422" i="42"/>
  <c r="O421" i="15"/>
  <c r="G422" i="42"/>
  <c r="T266" i="15" l="1"/>
  <c r="D253" i="15"/>
  <c r="E261" i="43"/>
  <c r="O262" i="43"/>
  <c r="AC250" i="23"/>
  <c r="J267" i="34"/>
  <c r="F265" i="27"/>
  <c r="F266" i="27" s="1"/>
  <c r="T265" i="15"/>
  <c r="S259" i="23"/>
  <c r="P262" i="24"/>
  <c r="G267" i="15"/>
  <c r="D267" i="26"/>
  <c r="G268" i="26"/>
  <c r="I268" i="26" s="1"/>
  <c r="D267" i="23"/>
  <c r="G268" i="23"/>
  <c r="K266" i="24"/>
  <c r="K267" i="24"/>
  <c r="H267" i="23"/>
  <c r="H268" i="23" s="1"/>
  <c r="I268" i="23" s="1"/>
  <c r="I267" i="26"/>
  <c r="J267" i="26" s="1"/>
  <c r="H267" i="32"/>
  <c r="AD248" i="23"/>
  <c r="AD247" i="23"/>
  <c r="AB266" i="15"/>
  <c r="F266" i="38"/>
  <c r="P260" i="26"/>
  <c r="P259" i="26"/>
  <c r="L264" i="43"/>
  <c r="L263" i="43"/>
  <c r="M263" i="43" s="1"/>
  <c r="G268" i="25"/>
  <c r="D267" i="25"/>
  <c r="U267" i="15"/>
  <c r="I267" i="15"/>
  <c r="D267" i="43"/>
  <c r="G268" i="43"/>
  <c r="H262" i="15"/>
  <c r="F260" i="41"/>
  <c r="F261" i="41" s="1"/>
  <c r="I267" i="27"/>
  <c r="H268" i="43"/>
  <c r="M262" i="41"/>
  <c r="AC249" i="23"/>
  <c r="AD250" i="23" s="1"/>
  <c r="AD249" i="23"/>
  <c r="AE250" i="23" s="1"/>
  <c r="F266" i="39"/>
  <c r="AD266" i="15"/>
  <c r="AF266" i="15"/>
  <c r="F266" i="40"/>
  <c r="E263" i="43"/>
  <c r="AI240" i="23"/>
  <c r="U254" i="24"/>
  <c r="V254" i="24" s="1"/>
  <c r="H267" i="39"/>
  <c r="H268" i="39"/>
  <c r="M263" i="24"/>
  <c r="N263" i="24" s="1"/>
  <c r="X252" i="24"/>
  <c r="B268" i="23"/>
  <c r="C268" i="23" s="1"/>
  <c r="B268" i="43"/>
  <c r="C268" i="43" s="1"/>
  <c r="B268" i="25"/>
  <c r="C268" i="25" s="1"/>
  <c r="B268" i="38"/>
  <c r="C268" i="38" s="1"/>
  <c r="B268" i="40"/>
  <c r="C268" i="40" s="1"/>
  <c r="B268" i="36"/>
  <c r="C268" i="36" s="1"/>
  <c r="B269" i="15"/>
  <c r="B268" i="34"/>
  <c r="C268" i="34" s="1"/>
  <c r="B268" i="24"/>
  <c r="C268" i="24" s="1"/>
  <c r="B268" i="26"/>
  <c r="C268" i="26" s="1"/>
  <c r="B268" i="41"/>
  <c r="C268" i="41" s="1"/>
  <c r="B268" i="39"/>
  <c r="C268" i="39" s="1"/>
  <c r="B268" i="32"/>
  <c r="C268" i="32" s="1"/>
  <c r="B268" i="35"/>
  <c r="C268" i="35" s="1"/>
  <c r="B268" i="27"/>
  <c r="C268" i="27" s="1"/>
  <c r="C268" i="15"/>
  <c r="G268" i="27"/>
  <c r="H268" i="27" s="1"/>
  <c r="E267" i="27"/>
  <c r="D267" i="27"/>
  <c r="S267" i="15"/>
  <c r="J421" i="42"/>
  <c r="L264" i="24"/>
  <c r="M265" i="24" s="1"/>
  <c r="W253" i="24"/>
  <c r="W267" i="15"/>
  <c r="D267" i="35"/>
  <c r="G268" i="35"/>
  <c r="AH241" i="23"/>
  <c r="AH242" i="23" s="1"/>
  <c r="E265" i="41"/>
  <c r="L265" i="15" s="1"/>
  <c r="J265" i="41"/>
  <c r="K265" i="41" s="1"/>
  <c r="L265" i="41" s="1"/>
  <c r="AF244" i="23"/>
  <c r="AE244" i="23"/>
  <c r="H259" i="15"/>
  <c r="F259" i="26"/>
  <c r="H268" i="26"/>
  <c r="O261" i="23"/>
  <c r="O260" i="23"/>
  <c r="AP234" i="23"/>
  <c r="AP235" i="23"/>
  <c r="AO235" i="23"/>
  <c r="AF243" i="23"/>
  <c r="I268" i="34"/>
  <c r="L264" i="26"/>
  <c r="M265" i="26" s="1"/>
  <c r="M263" i="26"/>
  <c r="O262" i="23"/>
  <c r="P263" i="23" s="1"/>
  <c r="AA267" i="15"/>
  <c r="G268" i="38"/>
  <c r="H268" i="38" s="1"/>
  <c r="D267" i="38"/>
  <c r="Q267" i="15"/>
  <c r="G268" i="34"/>
  <c r="J268" i="34" s="1"/>
  <c r="D267" i="34"/>
  <c r="E267" i="34"/>
  <c r="K265" i="32"/>
  <c r="AA251" i="23"/>
  <c r="AB252" i="23" s="1"/>
  <c r="E262" i="24"/>
  <c r="F379" i="42"/>
  <c r="I267" i="23"/>
  <c r="J267" i="23" s="1"/>
  <c r="J267" i="41"/>
  <c r="J266" i="26"/>
  <c r="J265" i="26"/>
  <c r="K265" i="26" s="1"/>
  <c r="V266" i="15"/>
  <c r="F266" i="25"/>
  <c r="L265" i="26"/>
  <c r="U256" i="23"/>
  <c r="AE267" i="15"/>
  <c r="G268" i="40"/>
  <c r="D267" i="40"/>
  <c r="E267" i="40"/>
  <c r="K267" i="15"/>
  <c r="D267" i="41"/>
  <c r="G268" i="41"/>
  <c r="H267" i="38"/>
  <c r="E267" i="38" s="1"/>
  <c r="H267" i="35"/>
  <c r="E267" i="35" s="1"/>
  <c r="E266" i="34"/>
  <c r="X255" i="23"/>
  <c r="Y255" i="23" s="1"/>
  <c r="T259" i="23"/>
  <c r="O261" i="26"/>
  <c r="O262" i="26" s="1"/>
  <c r="E260" i="26"/>
  <c r="H267" i="25"/>
  <c r="E267" i="25" s="1"/>
  <c r="F266" i="35"/>
  <c r="X266" i="15"/>
  <c r="K265" i="23"/>
  <c r="K264" i="23"/>
  <c r="G268" i="32"/>
  <c r="H268" i="32" s="1"/>
  <c r="D267" i="32"/>
  <c r="M267" i="15"/>
  <c r="G268" i="24"/>
  <c r="D267" i="24"/>
  <c r="E267" i="15"/>
  <c r="R258" i="24"/>
  <c r="D250" i="15"/>
  <c r="E261" i="24"/>
  <c r="Q262" i="24"/>
  <c r="Z254" i="23"/>
  <c r="Z253" i="23"/>
  <c r="K266" i="43"/>
  <c r="J266" i="23"/>
  <c r="F234" i="23"/>
  <c r="E252" i="24"/>
  <c r="T258" i="23"/>
  <c r="F266" i="36"/>
  <c r="Z266" i="15"/>
  <c r="L266" i="43"/>
  <c r="G268" i="36"/>
  <c r="H268" i="36" s="1"/>
  <c r="E267" i="36"/>
  <c r="Y267" i="15"/>
  <c r="D267" i="36"/>
  <c r="D267" i="39"/>
  <c r="G268" i="39"/>
  <c r="AC267" i="15"/>
  <c r="E267" i="39"/>
  <c r="S257" i="24"/>
  <c r="T257" i="24" s="1"/>
  <c r="F255" i="15"/>
  <c r="Y254" i="23"/>
  <c r="H268" i="24"/>
  <c r="D404" i="42"/>
  <c r="H268" i="34"/>
  <c r="J266" i="43"/>
  <c r="P421" i="15"/>
  <c r="O422" i="15"/>
  <c r="G423" i="42"/>
  <c r="H422" i="42"/>
  <c r="I422" i="42" s="1"/>
  <c r="C423" i="42"/>
  <c r="J268" i="26" l="1"/>
  <c r="F262" i="41"/>
  <c r="X267" i="15"/>
  <c r="F267" i="35"/>
  <c r="F267" i="38"/>
  <c r="AB267" i="15"/>
  <c r="J268" i="23"/>
  <c r="V267" i="15"/>
  <c r="F267" i="25"/>
  <c r="F261" i="15"/>
  <c r="H268" i="25"/>
  <c r="AF267" i="15"/>
  <c r="F267" i="40"/>
  <c r="N263" i="26"/>
  <c r="P261" i="23"/>
  <c r="P260" i="23"/>
  <c r="G269" i="35"/>
  <c r="D268" i="35"/>
  <c r="W268" i="15"/>
  <c r="E268" i="36"/>
  <c r="D268" i="36"/>
  <c r="Y268" i="15"/>
  <c r="G269" i="36"/>
  <c r="O263" i="24"/>
  <c r="M264" i="43"/>
  <c r="M265" i="43" s="1"/>
  <c r="E264" i="43"/>
  <c r="AE248" i="23"/>
  <c r="AE247" i="23"/>
  <c r="H260" i="15"/>
  <c r="F260" i="26"/>
  <c r="F261" i="26" s="1"/>
  <c r="H268" i="40"/>
  <c r="Z267" i="15"/>
  <c r="F267" i="36"/>
  <c r="F252" i="15"/>
  <c r="F252" i="24"/>
  <c r="L266" i="32"/>
  <c r="E266" i="32" s="1"/>
  <c r="L265" i="32"/>
  <c r="M264" i="26"/>
  <c r="N265" i="26" s="1"/>
  <c r="P262" i="23"/>
  <c r="F235" i="23"/>
  <c r="M268" i="15"/>
  <c r="G269" i="32"/>
  <c r="D268" i="32"/>
  <c r="E268" i="40"/>
  <c r="G269" i="40"/>
  <c r="AE268" i="15"/>
  <c r="D268" i="40"/>
  <c r="M264" i="24"/>
  <c r="N265" i="24" s="1"/>
  <c r="J263" i="15"/>
  <c r="Q259" i="26"/>
  <c r="AE249" i="23"/>
  <c r="AF250" i="23" s="1"/>
  <c r="P261" i="26"/>
  <c r="K266" i="32"/>
  <c r="D268" i="39"/>
  <c r="E268" i="39"/>
  <c r="G269" i="39"/>
  <c r="AC268" i="15"/>
  <c r="G269" i="38"/>
  <c r="E268" i="38"/>
  <c r="D268" i="38"/>
  <c r="AA268" i="15"/>
  <c r="L267" i="24"/>
  <c r="L266" i="24"/>
  <c r="M266" i="24" s="1"/>
  <c r="AD267" i="15"/>
  <c r="F267" i="39"/>
  <c r="K267" i="23"/>
  <c r="K268" i="23" s="1"/>
  <c r="G269" i="41"/>
  <c r="D268" i="41"/>
  <c r="K268" i="15"/>
  <c r="D268" i="25"/>
  <c r="G269" i="25"/>
  <c r="U268" i="15"/>
  <c r="E268" i="25"/>
  <c r="H269" i="36"/>
  <c r="E254" i="23"/>
  <c r="Z255" i="23"/>
  <c r="K266" i="23"/>
  <c r="L266" i="23" s="1"/>
  <c r="R259" i="24"/>
  <c r="R260" i="24" s="1"/>
  <c r="L265" i="23"/>
  <c r="L264" i="23"/>
  <c r="H268" i="41"/>
  <c r="I269" i="41" s="1"/>
  <c r="H269" i="41"/>
  <c r="V256" i="23"/>
  <c r="I268" i="41"/>
  <c r="J269" i="41" s="1"/>
  <c r="AG244" i="23"/>
  <c r="AG243" i="23"/>
  <c r="R267" i="15"/>
  <c r="J266" i="41"/>
  <c r="K266" i="41" s="1"/>
  <c r="F380" i="42"/>
  <c r="F267" i="27"/>
  <c r="T267" i="15"/>
  <c r="G269" i="26"/>
  <c r="G268" i="15"/>
  <c r="D268" i="26"/>
  <c r="D268" i="43"/>
  <c r="I268" i="15"/>
  <c r="G269" i="43"/>
  <c r="H269" i="43" s="1"/>
  <c r="E268" i="43"/>
  <c r="W254" i="24"/>
  <c r="I268" i="24"/>
  <c r="J268" i="24" s="1"/>
  <c r="H269" i="39"/>
  <c r="AA253" i="23"/>
  <c r="S258" i="24"/>
  <c r="U257" i="23"/>
  <c r="V258" i="23" s="1"/>
  <c r="AP236" i="23"/>
  <c r="AP237" i="23" s="1"/>
  <c r="AP238" i="23" s="1"/>
  <c r="AP239" i="23" s="1"/>
  <c r="AO236" i="23"/>
  <c r="J267" i="43"/>
  <c r="E268" i="15"/>
  <c r="G269" i="24"/>
  <c r="D268" i="24"/>
  <c r="E268" i="24"/>
  <c r="F268" i="15" s="1"/>
  <c r="D268" i="23"/>
  <c r="G269" i="23"/>
  <c r="U255" i="24"/>
  <c r="V255" i="24" s="1"/>
  <c r="W255" i="24" s="1"/>
  <c r="I268" i="43"/>
  <c r="U258" i="23"/>
  <c r="U259" i="23" s="1"/>
  <c r="AB251" i="23"/>
  <c r="D405" i="42"/>
  <c r="K266" i="26"/>
  <c r="L267" i="26" s="1"/>
  <c r="K267" i="26"/>
  <c r="F262" i="15"/>
  <c r="D268" i="34"/>
  <c r="Q268" i="15"/>
  <c r="G269" i="34"/>
  <c r="E268" i="34"/>
  <c r="AJ240" i="23"/>
  <c r="I268" i="27"/>
  <c r="E268" i="27" s="1"/>
  <c r="F266" i="34"/>
  <c r="F267" i="34" s="1"/>
  <c r="R266" i="15"/>
  <c r="H268" i="35"/>
  <c r="E268" i="35" s="1"/>
  <c r="E263" i="26"/>
  <c r="AE245" i="23"/>
  <c r="AF245" i="23" s="1"/>
  <c r="AG245" i="23" s="1"/>
  <c r="AI242" i="23"/>
  <c r="D268" i="27"/>
  <c r="G269" i="27"/>
  <c r="S268" i="15"/>
  <c r="B269" i="27"/>
  <c r="C269" i="27" s="1"/>
  <c r="B269" i="41"/>
  <c r="C269" i="41" s="1"/>
  <c r="B269" i="23"/>
  <c r="C269" i="23" s="1"/>
  <c r="B269" i="26"/>
  <c r="C269" i="26" s="1"/>
  <c r="B269" i="40"/>
  <c r="C269" i="40" s="1"/>
  <c r="B269" i="32"/>
  <c r="C269" i="32" s="1"/>
  <c r="B269" i="35"/>
  <c r="C269" i="35" s="1"/>
  <c r="B269" i="25"/>
  <c r="C269" i="25" s="1"/>
  <c r="B270" i="15"/>
  <c r="B269" i="38"/>
  <c r="C269" i="38" s="1"/>
  <c r="B269" i="43"/>
  <c r="C269" i="43" s="1"/>
  <c r="B269" i="36"/>
  <c r="C269" i="36" s="1"/>
  <c r="C269" i="15"/>
  <c r="B269" i="24"/>
  <c r="C269" i="24" s="1"/>
  <c r="B269" i="34"/>
  <c r="C269" i="34" s="1"/>
  <c r="B269" i="39"/>
  <c r="C269" i="39" s="1"/>
  <c r="X253" i="24"/>
  <c r="E253" i="24" s="1"/>
  <c r="AI241" i="23"/>
  <c r="M263" i="41"/>
  <c r="N263" i="41"/>
  <c r="E263" i="41" s="1"/>
  <c r="L263" i="15" s="1"/>
  <c r="N262" i="41"/>
  <c r="E262" i="41" s="1"/>
  <c r="L262" i="15" s="1"/>
  <c r="N264" i="43"/>
  <c r="N263" i="43"/>
  <c r="J261" i="15"/>
  <c r="F261" i="43"/>
  <c r="F262" i="43" s="1"/>
  <c r="I267" i="32"/>
  <c r="H423" i="42"/>
  <c r="I423" i="42" s="1"/>
  <c r="J422" i="42"/>
  <c r="E422" i="42" s="1"/>
  <c r="C424" i="42"/>
  <c r="G424" i="42"/>
  <c r="H424" i="42" s="1"/>
  <c r="O423" i="15"/>
  <c r="L266" i="41" l="1"/>
  <c r="I269" i="43"/>
  <c r="K268" i="24"/>
  <c r="L268" i="24" s="1"/>
  <c r="E265" i="43"/>
  <c r="M266" i="43"/>
  <c r="G270" i="26"/>
  <c r="D269" i="26"/>
  <c r="G269" i="15"/>
  <c r="F263" i="41"/>
  <c r="J267" i="32"/>
  <c r="N264" i="41"/>
  <c r="E264" i="41" s="1"/>
  <c r="M264" i="41"/>
  <c r="I269" i="15"/>
  <c r="G270" i="43"/>
  <c r="D269" i="43"/>
  <c r="G270" i="23"/>
  <c r="D269" i="23"/>
  <c r="T268" i="15"/>
  <c r="F268" i="27"/>
  <c r="H269" i="26"/>
  <c r="W257" i="23"/>
  <c r="W256" i="23"/>
  <c r="R261" i="24"/>
  <c r="R259" i="26"/>
  <c r="F381" i="42"/>
  <c r="N264" i="26"/>
  <c r="AA269" i="15"/>
  <c r="G270" i="38"/>
  <c r="D269" i="38"/>
  <c r="E269" i="38"/>
  <c r="K269" i="15"/>
  <c r="D269" i="41"/>
  <c r="G270" i="41"/>
  <c r="AF246" i="23"/>
  <c r="H270" i="23"/>
  <c r="E236" i="23"/>
  <c r="V257" i="23"/>
  <c r="S259" i="24"/>
  <c r="S260" i="24" s="1"/>
  <c r="H269" i="23"/>
  <c r="Q260" i="26"/>
  <c r="F268" i="40"/>
  <c r="AF268" i="15"/>
  <c r="AF248" i="23"/>
  <c r="AF249" i="23" s="1"/>
  <c r="AG250" i="23" s="1"/>
  <c r="O264" i="24"/>
  <c r="P265" i="24" s="1"/>
  <c r="P263" i="24"/>
  <c r="K267" i="43"/>
  <c r="Q263" i="23"/>
  <c r="T258" i="24"/>
  <c r="T259" i="24" s="1"/>
  <c r="J268" i="15"/>
  <c r="H270" i="41"/>
  <c r="F268" i="38"/>
  <c r="AB268" i="15"/>
  <c r="F266" i="32"/>
  <c r="N266" i="15"/>
  <c r="I269" i="26"/>
  <c r="J269" i="26" s="1"/>
  <c r="N264" i="24"/>
  <c r="O265" i="24" s="1"/>
  <c r="N266" i="24"/>
  <c r="F262" i="26"/>
  <c r="F263" i="26" s="1"/>
  <c r="U256" i="24"/>
  <c r="V256" i="24"/>
  <c r="W256" i="24" s="1"/>
  <c r="O263" i="26"/>
  <c r="L267" i="23"/>
  <c r="M267" i="23" s="1"/>
  <c r="L268" i="23"/>
  <c r="M267" i="24"/>
  <c r="M268" i="24"/>
  <c r="H269" i="38"/>
  <c r="H270" i="38"/>
  <c r="E270" i="38" s="1"/>
  <c r="F263" i="43"/>
  <c r="H269" i="40"/>
  <c r="E269" i="36"/>
  <c r="G270" i="36"/>
  <c r="H270" i="36" s="1"/>
  <c r="E270" i="36" s="1"/>
  <c r="D269" i="36"/>
  <c r="Y269" i="15"/>
  <c r="H270" i="34"/>
  <c r="F253" i="24"/>
  <c r="F255" i="24" s="1"/>
  <c r="F253" i="15"/>
  <c r="B270" i="39"/>
  <c r="C270" i="39" s="1"/>
  <c r="B270" i="43"/>
  <c r="C270" i="43" s="1"/>
  <c r="B270" i="27"/>
  <c r="C270" i="27" s="1"/>
  <c r="B270" i="25"/>
  <c r="C270" i="25" s="1"/>
  <c r="C270" i="15"/>
  <c r="B270" i="26"/>
  <c r="C270" i="26" s="1"/>
  <c r="B270" i="35"/>
  <c r="C270" i="35" s="1"/>
  <c r="B270" i="32"/>
  <c r="C270" i="32" s="1"/>
  <c r="B270" i="23"/>
  <c r="C270" i="23" s="1"/>
  <c r="B270" i="36"/>
  <c r="C270" i="36" s="1"/>
  <c r="B270" i="34"/>
  <c r="C270" i="34" s="1"/>
  <c r="B270" i="40"/>
  <c r="C270" i="40" s="1"/>
  <c r="B271" i="15"/>
  <c r="B270" i="41"/>
  <c r="C270" i="41" s="1"/>
  <c r="B270" i="38"/>
  <c r="C270" i="38" s="1"/>
  <c r="B270" i="24"/>
  <c r="C270" i="24" s="1"/>
  <c r="H263" i="15"/>
  <c r="AC252" i="23"/>
  <c r="AC251" i="23"/>
  <c r="V259" i="23"/>
  <c r="AB253" i="23"/>
  <c r="AC253" i="23" s="1"/>
  <c r="O264" i="43"/>
  <c r="O263" i="43"/>
  <c r="G270" i="34"/>
  <c r="Q269" i="15"/>
  <c r="D269" i="34"/>
  <c r="G270" i="35"/>
  <c r="D269" i="35"/>
  <c r="W269" i="15"/>
  <c r="H269" i="27"/>
  <c r="AK240" i="23"/>
  <c r="I268" i="32"/>
  <c r="H269" i="34"/>
  <c r="I269" i="34" s="1"/>
  <c r="AA254" i="23"/>
  <c r="F268" i="25"/>
  <c r="V268" i="15"/>
  <c r="H269" i="32"/>
  <c r="J268" i="41"/>
  <c r="J264" i="15"/>
  <c r="F264" i="43"/>
  <c r="D406" i="42"/>
  <c r="O265" i="43"/>
  <c r="O266" i="43" s="1"/>
  <c r="G270" i="24"/>
  <c r="D269" i="24"/>
  <c r="E269" i="15"/>
  <c r="M269" i="15"/>
  <c r="G270" i="32"/>
  <c r="D269" i="32"/>
  <c r="AJ241" i="23"/>
  <c r="AK241" i="23" s="1"/>
  <c r="J268" i="43"/>
  <c r="K268" i="43" s="1"/>
  <c r="H269" i="24"/>
  <c r="H270" i="24"/>
  <c r="H269" i="35"/>
  <c r="E269" i="35" s="1"/>
  <c r="AH244" i="23"/>
  <c r="AH243" i="23"/>
  <c r="D254" i="15"/>
  <c r="P262" i="26"/>
  <c r="O266" i="24"/>
  <c r="F254" i="24"/>
  <c r="Q261" i="23"/>
  <c r="Q260" i="23"/>
  <c r="K268" i="26"/>
  <c r="G270" i="27"/>
  <c r="S269" i="15"/>
  <c r="D269" i="27"/>
  <c r="AC269" i="15"/>
  <c r="G270" i="39"/>
  <c r="H270" i="39" s="1"/>
  <c r="E269" i="39"/>
  <c r="D269" i="39"/>
  <c r="D269" i="25"/>
  <c r="U269" i="15"/>
  <c r="G270" i="25"/>
  <c r="X268" i="15"/>
  <c r="F268" i="35"/>
  <c r="D269" i="40"/>
  <c r="G270" i="40"/>
  <c r="H270" i="40" s="1"/>
  <c r="AE269" i="15"/>
  <c r="E269" i="40"/>
  <c r="X254" i="24"/>
  <c r="X255" i="24" s="1"/>
  <c r="X256" i="24" s="1"/>
  <c r="F268" i="34"/>
  <c r="R268" i="15"/>
  <c r="L266" i="26"/>
  <c r="K267" i="41"/>
  <c r="M265" i="23"/>
  <c r="M264" i="23"/>
  <c r="H270" i="25"/>
  <c r="H269" i="25"/>
  <c r="E269" i="25" s="1"/>
  <c r="F268" i="39"/>
  <c r="AD268" i="15"/>
  <c r="N265" i="43"/>
  <c r="N266" i="43" s="1"/>
  <c r="F268" i="36"/>
  <c r="Z268" i="15"/>
  <c r="Q262" i="23"/>
  <c r="R263" i="23" s="1"/>
  <c r="P422" i="15"/>
  <c r="C425" i="42"/>
  <c r="J423" i="42"/>
  <c r="E423" i="42" s="1"/>
  <c r="O424" i="15"/>
  <c r="G425" i="42"/>
  <c r="H425" i="42" s="1"/>
  <c r="I424" i="42"/>
  <c r="J424" i="42" s="1"/>
  <c r="T260" i="24" l="1"/>
  <c r="F256" i="24"/>
  <c r="K269" i="26"/>
  <c r="J269" i="34"/>
  <c r="E269" i="34" s="1"/>
  <c r="R269" i="15" s="1"/>
  <c r="Z270" i="15"/>
  <c r="L269" i="26"/>
  <c r="B272" i="15"/>
  <c r="B271" i="41"/>
  <c r="C271" i="41" s="1"/>
  <c r="B271" i="34"/>
  <c r="C271" i="34" s="1"/>
  <c r="B271" i="27"/>
  <c r="C271" i="27" s="1"/>
  <c r="B271" i="26"/>
  <c r="C271" i="26" s="1"/>
  <c r="B271" i="36"/>
  <c r="C271" i="36" s="1"/>
  <c r="B271" i="43"/>
  <c r="C271" i="43" s="1"/>
  <c r="B271" i="32"/>
  <c r="C271" i="32" s="1"/>
  <c r="B271" i="40"/>
  <c r="C271" i="40" s="1"/>
  <c r="B271" i="24"/>
  <c r="C271" i="24" s="1"/>
  <c r="B271" i="35"/>
  <c r="C271" i="35" s="1"/>
  <c r="C271" i="15"/>
  <c r="B271" i="39"/>
  <c r="C271" i="39" s="1"/>
  <c r="B271" i="23"/>
  <c r="C271" i="23" s="1"/>
  <c r="B271" i="25"/>
  <c r="C271" i="25" s="1"/>
  <c r="B271" i="38"/>
  <c r="C271" i="38" s="1"/>
  <c r="N268" i="24"/>
  <c r="N267" i="24"/>
  <c r="N265" i="41"/>
  <c r="N266" i="41" s="1"/>
  <c r="E266" i="41" s="1"/>
  <c r="M265" i="41"/>
  <c r="M266" i="41" s="1"/>
  <c r="AD269" i="15"/>
  <c r="F269" i="39"/>
  <c r="R261" i="23"/>
  <c r="R262" i="23" s="1"/>
  <c r="S263" i="23" s="1"/>
  <c r="R260" i="23"/>
  <c r="I270" i="24"/>
  <c r="M267" i="26"/>
  <c r="M266" i="26"/>
  <c r="P263" i="26"/>
  <c r="Q263" i="26"/>
  <c r="AD251" i="23"/>
  <c r="AD252" i="23"/>
  <c r="E270" i="40"/>
  <c r="D270" i="40"/>
  <c r="G271" i="40"/>
  <c r="AE270" i="15"/>
  <c r="G271" i="25"/>
  <c r="H271" i="25" s="1"/>
  <c r="U270" i="15"/>
  <c r="E270" i="25"/>
  <c r="D270" i="25"/>
  <c r="I270" i="34"/>
  <c r="J270" i="34" s="1"/>
  <c r="E270" i="34" s="1"/>
  <c r="I271" i="34"/>
  <c r="M268" i="23"/>
  <c r="N268" i="23" s="1"/>
  <c r="O267" i="24"/>
  <c r="E266" i="24"/>
  <c r="F266" i="15" s="1"/>
  <c r="I270" i="41"/>
  <c r="L267" i="43"/>
  <c r="R261" i="26"/>
  <c r="Q261" i="26"/>
  <c r="Q262" i="26" s="1"/>
  <c r="R260" i="26"/>
  <c r="F264" i="41"/>
  <c r="F265" i="41" s="1"/>
  <c r="L264" i="15"/>
  <c r="AH245" i="23"/>
  <c r="J269" i="43"/>
  <c r="K269" i="43" s="1"/>
  <c r="AA255" i="23"/>
  <c r="AB255" i="23" s="1"/>
  <c r="AL240" i="23"/>
  <c r="AL241" i="23"/>
  <c r="AD253" i="23"/>
  <c r="G271" i="34"/>
  <c r="Q270" i="15"/>
  <c r="D270" i="34"/>
  <c r="D270" i="27"/>
  <c r="G271" i="27"/>
  <c r="S270" i="15"/>
  <c r="E265" i="24"/>
  <c r="P266" i="24"/>
  <c r="H270" i="35"/>
  <c r="I269" i="23"/>
  <c r="I270" i="23"/>
  <c r="AJ242" i="23"/>
  <c r="R262" i="24"/>
  <c r="K268" i="32"/>
  <c r="K267" i="32"/>
  <c r="AG246" i="23"/>
  <c r="N265" i="23"/>
  <c r="N264" i="23"/>
  <c r="V269" i="15"/>
  <c r="F269" i="25"/>
  <c r="L268" i="26"/>
  <c r="K269" i="41"/>
  <c r="K268" i="41"/>
  <c r="H271" i="34"/>
  <c r="G271" i="36"/>
  <c r="Y270" i="15"/>
  <c r="D270" i="36"/>
  <c r="D270" i="43"/>
  <c r="I270" i="15"/>
  <c r="G271" i="43"/>
  <c r="P264" i="24"/>
  <c r="Q265" i="24" s="1"/>
  <c r="Q263" i="24"/>
  <c r="E260" i="24"/>
  <c r="T261" i="24"/>
  <c r="S261" i="24"/>
  <c r="J268" i="32"/>
  <c r="F269" i="34"/>
  <c r="AI243" i="23"/>
  <c r="H271" i="24"/>
  <c r="H270" i="32"/>
  <c r="I270" i="32" s="1"/>
  <c r="H270" i="27"/>
  <c r="G271" i="23"/>
  <c r="D270" i="23"/>
  <c r="AC270" i="15"/>
  <c r="G271" i="39"/>
  <c r="E270" i="39"/>
  <c r="D270" i="39"/>
  <c r="O264" i="26"/>
  <c r="P264" i="26" s="1"/>
  <c r="W258" i="23"/>
  <c r="O265" i="26"/>
  <c r="E264" i="26"/>
  <c r="X257" i="23"/>
  <c r="X256" i="23"/>
  <c r="H271" i="23"/>
  <c r="J265" i="15"/>
  <c r="F265" i="43"/>
  <c r="I269" i="24"/>
  <c r="I270" i="27"/>
  <c r="E270" i="27" s="1"/>
  <c r="I269" i="27"/>
  <c r="D270" i="24"/>
  <c r="E270" i="15"/>
  <c r="G271" i="24"/>
  <c r="I271" i="24" s="1"/>
  <c r="G271" i="32"/>
  <c r="H271" i="32" s="1"/>
  <c r="D270" i="32"/>
  <c r="M270" i="15"/>
  <c r="H271" i="36"/>
  <c r="AB270" i="15"/>
  <c r="D236" i="15"/>
  <c r="F236" i="23"/>
  <c r="F382" i="42"/>
  <c r="E269" i="27"/>
  <c r="F269" i="35"/>
  <c r="X269" i="15"/>
  <c r="D407" i="42"/>
  <c r="AA270" i="15"/>
  <c r="G271" i="38"/>
  <c r="H271" i="38" s="1"/>
  <c r="D270" i="38"/>
  <c r="G271" i="35"/>
  <c r="H271" i="35" s="1"/>
  <c r="D270" i="35"/>
  <c r="E270" i="35"/>
  <c r="W270" i="15"/>
  <c r="Z269" i="15"/>
  <c r="F269" i="36"/>
  <c r="F270" i="36" s="1"/>
  <c r="V257" i="24"/>
  <c r="W257" i="24" s="1"/>
  <c r="U257" i="24"/>
  <c r="AF247" i="23"/>
  <c r="I271" i="23"/>
  <c r="AB269" i="15"/>
  <c r="F269" i="38"/>
  <c r="F270" i="38" s="1"/>
  <c r="H270" i="26"/>
  <c r="H270" i="43"/>
  <c r="I271" i="43" s="1"/>
  <c r="H271" i="43"/>
  <c r="I269" i="32"/>
  <c r="L267" i="41"/>
  <c r="M267" i="41" s="1"/>
  <c r="N266" i="23"/>
  <c r="O267" i="23" s="1"/>
  <c r="F269" i="40"/>
  <c r="AF269" i="15"/>
  <c r="AB254" i="23"/>
  <c r="G271" i="41"/>
  <c r="D270" i="41"/>
  <c r="K270" i="15"/>
  <c r="G270" i="15"/>
  <c r="D270" i="26"/>
  <c r="G271" i="26"/>
  <c r="H271" i="26" s="1"/>
  <c r="M266" i="23"/>
  <c r="N267" i="23" s="1"/>
  <c r="P423" i="15"/>
  <c r="I425" i="42"/>
  <c r="J425" i="42" s="1"/>
  <c r="E424" i="42"/>
  <c r="G426" i="42"/>
  <c r="H426" i="42" s="1"/>
  <c r="E425" i="42"/>
  <c r="O425" i="15"/>
  <c r="C426" i="42"/>
  <c r="F270" i="34" l="1"/>
  <c r="F271" i="34" s="1"/>
  <c r="R270" i="15"/>
  <c r="X257" i="24"/>
  <c r="J270" i="32"/>
  <c r="AG248" i="23"/>
  <c r="F266" i="43"/>
  <c r="O265" i="23"/>
  <c r="O264" i="23"/>
  <c r="N267" i="26"/>
  <c r="N266" i="26"/>
  <c r="D271" i="38"/>
  <c r="E271" i="38"/>
  <c r="AA271" i="15"/>
  <c r="G272" i="38"/>
  <c r="G272" i="32"/>
  <c r="M271" i="15"/>
  <c r="D271" i="32"/>
  <c r="O268" i="23"/>
  <c r="X258" i="23"/>
  <c r="Q266" i="24"/>
  <c r="O266" i="23"/>
  <c r="S263" i="24"/>
  <c r="F265" i="15"/>
  <c r="J270" i="41"/>
  <c r="F270" i="25"/>
  <c r="V270" i="15"/>
  <c r="AE252" i="23"/>
  <c r="AE251" i="23"/>
  <c r="E271" i="25"/>
  <c r="U271" i="15"/>
  <c r="D271" i="25"/>
  <c r="G272" i="25"/>
  <c r="D271" i="43"/>
  <c r="I271" i="15"/>
  <c r="G272" i="43"/>
  <c r="E271" i="43"/>
  <c r="AC254" i="23"/>
  <c r="AC255" i="23"/>
  <c r="V258" i="24"/>
  <c r="F383" i="42"/>
  <c r="P265" i="26"/>
  <c r="Q265" i="26" s="1"/>
  <c r="T262" i="24"/>
  <c r="L268" i="41"/>
  <c r="M269" i="41" s="1"/>
  <c r="L269" i="41"/>
  <c r="S262" i="24"/>
  <c r="N268" i="26"/>
  <c r="D271" i="23"/>
  <c r="G272" i="23"/>
  <c r="H272" i="23" s="1"/>
  <c r="E271" i="36"/>
  <c r="Y271" i="15"/>
  <c r="G272" i="36"/>
  <c r="D271" i="36"/>
  <c r="F238" i="23"/>
  <c r="F237" i="23"/>
  <c r="I271" i="32"/>
  <c r="J271" i="32" s="1"/>
  <c r="H271" i="41"/>
  <c r="I271" i="41" s="1"/>
  <c r="AH246" i="23"/>
  <c r="AI246" i="23" s="1"/>
  <c r="AK242" i="23"/>
  <c r="AK243" i="23"/>
  <c r="J269" i="32"/>
  <c r="K270" i="32" s="1"/>
  <c r="J271" i="24"/>
  <c r="AC271" i="15"/>
  <c r="E271" i="39"/>
  <c r="G272" i="39"/>
  <c r="D271" i="39"/>
  <c r="D271" i="26"/>
  <c r="G271" i="15"/>
  <c r="G272" i="26"/>
  <c r="I272" i="26" s="1"/>
  <c r="I271" i="26"/>
  <c r="H272" i="36"/>
  <c r="Y257" i="23"/>
  <c r="Y258" i="23" s="1"/>
  <c r="Y256" i="23"/>
  <c r="F270" i="39"/>
  <c r="AD270" i="15"/>
  <c r="M269" i="26"/>
  <c r="M268" i="26"/>
  <c r="AG247" i="23"/>
  <c r="AH248" i="23" s="1"/>
  <c r="AM241" i="23"/>
  <c r="AM240" i="23"/>
  <c r="R262" i="26"/>
  <c r="R263" i="26" s="1"/>
  <c r="R264" i="26" s="1"/>
  <c r="S261" i="23"/>
  <c r="S262" i="23" s="1"/>
  <c r="S260" i="23"/>
  <c r="N267" i="41"/>
  <c r="E267" i="41" s="1"/>
  <c r="S271" i="15"/>
  <c r="D271" i="27"/>
  <c r="G272" i="27"/>
  <c r="H272" i="27" s="1"/>
  <c r="T270" i="15"/>
  <c r="F270" i="27"/>
  <c r="H271" i="39"/>
  <c r="AJ243" i="23"/>
  <c r="F260" i="15"/>
  <c r="J271" i="23"/>
  <c r="H271" i="40"/>
  <c r="F266" i="41"/>
  <c r="L266" i="15"/>
  <c r="W271" i="15"/>
  <c r="G272" i="35"/>
  <c r="H272" i="35" s="1"/>
  <c r="E271" i="35"/>
  <c r="D271" i="35"/>
  <c r="E271" i="34"/>
  <c r="R271" i="15" s="1"/>
  <c r="Q271" i="15"/>
  <c r="G272" i="34"/>
  <c r="H272" i="34" s="1"/>
  <c r="D271" i="34"/>
  <c r="F269" i="27"/>
  <c r="T269" i="15"/>
  <c r="U258" i="24"/>
  <c r="J269" i="24"/>
  <c r="J270" i="24"/>
  <c r="H264" i="15"/>
  <c r="F264" i="26"/>
  <c r="AI244" i="23"/>
  <c r="Q264" i="24"/>
  <c r="R265" i="24" s="1"/>
  <c r="R264" i="24"/>
  <c r="R263" i="24"/>
  <c r="J270" i="23"/>
  <c r="J269" i="23"/>
  <c r="M267" i="43"/>
  <c r="Q264" i="26"/>
  <c r="O268" i="24"/>
  <c r="G272" i="24"/>
  <c r="E271" i="15"/>
  <c r="D271" i="24"/>
  <c r="K271" i="15"/>
  <c r="D271" i="41"/>
  <c r="G272" i="41"/>
  <c r="H272" i="41" s="1"/>
  <c r="H272" i="26"/>
  <c r="W258" i="24"/>
  <c r="I270" i="26"/>
  <c r="F270" i="35"/>
  <c r="X270" i="15"/>
  <c r="D408" i="42"/>
  <c r="H272" i="32"/>
  <c r="H271" i="27"/>
  <c r="L267" i="32"/>
  <c r="E267" i="32" s="1"/>
  <c r="P267" i="24"/>
  <c r="P268" i="24" s="1"/>
  <c r="L268" i="43"/>
  <c r="L269" i="43" s="1"/>
  <c r="J271" i="34"/>
  <c r="F270" i="40"/>
  <c r="AF270" i="15"/>
  <c r="G272" i="40"/>
  <c r="H272" i="40" s="1"/>
  <c r="D271" i="40"/>
  <c r="E271" i="40"/>
  <c r="AE271" i="15"/>
  <c r="B272" i="41"/>
  <c r="C272" i="41" s="1"/>
  <c r="C272" i="15"/>
  <c r="B272" i="23"/>
  <c r="C272" i="23" s="1"/>
  <c r="B272" i="26"/>
  <c r="C272" i="26" s="1"/>
  <c r="B272" i="36"/>
  <c r="C272" i="36" s="1"/>
  <c r="B272" i="43"/>
  <c r="C272" i="43" s="1"/>
  <c r="B272" i="40"/>
  <c r="C272" i="40" s="1"/>
  <c r="B272" i="34"/>
  <c r="C272" i="34" s="1"/>
  <c r="B272" i="35"/>
  <c r="C272" i="35" s="1"/>
  <c r="B272" i="27"/>
  <c r="C272" i="27" s="1"/>
  <c r="B272" i="39"/>
  <c r="C272" i="39" s="1"/>
  <c r="B272" i="24"/>
  <c r="C272" i="24" s="1"/>
  <c r="B272" i="25"/>
  <c r="C272" i="25" s="1"/>
  <c r="B273" i="15"/>
  <c r="B272" i="38"/>
  <c r="C272" i="38" s="1"/>
  <c r="B272" i="32"/>
  <c r="C272" i="32" s="1"/>
  <c r="F257" i="24"/>
  <c r="I270" i="43"/>
  <c r="W259" i="23"/>
  <c r="C427" i="42"/>
  <c r="P424" i="15"/>
  <c r="O426" i="15"/>
  <c r="G427" i="42"/>
  <c r="H427" i="42"/>
  <c r="P425" i="15"/>
  <c r="I426" i="42"/>
  <c r="J271" i="41" l="1"/>
  <c r="L267" i="15"/>
  <c r="F267" i="41"/>
  <c r="I272" i="23"/>
  <c r="R265" i="26"/>
  <c r="E265" i="26" s="1"/>
  <c r="H265" i="15" s="1"/>
  <c r="X271" i="15"/>
  <c r="F271" i="35"/>
  <c r="AN240" i="23"/>
  <c r="AO240" i="23" s="1"/>
  <c r="Z256" i="23"/>
  <c r="Z257" i="23" s="1"/>
  <c r="F239" i="23"/>
  <c r="H272" i="43"/>
  <c r="AF252" i="23"/>
  <c r="AF251" i="23"/>
  <c r="E257" i="23"/>
  <c r="F271" i="38"/>
  <c r="AB271" i="15"/>
  <c r="F265" i="26"/>
  <c r="Q267" i="24"/>
  <c r="B273" i="35"/>
  <c r="C273" i="35" s="1"/>
  <c r="B273" i="32"/>
  <c r="C273" i="32" s="1"/>
  <c r="B273" i="25"/>
  <c r="C273" i="25" s="1"/>
  <c r="B273" i="43"/>
  <c r="C273" i="43" s="1"/>
  <c r="B273" i="34"/>
  <c r="C273" i="34" s="1"/>
  <c r="B273" i="41"/>
  <c r="C273" i="41" s="1"/>
  <c r="B273" i="23"/>
  <c r="C273" i="23" s="1"/>
  <c r="B273" i="27"/>
  <c r="C273" i="27" s="1"/>
  <c r="B273" i="38"/>
  <c r="C273" i="38" s="1"/>
  <c r="B274" i="15"/>
  <c r="B273" i="26"/>
  <c r="C273" i="26" s="1"/>
  <c r="B273" i="39"/>
  <c r="C273" i="39" s="1"/>
  <c r="B273" i="24"/>
  <c r="C273" i="24" s="1"/>
  <c r="B273" i="40"/>
  <c r="C273" i="40" s="1"/>
  <c r="B273" i="36"/>
  <c r="C273" i="36" s="1"/>
  <c r="C273" i="15"/>
  <c r="I272" i="15"/>
  <c r="G273" i="43"/>
  <c r="D272" i="43"/>
  <c r="U272" i="15"/>
  <c r="G273" i="25"/>
  <c r="D272" i="25"/>
  <c r="D272" i="36"/>
  <c r="G273" i="36"/>
  <c r="E272" i="36"/>
  <c r="Y272" i="15"/>
  <c r="L268" i="32"/>
  <c r="E268" i="32" s="1"/>
  <c r="J270" i="26"/>
  <c r="E270" i="26" s="1"/>
  <c r="J271" i="26"/>
  <c r="N267" i="43"/>
  <c r="D272" i="24"/>
  <c r="E272" i="15"/>
  <c r="G273" i="24"/>
  <c r="D272" i="26"/>
  <c r="G273" i="26"/>
  <c r="G272" i="15"/>
  <c r="I271" i="27"/>
  <c r="E271" i="27" s="1"/>
  <c r="I272" i="27"/>
  <c r="E258" i="24"/>
  <c r="M268" i="43"/>
  <c r="N268" i="43" s="1"/>
  <c r="H272" i="25"/>
  <c r="E272" i="25" s="1"/>
  <c r="AH249" i="23"/>
  <c r="AG249" i="23"/>
  <c r="X258" i="24"/>
  <c r="F384" i="42"/>
  <c r="P267" i="23"/>
  <c r="E272" i="39"/>
  <c r="D272" i="39"/>
  <c r="G273" i="39"/>
  <c r="H273" i="39" s="1"/>
  <c r="E273" i="39" s="1"/>
  <c r="AC272" i="15"/>
  <c r="G273" i="23"/>
  <c r="D272" i="23"/>
  <c r="I272" i="32"/>
  <c r="K269" i="23"/>
  <c r="K270" i="23"/>
  <c r="K271" i="24"/>
  <c r="H273" i="34"/>
  <c r="O267" i="26"/>
  <c r="O268" i="26" s="1"/>
  <c r="O266" i="26"/>
  <c r="P265" i="23"/>
  <c r="P264" i="23"/>
  <c r="N267" i="15"/>
  <c r="F267" i="32"/>
  <c r="AL243" i="23"/>
  <c r="AL242" i="23"/>
  <c r="N269" i="26"/>
  <c r="O269" i="26" s="1"/>
  <c r="J271" i="43"/>
  <c r="J270" i="43"/>
  <c r="D272" i="27"/>
  <c r="S272" i="15"/>
  <c r="E272" i="27"/>
  <c r="G273" i="27"/>
  <c r="T261" i="23"/>
  <c r="T262" i="23" s="1"/>
  <c r="U263" i="23" s="1"/>
  <c r="T260" i="23"/>
  <c r="AI245" i="23"/>
  <c r="AJ245" i="23" s="1"/>
  <c r="AH247" i="23"/>
  <c r="D409" i="42"/>
  <c r="H272" i="24"/>
  <c r="H273" i="24"/>
  <c r="K271" i="23"/>
  <c r="K270" i="24"/>
  <c r="K269" i="24"/>
  <c r="AJ244" i="23"/>
  <c r="T263" i="23"/>
  <c r="I272" i="24"/>
  <c r="J272" i="24" s="1"/>
  <c r="H273" i="26"/>
  <c r="I273" i="26" s="1"/>
  <c r="I272" i="41"/>
  <c r="T263" i="24"/>
  <c r="K271" i="41"/>
  <c r="K270" i="41"/>
  <c r="L271" i="41" s="1"/>
  <c r="K269" i="32"/>
  <c r="K271" i="32"/>
  <c r="F271" i="39"/>
  <c r="AD271" i="15"/>
  <c r="J272" i="26"/>
  <c r="E272" i="35"/>
  <c r="D272" i="35"/>
  <c r="G273" i="35"/>
  <c r="H273" i="35" s="1"/>
  <c r="W272" i="15"/>
  <c r="G273" i="41"/>
  <c r="H273" i="41" s="1"/>
  <c r="K272" i="15"/>
  <c r="D272" i="41"/>
  <c r="E272" i="41"/>
  <c r="J272" i="34"/>
  <c r="E272" i="34" s="1"/>
  <c r="M272" i="15"/>
  <c r="G273" i="32"/>
  <c r="I273" i="32" s="1"/>
  <c r="D272" i="32"/>
  <c r="E272" i="32"/>
  <c r="Q272" i="15"/>
  <c r="G273" i="34"/>
  <c r="D272" i="34"/>
  <c r="M269" i="43"/>
  <c r="S264" i="24"/>
  <c r="U259" i="24"/>
  <c r="U260" i="24" s="1"/>
  <c r="H272" i="39"/>
  <c r="L271" i="32"/>
  <c r="J272" i="32"/>
  <c r="Z271" i="15"/>
  <c r="F271" i="36"/>
  <c r="AD254" i="23"/>
  <c r="F271" i="25"/>
  <c r="V271" i="15"/>
  <c r="H273" i="32"/>
  <c r="AE253" i="23"/>
  <c r="AF253" i="23" s="1"/>
  <c r="I272" i="34"/>
  <c r="M268" i="41"/>
  <c r="AA272" i="15"/>
  <c r="E272" i="38"/>
  <c r="D272" i="38"/>
  <c r="G273" i="38"/>
  <c r="D272" i="40"/>
  <c r="AE272" i="15"/>
  <c r="G273" i="40"/>
  <c r="E272" i="40"/>
  <c r="AF271" i="15"/>
  <c r="F271" i="40"/>
  <c r="S265" i="24"/>
  <c r="H273" i="27"/>
  <c r="J271" i="15"/>
  <c r="R266" i="24"/>
  <c r="R267" i="24" s="1"/>
  <c r="H272" i="38"/>
  <c r="H273" i="38"/>
  <c r="X259" i="23"/>
  <c r="G428" i="42"/>
  <c r="H428" i="42" s="1"/>
  <c r="O427" i="15"/>
  <c r="C428" i="42"/>
  <c r="I427" i="42"/>
  <c r="E427" i="42" s="1"/>
  <c r="J426" i="42"/>
  <c r="E426" i="42" s="1"/>
  <c r="H270" i="15" l="1"/>
  <c r="J273" i="26"/>
  <c r="K272" i="24"/>
  <c r="AD273" i="15"/>
  <c r="V272" i="15"/>
  <c r="F272" i="25"/>
  <c r="Z258" i="23"/>
  <c r="AK244" i="23"/>
  <c r="AK245" i="23" s="1"/>
  <c r="Z272" i="15"/>
  <c r="F272" i="36"/>
  <c r="D273" i="26"/>
  <c r="G274" i="26"/>
  <c r="G273" i="15"/>
  <c r="G274" i="25"/>
  <c r="E273" i="25"/>
  <c r="U273" i="15"/>
  <c r="D273" i="25"/>
  <c r="AG251" i="23"/>
  <c r="AG252" i="23" s="1"/>
  <c r="I273" i="41"/>
  <c r="U261" i="24"/>
  <c r="N272" i="15"/>
  <c r="T264" i="24"/>
  <c r="T265" i="24"/>
  <c r="L270" i="24"/>
  <c r="L269" i="24"/>
  <c r="H274" i="27"/>
  <c r="P267" i="26"/>
  <c r="E266" i="26"/>
  <c r="P266" i="26"/>
  <c r="AD272" i="15"/>
  <c r="F272" i="39"/>
  <c r="F273" i="39" s="1"/>
  <c r="O267" i="43"/>
  <c r="O268" i="43" s="1"/>
  <c r="O269" i="43" s="1"/>
  <c r="H273" i="36"/>
  <c r="B274" i="26"/>
  <c r="C274" i="26" s="1"/>
  <c r="B274" i="27"/>
  <c r="C274" i="27" s="1"/>
  <c r="B274" i="32"/>
  <c r="C274" i="32" s="1"/>
  <c r="B275" i="15"/>
  <c r="B274" i="25"/>
  <c r="C274" i="25" s="1"/>
  <c r="B274" i="43"/>
  <c r="C274" i="43" s="1"/>
  <c r="B274" i="38"/>
  <c r="C274" i="38" s="1"/>
  <c r="B274" i="40"/>
  <c r="C274" i="40" s="1"/>
  <c r="B274" i="24"/>
  <c r="C274" i="24" s="1"/>
  <c r="B274" i="34"/>
  <c r="C274" i="34" s="1"/>
  <c r="B274" i="36"/>
  <c r="C274" i="36" s="1"/>
  <c r="B274" i="23"/>
  <c r="C274" i="23" s="1"/>
  <c r="B274" i="41"/>
  <c r="C274" i="41" s="1"/>
  <c r="B274" i="35"/>
  <c r="C274" i="35" s="1"/>
  <c r="C274" i="15"/>
  <c r="B274" i="39"/>
  <c r="C274" i="39" s="1"/>
  <c r="M273" i="15"/>
  <c r="G274" i="32"/>
  <c r="D273" i="32"/>
  <c r="E273" i="32"/>
  <c r="N273" i="15" s="1"/>
  <c r="AP240" i="23"/>
  <c r="L270" i="41"/>
  <c r="V259" i="24"/>
  <c r="T272" i="15"/>
  <c r="AL244" i="23"/>
  <c r="E268" i="26"/>
  <c r="H268" i="15" s="1"/>
  <c r="J273" i="32"/>
  <c r="K273" i="32" s="1"/>
  <c r="Q268" i="23"/>
  <c r="P268" i="23"/>
  <c r="AH250" i="23"/>
  <c r="D273" i="38"/>
  <c r="E273" i="38"/>
  <c r="G274" i="38"/>
  <c r="H274" i="38" s="1"/>
  <c r="AA273" i="15"/>
  <c r="G274" i="35"/>
  <c r="W273" i="15"/>
  <c r="E273" i="35"/>
  <c r="D273" i="35"/>
  <c r="H273" i="43"/>
  <c r="I273" i="43" s="1"/>
  <c r="AN241" i="23"/>
  <c r="AO241" i="23" s="1"/>
  <c r="I273" i="27"/>
  <c r="E273" i="27" s="1"/>
  <c r="E271" i="41"/>
  <c r="L271" i="15" s="1"/>
  <c r="AB272" i="15"/>
  <c r="F272" i="38"/>
  <c r="L269" i="32"/>
  <c r="L270" i="32" s="1"/>
  <c r="E270" i="32" s="1"/>
  <c r="I273" i="34"/>
  <c r="P266" i="23"/>
  <c r="Q267" i="23" s="1"/>
  <c r="AI250" i="23"/>
  <c r="N269" i="43"/>
  <c r="D273" i="27"/>
  <c r="S273" i="15"/>
  <c r="G274" i="27"/>
  <c r="I272" i="43"/>
  <c r="J272" i="23"/>
  <c r="J272" i="41"/>
  <c r="E271" i="32"/>
  <c r="K272" i="26"/>
  <c r="G274" i="36"/>
  <c r="H274" i="36" s="1"/>
  <c r="E273" i="36"/>
  <c r="Y273" i="15"/>
  <c r="D273" i="36"/>
  <c r="G274" i="23"/>
  <c r="D273" i="23"/>
  <c r="L272" i="15"/>
  <c r="AJ246" i="23"/>
  <c r="AK246" i="23" s="1"/>
  <c r="E245" i="23"/>
  <c r="D245" i="15" s="1"/>
  <c r="K271" i="43"/>
  <c r="K270" i="43"/>
  <c r="E271" i="24"/>
  <c r="H273" i="23"/>
  <c r="F258" i="15"/>
  <c r="F258" i="24"/>
  <c r="H274" i="24"/>
  <c r="K271" i="26"/>
  <c r="K270" i="26"/>
  <c r="AE273" i="15"/>
  <c r="E273" i="40"/>
  <c r="G274" i="40"/>
  <c r="D273" i="40"/>
  <c r="D273" i="41"/>
  <c r="G274" i="41"/>
  <c r="K273" i="15"/>
  <c r="D257" i="15"/>
  <c r="F240" i="23"/>
  <c r="S266" i="24"/>
  <c r="S267" i="24" s="1"/>
  <c r="F272" i="34"/>
  <c r="R272" i="15"/>
  <c r="F272" i="35"/>
  <c r="X272" i="15"/>
  <c r="AI247" i="23"/>
  <c r="AI248" i="23"/>
  <c r="F272" i="40"/>
  <c r="AF272" i="15"/>
  <c r="AE254" i="23"/>
  <c r="H274" i="40"/>
  <c r="E274" i="40" s="1"/>
  <c r="J273" i="34"/>
  <c r="E273" i="34" s="1"/>
  <c r="AD255" i="23"/>
  <c r="H274" i="34"/>
  <c r="N268" i="41"/>
  <c r="N269" i="41" s="1"/>
  <c r="E269" i="41" s="1"/>
  <c r="I273" i="24"/>
  <c r="E269" i="32"/>
  <c r="N269" i="15" s="1"/>
  <c r="H273" i="25"/>
  <c r="H274" i="25" s="1"/>
  <c r="E274" i="25" s="1"/>
  <c r="N268" i="15"/>
  <c r="F268" i="32"/>
  <c r="D273" i="24"/>
  <c r="G274" i="24"/>
  <c r="I274" i="24" s="1"/>
  <c r="E273" i="15"/>
  <c r="Q273" i="15"/>
  <c r="D273" i="34"/>
  <c r="G274" i="34"/>
  <c r="I274" i="34" s="1"/>
  <c r="AM242" i="23"/>
  <c r="AM243" i="23" s="1"/>
  <c r="H273" i="40"/>
  <c r="Q268" i="24"/>
  <c r="K272" i="32"/>
  <c r="L272" i="32" s="1"/>
  <c r="L273" i="32" s="1"/>
  <c r="D410" i="42"/>
  <c r="U261" i="23"/>
  <c r="U262" i="23" s="1"/>
  <c r="U260" i="23"/>
  <c r="Q265" i="23"/>
  <c r="Q264" i="23"/>
  <c r="L270" i="23"/>
  <c r="L269" i="23"/>
  <c r="H274" i="39"/>
  <c r="E274" i="39" s="1"/>
  <c r="F271" i="27"/>
  <c r="F272" i="27" s="1"/>
  <c r="T271" i="15"/>
  <c r="G274" i="39"/>
  <c r="D273" i="39"/>
  <c r="AC273" i="15"/>
  <c r="G274" i="43"/>
  <c r="H274" i="43" s="1"/>
  <c r="I273" i="15"/>
  <c r="D273" i="43"/>
  <c r="Y259" i="23"/>
  <c r="Z259" i="23" s="1"/>
  <c r="AA257" i="23"/>
  <c r="AA258" i="23" s="1"/>
  <c r="AA256" i="23"/>
  <c r="E271" i="26"/>
  <c r="F385" i="42"/>
  <c r="J427" i="42"/>
  <c r="J428" i="42" s="1"/>
  <c r="P426" i="15"/>
  <c r="I428" i="42"/>
  <c r="C429" i="42"/>
  <c r="P427" i="15"/>
  <c r="G429" i="42"/>
  <c r="E428" i="42"/>
  <c r="O428" i="15"/>
  <c r="J274" i="34" l="1"/>
  <c r="AM244" i="23"/>
  <c r="V274" i="15"/>
  <c r="N270" i="15"/>
  <c r="AG253" i="23"/>
  <c r="AP241" i="23"/>
  <c r="L271" i="23"/>
  <c r="F259" i="24"/>
  <c r="E269" i="43"/>
  <c r="G275" i="39"/>
  <c r="D274" i="39"/>
  <c r="AC274" i="15"/>
  <c r="AE274" i="15"/>
  <c r="D274" i="40"/>
  <c r="G275" i="40"/>
  <c r="Q266" i="26"/>
  <c r="AA259" i="23"/>
  <c r="J273" i="24"/>
  <c r="J274" i="24" s="1"/>
  <c r="H271" i="15"/>
  <c r="R265" i="23"/>
  <c r="R264" i="23"/>
  <c r="AE255" i="23"/>
  <c r="AF255" i="23" s="1"/>
  <c r="H275" i="40"/>
  <c r="K272" i="23"/>
  <c r="X273" i="15"/>
  <c r="F273" i="35"/>
  <c r="G275" i="38"/>
  <c r="AA274" i="15"/>
  <c r="E274" i="38"/>
  <c r="D274" i="38"/>
  <c r="H266" i="15"/>
  <c r="F266" i="26"/>
  <c r="U265" i="24"/>
  <c r="AB257" i="23"/>
  <c r="AB256" i="23"/>
  <c r="H275" i="39"/>
  <c r="E268" i="41"/>
  <c r="F241" i="23"/>
  <c r="AF273" i="15"/>
  <c r="F273" i="40"/>
  <c r="H274" i="23"/>
  <c r="E268" i="23"/>
  <c r="E274" i="35"/>
  <c r="D274" i="35"/>
  <c r="W274" i="15"/>
  <c r="G275" i="35"/>
  <c r="D274" i="43"/>
  <c r="G275" i="43"/>
  <c r="I274" i="15"/>
  <c r="P268" i="26"/>
  <c r="P269" i="26" s="1"/>
  <c r="H274" i="26"/>
  <c r="Q266" i="23"/>
  <c r="R267" i="23" s="1"/>
  <c r="R268" i="23" s="1"/>
  <c r="H275" i="43"/>
  <c r="M270" i="23"/>
  <c r="M269" i="23"/>
  <c r="AB258" i="23"/>
  <c r="L269" i="15"/>
  <c r="I274" i="23"/>
  <c r="J273" i="43"/>
  <c r="J272" i="43"/>
  <c r="H274" i="35"/>
  <c r="H275" i="35"/>
  <c r="G275" i="41"/>
  <c r="D274" i="41"/>
  <c r="K274" i="15"/>
  <c r="D274" i="25"/>
  <c r="G275" i="25"/>
  <c r="U274" i="15"/>
  <c r="AH252" i="23"/>
  <c r="AH251" i="23"/>
  <c r="V261" i="23"/>
  <c r="V260" i="23"/>
  <c r="F269" i="32"/>
  <c r="F271" i="15"/>
  <c r="Z273" i="15"/>
  <c r="F273" i="36"/>
  <c r="G275" i="23"/>
  <c r="H275" i="23" s="1"/>
  <c r="D274" i="23"/>
  <c r="B276" i="15"/>
  <c r="B275" i="36"/>
  <c r="C275" i="36" s="1"/>
  <c r="B275" i="41"/>
  <c r="C275" i="41" s="1"/>
  <c r="B275" i="43"/>
  <c r="C275" i="43" s="1"/>
  <c r="B275" i="27"/>
  <c r="C275" i="27" s="1"/>
  <c r="B275" i="40"/>
  <c r="C275" i="40" s="1"/>
  <c r="B275" i="34"/>
  <c r="C275" i="34" s="1"/>
  <c r="B275" i="35"/>
  <c r="C275" i="35" s="1"/>
  <c r="B275" i="26"/>
  <c r="C275" i="26" s="1"/>
  <c r="B275" i="23"/>
  <c r="C275" i="23" s="1"/>
  <c r="B275" i="39"/>
  <c r="C275" i="39" s="1"/>
  <c r="B275" i="32"/>
  <c r="C275" i="32" s="1"/>
  <c r="B275" i="24"/>
  <c r="C275" i="24" s="1"/>
  <c r="B275" i="25"/>
  <c r="C275" i="25" s="1"/>
  <c r="C275" i="15"/>
  <c r="B275" i="38"/>
  <c r="C275" i="38" s="1"/>
  <c r="E267" i="43"/>
  <c r="F242" i="23"/>
  <c r="F243" i="23" s="1"/>
  <c r="V263" i="23"/>
  <c r="AN243" i="23"/>
  <c r="AI249" i="23"/>
  <c r="L271" i="26"/>
  <c r="L270" i="26"/>
  <c r="F273" i="27"/>
  <c r="T273" i="15"/>
  <c r="H275" i="38"/>
  <c r="V260" i="24"/>
  <c r="W260" i="24"/>
  <c r="W259" i="24"/>
  <c r="D274" i="36"/>
  <c r="Y274" i="15"/>
  <c r="G275" i="36"/>
  <c r="E274" i="36"/>
  <c r="D274" i="32"/>
  <c r="M274" i="15"/>
  <c r="G275" i="32"/>
  <c r="M270" i="24"/>
  <c r="M269" i="24"/>
  <c r="AL245" i="23"/>
  <c r="AL246" i="23" s="1"/>
  <c r="AF254" i="23"/>
  <c r="AD274" i="15"/>
  <c r="F274" i="39"/>
  <c r="D412" i="42"/>
  <c r="R273" i="15"/>
  <c r="F273" i="34"/>
  <c r="AJ248" i="23"/>
  <c r="AJ249" i="23" s="1"/>
  <c r="AJ247" i="23"/>
  <c r="T266" i="24"/>
  <c r="H274" i="41"/>
  <c r="E274" i="41" s="1"/>
  <c r="H275" i="41"/>
  <c r="L271" i="43"/>
  <c r="L270" i="43"/>
  <c r="M270" i="43" s="1"/>
  <c r="R268" i="24"/>
  <c r="L273" i="26"/>
  <c r="AN242" i="23"/>
  <c r="AO242" i="23"/>
  <c r="F273" i="38"/>
  <c r="AB273" i="15"/>
  <c r="M271" i="41"/>
  <c r="M270" i="41"/>
  <c r="E270" i="41" s="1"/>
  <c r="H274" i="32"/>
  <c r="I274" i="32" s="1"/>
  <c r="H275" i="32"/>
  <c r="Q274" i="15"/>
  <c r="D274" i="34"/>
  <c r="G275" i="34"/>
  <c r="E274" i="34"/>
  <c r="G275" i="27"/>
  <c r="H275" i="27" s="1"/>
  <c r="D274" i="27"/>
  <c r="S274" i="15"/>
  <c r="L271" i="24"/>
  <c r="I274" i="27"/>
  <c r="E274" i="27" s="1"/>
  <c r="V273" i="15"/>
  <c r="F273" i="25"/>
  <c r="F274" i="25" s="1"/>
  <c r="F386" i="42"/>
  <c r="K273" i="26"/>
  <c r="D411" i="42"/>
  <c r="AF274" i="15"/>
  <c r="F274" i="40"/>
  <c r="N271" i="15"/>
  <c r="I274" i="43"/>
  <c r="K272" i="41"/>
  <c r="G275" i="24"/>
  <c r="D274" i="24"/>
  <c r="E274" i="15"/>
  <c r="G275" i="26"/>
  <c r="G274" i="15"/>
  <c r="D274" i="26"/>
  <c r="J273" i="41"/>
  <c r="K273" i="41" s="1"/>
  <c r="U262" i="24"/>
  <c r="H275" i="25"/>
  <c r="I273" i="23"/>
  <c r="C430" i="42"/>
  <c r="G430" i="42"/>
  <c r="H430" i="42" s="1"/>
  <c r="O429" i="15"/>
  <c r="P428" i="15"/>
  <c r="H429" i="42"/>
  <c r="L274" i="15" l="1"/>
  <c r="J274" i="32"/>
  <c r="L270" i="15"/>
  <c r="N270" i="43"/>
  <c r="O270" i="43" s="1"/>
  <c r="E270" i="43" s="1"/>
  <c r="J270" i="15" s="1"/>
  <c r="X259" i="24"/>
  <c r="X260" i="24" s="1"/>
  <c r="M270" i="26"/>
  <c r="D275" i="32"/>
  <c r="M275" i="15"/>
  <c r="G276" i="32"/>
  <c r="H276" i="32" s="1"/>
  <c r="I275" i="15"/>
  <c r="D275" i="43"/>
  <c r="G276" i="43"/>
  <c r="I274" i="26"/>
  <c r="AB274" i="15"/>
  <c r="F274" i="38"/>
  <c r="L272" i="24"/>
  <c r="R274" i="15"/>
  <c r="F274" i="34"/>
  <c r="M271" i="43"/>
  <c r="N271" i="43" s="1"/>
  <c r="O271" i="43" s="1"/>
  <c r="E275" i="39"/>
  <c r="AC275" i="15"/>
  <c r="D275" i="39"/>
  <c r="G276" i="39"/>
  <c r="D275" i="41"/>
  <c r="G276" i="41"/>
  <c r="K275" i="15"/>
  <c r="AI251" i="23"/>
  <c r="AI252" i="23"/>
  <c r="H276" i="41"/>
  <c r="AK247" i="23"/>
  <c r="T274" i="15"/>
  <c r="F274" i="27"/>
  <c r="H275" i="34"/>
  <c r="AJ250" i="23"/>
  <c r="E249" i="23"/>
  <c r="I275" i="27"/>
  <c r="E275" i="27" s="1"/>
  <c r="G276" i="23"/>
  <c r="D275" i="23"/>
  <c r="G276" i="36"/>
  <c r="H276" i="36" s="1"/>
  <c r="E276" i="36" s="1"/>
  <c r="Y275" i="15"/>
  <c r="D275" i="36"/>
  <c r="AH253" i="23"/>
  <c r="AI253" i="23"/>
  <c r="F274" i="35"/>
  <c r="X274" i="15"/>
  <c r="F244" i="23"/>
  <c r="F245" i="23" s="1"/>
  <c r="K273" i="24"/>
  <c r="J274" i="43"/>
  <c r="E274" i="43" s="1"/>
  <c r="J274" i="15" s="1"/>
  <c r="I276" i="32"/>
  <c r="J274" i="23"/>
  <c r="J273" i="23"/>
  <c r="J267" i="15"/>
  <c r="F267" i="43"/>
  <c r="F268" i="43" s="1"/>
  <c r="G275" i="15"/>
  <c r="D275" i="26"/>
  <c r="G276" i="26"/>
  <c r="H276" i="26" s="1"/>
  <c r="B277" i="15"/>
  <c r="B276" i="34"/>
  <c r="C276" i="34" s="1"/>
  <c r="B276" i="27"/>
  <c r="C276" i="27" s="1"/>
  <c r="B276" i="25"/>
  <c r="C276" i="25" s="1"/>
  <c r="B276" i="35"/>
  <c r="C276" i="35" s="1"/>
  <c r="B276" i="36"/>
  <c r="C276" i="36" s="1"/>
  <c r="B276" i="23"/>
  <c r="C276" i="23" s="1"/>
  <c r="B276" i="43"/>
  <c r="C276" i="43" s="1"/>
  <c r="B276" i="24"/>
  <c r="C276" i="24" s="1"/>
  <c r="B276" i="26"/>
  <c r="C276" i="26" s="1"/>
  <c r="B276" i="40"/>
  <c r="C276" i="40" s="1"/>
  <c r="B276" i="41"/>
  <c r="C276" i="41" s="1"/>
  <c r="C276" i="15"/>
  <c r="B276" i="39"/>
  <c r="C276" i="39" s="1"/>
  <c r="B276" i="32"/>
  <c r="C276" i="32" s="1"/>
  <c r="B276" i="38"/>
  <c r="C276" i="38" s="1"/>
  <c r="I274" i="41"/>
  <c r="F270" i="32"/>
  <c r="U263" i="24"/>
  <c r="H275" i="24"/>
  <c r="H276" i="24"/>
  <c r="AG255" i="23"/>
  <c r="AG254" i="23"/>
  <c r="N270" i="23"/>
  <c r="N271" i="23" s="1"/>
  <c r="N269" i="23"/>
  <c r="D268" i="15"/>
  <c r="L268" i="15"/>
  <c r="F268" i="41"/>
  <c r="E273" i="41"/>
  <c r="L273" i="41"/>
  <c r="L272" i="41"/>
  <c r="D414" i="42"/>
  <c r="M271" i="24"/>
  <c r="AO243" i="23"/>
  <c r="T267" i="24"/>
  <c r="U267" i="24" s="1"/>
  <c r="D413" i="42"/>
  <c r="D415" i="42" s="1"/>
  <c r="F274" i="36"/>
  <c r="Z274" i="15"/>
  <c r="D275" i="38"/>
  <c r="G276" i="38"/>
  <c r="AA275" i="15"/>
  <c r="E275" i="38"/>
  <c r="D275" i="35"/>
  <c r="W275" i="15"/>
  <c r="G276" i="35"/>
  <c r="H276" i="35" s="1"/>
  <c r="E275" i="35"/>
  <c r="I275" i="34"/>
  <c r="J275" i="34" s="1"/>
  <c r="H276" i="25"/>
  <c r="M271" i="23"/>
  <c r="S265" i="23"/>
  <c r="S264" i="23"/>
  <c r="U266" i="24"/>
  <c r="H276" i="39"/>
  <c r="E276" i="39" s="1"/>
  <c r="F260" i="24"/>
  <c r="AN244" i="23"/>
  <c r="G276" i="34"/>
  <c r="Q275" i="15"/>
  <c r="D275" i="34"/>
  <c r="K272" i="43"/>
  <c r="K273" i="43"/>
  <c r="H276" i="43"/>
  <c r="I276" i="43" s="1"/>
  <c r="R266" i="23"/>
  <c r="S267" i="23" s="1"/>
  <c r="S268" i="23" s="1"/>
  <c r="L272" i="23"/>
  <c r="M272" i="23" s="1"/>
  <c r="S266" i="23"/>
  <c r="T267" i="23" s="1"/>
  <c r="R266" i="26"/>
  <c r="AM245" i="23"/>
  <c r="AP242" i="23"/>
  <c r="AP243" i="23" s="1"/>
  <c r="I275" i="43"/>
  <c r="I275" i="32"/>
  <c r="J276" i="32" s="1"/>
  <c r="L272" i="26"/>
  <c r="AK248" i="23"/>
  <c r="N270" i="24"/>
  <c r="N269" i="24"/>
  <c r="AO244" i="23"/>
  <c r="U275" i="15"/>
  <c r="D275" i="25"/>
  <c r="E275" i="25"/>
  <c r="G276" i="25"/>
  <c r="D275" i="40"/>
  <c r="E275" i="40"/>
  <c r="AE275" i="15"/>
  <c r="G276" i="40"/>
  <c r="H276" i="40" s="1"/>
  <c r="E276" i="40" s="1"/>
  <c r="H276" i="23"/>
  <c r="I276" i="23" s="1"/>
  <c r="W261" i="23"/>
  <c r="W260" i="23"/>
  <c r="I275" i="23"/>
  <c r="Q267" i="26"/>
  <c r="Q268" i="26" s="1"/>
  <c r="AB259" i="23"/>
  <c r="F387" i="42"/>
  <c r="N270" i="41"/>
  <c r="N271" i="41" s="1"/>
  <c r="S268" i="24"/>
  <c r="H275" i="36"/>
  <c r="E275" i="36" s="1"/>
  <c r="E275" i="15"/>
  <c r="G276" i="24"/>
  <c r="D275" i="24"/>
  <c r="G276" i="27"/>
  <c r="H276" i="27" s="1"/>
  <c r="S275" i="15"/>
  <c r="D275" i="27"/>
  <c r="V262" i="23"/>
  <c r="W262" i="23" s="1"/>
  <c r="H275" i="26"/>
  <c r="I275" i="26" s="1"/>
  <c r="AC256" i="23"/>
  <c r="AD256" i="23" s="1"/>
  <c r="J269" i="15"/>
  <c r="F269" i="43"/>
  <c r="E271" i="23"/>
  <c r="D271" i="15" s="1"/>
  <c r="V261" i="24"/>
  <c r="V262" i="24" s="1"/>
  <c r="I430" i="42"/>
  <c r="C431" i="42"/>
  <c r="O430" i="15"/>
  <c r="G431" i="42"/>
  <c r="H431" i="42" s="1"/>
  <c r="E430" i="42"/>
  <c r="I429" i="42"/>
  <c r="Z276" i="15" l="1"/>
  <c r="Q269" i="26"/>
  <c r="AF276" i="15"/>
  <c r="J275" i="23"/>
  <c r="K274" i="43"/>
  <c r="N272" i="23"/>
  <c r="AP244" i="23"/>
  <c r="AN245" i="23"/>
  <c r="W276" i="15"/>
  <c r="G277" i="35"/>
  <c r="E276" i="35"/>
  <c r="D276" i="35"/>
  <c r="L273" i="24"/>
  <c r="T275" i="15"/>
  <c r="F275" i="27"/>
  <c r="F388" i="42"/>
  <c r="I276" i="27"/>
  <c r="F270" i="43"/>
  <c r="F275" i="36"/>
  <c r="F276" i="36" s="1"/>
  <c r="Z275" i="15"/>
  <c r="X261" i="23"/>
  <c r="X262" i="23" s="1"/>
  <c r="X260" i="23"/>
  <c r="F275" i="25"/>
  <c r="V275" i="15"/>
  <c r="M273" i="26"/>
  <c r="R267" i="26"/>
  <c r="E267" i="26" s="1"/>
  <c r="AO245" i="23"/>
  <c r="L273" i="15"/>
  <c r="G277" i="41"/>
  <c r="K276" i="15"/>
  <c r="D276" i="41"/>
  <c r="E276" i="25"/>
  <c r="U276" i="15"/>
  <c r="D276" i="25"/>
  <c r="G277" i="25"/>
  <c r="F271" i="43"/>
  <c r="K274" i="24"/>
  <c r="AH254" i="23"/>
  <c r="AI254" i="23"/>
  <c r="D249" i="15"/>
  <c r="F275" i="39"/>
  <c r="F276" i="39" s="1"/>
  <c r="AD275" i="15"/>
  <c r="F269" i="41"/>
  <c r="F272" i="41" s="1"/>
  <c r="J274" i="41"/>
  <c r="D276" i="40"/>
  <c r="AE276" i="15"/>
  <c r="G277" i="40"/>
  <c r="E276" i="27"/>
  <c r="S276" i="15"/>
  <c r="D276" i="27"/>
  <c r="G277" i="27"/>
  <c r="AJ251" i="23"/>
  <c r="J275" i="32"/>
  <c r="J276" i="23"/>
  <c r="L273" i="43"/>
  <c r="L274" i="43" s="1"/>
  <c r="L272" i="43"/>
  <c r="AD276" i="15"/>
  <c r="F275" i="35"/>
  <c r="X275" i="15"/>
  <c r="G277" i="26"/>
  <c r="G276" i="15"/>
  <c r="D276" i="26"/>
  <c r="D276" i="34"/>
  <c r="Q276" i="15"/>
  <c r="G277" i="34"/>
  <c r="H276" i="38"/>
  <c r="W261" i="24"/>
  <c r="W262" i="24" s="1"/>
  <c r="H277" i="41"/>
  <c r="K275" i="32"/>
  <c r="K274" i="32"/>
  <c r="H277" i="35"/>
  <c r="F261" i="24"/>
  <c r="J274" i="26"/>
  <c r="J275" i="26"/>
  <c r="F271" i="32"/>
  <c r="F272" i="32" s="1"/>
  <c r="F273" i="32" s="1"/>
  <c r="E276" i="15"/>
  <c r="G277" i="24"/>
  <c r="D276" i="24"/>
  <c r="B278" i="15"/>
  <c r="B277" i="27"/>
  <c r="C277" i="27" s="1"/>
  <c r="B277" i="43"/>
  <c r="C277" i="43" s="1"/>
  <c r="B277" i="23"/>
  <c r="C277" i="23" s="1"/>
  <c r="B277" i="36"/>
  <c r="C277" i="36" s="1"/>
  <c r="B277" i="24"/>
  <c r="C277" i="24" s="1"/>
  <c r="B277" i="40"/>
  <c r="C277" i="40" s="1"/>
  <c r="B277" i="35"/>
  <c r="C277" i="35" s="1"/>
  <c r="B277" i="32"/>
  <c r="C277" i="32" s="1"/>
  <c r="B277" i="41"/>
  <c r="C277" i="41" s="1"/>
  <c r="B277" i="39"/>
  <c r="C277" i="39" s="1"/>
  <c r="C277" i="15"/>
  <c r="B277" i="38"/>
  <c r="C277" i="38" s="1"/>
  <c r="B277" i="25"/>
  <c r="C277" i="25" s="1"/>
  <c r="B277" i="26"/>
  <c r="C277" i="26" s="1"/>
  <c r="B277" i="34"/>
  <c r="C277" i="34" s="1"/>
  <c r="J275" i="43"/>
  <c r="K276" i="43" s="1"/>
  <c r="K275" i="43"/>
  <c r="AC257" i="23"/>
  <c r="AD257" i="23" s="1"/>
  <c r="H277" i="27"/>
  <c r="O270" i="24"/>
  <c r="O269" i="24"/>
  <c r="J276" i="43"/>
  <c r="E275" i="34"/>
  <c r="T265" i="23"/>
  <c r="T266" i="23" s="1"/>
  <c r="U267" i="23" s="1"/>
  <c r="T264" i="23"/>
  <c r="AM246" i="23"/>
  <c r="I276" i="24"/>
  <c r="I275" i="24"/>
  <c r="AA276" i="15"/>
  <c r="E276" i="38"/>
  <c r="D276" i="38"/>
  <c r="G277" i="38"/>
  <c r="H277" i="38" s="1"/>
  <c r="D276" i="43"/>
  <c r="I276" i="15"/>
  <c r="G277" i="43"/>
  <c r="I276" i="41"/>
  <c r="AL248" i="23"/>
  <c r="AL247" i="23"/>
  <c r="E247" i="23" s="1"/>
  <c r="N270" i="26"/>
  <c r="W263" i="23"/>
  <c r="T268" i="24"/>
  <c r="AF275" i="15"/>
  <c r="F275" i="40"/>
  <c r="F276" i="40" s="1"/>
  <c r="D416" i="42"/>
  <c r="M273" i="41"/>
  <c r="M272" i="41"/>
  <c r="O270" i="23"/>
  <c r="O269" i="23"/>
  <c r="U264" i="24"/>
  <c r="V264" i="24" s="1"/>
  <c r="G277" i="32"/>
  <c r="H277" i="32" s="1"/>
  <c r="M276" i="15"/>
  <c r="D276" i="32"/>
  <c r="G277" i="23"/>
  <c r="D276" i="23"/>
  <c r="H277" i="26"/>
  <c r="K274" i="23"/>
  <c r="K273" i="23"/>
  <c r="I275" i="41"/>
  <c r="J275" i="41" s="1"/>
  <c r="M273" i="24"/>
  <c r="M271" i="26"/>
  <c r="M272" i="26" s="1"/>
  <c r="F270" i="41"/>
  <c r="F271" i="41" s="1"/>
  <c r="AK250" i="23"/>
  <c r="AE256" i="23"/>
  <c r="R268" i="26"/>
  <c r="R269" i="26" s="1"/>
  <c r="E269" i="26" s="1"/>
  <c r="H277" i="40"/>
  <c r="N271" i="24"/>
  <c r="O271" i="24"/>
  <c r="T268" i="23"/>
  <c r="U268" i="23" s="1"/>
  <c r="I431" i="42"/>
  <c r="I276" i="26"/>
  <c r="J276" i="26" s="1"/>
  <c r="D417" i="42"/>
  <c r="H277" i="34"/>
  <c r="F275" i="38"/>
  <c r="AB275" i="15"/>
  <c r="U268" i="24"/>
  <c r="V263" i="24"/>
  <c r="W263" i="24" s="1"/>
  <c r="AC276" i="15"/>
  <c r="G277" i="39"/>
  <c r="H277" i="39" s="1"/>
  <c r="D276" i="39"/>
  <c r="G277" i="36"/>
  <c r="Y276" i="15"/>
  <c r="D276" i="36"/>
  <c r="F262" i="24"/>
  <c r="H277" i="23"/>
  <c r="H276" i="34"/>
  <c r="I277" i="34" s="1"/>
  <c r="I277" i="41"/>
  <c r="M272" i="24"/>
  <c r="AK249" i="23"/>
  <c r="C432" i="42"/>
  <c r="J429" i="42"/>
  <c r="J430" i="42" s="1"/>
  <c r="J431" i="42" s="1"/>
  <c r="O431" i="15"/>
  <c r="E431" i="42"/>
  <c r="G432" i="42"/>
  <c r="P430" i="15"/>
  <c r="N273" i="26" l="1"/>
  <c r="H269" i="15"/>
  <c r="D247" i="15"/>
  <c r="N273" i="24"/>
  <c r="L274" i="23"/>
  <c r="L273" i="23"/>
  <c r="J275" i="24"/>
  <c r="J276" i="24"/>
  <c r="P270" i="24"/>
  <c r="P269" i="24"/>
  <c r="D277" i="25"/>
  <c r="E277" i="25"/>
  <c r="G278" i="25"/>
  <c r="U277" i="15"/>
  <c r="D277" i="24"/>
  <c r="E277" i="15"/>
  <c r="G278" i="24"/>
  <c r="H277" i="24"/>
  <c r="I278" i="24" s="1"/>
  <c r="H278" i="24"/>
  <c r="K276" i="26"/>
  <c r="T276" i="15"/>
  <c r="F276" i="27"/>
  <c r="V276" i="15"/>
  <c r="F276" i="25"/>
  <c r="F389" i="42"/>
  <c r="AK251" i="23"/>
  <c r="L275" i="23"/>
  <c r="H277" i="43"/>
  <c r="P271" i="24"/>
  <c r="D277" i="38"/>
  <c r="E277" i="38"/>
  <c r="G278" i="38"/>
  <c r="AA277" i="15"/>
  <c r="D277" i="36"/>
  <c r="G278" i="36"/>
  <c r="Y277" i="15"/>
  <c r="K275" i="26"/>
  <c r="K274" i="26"/>
  <c r="H278" i="40"/>
  <c r="E278" i="40" s="1"/>
  <c r="AP245" i="23"/>
  <c r="D418" i="42"/>
  <c r="O270" i="26"/>
  <c r="G278" i="23"/>
  <c r="D277" i="23"/>
  <c r="E275" i="32"/>
  <c r="K276" i="32"/>
  <c r="AI255" i="23"/>
  <c r="H267" i="15"/>
  <c r="F267" i="26"/>
  <c r="AH255" i="23"/>
  <c r="N271" i="26"/>
  <c r="U264" i="23"/>
  <c r="V264" i="23" s="1"/>
  <c r="AD258" i="23"/>
  <c r="AE258" i="23" s="1"/>
  <c r="AC258" i="23"/>
  <c r="D277" i="39"/>
  <c r="AC277" i="15"/>
  <c r="G278" i="39"/>
  <c r="E277" i="39"/>
  <c r="G278" i="43"/>
  <c r="H278" i="43" s="1"/>
  <c r="D277" i="43"/>
  <c r="I277" i="15"/>
  <c r="I276" i="34"/>
  <c r="M272" i="43"/>
  <c r="M273" i="43"/>
  <c r="M274" i="43" s="1"/>
  <c r="I277" i="32"/>
  <c r="M274" i="24"/>
  <c r="E272" i="43"/>
  <c r="P270" i="23"/>
  <c r="P269" i="23"/>
  <c r="AM247" i="23"/>
  <c r="AM248" i="23" s="1"/>
  <c r="U265" i="23"/>
  <c r="L276" i="43"/>
  <c r="K277" i="15"/>
  <c r="G278" i="41"/>
  <c r="H278" i="41" s="1"/>
  <c r="D277" i="41"/>
  <c r="E277" i="27"/>
  <c r="G278" i="27"/>
  <c r="D277" i="27"/>
  <c r="S277" i="15"/>
  <c r="H277" i="36"/>
  <c r="E277" i="36" s="1"/>
  <c r="E273" i="43"/>
  <c r="K274" i="41"/>
  <c r="L274" i="24"/>
  <c r="E274" i="24" s="1"/>
  <c r="K275" i="23"/>
  <c r="K276" i="23"/>
  <c r="I277" i="23"/>
  <c r="I278" i="23"/>
  <c r="N272" i="26"/>
  <c r="E272" i="26" s="1"/>
  <c r="V265" i="24"/>
  <c r="N274" i="24"/>
  <c r="H278" i="23"/>
  <c r="O271" i="23"/>
  <c r="R275" i="15"/>
  <c r="F275" i="34"/>
  <c r="M277" i="15"/>
  <c r="D277" i="32"/>
  <c r="G278" i="32"/>
  <c r="B278" i="25"/>
  <c r="C278" i="25" s="1"/>
  <c r="B278" i="34"/>
  <c r="C278" i="34" s="1"/>
  <c r="B278" i="26"/>
  <c r="C278" i="26" s="1"/>
  <c r="B278" i="27"/>
  <c r="C278" i="27" s="1"/>
  <c r="B278" i="35"/>
  <c r="C278" i="35" s="1"/>
  <c r="C278" i="15"/>
  <c r="B278" i="32"/>
  <c r="C278" i="32" s="1"/>
  <c r="B278" i="40"/>
  <c r="C278" i="40" s="1"/>
  <c r="B279" i="15"/>
  <c r="B278" i="41"/>
  <c r="C278" i="41" s="1"/>
  <c r="B278" i="43"/>
  <c r="C278" i="43" s="1"/>
  <c r="B278" i="24"/>
  <c r="C278" i="24" s="1"/>
  <c r="B278" i="39"/>
  <c r="C278" i="39" s="1"/>
  <c r="B278" i="38"/>
  <c r="C278" i="38" s="1"/>
  <c r="B278" i="36"/>
  <c r="C278" i="36" s="1"/>
  <c r="B278" i="23"/>
  <c r="C278" i="23" s="1"/>
  <c r="H278" i="27"/>
  <c r="H277" i="25"/>
  <c r="H278" i="25"/>
  <c r="F273" i="41"/>
  <c r="F274" i="41" s="1"/>
  <c r="AL249" i="23"/>
  <c r="AM249" i="23" s="1"/>
  <c r="E274" i="23"/>
  <c r="W264" i="24"/>
  <c r="J276" i="41"/>
  <c r="K277" i="41" s="1"/>
  <c r="N272" i="41"/>
  <c r="N273" i="41" s="1"/>
  <c r="J277" i="41"/>
  <c r="AB276" i="15"/>
  <c r="F276" i="38"/>
  <c r="D277" i="34"/>
  <c r="Q277" i="15"/>
  <c r="G278" i="34"/>
  <c r="E277" i="34"/>
  <c r="E277" i="35"/>
  <c r="D277" i="35"/>
  <c r="G278" i="35"/>
  <c r="W277" i="15"/>
  <c r="J277" i="32"/>
  <c r="H278" i="26"/>
  <c r="AJ252" i="23"/>
  <c r="AK252" i="23" s="1"/>
  <c r="F276" i="35"/>
  <c r="X276" i="15"/>
  <c r="L275" i="43"/>
  <c r="X263" i="23"/>
  <c r="X261" i="24"/>
  <c r="X262" i="24" s="1"/>
  <c r="X263" i="24" s="1"/>
  <c r="E263" i="24" s="1"/>
  <c r="I277" i="26"/>
  <c r="AE257" i="23"/>
  <c r="AF257" i="23" s="1"/>
  <c r="AF256" i="23"/>
  <c r="AG256" i="23" s="1"/>
  <c r="E269" i="24"/>
  <c r="G278" i="26"/>
  <c r="I278" i="26" s="1"/>
  <c r="D277" i="26"/>
  <c r="G277" i="15"/>
  <c r="E277" i="26"/>
  <c r="H277" i="15" s="1"/>
  <c r="AE277" i="15"/>
  <c r="D277" i="40"/>
  <c r="E277" i="40"/>
  <c r="G278" i="40"/>
  <c r="E274" i="26"/>
  <c r="E274" i="32"/>
  <c r="L274" i="32"/>
  <c r="L275" i="32" s="1"/>
  <c r="J277" i="23"/>
  <c r="K277" i="23" s="1"/>
  <c r="N272" i="24"/>
  <c r="Y261" i="23"/>
  <c r="Y262" i="23" s="1"/>
  <c r="Y260" i="23"/>
  <c r="AN246" i="23"/>
  <c r="AN247" i="23" s="1"/>
  <c r="AN248" i="23" s="1"/>
  <c r="I277" i="27"/>
  <c r="E429" i="42"/>
  <c r="C433" i="42"/>
  <c r="P431" i="15"/>
  <c r="H432" i="42"/>
  <c r="G433" i="42"/>
  <c r="E432" i="42"/>
  <c r="O432" i="15"/>
  <c r="H272" i="15" l="1"/>
  <c r="AG257" i="23"/>
  <c r="AN249" i="23"/>
  <c r="F263" i="15"/>
  <c r="F263" i="24"/>
  <c r="I278" i="41"/>
  <c r="AC278" i="15"/>
  <c r="E278" i="39"/>
  <c r="G279" i="39"/>
  <c r="D278" i="39"/>
  <c r="G279" i="35"/>
  <c r="E278" i="35"/>
  <c r="D278" i="35"/>
  <c r="W278" i="15"/>
  <c r="L274" i="41"/>
  <c r="I278" i="15"/>
  <c r="G279" i="43"/>
  <c r="I279" i="43" s="1"/>
  <c r="D278" i="43"/>
  <c r="L274" i="26"/>
  <c r="M274" i="23"/>
  <c r="M273" i="23"/>
  <c r="L277" i="23"/>
  <c r="F277" i="27"/>
  <c r="T277" i="15"/>
  <c r="AD277" i="15"/>
  <c r="F277" i="39"/>
  <c r="O272" i="26"/>
  <c r="AF277" i="15"/>
  <c r="F277" i="40"/>
  <c r="X264" i="24"/>
  <c r="E264" i="24" s="1"/>
  <c r="F264" i="15" s="1"/>
  <c r="D278" i="41"/>
  <c r="G279" i="41"/>
  <c r="K278" i="15"/>
  <c r="D278" i="34"/>
  <c r="G279" i="34"/>
  <c r="Q278" i="15"/>
  <c r="L276" i="23"/>
  <c r="M277" i="23" s="1"/>
  <c r="H278" i="39"/>
  <c r="H279" i="39" s="1"/>
  <c r="AH256" i="23"/>
  <c r="AI256" i="23"/>
  <c r="I277" i="24"/>
  <c r="L276" i="26"/>
  <c r="AL252" i="23"/>
  <c r="M275" i="23"/>
  <c r="N274" i="15"/>
  <c r="F274" i="32"/>
  <c r="J278" i="26"/>
  <c r="AM250" i="23"/>
  <c r="AM251" i="23" s="1"/>
  <c r="Z260" i="23"/>
  <c r="Z261" i="23"/>
  <c r="F269" i="15"/>
  <c r="H278" i="35"/>
  <c r="H279" i="35" s="1"/>
  <c r="E279" i="35" s="1"/>
  <c r="G279" i="26"/>
  <c r="G278" i="15"/>
  <c r="D278" i="26"/>
  <c r="E272" i="24"/>
  <c r="F277" i="35"/>
  <c r="X277" i="15"/>
  <c r="O272" i="24"/>
  <c r="I278" i="27"/>
  <c r="B279" i="41"/>
  <c r="C279" i="41" s="1"/>
  <c r="B280" i="15"/>
  <c r="B279" i="35"/>
  <c r="C279" i="35" s="1"/>
  <c r="B279" i="34"/>
  <c r="C279" i="34" s="1"/>
  <c r="B279" i="39"/>
  <c r="C279" i="39" s="1"/>
  <c r="C279" i="15"/>
  <c r="B279" i="25"/>
  <c r="C279" i="25" s="1"/>
  <c r="B279" i="43"/>
  <c r="C279" i="43" s="1"/>
  <c r="B279" i="27"/>
  <c r="C279" i="27" s="1"/>
  <c r="B279" i="26"/>
  <c r="C279" i="26" s="1"/>
  <c r="B279" i="40"/>
  <c r="C279" i="40" s="1"/>
  <c r="B279" i="36"/>
  <c r="C279" i="36" s="1"/>
  <c r="B279" i="32"/>
  <c r="C279" i="32" s="1"/>
  <c r="B279" i="38"/>
  <c r="C279" i="38" s="1"/>
  <c r="B279" i="24"/>
  <c r="C279" i="24" s="1"/>
  <c r="B279" i="23"/>
  <c r="C279" i="23" s="1"/>
  <c r="E278" i="25"/>
  <c r="U278" i="15"/>
  <c r="D278" i="25"/>
  <c r="G279" i="25"/>
  <c r="J273" i="15"/>
  <c r="F273" i="43"/>
  <c r="F274" i="43" s="1"/>
  <c r="Q270" i="23"/>
  <c r="Q269" i="23"/>
  <c r="F268" i="26"/>
  <c r="H278" i="36"/>
  <c r="K276" i="24"/>
  <c r="K275" i="24"/>
  <c r="Y263" i="23"/>
  <c r="R277" i="15"/>
  <c r="G279" i="23"/>
  <c r="D278" i="23"/>
  <c r="G279" i="40"/>
  <c r="H279" i="40" s="1"/>
  <c r="AE278" i="15"/>
  <c r="D278" i="40"/>
  <c r="H278" i="32"/>
  <c r="I278" i="32" s="1"/>
  <c r="J278" i="32" s="1"/>
  <c r="V266" i="24"/>
  <c r="F274" i="15"/>
  <c r="P271" i="23"/>
  <c r="Q271" i="23"/>
  <c r="N273" i="43"/>
  <c r="N272" i="43"/>
  <c r="H279" i="36"/>
  <c r="I277" i="43"/>
  <c r="I278" i="43"/>
  <c r="J278" i="41"/>
  <c r="AL250" i="23"/>
  <c r="AL251" i="23" s="1"/>
  <c r="AF258" i="23"/>
  <c r="AG258" i="23" s="1"/>
  <c r="AJ253" i="23"/>
  <c r="AJ254" i="23" s="1"/>
  <c r="H279" i="34"/>
  <c r="D278" i="36"/>
  <c r="E278" i="36"/>
  <c r="Y278" i="15"/>
  <c r="G279" i="36"/>
  <c r="G279" i="32"/>
  <c r="H279" i="32" s="1"/>
  <c r="D278" i="32"/>
  <c r="M278" i="15"/>
  <c r="O272" i="23"/>
  <c r="F277" i="36"/>
  <c r="Z277" i="15"/>
  <c r="J276" i="34"/>
  <c r="E276" i="34" s="1"/>
  <c r="J277" i="34"/>
  <c r="AD259" i="23"/>
  <c r="AC259" i="23"/>
  <c r="F390" i="42"/>
  <c r="H279" i="25"/>
  <c r="D274" i="15"/>
  <c r="D278" i="38"/>
  <c r="G279" i="38"/>
  <c r="AA278" i="15"/>
  <c r="U266" i="23"/>
  <c r="V267" i="23" s="1"/>
  <c r="F272" i="43"/>
  <c r="J272" i="15"/>
  <c r="K277" i="32"/>
  <c r="D419" i="42"/>
  <c r="F277" i="25"/>
  <c r="V277" i="15"/>
  <c r="W265" i="24"/>
  <c r="X265" i="24" s="1"/>
  <c r="V265" i="23"/>
  <c r="W265" i="23"/>
  <c r="W264" i="23"/>
  <c r="L276" i="32"/>
  <c r="E276" i="32"/>
  <c r="P270" i="26"/>
  <c r="AF278" i="15"/>
  <c r="F278" i="40"/>
  <c r="H279" i="38"/>
  <c r="AO246" i="23"/>
  <c r="AO247" i="23" s="1"/>
  <c r="H274" i="15"/>
  <c r="H279" i="26"/>
  <c r="I279" i="26" s="1"/>
  <c r="J277" i="26"/>
  <c r="E278" i="15"/>
  <c r="G279" i="24"/>
  <c r="H279" i="24" s="1"/>
  <c r="D278" i="24"/>
  <c r="G279" i="27"/>
  <c r="I279" i="27" s="1"/>
  <c r="E279" i="27" s="1"/>
  <c r="T279" i="15" s="1"/>
  <c r="S278" i="15"/>
  <c r="D278" i="27"/>
  <c r="E278" i="27"/>
  <c r="J278" i="23"/>
  <c r="K278" i="23" s="1"/>
  <c r="K275" i="41"/>
  <c r="H279" i="27"/>
  <c r="H278" i="38"/>
  <c r="E278" i="38" s="1"/>
  <c r="H279" i="43"/>
  <c r="F275" i="32"/>
  <c r="N275" i="15"/>
  <c r="O271" i="26"/>
  <c r="P271" i="26" s="1"/>
  <c r="H278" i="34"/>
  <c r="AB277" i="15"/>
  <c r="F277" i="38"/>
  <c r="Q270" i="24"/>
  <c r="Q271" i="24" s="1"/>
  <c r="Q269" i="24"/>
  <c r="M275" i="43"/>
  <c r="M276" i="43" s="1"/>
  <c r="K276" i="41"/>
  <c r="P429" i="15"/>
  <c r="P432" i="15"/>
  <c r="O433" i="15"/>
  <c r="G434" i="42"/>
  <c r="H434" i="42" s="1"/>
  <c r="C434" i="42"/>
  <c r="H433" i="42"/>
  <c r="I432" i="42"/>
  <c r="K278" i="32" l="1"/>
  <c r="E278" i="32"/>
  <c r="I279" i="24"/>
  <c r="L278" i="23"/>
  <c r="AO248" i="23"/>
  <c r="X279" i="15"/>
  <c r="F279" i="35"/>
  <c r="I279" i="32"/>
  <c r="R276" i="15"/>
  <c r="F276" i="34"/>
  <c r="F277" i="34" s="1"/>
  <c r="F278" i="38"/>
  <c r="AB278" i="15"/>
  <c r="AD278" i="15"/>
  <c r="F278" i="39"/>
  <c r="F264" i="24"/>
  <c r="I279" i="34"/>
  <c r="J278" i="43"/>
  <c r="J277" i="43"/>
  <c r="V267" i="24"/>
  <c r="W267" i="24" s="1"/>
  <c r="D279" i="25"/>
  <c r="E279" i="25"/>
  <c r="U279" i="15"/>
  <c r="G280" i="25"/>
  <c r="J279" i="26"/>
  <c r="K279" i="26"/>
  <c r="P273" i="26"/>
  <c r="M276" i="23"/>
  <c r="N277" i="23" s="1"/>
  <c r="I278" i="34"/>
  <c r="W266" i="24"/>
  <c r="X266" i="24" s="1"/>
  <c r="AA279" i="15"/>
  <c r="D279" i="38"/>
  <c r="E279" i="38"/>
  <c r="G280" i="38"/>
  <c r="P272" i="24"/>
  <c r="G280" i="24"/>
  <c r="I280" i="24" s="1"/>
  <c r="D279" i="24"/>
  <c r="E279" i="15"/>
  <c r="H279" i="41"/>
  <c r="I279" i="41" s="1"/>
  <c r="N274" i="23"/>
  <c r="N273" i="23"/>
  <c r="O273" i="23" s="1"/>
  <c r="Q271" i="26"/>
  <c r="Q270" i="26"/>
  <c r="AJ255" i="23"/>
  <c r="O272" i="43"/>
  <c r="O273" i="43"/>
  <c r="D279" i="32"/>
  <c r="M279" i="15"/>
  <c r="G280" i="32"/>
  <c r="E279" i="39"/>
  <c r="G280" i="39"/>
  <c r="D279" i="39"/>
  <c r="AC279" i="15"/>
  <c r="K278" i="41"/>
  <c r="J277" i="24"/>
  <c r="J278" i="24"/>
  <c r="W266" i="23"/>
  <c r="X267" i="23" s="1"/>
  <c r="I280" i="27"/>
  <c r="V268" i="23"/>
  <c r="O274" i="43"/>
  <c r="F270" i="26"/>
  <c r="H280" i="25"/>
  <c r="E279" i="36"/>
  <c r="G280" i="36"/>
  <c r="D279" i="36"/>
  <c r="Y279" i="15"/>
  <c r="D279" i="34"/>
  <c r="G280" i="34"/>
  <c r="Q279" i="15"/>
  <c r="H280" i="26"/>
  <c r="Z262" i="23"/>
  <c r="AA262" i="23" s="1"/>
  <c r="AJ256" i="23"/>
  <c r="F269" i="26"/>
  <c r="F271" i="26" s="1"/>
  <c r="AH257" i="23"/>
  <c r="AH258" i="23"/>
  <c r="E275" i="41"/>
  <c r="AP246" i="23"/>
  <c r="E246" i="23" s="1"/>
  <c r="N276" i="15"/>
  <c r="F276" i="32"/>
  <c r="I279" i="23"/>
  <c r="H279" i="23"/>
  <c r="G280" i="40"/>
  <c r="E279" i="40"/>
  <c r="AE279" i="15"/>
  <c r="D279" i="40"/>
  <c r="D279" i="35"/>
  <c r="G280" i="35"/>
  <c r="H280" i="35" s="1"/>
  <c r="W279" i="15"/>
  <c r="AA261" i="23"/>
  <c r="AA260" i="23"/>
  <c r="N276" i="23"/>
  <c r="O277" i="23" s="1"/>
  <c r="M274" i="26"/>
  <c r="F278" i="35"/>
  <c r="X278" i="15"/>
  <c r="AK253" i="23"/>
  <c r="AK254" i="23" s="1"/>
  <c r="AO249" i="23"/>
  <c r="L278" i="32"/>
  <c r="N276" i="43"/>
  <c r="P272" i="26"/>
  <c r="H280" i="24"/>
  <c r="D420" i="42"/>
  <c r="L277" i="32"/>
  <c r="O273" i="26"/>
  <c r="AM252" i="23"/>
  <c r="AN252" i="23" s="1"/>
  <c r="N274" i="43"/>
  <c r="D279" i="26"/>
  <c r="G280" i="26"/>
  <c r="G279" i="15"/>
  <c r="B280" i="34"/>
  <c r="C280" i="34" s="1"/>
  <c r="B281" i="15"/>
  <c r="B280" i="27"/>
  <c r="C280" i="27" s="1"/>
  <c r="B280" i="26"/>
  <c r="C280" i="26" s="1"/>
  <c r="B280" i="40"/>
  <c r="C280" i="40" s="1"/>
  <c r="B280" i="36"/>
  <c r="C280" i="36" s="1"/>
  <c r="B280" i="43"/>
  <c r="C280" i="43" s="1"/>
  <c r="C280" i="15"/>
  <c r="B280" i="32"/>
  <c r="C280" i="32" s="1"/>
  <c r="B280" i="39"/>
  <c r="C280" i="39" s="1"/>
  <c r="B280" i="41"/>
  <c r="C280" i="41" s="1"/>
  <c r="B280" i="35"/>
  <c r="C280" i="35" s="1"/>
  <c r="B280" i="25"/>
  <c r="C280" i="25" s="1"/>
  <c r="B280" i="23"/>
  <c r="C280" i="23" s="1"/>
  <c r="B280" i="38"/>
  <c r="C280" i="38" s="1"/>
  <c r="B280" i="24"/>
  <c r="C280" i="24" s="1"/>
  <c r="E277" i="32"/>
  <c r="N277" i="15" s="1"/>
  <c r="L275" i="26"/>
  <c r="V266" i="23"/>
  <c r="W267" i="23" s="1"/>
  <c r="W268" i="23" s="1"/>
  <c r="N275" i="43"/>
  <c r="R269" i="24"/>
  <c r="R270" i="24" s="1"/>
  <c r="J279" i="24"/>
  <c r="AE259" i="23"/>
  <c r="E272" i="23"/>
  <c r="F278" i="36"/>
  <c r="Z278" i="15"/>
  <c r="H280" i="40"/>
  <c r="R270" i="23"/>
  <c r="R269" i="23"/>
  <c r="F278" i="25"/>
  <c r="V278" i="15"/>
  <c r="G280" i="27"/>
  <c r="H280" i="27" s="1"/>
  <c r="D279" i="27"/>
  <c r="S279" i="15"/>
  <c r="G280" i="41"/>
  <c r="K279" i="15"/>
  <c r="D279" i="41"/>
  <c r="F272" i="15"/>
  <c r="E251" i="23"/>
  <c r="AL253" i="23"/>
  <c r="AL254" i="23" s="1"/>
  <c r="AM253" i="23"/>
  <c r="M278" i="23"/>
  <c r="N278" i="23" s="1"/>
  <c r="M274" i="41"/>
  <c r="T278" i="15"/>
  <c r="F278" i="27"/>
  <c r="F279" i="27" s="1"/>
  <c r="K278" i="26"/>
  <c r="K277" i="26"/>
  <c r="X265" i="23"/>
  <c r="X266" i="23" s="1"/>
  <c r="Y267" i="23" s="1"/>
  <c r="X264" i="23"/>
  <c r="H280" i="38"/>
  <c r="F391" i="42"/>
  <c r="P272" i="23"/>
  <c r="P273" i="23" s="1"/>
  <c r="J279" i="43"/>
  <c r="L276" i="24"/>
  <c r="L275" i="24"/>
  <c r="R271" i="23"/>
  <c r="G280" i="23"/>
  <c r="D279" i="23"/>
  <c r="I279" i="15"/>
  <c r="D279" i="43"/>
  <c r="G280" i="43"/>
  <c r="O273" i="24"/>
  <c r="Z263" i="23"/>
  <c r="L275" i="41"/>
  <c r="H280" i="39"/>
  <c r="AN250" i="23"/>
  <c r="AN251" i="23" s="1"/>
  <c r="I434" i="42"/>
  <c r="C435" i="42"/>
  <c r="J432" i="42"/>
  <c r="O434" i="15"/>
  <c r="G435" i="42"/>
  <c r="I433" i="42"/>
  <c r="J279" i="41" l="1"/>
  <c r="F272" i="26"/>
  <c r="R271" i="24"/>
  <c r="S271" i="24" s="1"/>
  <c r="X267" i="24"/>
  <c r="AM254" i="23"/>
  <c r="D280" i="32"/>
  <c r="G281" i="32"/>
  <c r="M280" i="15"/>
  <c r="N274" i="26"/>
  <c r="K278" i="24"/>
  <c r="K277" i="24"/>
  <c r="O274" i="24"/>
  <c r="E275" i="43"/>
  <c r="E280" i="38"/>
  <c r="AA280" i="15"/>
  <c r="D280" i="38"/>
  <c r="G281" i="38"/>
  <c r="D280" i="43"/>
  <c r="I280" i="15"/>
  <c r="G281" i="43"/>
  <c r="H280" i="34"/>
  <c r="F277" i="32"/>
  <c r="L278" i="41"/>
  <c r="O274" i="23"/>
  <c r="P274" i="23"/>
  <c r="H281" i="24"/>
  <c r="K278" i="43"/>
  <c r="K277" i="43"/>
  <c r="J279" i="23"/>
  <c r="J280" i="24"/>
  <c r="F392" i="42"/>
  <c r="E280" i="15"/>
  <c r="G281" i="24"/>
  <c r="J281" i="24" s="1"/>
  <c r="D280" i="24"/>
  <c r="E273" i="26"/>
  <c r="H273" i="15" s="1"/>
  <c r="M275" i="26"/>
  <c r="N275" i="26" s="1"/>
  <c r="D251" i="15"/>
  <c r="D272" i="15"/>
  <c r="D280" i="23"/>
  <c r="G281" i="23"/>
  <c r="G281" i="36"/>
  <c r="Y280" i="15"/>
  <c r="D280" i="36"/>
  <c r="AI257" i="23"/>
  <c r="AI258" i="23" s="1"/>
  <c r="H280" i="32"/>
  <c r="I280" i="32" s="1"/>
  <c r="N275" i="23"/>
  <c r="H280" i="23"/>
  <c r="H281" i="25"/>
  <c r="K279" i="43"/>
  <c r="E278" i="41"/>
  <c r="N278" i="15"/>
  <c r="F278" i="32"/>
  <c r="L279" i="26"/>
  <c r="S270" i="24"/>
  <c r="S269" i="24"/>
  <c r="G281" i="34"/>
  <c r="H281" i="34" s="1"/>
  <c r="Q280" i="15"/>
  <c r="D280" i="34"/>
  <c r="E280" i="34"/>
  <c r="F279" i="40"/>
  <c r="AF279" i="15"/>
  <c r="F246" i="23"/>
  <c r="D246" i="15"/>
  <c r="F393" i="42"/>
  <c r="H280" i="41"/>
  <c r="I280" i="41" s="1"/>
  <c r="I280" i="34"/>
  <c r="J279" i="32"/>
  <c r="F279" i="38"/>
  <c r="AB279" i="15"/>
  <c r="E267" i="24"/>
  <c r="V268" i="24"/>
  <c r="W268" i="24" s="1"/>
  <c r="H280" i="43"/>
  <c r="H281" i="43"/>
  <c r="M276" i="24"/>
  <c r="M275" i="24"/>
  <c r="G281" i="25"/>
  <c r="D280" i="25"/>
  <c r="E280" i="25"/>
  <c r="U280" i="15"/>
  <c r="AE280" i="15"/>
  <c r="G281" i="40"/>
  <c r="D280" i="40"/>
  <c r="E280" i="40"/>
  <c r="Y265" i="23"/>
  <c r="Y264" i="23"/>
  <c r="Z264" i="23" s="1"/>
  <c r="N274" i="41"/>
  <c r="N275" i="41" s="1"/>
  <c r="X268" i="23"/>
  <c r="Y268" i="23" s="1"/>
  <c r="E280" i="35"/>
  <c r="D280" i="35"/>
  <c r="G281" i="35"/>
  <c r="H281" i="35" s="1"/>
  <c r="W280" i="15"/>
  <c r="G281" i="26"/>
  <c r="D280" i="26"/>
  <c r="G280" i="15"/>
  <c r="E280" i="26"/>
  <c r="H280" i="15" s="1"/>
  <c r="O275" i="43"/>
  <c r="O276" i="43" s="1"/>
  <c r="E276" i="43" s="1"/>
  <c r="I281" i="24"/>
  <c r="AB261" i="23"/>
  <c r="AB260" i="23"/>
  <c r="H281" i="40"/>
  <c r="AP247" i="23"/>
  <c r="AP248" i="23" s="1"/>
  <c r="AP249" i="23" s="1"/>
  <c r="H280" i="36"/>
  <c r="E280" i="36" s="1"/>
  <c r="H281" i="36"/>
  <c r="Q273" i="24"/>
  <c r="Q272" i="24"/>
  <c r="J279" i="34"/>
  <c r="E279" i="34" s="1"/>
  <c r="J278" i="34"/>
  <c r="V279" i="15"/>
  <c r="F279" i="25"/>
  <c r="D421" i="42"/>
  <c r="AN253" i="23"/>
  <c r="AN254" i="23" s="1"/>
  <c r="Y266" i="23"/>
  <c r="Z267" i="23" s="1"/>
  <c r="M275" i="41"/>
  <c r="S270" i="23"/>
  <c r="S269" i="23"/>
  <c r="AF259" i="23"/>
  <c r="M276" i="26"/>
  <c r="G281" i="41"/>
  <c r="H281" i="41" s="1"/>
  <c r="D280" i="41"/>
  <c r="K280" i="15"/>
  <c r="E280" i="27"/>
  <c r="S280" i="15"/>
  <c r="D280" i="27"/>
  <c r="G281" i="27"/>
  <c r="AB262" i="23"/>
  <c r="L275" i="15"/>
  <c r="F275" i="41"/>
  <c r="AA263" i="23"/>
  <c r="F279" i="36"/>
  <c r="Z279" i="15"/>
  <c r="F279" i="39"/>
  <c r="AD279" i="15"/>
  <c r="AK255" i="23"/>
  <c r="AL255" i="23" s="1"/>
  <c r="P273" i="24"/>
  <c r="I280" i="43"/>
  <c r="J280" i="43" s="1"/>
  <c r="AO250" i="23"/>
  <c r="AO251" i="23" s="1"/>
  <c r="AO252" i="23" s="1"/>
  <c r="L277" i="26"/>
  <c r="M277" i="26" s="1"/>
  <c r="L278" i="26"/>
  <c r="K279" i="24"/>
  <c r="K280" i="24"/>
  <c r="AC280" i="15"/>
  <c r="G281" i="39"/>
  <c r="H281" i="39" s="1"/>
  <c r="D280" i="39"/>
  <c r="E280" i="39"/>
  <c r="B281" i="41"/>
  <c r="C281" i="41" s="1"/>
  <c r="B281" i="27"/>
  <c r="C281" i="27" s="1"/>
  <c r="B282" i="15"/>
  <c r="B281" i="25"/>
  <c r="C281" i="25" s="1"/>
  <c r="B281" i="26"/>
  <c r="C281" i="26" s="1"/>
  <c r="B281" i="24"/>
  <c r="C281" i="24" s="1"/>
  <c r="B281" i="32"/>
  <c r="C281" i="32" s="1"/>
  <c r="B281" i="36"/>
  <c r="C281" i="36" s="1"/>
  <c r="B281" i="23"/>
  <c r="C281" i="23" s="1"/>
  <c r="B281" i="35"/>
  <c r="C281" i="35" s="1"/>
  <c r="B281" i="43"/>
  <c r="C281" i="43" s="1"/>
  <c r="B281" i="39"/>
  <c r="C281" i="39" s="1"/>
  <c r="B281" i="34"/>
  <c r="C281" i="34" s="1"/>
  <c r="B281" i="38"/>
  <c r="C281" i="38" s="1"/>
  <c r="B281" i="40"/>
  <c r="C281" i="40" s="1"/>
  <c r="C281" i="15"/>
  <c r="Q272" i="23"/>
  <c r="Q273" i="23" s="1"/>
  <c r="Q273" i="26"/>
  <c r="I280" i="23"/>
  <c r="J280" i="23" s="1"/>
  <c r="L276" i="41"/>
  <c r="M276" i="41" s="1"/>
  <c r="I280" i="26"/>
  <c r="H281" i="32"/>
  <c r="R271" i="26"/>
  <c r="R270" i="26"/>
  <c r="O278" i="23"/>
  <c r="F265" i="24"/>
  <c r="Q272" i="26"/>
  <c r="E278" i="34"/>
  <c r="O435" i="15"/>
  <c r="G436" i="42"/>
  <c r="C436" i="42"/>
  <c r="H436" i="42"/>
  <c r="J433" i="42"/>
  <c r="J434" i="42" s="1"/>
  <c r="E434" i="42" s="1"/>
  <c r="P434" i="15" s="1"/>
  <c r="H435" i="42"/>
  <c r="E433" i="42"/>
  <c r="Z268" i="23" l="1"/>
  <c r="X268" i="24"/>
  <c r="Z280" i="15"/>
  <c r="F280" i="36"/>
  <c r="J276" i="15"/>
  <c r="AM255" i="23"/>
  <c r="J280" i="32"/>
  <c r="J281" i="32" s="1"/>
  <c r="K280" i="43"/>
  <c r="E280" i="41"/>
  <c r="J280" i="41"/>
  <c r="T271" i="24"/>
  <c r="K281" i="24"/>
  <c r="L278" i="24"/>
  <c r="L277" i="24"/>
  <c r="I281" i="32"/>
  <c r="G282" i="36"/>
  <c r="H282" i="36" s="1"/>
  <c r="D281" i="36"/>
  <c r="Y281" i="15"/>
  <c r="E281" i="36"/>
  <c r="AD280" i="15"/>
  <c r="F280" i="39"/>
  <c r="S271" i="23"/>
  <c r="T271" i="23"/>
  <c r="AC261" i="23"/>
  <c r="AC260" i="23"/>
  <c r="Z265" i="23"/>
  <c r="F280" i="25"/>
  <c r="V280" i="15"/>
  <c r="F267" i="15"/>
  <c r="F247" i="23"/>
  <c r="F248" i="23" s="1"/>
  <c r="K280" i="23"/>
  <c r="K279" i="23"/>
  <c r="AB280" i="15"/>
  <c r="F280" i="38"/>
  <c r="L279" i="24"/>
  <c r="O274" i="26"/>
  <c r="K279" i="41"/>
  <c r="K280" i="41" s="1"/>
  <c r="G282" i="41"/>
  <c r="I282" i="41" s="1"/>
  <c r="D281" i="41"/>
  <c r="K281" i="15"/>
  <c r="R278" i="15"/>
  <c r="F278" i="34"/>
  <c r="F280" i="34" s="1"/>
  <c r="F281" i="34" s="1"/>
  <c r="N276" i="41"/>
  <c r="E276" i="41" s="1"/>
  <c r="J280" i="34"/>
  <c r="AK256" i="23"/>
  <c r="E265" i="23"/>
  <c r="Z266" i="23"/>
  <c r="O276" i="23"/>
  <c r="H282" i="24"/>
  <c r="L278" i="43"/>
  <c r="L277" i="43"/>
  <c r="I281" i="34"/>
  <c r="AB263" i="23"/>
  <c r="G282" i="40"/>
  <c r="H282" i="40" s="1"/>
  <c r="D281" i="40"/>
  <c r="AE281" i="15"/>
  <c r="E281" i="40"/>
  <c r="G282" i="32"/>
  <c r="D281" i="32"/>
  <c r="M281" i="15"/>
  <c r="D281" i="38"/>
  <c r="G282" i="38"/>
  <c r="AA281" i="15"/>
  <c r="G282" i="24"/>
  <c r="D281" i="24"/>
  <c r="E281" i="15"/>
  <c r="AC263" i="23"/>
  <c r="H282" i="41"/>
  <c r="K279" i="32"/>
  <c r="R280" i="15"/>
  <c r="L280" i="26"/>
  <c r="O275" i="23"/>
  <c r="P276" i="23" s="1"/>
  <c r="L279" i="43"/>
  <c r="J275" i="15"/>
  <c r="F275" i="43"/>
  <c r="F276" i="43" s="1"/>
  <c r="F273" i="26"/>
  <c r="F274" i="26" s="1"/>
  <c r="AO253" i="23"/>
  <c r="F266" i="24"/>
  <c r="J280" i="26"/>
  <c r="K280" i="26" s="1"/>
  <c r="Q281" i="15"/>
  <c r="G282" i="34"/>
  <c r="D281" i="34"/>
  <c r="E281" i="34"/>
  <c r="R281" i="15" s="1"/>
  <c r="G281" i="15"/>
  <c r="D281" i="26"/>
  <c r="G282" i="26"/>
  <c r="H281" i="27"/>
  <c r="F280" i="35"/>
  <c r="X280" i="15"/>
  <c r="F280" i="40"/>
  <c r="AF280" i="15"/>
  <c r="N276" i="24"/>
  <c r="E276" i="24" s="1"/>
  <c r="N275" i="24"/>
  <c r="J281" i="34"/>
  <c r="P278" i="23"/>
  <c r="I282" i="24"/>
  <c r="H282" i="32"/>
  <c r="D422" i="42"/>
  <c r="D423" i="42" s="1"/>
  <c r="R273" i="23"/>
  <c r="R272" i="23"/>
  <c r="D281" i="23"/>
  <c r="G282" i="23"/>
  <c r="M278" i="26"/>
  <c r="N279" i="26" s="1"/>
  <c r="M279" i="26"/>
  <c r="T269" i="23"/>
  <c r="H282" i="26"/>
  <c r="D281" i="25"/>
  <c r="E281" i="25"/>
  <c r="U281" i="15"/>
  <c r="G282" i="25"/>
  <c r="AP252" i="23"/>
  <c r="E252" i="23" s="1"/>
  <c r="I281" i="41"/>
  <c r="AJ258" i="23"/>
  <c r="AJ257" i="23"/>
  <c r="H282" i="23"/>
  <c r="N276" i="26"/>
  <c r="O276" i="26" s="1"/>
  <c r="P274" i="24"/>
  <c r="Q274" i="23"/>
  <c r="R274" i="23" s="1"/>
  <c r="L277" i="41"/>
  <c r="M277" i="41" s="1"/>
  <c r="N277" i="41" s="1"/>
  <c r="L281" i="24"/>
  <c r="D281" i="43"/>
  <c r="I281" i="15"/>
  <c r="G282" i="43"/>
  <c r="B282" i="36"/>
  <c r="C282" i="36" s="1"/>
  <c r="B282" i="23"/>
  <c r="C282" i="23" s="1"/>
  <c r="B282" i="43"/>
  <c r="C282" i="43" s="1"/>
  <c r="B282" i="40"/>
  <c r="C282" i="40" s="1"/>
  <c r="B283" i="15"/>
  <c r="B282" i="24"/>
  <c r="C282" i="24" s="1"/>
  <c r="B282" i="41"/>
  <c r="C282" i="41" s="1"/>
  <c r="B282" i="35"/>
  <c r="C282" i="35" s="1"/>
  <c r="B282" i="25"/>
  <c r="C282" i="25" s="1"/>
  <c r="B282" i="39"/>
  <c r="C282" i="39" s="1"/>
  <c r="B282" i="34"/>
  <c r="C282" i="34" s="1"/>
  <c r="B282" i="38"/>
  <c r="C282" i="38" s="1"/>
  <c r="B282" i="27"/>
  <c r="C282" i="27" s="1"/>
  <c r="B282" i="32"/>
  <c r="C282" i="32" s="1"/>
  <c r="C282" i="15"/>
  <c r="B282" i="26"/>
  <c r="C282" i="26" s="1"/>
  <c r="L280" i="24"/>
  <c r="AG259" i="23"/>
  <c r="F279" i="34"/>
  <c r="R279" i="15"/>
  <c r="I281" i="43"/>
  <c r="R272" i="26"/>
  <c r="R273" i="26" s="1"/>
  <c r="L278" i="15"/>
  <c r="AP250" i="23"/>
  <c r="AP251" i="23" s="1"/>
  <c r="F394" i="42"/>
  <c r="F395" i="42" s="1"/>
  <c r="P275" i="23"/>
  <c r="Q276" i="23" s="1"/>
  <c r="H281" i="38"/>
  <c r="E281" i="38" s="1"/>
  <c r="H282" i="38"/>
  <c r="H281" i="23"/>
  <c r="D281" i="39"/>
  <c r="E281" i="39"/>
  <c r="G282" i="39"/>
  <c r="AC281" i="15"/>
  <c r="E281" i="35"/>
  <c r="G282" i="35"/>
  <c r="W281" i="15"/>
  <c r="D281" i="35"/>
  <c r="G282" i="27"/>
  <c r="H282" i="27" s="1"/>
  <c r="D281" i="27"/>
  <c r="S281" i="15"/>
  <c r="E273" i="24"/>
  <c r="F273" i="15" s="1"/>
  <c r="Q274" i="24"/>
  <c r="T280" i="15"/>
  <c r="F280" i="27"/>
  <c r="AO254" i="23"/>
  <c r="R273" i="24"/>
  <c r="R272" i="24"/>
  <c r="T270" i="24"/>
  <c r="T269" i="24"/>
  <c r="L280" i="43"/>
  <c r="H281" i="26"/>
  <c r="I282" i="26" s="1"/>
  <c r="AA264" i="23"/>
  <c r="AN255" i="23"/>
  <c r="E279" i="43"/>
  <c r="I436" i="42"/>
  <c r="P433" i="15"/>
  <c r="G437" i="42"/>
  <c r="E436" i="42"/>
  <c r="O436" i="15"/>
  <c r="I435" i="42"/>
  <c r="C437" i="42"/>
  <c r="F281" i="38" l="1"/>
  <c r="AB281" i="15"/>
  <c r="D252" i="15"/>
  <c r="F276" i="15"/>
  <c r="AA265" i="23"/>
  <c r="AB265" i="23" s="1"/>
  <c r="AD281" i="15"/>
  <c r="F281" i="39"/>
  <c r="Z281" i="15"/>
  <c r="F281" i="36"/>
  <c r="M279" i="24"/>
  <c r="G283" i="38"/>
  <c r="H283" i="38" s="1"/>
  <c r="D282" i="38"/>
  <c r="E282" i="38"/>
  <c r="AA282" i="15"/>
  <c r="U269" i="23"/>
  <c r="G283" i="36"/>
  <c r="Y282" i="15"/>
  <c r="E282" i="36"/>
  <c r="D282" i="36"/>
  <c r="I281" i="23"/>
  <c r="I282" i="23"/>
  <c r="H282" i="34"/>
  <c r="D282" i="26"/>
  <c r="G282" i="15"/>
  <c r="G283" i="26"/>
  <c r="H283" i="26" s="1"/>
  <c r="D282" i="35"/>
  <c r="E282" i="35"/>
  <c r="G283" i="35"/>
  <c r="W282" i="15"/>
  <c r="J282" i="41"/>
  <c r="L279" i="32"/>
  <c r="E279" i="32" s="1"/>
  <c r="D265" i="15"/>
  <c r="AA266" i="23"/>
  <c r="AA267" i="23" s="1"/>
  <c r="U271" i="24"/>
  <c r="F281" i="35"/>
  <c r="X281" i="15"/>
  <c r="J281" i="43"/>
  <c r="D282" i="41"/>
  <c r="K282" i="15"/>
  <c r="G283" i="41"/>
  <c r="E282" i="41"/>
  <c r="Q275" i="23"/>
  <c r="R276" i="23" s="1"/>
  <c r="I282" i="27"/>
  <c r="H282" i="43"/>
  <c r="K280" i="32"/>
  <c r="H283" i="24"/>
  <c r="M278" i="43"/>
  <c r="M277" i="43"/>
  <c r="L280" i="23"/>
  <c r="L279" i="23"/>
  <c r="F249" i="23"/>
  <c r="F250" i="23" s="1"/>
  <c r="AD260" i="23"/>
  <c r="AD261" i="23"/>
  <c r="I281" i="26"/>
  <c r="AL256" i="23"/>
  <c r="AM256" i="23" s="1"/>
  <c r="AO255" i="23"/>
  <c r="M281" i="24"/>
  <c r="G283" i="25"/>
  <c r="U282" i="15"/>
  <c r="D282" i="25"/>
  <c r="V281" i="15"/>
  <c r="F281" i="25"/>
  <c r="J282" i="24"/>
  <c r="J279" i="15"/>
  <c r="U270" i="24"/>
  <c r="U269" i="24"/>
  <c r="H282" i="35"/>
  <c r="H283" i="35"/>
  <c r="G283" i="32"/>
  <c r="H283" i="32" s="1"/>
  <c r="M282" i="15"/>
  <c r="D282" i="32"/>
  <c r="D282" i="24"/>
  <c r="G283" i="24"/>
  <c r="E282" i="15"/>
  <c r="S273" i="23"/>
  <c r="S274" i="23" s="1"/>
  <c r="S272" i="23"/>
  <c r="T272" i="23" s="1"/>
  <c r="O276" i="24"/>
  <c r="O275" i="24"/>
  <c r="F281" i="40"/>
  <c r="AF281" i="15"/>
  <c r="M279" i="43"/>
  <c r="M280" i="43" s="1"/>
  <c r="AC262" i="23"/>
  <c r="AD262" i="23" s="1"/>
  <c r="K282" i="24"/>
  <c r="I281" i="27"/>
  <c r="E281" i="27" s="1"/>
  <c r="S282" i="15"/>
  <c r="E282" i="27"/>
  <c r="D282" i="27"/>
  <c r="G283" i="27"/>
  <c r="C283" i="15"/>
  <c r="B283" i="27"/>
  <c r="C283" i="27" s="1"/>
  <c r="B283" i="43"/>
  <c r="C283" i="43" s="1"/>
  <c r="B283" i="26"/>
  <c r="C283" i="26" s="1"/>
  <c r="B283" i="41"/>
  <c r="C283" i="41" s="1"/>
  <c r="B283" i="40"/>
  <c r="C283" i="40" s="1"/>
  <c r="B283" i="38"/>
  <c r="C283" i="38" s="1"/>
  <c r="B284" i="15"/>
  <c r="B283" i="25"/>
  <c r="C283" i="25" s="1"/>
  <c r="B283" i="32"/>
  <c r="C283" i="32" s="1"/>
  <c r="B283" i="34"/>
  <c r="C283" i="34" s="1"/>
  <c r="B283" i="36"/>
  <c r="C283" i="36" s="1"/>
  <c r="B283" i="23"/>
  <c r="C283" i="23" s="1"/>
  <c r="B283" i="35"/>
  <c r="C283" i="35" s="1"/>
  <c r="B283" i="24"/>
  <c r="C283" i="24" s="1"/>
  <c r="B283" i="39"/>
  <c r="C283" i="39" s="1"/>
  <c r="R274" i="24"/>
  <c r="F276" i="41"/>
  <c r="L276" i="15"/>
  <c r="L280" i="41"/>
  <c r="L279" i="41"/>
  <c r="I282" i="32"/>
  <c r="P274" i="26"/>
  <c r="F267" i="24"/>
  <c r="N277" i="26"/>
  <c r="O277" i="26" s="1"/>
  <c r="L280" i="15"/>
  <c r="H282" i="39"/>
  <c r="AH259" i="23"/>
  <c r="G283" i="34"/>
  <c r="Q282" i="15"/>
  <c r="D282" i="34"/>
  <c r="E282" i="34"/>
  <c r="G283" i="43"/>
  <c r="H283" i="43" s="1"/>
  <c r="I282" i="15"/>
  <c r="D282" i="43"/>
  <c r="H282" i="25"/>
  <c r="E282" i="25" s="1"/>
  <c r="T270" i="23"/>
  <c r="U270" i="23" s="1"/>
  <c r="AP253" i="23"/>
  <c r="AP254" i="23" s="1"/>
  <c r="AP255" i="23" s="1"/>
  <c r="O275" i="26"/>
  <c r="D424" i="42"/>
  <c r="E270" i="24"/>
  <c r="J281" i="41"/>
  <c r="K282" i="41" s="1"/>
  <c r="E282" i="40"/>
  <c r="G283" i="40"/>
  <c r="D282" i="40"/>
  <c r="AE282" i="15"/>
  <c r="E282" i="39"/>
  <c r="AC282" i="15"/>
  <c r="G283" i="39"/>
  <c r="D282" i="39"/>
  <c r="D282" i="23"/>
  <c r="G283" i="23"/>
  <c r="M278" i="41"/>
  <c r="E277" i="41"/>
  <c r="L277" i="15" s="1"/>
  <c r="AK257" i="23"/>
  <c r="AK258" i="23" s="1"/>
  <c r="M280" i="26"/>
  <c r="E281" i="24"/>
  <c r="S272" i="24"/>
  <c r="P277" i="23"/>
  <c r="AB264" i="23"/>
  <c r="M280" i="24"/>
  <c r="N281" i="24" s="1"/>
  <c r="M278" i="24"/>
  <c r="N279" i="24" s="1"/>
  <c r="M277" i="24"/>
  <c r="E273" i="23"/>
  <c r="K281" i="32"/>
  <c r="F396" i="42"/>
  <c r="P436" i="15"/>
  <c r="H437" i="42"/>
  <c r="I437" i="42" s="1"/>
  <c r="C438" i="42"/>
  <c r="J436" i="42"/>
  <c r="J435" i="42"/>
  <c r="E435" i="42" s="1"/>
  <c r="G438" i="42"/>
  <c r="O437" i="15"/>
  <c r="AN256" i="23" l="1"/>
  <c r="V282" i="15"/>
  <c r="F282" i="25"/>
  <c r="AA268" i="23"/>
  <c r="I283" i="26"/>
  <c r="F268" i="24"/>
  <c r="J282" i="26"/>
  <c r="J281" i="26"/>
  <c r="F282" i="39"/>
  <c r="AD282" i="15"/>
  <c r="N278" i="24"/>
  <c r="O279" i="24" s="1"/>
  <c r="N277" i="24"/>
  <c r="T272" i="24"/>
  <c r="T273" i="24" s="1"/>
  <c r="H283" i="40"/>
  <c r="I283" i="32"/>
  <c r="R282" i="15"/>
  <c r="F282" i="34"/>
  <c r="S273" i="24"/>
  <c r="N278" i="26"/>
  <c r="M283" i="15"/>
  <c r="D283" i="32"/>
  <c r="G284" i="32"/>
  <c r="E283" i="32"/>
  <c r="D283" i="27"/>
  <c r="S283" i="15"/>
  <c r="G284" i="27"/>
  <c r="M280" i="23"/>
  <c r="M279" i="23"/>
  <c r="I283" i="43"/>
  <c r="I282" i="43"/>
  <c r="I282" i="34"/>
  <c r="V269" i="23"/>
  <c r="N280" i="24"/>
  <c r="O281" i="24" s="1"/>
  <c r="D425" i="42"/>
  <c r="D426" i="42" s="1"/>
  <c r="AC265" i="23"/>
  <c r="D273" i="15"/>
  <c r="Q278" i="23"/>
  <c r="F282" i="40"/>
  <c r="AF282" i="15"/>
  <c r="Q274" i="26"/>
  <c r="U283" i="15"/>
  <c r="G284" i="25"/>
  <c r="D283" i="25"/>
  <c r="K281" i="43"/>
  <c r="H284" i="39"/>
  <c r="E284" i="39" s="1"/>
  <c r="AL258" i="23"/>
  <c r="F270" i="15"/>
  <c r="Q283" i="15"/>
  <c r="G284" i="34"/>
  <c r="D283" i="34"/>
  <c r="I283" i="15"/>
  <c r="D283" i="43"/>
  <c r="G284" i="43"/>
  <c r="F281" i="15"/>
  <c r="U271" i="23"/>
  <c r="E437" i="42"/>
  <c r="N280" i="26"/>
  <c r="F397" i="42"/>
  <c r="P276" i="26"/>
  <c r="H283" i="25"/>
  <c r="E283" i="25" s="1"/>
  <c r="P275" i="26"/>
  <c r="Q276" i="26" s="1"/>
  <c r="M280" i="41"/>
  <c r="M279" i="41"/>
  <c r="D283" i="39"/>
  <c r="AC283" i="15"/>
  <c r="E283" i="39"/>
  <c r="G284" i="39"/>
  <c r="B284" i="25"/>
  <c r="C284" i="25" s="1"/>
  <c r="B285" i="15"/>
  <c r="B284" i="36"/>
  <c r="C284" i="36" s="1"/>
  <c r="B284" i="39"/>
  <c r="C284" i="39" s="1"/>
  <c r="B284" i="32"/>
  <c r="C284" i="32" s="1"/>
  <c r="B284" i="38"/>
  <c r="C284" i="38" s="1"/>
  <c r="B284" i="23"/>
  <c r="C284" i="23" s="1"/>
  <c r="B284" i="27"/>
  <c r="C284" i="27" s="1"/>
  <c r="C284" i="15"/>
  <c r="B284" i="24"/>
  <c r="C284" i="24" s="1"/>
  <c r="B284" i="43"/>
  <c r="C284" i="43" s="1"/>
  <c r="B284" i="41"/>
  <c r="C284" i="41" s="1"/>
  <c r="B284" i="40"/>
  <c r="C284" i="40" s="1"/>
  <c r="B284" i="35"/>
  <c r="C284" i="35" s="1"/>
  <c r="B284" i="26"/>
  <c r="C284" i="26" s="1"/>
  <c r="B284" i="34"/>
  <c r="C284" i="34" s="1"/>
  <c r="H283" i="27"/>
  <c r="H284" i="27"/>
  <c r="V270" i="24"/>
  <c r="V269" i="24"/>
  <c r="AL257" i="23"/>
  <c r="F279" i="32"/>
  <c r="N279" i="15"/>
  <c r="J282" i="23"/>
  <c r="J281" i="23"/>
  <c r="G284" i="24"/>
  <c r="D283" i="24"/>
  <c r="E283" i="15"/>
  <c r="E283" i="38"/>
  <c r="AA283" i="15"/>
  <c r="G284" i="38"/>
  <c r="H284" i="38" s="1"/>
  <c r="D283" i="38"/>
  <c r="AD263" i="23"/>
  <c r="AE263" i="23" s="1"/>
  <c r="P276" i="24"/>
  <c r="P275" i="24"/>
  <c r="V271" i="24"/>
  <c r="N278" i="43"/>
  <c r="E278" i="43" s="1"/>
  <c r="N277" i="43"/>
  <c r="L280" i="32"/>
  <c r="E280" i="32" s="1"/>
  <c r="X282" i="15"/>
  <c r="F282" i="35"/>
  <c r="AB266" i="23"/>
  <c r="AC266" i="23" s="1"/>
  <c r="F398" i="42"/>
  <c r="AI259" i="23"/>
  <c r="E283" i="35"/>
  <c r="G284" i="35"/>
  <c r="D283" i="35"/>
  <c r="W283" i="15"/>
  <c r="E283" i="40"/>
  <c r="G284" i="40"/>
  <c r="H284" i="40" s="1"/>
  <c r="D283" i="40"/>
  <c r="AE283" i="15"/>
  <c r="T282" i="15"/>
  <c r="R275" i="23"/>
  <c r="L282" i="15"/>
  <c r="L282" i="24"/>
  <c r="F282" i="36"/>
  <c r="Z282" i="15"/>
  <c r="F282" i="38"/>
  <c r="AB282" i="15"/>
  <c r="J282" i="32"/>
  <c r="F277" i="41"/>
  <c r="D283" i="23"/>
  <c r="G284" i="23"/>
  <c r="H284" i="23" s="1"/>
  <c r="G284" i="41"/>
  <c r="D283" i="41"/>
  <c r="K283" i="15"/>
  <c r="T273" i="23"/>
  <c r="AE261" i="23"/>
  <c r="AE262" i="23" s="1"/>
  <c r="AE260" i="23"/>
  <c r="H283" i="41"/>
  <c r="I283" i="41" s="1"/>
  <c r="H284" i="41"/>
  <c r="AB267" i="23"/>
  <c r="H283" i="23"/>
  <c r="AC264" i="23"/>
  <c r="H283" i="39"/>
  <c r="O278" i="26"/>
  <c r="K281" i="41"/>
  <c r="Q277" i="23"/>
  <c r="E283" i="36"/>
  <c r="D283" i="36"/>
  <c r="G284" i="36"/>
  <c r="Y283" i="15"/>
  <c r="G283" i="15"/>
  <c r="D283" i="26"/>
  <c r="G284" i="26"/>
  <c r="T281" i="15"/>
  <c r="F281" i="27"/>
  <c r="F282" i="27" s="1"/>
  <c r="N279" i="43"/>
  <c r="N280" i="43" s="1"/>
  <c r="T274" i="23"/>
  <c r="AM257" i="23"/>
  <c r="F251" i="23"/>
  <c r="I283" i="24"/>
  <c r="J283" i="24" s="1"/>
  <c r="H283" i="36"/>
  <c r="H284" i="36" s="1"/>
  <c r="H283" i="34"/>
  <c r="I283" i="34" s="1"/>
  <c r="N278" i="41"/>
  <c r="N279" i="41" s="1"/>
  <c r="E279" i="41" s="1"/>
  <c r="L279" i="15" s="1"/>
  <c r="J437" i="42"/>
  <c r="P435" i="15"/>
  <c r="P437" i="15"/>
  <c r="G439" i="42"/>
  <c r="O438" i="15"/>
  <c r="C439" i="42"/>
  <c r="H438" i="42"/>
  <c r="I438" i="42" s="1"/>
  <c r="AF263" i="23" l="1"/>
  <c r="V283" i="15"/>
  <c r="F283" i="25"/>
  <c r="F278" i="41"/>
  <c r="M282" i="24"/>
  <c r="F283" i="35"/>
  <c r="X283" i="15"/>
  <c r="O277" i="43"/>
  <c r="E277" i="43" s="1"/>
  <c r="K282" i="23"/>
  <c r="K281" i="23"/>
  <c r="G285" i="24"/>
  <c r="D284" i="24"/>
  <c r="E284" i="15"/>
  <c r="B285" i="43"/>
  <c r="C285" i="43" s="1"/>
  <c r="B285" i="24"/>
  <c r="C285" i="24" s="1"/>
  <c r="B286" i="15"/>
  <c r="B285" i="41"/>
  <c r="C285" i="41" s="1"/>
  <c r="B285" i="40"/>
  <c r="C285" i="40" s="1"/>
  <c r="B285" i="36"/>
  <c r="C285" i="36" s="1"/>
  <c r="B285" i="34"/>
  <c r="C285" i="34" s="1"/>
  <c r="B285" i="26"/>
  <c r="C285" i="26" s="1"/>
  <c r="B285" i="38"/>
  <c r="C285" i="38" s="1"/>
  <c r="C285" i="15"/>
  <c r="B285" i="39"/>
  <c r="C285" i="39" s="1"/>
  <c r="B285" i="35"/>
  <c r="C285" i="35" s="1"/>
  <c r="B285" i="25"/>
  <c r="C285" i="25" s="1"/>
  <c r="B285" i="27"/>
  <c r="C285" i="27" s="1"/>
  <c r="B285" i="23"/>
  <c r="C285" i="23" s="1"/>
  <c r="B285" i="32"/>
  <c r="C285" i="32" s="1"/>
  <c r="N280" i="23"/>
  <c r="N279" i="23"/>
  <c r="N283" i="15"/>
  <c r="F269" i="24"/>
  <c r="J278" i="15"/>
  <c r="I283" i="27"/>
  <c r="I284" i="27" s="1"/>
  <c r="E284" i="27" s="1"/>
  <c r="G285" i="25"/>
  <c r="U284" i="15"/>
  <c r="D284" i="25"/>
  <c r="H285" i="34"/>
  <c r="AD284" i="15"/>
  <c r="H284" i="32"/>
  <c r="D427" i="42"/>
  <c r="O278" i="24"/>
  <c r="E278" i="24" s="1"/>
  <c r="O277" i="24"/>
  <c r="V271" i="23"/>
  <c r="F283" i="36"/>
  <c r="Z283" i="15"/>
  <c r="I283" i="23"/>
  <c r="I284" i="23"/>
  <c r="J284" i="23" s="1"/>
  <c r="AD265" i="23"/>
  <c r="AD264" i="23"/>
  <c r="AJ259" i="23"/>
  <c r="AB283" i="15"/>
  <c r="F283" i="38"/>
  <c r="Q284" i="15"/>
  <c r="G285" i="34"/>
  <c r="D284" i="34"/>
  <c r="D284" i="27"/>
  <c r="S284" i="15"/>
  <c r="G285" i="27"/>
  <c r="W270" i="23"/>
  <c r="W269" i="23"/>
  <c r="K282" i="32"/>
  <c r="Q276" i="24"/>
  <c r="Q275" i="24"/>
  <c r="G285" i="26"/>
  <c r="G284" i="15"/>
  <c r="D284" i="26"/>
  <c r="G285" i="23"/>
  <c r="D284" i="23"/>
  <c r="F283" i="39"/>
  <c r="F284" i="39" s="1"/>
  <c r="AD283" i="15"/>
  <c r="O280" i="24"/>
  <c r="J283" i="32"/>
  <c r="K283" i="32" s="1"/>
  <c r="V270" i="23"/>
  <c r="E279" i="24"/>
  <c r="J283" i="26"/>
  <c r="P277" i="26"/>
  <c r="P278" i="26" s="1"/>
  <c r="F252" i="23"/>
  <c r="F253" i="23" s="1"/>
  <c r="F254" i="23" s="1"/>
  <c r="R277" i="23"/>
  <c r="R278" i="23"/>
  <c r="AB268" i="23"/>
  <c r="AC268" i="23" s="1"/>
  <c r="K283" i="24"/>
  <c r="H284" i="26"/>
  <c r="I285" i="26" s="1"/>
  <c r="H285" i="26"/>
  <c r="L281" i="41"/>
  <c r="L282" i="41" s="1"/>
  <c r="I284" i="41"/>
  <c r="H285" i="41"/>
  <c r="E285" i="41" s="1"/>
  <c r="F283" i="40"/>
  <c r="AF283" i="15"/>
  <c r="AC267" i="23"/>
  <c r="AM258" i="23"/>
  <c r="G285" i="35"/>
  <c r="H285" i="35" s="1"/>
  <c r="D284" i="35"/>
  <c r="W284" i="15"/>
  <c r="AA284" i="15"/>
  <c r="G285" i="38"/>
  <c r="D284" i="38"/>
  <c r="E284" i="38"/>
  <c r="H284" i="43"/>
  <c r="O279" i="26"/>
  <c r="L281" i="32"/>
  <c r="E281" i="32" s="1"/>
  <c r="N281" i="15" s="1"/>
  <c r="I284" i="32"/>
  <c r="S276" i="23"/>
  <c r="S275" i="23"/>
  <c r="T275" i="23" s="1"/>
  <c r="AE284" i="15"/>
  <c r="G285" i="40"/>
  <c r="E284" i="40"/>
  <c r="D284" i="40"/>
  <c r="M284" i="15"/>
  <c r="G285" i="32"/>
  <c r="H285" i="32" s="1"/>
  <c r="D284" i="32"/>
  <c r="L281" i="43"/>
  <c r="J282" i="34"/>
  <c r="J283" i="34" s="1"/>
  <c r="E283" i="34" s="1"/>
  <c r="E283" i="27"/>
  <c r="T274" i="24"/>
  <c r="S274" i="24"/>
  <c r="K281" i="26"/>
  <c r="K282" i="26"/>
  <c r="U272" i="23"/>
  <c r="V272" i="23" s="1"/>
  <c r="AO256" i="23"/>
  <c r="P279" i="26"/>
  <c r="J283" i="41"/>
  <c r="AN258" i="23"/>
  <c r="AF261" i="23"/>
  <c r="AF260" i="23"/>
  <c r="AE264" i="23"/>
  <c r="AF264" i="23" s="1"/>
  <c r="H284" i="24"/>
  <c r="H285" i="24"/>
  <c r="W269" i="24"/>
  <c r="G285" i="41"/>
  <c r="D284" i="41"/>
  <c r="K284" i="15"/>
  <c r="G285" i="39"/>
  <c r="D284" i="39"/>
  <c r="AC284" i="15"/>
  <c r="N280" i="41"/>
  <c r="R274" i="26"/>
  <c r="J283" i="43"/>
  <c r="J282" i="43"/>
  <c r="F400" i="42"/>
  <c r="U273" i="23"/>
  <c r="AN257" i="23"/>
  <c r="I284" i="34"/>
  <c r="AF262" i="23"/>
  <c r="AG263" i="23" s="1"/>
  <c r="H284" i="35"/>
  <c r="E284" i="35" s="1"/>
  <c r="N280" i="15"/>
  <c r="F280" i="32"/>
  <c r="F281" i="32" s="1"/>
  <c r="H284" i="34"/>
  <c r="E284" i="34" s="1"/>
  <c r="I284" i="15"/>
  <c r="D284" i="43"/>
  <c r="G285" i="43"/>
  <c r="H285" i="43" s="1"/>
  <c r="Y284" i="15"/>
  <c r="G285" i="36"/>
  <c r="H285" i="36" s="1"/>
  <c r="E284" i="36"/>
  <c r="D284" i="36"/>
  <c r="M281" i="41"/>
  <c r="Q275" i="26"/>
  <c r="E275" i="26" s="1"/>
  <c r="AD266" i="23"/>
  <c r="U272" i="24"/>
  <c r="V272" i="24" s="1"/>
  <c r="F399" i="42"/>
  <c r="H284" i="25"/>
  <c r="E284" i="25" s="1"/>
  <c r="C440" i="42"/>
  <c r="J438" i="42"/>
  <c r="E438" i="42" s="1"/>
  <c r="O439" i="15"/>
  <c r="G440" i="42"/>
  <c r="H440" i="42" s="1"/>
  <c r="H439" i="42"/>
  <c r="I439" i="42" s="1"/>
  <c r="E278" i="26" l="1"/>
  <c r="H278" i="15" s="1"/>
  <c r="R284" i="15"/>
  <c r="F255" i="23"/>
  <c r="F278" i="15"/>
  <c r="T284" i="15"/>
  <c r="F284" i="35"/>
  <c r="X284" i="15"/>
  <c r="F283" i="34"/>
  <c r="F284" i="34" s="1"/>
  <c r="R283" i="15"/>
  <c r="F401" i="42"/>
  <c r="P281" i="24"/>
  <c r="L282" i="32"/>
  <c r="E282" i="32" s="1"/>
  <c r="F270" i="24"/>
  <c r="F271" i="24" s="1"/>
  <c r="E285" i="15"/>
  <c r="D285" i="24"/>
  <c r="G286" i="24"/>
  <c r="F279" i="41"/>
  <c r="M282" i="41"/>
  <c r="N282" i="41" s="1"/>
  <c r="AG261" i="23"/>
  <c r="AG260" i="23"/>
  <c r="V273" i="23"/>
  <c r="L285" i="15"/>
  <c r="L283" i="24"/>
  <c r="M283" i="24" s="1"/>
  <c r="Q277" i="26"/>
  <c r="H286" i="26"/>
  <c r="F402" i="42"/>
  <c r="F403" i="42" s="1"/>
  <c r="AA285" i="15"/>
  <c r="G286" i="38"/>
  <c r="E285" i="38"/>
  <c r="D285" i="38"/>
  <c r="G286" i="43"/>
  <c r="I285" i="15"/>
  <c r="D285" i="43"/>
  <c r="E285" i="43"/>
  <c r="J285" i="15" s="1"/>
  <c r="J277" i="15"/>
  <c r="F277" i="43"/>
  <c r="K283" i="43"/>
  <c r="K282" i="43"/>
  <c r="AP256" i="23"/>
  <c r="F283" i="27"/>
  <c r="F284" i="27" s="1"/>
  <c r="T283" i="15"/>
  <c r="T276" i="23"/>
  <c r="H285" i="38"/>
  <c r="H286" i="38"/>
  <c r="K284" i="32"/>
  <c r="AE265" i="23"/>
  <c r="AE266" i="23" s="1"/>
  <c r="H275" i="15"/>
  <c r="F275" i="26"/>
  <c r="AO257" i="23"/>
  <c r="AP257" i="23" s="1"/>
  <c r="F284" i="25"/>
  <c r="V284" i="15"/>
  <c r="AG262" i="23"/>
  <c r="AH263" i="23" s="1"/>
  <c r="M281" i="43"/>
  <c r="F284" i="40"/>
  <c r="AF284" i="15"/>
  <c r="I284" i="26"/>
  <c r="I285" i="41"/>
  <c r="AK259" i="23"/>
  <c r="AL259" i="23" s="1"/>
  <c r="J283" i="23"/>
  <c r="I285" i="32"/>
  <c r="J285" i="32" s="1"/>
  <c r="J284" i="32"/>
  <c r="M285" i="15"/>
  <c r="E285" i="32"/>
  <c r="G286" i="32"/>
  <c r="D285" i="32"/>
  <c r="D285" i="26"/>
  <c r="G285" i="15"/>
  <c r="G286" i="26"/>
  <c r="O278" i="43"/>
  <c r="O279" i="43" s="1"/>
  <c r="O280" i="43" s="1"/>
  <c r="E280" i="43" s="1"/>
  <c r="J280" i="15" s="1"/>
  <c r="D428" i="42"/>
  <c r="X269" i="24"/>
  <c r="J285" i="41"/>
  <c r="F279" i="15"/>
  <c r="E275" i="24"/>
  <c r="F275" i="15" s="1"/>
  <c r="R276" i="24"/>
  <c r="R275" i="24"/>
  <c r="S275" i="24" s="1"/>
  <c r="X270" i="23"/>
  <c r="X269" i="23"/>
  <c r="G286" i="23"/>
  <c r="D285" i="23"/>
  <c r="G286" i="34"/>
  <c r="D285" i="34"/>
  <c r="E285" i="34"/>
  <c r="Q285" i="15"/>
  <c r="AG264" i="23"/>
  <c r="AH264" i="23" s="1"/>
  <c r="I285" i="34"/>
  <c r="J285" i="34" s="1"/>
  <c r="AC285" i="15"/>
  <c r="G286" i="39"/>
  <c r="D285" i="39"/>
  <c r="E285" i="39"/>
  <c r="B286" i="23"/>
  <c r="C286" i="23" s="1"/>
  <c r="B286" i="26"/>
  <c r="C286" i="26" s="1"/>
  <c r="B286" i="25"/>
  <c r="C286" i="25" s="1"/>
  <c r="B286" i="24"/>
  <c r="C286" i="24" s="1"/>
  <c r="B286" i="32"/>
  <c r="C286" i="32" s="1"/>
  <c r="B286" i="43"/>
  <c r="C286" i="43" s="1"/>
  <c r="C286" i="15"/>
  <c r="B287" i="15"/>
  <c r="B286" i="36"/>
  <c r="C286" i="36" s="1"/>
  <c r="B286" i="41"/>
  <c r="C286" i="41" s="1"/>
  <c r="B286" i="40"/>
  <c r="C286" i="40" s="1"/>
  <c r="B286" i="39"/>
  <c r="C286" i="39" s="1"/>
  <c r="B286" i="35"/>
  <c r="C286" i="35" s="1"/>
  <c r="B286" i="38"/>
  <c r="C286" i="38" s="1"/>
  <c r="B286" i="27"/>
  <c r="C286" i="27" s="1"/>
  <c r="B286" i="34"/>
  <c r="C286" i="34" s="1"/>
  <c r="L282" i="23"/>
  <c r="L281" i="23"/>
  <c r="N281" i="41"/>
  <c r="E281" i="41" s="1"/>
  <c r="W270" i="24"/>
  <c r="W271" i="24" s="1"/>
  <c r="J284" i="41"/>
  <c r="K285" i="41" s="1"/>
  <c r="L282" i="26"/>
  <c r="L281" i="26"/>
  <c r="D285" i="27"/>
  <c r="G286" i="27"/>
  <c r="H286" i="27" s="1"/>
  <c r="S285" i="15"/>
  <c r="D285" i="36"/>
  <c r="G286" i="36"/>
  <c r="E285" i="36"/>
  <c r="Y285" i="15"/>
  <c r="F284" i="36"/>
  <c r="Z284" i="15"/>
  <c r="R275" i="26"/>
  <c r="R276" i="26" s="1"/>
  <c r="E276" i="26" s="1"/>
  <c r="H285" i="40"/>
  <c r="E285" i="40" s="1"/>
  <c r="Q277" i="24"/>
  <c r="W271" i="23"/>
  <c r="X271" i="23" s="1"/>
  <c r="U273" i="24"/>
  <c r="K283" i="26"/>
  <c r="L283" i="26" s="1"/>
  <c r="K283" i="41"/>
  <c r="O280" i="26"/>
  <c r="P280" i="26"/>
  <c r="E279" i="26"/>
  <c r="F284" i="38"/>
  <c r="AB284" i="15"/>
  <c r="AM259" i="23"/>
  <c r="AN259" i="23" s="1"/>
  <c r="S278" i="23"/>
  <c r="S277" i="23"/>
  <c r="H285" i="25"/>
  <c r="U274" i="23"/>
  <c r="W272" i="23"/>
  <c r="G286" i="25"/>
  <c r="H286" i="25" s="1"/>
  <c r="U285" i="15"/>
  <c r="E285" i="25"/>
  <c r="D285" i="25"/>
  <c r="G286" i="40"/>
  <c r="AE285" i="15"/>
  <c r="D285" i="40"/>
  <c r="N283" i="24"/>
  <c r="N282" i="24"/>
  <c r="I285" i="24"/>
  <c r="I284" i="24"/>
  <c r="T275" i="24"/>
  <c r="U276" i="23"/>
  <c r="H285" i="27"/>
  <c r="AD267" i="23"/>
  <c r="AD268" i="23" s="1"/>
  <c r="I286" i="26"/>
  <c r="F256" i="23"/>
  <c r="F257" i="23"/>
  <c r="H285" i="23"/>
  <c r="I285" i="23" s="1"/>
  <c r="H286" i="23"/>
  <c r="H285" i="39"/>
  <c r="H286" i="39" s="1"/>
  <c r="P278" i="24"/>
  <c r="P277" i="24"/>
  <c r="O280" i="23"/>
  <c r="O279" i="23"/>
  <c r="W285" i="15"/>
  <c r="G286" i="35"/>
  <c r="H286" i="35" s="1"/>
  <c r="E285" i="35"/>
  <c r="D285" i="35"/>
  <c r="G286" i="41"/>
  <c r="K285" i="15"/>
  <c r="D285" i="41"/>
  <c r="I285" i="27"/>
  <c r="E285" i="27" s="1"/>
  <c r="I284" i="43"/>
  <c r="J284" i="34"/>
  <c r="J439" i="42"/>
  <c r="P438" i="15"/>
  <c r="C441" i="42"/>
  <c r="G441" i="42"/>
  <c r="O440" i="15"/>
  <c r="H441" i="42"/>
  <c r="E439" i="42"/>
  <c r="I440" i="42"/>
  <c r="J285" i="23" l="1"/>
  <c r="AF285" i="15"/>
  <c r="F285" i="40"/>
  <c r="K285" i="32"/>
  <c r="F404" i="42"/>
  <c r="F405" i="42" s="1"/>
  <c r="T285" i="15"/>
  <c r="F285" i="27"/>
  <c r="P280" i="23"/>
  <c r="P279" i="23"/>
  <c r="T278" i="23"/>
  <c r="M282" i="26"/>
  <c r="M281" i="26"/>
  <c r="Q286" i="15"/>
  <c r="D286" i="34"/>
  <c r="G287" i="34"/>
  <c r="B287" i="35"/>
  <c r="C287" i="35" s="1"/>
  <c r="B287" i="38"/>
  <c r="C287" i="38" s="1"/>
  <c r="B287" i="39"/>
  <c r="C287" i="39" s="1"/>
  <c r="B287" i="27"/>
  <c r="C287" i="27" s="1"/>
  <c r="B287" i="34"/>
  <c r="C287" i="34" s="1"/>
  <c r="B287" i="43"/>
  <c r="C287" i="43" s="1"/>
  <c r="B287" i="23"/>
  <c r="C287" i="23" s="1"/>
  <c r="B287" i="25"/>
  <c r="C287" i="25" s="1"/>
  <c r="B287" i="32"/>
  <c r="C287" i="32" s="1"/>
  <c r="B287" i="26"/>
  <c r="C287" i="26" s="1"/>
  <c r="B287" i="41"/>
  <c r="C287" i="41" s="1"/>
  <c r="B287" i="40"/>
  <c r="C287" i="40" s="1"/>
  <c r="C287" i="15"/>
  <c r="B288" i="15"/>
  <c r="B287" i="24"/>
  <c r="C287" i="24" s="1"/>
  <c r="B287" i="36"/>
  <c r="C287" i="36" s="1"/>
  <c r="F285" i="39"/>
  <c r="AD285" i="15"/>
  <c r="D429" i="42"/>
  <c r="D430" i="42" s="1"/>
  <c r="Y270" i="23"/>
  <c r="Y269" i="23"/>
  <c r="H286" i="41"/>
  <c r="T277" i="23"/>
  <c r="L283" i="43"/>
  <c r="L282" i="43"/>
  <c r="F280" i="41"/>
  <c r="F272" i="24"/>
  <c r="Q278" i="24"/>
  <c r="R278" i="24"/>
  <c r="X285" i="15"/>
  <c r="F285" i="35"/>
  <c r="V285" i="15"/>
  <c r="F285" i="25"/>
  <c r="X272" i="23"/>
  <c r="H276" i="15"/>
  <c r="F276" i="26"/>
  <c r="F277" i="26" s="1"/>
  <c r="F278" i="26" s="1"/>
  <c r="M283" i="26"/>
  <c r="S286" i="15"/>
  <c r="E286" i="27"/>
  <c r="D286" i="27"/>
  <c r="G287" i="27"/>
  <c r="Y271" i="23"/>
  <c r="AO258" i="23"/>
  <c r="AO259" i="23" s="1"/>
  <c r="F258" i="23"/>
  <c r="U275" i="23"/>
  <c r="I286" i="23"/>
  <c r="I286" i="27"/>
  <c r="O283" i="24"/>
  <c r="O282" i="24"/>
  <c r="R277" i="24"/>
  <c r="S278" i="24" s="1"/>
  <c r="V274" i="23"/>
  <c r="W274" i="23" s="1"/>
  <c r="Z285" i="15"/>
  <c r="F285" i="36"/>
  <c r="E286" i="38"/>
  <c r="AA286" i="15"/>
  <c r="D286" i="38"/>
  <c r="G287" i="38"/>
  <c r="G287" i="43"/>
  <c r="I286" i="15"/>
  <c r="D286" i="43"/>
  <c r="E286" i="43"/>
  <c r="F285" i="34"/>
  <c r="R285" i="15"/>
  <c r="K284" i="23"/>
  <c r="K283" i="23"/>
  <c r="J285" i="26"/>
  <c r="J284" i="26"/>
  <c r="H286" i="43"/>
  <c r="H287" i="43"/>
  <c r="Q278" i="26"/>
  <c r="R277" i="26"/>
  <c r="R278" i="26" s="1"/>
  <c r="AH261" i="23"/>
  <c r="AH260" i="23"/>
  <c r="H286" i="36"/>
  <c r="X271" i="24"/>
  <c r="S276" i="24"/>
  <c r="T276" i="24" s="1"/>
  <c r="S277" i="24"/>
  <c r="X270" i="24"/>
  <c r="L285" i="32"/>
  <c r="AH262" i="23"/>
  <c r="AI263" i="23" s="1"/>
  <c r="J284" i="43"/>
  <c r="K284" i="43" s="1"/>
  <c r="V276" i="23"/>
  <c r="E283" i="41"/>
  <c r="L283" i="15" s="1"/>
  <c r="L283" i="41"/>
  <c r="M286" i="15"/>
  <c r="D286" i="32"/>
  <c r="G287" i="32"/>
  <c r="H287" i="32" s="1"/>
  <c r="X273" i="23"/>
  <c r="K284" i="41"/>
  <c r="L285" i="41" s="1"/>
  <c r="L281" i="15"/>
  <c r="F281" i="41"/>
  <c r="D286" i="39"/>
  <c r="E286" i="39"/>
  <c r="AC286" i="15"/>
  <c r="G287" i="39"/>
  <c r="E286" i="15"/>
  <c r="G287" i="24"/>
  <c r="D286" i="24"/>
  <c r="H286" i="34"/>
  <c r="H287" i="34"/>
  <c r="AE267" i="23"/>
  <c r="H286" i="32"/>
  <c r="E259" i="23"/>
  <c r="AB285" i="15"/>
  <c r="F285" i="38"/>
  <c r="H286" i="24"/>
  <c r="H287" i="24"/>
  <c r="W273" i="23"/>
  <c r="H287" i="25"/>
  <c r="G287" i="35"/>
  <c r="H287" i="35" s="1"/>
  <c r="D286" i="35"/>
  <c r="E286" i="35"/>
  <c r="W286" i="15"/>
  <c r="V273" i="24"/>
  <c r="AE286" i="15"/>
  <c r="G287" i="40"/>
  <c r="H287" i="40" s="1"/>
  <c r="D286" i="40"/>
  <c r="E286" i="25"/>
  <c r="D286" i="25"/>
  <c r="U286" i="15"/>
  <c r="G287" i="25"/>
  <c r="N285" i="15"/>
  <c r="N281" i="43"/>
  <c r="F278" i="43"/>
  <c r="F279" i="43" s="1"/>
  <c r="F280" i="43" s="1"/>
  <c r="H287" i="38"/>
  <c r="F282" i="32"/>
  <c r="F283" i="32" s="1"/>
  <c r="N282" i="15"/>
  <c r="U274" i="24"/>
  <c r="V274" i="24" s="1"/>
  <c r="J284" i="24"/>
  <c r="J285" i="24"/>
  <c r="H279" i="15"/>
  <c r="H286" i="40"/>
  <c r="E286" i="40" s="1"/>
  <c r="M282" i="23"/>
  <c r="M281" i="23"/>
  <c r="K286" i="15"/>
  <c r="D286" i="41"/>
  <c r="G287" i="41"/>
  <c r="D286" i="26"/>
  <c r="G286" i="15"/>
  <c r="G287" i="26"/>
  <c r="H287" i="26" s="1"/>
  <c r="P279" i="24"/>
  <c r="Q279" i="24" s="1"/>
  <c r="AF265" i="23"/>
  <c r="AF266" i="23" s="1"/>
  <c r="L283" i="32"/>
  <c r="L284" i="32" s="1"/>
  <c r="E284" i="32" s="1"/>
  <c r="I286" i="32"/>
  <c r="J286" i="32" s="1"/>
  <c r="G287" i="36"/>
  <c r="E286" i="36"/>
  <c r="Y286" i="15"/>
  <c r="D286" i="36"/>
  <c r="G287" i="23"/>
  <c r="H287" i="23" s="1"/>
  <c r="D286" i="23"/>
  <c r="AI264" i="23"/>
  <c r="I285" i="43"/>
  <c r="J285" i="43" s="1"/>
  <c r="W272" i="24"/>
  <c r="X272" i="24" s="1"/>
  <c r="I441" i="42"/>
  <c r="P439" i="15"/>
  <c r="J440" i="42"/>
  <c r="G442" i="42"/>
  <c r="O441" i="15"/>
  <c r="E441" i="42"/>
  <c r="I287" i="26" l="1"/>
  <c r="AF286" i="15"/>
  <c r="F286" i="40"/>
  <c r="K286" i="32"/>
  <c r="N284" i="15"/>
  <c r="F284" i="32"/>
  <c r="F285" i="32" s="1"/>
  <c r="F286" i="32" s="1"/>
  <c r="I287" i="23"/>
  <c r="D431" i="42"/>
  <c r="D433" i="42" s="1"/>
  <c r="W273" i="24"/>
  <c r="X274" i="23"/>
  <c r="I287" i="32"/>
  <c r="K285" i="43"/>
  <c r="K285" i="26"/>
  <c r="K284" i="26"/>
  <c r="J286" i="15"/>
  <c r="I286" i="41"/>
  <c r="G288" i="32"/>
  <c r="M287" i="15"/>
  <c r="D287" i="32"/>
  <c r="E287" i="35"/>
  <c r="D287" i="35"/>
  <c r="G288" i="35"/>
  <c r="W287" i="15"/>
  <c r="E281" i="43"/>
  <c r="O281" i="43"/>
  <c r="F286" i="39"/>
  <c r="AD286" i="15"/>
  <c r="AI261" i="23"/>
  <c r="AI260" i="23"/>
  <c r="K286" i="26"/>
  <c r="J287" i="23"/>
  <c r="R279" i="24"/>
  <c r="G288" i="36"/>
  <c r="E287" i="36"/>
  <c r="D287" i="36"/>
  <c r="Y287" i="15"/>
  <c r="G288" i="25"/>
  <c r="D287" i="25"/>
  <c r="E287" i="25"/>
  <c r="U287" i="15"/>
  <c r="AF267" i="23"/>
  <c r="AG267" i="23" s="1"/>
  <c r="Z286" i="15"/>
  <c r="F286" i="36"/>
  <c r="J441" i="42"/>
  <c r="K285" i="24"/>
  <c r="K284" i="24"/>
  <c r="I287" i="24"/>
  <c r="I286" i="24"/>
  <c r="H287" i="36"/>
  <c r="H288" i="36" s="1"/>
  <c r="AI262" i="23"/>
  <c r="AJ263" i="23" s="1"/>
  <c r="L284" i="23"/>
  <c r="L283" i="23"/>
  <c r="E287" i="15"/>
  <c r="D287" i="24"/>
  <c r="G288" i="24"/>
  <c r="G288" i="23"/>
  <c r="D287" i="23"/>
  <c r="L286" i="32"/>
  <c r="P280" i="24"/>
  <c r="N281" i="23"/>
  <c r="V275" i="24"/>
  <c r="U275" i="24"/>
  <c r="F286" i="25"/>
  <c r="V286" i="15"/>
  <c r="F286" i="35"/>
  <c r="X286" i="15"/>
  <c r="M283" i="41"/>
  <c r="N283" i="41" s="1"/>
  <c r="AJ264" i="23"/>
  <c r="E264" i="23" s="1"/>
  <c r="D264" i="15" s="1"/>
  <c r="T286" i="15"/>
  <c r="F286" i="27"/>
  <c r="F273" i="24"/>
  <c r="B288" i="34"/>
  <c r="C288" i="34" s="1"/>
  <c r="B288" i="26"/>
  <c r="C288" i="26" s="1"/>
  <c r="B289" i="15"/>
  <c r="B288" i="23"/>
  <c r="C288" i="23" s="1"/>
  <c r="B288" i="27"/>
  <c r="C288" i="27" s="1"/>
  <c r="B288" i="32"/>
  <c r="C288" i="32" s="1"/>
  <c r="B288" i="35"/>
  <c r="C288" i="35" s="1"/>
  <c r="B288" i="38"/>
  <c r="C288" i="38" s="1"/>
  <c r="B288" i="43"/>
  <c r="C288" i="43" s="1"/>
  <c r="B288" i="24"/>
  <c r="C288" i="24" s="1"/>
  <c r="B288" i="39"/>
  <c r="C288" i="39" s="1"/>
  <c r="B288" i="36"/>
  <c r="C288" i="36" s="1"/>
  <c r="C288" i="15"/>
  <c r="B288" i="25"/>
  <c r="C288" i="25" s="1"/>
  <c r="B288" i="40"/>
  <c r="C288" i="40" s="1"/>
  <c r="B288" i="41"/>
  <c r="C288" i="41" s="1"/>
  <c r="I287" i="15"/>
  <c r="D287" i="43"/>
  <c r="G288" i="43"/>
  <c r="F406" i="42"/>
  <c r="Y272" i="23"/>
  <c r="Z272" i="23" s="1"/>
  <c r="D259" i="15"/>
  <c r="F259" i="23"/>
  <c r="I287" i="34"/>
  <c r="I286" i="34"/>
  <c r="L284" i="41"/>
  <c r="M285" i="41" s="1"/>
  <c r="L284" i="43"/>
  <c r="F282" i="41"/>
  <c r="F283" i="41" s="1"/>
  <c r="Z269" i="23"/>
  <c r="E287" i="34"/>
  <c r="D287" i="34"/>
  <c r="G288" i="34"/>
  <c r="H288" i="34" s="1"/>
  <c r="Q287" i="15"/>
  <c r="H287" i="41"/>
  <c r="I287" i="27"/>
  <c r="X273" i="24"/>
  <c r="J286" i="26"/>
  <c r="H288" i="24"/>
  <c r="I288" i="24" s="1"/>
  <c r="Q279" i="26"/>
  <c r="Q280" i="26" s="1"/>
  <c r="V275" i="23"/>
  <c r="W276" i="23" s="1"/>
  <c r="AE268" i="23"/>
  <c r="AF268" i="23" s="1"/>
  <c r="M282" i="43"/>
  <c r="E282" i="43"/>
  <c r="J282" i="15" s="1"/>
  <c r="Z271" i="23"/>
  <c r="AE287" i="15"/>
  <c r="G288" i="40"/>
  <c r="E287" i="40"/>
  <c r="D287" i="40"/>
  <c r="S287" i="15"/>
  <c r="D287" i="27"/>
  <c r="E287" i="27"/>
  <c r="G288" i="27"/>
  <c r="H288" i="27" s="1"/>
  <c r="N281" i="26"/>
  <c r="Q280" i="23"/>
  <c r="Q279" i="23"/>
  <c r="H287" i="27"/>
  <c r="P283" i="24"/>
  <c r="P282" i="24"/>
  <c r="AP258" i="23"/>
  <c r="AP259" i="23"/>
  <c r="D432" i="42"/>
  <c r="G288" i="41"/>
  <c r="K287" i="15"/>
  <c r="D287" i="41"/>
  <c r="AC287" i="15"/>
  <c r="G288" i="39"/>
  <c r="D287" i="39"/>
  <c r="J286" i="23"/>
  <c r="K287" i="23" s="1"/>
  <c r="J286" i="43"/>
  <c r="AG265" i="23"/>
  <c r="AH265" i="23" s="1"/>
  <c r="AG266" i="23"/>
  <c r="F279" i="26"/>
  <c r="F280" i="26" s="1"/>
  <c r="E286" i="32"/>
  <c r="N286" i="15" s="1"/>
  <c r="T277" i="24"/>
  <c r="I286" i="43"/>
  <c r="H287" i="39"/>
  <c r="E287" i="39" s="1"/>
  <c r="AB286" i="15"/>
  <c r="F286" i="38"/>
  <c r="U277" i="23"/>
  <c r="U278" i="23"/>
  <c r="G287" i="15"/>
  <c r="G288" i="26"/>
  <c r="D287" i="26"/>
  <c r="E287" i="38"/>
  <c r="D287" i="38"/>
  <c r="AA287" i="15"/>
  <c r="G288" i="38"/>
  <c r="E277" i="24"/>
  <c r="K285" i="23"/>
  <c r="L285" i="23" s="1"/>
  <c r="P441" i="15"/>
  <c r="E440" i="42"/>
  <c r="H442" i="42"/>
  <c r="H289" i="38" l="1"/>
  <c r="J287" i="43"/>
  <c r="O281" i="26"/>
  <c r="H288" i="40"/>
  <c r="D288" i="26"/>
  <c r="G288" i="15"/>
  <c r="G289" i="26"/>
  <c r="M284" i="23"/>
  <c r="M283" i="23"/>
  <c r="Y273" i="23"/>
  <c r="G289" i="24"/>
  <c r="D288" i="24"/>
  <c r="E288" i="15"/>
  <c r="I287" i="43"/>
  <c r="AH266" i="23"/>
  <c r="AH267" i="23" s="1"/>
  <c r="AI265" i="23"/>
  <c r="N282" i="26"/>
  <c r="O282" i="26" s="1"/>
  <c r="T278" i="24"/>
  <c r="I288" i="15"/>
  <c r="D288" i="43"/>
  <c r="G289" i="43"/>
  <c r="D288" i="34"/>
  <c r="G289" i="34"/>
  <c r="I289" i="34" s="1"/>
  <c r="Q288" i="15"/>
  <c r="E288" i="34"/>
  <c r="M285" i="23"/>
  <c r="H288" i="25"/>
  <c r="F287" i="35"/>
  <c r="X287" i="15"/>
  <c r="J287" i="32"/>
  <c r="D434" i="42"/>
  <c r="D436" i="42" s="1"/>
  <c r="D435" i="42"/>
  <c r="Q283" i="24"/>
  <c r="D288" i="41"/>
  <c r="G289" i="41"/>
  <c r="K288" i="15"/>
  <c r="G289" i="38"/>
  <c r="D288" i="38"/>
  <c r="AA288" i="15"/>
  <c r="J281" i="15"/>
  <c r="F281" i="43"/>
  <c r="F407" i="42"/>
  <c r="F287" i="27"/>
  <c r="T287" i="15"/>
  <c r="H289" i="34"/>
  <c r="AE288" i="15"/>
  <c r="G289" i="40"/>
  <c r="D288" i="40"/>
  <c r="E288" i="40"/>
  <c r="G289" i="35"/>
  <c r="D288" i="35"/>
  <c r="W288" i="15"/>
  <c r="AJ261" i="23"/>
  <c r="AJ260" i="23"/>
  <c r="E260" i="23" s="1"/>
  <c r="J287" i="26"/>
  <c r="L286" i="23"/>
  <c r="M286" i="23" s="1"/>
  <c r="K286" i="43"/>
  <c r="K287" i="43"/>
  <c r="K286" i="23"/>
  <c r="F287" i="38"/>
  <c r="AB287" i="15"/>
  <c r="O281" i="23"/>
  <c r="F277" i="15"/>
  <c r="H289" i="41"/>
  <c r="R279" i="26"/>
  <c r="R280" i="26" s="1"/>
  <c r="H288" i="38"/>
  <c r="E288" i="38" s="1"/>
  <c r="H288" i="23"/>
  <c r="U288" i="15"/>
  <c r="G289" i="25"/>
  <c r="D288" i="25"/>
  <c r="E288" i="25"/>
  <c r="M288" i="15"/>
  <c r="G289" i="32"/>
  <c r="D288" i="32"/>
  <c r="M284" i="41"/>
  <c r="N284" i="41" s="1"/>
  <c r="N282" i="23"/>
  <c r="O282" i="23" s="1"/>
  <c r="H289" i="24"/>
  <c r="I289" i="24" s="1"/>
  <c r="I288" i="34"/>
  <c r="Z287" i="15"/>
  <c r="F287" i="36"/>
  <c r="AJ262" i="23"/>
  <c r="W274" i="24"/>
  <c r="X274" i="24" s="1"/>
  <c r="U276" i="24"/>
  <c r="V276" i="24" s="1"/>
  <c r="H288" i="39"/>
  <c r="I288" i="27"/>
  <c r="E288" i="27" s="1"/>
  <c r="N282" i="43"/>
  <c r="O282" i="43" s="1"/>
  <c r="R287" i="15"/>
  <c r="Z273" i="23"/>
  <c r="D288" i="27"/>
  <c r="S288" i="15"/>
  <c r="G289" i="27"/>
  <c r="H289" i="27" s="1"/>
  <c r="Q281" i="24"/>
  <c r="J287" i="24"/>
  <c r="K288" i="24" s="1"/>
  <c r="J286" i="24"/>
  <c r="AG268" i="23"/>
  <c r="H288" i="32"/>
  <c r="H289" i="32"/>
  <c r="L285" i="26"/>
  <c r="L286" i="26" s="1"/>
  <c r="L284" i="26"/>
  <c r="H288" i="41"/>
  <c r="I288" i="41" s="1"/>
  <c r="H288" i="26"/>
  <c r="I288" i="26" s="1"/>
  <c r="J288" i="26" s="1"/>
  <c r="H289" i="26"/>
  <c r="R279" i="23"/>
  <c r="E279" i="23"/>
  <c r="M283" i="43"/>
  <c r="N283" i="43" s="1"/>
  <c r="N284" i="43" s="1"/>
  <c r="K287" i="26"/>
  <c r="L287" i="26" s="1"/>
  <c r="AA269" i="23"/>
  <c r="E288" i="36"/>
  <c r="D288" i="36"/>
  <c r="G289" i="36"/>
  <c r="H289" i="36" s="1"/>
  <c r="Y288" i="15"/>
  <c r="G289" i="23"/>
  <c r="D288" i="23"/>
  <c r="Q280" i="24"/>
  <c r="J288" i="24"/>
  <c r="S279" i="24"/>
  <c r="I287" i="41"/>
  <c r="Y274" i="23"/>
  <c r="I288" i="32"/>
  <c r="V278" i="23"/>
  <c r="V277" i="23"/>
  <c r="AD287" i="15"/>
  <c r="F287" i="39"/>
  <c r="M284" i="43"/>
  <c r="F287" i="40"/>
  <c r="AF287" i="15"/>
  <c r="Z270" i="23"/>
  <c r="AA270" i="23" s="1"/>
  <c r="J286" i="34"/>
  <c r="E286" i="34" s="1"/>
  <c r="J287" i="34"/>
  <c r="H288" i="43"/>
  <c r="I288" i="43" s="1"/>
  <c r="AC288" i="15"/>
  <c r="E288" i="39"/>
  <c r="G289" i="39"/>
  <c r="H289" i="39" s="1"/>
  <c r="D288" i="39"/>
  <c r="B289" i="38"/>
  <c r="C289" i="38" s="1"/>
  <c r="B289" i="36"/>
  <c r="C289" i="36" s="1"/>
  <c r="B289" i="32"/>
  <c r="C289" i="32" s="1"/>
  <c r="B289" i="25"/>
  <c r="C289" i="25" s="1"/>
  <c r="B289" i="24"/>
  <c r="C289" i="24" s="1"/>
  <c r="B289" i="34"/>
  <c r="C289" i="34" s="1"/>
  <c r="B289" i="35"/>
  <c r="C289" i="35" s="1"/>
  <c r="B289" i="27"/>
  <c r="C289" i="27" s="1"/>
  <c r="B289" i="43"/>
  <c r="C289" i="43" s="1"/>
  <c r="B289" i="39"/>
  <c r="C289" i="39" s="1"/>
  <c r="B290" i="15"/>
  <c r="B289" i="26"/>
  <c r="C289" i="26" s="1"/>
  <c r="B289" i="40"/>
  <c r="C289" i="40" s="1"/>
  <c r="B289" i="23"/>
  <c r="C289" i="23" s="1"/>
  <c r="C289" i="15"/>
  <c r="B289" i="41"/>
  <c r="C289" i="41" s="1"/>
  <c r="W275" i="23"/>
  <c r="X275" i="23" s="1"/>
  <c r="L285" i="24"/>
  <c r="L284" i="24"/>
  <c r="V287" i="15"/>
  <c r="F287" i="25"/>
  <c r="H288" i="35"/>
  <c r="E288" i="35" s="1"/>
  <c r="H289" i="35"/>
  <c r="E286" i="41"/>
  <c r="L286" i="15" s="1"/>
  <c r="J286" i="41"/>
  <c r="L285" i="43"/>
  <c r="F274" i="24"/>
  <c r="F275" i="24" s="1"/>
  <c r="I442" i="42"/>
  <c r="P440" i="15"/>
  <c r="D260" i="15" l="1"/>
  <c r="F260" i="23"/>
  <c r="R286" i="15"/>
  <c r="F286" i="34"/>
  <c r="F287" i="34" s="1"/>
  <c r="X288" i="15"/>
  <c r="F288" i="35"/>
  <c r="J289" i="24"/>
  <c r="M287" i="26"/>
  <c r="F288" i="38"/>
  <c r="AB288" i="15"/>
  <c r="E284" i="43"/>
  <c r="G290" i="23"/>
  <c r="D289" i="23"/>
  <c r="S279" i="23"/>
  <c r="I289" i="32"/>
  <c r="J289" i="32" s="1"/>
  <c r="E289" i="32" s="1"/>
  <c r="J288" i="32"/>
  <c r="J288" i="43"/>
  <c r="P282" i="26"/>
  <c r="P281" i="26"/>
  <c r="Q289" i="15"/>
  <c r="G290" i="34"/>
  <c r="D289" i="34"/>
  <c r="E289" i="34"/>
  <c r="AE289" i="15"/>
  <c r="E289" i="40"/>
  <c r="G290" i="40"/>
  <c r="D289" i="40"/>
  <c r="D289" i="24"/>
  <c r="E289" i="15"/>
  <c r="G290" i="24"/>
  <c r="R280" i="23"/>
  <c r="S280" i="23" s="1"/>
  <c r="F288" i="27"/>
  <c r="T288" i="15"/>
  <c r="F282" i="43"/>
  <c r="X276" i="23"/>
  <c r="K288" i="32"/>
  <c r="K287" i="32"/>
  <c r="L287" i="32" s="1"/>
  <c r="N284" i="23"/>
  <c r="N283" i="23"/>
  <c r="O283" i="23" s="1"/>
  <c r="I289" i="27"/>
  <c r="AD288" i="15"/>
  <c r="F288" i="39"/>
  <c r="K287" i="41"/>
  <c r="K286" i="41"/>
  <c r="M284" i="24"/>
  <c r="M285" i="24"/>
  <c r="G289" i="15"/>
  <c r="G290" i="26"/>
  <c r="D289" i="26"/>
  <c r="E289" i="26"/>
  <c r="E289" i="25"/>
  <c r="D289" i="25"/>
  <c r="G290" i="25"/>
  <c r="U289" i="15"/>
  <c r="H289" i="43"/>
  <c r="H289" i="23"/>
  <c r="I290" i="23" s="1"/>
  <c r="H290" i="23"/>
  <c r="J288" i="34"/>
  <c r="J289" i="34"/>
  <c r="F288" i="34"/>
  <c r="R288" i="15"/>
  <c r="M285" i="43"/>
  <c r="N285" i="43" s="1"/>
  <c r="O285" i="43" s="1"/>
  <c r="N285" i="23"/>
  <c r="N286" i="23" s="1"/>
  <c r="D289" i="43"/>
  <c r="I289" i="15"/>
  <c r="G290" i="43"/>
  <c r="W278" i="23"/>
  <c r="W277" i="23"/>
  <c r="AB269" i="23"/>
  <c r="AC269" i="23" s="1"/>
  <c r="AF288" i="15"/>
  <c r="F288" i="40"/>
  <c r="Q282" i="24"/>
  <c r="H290" i="26"/>
  <c r="B290" i="41"/>
  <c r="C290" i="41" s="1"/>
  <c r="B290" i="35"/>
  <c r="C290" i="35" s="1"/>
  <c r="B290" i="36"/>
  <c r="C290" i="36" s="1"/>
  <c r="B290" i="25"/>
  <c r="C290" i="25" s="1"/>
  <c r="B290" i="27"/>
  <c r="C290" i="27" s="1"/>
  <c r="B290" i="43"/>
  <c r="C290" i="43" s="1"/>
  <c r="B290" i="38"/>
  <c r="C290" i="38" s="1"/>
  <c r="B291" i="15"/>
  <c r="B290" i="34"/>
  <c r="C290" i="34" s="1"/>
  <c r="B290" i="26"/>
  <c r="C290" i="26" s="1"/>
  <c r="B290" i="39"/>
  <c r="C290" i="39" s="1"/>
  <c r="B290" i="40"/>
  <c r="C290" i="40" s="1"/>
  <c r="B290" i="23"/>
  <c r="C290" i="23" s="1"/>
  <c r="B290" i="32"/>
  <c r="C290" i="32" s="1"/>
  <c r="B290" i="24"/>
  <c r="C290" i="24" s="1"/>
  <c r="C290" i="15"/>
  <c r="M289" i="15"/>
  <c r="D289" i="32"/>
  <c r="G290" i="32"/>
  <c r="J288" i="41"/>
  <c r="I289" i="26"/>
  <c r="J287" i="41"/>
  <c r="K288" i="41" s="1"/>
  <c r="D289" i="39"/>
  <c r="AC289" i="15"/>
  <c r="G290" i="39"/>
  <c r="E289" i="39"/>
  <c r="D289" i="36"/>
  <c r="Y289" i="15"/>
  <c r="E289" i="36"/>
  <c r="G290" i="36"/>
  <c r="H290" i="36"/>
  <c r="I289" i="41"/>
  <c r="J289" i="41" s="1"/>
  <c r="K287" i="24"/>
  <c r="L288" i="24" s="1"/>
  <c r="K286" i="24"/>
  <c r="V288" i="15"/>
  <c r="F288" i="25"/>
  <c r="L287" i="23"/>
  <c r="O283" i="26"/>
  <c r="N283" i="26"/>
  <c r="H290" i="24"/>
  <c r="K288" i="43"/>
  <c r="I288" i="23"/>
  <c r="AK261" i="23"/>
  <c r="AK260" i="23"/>
  <c r="AJ265" i="23"/>
  <c r="K288" i="26"/>
  <c r="L288" i="26" s="1"/>
  <c r="M285" i="26"/>
  <c r="M286" i="26" s="1"/>
  <c r="M284" i="26"/>
  <c r="E284" i="41"/>
  <c r="N285" i="41"/>
  <c r="AA271" i="23"/>
  <c r="E270" i="23"/>
  <c r="K289" i="24"/>
  <c r="L289" i="24" s="1"/>
  <c r="Z288" i="15"/>
  <c r="F288" i="36"/>
  <c r="F276" i="24"/>
  <c r="L287" i="43"/>
  <c r="E287" i="43" s="1"/>
  <c r="F408" i="42"/>
  <c r="H289" i="25"/>
  <c r="H290" i="25" s="1"/>
  <c r="H290" i="43"/>
  <c r="AI266" i="23"/>
  <c r="AJ266" i="23" s="1"/>
  <c r="L286" i="43"/>
  <c r="M286" i="43" s="1"/>
  <c r="H289" i="40"/>
  <c r="H290" i="40" s="1"/>
  <c r="E290" i="40" s="1"/>
  <c r="AH268" i="23"/>
  <c r="AI268" i="23" s="1"/>
  <c r="D437" i="42"/>
  <c r="D438" i="42" s="1"/>
  <c r="Y276" i="23"/>
  <c r="G290" i="38"/>
  <c r="H290" i="38" s="1"/>
  <c r="D289" i="38"/>
  <c r="AA289" i="15"/>
  <c r="E289" i="38"/>
  <c r="T279" i="24"/>
  <c r="G290" i="41"/>
  <c r="H290" i="41" s="1"/>
  <c r="K289" i="15"/>
  <c r="D289" i="41"/>
  <c r="G290" i="27"/>
  <c r="S289" i="15"/>
  <c r="D289" i="27"/>
  <c r="E289" i="27"/>
  <c r="E289" i="35"/>
  <c r="G290" i="35"/>
  <c r="H290" i="35" s="1"/>
  <c r="E290" i="35" s="1"/>
  <c r="W289" i="15"/>
  <c r="D289" i="35"/>
  <c r="H290" i="39"/>
  <c r="R281" i="24"/>
  <c r="R280" i="24"/>
  <c r="D279" i="15"/>
  <c r="O283" i="43"/>
  <c r="O284" i="43" s="1"/>
  <c r="E262" i="23"/>
  <c r="P281" i="23"/>
  <c r="Y275" i="23"/>
  <c r="Z276" i="23" s="1"/>
  <c r="AI267" i="23"/>
  <c r="Z274" i="23"/>
  <c r="U277" i="24"/>
  <c r="U278" i="24" s="1"/>
  <c r="U279" i="24" s="1"/>
  <c r="W275" i="24"/>
  <c r="X275" i="24" s="1"/>
  <c r="J442" i="42"/>
  <c r="AF290" i="15" l="1"/>
  <c r="N287" i="26"/>
  <c r="P283" i="23"/>
  <c r="N289" i="15"/>
  <c r="M288" i="26"/>
  <c r="D439" i="42"/>
  <c r="D440" i="42" s="1"/>
  <c r="X290" i="15"/>
  <c r="F290" i="35"/>
  <c r="E289" i="41"/>
  <c r="X289" i="15"/>
  <c r="F289" i="35"/>
  <c r="E283" i="43"/>
  <c r="L284" i="15"/>
  <c r="F284" i="41"/>
  <c r="F285" i="41" s="1"/>
  <c r="F286" i="41" s="1"/>
  <c r="F289" i="36"/>
  <c r="Z289" i="15"/>
  <c r="M290" i="15"/>
  <c r="G291" i="32"/>
  <c r="D290" i="32"/>
  <c r="I290" i="15"/>
  <c r="G291" i="43"/>
  <c r="H291" i="43" s="1"/>
  <c r="D290" i="43"/>
  <c r="R283" i="24"/>
  <c r="H289" i="15"/>
  <c r="L288" i="41"/>
  <c r="L288" i="32"/>
  <c r="Z275" i="23"/>
  <c r="AA276" i="23" s="1"/>
  <c r="T280" i="23"/>
  <c r="T279" i="23"/>
  <c r="J284" i="15"/>
  <c r="F289" i="27"/>
  <c r="T289" i="15"/>
  <c r="V277" i="24"/>
  <c r="I290" i="24"/>
  <c r="J289" i="26"/>
  <c r="D290" i="23"/>
  <c r="G291" i="23"/>
  <c r="S290" i="15"/>
  <c r="D290" i="27"/>
  <c r="G291" i="27"/>
  <c r="E276" i="23"/>
  <c r="Q281" i="23"/>
  <c r="S281" i="24"/>
  <c r="S280" i="24"/>
  <c r="AB289" i="15"/>
  <c r="F289" i="38"/>
  <c r="M287" i="43"/>
  <c r="F409" i="42"/>
  <c r="K289" i="41"/>
  <c r="D290" i="40"/>
  <c r="AE290" i="15"/>
  <c r="G291" i="40"/>
  <c r="U290" i="15"/>
  <c r="G291" i="25"/>
  <c r="D290" i="25"/>
  <c r="E290" i="25"/>
  <c r="F289" i="34"/>
  <c r="R289" i="15"/>
  <c r="W276" i="24"/>
  <c r="F261" i="23"/>
  <c r="P282" i="23"/>
  <c r="Q283" i="23" s="1"/>
  <c r="AJ267" i="23"/>
  <c r="J287" i="15"/>
  <c r="E284" i="26"/>
  <c r="N285" i="26"/>
  <c r="N284" i="26"/>
  <c r="O284" i="26" s="1"/>
  <c r="AL261" i="23"/>
  <c r="AL260" i="23"/>
  <c r="L287" i="24"/>
  <c r="M288" i="24" s="1"/>
  <c r="L286" i="24"/>
  <c r="F289" i="39"/>
  <c r="AD289" i="15"/>
  <c r="H291" i="32"/>
  <c r="G291" i="39"/>
  <c r="D290" i="39"/>
  <c r="AC290" i="15"/>
  <c r="E290" i="39"/>
  <c r="E290" i="36"/>
  <c r="Y290" i="15"/>
  <c r="G291" i="36"/>
  <c r="D290" i="36"/>
  <c r="I289" i="43"/>
  <c r="J290" i="43" s="1"/>
  <c r="I290" i="43"/>
  <c r="K289" i="32"/>
  <c r="D262" i="15"/>
  <c r="F262" i="23"/>
  <c r="H290" i="27"/>
  <c r="I291" i="27" s="1"/>
  <c r="H291" i="27"/>
  <c r="AK262" i="23"/>
  <c r="AL262" i="23" s="1"/>
  <c r="M289" i="24"/>
  <c r="H291" i="39"/>
  <c r="D290" i="26"/>
  <c r="G291" i="26"/>
  <c r="G290" i="15"/>
  <c r="W290" i="15"/>
  <c r="D290" i="35"/>
  <c r="G291" i="35"/>
  <c r="H290" i="32"/>
  <c r="O284" i="23"/>
  <c r="P284" i="23" s="1"/>
  <c r="H290" i="34"/>
  <c r="I290" i="34" s="1"/>
  <c r="H291" i="34"/>
  <c r="H291" i="23"/>
  <c r="I291" i="23" s="1"/>
  <c r="H291" i="38"/>
  <c r="D270" i="15"/>
  <c r="L288" i="43"/>
  <c r="I290" i="41"/>
  <c r="J290" i="41" s="1"/>
  <c r="D290" i="34"/>
  <c r="G291" i="34"/>
  <c r="Q290" i="15"/>
  <c r="D290" i="41"/>
  <c r="G291" i="41"/>
  <c r="K290" i="15"/>
  <c r="E269" i="23"/>
  <c r="AD269" i="23"/>
  <c r="H291" i="25"/>
  <c r="E291" i="25" s="1"/>
  <c r="O285" i="23"/>
  <c r="I289" i="23"/>
  <c r="J290" i="23" s="1"/>
  <c r="N288" i="26"/>
  <c r="AA272" i="23"/>
  <c r="F277" i="24"/>
  <c r="M287" i="23"/>
  <c r="B291" i="32"/>
  <c r="C291" i="32" s="1"/>
  <c r="B291" i="39"/>
  <c r="C291" i="39" s="1"/>
  <c r="B291" i="35"/>
  <c r="C291" i="35" s="1"/>
  <c r="B291" i="23"/>
  <c r="C291" i="23" s="1"/>
  <c r="B291" i="38"/>
  <c r="C291" i="38" s="1"/>
  <c r="B291" i="43"/>
  <c r="C291" i="43" s="1"/>
  <c r="B292" i="15"/>
  <c r="B291" i="24"/>
  <c r="C291" i="24" s="1"/>
  <c r="B291" i="40"/>
  <c r="C291" i="40" s="1"/>
  <c r="B291" i="25"/>
  <c r="C291" i="25" s="1"/>
  <c r="C291" i="15"/>
  <c r="B291" i="27"/>
  <c r="C291" i="27" s="1"/>
  <c r="B291" i="36"/>
  <c r="C291" i="36" s="1"/>
  <c r="B291" i="26"/>
  <c r="C291" i="26" s="1"/>
  <c r="B291" i="34"/>
  <c r="C291" i="34" s="1"/>
  <c r="B291" i="41"/>
  <c r="C291" i="41" s="1"/>
  <c r="AB270" i="23"/>
  <c r="AB271" i="23" s="1"/>
  <c r="N286" i="43"/>
  <c r="N284" i="24"/>
  <c r="N285" i="24"/>
  <c r="E287" i="32"/>
  <c r="H291" i="40"/>
  <c r="R282" i="24"/>
  <c r="E288" i="32"/>
  <c r="N288" i="15" s="1"/>
  <c r="P283" i="26"/>
  <c r="Q283" i="26" s="1"/>
  <c r="AJ268" i="23"/>
  <c r="H291" i="35"/>
  <c r="H291" i="41"/>
  <c r="I291" i="41" s="1"/>
  <c r="J288" i="23"/>
  <c r="L289" i="41"/>
  <c r="G291" i="24"/>
  <c r="D290" i="24"/>
  <c r="E290" i="15"/>
  <c r="E290" i="38"/>
  <c r="G291" i="38"/>
  <c r="D290" i="38"/>
  <c r="AA290" i="15"/>
  <c r="X278" i="23"/>
  <c r="X277" i="23"/>
  <c r="Y278" i="23" s="1"/>
  <c r="I290" i="26"/>
  <c r="J290" i="26" s="1"/>
  <c r="F289" i="25"/>
  <c r="V289" i="15"/>
  <c r="L286" i="41"/>
  <c r="F289" i="40"/>
  <c r="F290" i="40" s="1"/>
  <c r="AF289" i="15"/>
  <c r="Q282" i="26"/>
  <c r="Q281" i="26"/>
  <c r="J291" i="23" l="1"/>
  <c r="I291" i="43"/>
  <c r="J290" i="34"/>
  <c r="E290" i="34" s="1"/>
  <c r="R290" i="15" s="1"/>
  <c r="K290" i="41"/>
  <c r="G292" i="41"/>
  <c r="K291" i="15"/>
  <c r="D291" i="41"/>
  <c r="E291" i="41"/>
  <c r="D291" i="24"/>
  <c r="E291" i="15"/>
  <c r="G292" i="24"/>
  <c r="K291" i="23"/>
  <c r="D269" i="15"/>
  <c r="I291" i="34"/>
  <c r="J291" i="34" s="1"/>
  <c r="E291" i="34" s="1"/>
  <c r="N286" i="26"/>
  <c r="V290" i="15"/>
  <c r="F290" i="25"/>
  <c r="S282" i="24"/>
  <c r="Y277" i="23"/>
  <c r="M289" i="41"/>
  <c r="H291" i="24"/>
  <c r="I292" i="24" s="1"/>
  <c r="H292" i="24"/>
  <c r="S283" i="24"/>
  <c r="D291" i="34"/>
  <c r="Q291" i="15"/>
  <c r="G292" i="34"/>
  <c r="B292" i="43"/>
  <c r="C292" i="43" s="1"/>
  <c r="B292" i="35"/>
  <c r="C292" i="35" s="1"/>
  <c r="B292" i="25"/>
  <c r="C292" i="25" s="1"/>
  <c r="B292" i="39"/>
  <c r="C292" i="39" s="1"/>
  <c r="B292" i="36"/>
  <c r="C292" i="36" s="1"/>
  <c r="B292" i="34"/>
  <c r="C292" i="34" s="1"/>
  <c r="C292" i="15"/>
  <c r="B292" i="38"/>
  <c r="C292" i="38" s="1"/>
  <c r="B292" i="26"/>
  <c r="C292" i="26" s="1"/>
  <c r="B292" i="27"/>
  <c r="C292" i="27" s="1"/>
  <c r="B292" i="23"/>
  <c r="C292" i="23" s="1"/>
  <c r="B292" i="41"/>
  <c r="C292" i="41" s="1"/>
  <c r="B292" i="32"/>
  <c r="C292" i="32" s="1"/>
  <c r="B293" i="15"/>
  <c r="B292" i="40"/>
  <c r="C292" i="40" s="1"/>
  <c r="B292" i="24"/>
  <c r="C292" i="24" s="1"/>
  <c r="N287" i="23"/>
  <c r="J291" i="41"/>
  <c r="H284" i="15"/>
  <c r="R281" i="23"/>
  <c r="K290" i="26"/>
  <c r="K289" i="26"/>
  <c r="Q284" i="23"/>
  <c r="Z290" i="15"/>
  <c r="F290" i="36"/>
  <c r="E286" i="24"/>
  <c r="M286" i="24"/>
  <c r="M287" i="24" s="1"/>
  <c r="N288" i="24" s="1"/>
  <c r="F410" i="42"/>
  <c r="F411" i="42" s="1"/>
  <c r="Q282" i="23"/>
  <c r="R283" i="23" s="1"/>
  <c r="I291" i="24"/>
  <c r="J292" i="24" s="1"/>
  <c r="U280" i="23"/>
  <c r="U279" i="23"/>
  <c r="J290" i="24"/>
  <c r="K290" i="24" s="1"/>
  <c r="J291" i="24"/>
  <c r="D441" i="42"/>
  <c r="P285" i="23"/>
  <c r="F290" i="39"/>
  <c r="AD290" i="15"/>
  <c r="D291" i="27"/>
  <c r="G292" i="27"/>
  <c r="S291" i="15"/>
  <c r="E291" i="27"/>
  <c r="G292" i="23"/>
  <c r="H292" i="23" s="1"/>
  <c r="D291" i="23"/>
  <c r="AA273" i="23"/>
  <c r="AA274" i="23" s="1"/>
  <c r="M288" i="43"/>
  <c r="V278" i="24"/>
  <c r="W278" i="24" s="1"/>
  <c r="W277" i="24"/>
  <c r="X277" i="24" s="1"/>
  <c r="L289" i="15"/>
  <c r="E287" i="26"/>
  <c r="D291" i="26"/>
  <c r="G291" i="15"/>
  <c r="G292" i="26"/>
  <c r="H292" i="26" s="1"/>
  <c r="G292" i="43"/>
  <c r="H292" i="43" s="1"/>
  <c r="D291" i="43"/>
  <c r="I291" i="15"/>
  <c r="M286" i="41"/>
  <c r="M287" i="41"/>
  <c r="H291" i="36"/>
  <c r="E291" i="36" s="1"/>
  <c r="N287" i="15"/>
  <c r="F287" i="32"/>
  <c r="G292" i="36"/>
  <c r="H292" i="36" s="1"/>
  <c r="Y291" i="15"/>
  <c r="D291" i="36"/>
  <c r="E291" i="38"/>
  <c r="G292" i="38"/>
  <c r="AA291" i="15"/>
  <c r="D291" i="38"/>
  <c r="F291" i="25"/>
  <c r="V291" i="15"/>
  <c r="H292" i="41"/>
  <c r="I292" i="41" s="1"/>
  <c r="L287" i="41"/>
  <c r="I291" i="32"/>
  <c r="I290" i="32"/>
  <c r="I290" i="27"/>
  <c r="E290" i="27" s="1"/>
  <c r="R282" i="26"/>
  <c r="E282" i="26" s="1"/>
  <c r="H282" i="15" s="1"/>
  <c r="R281" i="26"/>
  <c r="E281" i="26" s="1"/>
  <c r="H292" i="38"/>
  <c r="E292" i="38" s="1"/>
  <c r="K288" i="23"/>
  <c r="O285" i="24"/>
  <c r="O284" i="24"/>
  <c r="E291" i="35"/>
  <c r="D291" i="35"/>
  <c r="W291" i="15"/>
  <c r="G292" i="35"/>
  <c r="AB272" i="23"/>
  <c r="O286" i="23"/>
  <c r="P286" i="23" s="1"/>
  <c r="H292" i="35"/>
  <c r="E292" i="35" s="1"/>
  <c r="J291" i="43"/>
  <c r="K291" i="43" s="1"/>
  <c r="AM260" i="23"/>
  <c r="AN260" i="23" s="1"/>
  <c r="J289" i="43"/>
  <c r="H292" i="32"/>
  <c r="J283" i="15"/>
  <c r="F283" i="43"/>
  <c r="F290" i="38"/>
  <c r="AB290" i="15"/>
  <c r="J289" i="23"/>
  <c r="K290" i="23" s="1"/>
  <c r="O286" i="43"/>
  <c r="O287" i="43"/>
  <c r="D291" i="25"/>
  <c r="U291" i="15"/>
  <c r="G292" i="25"/>
  <c r="H292" i="25" s="1"/>
  <c r="G292" i="39"/>
  <c r="D291" i="39"/>
  <c r="E291" i="39"/>
  <c r="AC291" i="15"/>
  <c r="AE269" i="23"/>
  <c r="AF269" i="23" s="1"/>
  <c r="AL263" i="23"/>
  <c r="AK263" i="23"/>
  <c r="R284" i="23"/>
  <c r="F290" i="34"/>
  <c r="L289" i="32"/>
  <c r="N287" i="43"/>
  <c r="P284" i="26"/>
  <c r="Q284" i="26" s="1"/>
  <c r="R284" i="26" s="1"/>
  <c r="AC270" i="23"/>
  <c r="AC271" i="23"/>
  <c r="G292" i="40"/>
  <c r="D291" i="40"/>
  <c r="AE291" i="15"/>
  <c r="E291" i="40"/>
  <c r="D291" i="32"/>
  <c r="M291" i="15"/>
  <c r="G292" i="32"/>
  <c r="F278" i="24"/>
  <c r="F279" i="24" s="1"/>
  <c r="I292" i="23"/>
  <c r="I292" i="32"/>
  <c r="O285" i="26"/>
  <c r="P285" i="26" s="1"/>
  <c r="H291" i="26"/>
  <c r="L290" i="41"/>
  <c r="T281" i="24"/>
  <c r="T282" i="24" s="1"/>
  <c r="T280" i="24"/>
  <c r="D276" i="15"/>
  <c r="E282" i="24"/>
  <c r="X276" i="24"/>
  <c r="F412" i="42" l="1"/>
  <c r="F413" i="42" s="1"/>
  <c r="R291" i="15"/>
  <c r="F291" i="34"/>
  <c r="T290" i="15"/>
  <c r="F290" i="27"/>
  <c r="F291" i="27" s="1"/>
  <c r="F292" i="27" s="1"/>
  <c r="N289" i="24"/>
  <c r="X292" i="15"/>
  <c r="I292" i="26"/>
  <c r="K290" i="43"/>
  <c r="L291" i="43" s="1"/>
  <c r="K289" i="43"/>
  <c r="L288" i="23"/>
  <c r="V280" i="23"/>
  <c r="V279" i="23"/>
  <c r="L290" i="26"/>
  <c r="L289" i="26"/>
  <c r="G293" i="32"/>
  <c r="M292" i="15"/>
  <c r="D292" i="32"/>
  <c r="Y292" i="15"/>
  <c r="E292" i="36"/>
  <c r="G293" i="36"/>
  <c r="D292" i="36"/>
  <c r="T283" i="24"/>
  <c r="O287" i="26"/>
  <c r="AD271" i="23"/>
  <c r="AD270" i="23"/>
  <c r="AF291" i="15"/>
  <c r="F291" i="40"/>
  <c r="N288" i="43"/>
  <c r="AL264" i="23"/>
  <c r="AK264" i="23"/>
  <c r="H292" i="39"/>
  <c r="K289" i="23"/>
  <c r="L289" i="23" s="1"/>
  <c r="M288" i="41"/>
  <c r="E287" i="41"/>
  <c r="F291" i="38"/>
  <c r="F292" i="38" s="1"/>
  <c r="AB291" i="15"/>
  <c r="N287" i="41"/>
  <c r="N286" i="41"/>
  <c r="I291" i="26"/>
  <c r="V279" i="24"/>
  <c r="W279" i="24"/>
  <c r="T291" i="15"/>
  <c r="F286" i="15"/>
  <c r="K292" i="41"/>
  <c r="D292" i="41"/>
  <c r="K292" i="15"/>
  <c r="G293" i="41"/>
  <c r="G293" i="39"/>
  <c r="E292" i="39"/>
  <c r="D292" i="39"/>
  <c r="AC292" i="15"/>
  <c r="F291" i="35"/>
  <c r="F292" i="35" s="1"/>
  <c r="X291" i="15"/>
  <c r="F282" i="15"/>
  <c r="R283" i="26"/>
  <c r="E283" i="26" s="1"/>
  <c r="AO260" i="23"/>
  <c r="AB292" i="15"/>
  <c r="E291" i="43"/>
  <c r="J291" i="15" s="1"/>
  <c r="K292" i="24"/>
  <c r="S282" i="23"/>
  <c r="T283" i="23" s="1"/>
  <c r="S281" i="23"/>
  <c r="G293" i="23"/>
  <c r="D292" i="23"/>
  <c r="E292" i="25"/>
  <c r="G293" i="25"/>
  <c r="U292" i="15"/>
  <c r="D292" i="25"/>
  <c r="AG269" i="23"/>
  <c r="F284" i="43"/>
  <c r="AM261" i="23"/>
  <c r="AN261" i="23" s="1"/>
  <c r="H281" i="15"/>
  <c r="F281" i="26"/>
  <c r="J292" i="41"/>
  <c r="H287" i="15"/>
  <c r="H292" i="27"/>
  <c r="I292" i="27" s="1"/>
  <c r="E292" i="27" s="1"/>
  <c r="T292" i="15" s="1"/>
  <c r="R282" i="23"/>
  <c r="S283" i="23" s="1"/>
  <c r="G293" i="27"/>
  <c r="D292" i="27"/>
  <c r="S292" i="15"/>
  <c r="G293" i="35"/>
  <c r="D292" i="35"/>
  <c r="W292" i="15"/>
  <c r="L291" i="15"/>
  <c r="K291" i="41"/>
  <c r="L291" i="41"/>
  <c r="I292" i="43"/>
  <c r="H292" i="40"/>
  <c r="AA275" i="23"/>
  <c r="K291" i="24"/>
  <c r="L292" i="24" s="1"/>
  <c r="S284" i="23"/>
  <c r="G292" i="15"/>
  <c r="G293" i="26"/>
  <c r="H293" i="26" s="1"/>
  <c r="D292" i="26"/>
  <c r="D292" i="43"/>
  <c r="G293" i="43"/>
  <c r="I292" i="15"/>
  <c r="E292" i="43"/>
  <c r="F288" i="32"/>
  <c r="F289" i="32"/>
  <c r="AB273" i="23"/>
  <c r="AC273" i="23" s="1"/>
  <c r="L291" i="24"/>
  <c r="M292" i="24" s="1"/>
  <c r="L290" i="24"/>
  <c r="E292" i="15"/>
  <c r="D292" i="24"/>
  <c r="G293" i="24"/>
  <c r="H293" i="24" s="1"/>
  <c r="D292" i="38"/>
  <c r="G293" i="38"/>
  <c r="AA292" i="15"/>
  <c r="H292" i="34"/>
  <c r="I292" i="34" s="1"/>
  <c r="J292" i="23"/>
  <c r="O288" i="43"/>
  <c r="H293" i="32"/>
  <c r="G293" i="40"/>
  <c r="H293" i="40" s="1"/>
  <c r="E292" i="40"/>
  <c r="D292" i="40"/>
  <c r="AE292" i="15"/>
  <c r="M290" i="41"/>
  <c r="H293" i="41"/>
  <c r="Q285" i="23"/>
  <c r="Q286" i="23" s="1"/>
  <c r="K292" i="23"/>
  <c r="U281" i="24"/>
  <c r="U282" i="24" s="1"/>
  <c r="U283" i="24" s="1"/>
  <c r="U280" i="24"/>
  <c r="P285" i="24"/>
  <c r="P284" i="24"/>
  <c r="Q285" i="26"/>
  <c r="R285" i="26" s="1"/>
  <c r="E285" i="26" s="1"/>
  <c r="H285" i="15" s="1"/>
  <c r="F291" i="39"/>
  <c r="AD291" i="15"/>
  <c r="L290" i="23"/>
  <c r="M291" i="23" s="1"/>
  <c r="L291" i="23"/>
  <c r="O287" i="23"/>
  <c r="P287" i="23" s="1"/>
  <c r="J291" i="32"/>
  <c r="J290" i="32"/>
  <c r="F291" i="36"/>
  <c r="Z291" i="15"/>
  <c r="X278" i="24"/>
  <c r="N286" i="24"/>
  <c r="N287" i="24" s="1"/>
  <c r="O288" i="24" s="1"/>
  <c r="B293" i="35"/>
  <c r="C293" i="35" s="1"/>
  <c r="B293" i="40"/>
  <c r="C293" i="40" s="1"/>
  <c r="B293" i="25"/>
  <c r="C293" i="25" s="1"/>
  <c r="C293" i="15"/>
  <c r="B293" i="38"/>
  <c r="C293" i="38" s="1"/>
  <c r="B293" i="43"/>
  <c r="C293" i="43" s="1"/>
  <c r="B293" i="41"/>
  <c r="C293" i="41" s="1"/>
  <c r="B293" i="34"/>
  <c r="C293" i="34" s="1"/>
  <c r="B293" i="27"/>
  <c r="C293" i="27" s="1"/>
  <c r="B293" i="24"/>
  <c r="C293" i="24" s="1"/>
  <c r="B293" i="23"/>
  <c r="C293" i="23" s="1"/>
  <c r="B293" i="26"/>
  <c r="C293" i="26" s="1"/>
  <c r="B293" i="39"/>
  <c r="C293" i="39" s="1"/>
  <c r="B293" i="32"/>
  <c r="C293" i="32" s="1"/>
  <c r="B293" i="36"/>
  <c r="C293" i="36" s="1"/>
  <c r="B294" i="15"/>
  <c r="G293" i="34"/>
  <c r="Q292" i="15"/>
  <c r="D292" i="34"/>
  <c r="Z278" i="23"/>
  <c r="Z277" i="23"/>
  <c r="O286" i="26"/>
  <c r="P287" i="26" s="1"/>
  <c r="L292" i="23"/>
  <c r="AC272" i="23"/>
  <c r="AD272" i="23" s="1"/>
  <c r="O289" i="24" l="1"/>
  <c r="E292" i="34"/>
  <c r="R292" i="15" s="1"/>
  <c r="J292" i="34"/>
  <c r="Q287" i="23"/>
  <c r="F414" i="42"/>
  <c r="F285" i="43"/>
  <c r="V292" i="15"/>
  <c r="F292" i="25"/>
  <c r="I293" i="24"/>
  <c r="L287" i="15"/>
  <c r="F287" i="41"/>
  <c r="E288" i="43"/>
  <c r="N288" i="41"/>
  <c r="N289" i="41"/>
  <c r="N290" i="41" s="1"/>
  <c r="N291" i="41" s="1"/>
  <c r="E288" i="41"/>
  <c r="M290" i="26"/>
  <c r="M289" i="26"/>
  <c r="M289" i="23"/>
  <c r="M290" i="23" s="1"/>
  <c r="N291" i="23" s="1"/>
  <c r="M288" i="23"/>
  <c r="J292" i="15"/>
  <c r="Y293" i="15"/>
  <c r="G294" i="36"/>
  <c r="D293" i="36"/>
  <c r="K293" i="15"/>
  <c r="D293" i="41"/>
  <c r="G294" i="41"/>
  <c r="I294" i="41" s="1"/>
  <c r="M291" i="41"/>
  <c r="M291" i="24"/>
  <c r="M290" i="24"/>
  <c r="AH269" i="23"/>
  <c r="AI269" i="23" s="1"/>
  <c r="P286" i="26"/>
  <c r="W280" i="24"/>
  <c r="X280" i="24" s="1"/>
  <c r="H293" i="36"/>
  <c r="E293" i="36" s="1"/>
  <c r="H294" i="36"/>
  <c r="D293" i="27"/>
  <c r="G294" i="27"/>
  <c r="S293" i="15"/>
  <c r="M293" i="15"/>
  <c r="D293" i="32"/>
  <c r="G294" i="32"/>
  <c r="H294" i="32" s="1"/>
  <c r="H293" i="43"/>
  <c r="H294" i="43"/>
  <c r="I294" i="43" s="1"/>
  <c r="M292" i="41"/>
  <c r="H293" i="23"/>
  <c r="F292" i="39"/>
  <c r="AD292" i="15"/>
  <c r="J292" i="26"/>
  <c r="J291" i="26"/>
  <c r="H293" i="35"/>
  <c r="E293" i="35" s="1"/>
  <c r="AE271" i="23"/>
  <c r="AE272" i="23" s="1"/>
  <c r="AE270" i="23"/>
  <c r="Z292" i="15"/>
  <c r="F292" i="36"/>
  <c r="W279" i="23"/>
  <c r="X279" i="24"/>
  <c r="G294" i="35"/>
  <c r="W293" i="15"/>
  <c r="D293" i="35"/>
  <c r="I293" i="41"/>
  <c r="B294" i="43"/>
  <c r="C294" i="43" s="1"/>
  <c r="B294" i="24"/>
  <c r="C294" i="24" s="1"/>
  <c r="B294" i="41"/>
  <c r="C294" i="41" s="1"/>
  <c r="B294" i="40"/>
  <c r="C294" i="40" s="1"/>
  <c r="B294" i="39"/>
  <c r="C294" i="39" s="1"/>
  <c r="B294" i="23"/>
  <c r="C294" i="23" s="1"/>
  <c r="B294" i="36"/>
  <c r="C294" i="36" s="1"/>
  <c r="B294" i="38"/>
  <c r="C294" i="38" s="1"/>
  <c r="B294" i="25"/>
  <c r="C294" i="25" s="1"/>
  <c r="C294" i="15"/>
  <c r="B294" i="26"/>
  <c r="C294" i="26" s="1"/>
  <c r="B294" i="34"/>
  <c r="C294" i="34" s="1"/>
  <c r="B295" i="15"/>
  <c r="B294" i="35"/>
  <c r="C294" i="35" s="1"/>
  <c r="B294" i="32"/>
  <c r="C294" i="32" s="1"/>
  <c r="B294" i="27"/>
  <c r="C294" i="27" s="1"/>
  <c r="Q293" i="15"/>
  <c r="G294" i="34"/>
  <c r="D293" i="34"/>
  <c r="O286" i="24"/>
  <c r="Q285" i="24"/>
  <c r="E285" i="24" s="1"/>
  <c r="Q284" i="24"/>
  <c r="I293" i="32"/>
  <c r="J293" i="32" s="1"/>
  <c r="AA278" i="23"/>
  <c r="E278" i="23" s="1"/>
  <c r="D278" i="15" s="1"/>
  <c r="AA277" i="23"/>
  <c r="I293" i="15"/>
  <c r="D293" i="43"/>
  <c r="G294" i="43"/>
  <c r="AC293" i="15"/>
  <c r="E293" i="39"/>
  <c r="D293" i="39"/>
  <c r="G294" i="39"/>
  <c r="E293" i="38"/>
  <c r="AA293" i="15"/>
  <c r="D293" i="38"/>
  <c r="G294" i="38"/>
  <c r="H294" i="38" s="1"/>
  <c r="M292" i="23"/>
  <c r="V281" i="24"/>
  <c r="V282" i="24" s="1"/>
  <c r="V283" i="24" s="1"/>
  <c r="V280" i="24"/>
  <c r="AB274" i="23"/>
  <c r="AC274" i="23"/>
  <c r="AD274" i="23" s="1"/>
  <c r="AB276" i="23"/>
  <c r="L292" i="41"/>
  <c r="H294" i="27"/>
  <c r="J293" i="24"/>
  <c r="K293" i="24" s="1"/>
  <c r="T281" i="23"/>
  <c r="H293" i="39"/>
  <c r="H294" i="39" s="1"/>
  <c r="L289" i="43"/>
  <c r="L290" i="43" s="1"/>
  <c r="G293" i="15"/>
  <c r="D293" i="26"/>
  <c r="G294" i="26"/>
  <c r="F282" i="26"/>
  <c r="AO261" i="23"/>
  <c r="AP260" i="23"/>
  <c r="AP261" i="23" s="1"/>
  <c r="E292" i="41"/>
  <c r="L292" i="15" s="1"/>
  <c r="E286" i="26"/>
  <c r="I293" i="23"/>
  <c r="F415" i="42"/>
  <c r="N292" i="23"/>
  <c r="AF292" i="15"/>
  <c r="F292" i="40"/>
  <c r="H293" i="34"/>
  <c r="T284" i="23"/>
  <c r="H294" i="41"/>
  <c r="AL265" i="23"/>
  <c r="AK265" i="23"/>
  <c r="O288" i="26"/>
  <c r="H293" i="38"/>
  <c r="J293" i="26"/>
  <c r="I293" i="26"/>
  <c r="G294" i="23"/>
  <c r="D293" i="23"/>
  <c r="D293" i="25"/>
  <c r="U293" i="15"/>
  <c r="E293" i="25"/>
  <c r="G294" i="25"/>
  <c r="K291" i="32"/>
  <c r="K290" i="32"/>
  <c r="I293" i="34"/>
  <c r="AD273" i="23"/>
  <c r="G294" i="24"/>
  <c r="H294" i="24" s="1"/>
  <c r="D293" i="24"/>
  <c r="E293" i="15"/>
  <c r="AE293" i="15"/>
  <c r="E293" i="40"/>
  <c r="G294" i="40"/>
  <c r="D293" i="40"/>
  <c r="R285" i="23"/>
  <c r="J292" i="43"/>
  <c r="H293" i="27"/>
  <c r="AM262" i="23"/>
  <c r="H293" i="25"/>
  <c r="H294" i="25" s="1"/>
  <c r="H283" i="15"/>
  <c r="E283" i="24"/>
  <c r="J292" i="32"/>
  <c r="F292" i="34"/>
  <c r="I293" i="43"/>
  <c r="J294" i="43" s="1"/>
  <c r="I294" i="32" l="1"/>
  <c r="J294" i="32" s="1"/>
  <c r="L293" i="24"/>
  <c r="M291" i="43"/>
  <c r="F293" i="36"/>
  <c r="Z293" i="15"/>
  <c r="K293" i="32"/>
  <c r="K292" i="32"/>
  <c r="F283" i="15"/>
  <c r="AN263" i="23"/>
  <c r="AM263" i="23"/>
  <c r="AN262" i="23"/>
  <c r="H294" i="40"/>
  <c r="I293" i="27"/>
  <c r="E293" i="27" s="1"/>
  <c r="I294" i="27"/>
  <c r="E294" i="27" s="1"/>
  <c r="AF293" i="15"/>
  <c r="F293" i="40"/>
  <c r="L291" i="32"/>
  <c r="E291" i="32" s="1"/>
  <c r="L290" i="32"/>
  <c r="E290" i="32" s="1"/>
  <c r="W281" i="24"/>
  <c r="W282" i="24" s="1"/>
  <c r="W283" i="24" s="1"/>
  <c r="E280" i="24"/>
  <c r="D294" i="27"/>
  <c r="S294" i="15"/>
  <c r="G295" i="27"/>
  <c r="D294" i="38"/>
  <c r="G295" i="38"/>
  <c r="E294" i="38"/>
  <c r="AA294" i="15"/>
  <c r="K292" i="26"/>
  <c r="K291" i="26"/>
  <c r="N291" i="24"/>
  <c r="N290" i="24"/>
  <c r="J294" i="24"/>
  <c r="E290" i="41"/>
  <c r="S285" i="23"/>
  <c r="U284" i="23"/>
  <c r="R285" i="24"/>
  <c r="R284" i="24"/>
  <c r="M294" i="15"/>
  <c r="D294" i="32"/>
  <c r="G295" i="32"/>
  <c r="Y294" i="15"/>
  <c r="G295" i="36"/>
  <c r="D294" i="36"/>
  <c r="E294" i="36"/>
  <c r="X280" i="23"/>
  <c r="X279" i="23"/>
  <c r="K293" i="26"/>
  <c r="X281" i="24"/>
  <c r="X282" i="24" s="1"/>
  <c r="X283" i="24" s="1"/>
  <c r="N292" i="24"/>
  <c r="N289" i="23"/>
  <c r="N288" i="23"/>
  <c r="O290" i="24"/>
  <c r="P290" i="24" s="1"/>
  <c r="I295" i="27"/>
  <c r="E295" i="27" s="1"/>
  <c r="F283" i="26"/>
  <c r="F284" i="26" s="1"/>
  <c r="K292" i="43"/>
  <c r="AD293" i="15"/>
  <c r="F293" i="39"/>
  <c r="F285" i="15"/>
  <c r="G295" i="35"/>
  <c r="D294" i="35"/>
  <c r="W294" i="15"/>
  <c r="G295" i="23"/>
  <c r="H295" i="23" s="1"/>
  <c r="D294" i="23"/>
  <c r="J294" i="41"/>
  <c r="J293" i="41"/>
  <c r="W280" i="23"/>
  <c r="Q287" i="26"/>
  <c r="Q286" i="26"/>
  <c r="I294" i="24"/>
  <c r="O292" i="23"/>
  <c r="F286" i="43"/>
  <c r="F293" i="25"/>
  <c r="V293" i="15"/>
  <c r="B295" i="25"/>
  <c r="C295" i="25" s="1"/>
  <c r="B295" i="41"/>
  <c r="C295" i="41" s="1"/>
  <c r="B295" i="40"/>
  <c r="C295" i="40" s="1"/>
  <c r="B295" i="43"/>
  <c r="C295" i="43" s="1"/>
  <c r="B295" i="38"/>
  <c r="C295" i="38" s="1"/>
  <c r="B295" i="24"/>
  <c r="C295" i="24" s="1"/>
  <c r="B295" i="36"/>
  <c r="C295" i="36" s="1"/>
  <c r="B295" i="26"/>
  <c r="C295" i="26" s="1"/>
  <c r="B295" i="35"/>
  <c r="C295" i="35" s="1"/>
  <c r="B295" i="32"/>
  <c r="C295" i="32" s="1"/>
  <c r="B295" i="34"/>
  <c r="C295" i="34" s="1"/>
  <c r="B295" i="23"/>
  <c r="C295" i="23" s="1"/>
  <c r="B295" i="39"/>
  <c r="C295" i="39" s="1"/>
  <c r="B296" i="15"/>
  <c r="B295" i="27"/>
  <c r="C295" i="27" s="1"/>
  <c r="C295" i="15"/>
  <c r="E294" i="39"/>
  <c r="AC294" i="15"/>
  <c r="D294" i="39"/>
  <c r="G295" i="39"/>
  <c r="H295" i="39" s="1"/>
  <c r="H295" i="27"/>
  <c r="AJ269" i="23"/>
  <c r="H295" i="36"/>
  <c r="N289" i="26"/>
  <c r="N290" i="26"/>
  <c r="P286" i="24"/>
  <c r="R286" i="23"/>
  <c r="P288" i="26"/>
  <c r="J293" i="23"/>
  <c r="H294" i="26"/>
  <c r="AB278" i="23"/>
  <c r="AB277" i="23"/>
  <c r="O287" i="24"/>
  <c r="P288" i="24" s="1"/>
  <c r="P289" i="24" s="1"/>
  <c r="G295" i="34"/>
  <c r="H295" i="34" s="1"/>
  <c r="Q294" i="15"/>
  <c r="D294" i="34"/>
  <c r="G295" i="40"/>
  <c r="H295" i="40" s="1"/>
  <c r="E294" i="40"/>
  <c r="AE294" i="15"/>
  <c r="D294" i="40"/>
  <c r="H294" i="23"/>
  <c r="E293" i="32"/>
  <c r="AK266" i="23"/>
  <c r="AL266" i="23"/>
  <c r="H286" i="15"/>
  <c r="U281" i="23"/>
  <c r="G294" i="15"/>
  <c r="D294" i="26"/>
  <c r="G295" i="26"/>
  <c r="H295" i="26" s="1"/>
  <c r="D294" i="41"/>
  <c r="K294" i="15"/>
  <c r="G295" i="41"/>
  <c r="H295" i="35"/>
  <c r="AF270" i="23"/>
  <c r="I294" i="23"/>
  <c r="J294" i="23" s="1"/>
  <c r="H295" i="32"/>
  <c r="F288" i="41"/>
  <c r="F289" i="41" s="1"/>
  <c r="L288" i="15"/>
  <c r="J288" i="15"/>
  <c r="AE273" i="23"/>
  <c r="T282" i="23"/>
  <c r="U283" i="23" s="1"/>
  <c r="AC275" i="23"/>
  <c r="AB275" i="23"/>
  <c r="G295" i="24"/>
  <c r="E294" i="15"/>
  <c r="D294" i="24"/>
  <c r="H294" i="34"/>
  <c r="J293" i="43"/>
  <c r="H295" i="41"/>
  <c r="H294" i="35"/>
  <c r="E294" i="35" s="1"/>
  <c r="N292" i="41"/>
  <c r="F416" i="42"/>
  <c r="M289" i="43"/>
  <c r="N289" i="43" s="1"/>
  <c r="K294" i="24"/>
  <c r="L294" i="24" s="1"/>
  <c r="AB293" i="15"/>
  <c r="F293" i="38"/>
  <c r="E293" i="43"/>
  <c r="U294" i="15"/>
  <c r="D294" i="25"/>
  <c r="E294" i="25"/>
  <c r="G295" i="25"/>
  <c r="H295" i="25" s="1"/>
  <c r="E295" i="25" s="1"/>
  <c r="I294" i="15"/>
  <c r="G295" i="43"/>
  <c r="D294" i="43"/>
  <c r="F293" i="35"/>
  <c r="X293" i="15"/>
  <c r="J293" i="34"/>
  <c r="E293" i="34" s="1"/>
  <c r="R287" i="23"/>
  <c r="V295" i="15" l="1"/>
  <c r="F285" i="26"/>
  <c r="T293" i="15"/>
  <c r="F293" i="27"/>
  <c r="F294" i="27" s="1"/>
  <c r="F295" i="27" s="1"/>
  <c r="Q290" i="24"/>
  <c r="G296" i="34"/>
  <c r="D295" i="34"/>
  <c r="Q295" i="15"/>
  <c r="G296" i="40"/>
  <c r="E295" i="40"/>
  <c r="D295" i="40"/>
  <c r="AE295" i="15"/>
  <c r="O289" i="43"/>
  <c r="E289" i="43" s="1"/>
  <c r="V281" i="23"/>
  <c r="P287" i="24"/>
  <c r="Q288" i="24" s="1"/>
  <c r="D295" i="27"/>
  <c r="S295" i="15"/>
  <c r="G296" i="27"/>
  <c r="G296" i="36"/>
  <c r="H296" i="36" s="1"/>
  <c r="Y295" i="15"/>
  <c r="D295" i="36"/>
  <c r="R293" i="15"/>
  <c r="F293" i="34"/>
  <c r="F294" i="25"/>
  <c r="F295" i="25" s="1"/>
  <c r="V294" i="15"/>
  <c r="M290" i="43"/>
  <c r="AC276" i="23"/>
  <c r="AD276" i="23" s="1"/>
  <c r="U282" i="23"/>
  <c r="V283" i="23" s="1"/>
  <c r="I295" i="26"/>
  <c r="I294" i="26"/>
  <c r="B296" i="40"/>
  <c r="C296" i="40" s="1"/>
  <c r="B296" i="43"/>
  <c r="C296" i="43" s="1"/>
  <c r="B296" i="25"/>
  <c r="C296" i="25" s="1"/>
  <c r="B296" i="27"/>
  <c r="C296" i="27" s="1"/>
  <c r="B296" i="36"/>
  <c r="C296" i="36" s="1"/>
  <c r="B297" i="15"/>
  <c r="B296" i="35"/>
  <c r="C296" i="35" s="1"/>
  <c r="B296" i="23"/>
  <c r="C296" i="23" s="1"/>
  <c r="B296" i="39"/>
  <c r="C296" i="39" s="1"/>
  <c r="B296" i="38"/>
  <c r="C296" i="38" s="1"/>
  <c r="B296" i="41"/>
  <c r="C296" i="41" s="1"/>
  <c r="B296" i="24"/>
  <c r="C296" i="24" s="1"/>
  <c r="B296" i="26"/>
  <c r="C296" i="26" s="1"/>
  <c r="B296" i="34"/>
  <c r="C296" i="34" s="1"/>
  <c r="B296" i="32"/>
  <c r="C296" i="32" s="1"/>
  <c r="C296" i="15"/>
  <c r="E295" i="15"/>
  <c r="D295" i="24"/>
  <c r="G296" i="24"/>
  <c r="W281" i="23"/>
  <c r="X281" i="23" s="1"/>
  <c r="L293" i="43"/>
  <c r="L292" i="43"/>
  <c r="N290" i="23"/>
  <c r="O291" i="23" s="1"/>
  <c r="O290" i="23"/>
  <c r="Y280" i="23"/>
  <c r="Y279" i="23"/>
  <c r="L290" i="15"/>
  <c r="F290" i="41"/>
  <c r="F291" i="41" s="1"/>
  <c r="K294" i="32"/>
  <c r="L294" i="32" s="1"/>
  <c r="E294" i="32" s="1"/>
  <c r="N293" i="15"/>
  <c r="K294" i="23"/>
  <c r="K293" i="23"/>
  <c r="I296" i="27"/>
  <c r="E296" i="27" s="1"/>
  <c r="D295" i="39"/>
  <c r="AC295" i="15"/>
  <c r="E295" i="39"/>
  <c r="G296" i="39"/>
  <c r="AA295" i="15"/>
  <c r="D295" i="38"/>
  <c r="G296" i="38"/>
  <c r="H296" i="38" s="1"/>
  <c r="K294" i="41"/>
  <c r="E293" i="41"/>
  <c r="K293" i="41"/>
  <c r="K293" i="43"/>
  <c r="S284" i="24"/>
  <c r="S285" i="24"/>
  <c r="F417" i="42"/>
  <c r="F419" i="42" s="1"/>
  <c r="F294" i="38"/>
  <c r="AB294" i="15"/>
  <c r="F280" i="15"/>
  <c r="F280" i="24"/>
  <c r="T294" i="15"/>
  <c r="AM264" i="23"/>
  <c r="AM265" i="23" s="1"/>
  <c r="AM266" i="23" s="1"/>
  <c r="V284" i="23"/>
  <c r="I295" i="23"/>
  <c r="G296" i="23"/>
  <c r="I296" i="23" s="1"/>
  <c r="D295" i="23"/>
  <c r="D295" i="43"/>
  <c r="I295" i="15"/>
  <c r="G296" i="43"/>
  <c r="Z294" i="15"/>
  <c r="F294" i="36"/>
  <c r="R286" i="24"/>
  <c r="H295" i="38"/>
  <c r="E295" i="38" s="1"/>
  <c r="M293" i="24"/>
  <c r="Q289" i="24"/>
  <c r="Q288" i="26"/>
  <c r="E288" i="26" s="1"/>
  <c r="E290" i="26"/>
  <c r="T295" i="15"/>
  <c r="I295" i="41"/>
  <c r="J295" i="23"/>
  <c r="K295" i="23" s="1"/>
  <c r="AG270" i="23"/>
  <c r="AC278" i="23"/>
  <c r="O289" i="26"/>
  <c r="D295" i="32"/>
  <c r="G296" i="32"/>
  <c r="I296" i="32" s="1"/>
  <c r="M295" i="15"/>
  <c r="G296" i="41"/>
  <c r="K295" i="15"/>
  <c r="D295" i="41"/>
  <c r="O291" i="24"/>
  <c r="H296" i="27"/>
  <c r="J295" i="41"/>
  <c r="K295" i="41" s="1"/>
  <c r="F287" i="43"/>
  <c r="F288" i="43" s="1"/>
  <c r="F418" i="42"/>
  <c r="I295" i="34"/>
  <c r="E295" i="34" s="1"/>
  <c r="H296" i="43"/>
  <c r="AF271" i="23"/>
  <c r="AG271" i="23" s="1"/>
  <c r="AK267" i="23"/>
  <c r="AL267" i="23" s="1"/>
  <c r="F294" i="40"/>
  <c r="AF294" i="15"/>
  <c r="S287" i="23"/>
  <c r="E295" i="36"/>
  <c r="AD294" i="15"/>
  <c r="F294" i="39"/>
  <c r="D295" i="35"/>
  <c r="W295" i="15"/>
  <c r="E295" i="35"/>
  <c r="G296" i="35"/>
  <c r="D295" i="25"/>
  <c r="G296" i="25"/>
  <c r="U295" i="15"/>
  <c r="H296" i="23"/>
  <c r="N290" i="15"/>
  <c r="F290" i="32"/>
  <c r="AE274" i="23"/>
  <c r="J293" i="15"/>
  <c r="X294" i="15"/>
  <c r="F294" i="35"/>
  <c r="H295" i="24"/>
  <c r="I295" i="24" s="1"/>
  <c r="H296" i="24"/>
  <c r="AD275" i="23"/>
  <c r="E275" i="23" s="1"/>
  <c r="D275" i="15" s="1"/>
  <c r="H296" i="40"/>
  <c r="AC277" i="23"/>
  <c r="AD278" i="23" s="1"/>
  <c r="Q286" i="24"/>
  <c r="D295" i="26"/>
  <c r="G295" i="15"/>
  <c r="G296" i="26"/>
  <c r="H296" i="26" s="1"/>
  <c r="R286" i="26"/>
  <c r="R287" i="26"/>
  <c r="I294" i="34"/>
  <c r="J294" i="34" s="1"/>
  <c r="P291" i="24"/>
  <c r="Q291" i="24" s="1"/>
  <c r="H296" i="32"/>
  <c r="T285" i="23"/>
  <c r="T286" i="23" s="1"/>
  <c r="U287" i="23" s="1"/>
  <c r="L291" i="26"/>
  <c r="N291" i="15"/>
  <c r="L292" i="32"/>
  <c r="E292" i="32" s="1"/>
  <c r="N292" i="15" s="1"/>
  <c r="L293" i="32"/>
  <c r="O289" i="23"/>
  <c r="O288" i="23"/>
  <c r="S286" i="23"/>
  <c r="T287" i="23" s="1"/>
  <c r="L293" i="26"/>
  <c r="H295" i="43"/>
  <c r="AO262" i="23"/>
  <c r="AO263" i="23" s="1"/>
  <c r="I295" i="32"/>
  <c r="AM267" i="23" l="1"/>
  <c r="AB295" i="15"/>
  <c r="F295" i="38"/>
  <c r="J295" i="24"/>
  <c r="R295" i="15"/>
  <c r="N294" i="15"/>
  <c r="Y281" i="23"/>
  <c r="E295" i="41"/>
  <c r="P289" i="26"/>
  <c r="F291" i="32"/>
  <c r="F292" i="32" s="1"/>
  <c r="J295" i="32"/>
  <c r="J296" i="32"/>
  <c r="P288" i="23"/>
  <c r="M291" i="26"/>
  <c r="R287" i="24"/>
  <c r="H296" i="39"/>
  <c r="E296" i="39" s="1"/>
  <c r="E296" i="38"/>
  <c r="AA296" i="15"/>
  <c r="G297" i="38"/>
  <c r="D296" i="38"/>
  <c r="G297" i="43"/>
  <c r="D296" i="43"/>
  <c r="I296" i="15"/>
  <c r="E290" i="43"/>
  <c r="AF295" i="15"/>
  <c r="F295" i="40"/>
  <c r="P289" i="23"/>
  <c r="Q290" i="23" s="1"/>
  <c r="P290" i="23"/>
  <c r="L292" i="26"/>
  <c r="M292" i="26" s="1"/>
  <c r="M293" i="26" s="1"/>
  <c r="Q287" i="24"/>
  <c r="R288" i="24" s="1"/>
  <c r="O292" i="24"/>
  <c r="P292" i="24"/>
  <c r="AH270" i="23"/>
  <c r="AH271" i="23" s="1"/>
  <c r="H290" i="15"/>
  <c r="L294" i="41"/>
  <c r="L293" i="41"/>
  <c r="M293" i="41" s="1"/>
  <c r="AD295" i="15"/>
  <c r="F295" i="39"/>
  <c r="P292" i="23"/>
  <c r="G297" i="39"/>
  <c r="AC296" i="15"/>
  <c r="D296" i="39"/>
  <c r="AE296" i="15"/>
  <c r="E296" i="40"/>
  <c r="G297" i="40"/>
  <c r="D296" i="40"/>
  <c r="F289" i="43"/>
  <c r="J289" i="15"/>
  <c r="I296" i="26"/>
  <c r="H297" i="32"/>
  <c r="H288" i="15"/>
  <c r="L293" i="15"/>
  <c r="M293" i="43"/>
  <c r="M292" i="43"/>
  <c r="D296" i="23"/>
  <c r="G297" i="23"/>
  <c r="J297" i="23" s="1"/>
  <c r="J295" i="26"/>
  <c r="J294" i="26"/>
  <c r="F286" i="26"/>
  <c r="F287" i="26" s="1"/>
  <c r="S287" i="24"/>
  <c r="F420" i="42"/>
  <c r="L295" i="41"/>
  <c r="D296" i="32"/>
  <c r="G297" i="32"/>
  <c r="J297" i="32" s="1"/>
  <c r="M296" i="15"/>
  <c r="G297" i="35"/>
  <c r="H297" i="35" s="1"/>
  <c r="E297" i="35" s="1"/>
  <c r="E296" i="35"/>
  <c r="D296" i="35"/>
  <c r="W296" i="15"/>
  <c r="N290" i="43"/>
  <c r="N291" i="43" s="1"/>
  <c r="AN264" i="23"/>
  <c r="AN265" i="23" s="1"/>
  <c r="S286" i="24"/>
  <c r="T296" i="15"/>
  <c r="F296" i="27"/>
  <c r="F292" i="41"/>
  <c r="F293" i="41" s="1"/>
  <c r="G297" i="34"/>
  <c r="Q296" i="15"/>
  <c r="D296" i="34"/>
  <c r="B297" i="43"/>
  <c r="C297" i="43" s="1"/>
  <c r="B297" i="38"/>
  <c r="C297" i="38" s="1"/>
  <c r="B297" i="26"/>
  <c r="C297" i="26" s="1"/>
  <c r="B297" i="35"/>
  <c r="C297" i="35" s="1"/>
  <c r="B297" i="23"/>
  <c r="C297" i="23" s="1"/>
  <c r="B297" i="34"/>
  <c r="C297" i="34" s="1"/>
  <c r="B297" i="24"/>
  <c r="C297" i="24" s="1"/>
  <c r="B297" i="41"/>
  <c r="C297" i="41" s="1"/>
  <c r="B297" i="32"/>
  <c r="C297" i="32" s="1"/>
  <c r="B297" i="40"/>
  <c r="C297" i="40" s="1"/>
  <c r="B297" i="27"/>
  <c r="C297" i="27" s="1"/>
  <c r="C297" i="15"/>
  <c r="B297" i="39"/>
  <c r="C297" i="39" s="1"/>
  <c r="B297" i="25"/>
  <c r="C297" i="25" s="1"/>
  <c r="B298" i="15"/>
  <c r="B297" i="36"/>
  <c r="C297" i="36" s="1"/>
  <c r="W284" i="23"/>
  <c r="R289" i="24"/>
  <c r="I297" i="32"/>
  <c r="O290" i="26"/>
  <c r="P290" i="26" s="1"/>
  <c r="N293" i="24"/>
  <c r="H297" i="23"/>
  <c r="T285" i="24"/>
  <c r="T286" i="24" s="1"/>
  <c r="T284" i="24"/>
  <c r="G296" i="15"/>
  <c r="G297" i="26"/>
  <c r="D296" i="26"/>
  <c r="G297" i="36"/>
  <c r="D296" i="36"/>
  <c r="Y296" i="15"/>
  <c r="E296" i="36"/>
  <c r="R288" i="26"/>
  <c r="W282" i="23"/>
  <c r="X283" i="23" s="1"/>
  <c r="Y284" i="23" s="1"/>
  <c r="H296" i="34"/>
  <c r="H297" i="34"/>
  <c r="R291" i="24"/>
  <c r="AP262" i="23"/>
  <c r="AP263" i="23" s="1"/>
  <c r="E263" i="23" s="1"/>
  <c r="U285" i="23"/>
  <c r="U286" i="23"/>
  <c r="V287" i="23" s="1"/>
  <c r="I297" i="23"/>
  <c r="M294" i="24"/>
  <c r="J296" i="23"/>
  <c r="L294" i="23"/>
  <c r="L293" i="23"/>
  <c r="Z279" i="23"/>
  <c r="E296" i="15"/>
  <c r="G297" i="24"/>
  <c r="D296" i="24"/>
  <c r="G297" i="27"/>
  <c r="D296" i="27"/>
  <c r="S296" i="15"/>
  <c r="AD277" i="23"/>
  <c r="AE278" i="23" s="1"/>
  <c r="V282" i="23"/>
  <c r="W283" i="23" s="1"/>
  <c r="X284" i="23" s="1"/>
  <c r="E294" i="34"/>
  <c r="AL268" i="23"/>
  <c r="AK268" i="23"/>
  <c r="I295" i="43"/>
  <c r="I296" i="43"/>
  <c r="Q292" i="24"/>
  <c r="I296" i="24"/>
  <c r="J296" i="24" s="1"/>
  <c r="H296" i="35"/>
  <c r="J295" i="34"/>
  <c r="E295" i="43"/>
  <c r="F281" i="24"/>
  <c r="F282" i="24"/>
  <c r="L295" i="23"/>
  <c r="K296" i="15"/>
  <c r="D296" i="41"/>
  <c r="G297" i="41"/>
  <c r="D296" i="25"/>
  <c r="E296" i="25"/>
  <c r="G297" i="25"/>
  <c r="H297" i="25" s="1"/>
  <c r="U296" i="15"/>
  <c r="K294" i="43"/>
  <c r="H296" i="41"/>
  <c r="H297" i="26"/>
  <c r="AE275" i="23"/>
  <c r="AE276" i="23"/>
  <c r="AF274" i="23"/>
  <c r="AF275" i="23"/>
  <c r="H296" i="25"/>
  <c r="Z295" i="15"/>
  <c r="F295" i="36"/>
  <c r="AF272" i="23"/>
  <c r="AF273" i="23" s="1"/>
  <c r="F295" i="35"/>
  <c r="X295" i="15"/>
  <c r="P291" i="23"/>
  <c r="Q292" i="23" s="1"/>
  <c r="AD296" i="15" l="1"/>
  <c r="F296" i="39"/>
  <c r="AN266" i="23"/>
  <c r="D263" i="15"/>
  <c r="F263" i="23"/>
  <c r="F289" i="26"/>
  <c r="F288" i="26"/>
  <c r="F290" i="26" s="1"/>
  <c r="X297" i="15"/>
  <c r="AA280" i="23"/>
  <c r="AA279" i="23"/>
  <c r="D297" i="39"/>
  <c r="AC297" i="15"/>
  <c r="G298" i="39"/>
  <c r="H298" i="39" s="1"/>
  <c r="G298" i="23"/>
  <c r="H298" i="23" s="1"/>
  <c r="D297" i="23"/>
  <c r="H297" i="41"/>
  <c r="R294" i="15"/>
  <c r="F294" i="34"/>
  <c r="F295" i="34" s="1"/>
  <c r="X282" i="23"/>
  <c r="I297" i="34"/>
  <c r="I296" i="34"/>
  <c r="U297" i="15"/>
  <c r="D297" i="25"/>
  <c r="E297" i="25"/>
  <c r="G298" i="25"/>
  <c r="Q297" i="15"/>
  <c r="D297" i="34"/>
  <c r="G298" i="34"/>
  <c r="H298" i="34" s="1"/>
  <c r="H297" i="27"/>
  <c r="Q291" i="23"/>
  <c r="H297" i="43"/>
  <c r="I296" i="41"/>
  <c r="M295" i="23"/>
  <c r="Z280" i="23"/>
  <c r="U285" i="24"/>
  <c r="U286" i="24" s="1"/>
  <c r="U284" i="24"/>
  <c r="E284" i="24"/>
  <c r="D297" i="35"/>
  <c r="G298" i="35"/>
  <c r="W297" i="15"/>
  <c r="X296" i="15"/>
  <c r="F296" i="35"/>
  <c r="F297" i="35" s="1"/>
  <c r="J296" i="26"/>
  <c r="K296" i="26"/>
  <c r="H297" i="40"/>
  <c r="H297" i="38"/>
  <c r="H298" i="38" s="1"/>
  <c r="M294" i="23"/>
  <c r="M293" i="23"/>
  <c r="V285" i="23"/>
  <c r="Z296" i="15"/>
  <c r="F296" i="36"/>
  <c r="F296" i="40"/>
  <c r="AF296" i="15"/>
  <c r="S288" i="24"/>
  <c r="T288" i="24" s="1"/>
  <c r="AE277" i="23"/>
  <c r="AF278" i="23" s="1"/>
  <c r="K295" i="24"/>
  <c r="K296" i="24"/>
  <c r="K296" i="32"/>
  <c r="K295" i="32"/>
  <c r="V296" i="15"/>
  <c r="F296" i="25"/>
  <c r="F283" i="24"/>
  <c r="AK269" i="23"/>
  <c r="H298" i="27"/>
  <c r="R290" i="24"/>
  <c r="S290" i="24"/>
  <c r="E297" i="40"/>
  <c r="AE297" i="15"/>
  <c r="G298" i="40"/>
  <c r="H298" i="40" s="1"/>
  <c r="D297" i="40"/>
  <c r="E297" i="38"/>
  <c r="D297" i="38"/>
  <c r="G298" i="38"/>
  <c r="AA297" i="15"/>
  <c r="J290" i="15"/>
  <c r="F290" i="43"/>
  <c r="AB296" i="15"/>
  <c r="F296" i="38"/>
  <c r="N291" i="26"/>
  <c r="Q289" i="26"/>
  <c r="Q290" i="26" s="1"/>
  <c r="F421" i="42"/>
  <c r="F422" i="42" s="1"/>
  <c r="K294" i="26"/>
  <c r="K295" i="26" s="1"/>
  <c r="G298" i="27"/>
  <c r="S297" i="15"/>
  <c r="D297" i="27"/>
  <c r="G298" i="26"/>
  <c r="D297" i="26"/>
  <c r="G297" i="15"/>
  <c r="H298" i="35"/>
  <c r="AG272" i="23"/>
  <c r="AF276" i="23"/>
  <c r="J295" i="15"/>
  <c r="K296" i="23"/>
  <c r="K297" i="23"/>
  <c r="O293" i="24"/>
  <c r="P293" i="24" s="1"/>
  <c r="E284" i="23"/>
  <c r="M297" i="15"/>
  <c r="G298" i="32"/>
  <c r="D297" i="32"/>
  <c r="G298" i="43"/>
  <c r="H298" i="43" s="1"/>
  <c r="I297" i="15"/>
  <c r="D297" i="43"/>
  <c r="T287" i="24"/>
  <c r="H298" i="32"/>
  <c r="M294" i="41"/>
  <c r="N294" i="41" s="1"/>
  <c r="E294" i="41" s="1"/>
  <c r="N293" i="41"/>
  <c r="H297" i="39"/>
  <c r="E297" i="39" s="1"/>
  <c r="I297" i="26"/>
  <c r="J297" i="26" s="1"/>
  <c r="AI270" i="23"/>
  <c r="J295" i="43"/>
  <c r="J296" i="43" s="1"/>
  <c r="E296" i="41"/>
  <c r="H297" i="24"/>
  <c r="R292" i="24"/>
  <c r="E292" i="24" s="1"/>
  <c r="F292" i="15" s="1"/>
  <c r="H297" i="36"/>
  <c r="H298" i="36"/>
  <c r="E298" i="36" s="1"/>
  <c r="N294" i="24"/>
  <c r="D297" i="36"/>
  <c r="E297" i="36"/>
  <c r="G298" i="36"/>
  <c r="Y297" i="15"/>
  <c r="G298" i="41"/>
  <c r="H298" i="41" s="1"/>
  <c r="K297" i="15"/>
  <c r="D297" i="41"/>
  <c r="AO265" i="23"/>
  <c r="AO264" i="23"/>
  <c r="AP264" i="23" s="1"/>
  <c r="N292" i="43"/>
  <c r="N293" i="43"/>
  <c r="S289" i="24"/>
  <c r="L295" i="15"/>
  <c r="AM268" i="23"/>
  <c r="B298" i="41"/>
  <c r="C298" i="41" s="1"/>
  <c r="B298" i="39"/>
  <c r="C298" i="39" s="1"/>
  <c r="B298" i="32"/>
  <c r="C298" i="32" s="1"/>
  <c r="B298" i="23"/>
  <c r="C298" i="23" s="1"/>
  <c r="B298" i="25"/>
  <c r="C298" i="25" s="1"/>
  <c r="B298" i="24"/>
  <c r="C298" i="24" s="1"/>
  <c r="B298" i="34"/>
  <c r="C298" i="34" s="1"/>
  <c r="B299" i="15"/>
  <c r="B298" i="27"/>
  <c r="C298" i="27" s="1"/>
  <c r="B298" i="36"/>
  <c r="C298" i="36" s="1"/>
  <c r="C298" i="15"/>
  <c r="B298" i="40"/>
  <c r="C298" i="40" s="1"/>
  <c r="B298" i="35"/>
  <c r="C298" i="35" s="1"/>
  <c r="B298" i="26"/>
  <c r="C298" i="26" s="1"/>
  <c r="B298" i="43"/>
  <c r="C298" i="43" s="1"/>
  <c r="B298" i="38"/>
  <c r="C298" i="38" s="1"/>
  <c r="E297" i="15"/>
  <c r="G298" i="24"/>
  <c r="H298" i="24" s="1"/>
  <c r="D297" i="24"/>
  <c r="O291" i="43"/>
  <c r="O290" i="43"/>
  <c r="L294" i="43"/>
  <c r="M294" i="43" s="1"/>
  <c r="Q289" i="23"/>
  <c r="R290" i="23" s="1"/>
  <c r="Q288" i="23"/>
  <c r="F293" i="32"/>
  <c r="F294" i="32" s="1"/>
  <c r="L294" i="15" l="1"/>
  <c r="F294" i="41"/>
  <c r="F295" i="41" s="1"/>
  <c r="Q293" i="24"/>
  <c r="I298" i="34"/>
  <c r="J298" i="34" s="1"/>
  <c r="F297" i="39"/>
  <c r="AD297" i="15"/>
  <c r="F423" i="42"/>
  <c r="I298" i="15"/>
  <c r="G299" i="43"/>
  <c r="H299" i="43" s="1"/>
  <c r="D298" i="43"/>
  <c r="Q298" i="15"/>
  <c r="D298" i="34"/>
  <c r="E298" i="34"/>
  <c r="R298" i="15" s="1"/>
  <c r="G299" i="34"/>
  <c r="D284" i="15"/>
  <c r="O291" i="26"/>
  <c r="T290" i="24"/>
  <c r="W285" i="23"/>
  <c r="X285" i="23" s="1"/>
  <c r="I298" i="41"/>
  <c r="S298" i="15"/>
  <c r="G299" i="27"/>
  <c r="D298" i="27"/>
  <c r="N294" i="43"/>
  <c r="D298" i="38"/>
  <c r="AA298" i="15"/>
  <c r="E298" i="38"/>
  <c r="G299" i="38"/>
  <c r="B299" i="23"/>
  <c r="C299" i="23" s="1"/>
  <c r="B299" i="35"/>
  <c r="C299" i="35" s="1"/>
  <c r="B299" i="24"/>
  <c r="C299" i="24" s="1"/>
  <c r="B299" i="39"/>
  <c r="C299" i="39" s="1"/>
  <c r="B300" i="15"/>
  <c r="B299" i="25"/>
  <c r="C299" i="25" s="1"/>
  <c r="B299" i="38"/>
  <c r="C299" i="38" s="1"/>
  <c r="B299" i="32"/>
  <c r="C299" i="32" s="1"/>
  <c r="B299" i="27"/>
  <c r="C299" i="27" s="1"/>
  <c r="B299" i="36"/>
  <c r="C299" i="36" s="1"/>
  <c r="B299" i="43"/>
  <c r="C299" i="43" s="1"/>
  <c r="C299" i="15"/>
  <c r="B299" i="40"/>
  <c r="C299" i="40" s="1"/>
  <c r="B299" i="41"/>
  <c r="C299" i="41" s="1"/>
  <c r="B299" i="26"/>
  <c r="C299" i="26" s="1"/>
  <c r="B299" i="34"/>
  <c r="C299" i="34" s="1"/>
  <c r="E287" i="24"/>
  <c r="F287" i="15" s="1"/>
  <c r="U288" i="24"/>
  <c r="R289" i="26"/>
  <c r="I298" i="43"/>
  <c r="I297" i="43"/>
  <c r="F264" i="23"/>
  <c r="F265" i="23" s="1"/>
  <c r="D298" i="26"/>
  <c r="G298" i="15"/>
  <c r="G299" i="26"/>
  <c r="H299" i="26" s="1"/>
  <c r="G299" i="24"/>
  <c r="H299" i="24" s="1"/>
  <c r="D298" i="24"/>
  <c r="E298" i="15"/>
  <c r="AP265" i="23"/>
  <c r="Z297" i="15"/>
  <c r="F297" i="36"/>
  <c r="I298" i="24"/>
  <c r="AG273" i="23"/>
  <c r="AH272" i="23"/>
  <c r="N292" i="26"/>
  <c r="H299" i="38"/>
  <c r="S291" i="24"/>
  <c r="AF277" i="23"/>
  <c r="L296" i="24"/>
  <c r="L295" i="24"/>
  <c r="V286" i="23"/>
  <c r="Z281" i="23"/>
  <c r="AA281" i="23" s="1"/>
  <c r="R291" i="23"/>
  <c r="R292" i="23"/>
  <c r="H298" i="25"/>
  <c r="E298" i="25" s="1"/>
  <c r="Y283" i="23"/>
  <c r="Y282" i="23"/>
  <c r="AN267" i="23"/>
  <c r="I298" i="32"/>
  <c r="AF297" i="15"/>
  <c r="F297" i="40"/>
  <c r="R289" i="23"/>
  <c r="S290" i="23" s="1"/>
  <c r="R288" i="23"/>
  <c r="O292" i="43"/>
  <c r="O293" i="43" s="1"/>
  <c r="O294" i="43" s="1"/>
  <c r="E294" i="43" s="1"/>
  <c r="J294" i="15" s="1"/>
  <c r="G299" i="35"/>
  <c r="D298" i="35"/>
  <c r="E298" i="35"/>
  <c r="W298" i="15"/>
  <c r="G299" i="25"/>
  <c r="U298" i="15"/>
  <c r="D298" i="25"/>
  <c r="P294" i="24"/>
  <c r="I298" i="23"/>
  <c r="N293" i="23"/>
  <c r="F297" i="25"/>
  <c r="V297" i="15"/>
  <c r="AB280" i="23"/>
  <c r="AB279" i="23"/>
  <c r="U287" i="24"/>
  <c r="AO266" i="23"/>
  <c r="AO267" i="23" s="1"/>
  <c r="D298" i="40"/>
  <c r="AE298" i="15"/>
  <c r="G299" i="40"/>
  <c r="E298" i="40"/>
  <c r="D298" i="23"/>
  <c r="G299" i="23"/>
  <c r="O294" i="24"/>
  <c r="L294" i="26"/>
  <c r="AB297" i="15"/>
  <c r="F297" i="38"/>
  <c r="E298" i="27"/>
  <c r="T289" i="24"/>
  <c r="N295" i="23"/>
  <c r="I298" i="27"/>
  <c r="I297" i="27"/>
  <c r="E297" i="27" s="1"/>
  <c r="M298" i="15"/>
  <c r="G299" i="32"/>
  <c r="D298" i="32"/>
  <c r="F291" i="43"/>
  <c r="F292" i="43" s="1"/>
  <c r="F284" i="15"/>
  <c r="F284" i="24"/>
  <c r="I297" i="41"/>
  <c r="I297" i="24"/>
  <c r="F298" i="36"/>
  <c r="Z298" i="15"/>
  <c r="L296" i="15"/>
  <c r="F296" i="41"/>
  <c r="AJ270" i="23"/>
  <c r="D298" i="36"/>
  <c r="Y298" i="15"/>
  <c r="G299" i="36"/>
  <c r="H299" i="36" s="1"/>
  <c r="E298" i="39"/>
  <c r="G299" i="39"/>
  <c r="D298" i="39"/>
  <c r="AC298" i="15"/>
  <c r="M295" i="41"/>
  <c r="AI271" i="23"/>
  <c r="H299" i="32"/>
  <c r="L297" i="23"/>
  <c r="L296" i="23"/>
  <c r="H299" i="40"/>
  <c r="AL269" i="23"/>
  <c r="L296" i="32"/>
  <c r="E296" i="32" s="1"/>
  <c r="L295" i="32"/>
  <c r="E295" i="32"/>
  <c r="K297" i="26"/>
  <c r="L297" i="26" s="1"/>
  <c r="V285" i="24"/>
  <c r="V286" i="24" s="1"/>
  <c r="V284" i="24"/>
  <c r="J297" i="41"/>
  <c r="J296" i="41"/>
  <c r="H298" i="26"/>
  <c r="G299" i="41"/>
  <c r="I299" i="41" s="1"/>
  <c r="K298" i="15"/>
  <c r="D298" i="41"/>
  <c r="E298" i="41"/>
  <c r="H299" i="41"/>
  <c r="K295" i="43"/>
  <c r="K296" i="43" s="1"/>
  <c r="R290" i="26"/>
  <c r="K297" i="32"/>
  <c r="L297" i="32" s="1"/>
  <c r="H299" i="34"/>
  <c r="E296" i="34"/>
  <c r="R296" i="15" s="1"/>
  <c r="J296" i="34"/>
  <c r="J297" i="34" s="1"/>
  <c r="E297" i="34" s="1"/>
  <c r="F298" i="25" l="1"/>
  <c r="V298" i="15"/>
  <c r="R297" i="15"/>
  <c r="AB281" i="23"/>
  <c r="V287" i="24"/>
  <c r="I299" i="43"/>
  <c r="AG278" i="23"/>
  <c r="D299" i="43"/>
  <c r="G300" i="43"/>
  <c r="I299" i="15"/>
  <c r="D299" i="24"/>
  <c r="E299" i="15"/>
  <c r="G300" i="24"/>
  <c r="Y285" i="23"/>
  <c r="U289" i="24"/>
  <c r="V289" i="24" s="1"/>
  <c r="K297" i="41"/>
  <c r="K296" i="41"/>
  <c r="AM269" i="23"/>
  <c r="T297" i="15"/>
  <c r="F297" i="27"/>
  <c r="AF298" i="15"/>
  <c r="F298" i="40"/>
  <c r="AP266" i="23"/>
  <c r="E266" i="23" s="1"/>
  <c r="AN268" i="23"/>
  <c r="AO268" i="23" s="1"/>
  <c r="S292" i="23"/>
  <c r="E292" i="23" s="1"/>
  <c r="G300" i="36"/>
  <c r="E299" i="36"/>
  <c r="Y299" i="15"/>
  <c r="D299" i="36"/>
  <c r="E299" i="35"/>
  <c r="W299" i="15"/>
  <c r="G300" i="35"/>
  <c r="H300" i="35" s="1"/>
  <c r="D299" i="35"/>
  <c r="F285" i="24"/>
  <c r="F286" i="24" s="1"/>
  <c r="F287" i="24" s="1"/>
  <c r="F293" i="43"/>
  <c r="F294" i="43" s="1"/>
  <c r="M294" i="26"/>
  <c r="S292" i="24"/>
  <c r="S299" i="15"/>
  <c r="G300" i="27"/>
  <c r="D299" i="27"/>
  <c r="D299" i="23"/>
  <c r="G300" i="23"/>
  <c r="T291" i="24"/>
  <c r="R293" i="24"/>
  <c r="L296" i="43"/>
  <c r="L295" i="43"/>
  <c r="E298" i="26"/>
  <c r="H298" i="15" s="1"/>
  <c r="I299" i="26"/>
  <c r="I298" i="26"/>
  <c r="N296" i="15"/>
  <c r="H300" i="36"/>
  <c r="L298" i="15"/>
  <c r="W284" i="24"/>
  <c r="N295" i="41"/>
  <c r="J298" i="24"/>
  <c r="J297" i="24"/>
  <c r="L295" i="26"/>
  <c r="H299" i="35"/>
  <c r="Z283" i="23"/>
  <c r="AA284" i="23" s="1"/>
  <c r="Z282" i="23"/>
  <c r="E299" i="38"/>
  <c r="Q299" i="15"/>
  <c r="G300" i="34"/>
  <c r="D299" i="34"/>
  <c r="E299" i="34"/>
  <c r="D299" i="32"/>
  <c r="M299" i="15"/>
  <c r="G300" i="32"/>
  <c r="I300" i="32" s="1"/>
  <c r="H299" i="27"/>
  <c r="I300" i="27" s="1"/>
  <c r="H300" i="27"/>
  <c r="H300" i="34"/>
  <c r="I299" i="34"/>
  <c r="Q294" i="24"/>
  <c r="R294" i="24" s="1"/>
  <c r="AK270" i="23"/>
  <c r="J298" i="41"/>
  <c r="J299" i="41" s="1"/>
  <c r="O294" i="23"/>
  <c r="O293" i="23"/>
  <c r="S289" i="23"/>
  <c r="T290" i="23" s="1"/>
  <c r="S288" i="23"/>
  <c r="Z284" i="23"/>
  <c r="AA282" i="23"/>
  <c r="N293" i="26"/>
  <c r="N294" i="26" s="1"/>
  <c r="O293" i="26"/>
  <c r="E292" i="26"/>
  <c r="G299" i="15"/>
  <c r="D299" i="26"/>
  <c r="G300" i="26"/>
  <c r="H300" i="26" s="1"/>
  <c r="AA299" i="15"/>
  <c r="D299" i="38"/>
  <c r="G300" i="38"/>
  <c r="F298" i="38"/>
  <c r="AB298" i="15"/>
  <c r="P291" i="26"/>
  <c r="J299" i="34"/>
  <c r="AJ271" i="23"/>
  <c r="E298" i="32"/>
  <c r="N298" i="15" s="1"/>
  <c r="AP267" i="23"/>
  <c r="E267" i="23" s="1"/>
  <c r="D267" i="15" s="1"/>
  <c r="N294" i="23"/>
  <c r="H300" i="25"/>
  <c r="E300" i="25" s="1"/>
  <c r="H299" i="25"/>
  <c r="E299" i="25" s="1"/>
  <c r="W287" i="23"/>
  <c r="AI272" i="23"/>
  <c r="AJ272" i="23" s="1"/>
  <c r="J297" i="43"/>
  <c r="J298" i="43"/>
  <c r="K299" i="15"/>
  <c r="D299" i="41"/>
  <c r="G300" i="41"/>
  <c r="E299" i="41"/>
  <c r="U299" i="15"/>
  <c r="D299" i="25"/>
  <c r="G300" i="25"/>
  <c r="O292" i="26"/>
  <c r="P292" i="26" s="1"/>
  <c r="P293" i="26" s="1"/>
  <c r="S291" i="23"/>
  <c r="T292" i="23" s="1"/>
  <c r="E297" i="32"/>
  <c r="V288" i="24"/>
  <c r="J299" i="43"/>
  <c r="E299" i="40"/>
  <c r="D299" i="40"/>
  <c r="G300" i="40"/>
  <c r="AE299" i="15"/>
  <c r="B300" i="43"/>
  <c r="C300" i="43" s="1"/>
  <c r="C300" i="15"/>
  <c r="B300" i="39"/>
  <c r="C300" i="39" s="1"/>
  <c r="B300" i="36"/>
  <c r="C300" i="36" s="1"/>
  <c r="B300" i="23"/>
  <c r="C300" i="23" s="1"/>
  <c r="B300" i="25"/>
  <c r="C300" i="25" s="1"/>
  <c r="B300" i="40"/>
  <c r="C300" i="40" s="1"/>
  <c r="B300" i="26"/>
  <c r="C300" i="26" s="1"/>
  <c r="B300" i="27"/>
  <c r="C300" i="27" s="1"/>
  <c r="B300" i="38"/>
  <c r="C300" i="38" s="1"/>
  <c r="B300" i="34"/>
  <c r="C300" i="34" s="1"/>
  <c r="B300" i="41"/>
  <c r="C300" i="41" s="1"/>
  <c r="B300" i="32"/>
  <c r="C300" i="32" s="1"/>
  <c r="B301" i="15"/>
  <c r="B300" i="35"/>
  <c r="C300" i="35" s="1"/>
  <c r="B300" i="24"/>
  <c r="C300" i="24" s="1"/>
  <c r="F424" i="42"/>
  <c r="F425" i="42" s="1"/>
  <c r="I299" i="24"/>
  <c r="J299" i="24" s="1"/>
  <c r="N295" i="15"/>
  <c r="F295" i="32"/>
  <c r="F296" i="32" s="1"/>
  <c r="H299" i="39"/>
  <c r="E299" i="39" s="1"/>
  <c r="M295" i="24"/>
  <c r="M296" i="24"/>
  <c r="AH273" i="23"/>
  <c r="AI273" i="23" s="1"/>
  <c r="F296" i="34"/>
  <c r="F297" i="34" s="1"/>
  <c r="F298" i="34" s="1"/>
  <c r="M297" i="23"/>
  <c r="M296" i="23"/>
  <c r="F298" i="39"/>
  <c r="AD298" i="15"/>
  <c r="H300" i="32"/>
  <c r="F298" i="27"/>
  <c r="T298" i="15"/>
  <c r="H299" i="23"/>
  <c r="H300" i="23"/>
  <c r="AC279" i="23"/>
  <c r="J298" i="23"/>
  <c r="F298" i="35"/>
  <c r="X298" i="15"/>
  <c r="AG274" i="23"/>
  <c r="AC299" i="15"/>
  <c r="D299" i="39"/>
  <c r="G300" i="39"/>
  <c r="H300" i="39" s="1"/>
  <c r="I299" i="32"/>
  <c r="W286" i="23"/>
  <c r="J298" i="32"/>
  <c r="K298" i="32" s="1"/>
  <c r="AP268" i="23" l="1"/>
  <c r="AJ273" i="23"/>
  <c r="F299" i="39"/>
  <c r="AD299" i="15"/>
  <c r="D292" i="15"/>
  <c r="K298" i="23"/>
  <c r="N296" i="24"/>
  <c r="N295" i="24"/>
  <c r="O295" i="24" s="1"/>
  <c r="G301" i="38"/>
  <c r="D300" i="38"/>
  <c r="AA300" i="15"/>
  <c r="N297" i="15"/>
  <c r="F297" i="32"/>
  <c r="F298" i="32" s="1"/>
  <c r="L299" i="15"/>
  <c r="H301" i="38"/>
  <c r="O294" i="26"/>
  <c r="P294" i="26" s="1"/>
  <c r="F299" i="34"/>
  <c r="R299" i="15"/>
  <c r="L296" i="26"/>
  <c r="M297" i="26" s="1"/>
  <c r="M295" i="26"/>
  <c r="S300" i="15"/>
  <c r="D300" i="27"/>
  <c r="E300" i="27"/>
  <c r="G301" i="27"/>
  <c r="G301" i="43"/>
  <c r="D300" i="43"/>
  <c r="I300" i="15"/>
  <c r="U291" i="24"/>
  <c r="I299" i="27"/>
  <c r="E299" i="27" s="1"/>
  <c r="Z285" i="23"/>
  <c r="T291" i="23"/>
  <c r="U292" i="23" s="1"/>
  <c r="G301" i="24"/>
  <c r="E300" i="15"/>
  <c r="D300" i="24"/>
  <c r="G301" i="26"/>
  <c r="G300" i="15"/>
  <c r="D300" i="26"/>
  <c r="F426" i="42"/>
  <c r="V299" i="15"/>
  <c r="F299" i="25"/>
  <c r="F300" i="25" s="1"/>
  <c r="K298" i="24"/>
  <c r="K297" i="24"/>
  <c r="L297" i="24" s="1"/>
  <c r="I300" i="34"/>
  <c r="M295" i="43"/>
  <c r="F295" i="43"/>
  <c r="AG275" i="23"/>
  <c r="AD279" i="23"/>
  <c r="AE279" i="23" s="1"/>
  <c r="X286" i="23"/>
  <c r="X287" i="23"/>
  <c r="AH274" i="23"/>
  <c r="AI274" i="23" s="1"/>
  <c r="AC280" i="23"/>
  <c r="N297" i="23"/>
  <c r="N296" i="23"/>
  <c r="X299" i="15"/>
  <c r="F299" i="35"/>
  <c r="AO269" i="23"/>
  <c r="AN269" i="23"/>
  <c r="H300" i="24"/>
  <c r="K299" i="24"/>
  <c r="B301" i="40"/>
  <c r="C301" i="40" s="1"/>
  <c r="C301" i="15"/>
  <c r="B301" i="25"/>
  <c r="C301" i="25" s="1"/>
  <c r="B301" i="38"/>
  <c r="C301" i="38" s="1"/>
  <c r="B301" i="39"/>
  <c r="C301" i="39" s="1"/>
  <c r="B301" i="34"/>
  <c r="C301" i="34" s="1"/>
  <c r="B302" i="15"/>
  <c r="B301" i="26"/>
  <c r="C301" i="26" s="1"/>
  <c r="B301" i="41"/>
  <c r="C301" i="41" s="1"/>
  <c r="B301" i="43"/>
  <c r="C301" i="43" s="1"/>
  <c r="B301" i="23"/>
  <c r="C301" i="23" s="1"/>
  <c r="B301" i="27"/>
  <c r="C301" i="27" s="1"/>
  <c r="B301" i="32"/>
  <c r="C301" i="32" s="1"/>
  <c r="B301" i="35"/>
  <c r="C301" i="35" s="1"/>
  <c r="B301" i="36"/>
  <c r="C301" i="36" s="1"/>
  <c r="B301" i="24"/>
  <c r="C301" i="24" s="1"/>
  <c r="U300" i="15"/>
  <c r="D300" i="25"/>
  <c r="G301" i="25"/>
  <c r="O295" i="23"/>
  <c r="E291" i="26"/>
  <c r="Q292" i="26"/>
  <c r="Q291" i="26"/>
  <c r="AA285" i="23"/>
  <c r="AL270" i="23"/>
  <c r="H300" i="38"/>
  <c r="E300" i="38" s="1"/>
  <c r="AB299" i="15"/>
  <c r="F299" i="38"/>
  <c r="D300" i="35"/>
  <c r="E300" i="35"/>
  <c r="W300" i="15"/>
  <c r="G301" i="35"/>
  <c r="H301" i="35" s="1"/>
  <c r="E300" i="40"/>
  <c r="AE300" i="15"/>
  <c r="D300" i="40"/>
  <c r="G301" i="40"/>
  <c r="V300" i="15"/>
  <c r="K298" i="41"/>
  <c r="K299" i="41" s="1"/>
  <c r="I299" i="23"/>
  <c r="I300" i="23"/>
  <c r="H300" i="41"/>
  <c r="M300" i="15"/>
  <c r="G301" i="32"/>
  <c r="D300" i="32"/>
  <c r="E300" i="32"/>
  <c r="N300" i="15" s="1"/>
  <c r="G301" i="23"/>
  <c r="D300" i="23"/>
  <c r="AF299" i="15"/>
  <c r="F299" i="40"/>
  <c r="H301" i="25"/>
  <c r="K298" i="43"/>
  <c r="K297" i="43"/>
  <c r="E297" i="43" s="1"/>
  <c r="T289" i="23"/>
  <c r="T288" i="23"/>
  <c r="AK271" i="23"/>
  <c r="AL271" i="23" s="1"/>
  <c r="AA283" i="23"/>
  <c r="AB284" i="23" s="1"/>
  <c r="S293" i="24"/>
  <c r="D266" i="15"/>
  <c r="F266" i="23"/>
  <c r="L296" i="41"/>
  <c r="L298" i="32"/>
  <c r="AB282" i="23"/>
  <c r="X284" i="24"/>
  <c r="T292" i="24"/>
  <c r="U292" i="24"/>
  <c r="H300" i="40"/>
  <c r="H301" i="40" s="1"/>
  <c r="F299" i="36"/>
  <c r="Z299" i="15"/>
  <c r="K300" i="15"/>
  <c r="D300" i="41"/>
  <c r="G301" i="41"/>
  <c r="H301" i="41" s="1"/>
  <c r="E300" i="36"/>
  <c r="Y300" i="15"/>
  <c r="G301" i="36"/>
  <c r="D300" i="36"/>
  <c r="D300" i="34"/>
  <c r="G301" i="34"/>
  <c r="H301" i="34" s="1"/>
  <c r="Q300" i="15"/>
  <c r="E300" i="34"/>
  <c r="E300" i="39"/>
  <c r="D300" i="39"/>
  <c r="G301" i="39"/>
  <c r="AC300" i="15"/>
  <c r="H292" i="15"/>
  <c r="P294" i="23"/>
  <c r="P293" i="23"/>
  <c r="W285" i="24"/>
  <c r="W286" i="24" s="1"/>
  <c r="W287" i="24" s="1"/>
  <c r="J299" i="26"/>
  <c r="J298" i="26"/>
  <c r="H301" i="23"/>
  <c r="I301" i="23" s="1"/>
  <c r="N295" i="26"/>
  <c r="O295" i="26" s="1"/>
  <c r="H301" i="36"/>
  <c r="H300" i="43"/>
  <c r="H301" i="43"/>
  <c r="J299" i="32"/>
  <c r="J300" i="32" s="1"/>
  <c r="I300" i="26"/>
  <c r="U290" i="24"/>
  <c r="E289" i="24"/>
  <c r="F300" i="38" l="1"/>
  <c r="AB300" i="15"/>
  <c r="J297" i="15"/>
  <c r="T294" i="24"/>
  <c r="D301" i="35"/>
  <c r="G302" i="35"/>
  <c r="H302" i="35" s="1"/>
  <c r="E301" i="35"/>
  <c r="W301" i="15"/>
  <c r="G302" i="34"/>
  <c r="I302" i="34" s="1"/>
  <c r="D301" i="34"/>
  <c r="Q301" i="15"/>
  <c r="N296" i="43"/>
  <c r="N295" i="43"/>
  <c r="V292" i="24"/>
  <c r="O296" i="24"/>
  <c r="P295" i="24"/>
  <c r="F289" i="15"/>
  <c r="Q293" i="23"/>
  <c r="Q294" i="23" s="1"/>
  <c r="AD300" i="15"/>
  <c r="F300" i="39"/>
  <c r="S294" i="24"/>
  <c r="M301" i="15"/>
  <c r="D301" i="32"/>
  <c r="G302" i="32"/>
  <c r="G302" i="39"/>
  <c r="AC301" i="15"/>
  <c r="D301" i="39"/>
  <c r="Y287" i="23"/>
  <c r="Y286" i="23"/>
  <c r="E286" i="23"/>
  <c r="M296" i="43"/>
  <c r="H301" i="27"/>
  <c r="E301" i="27" s="1"/>
  <c r="I301" i="32"/>
  <c r="F300" i="35"/>
  <c r="X300" i="15"/>
  <c r="S301" i="15"/>
  <c r="D301" i="27"/>
  <c r="G302" i="27"/>
  <c r="AF279" i="23"/>
  <c r="J300" i="34"/>
  <c r="F427" i="42"/>
  <c r="F428" i="42" s="1"/>
  <c r="AK272" i="23"/>
  <c r="AK273" i="23" s="1"/>
  <c r="T300" i="15"/>
  <c r="L298" i="23"/>
  <c r="H302" i="39"/>
  <c r="K299" i="32"/>
  <c r="K300" i="32"/>
  <c r="E290" i="24"/>
  <c r="Q295" i="23"/>
  <c r="F300" i="34"/>
  <c r="R300" i="15"/>
  <c r="M297" i="41"/>
  <c r="M296" i="41"/>
  <c r="AM270" i="23"/>
  <c r="AM271" i="23" s="1"/>
  <c r="K299" i="43"/>
  <c r="G302" i="38"/>
  <c r="D301" i="38"/>
  <c r="AA301" i="15"/>
  <c r="E301" i="38"/>
  <c r="L297" i="41"/>
  <c r="H301" i="32"/>
  <c r="J301" i="23"/>
  <c r="H302" i="25"/>
  <c r="G302" i="23"/>
  <c r="D301" i="23"/>
  <c r="G302" i="25"/>
  <c r="U301" i="15"/>
  <c r="D301" i="25"/>
  <c r="E301" i="25"/>
  <c r="O297" i="23"/>
  <c r="O296" i="23"/>
  <c r="P296" i="23" s="1"/>
  <c r="AD280" i="23"/>
  <c r="AE280" i="23" s="1"/>
  <c r="M297" i="24"/>
  <c r="I301" i="34"/>
  <c r="V290" i="24"/>
  <c r="V291" i="24" s="1"/>
  <c r="J300" i="26"/>
  <c r="K300" i="26" s="1"/>
  <c r="F267" i="23"/>
  <c r="F268" i="23"/>
  <c r="AL272" i="23"/>
  <c r="AM272" i="23" s="1"/>
  <c r="G302" i="43"/>
  <c r="I301" i="15"/>
  <c r="D301" i="43"/>
  <c r="H301" i="24"/>
  <c r="AH276" i="23"/>
  <c r="AG276" i="23"/>
  <c r="L298" i="24"/>
  <c r="M298" i="24" s="1"/>
  <c r="L299" i="24"/>
  <c r="P295" i="23"/>
  <c r="I301" i="43"/>
  <c r="I300" i="43"/>
  <c r="J300" i="23"/>
  <c r="J299" i="23"/>
  <c r="X285" i="24"/>
  <c r="X286" i="24" s="1"/>
  <c r="X287" i="24" s="1"/>
  <c r="U289" i="23"/>
  <c r="U288" i="23"/>
  <c r="H302" i="23"/>
  <c r="R291" i="26"/>
  <c r="R292" i="26" s="1"/>
  <c r="R293" i="26" s="1"/>
  <c r="E293" i="26" s="1"/>
  <c r="H293" i="15" s="1"/>
  <c r="K301" i="15"/>
  <c r="D301" i="41"/>
  <c r="G302" i="41"/>
  <c r="H302" i="41" s="1"/>
  <c r="E301" i="40"/>
  <c r="AE301" i="15"/>
  <c r="G302" i="40"/>
  <c r="D301" i="40"/>
  <c r="I301" i="24"/>
  <c r="I300" i="24"/>
  <c r="AH275" i="23"/>
  <c r="AJ274" i="23"/>
  <c r="AK274" i="23"/>
  <c r="H302" i="34"/>
  <c r="H302" i="36"/>
  <c r="H301" i="39"/>
  <c r="E301" i="39" s="1"/>
  <c r="K298" i="26"/>
  <c r="K299" i="26" s="1"/>
  <c r="L300" i="26" s="1"/>
  <c r="F300" i="36"/>
  <c r="Z300" i="15"/>
  <c r="L298" i="41"/>
  <c r="L299" i="41" s="1"/>
  <c r="AB285" i="23"/>
  <c r="I300" i="41"/>
  <c r="J300" i="41" s="1"/>
  <c r="Q293" i="26"/>
  <c r="G302" i="24"/>
  <c r="H302" i="24" s="1"/>
  <c r="E301" i="15"/>
  <c r="D301" i="24"/>
  <c r="G302" i="26"/>
  <c r="D301" i="26"/>
  <c r="G301" i="15"/>
  <c r="AC281" i="23"/>
  <c r="AC282" i="23" s="1"/>
  <c r="W288" i="24"/>
  <c r="X288" i="24" s="1"/>
  <c r="E288" i="24" s="1"/>
  <c r="I301" i="27"/>
  <c r="H301" i="26"/>
  <c r="I301" i="26" s="1"/>
  <c r="J301" i="26" s="1"/>
  <c r="H302" i="26"/>
  <c r="M296" i="26"/>
  <c r="N297" i="26" s="1"/>
  <c r="P295" i="26"/>
  <c r="AP269" i="23"/>
  <c r="E300" i="41"/>
  <c r="T293" i="24"/>
  <c r="L297" i="43"/>
  <c r="F300" i="40"/>
  <c r="AF300" i="15"/>
  <c r="H291" i="15"/>
  <c r="F291" i="26"/>
  <c r="F292" i="26" s="1"/>
  <c r="Y301" i="15"/>
  <c r="E301" i="36"/>
  <c r="G302" i="36"/>
  <c r="D301" i="36"/>
  <c r="B302" i="36"/>
  <c r="C302" i="36" s="1"/>
  <c r="B302" i="26"/>
  <c r="C302" i="26" s="1"/>
  <c r="B303" i="15"/>
  <c r="B302" i="40"/>
  <c r="C302" i="40" s="1"/>
  <c r="B302" i="32"/>
  <c r="C302" i="32" s="1"/>
  <c r="B302" i="39"/>
  <c r="C302" i="39" s="1"/>
  <c r="B302" i="24"/>
  <c r="C302" i="24" s="1"/>
  <c r="B302" i="25"/>
  <c r="C302" i="25" s="1"/>
  <c r="C302" i="15"/>
  <c r="B302" i="35"/>
  <c r="C302" i="35" s="1"/>
  <c r="B302" i="41"/>
  <c r="C302" i="41" s="1"/>
  <c r="B302" i="43"/>
  <c r="C302" i="43" s="1"/>
  <c r="B302" i="34"/>
  <c r="C302" i="34" s="1"/>
  <c r="B302" i="38"/>
  <c r="C302" i="38" s="1"/>
  <c r="B302" i="27"/>
  <c r="C302" i="27" s="1"/>
  <c r="B302" i="23"/>
  <c r="C302" i="23" s="1"/>
  <c r="AI275" i="23"/>
  <c r="AB283" i="23"/>
  <c r="T299" i="15"/>
  <c r="F299" i="27"/>
  <c r="F300" i="27" s="1"/>
  <c r="E295" i="26"/>
  <c r="H302" i="38"/>
  <c r="E302" i="38" s="1"/>
  <c r="E297" i="24"/>
  <c r="K301" i="26" l="1"/>
  <c r="E301" i="26" s="1"/>
  <c r="H301" i="15" s="1"/>
  <c r="T301" i="15"/>
  <c r="F301" i="27"/>
  <c r="F288" i="24"/>
  <c r="F289" i="24" s="1"/>
  <c r="F290" i="24" s="1"/>
  <c r="F288" i="15"/>
  <c r="AD301" i="15"/>
  <c r="F301" i="39"/>
  <c r="I302" i="41"/>
  <c r="L301" i="26"/>
  <c r="W292" i="24"/>
  <c r="I302" i="24"/>
  <c r="R295" i="23"/>
  <c r="AC284" i="23"/>
  <c r="AC285" i="23" s="1"/>
  <c r="D302" i="35"/>
  <c r="W302" i="15"/>
  <c r="E302" i="35"/>
  <c r="G303" i="35"/>
  <c r="G302" i="15"/>
  <c r="D302" i="26"/>
  <c r="G303" i="26"/>
  <c r="H303" i="26" s="1"/>
  <c r="F269" i="23"/>
  <c r="F270" i="23" s="1"/>
  <c r="F290" i="15"/>
  <c r="Z287" i="23"/>
  <c r="Z286" i="23"/>
  <c r="AC283" i="23"/>
  <c r="AD284" i="23" s="1"/>
  <c r="J302" i="34"/>
  <c r="E302" i="34" s="1"/>
  <c r="V301" i="15"/>
  <c r="F301" i="25"/>
  <c r="AN271" i="23"/>
  <c r="AN272" i="23" s="1"/>
  <c r="AN270" i="23"/>
  <c r="J301" i="34"/>
  <c r="E301" i="34" s="1"/>
  <c r="R301" i="15" s="1"/>
  <c r="D286" i="15"/>
  <c r="R294" i="23"/>
  <c r="S295" i="23" s="1"/>
  <c r="R293" i="23"/>
  <c r="AJ275" i="23"/>
  <c r="E302" i="36"/>
  <c r="G303" i="36"/>
  <c r="Y302" i="15"/>
  <c r="D302" i="36"/>
  <c r="J301" i="24"/>
  <c r="J300" i="24"/>
  <c r="M298" i="41"/>
  <c r="E297" i="41"/>
  <c r="I301" i="41"/>
  <c r="AF280" i="23"/>
  <c r="AG279" i="23"/>
  <c r="G303" i="43"/>
  <c r="I302" i="15"/>
  <c r="D302" i="43"/>
  <c r="G303" i="40"/>
  <c r="AE302" i="15"/>
  <c r="D302" i="40"/>
  <c r="D302" i="25"/>
  <c r="U302" i="15"/>
  <c r="G303" i="25"/>
  <c r="K300" i="41"/>
  <c r="N297" i="24"/>
  <c r="AB301" i="15"/>
  <c r="F301" i="38"/>
  <c r="F302" i="38" s="1"/>
  <c r="O295" i="43"/>
  <c r="O296" i="43" s="1"/>
  <c r="F301" i="35"/>
  <c r="X301" i="15"/>
  <c r="B303" i="39"/>
  <c r="C303" i="39" s="1"/>
  <c r="B303" i="34"/>
  <c r="C303" i="34" s="1"/>
  <c r="B303" i="40"/>
  <c r="C303" i="40" s="1"/>
  <c r="B303" i="27"/>
  <c r="C303" i="27" s="1"/>
  <c r="B303" i="25"/>
  <c r="C303" i="25" s="1"/>
  <c r="B303" i="26"/>
  <c r="C303" i="26" s="1"/>
  <c r="B303" i="38"/>
  <c r="C303" i="38" s="1"/>
  <c r="B303" i="32"/>
  <c r="C303" i="32" s="1"/>
  <c r="B303" i="23"/>
  <c r="C303" i="23" s="1"/>
  <c r="B303" i="43"/>
  <c r="C303" i="43" s="1"/>
  <c r="B303" i="24"/>
  <c r="C303" i="24" s="1"/>
  <c r="B304" i="15"/>
  <c r="B303" i="36"/>
  <c r="C303" i="36" s="1"/>
  <c r="C303" i="15"/>
  <c r="B303" i="35"/>
  <c r="C303" i="35" s="1"/>
  <c r="B303" i="41"/>
  <c r="C303" i="41" s="1"/>
  <c r="AD282" i="23"/>
  <c r="J301" i="43"/>
  <c r="J300" i="43"/>
  <c r="M298" i="43"/>
  <c r="M297" i="43"/>
  <c r="I302" i="26"/>
  <c r="F297" i="15"/>
  <c r="S302" i="15"/>
  <c r="E302" i="27"/>
  <c r="G303" i="27"/>
  <c r="H303" i="27" s="1"/>
  <c r="D302" i="27"/>
  <c r="G303" i="24"/>
  <c r="E302" i="15"/>
  <c r="D302" i="24"/>
  <c r="H303" i="36"/>
  <c r="L298" i="43"/>
  <c r="K300" i="23"/>
  <c r="L301" i="23" s="1"/>
  <c r="K299" i="23"/>
  <c r="Q296" i="23"/>
  <c r="R296" i="23" s="1"/>
  <c r="N296" i="26"/>
  <c r="N296" i="41"/>
  <c r="N297" i="41" s="1"/>
  <c r="L299" i="32"/>
  <c r="E299" i="32" s="1"/>
  <c r="N297" i="43"/>
  <c r="D302" i="23"/>
  <c r="G303" i="23"/>
  <c r="AB302" i="15"/>
  <c r="D302" i="38"/>
  <c r="AA302" i="15"/>
  <c r="G303" i="38"/>
  <c r="H303" i="38" s="1"/>
  <c r="E303" i="38" s="1"/>
  <c r="D302" i="39"/>
  <c r="AC302" i="15"/>
  <c r="E302" i="39"/>
  <c r="G303" i="39"/>
  <c r="Z301" i="15"/>
  <c r="F301" i="36"/>
  <c r="M299" i="41"/>
  <c r="H302" i="40"/>
  <c r="E302" i="40" s="1"/>
  <c r="H303" i="40"/>
  <c r="K301" i="23"/>
  <c r="AD281" i="23"/>
  <c r="AE281" i="23" s="1"/>
  <c r="H302" i="27"/>
  <c r="J301" i="32"/>
  <c r="G303" i="41"/>
  <c r="I303" i="41" s="1"/>
  <c r="K302" i="15"/>
  <c r="D302" i="41"/>
  <c r="E302" i="41"/>
  <c r="H303" i="24"/>
  <c r="L298" i="26"/>
  <c r="L299" i="26"/>
  <c r="M300" i="26" s="1"/>
  <c r="H303" i="41"/>
  <c r="U290" i="23"/>
  <c r="V290" i="23"/>
  <c r="AI277" i="23"/>
  <c r="H295" i="15"/>
  <c r="Q302" i="15"/>
  <c r="G303" i="34"/>
  <c r="H303" i="34" s="1"/>
  <c r="D302" i="34"/>
  <c r="M302" i="15"/>
  <c r="D302" i="32"/>
  <c r="G303" i="32"/>
  <c r="H303" i="32" s="1"/>
  <c r="L300" i="15"/>
  <c r="X289" i="24"/>
  <c r="W289" i="24"/>
  <c r="W290" i="24" s="1"/>
  <c r="W291" i="24" s="1"/>
  <c r="I302" i="23"/>
  <c r="J302" i="23" s="1"/>
  <c r="K302" i="23" s="1"/>
  <c r="M299" i="24"/>
  <c r="H302" i="43"/>
  <c r="H303" i="43"/>
  <c r="H303" i="23"/>
  <c r="H303" i="39"/>
  <c r="Q295" i="24"/>
  <c r="H302" i="32"/>
  <c r="I302" i="32" s="1"/>
  <c r="J302" i="32" s="1"/>
  <c r="Q294" i="26"/>
  <c r="F293" i="26"/>
  <c r="AI276" i="23"/>
  <c r="AJ276" i="23" s="1"/>
  <c r="F301" i="40"/>
  <c r="AF301" i="15"/>
  <c r="V289" i="23"/>
  <c r="V288" i="23"/>
  <c r="E288" i="23"/>
  <c r="U293" i="24"/>
  <c r="U294" i="24" s="1"/>
  <c r="AH277" i="23"/>
  <c r="AG277" i="23"/>
  <c r="AL273" i="23"/>
  <c r="AM273" i="23"/>
  <c r="P297" i="23"/>
  <c r="E302" i="25"/>
  <c r="F301" i="34"/>
  <c r="M298" i="23"/>
  <c r="F429" i="42"/>
  <c r="P296" i="24"/>
  <c r="L299" i="43"/>
  <c r="Q295" i="26"/>
  <c r="E291" i="24" l="1"/>
  <c r="AF281" i="23"/>
  <c r="I303" i="26"/>
  <c r="F302" i="40"/>
  <c r="AF302" i="15"/>
  <c r="E296" i="43"/>
  <c r="O297" i="43"/>
  <c r="AB303" i="15"/>
  <c r="F303" i="38"/>
  <c r="M299" i="26"/>
  <c r="N300" i="26" s="1"/>
  <c r="M298" i="26"/>
  <c r="I302" i="27"/>
  <c r="I303" i="27" s="1"/>
  <c r="K303" i="15"/>
  <c r="G304" i="41"/>
  <c r="D303" i="41"/>
  <c r="E303" i="41"/>
  <c r="D303" i="32"/>
  <c r="M303" i="15"/>
  <c r="G304" i="32"/>
  <c r="L297" i="15"/>
  <c r="F297" i="41"/>
  <c r="J303" i="34"/>
  <c r="E303" i="34" s="1"/>
  <c r="R303" i="15" s="1"/>
  <c r="L300" i="23"/>
  <c r="M301" i="23" s="1"/>
  <c r="L299" i="23"/>
  <c r="G304" i="35"/>
  <c r="D303" i="35"/>
  <c r="E303" i="35"/>
  <c r="W303" i="15"/>
  <c r="D303" i="38"/>
  <c r="G304" i="38"/>
  <c r="AA303" i="15"/>
  <c r="H303" i="25"/>
  <c r="H303" i="35"/>
  <c r="H304" i="35" s="1"/>
  <c r="D288" i="15"/>
  <c r="W288" i="23"/>
  <c r="R295" i="26"/>
  <c r="I303" i="43"/>
  <c r="W290" i="23"/>
  <c r="I303" i="32"/>
  <c r="E302" i="32"/>
  <c r="L302" i="15"/>
  <c r="N298" i="41"/>
  <c r="N299" i="41" s="1"/>
  <c r="N299" i="15"/>
  <c r="F299" i="32"/>
  <c r="F300" i="32" s="1"/>
  <c r="J302" i="26"/>
  <c r="J303" i="26"/>
  <c r="G304" i="26"/>
  <c r="I304" i="26" s="1"/>
  <c r="G303" i="15"/>
  <c r="D303" i="26"/>
  <c r="E303" i="26"/>
  <c r="O297" i="24"/>
  <c r="F302" i="36"/>
  <c r="Z302" i="15"/>
  <c r="F302" i="34"/>
  <c r="F303" i="34" s="1"/>
  <c r="R302" i="15"/>
  <c r="F271" i="23"/>
  <c r="F272" i="23" s="1"/>
  <c r="F302" i="35"/>
  <c r="X302" i="15"/>
  <c r="N298" i="23"/>
  <c r="E295" i="24"/>
  <c r="R295" i="24"/>
  <c r="I303" i="23"/>
  <c r="J303" i="23" s="1"/>
  <c r="H304" i="32"/>
  <c r="AE282" i="23"/>
  <c r="L300" i="32"/>
  <c r="I303" i="34"/>
  <c r="N298" i="43"/>
  <c r="G304" i="36"/>
  <c r="E303" i="36"/>
  <c r="D303" i="36"/>
  <c r="Y303" i="15"/>
  <c r="E303" i="25"/>
  <c r="U303" i="15"/>
  <c r="D303" i="25"/>
  <c r="G304" i="25"/>
  <c r="N298" i="24"/>
  <c r="N299" i="24" s="1"/>
  <c r="K300" i="24"/>
  <c r="K301" i="24"/>
  <c r="S296" i="23"/>
  <c r="I302" i="43"/>
  <c r="V293" i="24"/>
  <c r="V294" i="24" s="1"/>
  <c r="AN273" i="23"/>
  <c r="Q296" i="24"/>
  <c r="R296" i="24" s="1"/>
  <c r="D303" i="27"/>
  <c r="G304" i="27"/>
  <c r="S303" i="15"/>
  <c r="E303" i="27"/>
  <c r="F430" i="42"/>
  <c r="AH278" i="23"/>
  <c r="AH279" i="23" s="1"/>
  <c r="E277" i="23"/>
  <c r="AJ277" i="23"/>
  <c r="AK275" i="23"/>
  <c r="U291" i="23"/>
  <c r="V291" i="23"/>
  <c r="H304" i="41"/>
  <c r="L302" i="23"/>
  <c r="F302" i="27"/>
  <c r="T302" i="15"/>
  <c r="K301" i="43"/>
  <c r="K300" i="43"/>
  <c r="L300" i="43" s="1"/>
  <c r="E303" i="15"/>
  <c r="G304" i="24"/>
  <c r="D303" i="24"/>
  <c r="E303" i="24"/>
  <c r="AE303" i="15"/>
  <c r="E303" i="40"/>
  <c r="D303" i="40"/>
  <c r="G304" i="40"/>
  <c r="AL274" i="23"/>
  <c r="AG280" i="23"/>
  <c r="AO270" i="23"/>
  <c r="AA286" i="23"/>
  <c r="AB286" i="23" s="1"/>
  <c r="E302" i="26"/>
  <c r="AD283" i="23"/>
  <c r="AE284" i="23" s="1"/>
  <c r="Q297" i="23"/>
  <c r="V302" i="15"/>
  <c r="F302" i="25"/>
  <c r="X290" i="24"/>
  <c r="X291" i="24" s="1"/>
  <c r="X292" i="24" s="1"/>
  <c r="M301" i="26"/>
  <c r="B304" i="36"/>
  <c r="C304" i="36" s="1"/>
  <c r="B304" i="23"/>
  <c r="C304" i="23" s="1"/>
  <c r="B304" i="43"/>
  <c r="C304" i="43" s="1"/>
  <c r="B304" i="34"/>
  <c r="C304" i="34" s="1"/>
  <c r="B304" i="26"/>
  <c r="C304" i="26" s="1"/>
  <c r="B304" i="41"/>
  <c r="C304" i="41" s="1"/>
  <c r="B304" i="25"/>
  <c r="C304" i="25" s="1"/>
  <c r="B304" i="35"/>
  <c r="C304" i="35" s="1"/>
  <c r="B304" i="24"/>
  <c r="C304" i="24" s="1"/>
  <c r="B304" i="39"/>
  <c r="C304" i="39" s="1"/>
  <c r="C304" i="15"/>
  <c r="B304" i="38"/>
  <c r="C304" i="38" s="1"/>
  <c r="B304" i="27"/>
  <c r="C304" i="27" s="1"/>
  <c r="B304" i="32"/>
  <c r="C304" i="32" s="1"/>
  <c r="B304" i="40"/>
  <c r="C304" i="40" s="1"/>
  <c r="B305" i="15"/>
  <c r="K302" i="32"/>
  <c r="K301" i="32"/>
  <c r="F302" i="39"/>
  <c r="AD302" i="15"/>
  <c r="M299" i="43"/>
  <c r="N299" i="43" s="1"/>
  <c r="J302" i="43"/>
  <c r="K302" i="43" s="1"/>
  <c r="G304" i="43"/>
  <c r="D303" i="43"/>
  <c r="I303" i="15"/>
  <c r="Q303" i="15"/>
  <c r="D303" i="34"/>
  <c r="G304" i="34"/>
  <c r="AG281" i="23"/>
  <c r="R294" i="26"/>
  <c r="E294" i="26" s="1"/>
  <c r="S294" i="23"/>
  <c r="T295" i="23" s="1"/>
  <c r="S293" i="23"/>
  <c r="H304" i="26"/>
  <c r="AD285" i="23"/>
  <c r="I303" i="24"/>
  <c r="J303" i="24" s="1"/>
  <c r="O297" i="26"/>
  <c r="O296" i="26"/>
  <c r="AE283" i="23"/>
  <c r="AF284" i="23" s="1"/>
  <c r="G304" i="23"/>
  <c r="H304" i="23" s="1"/>
  <c r="D303" i="23"/>
  <c r="E303" i="39"/>
  <c r="G304" i="39"/>
  <c r="AC303" i="15"/>
  <c r="D303" i="39"/>
  <c r="L300" i="41"/>
  <c r="E302" i="43"/>
  <c r="J301" i="41"/>
  <c r="J302" i="41"/>
  <c r="J303" i="41" s="1"/>
  <c r="T296" i="23"/>
  <c r="J302" i="24"/>
  <c r="F273" i="23" l="1"/>
  <c r="K303" i="23"/>
  <c r="J302" i="15"/>
  <c r="AP270" i="23"/>
  <c r="M300" i="43"/>
  <c r="F298" i="41"/>
  <c r="F299" i="41"/>
  <c r="X288" i="23"/>
  <c r="H294" i="15"/>
  <c r="F294" i="26"/>
  <c r="F295" i="26" s="1"/>
  <c r="L302" i="32"/>
  <c r="L301" i="32"/>
  <c r="E301" i="32"/>
  <c r="D304" i="38"/>
  <c r="AA304" i="15"/>
  <c r="G305" i="38"/>
  <c r="E304" i="38"/>
  <c r="G305" i="34"/>
  <c r="H305" i="34" s="1"/>
  <c r="D304" i="34"/>
  <c r="Q304" i="15"/>
  <c r="AO271" i="23"/>
  <c r="H305" i="40"/>
  <c r="V292" i="23"/>
  <c r="F431" i="42"/>
  <c r="E298" i="43"/>
  <c r="J298" i="15" s="1"/>
  <c r="W289" i="23"/>
  <c r="X290" i="23" s="1"/>
  <c r="AE304" i="15"/>
  <c r="D304" i="40"/>
  <c r="G305" i="40"/>
  <c r="AH281" i="23"/>
  <c r="P296" i="26"/>
  <c r="L301" i="43"/>
  <c r="L302" i="43"/>
  <c r="AL275" i="23"/>
  <c r="E295" i="23"/>
  <c r="H304" i="27"/>
  <c r="I304" i="27" s="1"/>
  <c r="J303" i="43"/>
  <c r="M300" i="23"/>
  <c r="N301" i="23" s="1"/>
  <c r="M299" i="23"/>
  <c r="H304" i="25"/>
  <c r="E304" i="25" s="1"/>
  <c r="J296" i="15"/>
  <c r="F296" i="43"/>
  <c r="F297" i="43" s="1"/>
  <c r="F298" i="43" s="1"/>
  <c r="AC286" i="23"/>
  <c r="G305" i="27"/>
  <c r="S304" i="15"/>
  <c r="E304" i="27"/>
  <c r="D304" i="27"/>
  <c r="D304" i="26"/>
  <c r="G304" i="15"/>
  <c r="G305" i="26"/>
  <c r="E304" i="26"/>
  <c r="H304" i="15" s="1"/>
  <c r="W293" i="24"/>
  <c r="O299" i="24"/>
  <c r="H304" i="36"/>
  <c r="S295" i="24"/>
  <c r="S296" i="24"/>
  <c r="E281" i="23"/>
  <c r="D281" i="15" s="1"/>
  <c r="I304" i="15"/>
  <c r="D304" i="43"/>
  <c r="G305" i="43"/>
  <c r="R297" i="23"/>
  <c r="J304" i="34"/>
  <c r="F295" i="15"/>
  <c r="H304" i="39"/>
  <c r="AE285" i="23"/>
  <c r="AF285" i="23" s="1"/>
  <c r="H304" i="40"/>
  <c r="E304" i="40" s="1"/>
  <c r="I304" i="41"/>
  <c r="E304" i="39"/>
  <c r="G305" i="39"/>
  <c r="H305" i="39" s="1"/>
  <c r="D304" i="39"/>
  <c r="AC304" i="15"/>
  <c r="G305" i="23"/>
  <c r="H305" i="23" s="1"/>
  <c r="D304" i="23"/>
  <c r="K302" i="24"/>
  <c r="F303" i="40"/>
  <c r="AF303" i="15"/>
  <c r="W291" i="23"/>
  <c r="O298" i="23"/>
  <c r="H304" i="43"/>
  <c r="K303" i="26"/>
  <c r="K302" i="26"/>
  <c r="N302" i="15"/>
  <c r="N302" i="23"/>
  <c r="I304" i="32"/>
  <c r="K302" i="41"/>
  <c r="K301" i="41"/>
  <c r="F303" i="39"/>
  <c r="AD303" i="15"/>
  <c r="H304" i="34"/>
  <c r="K303" i="43"/>
  <c r="E303" i="43" s="1"/>
  <c r="J303" i="15" s="1"/>
  <c r="AI278" i="23"/>
  <c r="E304" i="15"/>
  <c r="G305" i="24"/>
  <c r="H305" i="24" s="1"/>
  <c r="D304" i="24"/>
  <c r="Y304" i="15"/>
  <c r="G305" i="36"/>
  <c r="E304" i="36"/>
  <c r="D304" i="36"/>
  <c r="D277" i="15"/>
  <c r="AK276" i="23"/>
  <c r="AL276" i="23" s="1"/>
  <c r="F303" i="25"/>
  <c r="V303" i="15"/>
  <c r="AF283" i="23"/>
  <c r="AG284" i="23" s="1"/>
  <c r="P298" i="24"/>
  <c r="P297" i="24"/>
  <c r="H304" i="24"/>
  <c r="J303" i="32"/>
  <c r="J304" i="32"/>
  <c r="H304" i="38"/>
  <c r="H305" i="38"/>
  <c r="O298" i="43"/>
  <c r="O299" i="43" s="1"/>
  <c r="E299" i="43" s="1"/>
  <c r="N299" i="26"/>
  <c r="N298" i="26"/>
  <c r="N300" i="43"/>
  <c r="O300" i="43" s="1"/>
  <c r="B305" i="34"/>
  <c r="C305" i="34" s="1"/>
  <c r="B305" i="39"/>
  <c r="C305" i="39" s="1"/>
  <c r="B305" i="27"/>
  <c r="C305" i="27" s="1"/>
  <c r="B305" i="23"/>
  <c r="C305" i="23" s="1"/>
  <c r="B305" i="32"/>
  <c r="C305" i="32" s="1"/>
  <c r="B305" i="24"/>
  <c r="C305" i="24" s="1"/>
  <c r="B305" i="43"/>
  <c r="C305" i="43" s="1"/>
  <c r="B305" i="41"/>
  <c r="C305" i="41" s="1"/>
  <c r="B306" i="15"/>
  <c r="B305" i="36"/>
  <c r="C305" i="36" s="1"/>
  <c r="C305" i="15"/>
  <c r="B305" i="35"/>
  <c r="C305" i="35" s="1"/>
  <c r="B305" i="40"/>
  <c r="C305" i="40" s="1"/>
  <c r="B305" i="25"/>
  <c r="C305" i="25" s="1"/>
  <c r="B305" i="26"/>
  <c r="C305" i="26" s="1"/>
  <c r="B305" i="38"/>
  <c r="C305" i="38" s="1"/>
  <c r="W304" i="15"/>
  <c r="G305" i="35"/>
  <c r="D304" i="35"/>
  <c r="E304" i="35"/>
  <c r="N301" i="26"/>
  <c r="H302" i="15"/>
  <c r="AH280" i="23"/>
  <c r="F303" i="15"/>
  <c r="F303" i="27"/>
  <c r="T303" i="15"/>
  <c r="O298" i="24"/>
  <c r="M302" i="23"/>
  <c r="O300" i="26"/>
  <c r="AF282" i="23"/>
  <c r="AG283" i="23" s="1"/>
  <c r="AH284" i="23" s="1"/>
  <c r="H303" i="15"/>
  <c r="I304" i="23"/>
  <c r="L303" i="15"/>
  <c r="J304" i="26"/>
  <c r="F291" i="15"/>
  <c r="F291" i="24"/>
  <c r="F292" i="24" s="1"/>
  <c r="G305" i="25"/>
  <c r="D304" i="25"/>
  <c r="U304" i="15"/>
  <c r="M300" i="41"/>
  <c r="N300" i="41" s="1"/>
  <c r="T293" i="23"/>
  <c r="G305" i="32"/>
  <c r="H305" i="32" s="1"/>
  <c r="M304" i="15"/>
  <c r="D304" i="32"/>
  <c r="K304" i="15"/>
  <c r="G305" i="41"/>
  <c r="H305" i="41" s="1"/>
  <c r="D304" i="41"/>
  <c r="AA287" i="23"/>
  <c r="AB287" i="23" s="1"/>
  <c r="AM274" i="23"/>
  <c r="L301" i="24"/>
  <c r="L300" i="24"/>
  <c r="M300" i="24" s="1"/>
  <c r="N300" i="24" s="1"/>
  <c r="Z303" i="15"/>
  <c r="F303" i="36"/>
  <c r="J304" i="23"/>
  <c r="K304" i="23" s="1"/>
  <c r="I304" i="34"/>
  <c r="F303" i="35"/>
  <c r="X303" i="15"/>
  <c r="AG285" i="23" l="1"/>
  <c r="F299" i="43"/>
  <c r="J299" i="15"/>
  <c r="AF304" i="15"/>
  <c r="F304" i="40"/>
  <c r="I305" i="41"/>
  <c r="O300" i="24"/>
  <c r="E304" i="34"/>
  <c r="AN274" i="23"/>
  <c r="AK277" i="23"/>
  <c r="F304" i="35"/>
  <c r="X304" i="15"/>
  <c r="W305" i="15"/>
  <c r="D305" i="35"/>
  <c r="G306" i="35"/>
  <c r="H306" i="35" s="1"/>
  <c r="G306" i="23"/>
  <c r="D305" i="23"/>
  <c r="AH285" i="23"/>
  <c r="Z304" i="15"/>
  <c r="F304" i="36"/>
  <c r="F304" i="39"/>
  <c r="AD304" i="15"/>
  <c r="T296" i="24"/>
  <c r="T295" i="24"/>
  <c r="X289" i="23"/>
  <c r="Y290" i="23" s="1"/>
  <c r="G306" i="40"/>
  <c r="AE305" i="15"/>
  <c r="D305" i="40"/>
  <c r="E305" i="40"/>
  <c r="G306" i="32"/>
  <c r="D305" i="32"/>
  <c r="M305" i="15"/>
  <c r="S305" i="15"/>
  <c r="D305" i="27"/>
  <c r="G306" i="27"/>
  <c r="I305" i="34"/>
  <c r="J305" i="34" s="1"/>
  <c r="E305" i="34" s="1"/>
  <c r="P298" i="23"/>
  <c r="J304" i="41"/>
  <c r="J305" i="41"/>
  <c r="H305" i="36"/>
  <c r="E305" i="36" s="1"/>
  <c r="F304" i="25"/>
  <c r="V304" i="15"/>
  <c r="AO272" i="23"/>
  <c r="AO273" i="23" s="1"/>
  <c r="F301" i="32"/>
  <c r="F302" i="32" s="1"/>
  <c r="N301" i="15"/>
  <c r="AP271" i="23"/>
  <c r="AP272" i="23" s="1"/>
  <c r="AP273" i="23" s="1"/>
  <c r="L304" i="23"/>
  <c r="L303" i="23"/>
  <c r="H306" i="32"/>
  <c r="O301" i="26"/>
  <c r="D305" i="36"/>
  <c r="G306" i="36"/>
  <c r="H306" i="36" s="1"/>
  <c r="Y305" i="15"/>
  <c r="AC305" i="15"/>
  <c r="E305" i="39"/>
  <c r="G306" i="39"/>
  <c r="D305" i="39"/>
  <c r="I305" i="26"/>
  <c r="N300" i="23"/>
  <c r="O301" i="23" s="1"/>
  <c r="P302" i="23" s="1"/>
  <c r="N299" i="23"/>
  <c r="H306" i="40"/>
  <c r="E306" i="40" s="1"/>
  <c r="H305" i="25"/>
  <c r="E305" i="25" s="1"/>
  <c r="I305" i="23"/>
  <c r="G306" i="38"/>
  <c r="AA305" i="15"/>
  <c r="E305" i="38"/>
  <c r="D305" i="38"/>
  <c r="G306" i="41"/>
  <c r="K305" i="15"/>
  <c r="D305" i="41"/>
  <c r="E305" i="41"/>
  <c r="K303" i="32"/>
  <c r="E293" i="24"/>
  <c r="K304" i="26"/>
  <c r="F300" i="41"/>
  <c r="I304" i="43"/>
  <c r="U293" i="23"/>
  <c r="B306" i="36"/>
  <c r="C306" i="36" s="1"/>
  <c r="B306" i="39"/>
  <c r="C306" i="39" s="1"/>
  <c r="B306" i="27"/>
  <c r="C306" i="27" s="1"/>
  <c r="B306" i="26"/>
  <c r="C306" i="26" s="1"/>
  <c r="B306" i="40"/>
  <c r="C306" i="40" s="1"/>
  <c r="B306" i="34"/>
  <c r="C306" i="34" s="1"/>
  <c r="B306" i="43"/>
  <c r="C306" i="43" s="1"/>
  <c r="B307" i="15"/>
  <c r="B306" i="41"/>
  <c r="C306" i="41" s="1"/>
  <c r="B306" i="25"/>
  <c r="C306" i="25" s="1"/>
  <c r="B306" i="38"/>
  <c r="C306" i="38" s="1"/>
  <c r="B306" i="23"/>
  <c r="C306" i="23" s="1"/>
  <c r="B306" i="32"/>
  <c r="C306" i="32" s="1"/>
  <c r="B306" i="24"/>
  <c r="C306" i="24" s="1"/>
  <c r="C306" i="15"/>
  <c r="B306" i="35"/>
  <c r="C306" i="35" s="1"/>
  <c r="Q305" i="15"/>
  <c r="D305" i="34"/>
  <c r="G306" i="34"/>
  <c r="I306" i="34" s="1"/>
  <c r="J306" i="34" s="1"/>
  <c r="AL277" i="23"/>
  <c r="T294" i="23"/>
  <c r="F432" i="42"/>
  <c r="H306" i="34"/>
  <c r="I305" i="32"/>
  <c r="J305" i="32" s="1"/>
  <c r="P299" i="24"/>
  <c r="D305" i="26"/>
  <c r="G305" i="15"/>
  <c r="G306" i="26"/>
  <c r="E305" i="26"/>
  <c r="I305" i="15"/>
  <c r="D305" i="43"/>
  <c r="G306" i="43"/>
  <c r="AG282" i="23"/>
  <c r="I305" i="24"/>
  <c r="K303" i="41"/>
  <c r="S297" i="23"/>
  <c r="W294" i="24"/>
  <c r="X294" i="24" s="1"/>
  <c r="E294" i="24" s="1"/>
  <c r="H305" i="27"/>
  <c r="H306" i="27"/>
  <c r="P297" i="26"/>
  <c r="Q296" i="26"/>
  <c r="AB304" i="15"/>
  <c r="F304" i="38"/>
  <c r="E300" i="43"/>
  <c r="N301" i="43"/>
  <c r="X293" i="24"/>
  <c r="F274" i="23"/>
  <c r="P300" i="24"/>
  <c r="F304" i="27"/>
  <c r="T304" i="15"/>
  <c r="O302" i="23"/>
  <c r="M302" i="43"/>
  <c r="E301" i="43"/>
  <c r="J301" i="15" s="1"/>
  <c r="M301" i="24"/>
  <c r="L302" i="24"/>
  <c r="M302" i="24" s="1"/>
  <c r="U305" i="15"/>
  <c r="D305" i="25"/>
  <c r="G306" i="25"/>
  <c r="H306" i="25" s="1"/>
  <c r="E305" i="15"/>
  <c r="G306" i="24"/>
  <c r="D305" i="24"/>
  <c r="O298" i="26"/>
  <c r="O299" i="26"/>
  <c r="Q297" i="24"/>
  <c r="AI279" i="23"/>
  <c r="AI280" i="23" s="1"/>
  <c r="AJ278" i="23"/>
  <c r="L302" i="41"/>
  <c r="L301" i="41"/>
  <c r="L302" i="26"/>
  <c r="E304" i="43"/>
  <c r="K303" i="24"/>
  <c r="AC287" i="23"/>
  <c r="AD286" i="23"/>
  <c r="I305" i="27"/>
  <c r="E305" i="27" s="1"/>
  <c r="H305" i="35"/>
  <c r="E305" i="35" s="1"/>
  <c r="W292" i="23"/>
  <c r="X292" i="23" s="1"/>
  <c r="L303" i="43"/>
  <c r="H306" i="39"/>
  <c r="H305" i="43"/>
  <c r="I306" i="43" s="1"/>
  <c r="H306" i="43"/>
  <c r="H305" i="26"/>
  <c r="D295" i="15"/>
  <c r="E280" i="23"/>
  <c r="D280" i="15" s="1"/>
  <c r="X291" i="23"/>
  <c r="Y291" i="23" s="1"/>
  <c r="M301" i="43"/>
  <c r="Y289" i="23"/>
  <c r="Y288" i="23"/>
  <c r="AM275" i="23"/>
  <c r="AN275" i="23" s="1"/>
  <c r="I304" i="24"/>
  <c r="X305" i="15" l="1"/>
  <c r="F305" i="35"/>
  <c r="F294" i="15"/>
  <c r="K305" i="32"/>
  <c r="E305" i="32" s="1"/>
  <c r="N305" i="15" s="1"/>
  <c r="R305" i="15"/>
  <c r="Z291" i="23"/>
  <c r="T305" i="15"/>
  <c r="F305" i="27"/>
  <c r="P299" i="26"/>
  <c r="P298" i="26"/>
  <c r="Q297" i="26"/>
  <c r="E297" i="26" s="1"/>
  <c r="R296" i="26"/>
  <c r="E296" i="26"/>
  <c r="K304" i="41"/>
  <c r="E306" i="38"/>
  <c r="D306" i="38"/>
  <c r="AA306" i="15"/>
  <c r="G307" i="38"/>
  <c r="D306" i="27"/>
  <c r="E306" i="27"/>
  <c r="G307" i="27"/>
  <c r="S306" i="15"/>
  <c r="E306" i="25"/>
  <c r="D306" i="25"/>
  <c r="G307" i="25"/>
  <c r="H307" i="25" s="1"/>
  <c r="U306" i="15"/>
  <c r="G307" i="39"/>
  <c r="D306" i="39"/>
  <c r="AC306" i="15"/>
  <c r="E306" i="39"/>
  <c r="AF305" i="15"/>
  <c r="F305" i="40"/>
  <c r="AM276" i="23"/>
  <c r="R304" i="15"/>
  <c r="F304" i="34"/>
  <c r="F305" i="34" s="1"/>
  <c r="F306" i="34" s="1"/>
  <c r="F275" i="23"/>
  <c r="Q298" i="26"/>
  <c r="G307" i="41"/>
  <c r="D306" i="41"/>
  <c r="K306" i="15"/>
  <c r="E306" i="41"/>
  <c r="L306" i="15" s="1"/>
  <c r="D306" i="36"/>
  <c r="E306" i="36"/>
  <c r="G307" i="36"/>
  <c r="Y306" i="15"/>
  <c r="F293" i="15"/>
  <c r="F293" i="24"/>
  <c r="K305" i="41"/>
  <c r="U296" i="24"/>
  <c r="U295" i="24"/>
  <c r="N302" i="24"/>
  <c r="E306" i="35"/>
  <c r="G307" i="35"/>
  <c r="H307" i="35" s="1"/>
  <c r="D306" i="35"/>
  <c r="W306" i="15"/>
  <c r="B307" i="25"/>
  <c r="C307" i="25" s="1"/>
  <c r="B307" i="26"/>
  <c r="C307" i="26" s="1"/>
  <c r="B308" i="15"/>
  <c r="B307" i="32"/>
  <c r="C307" i="32" s="1"/>
  <c r="B307" i="41"/>
  <c r="C307" i="41" s="1"/>
  <c r="B307" i="23"/>
  <c r="C307" i="23" s="1"/>
  <c r="B307" i="36"/>
  <c r="C307" i="36" s="1"/>
  <c r="B307" i="43"/>
  <c r="C307" i="43" s="1"/>
  <c r="B307" i="27"/>
  <c r="C307" i="27" s="1"/>
  <c r="B307" i="35"/>
  <c r="C307" i="35" s="1"/>
  <c r="B307" i="24"/>
  <c r="C307" i="24" s="1"/>
  <c r="B307" i="34"/>
  <c r="C307" i="34" s="1"/>
  <c r="B307" i="38"/>
  <c r="C307" i="38" s="1"/>
  <c r="B307" i="40"/>
  <c r="C307" i="40" s="1"/>
  <c r="C307" i="15"/>
  <c r="B307" i="39"/>
  <c r="C307" i="39" s="1"/>
  <c r="P301" i="26"/>
  <c r="Q298" i="23"/>
  <c r="L303" i="41"/>
  <c r="J305" i="26"/>
  <c r="Y292" i="23"/>
  <c r="Z292" i="23" s="1"/>
  <c r="AD287" i="23"/>
  <c r="AE287" i="23" s="1"/>
  <c r="AE286" i="23"/>
  <c r="J305" i="24"/>
  <c r="J304" i="24"/>
  <c r="Z288" i="23"/>
  <c r="Z289" i="23" s="1"/>
  <c r="J304" i="15"/>
  <c r="J300" i="15"/>
  <c r="F300" i="43"/>
  <c r="F301" i="43" s="1"/>
  <c r="I306" i="27"/>
  <c r="D306" i="43"/>
  <c r="E306" i="43"/>
  <c r="G307" i="43"/>
  <c r="I306" i="15"/>
  <c r="V293" i="23"/>
  <c r="F305" i="38"/>
  <c r="AB305" i="15"/>
  <c r="F305" i="25"/>
  <c r="V305" i="15"/>
  <c r="AD305" i="15"/>
  <c r="F305" i="39"/>
  <c r="J305" i="23"/>
  <c r="F276" i="23"/>
  <c r="O301" i="43"/>
  <c r="U295" i="23"/>
  <c r="D306" i="24"/>
  <c r="E306" i="15"/>
  <c r="G307" i="24"/>
  <c r="Q306" i="15"/>
  <c r="G307" i="34"/>
  <c r="H307" i="34" s="1"/>
  <c r="D306" i="34"/>
  <c r="E306" i="34"/>
  <c r="R306" i="15" s="1"/>
  <c r="U294" i="23"/>
  <c r="V295" i="23" s="1"/>
  <c r="E303" i="32"/>
  <c r="N303" i="15" s="1"/>
  <c r="L303" i="32"/>
  <c r="L304" i="32" s="1"/>
  <c r="AF306" i="15"/>
  <c r="F306" i="40"/>
  <c r="I306" i="32"/>
  <c r="AJ279" i="23"/>
  <c r="AK278" i="23"/>
  <c r="AK279" i="23" s="1"/>
  <c r="H307" i="24"/>
  <c r="H306" i="24"/>
  <c r="I306" i="24" s="1"/>
  <c r="AH283" i="23"/>
  <c r="AH282" i="23"/>
  <c r="H306" i="26"/>
  <c r="I306" i="26" s="1"/>
  <c r="M302" i="26"/>
  <c r="R298" i="24"/>
  <c r="R297" i="24"/>
  <c r="S297" i="24" s="1"/>
  <c r="N302" i="43"/>
  <c r="L303" i="26"/>
  <c r="Q298" i="24"/>
  <c r="T297" i="23"/>
  <c r="H306" i="41"/>
  <c r="I306" i="41" s="1"/>
  <c r="M306" i="15"/>
  <c r="D306" i="32"/>
  <c r="G307" i="32"/>
  <c r="E306" i="32"/>
  <c r="D306" i="40"/>
  <c r="G307" i="40"/>
  <c r="H307" i="40" s="1"/>
  <c r="AE306" i="15"/>
  <c r="J304" i="43"/>
  <c r="J305" i="43" s="1"/>
  <c r="K304" i="32"/>
  <c r="H306" i="38"/>
  <c r="H307" i="38"/>
  <c r="M303" i="43"/>
  <c r="N303" i="43" s="1"/>
  <c r="M304" i="23"/>
  <c r="M303" i="23"/>
  <c r="L303" i="24"/>
  <c r="M303" i="24" s="1"/>
  <c r="H306" i="23"/>
  <c r="AO274" i="23"/>
  <c r="AP274" i="23" s="1"/>
  <c r="AM277" i="23"/>
  <c r="M302" i="41"/>
  <c r="M301" i="41"/>
  <c r="H305" i="15"/>
  <c r="N301" i="24"/>
  <c r="G307" i="23"/>
  <c r="H307" i="23" s="1"/>
  <c r="D306" i="23"/>
  <c r="G307" i="26"/>
  <c r="H307" i="26" s="1"/>
  <c r="D306" i="26"/>
  <c r="G306" i="15"/>
  <c r="E306" i="26"/>
  <c r="L305" i="15"/>
  <c r="AI281" i="23"/>
  <c r="O300" i="23"/>
  <c r="P301" i="23" s="1"/>
  <c r="Q302" i="23" s="1"/>
  <c r="O299" i="23"/>
  <c r="Z305" i="15"/>
  <c r="F305" i="36"/>
  <c r="H307" i="27"/>
  <c r="Z290" i="23"/>
  <c r="I305" i="43"/>
  <c r="J306" i="43" s="1"/>
  <c r="F433" i="42"/>
  <c r="F434" i="42" s="1"/>
  <c r="J306" i="41" l="1"/>
  <c r="K306" i="41" s="1"/>
  <c r="J306" i="26"/>
  <c r="N303" i="24"/>
  <c r="K306" i="43"/>
  <c r="J306" i="24"/>
  <c r="E306" i="24"/>
  <c r="I307" i="26"/>
  <c r="K305" i="26"/>
  <c r="K306" i="26" s="1"/>
  <c r="E307" i="40"/>
  <c r="D307" i="40"/>
  <c r="G308" i="40"/>
  <c r="AE307" i="15"/>
  <c r="G308" i="23"/>
  <c r="I308" i="23" s="1"/>
  <c r="D307" i="23"/>
  <c r="F303" i="32"/>
  <c r="F277" i="23"/>
  <c r="P300" i="26"/>
  <c r="Q300" i="26" s="1"/>
  <c r="I307" i="24"/>
  <c r="J307" i="24" s="1"/>
  <c r="P300" i="23"/>
  <c r="Q301" i="23" s="1"/>
  <c r="P299" i="23"/>
  <c r="N306" i="15"/>
  <c r="E298" i="24"/>
  <c r="F298" i="15" s="1"/>
  <c r="AO275" i="23"/>
  <c r="M303" i="26"/>
  <c r="AJ280" i="23"/>
  <c r="AK280" i="23"/>
  <c r="L305" i="32"/>
  <c r="E304" i="32"/>
  <c r="W293" i="23"/>
  <c r="K304" i="24"/>
  <c r="K305" i="24"/>
  <c r="E307" i="38"/>
  <c r="G308" i="38"/>
  <c r="D307" i="38"/>
  <c r="AA307" i="15"/>
  <c r="D307" i="41"/>
  <c r="G308" i="41"/>
  <c r="K307" i="15"/>
  <c r="X306" i="15"/>
  <c r="F306" i="35"/>
  <c r="F306" i="27"/>
  <c r="T306" i="15"/>
  <c r="M303" i="41"/>
  <c r="N303" i="41" s="1"/>
  <c r="AA292" i="23"/>
  <c r="K306" i="24"/>
  <c r="R298" i="23"/>
  <c r="D307" i="34"/>
  <c r="G308" i="34"/>
  <c r="I308" i="34" s="1"/>
  <c r="Q307" i="15"/>
  <c r="D307" i="32"/>
  <c r="M307" i="15"/>
  <c r="G308" i="32"/>
  <c r="H308" i="32" s="1"/>
  <c r="F306" i="25"/>
  <c r="V306" i="15"/>
  <c r="L304" i="41"/>
  <c r="L304" i="26"/>
  <c r="L305" i="26" s="1"/>
  <c r="E290" i="23"/>
  <c r="AI283" i="23"/>
  <c r="AJ284" i="23" s="1"/>
  <c r="AI282" i="23"/>
  <c r="AJ283" i="23" s="1"/>
  <c r="AK284" i="23" s="1"/>
  <c r="AF287" i="23"/>
  <c r="AF286" i="23"/>
  <c r="AG286" i="23" s="1"/>
  <c r="D307" i="24"/>
  <c r="E307" i="15"/>
  <c r="G308" i="24"/>
  <c r="H308" i="24" s="1"/>
  <c r="E307" i="24"/>
  <c r="B308" i="39"/>
  <c r="C308" i="39" s="1"/>
  <c r="B308" i="27"/>
  <c r="C308" i="27" s="1"/>
  <c r="B308" i="26"/>
  <c r="C308" i="26" s="1"/>
  <c r="C308" i="15"/>
  <c r="B308" i="36"/>
  <c r="C308" i="36" s="1"/>
  <c r="B308" i="40"/>
  <c r="C308" i="40" s="1"/>
  <c r="B308" i="32"/>
  <c r="C308" i="32" s="1"/>
  <c r="B308" i="43"/>
  <c r="C308" i="43" s="1"/>
  <c r="B308" i="23"/>
  <c r="C308" i="23" s="1"/>
  <c r="B308" i="24"/>
  <c r="C308" i="24" s="1"/>
  <c r="B308" i="34"/>
  <c r="C308" i="34" s="1"/>
  <c r="B308" i="35"/>
  <c r="C308" i="35" s="1"/>
  <c r="B308" i="38"/>
  <c r="C308" i="38" s="1"/>
  <c r="B308" i="41"/>
  <c r="C308" i="41" s="1"/>
  <c r="B309" i="15"/>
  <c r="B308" i="25"/>
  <c r="C308" i="25" s="1"/>
  <c r="F295" i="24"/>
  <c r="F306" i="39"/>
  <c r="AD306" i="15"/>
  <c r="H308" i="38"/>
  <c r="L305" i="41"/>
  <c r="F302" i="43"/>
  <c r="F303" i="43" s="1"/>
  <c r="N301" i="41"/>
  <c r="N302" i="41"/>
  <c r="E301" i="41"/>
  <c r="I307" i="23"/>
  <c r="K305" i="43"/>
  <c r="L306" i="43" s="1"/>
  <c r="K304" i="43"/>
  <c r="W296" i="23"/>
  <c r="H308" i="27"/>
  <c r="H308" i="23"/>
  <c r="I306" i="23"/>
  <c r="N303" i="23"/>
  <c r="AI284" i="23"/>
  <c r="AL278" i="23"/>
  <c r="V296" i="23"/>
  <c r="U296" i="23"/>
  <c r="H307" i="43"/>
  <c r="I307" i="43" s="1"/>
  <c r="W307" i="15"/>
  <c r="D307" i="35"/>
  <c r="G308" i="35"/>
  <c r="E307" i="35"/>
  <c r="D307" i="26"/>
  <c r="G307" i="15"/>
  <c r="G308" i="26"/>
  <c r="I307" i="27"/>
  <c r="V295" i="24"/>
  <c r="H307" i="41"/>
  <c r="H308" i="41"/>
  <c r="H296" i="15"/>
  <c r="F296" i="26"/>
  <c r="F297" i="26" s="1"/>
  <c r="K305" i="23"/>
  <c r="V294" i="23"/>
  <c r="W295" i="23" s="1"/>
  <c r="O302" i="24"/>
  <c r="O303" i="24" s="1"/>
  <c r="O301" i="24"/>
  <c r="U297" i="23"/>
  <c r="S298" i="24"/>
  <c r="T297" i="24"/>
  <c r="Q299" i="24"/>
  <c r="R299" i="24" s="1"/>
  <c r="H308" i="34"/>
  <c r="J306" i="32"/>
  <c r="J306" i="15"/>
  <c r="G308" i="27"/>
  <c r="S307" i="15"/>
  <c r="D307" i="27"/>
  <c r="E307" i="27"/>
  <c r="D307" i="25"/>
  <c r="U307" i="15"/>
  <c r="E307" i="25"/>
  <c r="G308" i="25"/>
  <c r="O302" i="43"/>
  <c r="O303" i="43" s="1"/>
  <c r="U297" i="24"/>
  <c r="F435" i="42"/>
  <c r="H307" i="32"/>
  <c r="R297" i="26"/>
  <c r="R298" i="26" s="1"/>
  <c r="F294" i="24"/>
  <c r="H306" i="15"/>
  <c r="F304" i="43"/>
  <c r="AC307" i="15"/>
  <c r="G308" i="39"/>
  <c r="D307" i="39"/>
  <c r="G308" i="43"/>
  <c r="H308" i="43" s="1"/>
  <c r="I307" i="15"/>
  <c r="D307" i="43"/>
  <c r="AJ281" i="23"/>
  <c r="H307" i="36"/>
  <c r="AN276" i="23"/>
  <c r="AN277" i="23"/>
  <c r="H307" i="39"/>
  <c r="E307" i="39" s="1"/>
  <c r="H308" i="39"/>
  <c r="F306" i="38"/>
  <c r="AB306" i="15"/>
  <c r="H297" i="15"/>
  <c r="AP275" i="23"/>
  <c r="N302" i="26"/>
  <c r="N303" i="26" s="1"/>
  <c r="AA288" i="23"/>
  <c r="AA289" i="23" s="1"/>
  <c r="AA290" i="23" s="1"/>
  <c r="E307" i="36"/>
  <c r="Y307" i="15"/>
  <c r="G308" i="36"/>
  <c r="H308" i="36" s="1"/>
  <c r="D307" i="36"/>
  <c r="F306" i="36"/>
  <c r="Z306" i="15"/>
  <c r="I307" i="34"/>
  <c r="Q299" i="26"/>
  <c r="R299" i="26" s="1"/>
  <c r="E299" i="26" s="1"/>
  <c r="F307" i="39" l="1"/>
  <c r="AD307" i="15"/>
  <c r="J307" i="43"/>
  <c r="K307" i="43" s="1"/>
  <c r="F298" i="26"/>
  <c r="S299" i="24"/>
  <c r="H299" i="15"/>
  <c r="F299" i="26"/>
  <c r="AA291" i="23"/>
  <c r="R300" i="26"/>
  <c r="Z307" i="15"/>
  <c r="F307" i="36"/>
  <c r="F307" i="25"/>
  <c r="V307" i="15"/>
  <c r="I308" i="27"/>
  <c r="O303" i="23"/>
  <c r="AA308" i="15"/>
  <c r="G309" i="38"/>
  <c r="D308" i="38"/>
  <c r="E308" i="38"/>
  <c r="D308" i="36"/>
  <c r="G309" i="36"/>
  <c r="E308" i="36"/>
  <c r="Y308" i="15"/>
  <c r="D290" i="15"/>
  <c r="L306" i="24"/>
  <c r="N304" i="23"/>
  <c r="O304" i="23" s="1"/>
  <c r="J308" i="23"/>
  <c r="W308" i="15"/>
  <c r="D308" i="35"/>
  <c r="G309" i="35"/>
  <c r="AH286" i="23"/>
  <c r="L305" i="24"/>
  <c r="M306" i="24" s="1"/>
  <c r="L304" i="24"/>
  <c r="H308" i="40"/>
  <c r="F306" i="15"/>
  <c r="H308" i="26"/>
  <c r="I308" i="43"/>
  <c r="J307" i="23"/>
  <c r="K308" i="23" s="1"/>
  <c r="J306" i="23"/>
  <c r="L301" i="15"/>
  <c r="F301" i="41"/>
  <c r="X294" i="23"/>
  <c r="Y295" i="23" s="1"/>
  <c r="X293" i="23"/>
  <c r="Q301" i="26"/>
  <c r="E300" i="26"/>
  <c r="K307" i="24"/>
  <c r="L307" i="24" s="1"/>
  <c r="D308" i="34"/>
  <c r="Q308" i="15"/>
  <c r="G309" i="34"/>
  <c r="D308" i="26"/>
  <c r="G308" i="15"/>
  <c r="G309" i="26"/>
  <c r="H309" i="26" s="1"/>
  <c r="AG287" i="23"/>
  <c r="E307" i="43"/>
  <c r="F436" i="42"/>
  <c r="F437" i="42" s="1"/>
  <c r="T307" i="15"/>
  <c r="F307" i="27"/>
  <c r="K306" i="32"/>
  <c r="V297" i="23"/>
  <c r="I309" i="23"/>
  <c r="G309" i="24"/>
  <c r="D308" i="24"/>
  <c r="E308" i="15"/>
  <c r="G309" i="27"/>
  <c r="D308" i="27"/>
  <c r="E308" i="27"/>
  <c r="T308" i="15" s="1"/>
  <c r="S308" i="15"/>
  <c r="M305" i="41"/>
  <c r="E304" i="41"/>
  <c r="L304" i="15" s="1"/>
  <c r="W294" i="23"/>
  <c r="X295" i="23" s="1"/>
  <c r="AK281" i="23"/>
  <c r="F278" i="23"/>
  <c r="F307" i="40"/>
  <c r="AF307" i="15"/>
  <c r="I308" i="26"/>
  <c r="P302" i="24"/>
  <c r="P301" i="24"/>
  <c r="W297" i="23"/>
  <c r="X297" i="23" s="1"/>
  <c r="D308" i="23"/>
  <c r="G309" i="23"/>
  <c r="H309" i="23" s="1"/>
  <c r="E308" i="39"/>
  <c r="G309" i="39"/>
  <c r="H309" i="39" s="1"/>
  <c r="AC308" i="15"/>
  <c r="D308" i="39"/>
  <c r="N304" i="15"/>
  <c r="F304" i="32"/>
  <c r="Q300" i="23"/>
  <c r="R301" i="23" s="1"/>
  <c r="Q299" i="23"/>
  <c r="J307" i="26"/>
  <c r="U308" i="15"/>
  <c r="E308" i="25"/>
  <c r="G309" i="25"/>
  <c r="H309" i="25" s="1"/>
  <c r="D308" i="25"/>
  <c r="D308" i="43"/>
  <c r="I308" i="15"/>
  <c r="G309" i="43"/>
  <c r="F307" i="15"/>
  <c r="H309" i="38"/>
  <c r="L306" i="32"/>
  <c r="M304" i="26"/>
  <c r="M305" i="26" s="1"/>
  <c r="R302" i="23"/>
  <c r="L306" i="26"/>
  <c r="O303" i="26"/>
  <c r="O302" i="26"/>
  <c r="Q300" i="24"/>
  <c r="P303" i="24"/>
  <c r="I308" i="41"/>
  <c r="F307" i="35"/>
  <c r="X307" i="15"/>
  <c r="AL279" i="23"/>
  <c r="AM279" i="23" s="1"/>
  <c r="AM278" i="23"/>
  <c r="J307" i="34"/>
  <c r="E307" i="34" s="1"/>
  <c r="J308" i="34"/>
  <c r="E308" i="34" s="1"/>
  <c r="H309" i="43"/>
  <c r="H309" i="27"/>
  <c r="I309" i="27" s="1"/>
  <c r="X296" i="23"/>
  <c r="W295" i="24"/>
  <c r="H308" i="35"/>
  <c r="E308" i="35" s="1"/>
  <c r="H309" i="35"/>
  <c r="L306" i="41"/>
  <c r="M306" i="41" s="1"/>
  <c r="B309" i="24"/>
  <c r="C309" i="24" s="1"/>
  <c r="B309" i="32"/>
  <c r="C309" i="32" s="1"/>
  <c r="B309" i="43"/>
  <c r="C309" i="43" s="1"/>
  <c r="C309" i="15"/>
  <c r="B310" i="15"/>
  <c r="B309" i="39"/>
  <c r="C309" i="39" s="1"/>
  <c r="B309" i="38"/>
  <c r="C309" i="38" s="1"/>
  <c r="B309" i="25"/>
  <c r="C309" i="25" s="1"/>
  <c r="B309" i="36"/>
  <c r="C309" i="36" s="1"/>
  <c r="B309" i="35"/>
  <c r="C309" i="35" s="1"/>
  <c r="B309" i="40"/>
  <c r="C309" i="40" s="1"/>
  <c r="B309" i="34"/>
  <c r="C309" i="34" s="1"/>
  <c r="B309" i="41"/>
  <c r="C309" i="41" s="1"/>
  <c r="B309" i="27"/>
  <c r="C309" i="27" s="1"/>
  <c r="B309" i="23"/>
  <c r="C309" i="23" s="1"/>
  <c r="B309" i="26"/>
  <c r="C309" i="26" s="1"/>
  <c r="D308" i="32"/>
  <c r="M308" i="15"/>
  <c r="G309" i="32"/>
  <c r="S298" i="23"/>
  <c r="F307" i="38"/>
  <c r="AB307" i="15"/>
  <c r="AJ282" i="23"/>
  <c r="AK283" i="23" s="1"/>
  <c r="I308" i="24"/>
  <c r="J308" i="24" s="1"/>
  <c r="L307" i="43"/>
  <c r="AK282" i="23"/>
  <c r="I307" i="32"/>
  <c r="I308" i="32"/>
  <c r="AB289" i="23"/>
  <c r="AB288" i="23"/>
  <c r="H308" i="25"/>
  <c r="T298" i="24"/>
  <c r="T299" i="24" s="1"/>
  <c r="L305" i="23"/>
  <c r="V296" i="24"/>
  <c r="W296" i="24" s="1"/>
  <c r="AJ285" i="23"/>
  <c r="AK285" i="23" s="1"/>
  <c r="AI285" i="23"/>
  <c r="L304" i="43"/>
  <c r="M304" i="43" s="1"/>
  <c r="K308" i="15"/>
  <c r="G309" i="41"/>
  <c r="D308" i="41"/>
  <c r="E308" i="41"/>
  <c r="D308" i="40"/>
  <c r="G309" i="40"/>
  <c r="H309" i="40" s="1"/>
  <c r="AE308" i="15"/>
  <c r="E308" i="40"/>
  <c r="E307" i="32"/>
  <c r="E307" i="41"/>
  <c r="M304" i="41"/>
  <c r="N304" i="41" s="1"/>
  <c r="AO276" i="23"/>
  <c r="AP276" i="23" s="1"/>
  <c r="AL280" i="23"/>
  <c r="I307" i="41"/>
  <c r="F438" i="42" l="1"/>
  <c r="F439" i="42" s="1"/>
  <c r="F308" i="35"/>
  <c r="X308" i="15"/>
  <c r="R308" i="15"/>
  <c r="N307" i="15"/>
  <c r="E309" i="40"/>
  <c r="D309" i="40"/>
  <c r="G310" i="40"/>
  <c r="AE309" i="15"/>
  <c r="F279" i="23"/>
  <c r="F280" i="23" s="1"/>
  <c r="F281" i="23" s="1"/>
  <c r="J307" i="15"/>
  <c r="H309" i="36"/>
  <c r="E309" i="36" s="1"/>
  <c r="G310" i="34"/>
  <c r="D309" i="34"/>
  <c r="Q309" i="15"/>
  <c r="J307" i="41"/>
  <c r="K307" i="41" s="1"/>
  <c r="AF308" i="15"/>
  <c r="F308" i="40"/>
  <c r="N304" i="43"/>
  <c r="G310" i="35"/>
  <c r="H310" i="35" s="1"/>
  <c r="E310" i="35" s="1"/>
  <c r="E309" i="35"/>
  <c r="W309" i="15"/>
  <c r="D309" i="35"/>
  <c r="M309" i="15"/>
  <c r="G310" i="32"/>
  <c r="D309" i="32"/>
  <c r="E300" i="24"/>
  <c r="J308" i="26"/>
  <c r="F308" i="39"/>
  <c r="AD308" i="15"/>
  <c r="L305" i="43"/>
  <c r="AL283" i="23"/>
  <c r="AL284" i="23"/>
  <c r="E309" i="15"/>
  <c r="G310" i="24"/>
  <c r="D309" i="24"/>
  <c r="R300" i="24"/>
  <c r="R301" i="26"/>
  <c r="K308" i="43"/>
  <c r="M305" i="23"/>
  <c r="L307" i="15"/>
  <c r="H309" i="24"/>
  <c r="I309" i="24" s="1"/>
  <c r="H309" i="32"/>
  <c r="I309" i="32" s="1"/>
  <c r="H310" i="32"/>
  <c r="R307" i="15"/>
  <c r="F307" i="34"/>
  <c r="F308" i="34" s="1"/>
  <c r="Y309" i="15"/>
  <c r="G310" i="36"/>
  <c r="D309" i="36"/>
  <c r="Y297" i="23"/>
  <c r="AN279" i="23"/>
  <c r="AN278" i="23"/>
  <c r="R300" i="23"/>
  <c r="S301" i="23" s="1"/>
  <c r="R299" i="23"/>
  <c r="M306" i="26"/>
  <c r="H309" i="34"/>
  <c r="H310" i="34"/>
  <c r="AL281" i="23"/>
  <c r="M305" i="24"/>
  <c r="M304" i="24"/>
  <c r="AI286" i="23"/>
  <c r="AJ286" i="23"/>
  <c r="AK286" i="23" s="1"/>
  <c r="AC289" i="23"/>
  <c r="AC288" i="23"/>
  <c r="D309" i="26"/>
  <c r="G310" i="26"/>
  <c r="G309" i="15"/>
  <c r="D309" i="25"/>
  <c r="U309" i="15"/>
  <c r="E309" i="25"/>
  <c r="G310" i="25"/>
  <c r="U298" i="24"/>
  <c r="P302" i="26"/>
  <c r="Y296" i="23"/>
  <c r="Y294" i="23"/>
  <c r="Y293" i="23"/>
  <c r="M307" i="24"/>
  <c r="F308" i="38"/>
  <c r="AB308" i="15"/>
  <c r="J308" i="43"/>
  <c r="AM280" i="23"/>
  <c r="AM281" i="23" s="1"/>
  <c r="F305" i="32"/>
  <c r="K307" i="26"/>
  <c r="F308" i="27"/>
  <c r="I309" i="26"/>
  <c r="H309" i="41"/>
  <c r="AB292" i="23"/>
  <c r="N304" i="26"/>
  <c r="N305" i="26" s="1"/>
  <c r="AB290" i="23"/>
  <c r="AC290" i="23"/>
  <c r="F302" i="41"/>
  <c r="N305" i="23"/>
  <c r="O305" i="23" s="1"/>
  <c r="AI287" i="23"/>
  <c r="D309" i="23"/>
  <c r="G310" i="23"/>
  <c r="D309" i="38"/>
  <c r="G310" i="38"/>
  <c r="AA309" i="15"/>
  <c r="J308" i="32"/>
  <c r="J307" i="32"/>
  <c r="D309" i="41"/>
  <c r="K309" i="15"/>
  <c r="G310" i="41"/>
  <c r="H310" i="41" s="1"/>
  <c r="AO277" i="23"/>
  <c r="F308" i="25"/>
  <c r="V308" i="15"/>
  <c r="K306" i="23"/>
  <c r="AH287" i="23"/>
  <c r="J309" i="23"/>
  <c r="K309" i="23" s="1"/>
  <c r="L308" i="15"/>
  <c r="E296" i="24"/>
  <c r="V297" i="24"/>
  <c r="T298" i="23"/>
  <c r="D309" i="27"/>
  <c r="S309" i="15"/>
  <c r="G310" i="27"/>
  <c r="H310" i="27" s="1"/>
  <c r="E309" i="27"/>
  <c r="D309" i="39"/>
  <c r="AC309" i="15"/>
  <c r="G310" i="39"/>
  <c r="H310" i="39" s="1"/>
  <c r="E309" i="39"/>
  <c r="I309" i="43"/>
  <c r="J309" i="43" s="1"/>
  <c r="E309" i="38"/>
  <c r="N305" i="41"/>
  <c r="N306" i="41" s="1"/>
  <c r="B310" i="43"/>
  <c r="C310" i="43" s="1"/>
  <c r="B310" i="41"/>
  <c r="C310" i="41" s="1"/>
  <c r="B310" i="23"/>
  <c r="C310" i="23" s="1"/>
  <c r="B310" i="27"/>
  <c r="C310" i="27" s="1"/>
  <c r="B310" i="24"/>
  <c r="C310" i="24" s="1"/>
  <c r="C310" i="15"/>
  <c r="B310" i="40"/>
  <c r="C310" i="40" s="1"/>
  <c r="B310" i="35"/>
  <c r="C310" i="35" s="1"/>
  <c r="B310" i="32"/>
  <c r="C310" i="32" s="1"/>
  <c r="B311" i="15"/>
  <c r="B310" i="36"/>
  <c r="C310" i="36" s="1"/>
  <c r="B310" i="25"/>
  <c r="C310" i="25" s="1"/>
  <c r="B310" i="39"/>
  <c r="C310" i="39" s="1"/>
  <c r="B310" i="26"/>
  <c r="C310" i="26" s="1"/>
  <c r="B310" i="38"/>
  <c r="C310" i="38" s="1"/>
  <c r="B310" i="34"/>
  <c r="C310" i="34" s="1"/>
  <c r="U299" i="24"/>
  <c r="D309" i="43"/>
  <c r="I309" i="15"/>
  <c r="G310" i="43"/>
  <c r="X295" i="24"/>
  <c r="X296" i="24" s="1"/>
  <c r="Q301" i="24"/>
  <c r="R301" i="24" s="1"/>
  <c r="Q302" i="24"/>
  <c r="H300" i="15"/>
  <c r="F300" i="26"/>
  <c r="E306" i="23"/>
  <c r="D306" i="15" s="1"/>
  <c r="Z308" i="15"/>
  <c r="F308" i="36"/>
  <c r="P303" i="23"/>
  <c r="P304" i="23"/>
  <c r="K308" i="24"/>
  <c r="L308" i="24" s="1"/>
  <c r="J309" i="24" l="1"/>
  <c r="L309" i="23"/>
  <c r="M308" i="24"/>
  <c r="X310" i="15"/>
  <c r="Z309" i="15"/>
  <c r="F309" i="36"/>
  <c r="F303" i="41"/>
  <c r="F304" i="41" s="1"/>
  <c r="F306" i="32"/>
  <c r="F307" i="32" s="1"/>
  <c r="H310" i="43"/>
  <c r="X309" i="15"/>
  <c r="F309" i="35"/>
  <c r="F310" i="35" s="1"/>
  <c r="J308" i="41"/>
  <c r="Y310" i="15"/>
  <c r="G311" i="36"/>
  <c r="E310" i="36"/>
  <c r="D310" i="36"/>
  <c r="G311" i="23"/>
  <c r="D310" i="23"/>
  <c r="AD309" i="15"/>
  <c r="F309" i="39"/>
  <c r="E298" i="23"/>
  <c r="U298" i="23"/>
  <c r="Z294" i="23"/>
  <c r="Z293" i="23"/>
  <c r="H310" i="25"/>
  <c r="AD288" i="23"/>
  <c r="AO278" i="23"/>
  <c r="AP278" i="23" s="1"/>
  <c r="F300" i="15"/>
  <c r="AL285" i="23"/>
  <c r="AL286" i="23" s="1"/>
  <c r="AN280" i="23"/>
  <c r="I310" i="27"/>
  <c r="B311" i="39"/>
  <c r="C311" i="39" s="1"/>
  <c r="B311" i="36"/>
  <c r="C311" i="36" s="1"/>
  <c r="B311" i="25"/>
  <c r="C311" i="25" s="1"/>
  <c r="B311" i="40"/>
  <c r="C311" i="40" s="1"/>
  <c r="B311" i="23"/>
  <c r="C311" i="23" s="1"/>
  <c r="B311" i="38"/>
  <c r="C311" i="38" s="1"/>
  <c r="B311" i="43"/>
  <c r="C311" i="43" s="1"/>
  <c r="C311" i="15"/>
  <c r="B312" i="15"/>
  <c r="B311" i="35"/>
  <c r="C311" i="35" s="1"/>
  <c r="B311" i="34"/>
  <c r="C311" i="34" s="1"/>
  <c r="B311" i="26"/>
  <c r="C311" i="26" s="1"/>
  <c r="B311" i="27"/>
  <c r="C311" i="27" s="1"/>
  <c r="B311" i="32"/>
  <c r="C311" i="32" s="1"/>
  <c r="B311" i="24"/>
  <c r="C311" i="24" s="1"/>
  <c r="B311" i="41"/>
  <c r="C311" i="41" s="1"/>
  <c r="G311" i="41"/>
  <c r="K310" i="15"/>
  <c r="D310" i="41"/>
  <c r="E287" i="23"/>
  <c r="Z295" i="23"/>
  <c r="Z296" i="23" s="1"/>
  <c r="F309" i="25"/>
  <c r="V309" i="15"/>
  <c r="AD290" i="23"/>
  <c r="AM284" i="23"/>
  <c r="AM285" i="23" s="1"/>
  <c r="AM286" i="23" s="1"/>
  <c r="F440" i="42"/>
  <c r="F441" i="42" s="1"/>
  <c r="P305" i="23"/>
  <c r="Q305" i="23"/>
  <c r="Q303" i="23"/>
  <c r="R302" i="24"/>
  <c r="M310" i="15"/>
  <c r="G311" i="32"/>
  <c r="D310" i="32"/>
  <c r="G311" i="43"/>
  <c r="I310" i="15"/>
  <c r="D310" i="43"/>
  <c r="V298" i="24"/>
  <c r="W298" i="24" s="1"/>
  <c r="L306" i="23"/>
  <c r="H310" i="38"/>
  <c r="E310" i="38" s="1"/>
  <c r="AP277" i="23"/>
  <c r="AN281" i="23"/>
  <c r="I309" i="34"/>
  <c r="I310" i="32"/>
  <c r="M305" i="43"/>
  <c r="M306" i="43"/>
  <c r="E305" i="43"/>
  <c r="O304" i="43"/>
  <c r="E310" i="25"/>
  <c r="D310" i="25"/>
  <c r="G311" i="25"/>
  <c r="U310" i="15"/>
  <c r="D310" i="27"/>
  <c r="E310" i="27"/>
  <c r="T310" i="15" s="1"/>
  <c r="G311" i="27"/>
  <c r="S310" i="15"/>
  <c r="W297" i="24"/>
  <c r="K307" i="23"/>
  <c r="AJ287" i="23"/>
  <c r="L308" i="43"/>
  <c r="Q303" i="24"/>
  <c r="R303" i="24" s="1"/>
  <c r="H311" i="32"/>
  <c r="I311" i="32" s="1"/>
  <c r="I309" i="41"/>
  <c r="I310" i="41" s="1"/>
  <c r="G311" i="34"/>
  <c r="D310" i="34"/>
  <c r="Q310" i="15"/>
  <c r="W310" i="15"/>
  <c r="D310" i="35"/>
  <c r="G311" i="35"/>
  <c r="H311" i="35" s="1"/>
  <c r="K309" i="43"/>
  <c r="Z297" i="23"/>
  <c r="D310" i="38"/>
  <c r="AA310" i="15"/>
  <c r="G311" i="38"/>
  <c r="H311" i="38" s="1"/>
  <c r="E311" i="38" s="1"/>
  <c r="D310" i="40"/>
  <c r="G311" i="40"/>
  <c r="AE310" i="15"/>
  <c r="J309" i="26"/>
  <c r="F309" i="27"/>
  <c r="F310" i="27" s="1"/>
  <c r="T309" i="15"/>
  <c r="F296" i="15"/>
  <c r="F296" i="24"/>
  <c r="K308" i="32"/>
  <c r="K307" i="32"/>
  <c r="AC291" i="23"/>
  <c r="AB291" i="23"/>
  <c r="N306" i="26"/>
  <c r="AL282" i="23"/>
  <c r="AM283" i="23" s="1"/>
  <c r="S301" i="24"/>
  <c r="E301" i="24" s="1"/>
  <c r="S300" i="24"/>
  <c r="T300" i="24" s="1"/>
  <c r="E309" i="34"/>
  <c r="H310" i="40"/>
  <c r="E310" i="40" s="1"/>
  <c r="G311" i="26"/>
  <c r="H311" i="26" s="1"/>
  <c r="D310" i="26"/>
  <c r="G310" i="15"/>
  <c r="AB309" i="15"/>
  <c r="F309" i="38"/>
  <c r="J309" i="32"/>
  <c r="H310" i="23"/>
  <c r="H311" i="23"/>
  <c r="Q302" i="26"/>
  <c r="N305" i="24"/>
  <c r="N306" i="24" s="1"/>
  <c r="N304" i="24"/>
  <c r="S300" i="23"/>
  <c r="T301" i="23" s="1"/>
  <c r="S299" i="23"/>
  <c r="H311" i="36"/>
  <c r="I310" i="24"/>
  <c r="H310" i="36"/>
  <c r="F301" i="26"/>
  <c r="AC310" i="15"/>
  <c r="G311" i="39"/>
  <c r="H311" i="39" s="1"/>
  <c r="D310" i="39"/>
  <c r="E310" i="39"/>
  <c r="G311" i="24"/>
  <c r="D310" i="24"/>
  <c r="E310" i="15"/>
  <c r="O304" i="26"/>
  <c r="L307" i="26"/>
  <c r="L308" i="26"/>
  <c r="P303" i="26"/>
  <c r="P304" i="26" s="1"/>
  <c r="H310" i="26"/>
  <c r="S302" i="23"/>
  <c r="T302" i="23"/>
  <c r="H310" i="24"/>
  <c r="H311" i="24"/>
  <c r="K308" i="26"/>
  <c r="K308" i="41"/>
  <c r="L307" i="41"/>
  <c r="M307" i="41" s="1"/>
  <c r="AF309" i="15"/>
  <c r="F309" i="40"/>
  <c r="I310" i="26"/>
  <c r="F301" i="15" l="1"/>
  <c r="AB311" i="15"/>
  <c r="AF310" i="15"/>
  <c r="F310" i="40"/>
  <c r="I311" i="24"/>
  <c r="M307" i="43"/>
  <c r="M308" i="43" s="1"/>
  <c r="R304" i="23"/>
  <c r="R305" i="23" s="1"/>
  <c r="R303" i="23"/>
  <c r="G312" i="24"/>
  <c r="D311" i="24"/>
  <c r="E311" i="15"/>
  <c r="D311" i="43"/>
  <c r="G312" i="43"/>
  <c r="I311" i="15"/>
  <c r="AO279" i="23"/>
  <c r="F302" i="26"/>
  <c r="O305" i="24"/>
  <c r="O306" i="24" s="1"/>
  <c r="O304" i="24"/>
  <c r="AD291" i="23"/>
  <c r="L308" i="41"/>
  <c r="AK287" i="23"/>
  <c r="H312" i="24"/>
  <c r="I312" i="24" s="1"/>
  <c r="R302" i="26"/>
  <c r="R309" i="15"/>
  <c r="F309" i="34"/>
  <c r="L308" i="23"/>
  <c r="N306" i="43"/>
  <c r="N305" i="43"/>
  <c r="Q304" i="23"/>
  <c r="M311" i="15"/>
  <c r="D311" i="32"/>
  <c r="G312" i="32"/>
  <c r="G312" i="38"/>
  <c r="AA311" i="15"/>
  <c r="D311" i="38"/>
  <c r="AL287" i="23"/>
  <c r="AM287" i="23" s="1"/>
  <c r="AM282" i="23"/>
  <c r="N307" i="24"/>
  <c r="O307" i="24" s="1"/>
  <c r="K309" i="26"/>
  <c r="I311" i="26"/>
  <c r="F310" i="39"/>
  <c r="AD310" i="15"/>
  <c r="Q303" i="26"/>
  <c r="Q304" i="26" s="1"/>
  <c r="T301" i="24"/>
  <c r="U301" i="24"/>
  <c r="U300" i="24"/>
  <c r="L307" i="32"/>
  <c r="L308" i="32"/>
  <c r="E308" i="32" s="1"/>
  <c r="J310" i="41"/>
  <c r="J309" i="41"/>
  <c r="X298" i="24"/>
  <c r="X297" i="24"/>
  <c r="L309" i="43"/>
  <c r="F310" i="38"/>
  <c r="F311" i="38" s="1"/>
  <c r="AB310" i="15"/>
  <c r="H311" i="43"/>
  <c r="I312" i="43" s="1"/>
  <c r="H312" i="43"/>
  <c r="S311" i="15"/>
  <c r="G312" i="27"/>
  <c r="D311" i="27"/>
  <c r="D311" i="23"/>
  <c r="G312" i="23"/>
  <c r="H312" i="23" s="1"/>
  <c r="AE288" i="23"/>
  <c r="V298" i="23"/>
  <c r="J310" i="32"/>
  <c r="L309" i="26"/>
  <c r="J311" i="24"/>
  <c r="K309" i="32"/>
  <c r="H311" i="34"/>
  <c r="D287" i="15"/>
  <c r="G312" i="26"/>
  <c r="G311" i="15"/>
  <c r="D311" i="26"/>
  <c r="D311" i="40"/>
  <c r="E311" i="40"/>
  <c r="G312" i="40"/>
  <c r="AE311" i="15"/>
  <c r="AD289" i="23"/>
  <c r="AE289" i="23" s="1"/>
  <c r="F310" i="36"/>
  <c r="Z310" i="15"/>
  <c r="V299" i="24"/>
  <c r="V310" i="15"/>
  <c r="F310" i="25"/>
  <c r="M307" i="23"/>
  <c r="N308" i="23" s="1"/>
  <c r="M306" i="23"/>
  <c r="Q311" i="15"/>
  <c r="D311" i="34"/>
  <c r="G312" i="34"/>
  <c r="H312" i="34" s="1"/>
  <c r="D311" i="25"/>
  <c r="G312" i="25"/>
  <c r="H312" i="25" s="1"/>
  <c r="E311" i="25"/>
  <c r="U311" i="15"/>
  <c r="H311" i="25"/>
  <c r="D298" i="15"/>
  <c r="F305" i="41"/>
  <c r="I310" i="43"/>
  <c r="F297" i="24"/>
  <c r="F298" i="24" s="1"/>
  <c r="M308" i="26"/>
  <c r="M307" i="26"/>
  <c r="T300" i="23"/>
  <c r="U301" i="23" s="1"/>
  <c r="T299" i="23"/>
  <c r="H312" i="38"/>
  <c r="J309" i="34"/>
  <c r="L307" i="23"/>
  <c r="M308" i="23" s="1"/>
  <c r="H312" i="32"/>
  <c r="E311" i="35"/>
  <c r="D311" i="35"/>
  <c r="W311" i="15"/>
  <c r="G312" i="35"/>
  <c r="H312" i="35" s="1"/>
  <c r="E312" i="35" s="1"/>
  <c r="D311" i="36"/>
  <c r="G312" i="36"/>
  <c r="Y311" i="15"/>
  <c r="E311" i="36"/>
  <c r="J310" i="26"/>
  <c r="O305" i="26"/>
  <c r="P305" i="26"/>
  <c r="I310" i="23"/>
  <c r="I311" i="23"/>
  <c r="H311" i="40"/>
  <c r="AC292" i="23"/>
  <c r="AD292" i="23" s="1"/>
  <c r="E308" i="43"/>
  <c r="H311" i="27"/>
  <c r="H312" i="27"/>
  <c r="I310" i="34"/>
  <c r="I311" i="34" s="1"/>
  <c r="H311" i="41"/>
  <c r="B312" i="43"/>
  <c r="C312" i="43" s="1"/>
  <c r="B312" i="38"/>
  <c r="C312" i="38" s="1"/>
  <c r="C312" i="15"/>
  <c r="B312" i="35"/>
  <c r="C312" i="35" s="1"/>
  <c r="B312" i="41"/>
  <c r="C312" i="41" s="1"/>
  <c r="B312" i="26"/>
  <c r="C312" i="26" s="1"/>
  <c r="B312" i="23"/>
  <c r="C312" i="23" s="1"/>
  <c r="B312" i="34"/>
  <c r="C312" i="34" s="1"/>
  <c r="B313" i="15"/>
  <c r="B312" i="27"/>
  <c r="C312" i="27" s="1"/>
  <c r="B312" i="36"/>
  <c r="C312" i="36" s="1"/>
  <c r="B312" i="32"/>
  <c r="C312" i="32" s="1"/>
  <c r="B312" i="40"/>
  <c r="C312" i="40" s="1"/>
  <c r="B312" i="39"/>
  <c r="C312" i="39" s="1"/>
  <c r="B312" i="25"/>
  <c r="C312" i="25" s="1"/>
  <c r="B312" i="24"/>
  <c r="C312" i="24" s="1"/>
  <c r="G312" i="39"/>
  <c r="D311" i="39"/>
  <c r="AC311" i="15"/>
  <c r="E311" i="39"/>
  <c r="AA293" i="23"/>
  <c r="K309" i="41"/>
  <c r="L309" i="41" s="1"/>
  <c r="J310" i="24"/>
  <c r="K311" i="24" s="1"/>
  <c r="M308" i="41"/>
  <c r="N307" i="41"/>
  <c r="N308" i="41" s="1"/>
  <c r="J305" i="15"/>
  <c r="F305" i="43"/>
  <c r="W299" i="24"/>
  <c r="S302" i="24"/>
  <c r="S303" i="24"/>
  <c r="AN284" i="23"/>
  <c r="AN285" i="23"/>
  <c r="AN286" i="23" s="1"/>
  <c r="AA297" i="23"/>
  <c r="G312" i="41"/>
  <c r="H312" i="41" s="1"/>
  <c r="D311" i="41"/>
  <c r="K311" i="15"/>
  <c r="K310" i="24"/>
  <c r="L311" i="24" s="1"/>
  <c r="K309" i="24"/>
  <c r="J312" i="24" l="1"/>
  <c r="I312" i="23"/>
  <c r="X312" i="15"/>
  <c r="I312" i="34"/>
  <c r="J312" i="34" s="1"/>
  <c r="E309" i="41"/>
  <c r="H312" i="40"/>
  <c r="N307" i="43"/>
  <c r="N308" i="43" s="1"/>
  <c r="F306" i="41"/>
  <c r="F308" i="41" s="1"/>
  <c r="W298" i="23"/>
  <c r="H313" i="27"/>
  <c r="K310" i="26"/>
  <c r="M309" i="41"/>
  <c r="N309" i="41" s="1"/>
  <c r="AP279" i="23"/>
  <c r="AP280" i="23" s="1"/>
  <c r="AO280" i="23"/>
  <c r="AD311" i="15"/>
  <c r="F311" i="39"/>
  <c r="G313" i="27"/>
  <c r="S312" i="15"/>
  <c r="D312" i="27"/>
  <c r="E312" i="38"/>
  <c r="G313" i="38"/>
  <c r="AA312" i="15"/>
  <c r="D312" i="38"/>
  <c r="F311" i="35"/>
  <c r="F312" i="35" s="1"/>
  <c r="X311" i="15"/>
  <c r="U300" i="23"/>
  <c r="U299" i="23"/>
  <c r="V300" i="24"/>
  <c r="V301" i="24" s="1"/>
  <c r="O305" i="43"/>
  <c r="O306" i="43" s="1"/>
  <c r="O307" i="43" s="1"/>
  <c r="O308" i="43" s="1"/>
  <c r="R303" i="26"/>
  <c r="R304" i="26" s="1"/>
  <c r="S304" i="23"/>
  <c r="S305" i="23" s="1"/>
  <c r="S303" i="23"/>
  <c r="J311" i="32"/>
  <c r="K311" i="32" s="1"/>
  <c r="N308" i="15"/>
  <c r="F308" i="32"/>
  <c r="F309" i="32" s="1"/>
  <c r="M309" i="26"/>
  <c r="H312" i="39"/>
  <c r="B313" i="27"/>
  <c r="C313" i="27" s="1"/>
  <c r="B314" i="15"/>
  <c r="B313" i="32"/>
  <c r="C313" i="32" s="1"/>
  <c r="B313" i="26"/>
  <c r="C313" i="26" s="1"/>
  <c r="B313" i="24"/>
  <c r="C313" i="24" s="1"/>
  <c r="B313" i="23"/>
  <c r="C313" i="23" s="1"/>
  <c r="B313" i="39"/>
  <c r="C313" i="39" s="1"/>
  <c r="B313" i="40"/>
  <c r="C313" i="40" s="1"/>
  <c r="B313" i="43"/>
  <c r="C313" i="43" s="1"/>
  <c r="C313" i="15"/>
  <c r="B313" i="41"/>
  <c r="C313" i="41" s="1"/>
  <c r="B313" i="36"/>
  <c r="C313" i="36" s="1"/>
  <c r="B313" i="25"/>
  <c r="C313" i="25" s="1"/>
  <c r="B313" i="38"/>
  <c r="C313" i="38" s="1"/>
  <c r="B313" i="34"/>
  <c r="C313" i="34" s="1"/>
  <c r="B313" i="35"/>
  <c r="C313" i="35" s="1"/>
  <c r="D312" i="43"/>
  <c r="I312" i="15"/>
  <c r="G313" i="43"/>
  <c r="Z311" i="15"/>
  <c r="F311" i="36"/>
  <c r="I312" i="32"/>
  <c r="U302" i="23"/>
  <c r="L309" i="32"/>
  <c r="E309" i="32" s="1"/>
  <c r="N309" i="15" s="1"/>
  <c r="AF288" i="23"/>
  <c r="U302" i="24"/>
  <c r="V302" i="24" s="1"/>
  <c r="N308" i="24"/>
  <c r="H313" i="38"/>
  <c r="AE292" i="23"/>
  <c r="F303" i="26"/>
  <c r="D312" i="35"/>
  <c r="W312" i="15"/>
  <c r="G313" i="35"/>
  <c r="P306" i="26"/>
  <c r="O306" i="26"/>
  <c r="F311" i="40"/>
  <c r="AF311" i="15"/>
  <c r="L309" i="24"/>
  <c r="L310" i="24"/>
  <c r="M311" i="24" s="1"/>
  <c r="J308" i="15"/>
  <c r="G313" i="24"/>
  <c r="E312" i="15"/>
  <c r="D312" i="24"/>
  <c r="Q312" i="15"/>
  <c r="G313" i="34"/>
  <c r="D312" i="34"/>
  <c r="N308" i="26"/>
  <c r="N307" i="26"/>
  <c r="O307" i="26" s="1"/>
  <c r="K310" i="41"/>
  <c r="T302" i="24"/>
  <c r="T303" i="24" s="1"/>
  <c r="I311" i="43"/>
  <c r="J312" i="43" s="1"/>
  <c r="K310" i="32"/>
  <c r="H313" i="43"/>
  <c r="AB293" i="23"/>
  <c r="E312" i="39"/>
  <c r="AC312" i="15"/>
  <c r="G313" i="39"/>
  <c r="H313" i="39" s="1"/>
  <c r="D312" i="39"/>
  <c r="D312" i="26"/>
  <c r="G312" i="15"/>
  <c r="G313" i="26"/>
  <c r="E310" i="34"/>
  <c r="J311" i="23"/>
  <c r="J310" i="23"/>
  <c r="AA294" i="23"/>
  <c r="AB294" i="23" s="1"/>
  <c r="G313" i="40"/>
  <c r="H313" i="40" s="1"/>
  <c r="E312" i="40"/>
  <c r="AE312" i="15"/>
  <c r="D312" i="40"/>
  <c r="D312" i="41"/>
  <c r="G313" i="41"/>
  <c r="K312" i="15"/>
  <c r="I313" i="27"/>
  <c r="H313" i="35"/>
  <c r="AN287" i="23"/>
  <c r="M312" i="15"/>
  <c r="G313" i="32"/>
  <c r="D312" i="32"/>
  <c r="I312" i="27"/>
  <c r="E312" i="27" s="1"/>
  <c r="I311" i="27"/>
  <c r="E311" i="27" s="1"/>
  <c r="J310" i="43"/>
  <c r="G313" i="36"/>
  <c r="E312" i="36"/>
  <c r="D312" i="36"/>
  <c r="Y312" i="15"/>
  <c r="J311" i="26"/>
  <c r="F306" i="43"/>
  <c r="F308" i="43" s="1"/>
  <c r="F307" i="43"/>
  <c r="L310" i="41"/>
  <c r="E312" i="25"/>
  <c r="G313" i="25"/>
  <c r="H313" i="25" s="1"/>
  <c r="D312" i="25"/>
  <c r="U312" i="15"/>
  <c r="G313" i="23"/>
  <c r="D312" i="23"/>
  <c r="I312" i="41"/>
  <c r="I311" i="41"/>
  <c r="J312" i="23"/>
  <c r="H312" i="36"/>
  <c r="H313" i="36" s="1"/>
  <c r="J310" i="34"/>
  <c r="J311" i="34" s="1"/>
  <c r="E311" i="34" s="1"/>
  <c r="N309" i="26"/>
  <c r="N307" i="23"/>
  <c r="O308" i="23" s="1"/>
  <c r="N306" i="23"/>
  <c r="AE290" i="23"/>
  <c r="H312" i="26"/>
  <c r="I313" i="26" s="1"/>
  <c r="H313" i="26"/>
  <c r="H313" i="32"/>
  <c r="M309" i="23"/>
  <c r="P305" i="24"/>
  <c r="P306" i="24" s="1"/>
  <c r="P304" i="24"/>
  <c r="X299" i="24"/>
  <c r="E299" i="24" s="1"/>
  <c r="V311" i="15"/>
  <c r="F311" i="25"/>
  <c r="Q305" i="26"/>
  <c r="AN283" i="23"/>
  <c r="E283" i="23" s="1"/>
  <c r="D283" i="15" s="1"/>
  <c r="AN282" i="23"/>
  <c r="P307" i="24"/>
  <c r="M309" i="43"/>
  <c r="I312" i="26"/>
  <c r="J312" i="26" s="1"/>
  <c r="E309" i="26"/>
  <c r="F307" i="41"/>
  <c r="F311" i="27" l="1"/>
  <c r="T311" i="15"/>
  <c r="R311" i="15"/>
  <c r="L311" i="32"/>
  <c r="AE291" i="23"/>
  <c r="J312" i="41"/>
  <c r="J311" i="41"/>
  <c r="V312" i="15"/>
  <c r="F312" i="25"/>
  <c r="F312" i="36"/>
  <c r="Z312" i="15"/>
  <c r="O306" i="23"/>
  <c r="O307" i="23" s="1"/>
  <c r="H314" i="36"/>
  <c r="L310" i="32"/>
  <c r="E310" i="32" s="1"/>
  <c r="M310" i="24"/>
  <c r="N311" i="24" s="1"/>
  <c r="M309" i="24"/>
  <c r="N310" i="24" s="1"/>
  <c r="O311" i="24" s="1"/>
  <c r="F304" i="26"/>
  <c r="F306" i="26" s="1"/>
  <c r="J312" i="32"/>
  <c r="E312" i="32" s="1"/>
  <c r="E313" i="35"/>
  <c r="W313" i="15"/>
  <c r="G314" i="35"/>
  <c r="D313" i="35"/>
  <c r="E313" i="40"/>
  <c r="D313" i="40"/>
  <c r="G314" i="40"/>
  <c r="AE313" i="15"/>
  <c r="K311" i="26"/>
  <c r="H313" i="34"/>
  <c r="I313" i="34" s="1"/>
  <c r="M310" i="41"/>
  <c r="K311" i="23"/>
  <c r="L312" i="23" s="1"/>
  <c r="K310" i="23"/>
  <c r="O308" i="26"/>
  <c r="P308" i="26" s="1"/>
  <c r="D313" i="34"/>
  <c r="G314" i="34"/>
  <c r="Q313" i="15"/>
  <c r="G314" i="39"/>
  <c r="D313" i="39"/>
  <c r="E313" i="39"/>
  <c r="AC313" i="15"/>
  <c r="L309" i="15"/>
  <c r="F309" i="41"/>
  <c r="K311" i="43"/>
  <c r="L311" i="43" s="1"/>
  <c r="K310" i="43"/>
  <c r="L310" i="43" s="1"/>
  <c r="AG288" i="23"/>
  <c r="G314" i="38"/>
  <c r="D313" i="38"/>
  <c r="AA313" i="15"/>
  <c r="G314" i="23"/>
  <c r="D313" i="23"/>
  <c r="M310" i="26"/>
  <c r="N311" i="26" s="1"/>
  <c r="E311" i="32"/>
  <c r="W301" i="24"/>
  <c r="N310" i="41"/>
  <c r="K312" i="24"/>
  <c r="K312" i="23"/>
  <c r="O309" i="26"/>
  <c r="E282" i="23"/>
  <c r="F299" i="15"/>
  <c r="F299" i="24"/>
  <c r="H313" i="23"/>
  <c r="I313" i="23" s="1"/>
  <c r="H314" i="23"/>
  <c r="H313" i="41"/>
  <c r="I313" i="41" s="1"/>
  <c r="J311" i="43"/>
  <c r="K312" i="43" s="1"/>
  <c r="N309" i="23"/>
  <c r="P307" i="26"/>
  <c r="Q307" i="26" s="1"/>
  <c r="AF289" i="23"/>
  <c r="AG289" i="23" s="1"/>
  <c r="E313" i="25"/>
  <c r="D313" i="25"/>
  <c r="U313" i="15"/>
  <c r="G314" i="25"/>
  <c r="E313" i="15"/>
  <c r="G314" i="24"/>
  <c r="H314" i="24" s="1"/>
  <c r="D313" i="24"/>
  <c r="E303" i="23"/>
  <c r="T304" i="23"/>
  <c r="T303" i="23"/>
  <c r="W300" i="24"/>
  <c r="X300" i="24" s="1"/>
  <c r="H314" i="38"/>
  <c r="Q305" i="24"/>
  <c r="Q304" i="24"/>
  <c r="R310" i="15"/>
  <c r="F310" i="34"/>
  <c r="F311" i="34" s="1"/>
  <c r="F312" i="34" s="1"/>
  <c r="AD312" i="15"/>
  <c r="F312" i="39"/>
  <c r="G314" i="36"/>
  <c r="Y313" i="15"/>
  <c r="E313" i="36"/>
  <c r="D313" i="36"/>
  <c r="D313" i="26"/>
  <c r="G314" i="26"/>
  <c r="G313" i="15"/>
  <c r="V300" i="23"/>
  <c r="V301" i="23" s="1"/>
  <c r="V299" i="23"/>
  <c r="F312" i="38"/>
  <c r="AB312" i="15"/>
  <c r="L311" i="26"/>
  <c r="F305" i="26"/>
  <c r="E312" i="34"/>
  <c r="R312" i="15" s="1"/>
  <c r="F312" i="27"/>
  <c r="F313" i="27" s="1"/>
  <c r="T312" i="15"/>
  <c r="Q306" i="26"/>
  <c r="R306" i="26" s="1"/>
  <c r="AF312" i="15"/>
  <c r="F312" i="40"/>
  <c r="E312" i="26"/>
  <c r="AC293" i="23"/>
  <c r="U303" i="24"/>
  <c r="V303" i="24" s="1"/>
  <c r="H314" i="35"/>
  <c r="E313" i="38"/>
  <c r="D313" i="41"/>
  <c r="K313" i="15"/>
  <c r="G314" i="41"/>
  <c r="H314" i="41" s="1"/>
  <c r="G314" i="32"/>
  <c r="D313" i="32"/>
  <c r="M313" i="15"/>
  <c r="N309" i="43"/>
  <c r="O309" i="43" s="1"/>
  <c r="E309" i="43" s="1"/>
  <c r="AF290" i="23"/>
  <c r="H309" i="15"/>
  <c r="H314" i="25"/>
  <c r="E314" i="25" s="1"/>
  <c r="H314" i="40"/>
  <c r="H314" i="26"/>
  <c r="N309" i="24"/>
  <c r="O310" i="24" s="1"/>
  <c r="P311" i="24" s="1"/>
  <c r="B314" i="27"/>
  <c r="C314" i="27" s="1"/>
  <c r="C314" i="15"/>
  <c r="B314" i="36"/>
  <c r="C314" i="36" s="1"/>
  <c r="B314" i="26"/>
  <c r="C314" i="26" s="1"/>
  <c r="B314" i="23"/>
  <c r="C314" i="23" s="1"/>
  <c r="B314" i="40"/>
  <c r="C314" i="40" s="1"/>
  <c r="B314" i="32"/>
  <c r="C314" i="32" s="1"/>
  <c r="B314" i="41"/>
  <c r="C314" i="41" s="1"/>
  <c r="B314" i="39"/>
  <c r="C314" i="39" s="1"/>
  <c r="B314" i="43"/>
  <c r="C314" i="43" s="1"/>
  <c r="B314" i="35"/>
  <c r="C314" i="35" s="1"/>
  <c r="B315" i="15"/>
  <c r="B314" i="25"/>
  <c r="C314" i="25" s="1"/>
  <c r="B314" i="34"/>
  <c r="C314" i="34" s="1"/>
  <c r="B314" i="38"/>
  <c r="C314" i="38" s="1"/>
  <c r="B314" i="24"/>
  <c r="C314" i="24" s="1"/>
  <c r="R305" i="26"/>
  <c r="H313" i="24"/>
  <c r="I313" i="24" s="1"/>
  <c r="X298" i="23"/>
  <c r="J313" i="26"/>
  <c r="AA295" i="23"/>
  <c r="AA296" i="23" s="1"/>
  <c r="AB295" i="23"/>
  <c r="I313" i="43"/>
  <c r="J313" i="43" s="1"/>
  <c r="O308" i="24"/>
  <c r="I313" i="32"/>
  <c r="I313" i="15"/>
  <c r="G314" i="43"/>
  <c r="H314" i="43" s="1"/>
  <c r="D313" i="43"/>
  <c r="G314" i="27"/>
  <c r="S313" i="15"/>
  <c r="D313" i="27"/>
  <c r="E313" i="27"/>
  <c r="T313" i="15" s="1"/>
  <c r="AO281" i="23"/>
  <c r="AO282" i="23" s="1"/>
  <c r="L310" i="26"/>
  <c r="M311" i="26" s="1"/>
  <c r="E307" i="26"/>
  <c r="I314" i="24" l="1"/>
  <c r="E308" i="26"/>
  <c r="I314" i="41"/>
  <c r="N310" i="15"/>
  <c r="F310" i="32"/>
  <c r="F312" i="32" s="1"/>
  <c r="AO283" i="23"/>
  <c r="AO284" i="23" s="1"/>
  <c r="J313" i="23"/>
  <c r="E313" i="34"/>
  <c r="J313" i="34"/>
  <c r="P308" i="23"/>
  <c r="J314" i="24"/>
  <c r="J313" i="24"/>
  <c r="J309" i="15"/>
  <c r="F309" i="43"/>
  <c r="Y298" i="23"/>
  <c r="AP281" i="23"/>
  <c r="G315" i="35"/>
  <c r="D314" i="35"/>
  <c r="W314" i="15"/>
  <c r="E314" i="35"/>
  <c r="Y314" i="15"/>
  <c r="D314" i="36"/>
  <c r="G315" i="36"/>
  <c r="V314" i="15"/>
  <c r="AD293" i="23"/>
  <c r="O309" i="24"/>
  <c r="P310" i="24" s="1"/>
  <c r="Q311" i="24" s="1"/>
  <c r="P308" i="24"/>
  <c r="D314" i="43"/>
  <c r="G315" i="43"/>
  <c r="I314" i="15"/>
  <c r="H314" i="34"/>
  <c r="I314" i="34" s="1"/>
  <c r="AF292" i="23"/>
  <c r="O309" i="23"/>
  <c r="D314" i="39"/>
  <c r="AC314" i="15"/>
  <c r="G315" i="39"/>
  <c r="H315" i="39" s="1"/>
  <c r="S314" i="15"/>
  <c r="G315" i="27"/>
  <c r="D314" i="27"/>
  <c r="H312" i="15"/>
  <c r="V302" i="23"/>
  <c r="W302" i="24"/>
  <c r="X302" i="24"/>
  <c r="E302" i="24" s="1"/>
  <c r="E310" i="41"/>
  <c r="H315" i="35"/>
  <c r="AF291" i="23"/>
  <c r="AC294" i="23"/>
  <c r="AD294" i="23" s="1"/>
  <c r="W300" i="23"/>
  <c r="W301" i="23" s="1"/>
  <c r="W299" i="23"/>
  <c r="F313" i="36"/>
  <c r="Z313" i="15"/>
  <c r="E314" i="15"/>
  <c r="D314" i="24"/>
  <c r="G315" i="24"/>
  <c r="H315" i="24" s="1"/>
  <c r="K314" i="15"/>
  <c r="G315" i="41"/>
  <c r="H315" i="41" s="1"/>
  <c r="D314" i="41"/>
  <c r="AG291" i="23"/>
  <c r="H315" i="36"/>
  <c r="R305" i="24"/>
  <c r="R304" i="24"/>
  <c r="X301" i="24"/>
  <c r="L312" i="43"/>
  <c r="F282" i="23"/>
  <c r="D282" i="15"/>
  <c r="F311" i="32"/>
  <c r="N311" i="15"/>
  <c r="AH289" i="23"/>
  <c r="AH288" i="23"/>
  <c r="H314" i="27"/>
  <c r="I314" i="27" s="1"/>
  <c r="E314" i="27" s="1"/>
  <c r="AB296" i="23"/>
  <c r="AC296" i="23" s="1"/>
  <c r="AA314" i="15"/>
  <c r="G315" i="38"/>
  <c r="H315" i="38" s="1"/>
  <c r="E315" i="38" s="1"/>
  <c r="D314" i="38"/>
  <c r="E314" i="38"/>
  <c r="G315" i="32"/>
  <c r="H315" i="32" s="1"/>
  <c r="M314" i="15"/>
  <c r="D314" i="32"/>
  <c r="Q306" i="24"/>
  <c r="R306" i="24" s="1"/>
  <c r="U303" i="23"/>
  <c r="U304" i="23" s="1"/>
  <c r="J314" i="41"/>
  <c r="K312" i="32"/>
  <c r="F313" i="39"/>
  <c r="AD313" i="15"/>
  <c r="K312" i="26"/>
  <c r="L312" i="26" s="1"/>
  <c r="X313" i="15"/>
  <c r="F313" i="35"/>
  <c r="H314" i="32"/>
  <c r="I314" i="32" s="1"/>
  <c r="J314" i="32" s="1"/>
  <c r="T305" i="23"/>
  <c r="U305" i="23" s="1"/>
  <c r="F313" i="25"/>
  <c r="F314" i="25" s="1"/>
  <c r="V313" i="15"/>
  <c r="H307" i="15"/>
  <c r="F307" i="26"/>
  <c r="AB297" i="23"/>
  <c r="Q314" i="15"/>
  <c r="G315" i="34"/>
  <c r="D314" i="34"/>
  <c r="D314" i="40"/>
  <c r="G315" i="40"/>
  <c r="E314" i="40"/>
  <c r="AE314" i="15"/>
  <c r="F313" i="38"/>
  <c r="AB313" i="15"/>
  <c r="R307" i="26"/>
  <c r="P309" i="26"/>
  <c r="N312" i="15"/>
  <c r="E314" i="36"/>
  <c r="G315" i="25"/>
  <c r="H315" i="25" s="1"/>
  <c r="D314" i="25"/>
  <c r="U314" i="15"/>
  <c r="D314" i="23"/>
  <c r="G315" i="23"/>
  <c r="I314" i="26"/>
  <c r="K313" i="43"/>
  <c r="N310" i="26"/>
  <c r="D303" i="15"/>
  <c r="AG290" i="23"/>
  <c r="I314" i="23"/>
  <c r="K313" i="23"/>
  <c r="H314" i="39"/>
  <c r="E314" i="39" s="1"/>
  <c r="I314" i="43"/>
  <c r="J314" i="43" s="1"/>
  <c r="J313" i="32"/>
  <c r="F300" i="24"/>
  <c r="F301" i="24" s="1"/>
  <c r="M310" i="43"/>
  <c r="L311" i="23"/>
  <c r="M312" i="23" s="1"/>
  <c r="L310" i="23"/>
  <c r="J313" i="41"/>
  <c r="K314" i="41" s="1"/>
  <c r="K312" i="41"/>
  <c r="K311" i="41"/>
  <c r="AC295" i="23"/>
  <c r="AP282" i="23"/>
  <c r="B315" i="35"/>
  <c r="C315" i="35" s="1"/>
  <c r="B315" i="36"/>
  <c r="C315" i="36" s="1"/>
  <c r="B315" i="39"/>
  <c r="C315" i="39" s="1"/>
  <c r="B315" i="40"/>
  <c r="C315" i="40" s="1"/>
  <c r="B315" i="38"/>
  <c r="C315" i="38" s="1"/>
  <c r="B315" i="25"/>
  <c r="C315" i="25" s="1"/>
  <c r="B315" i="41"/>
  <c r="C315" i="41" s="1"/>
  <c r="B315" i="34"/>
  <c r="C315" i="34" s="1"/>
  <c r="B315" i="26"/>
  <c r="C315" i="26" s="1"/>
  <c r="B315" i="27"/>
  <c r="C315" i="27" s="1"/>
  <c r="B315" i="23"/>
  <c r="C315" i="23" s="1"/>
  <c r="B315" i="43"/>
  <c r="C315" i="43" s="1"/>
  <c r="B315" i="32"/>
  <c r="C315" i="32" s="1"/>
  <c r="B316" i="15"/>
  <c r="B315" i="24"/>
  <c r="C315" i="24" s="1"/>
  <c r="C315" i="15"/>
  <c r="D314" i="26"/>
  <c r="G314" i="15"/>
  <c r="G315" i="26"/>
  <c r="Q308" i="26"/>
  <c r="R308" i="26" s="1"/>
  <c r="L312" i="24"/>
  <c r="L313" i="23"/>
  <c r="M313" i="23"/>
  <c r="AF313" i="15"/>
  <c r="F313" i="40"/>
  <c r="P307" i="23"/>
  <c r="Q308" i="23" s="1"/>
  <c r="P306" i="23"/>
  <c r="E312" i="41"/>
  <c r="F314" i="39" l="1"/>
  <c r="AD314" i="15"/>
  <c r="K314" i="32"/>
  <c r="V305" i="23"/>
  <c r="AC297" i="23"/>
  <c r="F314" i="27"/>
  <c r="T314" i="15"/>
  <c r="M312" i="26"/>
  <c r="I315" i="32"/>
  <c r="K314" i="43"/>
  <c r="L314" i="43" s="1"/>
  <c r="AB315" i="15"/>
  <c r="J314" i="26"/>
  <c r="F314" i="36"/>
  <c r="Z314" i="15"/>
  <c r="Q307" i="23"/>
  <c r="R308" i="23" s="1"/>
  <c r="Q306" i="23"/>
  <c r="B316" i="25"/>
  <c r="C316" i="25" s="1"/>
  <c r="B316" i="34"/>
  <c r="C316" i="34" s="1"/>
  <c r="B316" i="32"/>
  <c r="C316" i="32" s="1"/>
  <c r="B316" i="27"/>
  <c r="C316" i="27" s="1"/>
  <c r="B316" i="23"/>
  <c r="C316" i="23" s="1"/>
  <c r="B316" i="40"/>
  <c r="C316" i="40" s="1"/>
  <c r="B316" i="43"/>
  <c r="C316" i="43" s="1"/>
  <c r="B316" i="24"/>
  <c r="C316" i="24" s="1"/>
  <c r="B316" i="26"/>
  <c r="C316" i="26" s="1"/>
  <c r="B316" i="36"/>
  <c r="C316" i="36" s="1"/>
  <c r="B317" i="15"/>
  <c r="B316" i="38"/>
  <c r="C316" i="38" s="1"/>
  <c r="B316" i="41"/>
  <c r="C316" i="41" s="1"/>
  <c r="C316" i="15"/>
  <c r="B316" i="35"/>
  <c r="C316" i="35" s="1"/>
  <c r="B316" i="39"/>
  <c r="C316" i="39" s="1"/>
  <c r="G316" i="25"/>
  <c r="U315" i="15"/>
  <c r="D315" i="25"/>
  <c r="E315" i="25"/>
  <c r="L312" i="41"/>
  <c r="L311" i="41"/>
  <c r="D315" i="32"/>
  <c r="G316" i="32"/>
  <c r="I316" i="32" s="1"/>
  <c r="M315" i="15"/>
  <c r="E315" i="32"/>
  <c r="AA315" i="15"/>
  <c r="D315" i="38"/>
  <c r="G316" i="38"/>
  <c r="O311" i="26"/>
  <c r="O310" i="26"/>
  <c r="F314" i="40"/>
  <c r="AF314" i="15"/>
  <c r="AG292" i="23"/>
  <c r="H315" i="43"/>
  <c r="K313" i="26"/>
  <c r="K313" i="32"/>
  <c r="L314" i="32" s="1"/>
  <c r="E314" i="32" s="1"/>
  <c r="L312" i="32"/>
  <c r="AH292" i="23"/>
  <c r="Z298" i="23"/>
  <c r="P309" i="23"/>
  <c r="AP285" i="23"/>
  <c r="E285" i="23" s="1"/>
  <c r="AO285" i="23"/>
  <c r="I315" i="41"/>
  <c r="E315" i="41" s="1"/>
  <c r="L315" i="15" s="1"/>
  <c r="D315" i="43"/>
  <c r="G316" i="43"/>
  <c r="I315" i="15"/>
  <c r="G316" i="40"/>
  <c r="AE315" i="15"/>
  <c r="D315" i="40"/>
  <c r="E315" i="40"/>
  <c r="G316" i="23"/>
  <c r="H316" i="23" s="1"/>
  <c r="D315" i="23"/>
  <c r="G316" i="39"/>
  <c r="H316" i="39" s="1"/>
  <c r="D315" i="39"/>
  <c r="E315" i="39"/>
  <c r="AC315" i="15"/>
  <c r="M311" i="23"/>
  <c r="N312" i="23" s="1"/>
  <c r="N313" i="23" s="1"/>
  <c r="M310" i="23"/>
  <c r="H315" i="26"/>
  <c r="J315" i="32"/>
  <c r="H315" i="27"/>
  <c r="E315" i="27" s="1"/>
  <c r="F283" i="23"/>
  <c r="F284" i="23"/>
  <c r="E315" i="35"/>
  <c r="P309" i="24"/>
  <c r="Q310" i="24" s="1"/>
  <c r="R311" i="24" s="1"/>
  <c r="Q309" i="24"/>
  <c r="R310" i="24" s="1"/>
  <c r="S311" i="24" s="1"/>
  <c r="J314" i="34"/>
  <c r="E314" i="34" s="1"/>
  <c r="AP283" i="23"/>
  <c r="AP284" i="23" s="1"/>
  <c r="J315" i="41"/>
  <c r="K315" i="41" s="1"/>
  <c r="D315" i="27"/>
  <c r="G316" i="27"/>
  <c r="S315" i="15"/>
  <c r="E315" i="36"/>
  <c r="D315" i="36"/>
  <c r="Y315" i="15"/>
  <c r="G316" i="36"/>
  <c r="L310" i="15"/>
  <c r="F310" i="41"/>
  <c r="F314" i="35"/>
  <c r="X314" i="15"/>
  <c r="R313" i="15"/>
  <c r="F313" i="34"/>
  <c r="H308" i="15"/>
  <c r="F308" i="26"/>
  <c r="G316" i="26"/>
  <c r="H316" i="26" s="1"/>
  <c r="D315" i="26"/>
  <c r="G315" i="15"/>
  <c r="G316" i="35"/>
  <c r="D315" i="35"/>
  <c r="W315" i="15"/>
  <c r="E310" i="43"/>
  <c r="J310" i="15" s="1"/>
  <c r="N310" i="43"/>
  <c r="H316" i="25"/>
  <c r="H316" i="34"/>
  <c r="AB314" i="15"/>
  <c r="F314" i="38"/>
  <c r="F315" i="38" s="1"/>
  <c r="M312" i="43"/>
  <c r="M313" i="43"/>
  <c r="X300" i="23"/>
  <c r="X301" i="23" s="1"/>
  <c r="X299" i="23"/>
  <c r="AE293" i="23"/>
  <c r="AE294" i="23" s="1"/>
  <c r="F310" i="43"/>
  <c r="Q309" i="26"/>
  <c r="R309" i="26" s="1"/>
  <c r="H316" i="32"/>
  <c r="L312" i="15"/>
  <c r="M312" i="24"/>
  <c r="Q315" i="15"/>
  <c r="G316" i="34"/>
  <c r="D315" i="34"/>
  <c r="M311" i="43"/>
  <c r="N311" i="43" s="1"/>
  <c r="H315" i="40"/>
  <c r="I315" i="26"/>
  <c r="J315" i="26" s="1"/>
  <c r="AI288" i="23"/>
  <c r="W302" i="23"/>
  <c r="X302" i="23"/>
  <c r="H315" i="34"/>
  <c r="I316" i="34" s="1"/>
  <c r="W303" i="24"/>
  <c r="X303" i="24" s="1"/>
  <c r="I315" i="24"/>
  <c r="V303" i="23"/>
  <c r="V304" i="23" s="1"/>
  <c r="L313" i="43"/>
  <c r="K313" i="41"/>
  <c r="L314" i="41" s="1"/>
  <c r="E315" i="15"/>
  <c r="D315" i="24"/>
  <c r="G316" i="24"/>
  <c r="K315" i="15"/>
  <c r="D315" i="41"/>
  <c r="G316" i="41"/>
  <c r="H315" i="23"/>
  <c r="L313" i="26"/>
  <c r="M313" i="26" s="1"/>
  <c r="Q307" i="24"/>
  <c r="Q308" i="24" s="1"/>
  <c r="R307" i="24"/>
  <c r="H316" i="38"/>
  <c r="AH290" i="23"/>
  <c r="S305" i="24"/>
  <c r="S304" i="24"/>
  <c r="AD295" i="23"/>
  <c r="AE295" i="23" s="1"/>
  <c r="F302" i="15"/>
  <c r="F302" i="24"/>
  <c r="F303" i="24" s="1"/>
  <c r="H316" i="35"/>
  <c r="K313" i="24"/>
  <c r="J314" i="23"/>
  <c r="K314" i="23" s="1"/>
  <c r="L314" i="23" l="1"/>
  <c r="L315" i="41"/>
  <c r="T315" i="15"/>
  <c r="F315" i="27"/>
  <c r="N314" i="15"/>
  <c r="R308" i="24"/>
  <c r="R309" i="24"/>
  <c r="E308" i="24"/>
  <c r="AF295" i="23"/>
  <c r="L313" i="24"/>
  <c r="S306" i="24"/>
  <c r="T306" i="24" s="1"/>
  <c r="AD296" i="23"/>
  <c r="M315" i="41"/>
  <c r="N314" i="43"/>
  <c r="O311" i="43"/>
  <c r="O310" i="43"/>
  <c r="Z315" i="15"/>
  <c r="F315" i="36"/>
  <c r="R314" i="15"/>
  <c r="F314" i="34"/>
  <c r="D285" i="15"/>
  <c r="F285" i="23"/>
  <c r="F286" i="23" s="1"/>
  <c r="I315" i="43"/>
  <c r="J315" i="43" s="1"/>
  <c r="F309" i="26"/>
  <c r="AH291" i="23"/>
  <c r="AI291" i="23"/>
  <c r="T305" i="24"/>
  <c r="T304" i="24"/>
  <c r="I316" i="23"/>
  <c r="L313" i="41"/>
  <c r="M314" i="41" s="1"/>
  <c r="N315" i="41" s="1"/>
  <c r="K316" i="15"/>
  <c r="G317" i="41"/>
  <c r="D316" i="41"/>
  <c r="G317" i="23"/>
  <c r="D316" i="23"/>
  <c r="K314" i="24"/>
  <c r="L314" i="24" s="1"/>
  <c r="AI290" i="23"/>
  <c r="E313" i="43"/>
  <c r="M314" i="43"/>
  <c r="N313" i="43"/>
  <c r="I316" i="26"/>
  <c r="J316" i="26" s="1"/>
  <c r="E315" i="23"/>
  <c r="H316" i="40"/>
  <c r="F315" i="25"/>
  <c r="V315" i="15"/>
  <c r="AA316" i="15"/>
  <c r="D316" i="38"/>
  <c r="E316" i="38"/>
  <c r="G317" i="38"/>
  <c r="G317" i="27"/>
  <c r="S316" i="15"/>
  <c r="D316" i="27"/>
  <c r="E316" i="27"/>
  <c r="E315" i="43"/>
  <c r="H317" i="38"/>
  <c r="E317" i="38" s="1"/>
  <c r="Q309" i="23"/>
  <c r="B317" i="38"/>
  <c r="C317" i="38" s="1"/>
  <c r="B317" i="26"/>
  <c r="C317" i="26" s="1"/>
  <c r="B317" i="32"/>
  <c r="C317" i="32" s="1"/>
  <c r="B318" i="15"/>
  <c r="C317" i="15"/>
  <c r="B317" i="36"/>
  <c r="C317" i="36" s="1"/>
  <c r="B317" i="27"/>
  <c r="C317" i="27" s="1"/>
  <c r="B317" i="23"/>
  <c r="C317" i="23" s="1"/>
  <c r="B317" i="43"/>
  <c r="C317" i="43" s="1"/>
  <c r="B317" i="24"/>
  <c r="C317" i="24" s="1"/>
  <c r="B317" i="34"/>
  <c r="C317" i="34" s="1"/>
  <c r="B317" i="35"/>
  <c r="C317" i="35" s="1"/>
  <c r="B317" i="25"/>
  <c r="C317" i="25" s="1"/>
  <c r="B317" i="40"/>
  <c r="C317" i="40" s="1"/>
  <c r="B317" i="41"/>
  <c r="C317" i="41" s="1"/>
  <c r="B317" i="39"/>
  <c r="C317" i="39" s="1"/>
  <c r="D316" i="32"/>
  <c r="M316" i="15"/>
  <c r="G317" i="32"/>
  <c r="I317" i="32" s="1"/>
  <c r="N311" i="23"/>
  <c r="O312" i="23" s="1"/>
  <c r="N310" i="23"/>
  <c r="AA298" i="23"/>
  <c r="P310" i="26"/>
  <c r="H316" i="27"/>
  <c r="G317" i="36"/>
  <c r="H317" i="36" s="1"/>
  <c r="E317" i="36" s="1"/>
  <c r="D316" i="36"/>
  <c r="E316" i="36"/>
  <c r="Y316" i="15"/>
  <c r="Q316" i="15"/>
  <c r="G317" i="34"/>
  <c r="D316" i="34"/>
  <c r="J316" i="32"/>
  <c r="K315" i="32"/>
  <c r="L315" i="32" s="1"/>
  <c r="E315" i="24"/>
  <c r="I315" i="23"/>
  <c r="G317" i="26"/>
  <c r="H317" i="26" s="1"/>
  <c r="D316" i="26"/>
  <c r="G316" i="15"/>
  <c r="D316" i="25"/>
  <c r="E316" i="25"/>
  <c r="U316" i="15"/>
  <c r="G317" i="25"/>
  <c r="H317" i="25" s="1"/>
  <c r="N312" i="26"/>
  <c r="H316" i="24"/>
  <c r="I316" i="24" s="1"/>
  <c r="Y300" i="23"/>
  <c r="Y299" i="23"/>
  <c r="H317" i="34"/>
  <c r="I317" i="34"/>
  <c r="H317" i="35"/>
  <c r="E317" i="35" s="1"/>
  <c r="H316" i="36"/>
  <c r="K314" i="26"/>
  <c r="L314" i="26"/>
  <c r="N315" i="15"/>
  <c r="AC316" i="15"/>
  <c r="D316" i="39"/>
  <c r="E316" i="39"/>
  <c r="G317" i="39"/>
  <c r="G317" i="24"/>
  <c r="E316" i="15"/>
  <c r="D316" i="24"/>
  <c r="R307" i="23"/>
  <c r="R306" i="23"/>
  <c r="H316" i="41"/>
  <c r="H317" i="41"/>
  <c r="AJ288" i="23"/>
  <c r="AI289" i="23"/>
  <c r="N312" i="24"/>
  <c r="AF293" i="23"/>
  <c r="J315" i="24"/>
  <c r="AE296" i="23"/>
  <c r="M314" i="26"/>
  <c r="N312" i="43"/>
  <c r="O312" i="43" s="1"/>
  <c r="E311" i="43"/>
  <c r="Y302" i="23"/>
  <c r="I315" i="34"/>
  <c r="W303" i="23"/>
  <c r="X303" i="23" s="1"/>
  <c r="I315" i="27"/>
  <c r="I316" i="27"/>
  <c r="F315" i="39"/>
  <c r="AD315" i="15"/>
  <c r="AF315" i="15"/>
  <c r="F315" i="40"/>
  <c r="E316" i="35"/>
  <c r="W316" i="15"/>
  <c r="D316" i="35"/>
  <c r="G317" i="35"/>
  <c r="D316" i="43"/>
  <c r="I316" i="15"/>
  <c r="G317" i="43"/>
  <c r="R309" i="23"/>
  <c r="X315" i="15"/>
  <c r="F315" i="35"/>
  <c r="AO286" i="23"/>
  <c r="AO287" i="23" s="1"/>
  <c r="AP286" i="23"/>
  <c r="AP287" i="23" s="1"/>
  <c r="L313" i="32"/>
  <c r="E313" i="32" s="1"/>
  <c r="H316" i="43"/>
  <c r="H317" i="32"/>
  <c r="M312" i="41"/>
  <c r="M313" i="41" s="1"/>
  <c r="M311" i="41"/>
  <c r="AE316" i="15"/>
  <c r="E316" i="40"/>
  <c r="D316" i="40"/>
  <c r="G317" i="40"/>
  <c r="I316" i="41"/>
  <c r="J316" i="41" s="1"/>
  <c r="K316" i="41" l="1"/>
  <c r="Y303" i="23"/>
  <c r="Z317" i="15"/>
  <c r="H317" i="23"/>
  <c r="K316" i="32"/>
  <c r="M313" i="24"/>
  <c r="N313" i="24" s="1"/>
  <c r="N313" i="15"/>
  <c r="F313" i="32"/>
  <c r="J316" i="34"/>
  <c r="E316" i="34" s="1"/>
  <c r="J315" i="34"/>
  <c r="AG293" i="23"/>
  <c r="W304" i="23"/>
  <c r="H317" i="39"/>
  <c r="Y301" i="23"/>
  <c r="Z301" i="23" s="1"/>
  <c r="AE317" i="15"/>
  <c r="G318" i="40"/>
  <c r="D317" i="40"/>
  <c r="D317" i="36"/>
  <c r="Y317" i="15"/>
  <c r="G318" i="36"/>
  <c r="AI292" i="23"/>
  <c r="E291" i="23"/>
  <c r="D291" i="15" s="1"/>
  <c r="S310" i="24"/>
  <c r="AB317" i="15"/>
  <c r="AF294" i="23"/>
  <c r="AG294" i="23" s="1"/>
  <c r="F316" i="39"/>
  <c r="AD316" i="15"/>
  <c r="V316" i="15"/>
  <c r="F316" i="25"/>
  <c r="I317" i="27"/>
  <c r="E317" i="27" s="1"/>
  <c r="H317" i="27"/>
  <c r="G318" i="25"/>
  <c r="H318" i="25" s="1"/>
  <c r="E317" i="25"/>
  <c r="U317" i="15"/>
  <c r="D317" i="25"/>
  <c r="E315" i="34"/>
  <c r="N314" i="26"/>
  <c r="E289" i="23"/>
  <c r="X304" i="23"/>
  <c r="K315" i="24"/>
  <c r="AJ289" i="23"/>
  <c r="Z300" i="23"/>
  <c r="Z299" i="23"/>
  <c r="H317" i="43"/>
  <c r="I317" i="43" s="1"/>
  <c r="F316" i="40"/>
  <c r="AF316" i="15"/>
  <c r="H317" i="24"/>
  <c r="E310" i="26"/>
  <c r="Q310" i="26"/>
  <c r="E316" i="32"/>
  <c r="W317" i="15"/>
  <c r="G318" i="35"/>
  <c r="H318" i="35" s="1"/>
  <c r="D317" i="35"/>
  <c r="B318" i="40"/>
  <c r="C318" i="40" s="1"/>
  <c r="B318" i="38"/>
  <c r="C318" i="38" s="1"/>
  <c r="B318" i="27"/>
  <c r="C318" i="27" s="1"/>
  <c r="B318" i="34"/>
  <c r="C318" i="34" s="1"/>
  <c r="B319" i="15"/>
  <c r="B318" i="26"/>
  <c r="C318" i="26" s="1"/>
  <c r="B318" i="41"/>
  <c r="C318" i="41" s="1"/>
  <c r="B318" i="43"/>
  <c r="C318" i="43" s="1"/>
  <c r="B318" i="32"/>
  <c r="C318" i="32" s="1"/>
  <c r="B318" i="23"/>
  <c r="C318" i="23" s="1"/>
  <c r="C318" i="15"/>
  <c r="B318" i="39"/>
  <c r="C318" i="39" s="1"/>
  <c r="B318" i="24"/>
  <c r="C318" i="24" s="1"/>
  <c r="B318" i="35"/>
  <c r="C318" i="35" s="1"/>
  <c r="B318" i="36"/>
  <c r="C318" i="36" s="1"/>
  <c r="B318" i="25"/>
  <c r="C318" i="25" s="1"/>
  <c r="P311" i="26"/>
  <c r="E311" i="26" s="1"/>
  <c r="H311" i="15" s="1"/>
  <c r="S307" i="24"/>
  <c r="S308" i="24" s="1"/>
  <c r="S309" i="24" s="1"/>
  <c r="E313" i="41"/>
  <c r="N314" i="41"/>
  <c r="E314" i="41" s="1"/>
  <c r="I317" i="41"/>
  <c r="J317" i="41" s="1"/>
  <c r="J311" i="15"/>
  <c r="F311" i="43"/>
  <c r="O313" i="24"/>
  <c r="O312" i="24"/>
  <c r="S306" i="23"/>
  <c r="S307" i="23" s="1"/>
  <c r="J315" i="23"/>
  <c r="H318" i="34"/>
  <c r="AB298" i="23"/>
  <c r="E317" i="34"/>
  <c r="R317" i="15" s="1"/>
  <c r="G318" i="34"/>
  <c r="Q317" i="15"/>
  <c r="D317" i="34"/>
  <c r="D317" i="32"/>
  <c r="M317" i="15"/>
  <c r="G318" i="32"/>
  <c r="J315" i="15"/>
  <c r="J313" i="15"/>
  <c r="K315" i="43"/>
  <c r="G318" i="41"/>
  <c r="D317" i="41"/>
  <c r="K317" i="15"/>
  <c r="S317" i="15"/>
  <c r="D317" i="27"/>
  <c r="G318" i="27"/>
  <c r="H318" i="27" s="1"/>
  <c r="F316" i="27"/>
  <c r="T316" i="15"/>
  <c r="F308" i="15"/>
  <c r="M314" i="23"/>
  <c r="E311" i="41"/>
  <c r="N312" i="41"/>
  <c r="N313" i="41" s="1"/>
  <c r="N311" i="41"/>
  <c r="O313" i="43"/>
  <c r="O314" i="43" s="1"/>
  <c r="E314" i="43" s="1"/>
  <c r="E312" i="43"/>
  <c r="S308" i="23"/>
  <c r="X317" i="15"/>
  <c r="D317" i="24"/>
  <c r="G318" i="24"/>
  <c r="H318" i="24" s="1"/>
  <c r="E317" i="15"/>
  <c r="D317" i="26"/>
  <c r="G317" i="15"/>
  <c r="G318" i="26"/>
  <c r="F316" i="38"/>
  <c r="F317" i="38" s="1"/>
  <c r="AB316" i="15"/>
  <c r="H317" i="40"/>
  <c r="E317" i="40" s="1"/>
  <c r="I316" i="43"/>
  <c r="AD297" i="23"/>
  <c r="E296" i="23"/>
  <c r="D296" i="15" s="1"/>
  <c r="AF296" i="23"/>
  <c r="G318" i="43"/>
  <c r="I317" i="15"/>
  <c r="D317" i="43"/>
  <c r="D315" i="15"/>
  <c r="L315" i="24"/>
  <c r="U305" i="24"/>
  <c r="U304" i="24"/>
  <c r="J317" i="32"/>
  <c r="E317" i="32" s="1"/>
  <c r="J317" i="34"/>
  <c r="O312" i="26"/>
  <c r="P312" i="26" s="1"/>
  <c r="J316" i="24"/>
  <c r="O311" i="23"/>
  <c r="P312" i="23" s="1"/>
  <c r="O310" i="23"/>
  <c r="G318" i="38"/>
  <c r="AA317" i="15"/>
  <c r="D317" i="38"/>
  <c r="F316" i="35"/>
  <c r="F317" i="35" s="1"/>
  <c r="X316" i="15"/>
  <c r="AK289" i="23"/>
  <c r="AK288" i="23"/>
  <c r="I318" i="34"/>
  <c r="J318" i="34" s="1"/>
  <c r="N313" i="26"/>
  <c r="F315" i="15"/>
  <c r="Z316" i="15"/>
  <c r="F316" i="36"/>
  <c r="F317" i="36" s="1"/>
  <c r="O313" i="23"/>
  <c r="P313" i="23"/>
  <c r="G318" i="39"/>
  <c r="AC317" i="15"/>
  <c r="E317" i="39"/>
  <c r="D317" i="39"/>
  <c r="D317" i="23"/>
  <c r="G318" i="23"/>
  <c r="K315" i="26"/>
  <c r="J317" i="26"/>
  <c r="K317" i="26" s="1"/>
  <c r="U306" i="24"/>
  <c r="T307" i="24"/>
  <c r="T308" i="24" s="1"/>
  <c r="I317" i="26"/>
  <c r="F287" i="23"/>
  <c r="F288" i="23" s="1"/>
  <c r="T308" i="23" l="1"/>
  <c r="J314" i="15"/>
  <c r="K317" i="41"/>
  <c r="E317" i="41"/>
  <c r="N317" i="15"/>
  <c r="L314" i="15"/>
  <c r="H318" i="26"/>
  <c r="I318" i="26" s="1"/>
  <c r="N314" i="23"/>
  <c r="L315" i="43"/>
  <c r="AC298" i="23"/>
  <c r="L313" i="15"/>
  <c r="E318" i="15"/>
  <c r="G319" i="24"/>
  <c r="D318" i="24"/>
  <c r="B319" i="35"/>
  <c r="C319" i="35" s="1"/>
  <c r="B319" i="36"/>
  <c r="C319" i="36" s="1"/>
  <c r="B319" i="39"/>
  <c r="C319" i="39" s="1"/>
  <c r="B319" i="38"/>
  <c r="C319" i="38" s="1"/>
  <c r="B319" i="26"/>
  <c r="C319" i="26" s="1"/>
  <c r="B319" i="40"/>
  <c r="C319" i="40" s="1"/>
  <c r="B319" i="32"/>
  <c r="C319" i="32" s="1"/>
  <c r="B319" i="25"/>
  <c r="C319" i="25" s="1"/>
  <c r="B319" i="23"/>
  <c r="C319" i="23" s="1"/>
  <c r="B319" i="34"/>
  <c r="C319" i="34" s="1"/>
  <c r="B319" i="24"/>
  <c r="C319" i="24" s="1"/>
  <c r="B319" i="41"/>
  <c r="C319" i="41" s="1"/>
  <c r="B319" i="27"/>
  <c r="C319" i="27" s="1"/>
  <c r="B320" i="15"/>
  <c r="C319" i="15"/>
  <c r="B319" i="43"/>
  <c r="C319" i="43" s="1"/>
  <c r="N316" i="15"/>
  <c r="R315" i="15"/>
  <c r="F315" i="34"/>
  <c r="U307" i="24"/>
  <c r="U308" i="24" s="1"/>
  <c r="J318" i="26"/>
  <c r="AL289" i="23"/>
  <c r="AL288" i="23"/>
  <c r="J316" i="43"/>
  <c r="J317" i="43"/>
  <c r="P313" i="24"/>
  <c r="P312" i="24"/>
  <c r="E312" i="24" s="1"/>
  <c r="T310" i="24"/>
  <c r="E318" i="39"/>
  <c r="AC318" i="15"/>
  <c r="G319" i="39"/>
  <c r="D318" i="39"/>
  <c r="D318" i="34"/>
  <c r="E318" i="34"/>
  <c r="G319" i="34"/>
  <c r="Q318" i="15"/>
  <c r="R310" i="26"/>
  <c r="AA300" i="23"/>
  <c r="AA299" i="23"/>
  <c r="W305" i="23"/>
  <c r="X305" i="23" s="1"/>
  <c r="H318" i="40"/>
  <c r="D318" i="27"/>
  <c r="G319" i="27"/>
  <c r="H319" i="27" s="1"/>
  <c r="S318" i="15"/>
  <c r="Q311" i="26"/>
  <c r="R311" i="26" s="1"/>
  <c r="AH293" i="23"/>
  <c r="J312" i="15"/>
  <c r="F312" i="43"/>
  <c r="K315" i="23"/>
  <c r="K316" i="23"/>
  <c r="D318" i="23"/>
  <c r="G319" i="23"/>
  <c r="G319" i="38"/>
  <c r="AA318" i="15"/>
  <c r="D318" i="38"/>
  <c r="E318" i="38"/>
  <c r="H310" i="15"/>
  <c r="F310" i="26"/>
  <c r="F317" i="25"/>
  <c r="V317" i="15"/>
  <c r="K317" i="32"/>
  <c r="L317" i="32" s="1"/>
  <c r="M314" i="24"/>
  <c r="Y304" i="23"/>
  <c r="O314" i="26"/>
  <c r="O313" i="26"/>
  <c r="P311" i="23"/>
  <c r="Q312" i="23" s="1"/>
  <c r="P310" i="23"/>
  <c r="F317" i="39"/>
  <c r="AD317" i="15"/>
  <c r="AE297" i="23"/>
  <c r="V305" i="24"/>
  <c r="W306" i="24" s="1"/>
  <c r="V304" i="24"/>
  <c r="F317" i="40"/>
  <c r="AF317" i="15"/>
  <c r="H318" i="38"/>
  <c r="J316" i="23"/>
  <c r="D318" i="32"/>
  <c r="G319" i="32"/>
  <c r="M318" i="15"/>
  <c r="G319" i="40"/>
  <c r="H319" i="40" s="1"/>
  <c r="E318" i="40"/>
  <c r="D318" i="40"/>
  <c r="AE318" i="15"/>
  <c r="I317" i="24"/>
  <c r="I318" i="24"/>
  <c r="J318" i="24" s="1"/>
  <c r="D289" i="15"/>
  <c r="F289" i="23"/>
  <c r="AG295" i="23"/>
  <c r="AG296" i="23" s="1"/>
  <c r="L316" i="32"/>
  <c r="M315" i="24"/>
  <c r="S309" i="23"/>
  <c r="T309" i="24"/>
  <c r="U309" i="24"/>
  <c r="K318" i="26"/>
  <c r="L318" i="26" s="1"/>
  <c r="V306" i="24"/>
  <c r="H319" i="43"/>
  <c r="H319" i="24"/>
  <c r="H318" i="41"/>
  <c r="U318" i="15"/>
  <c r="G319" i="25"/>
  <c r="H319" i="25" s="1"/>
  <c r="E318" i="25"/>
  <c r="D318" i="25"/>
  <c r="D318" i="43"/>
  <c r="I318" i="15"/>
  <c r="G319" i="43"/>
  <c r="AJ290" i="23"/>
  <c r="I318" i="27"/>
  <c r="E318" i="27" s="1"/>
  <c r="H318" i="36"/>
  <c r="H319" i="36"/>
  <c r="Z302" i="23"/>
  <c r="E301" i="23"/>
  <c r="R316" i="15"/>
  <c r="F316" i="34"/>
  <c r="F317" i="34" s="1"/>
  <c r="H318" i="23"/>
  <c r="L316" i="41"/>
  <c r="L316" i="26"/>
  <c r="Q312" i="26"/>
  <c r="Y318" i="15"/>
  <c r="G319" i="36"/>
  <c r="D318" i="36"/>
  <c r="E318" i="36"/>
  <c r="D318" i="41"/>
  <c r="K318" i="15"/>
  <c r="G319" i="41"/>
  <c r="K316" i="24"/>
  <c r="L316" i="24" s="1"/>
  <c r="M316" i="24" s="1"/>
  <c r="T317" i="15"/>
  <c r="F317" i="27"/>
  <c r="L315" i="26"/>
  <c r="H318" i="43"/>
  <c r="I319" i="43" s="1"/>
  <c r="I317" i="23"/>
  <c r="I318" i="23"/>
  <c r="L311" i="15"/>
  <c r="F311" i="41"/>
  <c r="F312" i="41" s="1"/>
  <c r="H319" i="32"/>
  <c r="H318" i="32"/>
  <c r="T307" i="23"/>
  <c r="U308" i="23" s="1"/>
  <c r="T306" i="23"/>
  <c r="E318" i="35"/>
  <c r="W318" i="15"/>
  <c r="D318" i="35"/>
  <c r="G319" i="35"/>
  <c r="G318" i="15"/>
  <c r="D318" i="26"/>
  <c r="G319" i="26"/>
  <c r="H319" i="26" s="1"/>
  <c r="T311" i="24"/>
  <c r="H318" i="39"/>
  <c r="H319" i="39" s="1"/>
  <c r="E319" i="39" s="1"/>
  <c r="F314" i="32"/>
  <c r="F316" i="32" s="1"/>
  <c r="F315" i="32"/>
  <c r="K316" i="26"/>
  <c r="I319" i="26" l="1"/>
  <c r="AD319" i="15"/>
  <c r="T318" i="15"/>
  <c r="F318" i="27"/>
  <c r="F312" i="15"/>
  <c r="I319" i="24"/>
  <c r="W304" i="24"/>
  <c r="W305" i="24" s="1"/>
  <c r="X306" i="24" s="1"/>
  <c r="AB300" i="23"/>
  <c r="AB299" i="23"/>
  <c r="D319" i="27"/>
  <c r="S319" i="15"/>
  <c r="G320" i="27"/>
  <c r="G319" i="15"/>
  <c r="G320" i="26"/>
  <c r="I320" i="26" s="1"/>
  <c r="D319" i="26"/>
  <c r="I318" i="43"/>
  <c r="J318" i="43" s="1"/>
  <c r="I319" i="32"/>
  <c r="I318" i="32"/>
  <c r="J318" i="32" s="1"/>
  <c r="M315" i="26"/>
  <c r="M316" i="26" s="1"/>
  <c r="F318" i="36"/>
  <c r="Z318" i="15"/>
  <c r="M316" i="41"/>
  <c r="P313" i="26"/>
  <c r="P314" i="26"/>
  <c r="AA301" i="23"/>
  <c r="AA302" i="23" s="1"/>
  <c r="AB301" i="23"/>
  <c r="K317" i="43"/>
  <c r="K316" i="43"/>
  <c r="D319" i="41"/>
  <c r="K319" i="15"/>
  <c r="G320" i="41"/>
  <c r="D319" i="38"/>
  <c r="AA319" i="15"/>
  <c r="G320" i="38"/>
  <c r="F313" i="41"/>
  <c r="I318" i="41"/>
  <c r="L317" i="41"/>
  <c r="M317" i="41" s="1"/>
  <c r="I319" i="27"/>
  <c r="E319" i="27" s="1"/>
  <c r="F318" i="25"/>
  <c r="V318" i="15"/>
  <c r="AF297" i="23"/>
  <c r="E313" i="26"/>
  <c r="F311" i="26"/>
  <c r="F312" i="26"/>
  <c r="AM288" i="23"/>
  <c r="E319" i="15"/>
  <c r="G320" i="24"/>
  <c r="I320" i="24" s="1"/>
  <c r="D319" i="24"/>
  <c r="D319" i="39"/>
  <c r="G320" i="39"/>
  <c r="AC319" i="15"/>
  <c r="F317" i="32"/>
  <c r="H319" i="35"/>
  <c r="H320" i="36"/>
  <c r="I319" i="23"/>
  <c r="J319" i="23" s="1"/>
  <c r="AJ291" i="23"/>
  <c r="J317" i="24"/>
  <c r="L315" i="23"/>
  <c r="AI293" i="23"/>
  <c r="AD318" i="15"/>
  <c r="F318" i="39"/>
  <c r="F319" i="39" s="1"/>
  <c r="D319" i="34"/>
  <c r="Q319" i="15"/>
  <c r="G320" i="34"/>
  <c r="E319" i="36"/>
  <c r="G320" i="36"/>
  <c r="Y319" i="15"/>
  <c r="D319" i="36"/>
  <c r="AD298" i="23"/>
  <c r="L317" i="15"/>
  <c r="H320" i="26"/>
  <c r="AK290" i="23"/>
  <c r="Y305" i="23"/>
  <c r="Z305" i="23"/>
  <c r="AB318" i="15"/>
  <c r="F318" i="38"/>
  <c r="F313" i="43"/>
  <c r="F314" i="43" s="1"/>
  <c r="AH294" i="23"/>
  <c r="U311" i="24"/>
  <c r="D319" i="23"/>
  <c r="G320" i="23"/>
  <c r="E319" i="35"/>
  <c r="D319" i="35"/>
  <c r="G320" i="35"/>
  <c r="H320" i="35" s="1"/>
  <c r="E320" i="35" s="1"/>
  <c r="W319" i="15"/>
  <c r="V307" i="24"/>
  <c r="W307" i="24" s="1"/>
  <c r="X307" i="24" s="1"/>
  <c r="N314" i="24"/>
  <c r="N315" i="24"/>
  <c r="N316" i="24" s="1"/>
  <c r="H319" i="34"/>
  <c r="H320" i="34"/>
  <c r="H319" i="23"/>
  <c r="G320" i="43"/>
  <c r="I319" i="15"/>
  <c r="D319" i="43"/>
  <c r="G320" i="25"/>
  <c r="H320" i="25" s="1"/>
  <c r="U319" i="15"/>
  <c r="E319" i="25"/>
  <c r="D319" i="25"/>
  <c r="M315" i="43"/>
  <c r="AH295" i="23"/>
  <c r="AH296" i="23" s="1"/>
  <c r="L317" i="26"/>
  <c r="X318" i="15"/>
  <c r="F318" i="35"/>
  <c r="D301" i="15"/>
  <c r="H319" i="41"/>
  <c r="U310" i="24"/>
  <c r="E309" i="24"/>
  <c r="AF318" i="15"/>
  <c r="F318" i="40"/>
  <c r="Q311" i="23"/>
  <c r="R312" i="23" s="1"/>
  <c r="Q310" i="23"/>
  <c r="R312" i="26"/>
  <c r="R318" i="15"/>
  <c r="F318" i="34"/>
  <c r="Q313" i="24"/>
  <c r="Q312" i="24"/>
  <c r="D319" i="32"/>
  <c r="M319" i="15"/>
  <c r="G320" i="32"/>
  <c r="F314" i="41"/>
  <c r="F315" i="41" s="1"/>
  <c r="T309" i="23"/>
  <c r="U309" i="23"/>
  <c r="M317" i="26"/>
  <c r="U306" i="23"/>
  <c r="J318" i="23"/>
  <c r="J317" i="23"/>
  <c r="K318" i="23" s="1"/>
  <c r="Z303" i="23"/>
  <c r="Z304" i="23" s="1"/>
  <c r="I319" i="41"/>
  <c r="AG297" i="23"/>
  <c r="AH297" i="23"/>
  <c r="Q313" i="23"/>
  <c r="R313" i="23"/>
  <c r="E312" i="23"/>
  <c r="H319" i="38"/>
  <c r="H320" i="38" s="1"/>
  <c r="B320" i="34"/>
  <c r="C320" i="34" s="1"/>
  <c r="B320" i="25"/>
  <c r="C320" i="25" s="1"/>
  <c r="B320" i="27"/>
  <c r="C320" i="27" s="1"/>
  <c r="B320" i="26"/>
  <c r="C320" i="26" s="1"/>
  <c r="B320" i="32"/>
  <c r="C320" i="32" s="1"/>
  <c r="B321" i="15"/>
  <c r="B320" i="24"/>
  <c r="C320" i="24" s="1"/>
  <c r="B320" i="41"/>
  <c r="C320" i="41" s="1"/>
  <c r="B320" i="23"/>
  <c r="C320" i="23" s="1"/>
  <c r="B320" i="43"/>
  <c r="C320" i="43" s="1"/>
  <c r="C320" i="15"/>
  <c r="B320" i="36"/>
  <c r="C320" i="36" s="1"/>
  <c r="B320" i="40"/>
  <c r="C320" i="40" s="1"/>
  <c r="B320" i="38"/>
  <c r="C320" i="38" s="1"/>
  <c r="B320" i="39"/>
  <c r="C320" i="39" s="1"/>
  <c r="B320" i="35"/>
  <c r="C320" i="35" s="1"/>
  <c r="AE319" i="15"/>
  <c r="E319" i="40"/>
  <c r="G320" i="40"/>
  <c r="H320" i="40" s="1"/>
  <c r="D319" i="40"/>
  <c r="H320" i="24"/>
  <c r="O314" i="23"/>
  <c r="F290" i="23"/>
  <c r="F319" i="27" l="1"/>
  <c r="T319" i="15"/>
  <c r="X320" i="15"/>
  <c r="N317" i="26"/>
  <c r="I320" i="32"/>
  <c r="J320" i="32" s="1"/>
  <c r="Y320" i="15"/>
  <c r="E320" i="36"/>
  <c r="D320" i="36"/>
  <c r="G321" i="36"/>
  <c r="D320" i="26"/>
  <c r="G320" i="15"/>
  <c r="G321" i="26"/>
  <c r="H321" i="26" s="1"/>
  <c r="D312" i="15"/>
  <c r="K319" i="23"/>
  <c r="E294" i="23"/>
  <c r="AL290" i="23"/>
  <c r="Q314" i="26"/>
  <c r="E314" i="26" s="1"/>
  <c r="Q313" i="26"/>
  <c r="H320" i="27"/>
  <c r="I320" i="27"/>
  <c r="E320" i="27" s="1"/>
  <c r="D320" i="27"/>
  <c r="G321" i="27"/>
  <c r="H321" i="27" s="1"/>
  <c r="S320" i="15"/>
  <c r="H320" i="32"/>
  <c r="F309" i="15"/>
  <c r="AN288" i="23"/>
  <c r="J318" i="41"/>
  <c r="J319" i="41" s="1"/>
  <c r="J319" i="32"/>
  <c r="K319" i="32" s="1"/>
  <c r="K318" i="32"/>
  <c r="L318" i="32" s="1"/>
  <c r="M318" i="26"/>
  <c r="F319" i="25"/>
  <c r="V319" i="15"/>
  <c r="K318" i="24"/>
  <c r="K317" i="24"/>
  <c r="AF319" i="15"/>
  <c r="F319" i="40"/>
  <c r="I320" i="15"/>
  <c r="G321" i="43"/>
  <c r="H321" i="43" s="1"/>
  <c r="D320" i="43"/>
  <c r="G321" i="25"/>
  <c r="U320" i="15"/>
  <c r="E320" i="25"/>
  <c r="D320" i="25"/>
  <c r="I320" i="34"/>
  <c r="I319" i="34"/>
  <c r="J319" i="34" s="1"/>
  <c r="F315" i="43"/>
  <c r="AM289" i="23"/>
  <c r="L316" i="43"/>
  <c r="L317" i="43" s="1"/>
  <c r="G321" i="39"/>
  <c r="AC320" i="15"/>
  <c r="D320" i="39"/>
  <c r="F319" i="36"/>
  <c r="Z319" i="15"/>
  <c r="AK292" i="23"/>
  <c r="AJ292" i="23"/>
  <c r="AJ293" i="23" s="1"/>
  <c r="E319" i="38"/>
  <c r="K318" i="43"/>
  <c r="L318" i="43" s="1"/>
  <c r="N317" i="41"/>
  <c r="N316" i="41"/>
  <c r="E316" i="41" s="1"/>
  <c r="J319" i="43"/>
  <c r="K319" i="43" s="1"/>
  <c r="E318" i="32"/>
  <c r="F291" i="23"/>
  <c r="F292" i="23" s="1"/>
  <c r="D320" i="23"/>
  <c r="G321" i="23"/>
  <c r="D320" i="34"/>
  <c r="Q320" i="15"/>
  <c r="G321" i="34"/>
  <c r="V307" i="23"/>
  <c r="V306" i="23"/>
  <c r="I320" i="41"/>
  <c r="G321" i="35"/>
  <c r="W320" i="15"/>
  <c r="D320" i="35"/>
  <c r="D320" i="41"/>
  <c r="G321" i="41"/>
  <c r="K320" i="15"/>
  <c r="E320" i="41"/>
  <c r="U307" i="23"/>
  <c r="R312" i="24"/>
  <c r="X319" i="15"/>
  <c r="F319" i="35"/>
  <c r="F320" i="35" s="1"/>
  <c r="E319" i="34"/>
  <c r="AI294" i="23"/>
  <c r="AK291" i="23"/>
  <c r="AL291" i="23" s="1"/>
  <c r="K317" i="23"/>
  <c r="H320" i="39"/>
  <c r="E320" i="39" s="1"/>
  <c r="AC300" i="23"/>
  <c r="AD301" i="23" s="1"/>
  <c r="AC299" i="23"/>
  <c r="H321" i="23"/>
  <c r="H321" i="34"/>
  <c r="M316" i="23"/>
  <c r="M315" i="23"/>
  <c r="AC302" i="23"/>
  <c r="AC301" i="23"/>
  <c r="J319" i="24"/>
  <c r="J320" i="24"/>
  <c r="E320" i="38"/>
  <c r="AA320" i="15"/>
  <c r="G321" i="38"/>
  <c r="D320" i="38"/>
  <c r="B321" i="32"/>
  <c r="C321" i="32" s="1"/>
  <c r="B321" i="43"/>
  <c r="C321" i="43" s="1"/>
  <c r="C321" i="15"/>
  <c r="B321" i="41"/>
  <c r="C321" i="41" s="1"/>
  <c r="B321" i="36"/>
  <c r="C321" i="36" s="1"/>
  <c r="B321" i="38"/>
  <c r="C321" i="38" s="1"/>
  <c r="B321" i="40"/>
  <c r="C321" i="40" s="1"/>
  <c r="B321" i="39"/>
  <c r="C321" i="39" s="1"/>
  <c r="B321" i="27"/>
  <c r="C321" i="27" s="1"/>
  <c r="B321" i="25"/>
  <c r="C321" i="25" s="1"/>
  <c r="B321" i="24"/>
  <c r="C321" i="24" s="1"/>
  <c r="B321" i="35"/>
  <c r="C321" i="35" s="1"/>
  <c r="B321" i="23"/>
  <c r="C321" i="23" s="1"/>
  <c r="B321" i="26"/>
  <c r="C321" i="26" s="1"/>
  <c r="B322" i="15"/>
  <c r="B321" i="34"/>
  <c r="C321" i="34" s="1"/>
  <c r="AE298" i="23"/>
  <c r="L316" i="23"/>
  <c r="AB302" i="23"/>
  <c r="H320" i="23"/>
  <c r="I320" i="23" s="1"/>
  <c r="J319" i="26"/>
  <c r="J320" i="26"/>
  <c r="P314" i="23"/>
  <c r="G321" i="24"/>
  <c r="D320" i="24"/>
  <c r="E320" i="15"/>
  <c r="R311" i="23"/>
  <c r="S312" i="23" s="1"/>
  <c r="S313" i="23" s="1"/>
  <c r="R310" i="23"/>
  <c r="N315" i="43"/>
  <c r="O315" i="24"/>
  <c r="O314" i="24"/>
  <c r="AE320" i="15"/>
  <c r="E320" i="40"/>
  <c r="D320" i="40"/>
  <c r="G321" i="40"/>
  <c r="D320" i="32"/>
  <c r="M320" i="15"/>
  <c r="G321" i="32"/>
  <c r="H321" i="32" s="1"/>
  <c r="AA303" i="23"/>
  <c r="AB303" i="23" s="1"/>
  <c r="H320" i="41"/>
  <c r="H320" i="43"/>
  <c r="I320" i="43" s="1"/>
  <c r="V308" i="24"/>
  <c r="W308" i="24"/>
  <c r="X308" i="24" s="1"/>
  <c r="H321" i="24"/>
  <c r="H313" i="15"/>
  <c r="F313" i="26"/>
  <c r="H321" i="41"/>
  <c r="E315" i="26"/>
  <c r="H315" i="15" s="1"/>
  <c r="N316" i="26"/>
  <c r="O317" i="26" s="1"/>
  <c r="E317" i="26" s="1"/>
  <c r="N315" i="26"/>
  <c r="X305" i="24"/>
  <c r="E305" i="24" s="1"/>
  <c r="X304" i="24"/>
  <c r="E304" i="24" s="1"/>
  <c r="E318" i="41"/>
  <c r="L318" i="15" s="1"/>
  <c r="J320" i="23" l="1"/>
  <c r="K320" i="23" s="1"/>
  <c r="I321" i="27"/>
  <c r="J320" i="43"/>
  <c r="AJ294" i="23"/>
  <c r="AD320" i="15"/>
  <c r="F320" i="39"/>
  <c r="H317" i="15"/>
  <c r="L319" i="43"/>
  <c r="Q314" i="23"/>
  <c r="W321" i="15"/>
  <c r="D321" i="35"/>
  <c r="G322" i="35"/>
  <c r="K321" i="15"/>
  <c r="D321" i="41"/>
  <c r="G322" i="41"/>
  <c r="E321" i="41"/>
  <c r="F304" i="15"/>
  <c r="F304" i="24"/>
  <c r="I321" i="41"/>
  <c r="F320" i="40"/>
  <c r="AF320" i="15"/>
  <c r="S311" i="23"/>
  <c r="T312" i="23" s="1"/>
  <c r="S310" i="23"/>
  <c r="D321" i="24"/>
  <c r="G322" i="24"/>
  <c r="E321" i="15"/>
  <c r="K319" i="24"/>
  <c r="F319" i="34"/>
  <c r="R319" i="15"/>
  <c r="L320" i="15"/>
  <c r="W307" i="23"/>
  <c r="W306" i="23"/>
  <c r="F316" i="41"/>
  <c r="F317" i="41" s="1"/>
  <c r="F318" i="41" s="1"/>
  <c r="L316" i="15"/>
  <c r="J320" i="34"/>
  <c r="AO288" i="23"/>
  <c r="AP288" i="23" s="1"/>
  <c r="AM290" i="23"/>
  <c r="O316" i="26"/>
  <c r="P317" i="26" s="1"/>
  <c r="O315" i="26"/>
  <c r="I321" i="24"/>
  <c r="K319" i="26"/>
  <c r="AA304" i="23"/>
  <c r="AB304" i="23" s="1"/>
  <c r="S321" i="15"/>
  <c r="G322" i="27"/>
  <c r="H322" i="27" s="1"/>
  <c r="D321" i="27"/>
  <c r="E321" i="27"/>
  <c r="M321" i="15"/>
  <c r="G322" i="32"/>
  <c r="I322" i="32" s="1"/>
  <c r="D321" i="32"/>
  <c r="E321" i="32"/>
  <c r="AD302" i="23"/>
  <c r="AD300" i="23"/>
  <c r="AD299" i="23"/>
  <c r="H322" i="41"/>
  <c r="AN289" i="23"/>
  <c r="AO289" i="23" s="1"/>
  <c r="T320" i="15"/>
  <c r="F320" i="27"/>
  <c r="D294" i="15"/>
  <c r="E320" i="34"/>
  <c r="AB319" i="15"/>
  <c r="F319" i="38"/>
  <c r="L319" i="32"/>
  <c r="E319" i="32" s="1"/>
  <c r="AI295" i="23"/>
  <c r="AJ295" i="23" s="1"/>
  <c r="H321" i="36"/>
  <c r="N318" i="26"/>
  <c r="M316" i="43"/>
  <c r="AC303" i="23"/>
  <c r="B322" i="24"/>
  <c r="C322" i="24" s="1"/>
  <c r="B322" i="27"/>
  <c r="C322" i="27" s="1"/>
  <c r="B323" i="15"/>
  <c r="C322" i="15"/>
  <c r="B322" i="40"/>
  <c r="C322" i="40" s="1"/>
  <c r="B322" i="41"/>
  <c r="C322" i="41" s="1"/>
  <c r="B322" i="26"/>
  <c r="C322" i="26" s="1"/>
  <c r="B322" i="35"/>
  <c r="C322" i="35" s="1"/>
  <c r="B322" i="36"/>
  <c r="C322" i="36" s="1"/>
  <c r="B322" i="43"/>
  <c r="C322" i="43" s="1"/>
  <c r="B322" i="39"/>
  <c r="C322" i="39" s="1"/>
  <c r="B322" i="38"/>
  <c r="C322" i="38" s="1"/>
  <c r="B322" i="32"/>
  <c r="C322" i="32" s="1"/>
  <c r="B322" i="25"/>
  <c r="C322" i="25" s="1"/>
  <c r="B322" i="23"/>
  <c r="C322" i="23" s="1"/>
  <c r="B322" i="34"/>
  <c r="C322" i="34" s="1"/>
  <c r="E321" i="40"/>
  <c r="D321" i="40"/>
  <c r="AE321" i="15"/>
  <c r="G322" i="40"/>
  <c r="H322" i="40" s="1"/>
  <c r="H321" i="38"/>
  <c r="S312" i="24"/>
  <c r="W309" i="24"/>
  <c r="V309" i="24"/>
  <c r="D321" i="26"/>
  <c r="G321" i="15"/>
  <c r="G322" i="26"/>
  <c r="G322" i="38"/>
  <c r="D321" i="38"/>
  <c r="E321" i="38"/>
  <c r="AA321" i="15"/>
  <c r="N315" i="23"/>
  <c r="L318" i="23"/>
  <c r="L319" i="23" s="1"/>
  <c r="L317" i="23"/>
  <c r="R313" i="24"/>
  <c r="H322" i="34"/>
  <c r="F318" i="32"/>
  <c r="N318" i="15"/>
  <c r="H321" i="39"/>
  <c r="J320" i="41"/>
  <c r="F320" i="25"/>
  <c r="V320" i="15"/>
  <c r="L317" i="24"/>
  <c r="L318" i="24"/>
  <c r="M319" i="24" s="1"/>
  <c r="G322" i="25"/>
  <c r="D321" i="25"/>
  <c r="U321" i="15"/>
  <c r="I321" i="15"/>
  <c r="G322" i="43"/>
  <c r="H322" i="43" s="1"/>
  <c r="D321" i="43"/>
  <c r="I322" i="41"/>
  <c r="H321" i="40"/>
  <c r="O315" i="43"/>
  <c r="AF298" i="23"/>
  <c r="G322" i="23"/>
  <c r="H322" i="23" s="1"/>
  <c r="D321" i="23"/>
  <c r="G322" i="36"/>
  <c r="H322" i="36" s="1"/>
  <c r="Y321" i="15"/>
  <c r="D321" i="36"/>
  <c r="E321" i="36"/>
  <c r="F320" i="38"/>
  <c r="AB320" i="15"/>
  <c r="AL292" i="23"/>
  <c r="V308" i="23"/>
  <c r="H321" i="35"/>
  <c r="E321" i="35" s="1"/>
  <c r="H322" i="35"/>
  <c r="AK293" i="23"/>
  <c r="AK294" i="23" s="1"/>
  <c r="I321" i="26"/>
  <c r="L319" i="24"/>
  <c r="K320" i="32"/>
  <c r="L320" i="32" s="1"/>
  <c r="E320" i="32" s="1"/>
  <c r="I321" i="32"/>
  <c r="R313" i="26"/>
  <c r="R314" i="26" s="1"/>
  <c r="L320" i="23"/>
  <c r="F320" i="36"/>
  <c r="Z320" i="15"/>
  <c r="O316" i="24"/>
  <c r="P316" i="24" s="1"/>
  <c r="F305" i="24"/>
  <c r="F305" i="15"/>
  <c r="H322" i="32"/>
  <c r="P314" i="24"/>
  <c r="Q314" i="24" s="1"/>
  <c r="P315" i="24"/>
  <c r="I321" i="23"/>
  <c r="J321" i="23" s="1"/>
  <c r="K321" i="23" s="1"/>
  <c r="Q321" i="15"/>
  <c r="D321" i="34"/>
  <c r="G322" i="34"/>
  <c r="E321" i="39"/>
  <c r="G322" i="39"/>
  <c r="H322" i="39" s="1"/>
  <c r="D321" i="39"/>
  <c r="AC321" i="15"/>
  <c r="I321" i="43"/>
  <c r="J321" i="43" s="1"/>
  <c r="K320" i="43"/>
  <c r="L320" i="43" s="1"/>
  <c r="H321" i="25"/>
  <c r="E321" i="25" s="1"/>
  <c r="H322" i="25"/>
  <c r="I321" i="34"/>
  <c r="J321" i="34" s="1"/>
  <c r="E321" i="34" s="1"/>
  <c r="R321" i="15" s="1"/>
  <c r="K318" i="41"/>
  <c r="L318" i="41" s="1"/>
  <c r="K319" i="41"/>
  <c r="H314" i="15"/>
  <c r="F314" i="26"/>
  <c r="F315" i="26" s="1"/>
  <c r="F321" i="35" l="1"/>
  <c r="X321" i="15"/>
  <c r="F321" i="25"/>
  <c r="V321" i="15"/>
  <c r="AC304" i="23"/>
  <c r="AO290" i="23"/>
  <c r="N320" i="15"/>
  <c r="R314" i="24"/>
  <c r="AG298" i="23"/>
  <c r="V310" i="24"/>
  <c r="G323" i="43"/>
  <c r="I322" i="15"/>
  <c r="D322" i="43"/>
  <c r="G323" i="27"/>
  <c r="H323" i="27" s="1"/>
  <c r="S322" i="15"/>
  <c r="D322" i="27"/>
  <c r="R320" i="15"/>
  <c r="F320" i="34"/>
  <c r="F321" i="34" s="1"/>
  <c r="J321" i="26"/>
  <c r="K321" i="26" s="1"/>
  <c r="T311" i="23"/>
  <c r="U312" i="23" s="1"/>
  <c r="T310" i="23"/>
  <c r="M317" i="24"/>
  <c r="F321" i="38"/>
  <c r="AB321" i="15"/>
  <c r="F321" i="40"/>
  <c r="AF321" i="15"/>
  <c r="G323" i="36"/>
  <c r="E322" i="36"/>
  <c r="Y322" i="15"/>
  <c r="D322" i="36"/>
  <c r="D322" i="24"/>
  <c r="E322" i="15"/>
  <c r="G323" i="24"/>
  <c r="L320" i="26"/>
  <c r="M321" i="26" s="1"/>
  <c r="L319" i="26"/>
  <c r="U313" i="23"/>
  <c r="I322" i="34"/>
  <c r="T312" i="24"/>
  <c r="Q322" i="15"/>
  <c r="D322" i="34"/>
  <c r="G323" i="34"/>
  <c r="E322" i="34"/>
  <c r="E322" i="35"/>
  <c r="G323" i="35"/>
  <c r="H323" i="35" s="1"/>
  <c r="W322" i="15"/>
  <c r="D322" i="35"/>
  <c r="AD303" i="23"/>
  <c r="AD304" i="23"/>
  <c r="I322" i="27"/>
  <c r="E322" i="27" s="1"/>
  <c r="F321" i="39"/>
  <c r="AD321" i="15"/>
  <c r="F321" i="36"/>
  <c r="Z321" i="15"/>
  <c r="K320" i="26"/>
  <c r="L321" i="26" s="1"/>
  <c r="S313" i="24"/>
  <c r="D322" i="23"/>
  <c r="G323" i="23"/>
  <c r="D322" i="26"/>
  <c r="G322" i="15"/>
  <c r="G323" i="26"/>
  <c r="T321" i="15"/>
  <c r="F321" i="27"/>
  <c r="AM291" i="23"/>
  <c r="AN291" i="23" s="1"/>
  <c r="L321" i="15"/>
  <c r="R314" i="23"/>
  <c r="AL293" i="23"/>
  <c r="O318" i="26"/>
  <c r="P318" i="26" s="1"/>
  <c r="E318" i="26" s="1"/>
  <c r="J321" i="32"/>
  <c r="J322" i="32"/>
  <c r="AN290" i="23"/>
  <c r="M317" i="23"/>
  <c r="M318" i="23"/>
  <c r="H322" i="38"/>
  <c r="U322" i="15"/>
  <c r="G323" i="25"/>
  <c r="E322" i="25"/>
  <c r="D322" i="25"/>
  <c r="G323" i="41"/>
  <c r="D322" i="41"/>
  <c r="K322" i="15"/>
  <c r="E322" i="41"/>
  <c r="X309" i="24"/>
  <c r="AI296" i="23"/>
  <c r="AI297" i="23" s="1"/>
  <c r="AE300" i="23"/>
  <c r="AF301" i="23" s="1"/>
  <c r="AE299" i="23"/>
  <c r="AP289" i="23"/>
  <c r="AP290" i="23" s="1"/>
  <c r="X307" i="23"/>
  <c r="X306" i="23"/>
  <c r="K320" i="24"/>
  <c r="L320" i="24" s="1"/>
  <c r="H323" i="41"/>
  <c r="E314" i="24"/>
  <c r="J321" i="24"/>
  <c r="L321" i="23"/>
  <c r="M321" i="23" s="1"/>
  <c r="V309" i="23"/>
  <c r="E308" i="23"/>
  <c r="K321" i="41"/>
  <c r="H322" i="26"/>
  <c r="H323" i="26"/>
  <c r="D322" i="32"/>
  <c r="M322" i="15"/>
  <c r="G323" i="32"/>
  <c r="E322" i="32"/>
  <c r="AE322" i="15"/>
  <c r="D322" i="40"/>
  <c r="G323" i="40"/>
  <c r="H323" i="40" s="1"/>
  <c r="E322" i="40"/>
  <c r="N316" i="43"/>
  <c r="F319" i="32"/>
  <c r="N319" i="15"/>
  <c r="F306" i="24"/>
  <c r="F307" i="24" s="1"/>
  <c r="I322" i="43"/>
  <c r="P316" i="26"/>
  <c r="P315" i="26"/>
  <c r="Q315" i="26" s="1"/>
  <c r="R315" i="26" s="1"/>
  <c r="H322" i="24"/>
  <c r="H323" i="24"/>
  <c r="AE301" i="23"/>
  <c r="AE302" i="23" s="1"/>
  <c r="K320" i="41"/>
  <c r="L320" i="41" s="1"/>
  <c r="L321" i="43"/>
  <c r="L319" i="41"/>
  <c r="M319" i="41"/>
  <c r="M318" i="41"/>
  <c r="N318" i="41" s="1"/>
  <c r="J322" i="43"/>
  <c r="J322" i="23"/>
  <c r="O316" i="23"/>
  <c r="O315" i="23"/>
  <c r="D322" i="38"/>
  <c r="G323" i="38"/>
  <c r="H323" i="38" s="1"/>
  <c r="AA322" i="15"/>
  <c r="E322" i="38"/>
  <c r="M317" i="43"/>
  <c r="J322" i="34"/>
  <c r="Q315" i="24"/>
  <c r="Q316" i="24" s="1"/>
  <c r="I322" i="23"/>
  <c r="N316" i="23"/>
  <c r="D322" i="39"/>
  <c r="E322" i="39"/>
  <c r="G323" i="39"/>
  <c r="AC322" i="15"/>
  <c r="B323" i="43"/>
  <c r="C323" i="43" s="1"/>
  <c r="B323" i="35"/>
  <c r="C323" i="35" s="1"/>
  <c r="B323" i="39"/>
  <c r="C323" i="39" s="1"/>
  <c r="B323" i="27"/>
  <c r="C323" i="27" s="1"/>
  <c r="B323" i="23"/>
  <c r="C323" i="23" s="1"/>
  <c r="B323" i="36"/>
  <c r="C323" i="36" s="1"/>
  <c r="B323" i="34"/>
  <c r="C323" i="34" s="1"/>
  <c r="B323" i="40"/>
  <c r="C323" i="40" s="1"/>
  <c r="B323" i="26"/>
  <c r="C323" i="26" s="1"/>
  <c r="B323" i="38"/>
  <c r="C323" i="38" s="1"/>
  <c r="B323" i="32"/>
  <c r="C323" i="32" s="1"/>
  <c r="C323" i="15"/>
  <c r="B323" i="24"/>
  <c r="C323" i="24" s="1"/>
  <c r="B323" i="25"/>
  <c r="C323" i="25" s="1"/>
  <c r="B323" i="41"/>
  <c r="C323" i="41" s="1"/>
  <c r="B324" i="15"/>
  <c r="W308" i="23"/>
  <c r="N321" i="15"/>
  <c r="AA305" i="23"/>
  <c r="J321" i="41"/>
  <c r="J322" i="41" s="1"/>
  <c r="AK295" i="23"/>
  <c r="K321" i="43"/>
  <c r="E321" i="43" s="1"/>
  <c r="T313" i="23"/>
  <c r="J321" i="15" l="1"/>
  <c r="AE303" i="23"/>
  <c r="M320" i="24"/>
  <c r="H318" i="15"/>
  <c r="H323" i="34"/>
  <c r="I323" i="34"/>
  <c r="F320" i="32"/>
  <c r="F321" i="32" s="1"/>
  <c r="F322" i="32" s="1"/>
  <c r="D323" i="24"/>
  <c r="E323" i="15"/>
  <c r="G324" i="24"/>
  <c r="D323" i="23"/>
  <c r="G324" i="23"/>
  <c r="O316" i="43"/>
  <c r="E316" i="43" s="1"/>
  <c r="H323" i="32"/>
  <c r="I323" i="32" s="1"/>
  <c r="Z322" i="15"/>
  <c r="F322" i="36"/>
  <c r="E323" i="25"/>
  <c r="D323" i="25"/>
  <c r="G324" i="25"/>
  <c r="H324" i="25" s="1"/>
  <c r="U323" i="15"/>
  <c r="F322" i="39"/>
  <c r="AD322" i="15"/>
  <c r="Q316" i="26"/>
  <c r="Q317" i="26"/>
  <c r="Q318" i="26" s="1"/>
  <c r="D323" i="27"/>
  <c r="G324" i="27"/>
  <c r="H324" i="27" s="1"/>
  <c r="S323" i="15"/>
  <c r="M318" i="43"/>
  <c r="L321" i="41"/>
  <c r="M321" i="41" s="1"/>
  <c r="N317" i="43"/>
  <c r="O317" i="43" s="1"/>
  <c r="E317" i="43" s="1"/>
  <c r="F308" i="24"/>
  <c r="Y307" i="23"/>
  <c r="Y306" i="23"/>
  <c r="L322" i="15"/>
  <c r="S314" i="23"/>
  <c r="E316" i="26"/>
  <c r="AE304" i="23"/>
  <c r="H323" i="36"/>
  <c r="H324" i="36"/>
  <c r="M318" i="24"/>
  <c r="N317" i="24"/>
  <c r="I323" i="27"/>
  <c r="E323" i="27" s="1"/>
  <c r="I324" i="27"/>
  <c r="AH298" i="23"/>
  <c r="G324" i="32"/>
  <c r="M323" i="15"/>
  <c r="D323" i="32"/>
  <c r="G324" i="39"/>
  <c r="D323" i="39"/>
  <c r="AC323" i="15"/>
  <c r="H323" i="25"/>
  <c r="F322" i="38"/>
  <c r="AB322" i="15"/>
  <c r="K322" i="23"/>
  <c r="AF302" i="23"/>
  <c r="F322" i="40"/>
  <c r="AF322" i="15"/>
  <c r="M319" i="23"/>
  <c r="N319" i="23" s="1"/>
  <c r="AL294" i="23"/>
  <c r="U312" i="24"/>
  <c r="U311" i="23"/>
  <c r="V312" i="23" s="1"/>
  <c r="U310" i="23"/>
  <c r="B324" i="26"/>
  <c r="C324" i="26" s="1"/>
  <c r="B324" i="39"/>
  <c r="C324" i="39" s="1"/>
  <c r="B324" i="32"/>
  <c r="C324" i="32" s="1"/>
  <c r="B324" i="38"/>
  <c r="C324" i="38" s="1"/>
  <c r="B324" i="43"/>
  <c r="C324" i="43" s="1"/>
  <c r="B324" i="34"/>
  <c r="C324" i="34" s="1"/>
  <c r="B325" i="15"/>
  <c r="C324" i="15"/>
  <c r="B324" i="36"/>
  <c r="C324" i="36" s="1"/>
  <c r="B324" i="23"/>
  <c r="C324" i="23" s="1"/>
  <c r="B324" i="40"/>
  <c r="C324" i="40" s="1"/>
  <c r="B324" i="41"/>
  <c r="C324" i="41" s="1"/>
  <c r="B324" i="24"/>
  <c r="C324" i="24" s="1"/>
  <c r="B324" i="25"/>
  <c r="C324" i="25" s="1"/>
  <c r="B324" i="27"/>
  <c r="C324" i="27" s="1"/>
  <c r="B324" i="35"/>
  <c r="C324" i="35" s="1"/>
  <c r="D323" i="40"/>
  <c r="AE323" i="15"/>
  <c r="E323" i="40"/>
  <c r="G324" i="40"/>
  <c r="D323" i="38"/>
  <c r="G324" i="38"/>
  <c r="E323" i="38"/>
  <c r="AA323" i="15"/>
  <c r="D323" i="35"/>
  <c r="G324" i="35"/>
  <c r="H324" i="35" s="1"/>
  <c r="E323" i="35"/>
  <c r="W323" i="15"/>
  <c r="I324" i="24"/>
  <c r="N318" i="23"/>
  <c r="N317" i="23"/>
  <c r="O318" i="23" s="1"/>
  <c r="T313" i="24"/>
  <c r="H324" i="24"/>
  <c r="V313" i="23"/>
  <c r="AB305" i="23"/>
  <c r="AC305" i="23" s="1"/>
  <c r="AD305" i="23" s="1"/>
  <c r="K322" i="41"/>
  <c r="D323" i="36"/>
  <c r="G324" i="36"/>
  <c r="E323" i="36"/>
  <c r="Y323" i="15"/>
  <c r="F309" i="24"/>
  <c r="H324" i="40"/>
  <c r="I323" i="26"/>
  <c r="I322" i="26"/>
  <c r="W309" i="23"/>
  <c r="G324" i="26"/>
  <c r="H324" i="26" s="1"/>
  <c r="D323" i="26"/>
  <c r="G323" i="15"/>
  <c r="G324" i="43"/>
  <c r="H324" i="43" s="1"/>
  <c r="I323" i="15"/>
  <c r="D323" i="43"/>
  <c r="H323" i="23"/>
  <c r="I324" i="23" s="1"/>
  <c r="N319" i="41"/>
  <c r="E319" i="41" s="1"/>
  <c r="I323" i="24"/>
  <c r="E323" i="24" s="1"/>
  <c r="I322" i="24"/>
  <c r="X308" i="23"/>
  <c r="X309" i="23" s="1"/>
  <c r="K321" i="24"/>
  <c r="L321" i="24" s="1"/>
  <c r="AF300" i="23"/>
  <c r="AF299" i="23"/>
  <c r="H324" i="41"/>
  <c r="AO291" i="23"/>
  <c r="AO292" i="23" s="1"/>
  <c r="S314" i="24"/>
  <c r="J323" i="34"/>
  <c r="E323" i="34" s="1"/>
  <c r="R323" i="15" s="1"/>
  <c r="H323" i="43"/>
  <c r="R315" i="24"/>
  <c r="E321" i="26"/>
  <c r="AN292" i="23"/>
  <c r="V311" i="24"/>
  <c r="E310" i="24"/>
  <c r="F310" i="15" s="1"/>
  <c r="AM292" i="23"/>
  <c r="L322" i="41"/>
  <c r="F314" i="15"/>
  <c r="AG301" i="23"/>
  <c r="AG302" i="23" s="1"/>
  <c r="F322" i="27"/>
  <c r="T322" i="15"/>
  <c r="X322" i="15"/>
  <c r="F322" i="35"/>
  <c r="K323" i="15"/>
  <c r="D323" i="41"/>
  <c r="G324" i="41"/>
  <c r="Q323" i="15"/>
  <c r="G324" i="34"/>
  <c r="D323" i="34"/>
  <c r="H323" i="39"/>
  <c r="E323" i="39" s="1"/>
  <c r="H324" i="39"/>
  <c r="E324" i="39" s="1"/>
  <c r="P316" i="23"/>
  <c r="P315" i="23"/>
  <c r="M320" i="41"/>
  <c r="N322" i="15"/>
  <c r="D308" i="15"/>
  <c r="I323" i="41"/>
  <c r="AJ296" i="23"/>
  <c r="V322" i="15"/>
  <c r="F322" i="25"/>
  <c r="K321" i="32"/>
  <c r="H324" i="23"/>
  <c r="F322" i="34"/>
  <c r="F323" i="34" s="1"/>
  <c r="R322" i="15"/>
  <c r="M320" i="26"/>
  <c r="N321" i="26" s="1"/>
  <c r="M319" i="26"/>
  <c r="W310" i="24"/>
  <c r="K322" i="43"/>
  <c r="L322" i="43" s="1"/>
  <c r="M321" i="24" l="1"/>
  <c r="J317" i="15"/>
  <c r="J323" i="32"/>
  <c r="F323" i="15"/>
  <c r="L319" i="15"/>
  <c r="F319" i="41"/>
  <c r="F323" i="39"/>
  <c r="AD323" i="15"/>
  <c r="O319" i="23"/>
  <c r="F323" i="27"/>
  <c r="T323" i="15"/>
  <c r="G325" i="25"/>
  <c r="E324" i="25"/>
  <c r="U324" i="15"/>
  <c r="D324" i="25"/>
  <c r="G325" i="34"/>
  <c r="Q324" i="15"/>
  <c r="D324" i="34"/>
  <c r="V311" i="23"/>
  <c r="W312" i="23" s="1"/>
  <c r="W313" i="23" s="1"/>
  <c r="V310" i="23"/>
  <c r="H324" i="32"/>
  <c r="M319" i="43"/>
  <c r="N319" i="43" s="1"/>
  <c r="V323" i="15"/>
  <c r="F323" i="25"/>
  <c r="H325" i="34"/>
  <c r="AG300" i="23"/>
  <c r="AH301" i="23" s="1"/>
  <c r="AH302" i="23" s="1"/>
  <c r="AG299" i="23"/>
  <c r="I324" i="26"/>
  <c r="N320" i="26"/>
  <c r="N319" i="26"/>
  <c r="N320" i="41"/>
  <c r="N321" i="41"/>
  <c r="AN293" i="23"/>
  <c r="AM293" i="23"/>
  <c r="G325" i="24"/>
  <c r="E324" i="15"/>
  <c r="D324" i="24"/>
  <c r="D324" i="43"/>
  <c r="G325" i="43"/>
  <c r="I324" i="15"/>
  <c r="Z307" i="23"/>
  <c r="Z306" i="23"/>
  <c r="O317" i="23"/>
  <c r="R316" i="26"/>
  <c r="R317" i="26"/>
  <c r="R318" i="26" s="1"/>
  <c r="AP291" i="23"/>
  <c r="AP292" i="23" s="1"/>
  <c r="J316" i="15"/>
  <c r="F316" i="43"/>
  <c r="F317" i="43" s="1"/>
  <c r="I324" i="43"/>
  <c r="I323" i="43"/>
  <c r="J323" i="43" s="1"/>
  <c r="AI298" i="23"/>
  <c r="AE305" i="23"/>
  <c r="AF305" i="23" s="1"/>
  <c r="H321" i="15"/>
  <c r="W311" i="24"/>
  <c r="X310" i="24"/>
  <c r="X311" i="24" s="1"/>
  <c r="AJ297" i="23"/>
  <c r="AK297" i="23"/>
  <c r="AK296" i="23"/>
  <c r="Z323" i="15"/>
  <c r="F323" i="36"/>
  <c r="E313" i="24"/>
  <c r="F323" i="35"/>
  <c r="X323" i="15"/>
  <c r="G325" i="41"/>
  <c r="K324" i="15"/>
  <c r="D324" i="41"/>
  <c r="AA324" i="15"/>
  <c r="E324" i="38"/>
  <c r="D324" i="38"/>
  <c r="G325" i="38"/>
  <c r="V313" i="24"/>
  <c r="V312" i="24"/>
  <c r="I324" i="41"/>
  <c r="Q316" i="23"/>
  <c r="Q315" i="23"/>
  <c r="W312" i="24"/>
  <c r="E311" i="24"/>
  <c r="F311" i="15" s="1"/>
  <c r="H325" i="36"/>
  <c r="F323" i="40"/>
  <c r="AF323" i="15"/>
  <c r="G325" i="40"/>
  <c r="H325" i="40" s="1"/>
  <c r="E324" i="40"/>
  <c r="D324" i="40"/>
  <c r="AE324" i="15"/>
  <c r="G325" i="32"/>
  <c r="D324" i="32"/>
  <c r="M324" i="15"/>
  <c r="U313" i="24"/>
  <c r="H316" i="15"/>
  <c r="F316" i="26"/>
  <c r="H325" i="23"/>
  <c r="R316" i="24"/>
  <c r="J324" i="41"/>
  <c r="P319" i="23"/>
  <c r="D324" i="23"/>
  <c r="G325" i="23"/>
  <c r="D324" i="39"/>
  <c r="AC324" i="15"/>
  <c r="G325" i="39"/>
  <c r="I324" i="32"/>
  <c r="J324" i="32" s="1"/>
  <c r="H324" i="34"/>
  <c r="I323" i="23"/>
  <c r="J323" i="41"/>
  <c r="AO293" i="23"/>
  <c r="H325" i="43"/>
  <c r="J322" i="26"/>
  <c r="J323" i="26"/>
  <c r="AD324" i="15"/>
  <c r="F324" i="39"/>
  <c r="J323" i="24"/>
  <c r="J322" i="24"/>
  <c r="J324" i="26"/>
  <c r="E324" i="36"/>
  <c r="D324" i="36"/>
  <c r="G325" i="36"/>
  <c r="Y324" i="15"/>
  <c r="G325" i="26"/>
  <c r="D324" i="26"/>
  <c r="G324" i="15"/>
  <c r="L322" i="23"/>
  <c r="T314" i="23"/>
  <c r="T314" i="24"/>
  <c r="I324" i="34"/>
  <c r="J324" i="34" s="1"/>
  <c r="E324" i="34" s="1"/>
  <c r="AL295" i="23"/>
  <c r="L321" i="32"/>
  <c r="J324" i="24"/>
  <c r="AB323" i="15"/>
  <c r="F323" i="38"/>
  <c r="E324" i="35"/>
  <c r="D324" i="35"/>
  <c r="W324" i="15"/>
  <c r="G325" i="35"/>
  <c r="N320" i="23"/>
  <c r="O321" i="23" s="1"/>
  <c r="M320" i="23"/>
  <c r="N321" i="23" s="1"/>
  <c r="N318" i="24"/>
  <c r="O318" i="24"/>
  <c r="O317" i="24"/>
  <c r="M322" i="41"/>
  <c r="N322" i="41" s="1"/>
  <c r="H325" i="25"/>
  <c r="H325" i="24"/>
  <c r="K322" i="32"/>
  <c r="F310" i="24"/>
  <c r="F311" i="24" s="1"/>
  <c r="S315" i="24"/>
  <c r="T315" i="24" s="1"/>
  <c r="H324" i="38"/>
  <c r="H325" i="38" s="1"/>
  <c r="E325" i="38" s="1"/>
  <c r="G325" i="27"/>
  <c r="H325" i="27" s="1"/>
  <c r="D324" i="27"/>
  <c r="E324" i="27"/>
  <c r="S324" i="15"/>
  <c r="B326" i="15"/>
  <c r="B325" i="25"/>
  <c r="C325" i="25" s="1"/>
  <c r="B325" i="35"/>
  <c r="C325" i="35" s="1"/>
  <c r="B325" i="41"/>
  <c r="C325" i="41" s="1"/>
  <c r="B325" i="38"/>
  <c r="C325" i="38" s="1"/>
  <c r="B325" i="39"/>
  <c r="C325" i="39" s="1"/>
  <c r="B325" i="27"/>
  <c r="C325" i="27" s="1"/>
  <c r="B325" i="34"/>
  <c r="C325" i="34" s="1"/>
  <c r="B325" i="43"/>
  <c r="C325" i="43" s="1"/>
  <c r="B325" i="23"/>
  <c r="C325" i="23" s="1"/>
  <c r="B325" i="32"/>
  <c r="C325" i="32" s="1"/>
  <c r="B325" i="26"/>
  <c r="C325" i="26" s="1"/>
  <c r="B325" i="24"/>
  <c r="C325" i="24" s="1"/>
  <c r="B325" i="36"/>
  <c r="C325" i="36" s="1"/>
  <c r="C325" i="15"/>
  <c r="B325" i="40"/>
  <c r="C325" i="40" s="1"/>
  <c r="Y308" i="23"/>
  <c r="Y309" i="23" s="1"/>
  <c r="N319" i="24"/>
  <c r="N318" i="43"/>
  <c r="O318" i="43" s="1"/>
  <c r="O319" i="43" s="1"/>
  <c r="AF303" i="23"/>
  <c r="AB325" i="15" l="1"/>
  <c r="R324" i="15"/>
  <c r="F324" i="34"/>
  <c r="G326" i="23"/>
  <c r="D325" i="23"/>
  <c r="G326" i="25"/>
  <c r="D325" i="25"/>
  <c r="E325" i="25"/>
  <c r="U325" i="15"/>
  <c r="H325" i="35"/>
  <c r="H325" i="26"/>
  <c r="D325" i="43"/>
  <c r="I325" i="15"/>
  <c r="G326" i="43"/>
  <c r="B326" i="26"/>
  <c r="C326" i="26" s="1"/>
  <c r="B326" i="36"/>
  <c r="C326" i="36" s="1"/>
  <c r="B326" i="27"/>
  <c r="C326" i="27" s="1"/>
  <c r="B326" i="25"/>
  <c r="C326" i="25" s="1"/>
  <c r="B326" i="24"/>
  <c r="C326" i="24" s="1"/>
  <c r="B326" i="32"/>
  <c r="C326" i="32" s="1"/>
  <c r="B326" i="35"/>
  <c r="C326" i="35" s="1"/>
  <c r="B326" i="23"/>
  <c r="C326" i="23" s="1"/>
  <c r="C326" i="15"/>
  <c r="B326" i="39"/>
  <c r="C326" i="39" s="1"/>
  <c r="B327" i="15"/>
  <c r="B326" i="34"/>
  <c r="C326" i="34" s="1"/>
  <c r="B326" i="40"/>
  <c r="C326" i="40" s="1"/>
  <c r="B326" i="38"/>
  <c r="C326" i="38" s="1"/>
  <c r="B326" i="43"/>
  <c r="C326" i="43" s="1"/>
  <c r="B326" i="41"/>
  <c r="C326" i="41" s="1"/>
  <c r="AP293" i="23"/>
  <c r="E293" i="23" s="1"/>
  <c r="U314" i="23"/>
  <c r="K324" i="41"/>
  <c r="K323" i="41"/>
  <c r="I325" i="23"/>
  <c r="J325" i="23" s="1"/>
  <c r="AJ298" i="23"/>
  <c r="AK298" i="23" s="1"/>
  <c r="AL298" i="23" s="1"/>
  <c r="AH300" i="23"/>
  <c r="AH299" i="23"/>
  <c r="E318" i="43"/>
  <c r="O320" i="23"/>
  <c r="P321" i="23" s="1"/>
  <c r="K324" i="32"/>
  <c r="K323" i="32"/>
  <c r="L324" i="32" s="1"/>
  <c r="J324" i="23"/>
  <c r="J323" i="23"/>
  <c r="F317" i="26"/>
  <c r="F318" i="26" s="1"/>
  <c r="P318" i="23"/>
  <c r="Q319" i="23" s="1"/>
  <c r="P317" i="23"/>
  <c r="O319" i="26"/>
  <c r="S325" i="15"/>
  <c r="G326" i="27"/>
  <c r="D325" i="27"/>
  <c r="T324" i="15"/>
  <c r="F324" i="27"/>
  <c r="L323" i="32"/>
  <c r="P318" i="24"/>
  <c r="P317" i="24"/>
  <c r="F324" i="35"/>
  <c r="X324" i="15"/>
  <c r="L322" i="32"/>
  <c r="M322" i="23"/>
  <c r="H325" i="41"/>
  <c r="F324" i="38"/>
  <c r="F325" i="38" s="1"/>
  <c r="AB324" i="15"/>
  <c r="U314" i="24"/>
  <c r="U315" i="24" s="1"/>
  <c r="K323" i="43"/>
  <c r="AA307" i="23"/>
  <c r="AA306" i="23"/>
  <c r="S316" i="24"/>
  <c r="T316" i="24" s="1"/>
  <c r="E319" i="43"/>
  <c r="J319" i="15" s="1"/>
  <c r="M320" i="43"/>
  <c r="F324" i="36"/>
  <c r="Z324" i="15"/>
  <c r="AG303" i="23"/>
  <c r="AF324" i="15"/>
  <c r="F324" i="40"/>
  <c r="R315" i="23"/>
  <c r="F313" i="15"/>
  <c r="J324" i="43"/>
  <c r="K324" i="43" s="1"/>
  <c r="AA308" i="23"/>
  <c r="I325" i="34"/>
  <c r="H325" i="32"/>
  <c r="D325" i="40"/>
  <c r="AE325" i="15"/>
  <c r="E325" i="40"/>
  <c r="G326" i="40"/>
  <c r="G326" i="34"/>
  <c r="Q325" i="15"/>
  <c r="D325" i="34"/>
  <c r="E325" i="36"/>
  <c r="D325" i="36"/>
  <c r="Y325" i="15"/>
  <c r="G326" i="36"/>
  <c r="H326" i="36" s="1"/>
  <c r="E326" i="36" s="1"/>
  <c r="G326" i="39"/>
  <c r="D325" i="39"/>
  <c r="E325" i="39"/>
  <c r="AC325" i="15"/>
  <c r="D325" i="38"/>
  <c r="G326" i="38"/>
  <c r="AA325" i="15"/>
  <c r="AF304" i="23"/>
  <c r="AG304" i="23" s="1"/>
  <c r="K323" i="26"/>
  <c r="K324" i="26" s="1"/>
  <c r="K322" i="26"/>
  <c r="I325" i="27"/>
  <c r="E325" i="27" s="1"/>
  <c r="Z308" i="23"/>
  <c r="E324" i="43"/>
  <c r="I325" i="32"/>
  <c r="V324" i="15"/>
  <c r="F324" i="25"/>
  <c r="E323" i="43"/>
  <c r="O319" i="24"/>
  <c r="D325" i="24"/>
  <c r="E325" i="15"/>
  <c r="G326" i="24"/>
  <c r="H326" i="24" s="1"/>
  <c r="D325" i="26"/>
  <c r="G326" i="26"/>
  <c r="H326" i="26" s="1"/>
  <c r="G325" i="15"/>
  <c r="K325" i="15"/>
  <c r="D325" i="41"/>
  <c r="G326" i="41"/>
  <c r="I325" i="24"/>
  <c r="N320" i="24"/>
  <c r="O320" i="24" s="1"/>
  <c r="O321" i="24" s="1"/>
  <c r="I325" i="43"/>
  <c r="E324" i="32"/>
  <c r="X312" i="24"/>
  <c r="AN294" i="23"/>
  <c r="I325" i="26"/>
  <c r="W311" i="23"/>
  <c r="X312" i="23" s="1"/>
  <c r="W310" i="23"/>
  <c r="H326" i="25"/>
  <c r="AM294" i="23"/>
  <c r="N321" i="24"/>
  <c r="G326" i="32"/>
  <c r="H326" i="32" s="1"/>
  <c r="D325" i="32"/>
  <c r="M325" i="15"/>
  <c r="E325" i="35"/>
  <c r="G326" i="35"/>
  <c r="H326" i="35" s="1"/>
  <c r="D325" i="35"/>
  <c r="W325" i="15"/>
  <c r="J325" i="34"/>
  <c r="E325" i="34" s="1"/>
  <c r="K323" i="24"/>
  <c r="K324" i="24" s="1"/>
  <c r="K322" i="24"/>
  <c r="H325" i="39"/>
  <c r="H326" i="39"/>
  <c r="W313" i="24"/>
  <c r="X313" i="24" s="1"/>
  <c r="AL296" i="23"/>
  <c r="AO294" i="23"/>
  <c r="AP294" i="23" s="1"/>
  <c r="J325" i="26"/>
  <c r="F320" i="41"/>
  <c r="F321" i="41" s="1"/>
  <c r="F312" i="24"/>
  <c r="E323" i="32"/>
  <c r="F325" i="27" l="1"/>
  <c r="T325" i="15"/>
  <c r="Z326" i="15"/>
  <c r="AG305" i="23"/>
  <c r="AH305" i="23" s="1"/>
  <c r="E321" i="24"/>
  <c r="I326" i="24"/>
  <c r="J326" i="24"/>
  <c r="J325" i="24"/>
  <c r="V314" i="24"/>
  <c r="Z309" i="23"/>
  <c r="AA309" i="23" s="1"/>
  <c r="Q318" i="24"/>
  <c r="E318" i="24" s="1"/>
  <c r="Q317" i="24"/>
  <c r="R317" i="24" s="1"/>
  <c r="Q318" i="23"/>
  <c r="R319" i="23" s="1"/>
  <c r="Q317" i="23"/>
  <c r="V314" i="23"/>
  <c r="D326" i="34"/>
  <c r="G327" i="34"/>
  <c r="Q326" i="15"/>
  <c r="D326" i="25"/>
  <c r="E326" i="25"/>
  <c r="G327" i="25"/>
  <c r="U326" i="15"/>
  <c r="N323" i="15"/>
  <c r="F323" i="32"/>
  <c r="F324" i="32"/>
  <c r="N324" i="15"/>
  <c r="J323" i="15"/>
  <c r="F325" i="36"/>
  <c r="F326" i="36" s="1"/>
  <c r="Z325" i="15"/>
  <c r="I326" i="32"/>
  <c r="S315" i="23"/>
  <c r="B327" i="25"/>
  <c r="C327" i="25" s="1"/>
  <c r="B327" i="43"/>
  <c r="C327" i="43" s="1"/>
  <c r="B327" i="34"/>
  <c r="C327" i="34" s="1"/>
  <c r="B327" i="35"/>
  <c r="C327" i="35" s="1"/>
  <c r="B327" i="41"/>
  <c r="C327" i="41" s="1"/>
  <c r="B327" i="32"/>
  <c r="C327" i="32" s="1"/>
  <c r="C327" i="15"/>
  <c r="B327" i="36"/>
  <c r="C327" i="36" s="1"/>
  <c r="B328" i="15"/>
  <c r="B327" i="40"/>
  <c r="C327" i="40" s="1"/>
  <c r="B327" i="23"/>
  <c r="C327" i="23" s="1"/>
  <c r="B327" i="39"/>
  <c r="C327" i="39" s="1"/>
  <c r="B327" i="24"/>
  <c r="C327" i="24" s="1"/>
  <c r="B327" i="38"/>
  <c r="C327" i="38" s="1"/>
  <c r="B327" i="26"/>
  <c r="C327" i="26" s="1"/>
  <c r="B327" i="27"/>
  <c r="C327" i="27" s="1"/>
  <c r="S326" i="15"/>
  <c r="G327" i="27"/>
  <c r="D326" i="27"/>
  <c r="F322" i="41"/>
  <c r="X325" i="15"/>
  <c r="F325" i="35"/>
  <c r="X311" i="23"/>
  <c r="Y312" i="23" s="1"/>
  <c r="X310" i="23"/>
  <c r="R316" i="23"/>
  <c r="AB307" i="23"/>
  <c r="AB306" i="23"/>
  <c r="H326" i="38"/>
  <c r="E326" i="39"/>
  <c r="AC326" i="15"/>
  <c r="D326" i="39"/>
  <c r="G327" i="39"/>
  <c r="H327" i="39" s="1"/>
  <c r="Y326" i="15"/>
  <c r="G327" i="36"/>
  <c r="D326" i="36"/>
  <c r="I325" i="41"/>
  <c r="AD325" i="15"/>
  <c r="F325" i="39"/>
  <c r="AM295" i="23"/>
  <c r="AN295" i="23" s="1"/>
  <c r="AB308" i="23"/>
  <c r="N322" i="23"/>
  <c r="P320" i="23"/>
  <c r="J318" i="15"/>
  <c r="F318" i="43"/>
  <c r="D293" i="15"/>
  <c r="F293" i="23"/>
  <c r="G326" i="15"/>
  <c r="G327" i="26"/>
  <c r="D326" i="26"/>
  <c r="F325" i="25"/>
  <c r="V325" i="15"/>
  <c r="L323" i="24"/>
  <c r="L322" i="24"/>
  <c r="X313" i="23"/>
  <c r="Y313" i="23" s="1"/>
  <c r="K325" i="26"/>
  <c r="J326" i="32"/>
  <c r="L323" i="26"/>
  <c r="L322" i="26"/>
  <c r="L324" i="43"/>
  <c r="L323" i="43"/>
  <c r="AI300" i="23"/>
  <c r="AJ301" i="23" s="1"/>
  <c r="AI299" i="23"/>
  <c r="K326" i="15"/>
  <c r="G327" i="41"/>
  <c r="H327" i="41" s="1"/>
  <c r="D326" i="41"/>
  <c r="G327" i="23"/>
  <c r="D326" i="23"/>
  <c r="E325" i="43"/>
  <c r="H327" i="34"/>
  <c r="E320" i="43"/>
  <c r="N321" i="43"/>
  <c r="M321" i="43"/>
  <c r="H326" i="34"/>
  <c r="F325" i="34"/>
  <c r="R325" i="15"/>
  <c r="E320" i="24"/>
  <c r="L325" i="26"/>
  <c r="H326" i="40"/>
  <c r="J325" i="43"/>
  <c r="K325" i="43" s="1"/>
  <c r="AH304" i="23"/>
  <c r="AH303" i="23"/>
  <c r="K324" i="23"/>
  <c r="L325" i="23" s="1"/>
  <c r="K323" i="23"/>
  <c r="AI301" i="23"/>
  <c r="G327" i="43"/>
  <c r="I326" i="15"/>
  <c r="D326" i="43"/>
  <c r="E326" i="35"/>
  <c r="D326" i="35"/>
  <c r="G327" i="35"/>
  <c r="H327" i="35" s="1"/>
  <c r="W326" i="15"/>
  <c r="H326" i="43"/>
  <c r="I326" i="43" s="1"/>
  <c r="J326" i="43" s="1"/>
  <c r="H327" i="43"/>
  <c r="I326" i="26"/>
  <c r="J326" i="26" s="1"/>
  <c r="H327" i="25"/>
  <c r="L324" i="24"/>
  <c r="H326" i="41"/>
  <c r="AL297" i="23"/>
  <c r="H327" i="26"/>
  <c r="P319" i="24"/>
  <c r="J324" i="15"/>
  <c r="E304" i="23"/>
  <c r="H327" i="36"/>
  <c r="F325" i="40"/>
  <c r="AF325" i="15"/>
  <c r="J325" i="32"/>
  <c r="K326" i="32" s="1"/>
  <c r="N320" i="43"/>
  <c r="O320" i="43" s="1"/>
  <c r="P319" i="26"/>
  <c r="P320" i="26"/>
  <c r="K325" i="23"/>
  <c r="L324" i="41"/>
  <c r="E324" i="41" s="1"/>
  <c r="L323" i="41"/>
  <c r="AA326" i="15"/>
  <c r="E326" i="38"/>
  <c r="D326" i="38"/>
  <c r="G327" i="38"/>
  <c r="G327" i="32"/>
  <c r="M326" i="15"/>
  <c r="D326" i="32"/>
  <c r="E326" i="32"/>
  <c r="F313" i="24"/>
  <c r="F315" i="24" s="1"/>
  <c r="V315" i="24"/>
  <c r="H326" i="27"/>
  <c r="E326" i="27" s="1"/>
  <c r="H327" i="27"/>
  <c r="O320" i="26"/>
  <c r="O321" i="26" s="1"/>
  <c r="F314" i="24"/>
  <c r="E326" i="40"/>
  <c r="G327" i="40"/>
  <c r="AE326" i="15"/>
  <c r="D326" i="40"/>
  <c r="E326" i="15"/>
  <c r="G327" i="24"/>
  <c r="D326" i="24"/>
  <c r="H326" i="23"/>
  <c r="H327" i="23"/>
  <c r="U316" i="24"/>
  <c r="K326" i="43" l="1"/>
  <c r="L325" i="43"/>
  <c r="AO295" i="23"/>
  <c r="L324" i="15"/>
  <c r="K326" i="26"/>
  <c r="F318" i="15"/>
  <c r="F326" i="27"/>
  <c r="T326" i="15"/>
  <c r="AB309" i="23"/>
  <c r="L326" i="26"/>
  <c r="D327" i="23"/>
  <c r="G328" i="23"/>
  <c r="H328" i="23" s="1"/>
  <c r="D327" i="34"/>
  <c r="Q327" i="15"/>
  <c r="G328" i="34"/>
  <c r="E327" i="34"/>
  <c r="R327" i="15" s="1"/>
  <c r="T315" i="23"/>
  <c r="P321" i="26"/>
  <c r="AM298" i="23"/>
  <c r="I326" i="34"/>
  <c r="I327" i="34"/>
  <c r="M324" i="43"/>
  <c r="M323" i="43"/>
  <c r="Q321" i="23"/>
  <c r="Q320" i="23"/>
  <c r="P320" i="24"/>
  <c r="AE327" i="15"/>
  <c r="D327" i="40"/>
  <c r="G328" i="40"/>
  <c r="G328" i="43"/>
  <c r="I327" i="15"/>
  <c r="D327" i="43"/>
  <c r="E327" i="43"/>
  <c r="S316" i="23"/>
  <c r="AM296" i="23"/>
  <c r="H327" i="32"/>
  <c r="AI302" i="23"/>
  <c r="AJ302" i="23" s="1"/>
  <c r="N322" i="43"/>
  <c r="M322" i="43"/>
  <c r="N323" i="43" s="1"/>
  <c r="M325" i="43"/>
  <c r="F326" i="39"/>
  <c r="AD326" i="15"/>
  <c r="Y311" i="23"/>
  <c r="Y310" i="23"/>
  <c r="B328" i="24"/>
  <c r="C328" i="24" s="1"/>
  <c r="B328" i="41"/>
  <c r="C328" i="41" s="1"/>
  <c r="B329" i="15"/>
  <c r="B328" i="39"/>
  <c r="C328" i="39" s="1"/>
  <c r="B328" i="36"/>
  <c r="C328" i="36" s="1"/>
  <c r="B328" i="43"/>
  <c r="C328" i="43" s="1"/>
  <c r="C328" i="15"/>
  <c r="B328" i="40"/>
  <c r="C328" i="40" s="1"/>
  <c r="B328" i="38"/>
  <c r="C328" i="38" s="1"/>
  <c r="B328" i="35"/>
  <c r="C328" i="35" s="1"/>
  <c r="B328" i="34"/>
  <c r="C328" i="34" s="1"/>
  <c r="B328" i="32"/>
  <c r="C328" i="32" s="1"/>
  <c r="B328" i="27"/>
  <c r="C328" i="27" s="1"/>
  <c r="B328" i="25"/>
  <c r="C328" i="25" s="1"/>
  <c r="B328" i="23"/>
  <c r="C328" i="23" s="1"/>
  <c r="B328" i="26"/>
  <c r="C328" i="26" s="1"/>
  <c r="D327" i="25"/>
  <c r="E327" i="25"/>
  <c r="G328" i="25"/>
  <c r="U327" i="15"/>
  <c r="J327" i="32"/>
  <c r="H328" i="34"/>
  <c r="R318" i="24"/>
  <c r="S318" i="24" s="1"/>
  <c r="S317" i="24"/>
  <c r="I326" i="27"/>
  <c r="I327" i="27" s="1"/>
  <c r="E327" i="27" s="1"/>
  <c r="L324" i="23"/>
  <c r="M325" i="23" s="1"/>
  <c r="L323" i="23"/>
  <c r="M326" i="26"/>
  <c r="H328" i="26"/>
  <c r="O322" i="23"/>
  <c r="J325" i="41"/>
  <c r="S327" i="15"/>
  <c r="D327" i="27"/>
  <c r="G328" i="27"/>
  <c r="H328" i="27" s="1"/>
  <c r="G328" i="36"/>
  <c r="H328" i="36" s="1"/>
  <c r="E327" i="36"/>
  <c r="Y327" i="15"/>
  <c r="D327" i="36"/>
  <c r="D304" i="15"/>
  <c r="X326" i="15"/>
  <c r="F326" i="35"/>
  <c r="F320" i="15"/>
  <c r="J320" i="15"/>
  <c r="M323" i="24"/>
  <c r="M324" i="24" s="1"/>
  <c r="M322" i="24"/>
  <c r="N322" i="24" s="1"/>
  <c r="G327" i="15"/>
  <c r="D327" i="26"/>
  <c r="G328" i="26"/>
  <c r="E327" i="26"/>
  <c r="K325" i="32"/>
  <c r="W314" i="23"/>
  <c r="H327" i="38"/>
  <c r="H328" i="40"/>
  <c r="V316" i="24"/>
  <c r="AI303" i="23"/>
  <c r="I328" i="34"/>
  <c r="M323" i="26"/>
  <c r="E323" i="26" s="1"/>
  <c r="M322" i="26"/>
  <c r="F294" i="23"/>
  <c r="F295" i="23" s="1"/>
  <c r="F296" i="23" s="1"/>
  <c r="AN296" i="23"/>
  <c r="AO296" i="23" s="1"/>
  <c r="I326" i="41"/>
  <c r="I327" i="41" s="1"/>
  <c r="AA327" i="15"/>
  <c r="E327" i="38"/>
  <c r="G328" i="38"/>
  <c r="H328" i="38" s="1"/>
  <c r="E328" i="38" s="1"/>
  <c r="D327" i="38"/>
  <c r="G328" i="32"/>
  <c r="H328" i="32" s="1"/>
  <c r="M327" i="15"/>
  <c r="D327" i="32"/>
  <c r="H328" i="25"/>
  <c r="I327" i="32"/>
  <c r="I328" i="23"/>
  <c r="AF326" i="15"/>
  <c r="F326" i="40"/>
  <c r="AB326" i="15"/>
  <c r="F326" i="38"/>
  <c r="Q320" i="26"/>
  <c r="Q319" i="26"/>
  <c r="I327" i="23"/>
  <c r="I326" i="23"/>
  <c r="O321" i="43"/>
  <c r="O322" i="43" s="1"/>
  <c r="E322" i="43" s="1"/>
  <c r="J322" i="15" s="1"/>
  <c r="AJ299" i="23"/>
  <c r="L324" i="26"/>
  <c r="AC306" i="23"/>
  <c r="AC307" i="23"/>
  <c r="G328" i="24"/>
  <c r="D327" i="24"/>
  <c r="E327" i="15"/>
  <c r="G328" i="41"/>
  <c r="K327" i="15"/>
  <c r="D327" i="41"/>
  <c r="V326" i="15"/>
  <c r="F326" i="25"/>
  <c r="E309" i="23"/>
  <c r="D309" i="15" s="1"/>
  <c r="N326" i="15"/>
  <c r="M323" i="41"/>
  <c r="E323" i="41"/>
  <c r="L323" i="15" s="1"/>
  <c r="Q320" i="24"/>
  <c r="I327" i="43"/>
  <c r="I328" i="43" s="1"/>
  <c r="H328" i="43"/>
  <c r="J325" i="15"/>
  <c r="K327" i="32"/>
  <c r="F319" i="43"/>
  <c r="F320" i="43" s="1"/>
  <c r="AC308" i="23"/>
  <c r="AC309" i="23" s="1"/>
  <c r="AC327" i="15"/>
  <c r="E327" i="39"/>
  <c r="G328" i="39"/>
  <c r="D327" i="39"/>
  <c r="G328" i="35"/>
  <c r="H328" i="35" s="1"/>
  <c r="E327" i="35"/>
  <c r="D327" i="35"/>
  <c r="W327" i="15"/>
  <c r="Q319" i="24"/>
  <c r="R318" i="23"/>
  <c r="S319" i="23" s="1"/>
  <c r="R317" i="23"/>
  <c r="S317" i="23" s="1"/>
  <c r="W315" i="24"/>
  <c r="W314" i="24"/>
  <c r="H328" i="24"/>
  <c r="H327" i="40"/>
  <c r="E327" i="40" s="1"/>
  <c r="H327" i="24"/>
  <c r="E326" i="34"/>
  <c r="K326" i="24"/>
  <c r="K325" i="24"/>
  <c r="F321" i="15"/>
  <c r="I327" i="26"/>
  <c r="S318" i="23" l="1"/>
  <c r="T319" i="23" s="1"/>
  <c r="T318" i="23"/>
  <c r="H323" i="15"/>
  <c r="F327" i="27"/>
  <c r="T327" i="15"/>
  <c r="AJ303" i="23"/>
  <c r="AB328" i="15"/>
  <c r="F327" i="40"/>
  <c r="AF327" i="15"/>
  <c r="H328" i="39"/>
  <c r="H329" i="39" s="1"/>
  <c r="H327" i="15"/>
  <c r="D328" i="32"/>
  <c r="M328" i="15"/>
  <c r="G329" i="32"/>
  <c r="H329" i="32" s="1"/>
  <c r="AC328" i="15"/>
  <c r="D328" i="39"/>
  <c r="G329" i="39"/>
  <c r="E328" i="39"/>
  <c r="U316" i="23"/>
  <c r="U315" i="23"/>
  <c r="N323" i="41"/>
  <c r="AD306" i="23"/>
  <c r="J327" i="23"/>
  <c r="J326" i="23"/>
  <c r="AD327" i="15"/>
  <c r="F327" i="39"/>
  <c r="M324" i="41"/>
  <c r="N324" i="41" s="1"/>
  <c r="H328" i="41"/>
  <c r="AB327" i="15"/>
  <c r="F327" i="38"/>
  <c r="F328" i="38" s="1"/>
  <c r="P322" i="23"/>
  <c r="Q328" i="15"/>
  <c r="D328" i="34"/>
  <c r="G329" i="34"/>
  <c r="B329" i="24"/>
  <c r="C329" i="24" s="1"/>
  <c r="B329" i="41"/>
  <c r="C329" i="41" s="1"/>
  <c r="B329" i="26"/>
  <c r="C329" i="26" s="1"/>
  <c r="C329" i="15"/>
  <c r="B329" i="40"/>
  <c r="C329" i="40" s="1"/>
  <c r="B329" i="35"/>
  <c r="C329" i="35" s="1"/>
  <c r="B329" i="34"/>
  <c r="C329" i="34" s="1"/>
  <c r="B329" i="39"/>
  <c r="C329" i="39" s="1"/>
  <c r="B329" i="43"/>
  <c r="C329" i="43" s="1"/>
  <c r="B329" i="25"/>
  <c r="C329" i="25" s="1"/>
  <c r="B329" i="38"/>
  <c r="C329" i="38" s="1"/>
  <c r="B329" i="36"/>
  <c r="C329" i="36" s="1"/>
  <c r="B329" i="23"/>
  <c r="C329" i="23" s="1"/>
  <c r="B329" i="32"/>
  <c r="C329" i="32" s="1"/>
  <c r="B329" i="27"/>
  <c r="C329" i="27" s="1"/>
  <c r="B330" i="15"/>
  <c r="T317" i="23"/>
  <c r="J326" i="34"/>
  <c r="J327" i="34"/>
  <c r="J328" i="34" s="1"/>
  <c r="E328" i="34" s="1"/>
  <c r="T316" i="23"/>
  <c r="J327" i="43"/>
  <c r="E327" i="24"/>
  <c r="M325" i="26"/>
  <c r="N326" i="26" s="1"/>
  <c r="R319" i="26"/>
  <c r="R320" i="26" s="1"/>
  <c r="N323" i="26"/>
  <c r="N322" i="26"/>
  <c r="F327" i="36"/>
  <c r="Z327" i="15"/>
  <c r="F327" i="25"/>
  <c r="V327" i="15"/>
  <c r="W328" i="15"/>
  <c r="E328" i="35"/>
  <c r="G329" i="35"/>
  <c r="D328" i="35"/>
  <c r="K328" i="15"/>
  <c r="G329" i="41"/>
  <c r="H329" i="41" s="1"/>
  <c r="D328" i="41"/>
  <c r="E328" i="41"/>
  <c r="L328" i="15" s="1"/>
  <c r="J327" i="15"/>
  <c r="P321" i="24"/>
  <c r="Q321" i="24"/>
  <c r="L326" i="24"/>
  <c r="L325" i="24"/>
  <c r="AK299" i="23"/>
  <c r="E320" i="26"/>
  <c r="J326" i="41"/>
  <c r="J327" i="41" s="1"/>
  <c r="M324" i="26"/>
  <c r="N325" i="26" s="1"/>
  <c r="N324" i="26"/>
  <c r="I328" i="26"/>
  <c r="J328" i="26" s="1"/>
  <c r="T317" i="24"/>
  <c r="T318" i="24"/>
  <c r="AA328" i="15"/>
  <c r="G329" i="38"/>
  <c r="D328" i="38"/>
  <c r="D328" i="24"/>
  <c r="E328" i="15"/>
  <c r="G329" i="24"/>
  <c r="R320" i="23"/>
  <c r="R321" i="23" s="1"/>
  <c r="H329" i="34"/>
  <c r="AJ300" i="23"/>
  <c r="N323" i="24"/>
  <c r="O323" i="24"/>
  <c r="O322" i="24"/>
  <c r="G329" i="26"/>
  <c r="G328" i="15"/>
  <c r="D328" i="26"/>
  <c r="D328" i="40"/>
  <c r="AE328" i="15"/>
  <c r="G329" i="40"/>
  <c r="H329" i="40" s="1"/>
  <c r="E328" i="40"/>
  <c r="I328" i="32"/>
  <c r="J328" i="32" s="1"/>
  <c r="I327" i="24"/>
  <c r="AP296" i="23"/>
  <c r="AP295" i="23"/>
  <c r="X314" i="24"/>
  <c r="X315" i="24"/>
  <c r="X316" i="24" s="1"/>
  <c r="E316" i="24" s="1"/>
  <c r="F327" i="35"/>
  <c r="X327" i="15"/>
  <c r="F321" i="43"/>
  <c r="H329" i="24"/>
  <c r="I329" i="24" s="1"/>
  <c r="X314" i="23"/>
  <c r="E314" i="23" s="1"/>
  <c r="D314" i="15" s="1"/>
  <c r="N324" i="24"/>
  <c r="M324" i="23"/>
  <c r="N325" i="23" s="1"/>
  <c r="M323" i="23"/>
  <c r="R319" i="24"/>
  <c r="G329" i="23"/>
  <c r="D328" i="23"/>
  <c r="Z311" i="23"/>
  <c r="Z310" i="23"/>
  <c r="O323" i="43"/>
  <c r="I328" i="27"/>
  <c r="L326" i="43"/>
  <c r="M326" i="43"/>
  <c r="F326" i="34"/>
  <c r="F327" i="34" s="1"/>
  <c r="R326" i="15"/>
  <c r="H329" i="35"/>
  <c r="F323" i="41"/>
  <c r="F324" i="41" s="1"/>
  <c r="J327" i="26"/>
  <c r="AI304" i="23"/>
  <c r="AI305" i="23" s="1"/>
  <c r="I329" i="34"/>
  <c r="E329" i="34" s="1"/>
  <c r="G329" i="25"/>
  <c r="H329" i="25" s="1"/>
  <c r="E328" i="25"/>
  <c r="U328" i="15"/>
  <c r="D328" i="25"/>
  <c r="G329" i="43"/>
  <c r="H329" i="43" s="1"/>
  <c r="I328" i="15"/>
  <c r="D328" i="43"/>
  <c r="Z312" i="23"/>
  <c r="AM297" i="23"/>
  <c r="N324" i="43"/>
  <c r="O324" i="43" s="1"/>
  <c r="AD308" i="23"/>
  <c r="AD309" i="23" s="1"/>
  <c r="W316" i="24"/>
  <c r="L326" i="32"/>
  <c r="L327" i="32" s="1"/>
  <c r="E327" i="32" s="1"/>
  <c r="N327" i="15" s="1"/>
  <c r="L325" i="32"/>
  <c r="E325" i="32" s="1"/>
  <c r="Q321" i="26"/>
  <c r="R321" i="26" s="1"/>
  <c r="K326" i="41"/>
  <c r="K325" i="41"/>
  <c r="D328" i="27"/>
  <c r="G329" i="27"/>
  <c r="H329" i="27" s="1"/>
  <c r="S328" i="15"/>
  <c r="E328" i="27"/>
  <c r="G329" i="36"/>
  <c r="D328" i="36"/>
  <c r="E328" i="36"/>
  <c r="Y328" i="15"/>
  <c r="N325" i="43"/>
  <c r="I328" i="41"/>
  <c r="I329" i="27" l="1"/>
  <c r="F328" i="34"/>
  <c r="R328" i="15"/>
  <c r="K328" i="32"/>
  <c r="E326" i="26"/>
  <c r="Z328" i="15"/>
  <c r="F328" i="36"/>
  <c r="L326" i="41"/>
  <c r="L325" i="41"/>
  <c r="AA312" i="23"/>
  <c r="H329" i="26"/>
  <c r="O323" i="26"/>
  <c r="O322" i="26"/>
  <c r="R320" i="24"/>
  <c r="R321" i="24" s="1"/>
  <c r="M329" i="15"/>
  <c r="G330" i="32"/>
  <c r="D329" i="32"/>
  <c r="D329" i="35"/>
  <c r="W329" i="15"/>
  <c r="G330" i="35"/>
  <c r="H330" i="35" s="1"/>
  <c r="E329" i="35"/>
  <c r="V316" i="23"/>
  <c r="V315" i="23"/>
  <c r="O325" i="43"/>
  <c r="Y314" i="23"/>
  <c r="F316" i="15"/>
  <c r="F316" i="24"/>
  <c r="F328" i="40"/>
  <c r="AF328" i="15"/>
  <c r="AK301" i="23"/>
  <c r="N326" i="43"/>
  <c r="U318" i="24"/>
  <c r="U317" i="24"/>
  <c r="V317" i="24" s="1"/>
  <c r="H320" i="15"/>
  <c r="F328" i="35"/>
  <c r="X328" i="15"/>
  <c r="O324" i="26"/>
  <c r="K327" i="43"/>
  <c r="G330" i="23"/>
  <c r="H330" i="23" s="1"/>
  <c r="D329" i="23"/>
  <c r="E329" i="40"/>
  <c r="D329" i="40"/>
  <c r="AE329" i="15"/>
  <c r="G330" i="40"/>
  <c r="I329" i="41"/>
  <c r="AE306" i="23"/>
  <c r="V317" i="23"/>
  <c r="H329" i="36"/>
  <c r="E297" i="23"/>
  <c r="AJ304" i="23"/>
  <c r="AJ305" i="23" s="1"/>
  <c r="J328" i="43"/>
  <c r="K328" i="43" s="1"/>
  <c r="I329" i="26"/>
  <c r="AL299" i="23"/>
  <c r="E319" i="26"/>
  <c r="U317" i="23"/>
  <c r="G330" i="36"/>
  <c r="H330" i="36" s="1"/>
  <c r="E330" i="36" s="1"/>
  <c r="E329" i="36"/>
  <c r="Y329" i="15"/>
  <c r="D329" i="36"/>
  <c r="Q322" i="23"/>
  <c r="AD307" i="23"/>
  <c r="F328" i="25"/>
  <c r="V328" i="15"/>
  <c r="J328" i="41"/>
  <c r="J329" i="41" s="1"/>
  <c r="T328" i="15"/>
  <c r="F328" i="27"/>
  <c r="N325" i="15"/>
  <c r="F325" i="32"/>
  <c r="F326" i="32" s="1"/>
  <c r="F327" i="32" s="1"/>
  <c r="AN297" i="23"/>
  <c r="AN298" i="23" s="1"/>
  <c r="K327" i="26"/>
  <c r="H329" i="23"/>
  <c r="AK300" i="23"/>
  <c r="AL301" i="23" s="1"/>
  <c r="AA329" i="15"/>
  <c r="G330" i="38"/>
  <c r="H330" i="38" s="1"/>
  <c r="D329" i="38"/>
  <c r="D329" i="26"/>
  <c r="G329" i="15"/>
  <c r="G330" i="26"/>
  <c r="H330" i="26" s="1"/>
  <c r="F328" i="39"/>
  <c r="AD328" i="15"/>
  <c r="P323" i="24"/>
  <c r="P324" i="24" s="1"/>
  <c r="P322" i="24"/>
  <c r="E322" i="24" s="1"/>
  <c r="F322" i="15" s="1"/>
  <c r="O325" i="26"/>
  <c r="O326" i="26" s="1"/>
  <c r="M326" i="24"/>
  <c r="M325" i="24"/>
  <c r="G330" i="25"/>
  <c r="H330" i="25" s="1"/>
  <c r="E329" i="25"/>
  <c r="U329" i="15"/>
  <c r="D329" i="25"/>
  <c r="D329" i="41"/>
  <c r="K329" i="15"/>
  <c r="G330" i="41"/>
  <c r="I330" i="41" s="1"/>
  <c r="E329" i="41"/>
  <c r="I329" i="32"/>
  <c r="S320" i="24"/>
  <c r="N324" i="23"/>
  <c r="O325" i="23" s="1"/>
  <c r="N323" i="23"/>
  <c r="J327" i="24"/>
  <c r="H330" i="41"/>
  <c r="E324" i="26"/>
  <c r="I329" i="15"/>
  <c r="G330" i="43"/>
  <c r="D329" i="43"/>
  <c r="G330" i="24"/>
  <c r="D329" i="24"/>
  <c r="E329" i="15"/>
  <c r="I329" i="43"/>
  <c r="Z313" i="23"/>
  <c r="AA313" i="23" s="1"/>
  <c r="O326" i="43"/>
  <c r="F322" i="43"/>
  <c r="O324" i="24"/>
  <c r="H329" i="38"/>
  <c r="E329" i="38" s="1"/>
  <c r="B330" i="23"/>
  <c r="C330" i="23" s="1"/>
  <c r="B330" i="26"/>
  <c r="C330" i="26" s="1"/>
  <c r="B330" i="38"/>
  <c r="C330" i="38" s="1"/>
  <c r="B330" i="36"/>
  <c r="C330" i="36" s="1"/>
  <c r="C330" i="15"/>
  <c r="B330" i="35"/>
  <c r="C330" i="35" s="1"/>
  <c r="B330" i="34"/>
  <c r="C330" i="34" s="1"/>
  <c r="B331" i="15"/>
  <c r="B330" i="32"/>
  <c r="C330" i="32" s="1"/>
  <c r="B330" i="25"/>
  <c r="C330" i="25" s="1"/>
  <c r="B330" i="43"/>
  <c r="C330" i="43" s="1"/>
  <c r="B330" i="24"/>
  <c r="C330" i="24" s="1"/>
  <c r="B330" i="40"/>
  <c r="C330" i="40" s="1"/>
  <c r="B330" i="27"/>
  <c r="C330" i="27" s="1"/>
  <c r="B330" i="41"/>
  <c r="C330" i="41" s="1"/>
  <c r="B330" i="39"/>
  <c r="C330" i="39" s="1"/>
  <c r="D329" i="39"/>
  <c r="AC329" i="15"/>
  <c r="G330" i="39"/>
  <c r="E329" i="39"/>
  <c r="I328" i="24"/>
  <c r="J329" i="24" s="1"/>
  <c r="S319" i="24"/>
  <c r="F329" i="34"/>
  <c r="R329" i="15"/>
  <c r="AA310" i="23"/>
  <c r="AA311" i="23"/>
  <c r="J329" i="32"/>
  <c r="K329" i="32" s="1"/>
  <c r="J329" i="34"/>
  <c r="S320" i="23"/>
  <c r="S321" i="23" s="1"/>
  <c r="K327" i="41"/>
  <c r="L327" i="41" s="1"/>
  <c r="F327" i="15"/>
  <c r="S329" i="15"/>
  <c r="D329" i="27"/>
  <c r="G330" i="27"/>
  <c r="E329" i="27"/>
  <c r="T329" i="15" s="1"/>
  <c r="Q329" i="15"/>
  <c r="G330" i="34"/>
  <c r="H330" i="34" s="1"/>
  <c r="D329" i="34"/>
  <c r="J328" i="23"/>
  <c r="K327" i="23"/>
  <c r="K326" i="23"/>
  <c r="Z330" i="15" l="1"/>
  <c r="S321" i="24"/>
  <c r="I330" i="34"/>
  <c r="F329" i="38"/>
  <c r="AB329" i="15"/>
  <c r="AB313" i="23"/>
  <c r="AE308" i="23"/>
  <c r="H319" i="15"/>
  <c r="F319" i="26"/>
  <c r="D297" i="15"/>
  <c r="F297" i="23"/>
  <c r="AE307" i="23"/>
  <c r="L327" i="43"/>
  <c r="Z314" i="23"/>
  <c r="D330" i="27"/>
  <c r="S330" i="15"/>
  <c r="G331" i="27"/>
  <c r="W330" i="15"/>
  <c r="D330" i="35"/>
  <c r="G331" i="35"/>
  <c r="E330" i="35"/>
  <c r="L329" i="15"/>
  <c r="N326" i="24"/>
  <c r="N325" i="24"/>
  <c r="AB312" i="23"/>
  <c r="E311" i="23"/>
  <c r="D311" i="15" s="1"/>
  <c r="E330" i="40"/>
  <c r="G331" i="40"/>
  <c r="AE330" i="15"/>
  <c r="D330" i="40"/>
  <c r="H324" i="15"/>
  <c r="AM299" i="23"/>
  <c r="J330" i="41"/>
  <c r="E326" i="43"/>
  <c r="J326" i="15" s="1"/>
  <c r="W316" i="23"/>
  <c r="W315" i="23"/>
  <c r="H330" i="32"/>
  <c r="T319" i="24"/>
  <c r="H326" i="15"/>
  <c r="H331" i="27"/>
  <c r="AB311" i="23"/>
  <c r="AB310" i="23"/>
  <c r="AD329" i="15"/>
  <c r="F329" i="39"/>
  <c r="E330" i="15"/>
  <c r="D330" i="24"/>
  <c r="G331" i="24"/>
  <c r="Y330" i="15"/>
  <c r="G331" i="36"/>
  <c r="D330" i="36"/>
  <c r="F329" i="27"/>
  <c r="AL300" i="23"/>
  <c r="AM300" i="23" s="1"/>
  <c r="AM301" i="23" s="1"/>
  <c r="H330" i="40"/>
  <c r="H331" i="40"/>
  <c r="E300" i="23"/>
  <c r="W317" i="23"/>
  <c r="H330" i="39"/>
  <c r="I330" i="15"/>
  <c r="G331" i="43"/>
  <c r="D330" i="43"/>
  <c r="AA330" i="15"/>
  <c r="E330" i="38"/>
  <c r="D330" i="38"/>
  <c r="G331" i="38"/>
  <c r="H331" i="38" s="1"/>
  <c r="H330" i="27"/>
  <c r="I331" i="27" s="1"/>
  <c r="J329" i="26"/>
  <c r="J330" i="26"/>
  <c r="AK302" i="23"/>
  <c r="AL302" i="23"/>
  <c r="K328" i="23"/>
  <c r="I330" i="26"/>
  <c r="L328" i="32"/>
  <c r="E328" i="32" s="1"/>
  <c r="I330" i="24"/>
  <c r="I330" i="23"/>
  <c r="I329" i="23"/>
  <c r="H330" i="24"/>
  <c r="F329" i="35"/>
  <c r="X329" i="15"/>
  <c r="P323" i="26"/>
  <c r="P322" i="26"/>
  <c r="Q322" i="26" s="1"/>
  <c r="R322" i="26" s="1"/>
  <c r="E322" i="26"/>
  <c r="D330" i="32"/>
  <c r="M330" i="15"/>
  <c r="G331" i="32"/>
  <c r="H331" i="32" s="1"/>
  <c r="D330" i="23"/>
  <c r="G331" i="23"/>
  <c r="I331" i="23" s="1"/>
  <c r="K328" i="24"/>
  <c r="K327" i="24"/>
  <c r="T321" i="24"/>
  <c r="L327" i="26"/>
  <c r="F329" i="36"/>
  <c r="F330" i="36" s="1"/>
  <c r="Z329" i="15"/>
  <c r="J329" i="43"/>
  <c r="K329" i="43"/>
  <c r="E328" i="43"/>
  <c r="AF329" i="15"/>
  <c r="F329" i="40"/>
  <c r="M326" i="41"/>
  <c r="M325" i="41"/>
  <c r="F323" i="43"/>
  <c r="K328" i="41"/>
  <c r="L328" i="41" s="1"/>
  <c r="L327" i="23"/>
  <c r="L326" i="23"/>
  <c r="J330" i="34"/>
  <c r="E330" i="34" s="1"/>
  <c r="T320" i="24"/>
  <c r="G331" i="39"/>
  <c r="H331" i="39" s="1"/>
  <c r="E330" i="39"/>
  <c r="AC330" i="15"/>
  <c r="D330" i="39"/>
  <c r="B331" i="23"/>
  <c r="C331" i="23" s="1"/>
  <c r="B331" i="34"/>
  <c r="C331" i="34" s="1"/>
  <c r="B331" i="38"/>
  <c r="C331" i="38" s="1"/>
  <c r="B332" i="15"/>
  <c r="B331" i="40"/>
  <c r="C331" i="40" s="1"/>
  <c r="B331" i="41"/>
  <c r="C331" i="41" s="1"/>
  <c r="B331" i="43"/>
  <c r="C331" i="43" s="1"/>
  <c r="B331" i="27"/>
  <c r="C331" i="27" s="1"/>
  <c r="B331" i="39"/>
  <c r="C331" i="39" s="1"/>
  <c r="B331" i="35"/>
  <c r="C331" i="35" s="1"/>
  <c r="B331" i="25"/>
  <c r="C331" i="25" s="1"/>
  <c r="B331" i="24"/>
  <c r="C331" i="24" s="1"/>
  <c r="B331" i="26"/>
  <c r="C331" i="26" s="1"/>
  <c r="C331" i="15"/>
  <c r="B331" i="32"/>
  <c r="C331" i="32" s="1"/>
  <c r="B331" i="36"/>
  <c r="C331" i="36" s="1"/>
  <c r="J328" i="24"/>
  <c r="K329" i="24" s="1"/>
  <c r="V329" i="15"/>
  <c r="F329" i="25"/>
  <c r="K328" i="26"/>
  <c r="H331" i="36"/>
  <c r="M327" i="41"/>
  <c r="E327" i="41" s="1"/>
  <c r="R322" i="23"/>
  <c r="I330" i="27"/>
  <c r="T321" i="23"/>
  <c r="T320" i="23"/>
  <c r="U330" i="15"/>
  <c r="E330" i="25"/>
  <c r="G331" i="25"/>
  <c r="D330" i="25"/>
  <c r="D330" i="26"/>
  <c r="G330" i="15"/>
  <c r="G331" i="26"/>
  <c r="L328" i="23"/>
  <c r="G331" i="41"/>
  <c r="K330" i="15"/>
  <c r="D330" i="41"/>
  <c r="Q330" i="15"/>
  <c r="D330" i="34"/>
  <c r="G331" i="34"/>
  <c r="AA314" i="23"/>
  <c r="H330" i="43"/>
  <c r="I330" i="43" s="1"/>
  <c r="H331" i="43"/>
  <c r="O324" i="23"/>
  <c r="O323" i="23"/>
  <c r="H331" i="25"/>
  <c r="AO298" i="23"/>
  <c r="AO297" i="23"/>
  <c r="U318" i="23"/>
  <c r="V318" i="23" s="1"/>
  <c r="AF306" i="23"/>
  <c r="H331" i="23"/>
  <c r="V318" i="24"/>
  <c r="W318" i="24" s="1"/>
  <c r="W317" i="24"/>
  <c r="Q322" i="24"/>
  <c r="Q323" i="24" s="1"/>
  <c r="W318" i="23" l="1"/>
  <c r="M328" i="41"/>
  <c r="J330" i="43"/>
  <c r="Q324" i="24"/>
  <c r="L327" i="15"/>
  <c r="G332" i="40"/>
  <c r="AE331" i="15"/>
  <c r="E331" i="40"/>
  <c r="D331" i="40"/>
  <c r="E317" i="24"/>
  <c r="X317" i="24"/>
  <c r="X318" i="24" s="1"/>
  <c r="AP297" i="23"/>
  <c r="AP298" i="23"/>
  <c r="G332" i="39"/>
  <c r="D331" i="39"/>
  <c r="E331" i="39"/>
  <c r="AC331" i="15"/>
  <c r="D331" i="23"/>
  <c r="G332" i="23"/>
  <c r="J328" i="15"/>
  <c r="J330" i="23"/>
  <c r="J329" i="23"/>
  <c r="AB330" i="15"/>
  <c r="F330" i="38"/>
  <c r="H331" i="24"/>
  <c r="H332" i="24"/>
  <c r="X315" i="23"/>
  <c r="AF330" i="15"/>
  <c r="F330" i="40"/>
  <c r="H331" i="26"/>
  <c r="I331" i="26" s="1"/>
  <c r="G332" i="36"/>
  <c r="D331" i="36"/>
  <c r="Y331" i="15"/>
  <c r="D331" i="27"/>
  <c r="S331" i="15"/>
  <c r="G332" i="27"/>
  <c r="J331" i="23"/>
  <c r="E302" i="23"/>
  <c r="D302" i="15" s="1"/>
  <c r="AM302" i="23"/>
  <c r="X317" i="23"/>
  <c r="H331" i="41"/>
  <c r="I331" i="41" s="1"/>
  <c r="F330" i="35"/>
  <c r="X330" i="15"/>
  <c r="F320" i="26"/>
  <c r="F321" i="26" s="1"/>
  <c r="F322" i="26" s="1"/>
  <c r="M331" i="15"/>
  <c r="G332" i="32"/>
  <c r="I332" i="32" s="1"/>
  <c r="D331" i="32"/>
  <c r="E331" i="32"/>
  <c r="G332" i="43"/>
  <c r="D331" i="43"/>
  <c r="I331" i="15"/>
  <c r="K330" i="43"/>
  <c r="E329" i="43"/>
  <c r="L328" i="24"/>
  <c r="L327" i="24"/>
  <c r="H322" i="15"/>
  <c r="AL303" i="23"/>
  <c r="AM303" i="23" s="1"/>
  <c r="AK303" i="23"/>
  <c r="E330" i="43"/>
  <c r="X318" i="23"/>
  <c r="H331" i="35"/>
  <c r="H332" i="35"/>
  <c r="F324" i="43"/>
  <c r="F325" i="43" s="1"/>
  <c r="F326" i="43" s="1"/>
  <c r="P324" i="23"/>
  <c r="P325" i="23" s="1"/>
  <c r="P323" i="23"/>
  <c r="E331" i="36"/>
  <c r="G332" i="41"/>
  <c r="D331" i="41"/>
  <c r="K331" i="15"/>
  <c r="F330" i="39"/>
  <c r="AD330" i="15"/>
  <c r="N326" i="41"/>
  <c r="E326" i="41" s="1"/>
  <c r="N325" i="41"/>
  <c r="E325" i="41"/>
  <c r="D300" i="15"/>
  <c r="O326" i="24"/>
  <c r="O325" i="24"/>
  <c r="AB314" i="23"/>
  <c r="S322" i="23"/>
  <c r="Q323" i="26"/>
  <c r="K330" i="26"/>
  <c r="K329" i="26"/>
  <c r="H332" i="43"/>
  <c r="M327" i="43"/>
  <c r="AE309" i="23"/>
  <c r="AC314" i="23"/>
  <c r="AG306" i="23"/>
  <c r="E324" i="23"/>
  <c r="AF307" i="23"/>
  <c r="I332" i="43"/>
  <c r="H332" i="25"/>
  <c r="E332" i="25" s="1"/>
  <c r="E331" i="15"/>
  <c r="D331" i="24"/>
  <c r="G332" i="24"/>
  <c r="B332" i="41"/>
  <c r="C332" i="41" s="1"/>
  <c r="B332" i="35"/>
  <c r="C332" i="35" s="1"/>
  <c r="B332" i="25"/>
  <c r="C332" i="25" s="1"/>
  <c r="B332" i="34"/>
  <c r="C332" i="34" s="1"/>
  <c r="B332" i="38"/>
  <c r="C332" i="38" s="1"/>
  <c r="B332" i="23"/>
  <c r="C332" i="23" s="1"/>
  <c r="B332" i="27"/>
  <c r="C332" i="27" s="1"/>
  <c r="B332" i="39"/>
  <c r="C332" i="39" s="1"/>
  <c r="B332" i="43"/>
  <c r="C332" i="43" s="1"/>
  <c r="B333" i="15"/>
  <c r="B332" i="32"/>
  <c r="C332" i="32" s="1"/>
  <c r="B332" i="36"/>
  <c r="C332" i="36" s="1"/>
  <c r="B332" i="24"/>
  <c r="C332" i="24" s="1"/>
  <c r="B332" i="26"/>
  <c r="C332" i="26" s="1"/>
  <c r="B332" i="40"/>
  <c r="C332" i="40" s="1"/>
  <c r="C332" i="15"/>
  <c r="P324" i="26"/>
  <c r="K329" i="41"/>
  <c r="L329" i="41" s="1"/>
  <c r="F328" i="32"/>
  <c r="F329" i="32" s="1"/>
  <c r="N328" i="15"/>
  <c r="E331" i="27"/>
  <c r="AC311" i="23"/>
  <c r="AC310" i="23"/>
  <c r="U320" i="24"/>
  <c r="U319" i="24"/>
  <c r="AN299" i="23"/>
  <c r="H332" i="27"/>
  <c r="I332" i="27" s="1"/>
  <c r="L328" i="43"/>
  <c r="L329" i="43" s="1"/>
  <c r="I331" i="43"/>
  <c r="J332" i="43" s="1"/>
  <c r="V330" i="15"/>
  <c r="F330" i="25"/>
  <c r="E331" i="25"/>
  <c r="G332" i="25"/>
  <c r="D331" i="25"/>
  <c r="U331" i="15"/>
  <c r="E331" i="38"/>
  <c r="AA331" i="15"/>
  <c r="G332" i="38"/>
  <c r="D331" i="38"/>
  <c r="R330" i="15"/>
  <c r="F330" i="34"/>
  <c r="M327" i="26"/>
  <c r="N327" i="26" s="1"/>
  <c r="L329" i="32"/>
  <c r="E329" i="32" s="1"/>
  <c r="N329" i="15" s="1"/>
  <c r="AC312" i="23"/>
  <c r="AC313" i="23" s="1"/>
  <c r="E330" i="27"/>
  <c r="AF308" i="23"/>
  <c r="AF309" i="23" s="1"/>
  <c r="K330" i="41"/>
  <c r="G332" i="26"/>
  <c r="H332" i="26" s="1"/>
  <c r="G331" i="15"/>
  <c r="D331" i="26"/>
  <c r="E331" i="26"/>
  <c r="H331" i="15" s="1"/>
  <c r="H332" i="39"/>
  <c r="R322" i="24"/>
  <c r="U319" i="23"/>
  <c r="V319" i="23" s="1"/>
  <c r="D331" i="35"/>
  <c r="E331" i="35"/>
  <c r="W331" i="15"/>
  <c r="G332" i="35"/>
  <c r="Q331" i="15"/>
  <c r="D331" i="34"/>
  <c r="G332" i="34"/>
  <c r="H332" i="34" s="1"/>
  <c r="M327" i="23"/>
  <c r="M328" i="23" s="1"/>
  <c r="M326" i="23"/>
  <c r="L328" i="26"/>
  <c r="H332" i="32"/>
  <c r="I331" i="24"/>
  <c r="J331" i="24" s="1"/>
  <c r="H331" i="34"/>
  <c r="E331" i="34" s="1"/>
  <c r="I331" i="32"/>
  <c r="I330" i="32"/>
  <c r="E330" i="32" s="1"/>
  <c r="F298" i="23"/>
  <c r="J330" i="24"/>
  <c r="L330" i="41" l="1"/>
  <c r="M330" i="41" s="1"/>
  <c r="M329" i="41"/>
  <c r="I332" i="26"/>
  <c r="J332" i="26" s="1"/>
  <c r="J331" i="26"/>
  <c r="N330" i="15"/>
  <c r="F330" i="32"/>
  <c r="F331" i="32" s="1"/>
  <c r="AD314" i="23"/>
  <c r="W319" i="23"/>
  <c r="F331" i="34"/>
  <c r="R331" i="15"/>
  <c r="J331" i="41"/>
  <c r="T330" i="15"/>
  <c r="F330" i="27"/>
  <c r="H332" i="38"/>
  <c r="V319" i="24"/>
  <c r="M332" i="15"/>
  <c r="G333" i="32"/>
  <c r="D332" i="32"/>
  <c r="U332" i="15"/>
  <c r="G333" i="25"/>
  <c r="D332" i="25"/>
  <c r="Z331" i="15"/>
  <c r="F331" i="36"/>
  <c r="I332" i="24"/>
  <c r="N327" i="41"/>
  <c r="N328" i="41" s="1"/>
  <c r="S322" i="24"/>
  <c r="T322" i="24" s="1"/>
  <c r="V331" i="15"/>
  <c r="F331" i="25"/>
  <c r="AO299" i="23"/>
  <c r="D332" i="24"/>
  <c r="G333" i="24"/>
  <c r="E332" i="15"/>
  <c r="AA332" i="15"/>
  <c r="D332" i="38"/>
  <c r="E332" i="38"/>
  <c r="G333" i="38"/>
  <c r="P326" i="24"/>
  <c r="P325" i="24"/>
  <c r="Q326" i="24" s="1"/>
  <c r="R323" i="24"/>
  <c r="AN300" i="23"/>
  <c r="AN301" i="23" s="1"/>
  <c r="L326" i="15"/>
  <c r="M327" i="24"/>
  <c r="N331" i="15"/>
  <c r="U320" i="23"/>
  <c r="N329" i="41"/>
  <c r="Q332" i="15"/>
  <c r="D332" i="34"/>
  <c r="G333" i="34"/>
  <c r="E332" i="34"/>
  <c r="P325" i="26"/>
  <c r="N327" i="43"/>
  <c r="N327" i="23"/>
  <c r="N326" i="23"/>
  <c r="AB331" i="15"/>
  <c r="F331" i="38"/>
  <c r="U321" i="24"/>
  <c r="D324" i="15"/>
  <c r="L329" i="24"/>
  <c r="M329" i="24"/>
  <c r="H332" i="23"/>
  <c r="F331" i="40"/>
  <c r="AF331" i="15"/>
  <c r="Q325" i="24"/>
  <c r="R326" i="24" s="1"/>
  <c r="AD310" i="23"/>
  <c r="E310" i="23"/>
  <c r="K332" i="15"/>
  <c r="D332" i="41"/>
  <c r="G333" i="41"/>
  <c r="H333" i="41" s="1"/>
  <c r="I333" i="41" s="1"/>
  <c r="Q324" i="23"/>
  <c r="Q325" i="23" s="1"/>
  <c r="Q323" i="23"/>
  <c r="N328" i="23"/>
  <c r="X319" i="23"/>
  <c r="Y319" i="23"/>
  <c r="J329" i="15"/>
  <c r="R324" i="24"/>
  <c r="J330" i="32"/>
  <c r="H332" i="41"/>
  <c r="I332" i="41" s="1"/>
  <c r="J332" i="41" s="1"/>
  <c r="C333" i="15"/>
  <c r="B333" i="39"/>
  <c r="C333" i="39" s="1"/>
  <c r="B333" i="23"/>
  <c r="C333" i="23" s="1"/>
  <c r="B333" i="36"/>
  <c r="C333" i="36" s="1"/>
  <c r="B333" i="40"/>
  <c r="C333" i="40" s="1"/>
  <c r="B333" i="25"/>
  <c r="C333" i="25" s="1"/>
  <c r="B333" i="34"/>
  <c r="C333" i="34" s="1"/>
  <c r="B333" i="41"/>
  <c r="C333" i="41" s="1"/>
  <c r="B333" i="26"/>
  <c r="C333" i="26" s="1"/>
  <c r="B333" i="35"/>
  <c r="C333" i="35" s="1"/>
  <c r="B333" i="24"/>
  <c r="C333" i="24" s="1"/>
  <c r="B333" i="38"/>
  <c r="C333" i="38" s="1"/>
  <c r="B334" i="15"/>
  <c r="B333" i="32"/>
  <c r="C333" i="32" s="1"/>
  <c r="B333" i="43"/>
  <c r="C333" i="43" s="1"/>
  <c r="B333" i="27"/>
  <c r="C333" i="27" s="1"/>
  <c r="E332" i="35"/>
  <c r="W332" i="15"/>
  <c r="G333" i="35"/>
  <c r="H333" i="35" s="1"/>
  <c r="D332" i="35"/>
  <c r="AG308" i="23"/>
  <c r="Q324" i="26"/>
  <c r="R324" i="26" s="1"/>
  <c r="X331" i="15"/>
  <c r="F331" i="35"/>
  <c r="I332" i="15"/>
  <c r="D332" i="43"/>
  <c r="G333" i="43"/>
  <c r="M328" i="43"/>
  <c r="N328" i="43" s="1"/>
  <c r="O328" i="26"/>
  <c r="O327" i="26"/>
  <c r="I331" i="34"/>
  <c r="D332" i="39"/>
  <c r="G333" i="39"/>
  <c r="AC332" i="15"/>
  <c r="E332" i="39"/>
  <c r="AH307" i="23"/>
  <c r="AI308" i="23" s="1"/>
  <c r="AH306" i="23"/>
  <c r="K331" i="24"/>
  <c r="K330" i="24"/>
  <c r="M328" i="26"/>
  <c r="N328" i="26" s="1"/>
  <c r="H332" i="36"/>
  <c r="AE332" i="15"/>
  <c r="D332" i="40"/>
  <c r="G333" i="40"/>
  <c r="H333" i="40" s="1"/>
  <c r="G333" i="27"/>
  <c r="I333" i="27" s="1"/>
  <c r="E333" i="27" s="1"/>
  <c r="D332" i="27"/>
  <c r="S332" i="15"/>
  <c r="H333" i="24"/>
  <c r="AG307" i="23"/>
  <c r="AH308" i="23" s="1"/>
  <c r="T322" i="23"/>
  <c r="E331" i="41"/>
  <c r="J330" i="15"/>
  <c r="L330" i="43"/>
  <c r="Y315" i="23"/>
  <c r="K330" i="23"/>
  <c r="K329" i="23"/>
  <c r="L329" i="23" s="1"/>
  <c r="M329" i="23" s="1"/>
  <c r="H332" i="40"/>
  <c r="E332" i="40" s="1"/>
  <c r="K331" i="43"/>
  <c r="L332" i="43" s="1"/>
  <c r="H333" i="25"/>
  <c r="E332" i="27"/>
  <c r="F331" i="27"/>
  <c r="T331" i="15"/>
  <c r="G333" i="26"/>
  <c r="G332" i="15"/>
  <c r="D332" i="26"/>
  <c r="D332" i="23"/>
  <c r="G333" i="23"/>
  <c r="H333" i="23" s="1"/>
  <c r="R323" i="26"/>
  <c r="AK304" i="23"/>
  <c r="X316" i="23"/>
  <c r="K331" i="23"/>
  <c r="F331" i="39"/>
  <c r="AD331" i="15"/>
  <c r="J331" i="43"/>
  <c r="K332" i="43" s="1"/>
  <c r="J332" i="24"/>
  <c r="F327" i="43"/>
  <c r="F329" i="43" s="1"/>
  <c r="H333" i="27"/>
  <c r="F328" i="43"/>
  <c r="L329" i="26"/>
  <c r="E332" i="36"/>
  <c r="G333" i="36"/>
  <c r="D332" i="36"/>
  <c r="Y332" i="15"/>
  <c r="F332" i="25"/>
  <c r="V332" i="15"/>
  <c r="E329" i="26"/>
  <c r="F325" i="41"/>
  <c r="L325" i="15"/>
  <c r="F323" i="26"/>
  <c r="F324" i="26" s="1"/>
  <c r="Y318" i="23"/>
  <c r="I333" i="24"/>
  <c r="H333" i="39"/>
  <c r="E333" i="39" s="1"/>
  <c r="F317" i="15"/>
  <c r="F317" i="24"/>
  <c r="N329" i="23" l="1"/>
  <c r="F332" i="40"/>
  <c r="AF332" i="15"/>
  <c r="T333" i="15"/>
  <c r="Z316" i="23"/>
  <c r="Z315" i="23"/>
  <c r="AA315" i="23" s="1"/>
  <c r="M333" i="15"/>
  <c r="D333" i="32"/>
  <c r="G334" i="32"/>
  <c r="G334" i="25"/>
  <c r="D333" i="25"/>
  <c r="U333" i="15"/>
  <c r="E333" i="25"/>
  <c r="Z319" i="23"/>
  <c r="Q325" i="26"/>
  <c r="J333" i="24"/>
  <c r="W320" i="24"/>
  <c r="W319" i="24"/>
  <c r="Y316" i="23"/>
  <c r="Y317" i="23" s="1"/>
  <c r="AI309" i="23"/>
  <c r="AG309" i="23"/>
  <c r="AH309" i="23"/>
  <c r="B334" i="36"/>
  <c r="C334" i="36" s="1"/>
  <c r="B334" i="40"/>
  <c r="C334" i="40" s="1"/>
  <c r="B334" i="25"/>
  <c r="C334" i="25" s="1"/>
  <c r="B334" i="38"/>
  <c r="C334" i="38" s="1"/>
  <c r="B334" i="26"/>
  <c r="C334" i="26" s="1"/>
  <c r="B334" i="34"/>
  <c r="C334" i="34" s="1"/>
  <c r="B334" i="32"/>
  <c r="C334" i="32" s="1"/>
  <c r="C334" i="15"/>
  <c r="B334" i="24"/>
  <c r="C334" i="24" s="1"/>
  <c r="B334" i="27"/>
  <c r="C334" i="27" s="1"/>
  <c r="B334" i="35"/>
  <c r="C334" i="35" s="1"/>
  <c r="B334" i="39"/>
  <c r="C334" i="39" s="1"/>
  <c r="B335" i="15"/>
  <c r="B334" i="43"/>
  <c r="C334" i="43" s="1"/>
  <c r="B334" i="41"/>
  <c r="C334" i="41" s="1"/>
  <c r="B334" i="23"/>
  <c r="C334" i="23" s="1"/>
  <c r="G334" i="40"/>
  <c r="H334" i="40" s="1"/>
  <c r="E333" i="40"/>
  <c r="D333" i="40"/>
  <c r="AE333" i="15"/>
  <c r="K330" i="32"/>
  <c r="V321" i="23"/>
  <c r="U321" i="23"/>
  <c r="AP299" i="23"/>
  <c r="E299" i="23" s="1"/>
  <c r="V320" i="24"/>
  <c r="V321" i="24" s="1"/>
  <c r="K332" i="41"/>
  <c r="K331" i="41"/>
  <c r="H334" i="36"/>
  <c r="V320" i="23"/>
  <c r="AD332" i="15"/>
  <c r="F332" i="39"/>
  <c r="AA333" i="15"/>
  <c r="D333" i="38"/>
  <c r="G334" i="38"/>
  <c r="H334" i="38" s="1"/>
  <c r="D333" i="36"/>
  <c r="E333" i="36"/>
  <c r="Y333" i="15"/>
  <c r="G334" i="36"/>
  <c r="J331" i="32"/>
  <c r="J332" i="32" s="1"/>
  <c r="D310" i="15"/>
  <c r="I333" i="23"/>
  <c r="I332" i="23"/>
  <c r="AB332" i="15"/>
  <c r="F332" i="38"/>
  <c r="AO300" i="23"/>
  <c r="H333" i="43"/>
  <c r="H333" i="38"/>
  <c r="E333" i="38" s="1"/>
  <c r="D333" i="24"/>
  <c r="G334" i="24"/>
  <c r="E333" i="15"/>
  <c r="G334" i="23"/>
  <c r="I334" i="23" s="1"/>
  <c r="D333" i="23"/>
  <c r="O329" i="23"/>
  <c r="AE310" i="23"/>
  <c r="O327" i="23"/>
  <c r="O326" i="23"/>
  <c r="M329" i="43"/>
  <c r="N329" i="43" s="1"/>
  <c r="AN302" i="23"/>
  <c r="F332" i="36"/>
  <c r="Z332" i="15"/>
  <c r="K333" i="24"/>
  <c r="AK305" i="23"/>
  <c r="AL305" i="23" s="1"/>
  <c r="L331" i="43"/>
  <c r="M332" i="43" s="1"/>
  <c r="AL304" i="23"/>
  <c r="H333" i="26"/>
  <c r="I333" i="26" s="1"/>
  <c r="J333" i="26" s="1"/>
  <c r="E333" i="35"/>
  <c r="D333" i="35"/>
  <c r="W333" i="15"/>
  <c r="G334" i="35"/>
  <c r="AC333" i="15"/>
  <c r="D333" i="39"/>
  <c r="G334" i="39"/>
  <c r="H334" i="39" s="1"/>
  <c r="R324" i="23"/>
  <c r="R323" i="23"/>
  <c r="AD311" i="23"/>
  <c r="AE311" i="23" s="1"/>
  <c r="O328" i="23"/>
  <c r="P329" i="23" s="1"/>
  <c r="R332" i="15"/>
  <c r="F332" i="34"/>
  <c r="N327" i="24"/>
  <c r="N330" i="41"/>
  <c r="E330" i="41" s="1"/>
  <c r="F333" i="39"/>
  <c r="AD333" i="15"/>
  <c r="F330" i="43"/>
  <c r="L331" i="24"/>
  <c r="L330" i="24"/>
  <c r="M330" i="24" s="1"/>
  <c r="X332" i="15"/>
  <c r="F332" i="35"/>
  <c r="D333" i="26"/>
  <c r="G333" i="15"/>
  <c r="G334" i="26"/>
  <c r="H333" i="36"/>
  <c r="R325" i="24"/>
  <c r="S326" i="24" s="1"/>
  <c r="O327" i="43"/>
  <c r="O328" i="43" s="1"/>
  <c r="H333" i="34"/>
  <c r="M328" i="24"/>
  <c r="U322" i="24"/>
  <c r="F318" i="24"/>
  <c r="H329" i="15"/>
  <c r="L331" i="15"/>
  <c r="L332" i="24"/>
  <c r="I332" i="34"/>
  <c r="J331" i="34"/>
  <c r="J332" i="34" s="1"/>
  <c r="D333" i="27"/>
  <c r="G334" i="27"/>
  <c r="H334" i="27" s="1"/>
  <c r="S333" i="15"/>
  <c r="D333" i="41"/>
  <c r="K333" i="15"/>
  <c r="G334" i="41"/>
  <c r="J333" i="41"/>
  <c r="K333" i="41" s="1"/>
  <c r="E333" i="41" s="1"/>
  <c r="L333" i="15" s="1"/>
  <c r="E332" i="41"/>
  <c r="F326" i="41"/>
  <c r="L330" i="26"/>
  <c r="M331" i="26" s="1"/>
  <c r="S323" i="24"/>
  <c r="H333" i="32"/>
  <c r="H334" i="32"/>
  <c r="M329" i="26"/>
  <c r="H334" i="23"/>
  <c r="F332" i="27"/>
  <c r="F333" i="27" s="1"/>
  <c r="T332" i="15"/>
  <c r="L330" i="23"/>
  <c r="L331" i="23"/>
  <c r="U322" i="23"/>
  <c r="AI306" i="23"/>
  <c r="P328" i="26"/>
  <c r="P327" i="26"/>
  <c r="R325" i="26"/>
  <c r="E325" i="26" s="1"/>
  <c r="I333" i="15"/>
  <c r="G334" i="43"/>
  <c r="H334" i="43" s="1"/>
  <c r="D333" i="43"/>
  <c r="Q333" i="15"/>
  <c r="D333" i="34"/>
  <c r="G334" i="34"/>
  <c r="P326" i="26"/>
  <c r="H334" i="24"/>
  <c r="I333" i="34"/>
  <c r="K332" i="26"/>
  <c r="K331" i="26"/>
  <c r="L331" i="26" s="1"/>
  <c r="K332" i="24"/>
  <c r="I334" i="27" l="1"/>
  <c r="K333" i="26"/>
  <c r="V322" i="24"/>
  <c r="F333" i="38"/>
  <c r="AB333" i="15"/>
  <c r="O329" i="43"/>
  <c r="J334" i="23"/>
  <c r="G335" i="35"/>
  <c r="D334" i="35"/>
  <c r="W334" i="15"/>
  <c r="G335" i="25"/>
  <c r="U334" i="15"/>
  <c r="D334" i="25"/>
  <c r="F333" i="25"/>
  <c r="V333" i="15"/>
  <c r="M332" i="24"/>
  <c r="S324" i="23"/>
  <c r="S323" i="23"/>
  <c r="X333" i="15"/>
  <c r="F333" i="35"/>
  <c r="L333" i="24"/>
  <c r="M333" i="24" s="1"/>
  <c r="H334" i="41"/>
  <c r="H325" i="15"/>
  <c r="F325" i="26"/>
  <c r="M330" i="23"/>
  <c r="M331" i="23"/>
  <c r="I334" i="32"/>
  <c r="I333" i="32"/>
  <c r="O327" i="24"/>
  <c r="R325" i="23"/>
  <c r="S325" i="23" s="1"/>
  <c r="I334" i="43"/>
  <c r="I333" i="43"/>
  <c r="L331" i="41"/>
  <c r="L332" i="41" s="1"/>
  <c r="E321" i="23"/>
  <c r="V322" i="23"/>
  <c r="F333" i="40"/>
  <c r="AF333" i="15"/>
  <c r="G335" i="27"/>
  <c r="S334" i="15"/>
  <c r="D334" i="27"/>
  <c r="E334" i="27"/>
  <c r="D334" i="40"/>
  <c r="AE334" i="15"/>
  <c r="G335" i="40"/>
  <c r="E334" i="40"/>
  <c r="X319" i="24"/>
  <c r="E319" i="24" s="1"/>
  <c r="L333" i="26"/>
  <c r="L332" i="26"/>
  <c r="T323" i="24"/>
  <c r="N329" i="24"/>
  <c r="N328" i="24"/>
  <c r="H334" i="26"/>
  <c r="P327" i="23"/>
  <c r="P326" i="23"/>
  <c r="AO301" i="23"/>
  <c r="AP301" i="23"/>
  <c r="E332" i="32"/>
  <c r="D334" i="24"/>
  <c r="G335" i="24"/>
  <c r="E334" i="15"/>
  <c r="Y334" i="15"/>
  <c r="G335" i="36"/>
  <c r="E334" i="36"/>
  <c r="D334" i="36"/>
  <c r="W321" i="24"/>
  <c r="W322" i="24" s="1"/>
  <c r="AA316" i="23"/>
  <c r="AB316" i="23" s="1"/>
  <c r="AB315" i="23"/>
  <c r="AC315" i="23" s="1"/>
  <c r="H334" i="34"/>
  <c r="F333" i="34"/>
  <c r="P328" i="23"/>
  <c r="H335" i="36"/>
  <c r="D334" i="23"/>
  <c r="G335" i="23"/>
  <c r="H335" i="25"/>
  <c r="Z317" i="23"/>
  <c r="AA317" i="23"/>
  <c r="AM304" i="23"/>
  <c r="D334" i="41"/>
  <c r="K334" i="15"/>
  <c r="G335" i="41"/>
  <c r="H335" i="41" s="1"/>
  <c r="M334" i="15"/>
  <c r="D334" i="32"/>
  <c r="G335" i="32"/>
  <c r="I335" i="32" s="1"/>
  <c r="H335" i="32"/>
  <c r="H334" i="25"/>
  <c r="E334" i="25" s="1"/>
  <c r="H334" i="35"/>
  <c r="E334" i="35" s="1"/>
  <c r="H335" i="35"/>
  <c r="M330" i="26"/>
  <c r="N331" i="26" s="1"/>
  <c r="AF310" i="23"/>
  <c r="S324" i="24"/>
  <c r="S325" i="24" s="1"/>
  <c r="F333" i="36"/>
  <c r="Z333" i="15"/>
  <c r="D299" i="15"/>
  <c r="F299" i="23"/>
  <c r="L330" i="32"/>
  <c r="G335" i="43"/>
  <c r="I334" i="15"/>
  <c r="D334" i="43"/>
  <c r="G335" i="34"/>
  <c r="H335" i="34" s="1"/>
  <c r="D334" i="34"/>
  <c r="E334" i="34"/>
  <c r="R334" i="15" s="1"/>
  <c r="Q334" i="15"/>
  <c r="AJ307" i="23"/>
  <c r="AJ306" i="23"/>
  <c r="L332" i="15"/>
  <c r="F327" i="41"/>
  <c r="AN303" i="23"/>
  <c r="J333" i="23"/>
  <c r="K334" i="23" s="1"/>
  <c r="J332" i="23"/>
  <c r="M331" i="43"/>
  <c r="N332" i="43" s="1"/>
  <c r="AP300" i="23"/>
  <c r="K331" i="32"/>
  <c r="K332" i="32" s="1"/>
  <c r="B336" i="15"/>
  <c r="B335" i="26"/>
  <c r="C335" i="26" s="1"/>
  <c r="B335" i="43"/>
  <c r="C335" i="43" s="1"/>
  <c r="B335" i="32"/>
  <c r="C335" i="32" s="1"/>
  <c r="B335" i="41"/>
  <c r="C335" i="41" s="1"/>
  <c r="B335" i="23"/>
  <c r="C335" i="23" s="1"/>
  <c r="B335" i="38"/>
  <c r="C335" i="38" s="1"/>
  <c r="B335" i="35"/>
  <c r="C335" i="35" s="1"/>
  <c r="B335" i="34"/>
  <c r="C335" i="34" s="1"/>
  <c r="B335" i="36"/>
  <c r="C335" i="36" s="1"/>
  <c r="B335" i="24"/>
  <c r="C335" i="24" s="1"/>
  <c r="B335" i="40"/>
  <c r="C335" i="40" s="1"/>
  <c r="C335" i="15"/>
  <c r="B335" i="25"/>
  <c r="C335" i="25" s="1"/>
  <c r="B335" i="39"/>
  <c r="C335" i="39" s="1"/>
  <c r="B335" i="27"/>
  <c r="C335" i="27" s="1"/>
  <c r="G335" i="26"/>
  <c r="H335" i="26" s="1"/>
  <c r="G334" i="15"/>
  <c r="D334" i="26"/>
  <c r="Z318" i="23"/>
  <c r="AI307" i="23"/>
  <c r="I334" i="24"/>
  <c r="J334" i="24" s="1"/>
  <c r="K334" i="24" s="1"/>
  <c r="Q326" i="26"/>
  <c r="H335" i="43"/>
  <c r="N329" i="26"/>
  <c r="N330" i="26"/>
  <c r="O331" i="26" s="1"/>
  <c r="J333" i="34"/>
  <c r="E333" i="34" s="1"/>
  <c r="R333" i="15" s="1"/>
  <c r="M331" i="24"/>
  <c r="N332" i="24" s="1"/>
  <c r="L330" i="15"/>
  <c r="AD312" i="23"/>
  <c r="N330" i="43"/>
  <c r="O330" i="43" s="1"/>
  <c r="M330" i="43"/>
  <c r="W320" i="23"/>
  <c r="W321" i="23" s="1"/>
  <c r="W322" i="23" s="1"/>
  <c r="D334" i="39"/>
  <c r="AC334" i="15"/>
  <c r="G335" i="39"/>
  <c r="H335" i="39" s="1"/>
  <c r="E334" i="39"/>
  <c r="D334" i="38"/>
  <c r="G335" i="38"/>
  <c r="AA334" i="15"/>
  <c r="E334" i="38"/>
  <c r="AA319" i="23"/>
  <c r="F334" i="35" l="1"/>
  <c r="X334" i="15"/>
  <c r="F334" i="25"/>
  <c r="V334" i="15"/>
  <c r="L334" i="24"/>
  <c r="AB317" i="23"/>
  <c r="L333" i="41"/>
  <c r="J333" i="32"/>
  <c r="M332" i="26"/>
  <c r="F334" i="34"/>
  <c r="Q335" i="15"/>
  <c r="D335" i="34"/>
  <c r="G336" i="34"/>
  <c r="B336" i="27"/>
  <c r="C336" i="27" s="1"/>
  <c r="B337" i="15"/>
  <c r="B336" i="23"/>
  <c r="C336" i="23" s="1"/>
  <c r="B336" i="41"/>
  <c r="C336" i="41" s="1"/>
  <c r="B336" i="36"/>
  <c r="C336" i="36" s="1"/>
  <c r="B336" i="38"/>
  <c r="C336" i="38" s="1"/>
  <c r="B336" i="24"/>
  <c r="C336" i="24" s="1"/>
  <c r="C336" i="15"/>
  <c r="B336" i="35"/>
  <c r="C336" i="35" s="1"/>
  <c r="B336" i="43"/>
  <c r="C336" i="43" s="1"/>
  <c r="B336" i="39"/>
  <c r="C336" i="39" s="1"/>
  <c r="B336" i="25"/>
  <c r="C336" i="25" s="1"/>
  <c r="B336" i="32"/>
  <c r="C336" i="32" s="1"/>
  <c r="B336" i="34"/>
  <c r="C336" i="34" s="1"/>
  <c r="B336" i="40"/>
  <c r="C336" i="40" s="1"/>
  <c r="B336" i="26"/>
  <c r="C336" i="26" s="1"/>
  <c r="F328" i="41"/>
  <c r="AG310" i="23"/>
  <c r="AN304" i="23"/>
  <c r="F334" i="36"/>
  <c r="Z334" i="15"/>
  <c r="T324" i="24"/>
  <c r="F319" i="15"/>
  <c r="F319" i="24"/>
  <c r="J334" i="43"/>
  <c r="J333" i="43"/>
  <c r="I335" i="43"/>
  <c r="F334" i="39"/>
  <c r="AD334" i="15"/>
  <c r="G336" i="25"/>
  <c r="D335" i="25"/>
  <c r="E335" i="25"/>
  <c r="U335" i="15"/>
  <c r="G336" i="23"/>
  <c r="D335" i="23"/>
  <c r="G336" i="24"/>
  <c r="D335" i="24"/>
  <c r="E335" i="15"/>
  <c r="I335" i="15"/>
  <c r="D335" i="43"/>
  <c r="G336" i="43"/>
  <c r="H336" i="43" s="1"/>
  <c r="AB334" i="15"/>
  <c r="F334" i="38"/>
  <c r="X320" i="23"/>
  <c r="R326" i="26"/>
  <c r="D335" i="36"/>
  <c r="Y335" i="15"/>
  <c r="G336" i="36"/>
  <c r="G335" i="15"/>
  <c r="G336" i="26"/>
  <c r="D335" i="26"/>
  <c r="E335" i="26"/>
  <c r="AO303" i="23"/>
  <c r="T326" i="24"/>
  <c r="N331" i="43"/>
  <c r="D335" i="27"/>
  <c r="G336" i="27"/>
  <c r="S335" i="15"/>
  <c r="G336" i="35"/>
  <c r="D335" i="35"/>
  <c r="E335" i="35"/>
  <c r="W335" i="15"/>
  <c r="AF311" i="23"/>
  <c r="AG311" i="23" s="1"/>
  <c r="AM305" i="23"/>
  <c r="H336" i="36"/>
  <c r="E336" i="36" s="1"/>
  <c r="N332" i="15"/>
  <c r="F332" i="32"/>
  <c r="I334" i="26"/>
  <c r="I335" i="26"/>
  <c r="U324" i="24"/>
  <c r="U323" i="24"/>
  <c r="X320" i="24"/>
  <c r="X321" i="24" s="1"/>
  <c r="X322" i="24" s="1"/>
  <c r="H336" i="27"/>
  <c r="J335" i="43"/>
  <c r="AJ308" i="23"/>
  <c r="G336" i="39"/>
  <c r="D335" i="39"/>
  <c r="AC335" i="15"/>
  <c r="E335" i="39"/>
  <c r="AA335" i="15"/>
  <c r="E335" i="38"/>
  <c r="D335" i="38"/>
  <c r="G336" i="38"/>
  <c r="H336" i="38" s="1"/>
  <c r="L331" i="32"/>
  <c r="L332" i="32" s="1"/>
  <c r="I334" i="34"/>
  <c r="H335" i="23"/>
  <c r="H336" i="23"/>
  <c r="F334" i="40"/>
  <c r="AF334" i="15"/>
  <c r="N331" i="23"/>
  <c r="N330" i="23"/>
  <c r="T324" i="23"/>
  <c r="T323" i="23"/>
  <c r="AC316" i="23"/>
  <c r="AD316" i="23" s="1"/>
  <c r="AD315" i="23"/>
  <c r="F327" i="26"/>
  <c r="F326" i="26"/>
  <c r="Q327" i="26"/>
  <c r="Q328" i="26" s="1"/>
  <c r="H335" i="27"/>
  <c r="F300" i="23"/>
  <c r="E335" i="36"/>
  <c r="H335" i="24"/>
  <c r="H336" i="24"/>
  <c r="AP302" i="23"/>
  <c r="AO302" i="23"/>
  <c r="M333" i="26"/>
  <c r="P327" i="24"/>
  <c r="N330" i="24"/>
  <c r="O330" i="24" s="1"/>
  <c r="H336" i="39"/>
  <c r="AE313" i="23"/>
  <c r="AD313" i="23"/>
  <c r="G336" i="41"/>
  <c r="I336" i="41" s="1"/>
  <c r="K335" i="15"/>
  <c r="D335" i="41"/>
  <c r="E335" i="41"/>
  <c r="K332" i="23"/>
  <c r="K333" i="23"/>
  <c r="L334" i="23" s="1"/>
  <c r="AE312" i="23"/>
  <c r="O329" i="26"/>
  <c r="G336" i="40"/>
  <c r="H336" i="40" s="1"/>
  <c r="E336" i="40" s="1"/>
  <c r="AE335" i="15"/>
  <c r="D335" i="40"/>
  <c r="M335" i="15"/>
  <c r="D335" i="32"/>
  <c r="G336" i="32"/>
  <c r="E335" i="32"/>
  <c r="AK307" i="23"/>
  <c r="AK306" i="23"/>
  <c r="H336" i="34"/>
  <c r="H336" i="41"/>
  <c r="AA318" i="23"/>
  <c r="AB318" i="23" s="1"/>
  <c r="Q327" i="23"/>
  <c r="Q326" i="23"/>
  <c r="D321" i="15"/>
  <c r="O328" i="24"/>
  <c r="O329" i="24" s="1"/>
  <c r="I334" i="41"/>
  <c r="I335" i="41"/>
  <c r="N333" i="24"/>
  <c r="O333" i="24" s="1"/>
  <c r="H336" i="35"/>
  <c r="N331" i="24"/>
  <c r="O332" i="24" s="1"/>
  <c r="H335" i="38"/>
  <c r="H335" i="40"/>
  <c r="E335" i="40" s="1"/>
  <c r="Q328" i="23"/>
  <c r="Q329" i="23" s="1"/>
  <c r="T334" i="15"/>
  <c r="F334" i="27"/>
  <c r="M331" i="41"/>
  <c r="M332" i="41" s="1"/>
  <c r="M334" i="24"/>
  <c r="N334" i="24" s="1"/>
  <c r="AB319" i="23" l="1"/>
  <c r="AC319" i="23" s="1"/>
  <c r="M333" i="41"/>
  <c r="AF336" i="15"/>
  <c r="F335" i="40"/>
  <c r="F336" i="40" s="1"/>
  <c r="AF335" i="15"/>
  <c r="Y320" i="23"/>
  <c r="Z320" i="23" s="1"/>
  <c r="F335" i="25"/>
  <c r="V335" i="15"/>
  <c r="AN305" i="23"/>
  <c r="AO305" i="23" s="1"/>
  <c r="G337" i="40"/>
  <c r="AE336" i="15"/>
  <c r="D336" i="40"/>
  <c r="G337" i="24"/>
  <c r="I337" i="24" s="1"/>
  <c r="D336" i="24"/>
  <c r="E336" i="15"/>
  <c r="AC318" i="23"/>
  <c r="E324" i="24"/>
  <c r="F324" i="15" s="1"/>
  <c r="P333" i="24"/>
  <c r="E333" i="24" s="1"/>
  <c r="R327" i="23"/>
  <c r="R326" i="23"/>
  <c r="O331" i="24"/>
  <c r="P331" i="24" s="1"/>
  <c r="AJ309" i="23"/>
  <c r="H336" i="26"/>
  <c r="X321" i="23"/>
  <c r="Y321" i="23" s="1"/>
  <c r="G337" i="34"/>
  <c r="Q336" i="15"/>
  <c r="D336" i="34"/>
  <c r="G337" i="38"/>
  <c r="H337" i="38" s="1"/>
  <c r="D336" i="38"/>
  <c r="AA336" i="15"/>
  <c r="E336" i="38"/>
  <c r="I336" i="43"/>
  <c r="N332" i="41"/>
  <c r="N331" i="41"/>
  <c r="AB335" i="15"/>
  <c r="F335" i="38"/>
  <c r="J334" i="26"/>
  <c r="J335" i="26" s="1"/>
  <c r="E334" i="26"/>
  <c r="H336" i="25"/>
  <c r="E336" i="25" s="1"/>
  <c r="F320" i="24"/>
  <c r="AH311" i="23"/>
  <c r="AH310" i="23"/>
  <c r="M336" i="15"/>
  <c r="D336" i="32"/>
  <c r="G337" i="32"/>
  <c r="H337" i="32" s="1"/>
  <c r="Y336" i="15"/>
  <c r="D336" i="36"/>
  <c r="G337" i="36"/>
  <c r="J334" i="41"/>
  <c r="R328" i="23"/>
  <c r="R329" i="23" s="1"/>
  <c r="N335" i="15"/>
  <c r="P330" i="26"/>
  <c r="Q331" i="26" s="1"/>
  <c r="P329" i="26"/>
  <c r="I335" i="24"/>
  <c r="I336" i="27"/>
  <c r="E336" i="27" s="1"/>
  <c r="O334" i="24"/>
  <c r="P334" i="24" s="1"/>
  <c r="H336" i="32"/>
  <c r="I336" i="32" s="1"/>
  <c r="O330" i="26"/>
  <c r="P331" i="26" s="1"/>
  <c r="Q327" i="24"/>
  <c r="F335" i="36"/>
  <c r="F336" i="36" s="1"/>
  <c r="Z335" i="15"/>
  <c r="E328" i="26"/>
  <c r="I335" i="27"/>
  <c r="E335" i="27" s="1"/>
  <c r="F335" i="35"/>
  <c r="X335" i="15"/>
  <c r="H337" i="24"/>
  <c r="G337" i="25"/>
  <c r="H337" i="25" s="1"/>
  <c r="D336" i="25"/>
  <c r="U336" i="15"/>
  <c r="G337" i="41"/>
  <c r="D336" i="41"/>
  <c r="K336" i="15"/>
  <c r="AE314" i="23"/>
  <c r="AF314" i="23" s="1"/>
  <c r="P328" i="24"/>
  <c r="Q328" i="24" s="1"/>
  <c r="I335" i="23"/>
  <c r="F335" i="39"/>
  <c r="AD335" i="15"/>
  <c r="AK308" i="23"/>
  <c r="E335" i="23"/>
  <c r="T325" i="24"/>
  <c r="U325" i="24" s="1"/>
  <c r="D336" i="39"/>
  <c r="G337" i="39"/>
  <c r="E336" i="39"/>
  <c r="AC336" i="15"/>
  <c r="G337" i="23"/>
  <c r="H337" i="23" s="1"/>
  <c r="D336" i="23"/>
  <c r="U324" i="23"/>
  <c r="U325" i="23" s="1"/>
  <c r="U323" i="23"/>
  <c r="J334" i="34"/>
  <c r="Z336" i="15"/>
  <c r="AO304" i="23"/>
  <c r="J336" i="43"/>
  <c r="I336" i="15"/>
  <c r="D336" i="43"/>
  <c r="G337" i="43"/>
  <c r="I337" i="43" s="1"/>
  <c r="B337" i="40"/>
  <c r="C337" i="40" s="1"/>
  <c r="B337" i="27"/>
  <c r="C337" i="27" s="1"/>
  <c r="B337" i="39"/>
  <c r="C337" i="39" s="1"/>
  <c r="B337" i="26"/>
  <c r="C337" i="26" s="1"/>
  <c r="B337" i="32"/>
  <c r="C337" i="32" s="1"/>
  <c r="B338" i="15"/>
  <c r="C337" i="15"/>
  <c r="B337" i="41"/>
  <c r="C337" i="41" s="1"/>
  <c r="B337" i="24"/>
  <c r="C337" i="24" s="1"/>
  <c r="B337" i="43"/>
  <c r="C337" i="43" s="1"/>
  <c r="B337" i="25"/>
  <c r="C337" i="25" s="1"/>
  <c r="B337" i="35"/>
  <c r="C337" i="35" s="1"/>
  <c r="B337" i="34"/>
  <c r="C337" i="34" s="1"/>
  <c r="B337" i="36"/>
  <c r="C337" i="36" s="1"/>
  <c r="B337" i="38"/>
  <c r="C337" i="38" s="1"/>
  <c r="B337" i="23"/>
  <c r="C337" i="23" s="1"/>
  <c r="N333" i="26"/>
  <c r="N332" i="26"/>
  <c r="I336" i="26"/>
  <c r="L333" i="23"/>
  <c r="M334" i="23" s="1"/>
  <c r="L332" i="23"/>
  <c r="T325" i="23"/>
  <c r="R327" i="26"/>
  <c r="R328" i="26" s="1"/>
  <c r="H337" i="43"/>
  <c r="F329" i="41"/>
  <c r="F330" i="41"/>
  <c r="G337" i="35"/>
  <c r="D336" i="35"/>
  <c r="W336" i="15"/>
  <c r="E336" i="35"/>
  <c r="S336" i="15"/>
  <c r="D336" i="27"/>
  <c r="G337" i="27"/>
  <c r="K333" i="32"/>
  <c r="O331" i="43"/>
  <c r="E331" i="43" s="1"/>
  <c r="I337" i="34"/>
  <c r="F301" i="23"/>
  <c r="AL306" i="23"/>
  <c r="L335" i="15"/>
  <c r="AP303" i="23"/>
  <c r="O331" i="23"/>
  <c r="O330" i="23"/>
  <c r="V323" i="24"/>
  <c r="AF312" i="23"/>
  <c r="AF313" i="23" s="1"/>
  <c r="H337" i="27"/>
  <c r="H335" i="15"/>
  <c r="K333" i="43"/>
  <c r="K334" i="43"/>
  <c r="K335" i="43" s="1"/>
  <c r="I335" i="34"/>
  <c r="G336" i="15"/>
  <c r="D336" i="26"/>
  <c r="G337" i="26"/>
  <c r="H337" i="26" s="1"/>
  <c r="H337" i="34"/>
  <c r="J334" i="32"/>
  <c r="K334" i="32" s="1"/>
  <c r="AC317" i="23"/>
  <c r="AD318" i="23" s="1"/>
  <c r="E332" i="26"/>
  <c r="Z321" i="23" l="1"/>
  <c r="V336" i="15"/>
  <c r="F336" i="25"/>
  <c r="I337" i="23"/>
  <c r="AG314" i="23"/>
  <c r="K336" i="43"/>
  <c r="F333" i="15"/>
  <c r="W323" i="24"/>
  <c r="E333" i="32"/>
  <c r="L333" i="32"/>
  <c r="L334" i="32" s="1"/>
  <c r="E334" i="32" s="1"/>
  <c r="G338" i="35"/>
  <c r="W337" i="15"/>
  <c r="D337" i="35"/>
  <c r="G338" i="25"/>
  <c r="E337" i="25"/>
  <c r="D337" i="25"/>
  <c r="U337" i="15"/>
  <c r="AC337" i="15"/>
  <c r="E337" i="39"/>
  <c r="D337" i="39"/>
  <c r="G338" i="39"/>
  <c r="J335" i="23"/>
  <c r="R328" i="24"/>
  <c r="R327" i="24"/>
  <c r="J335" i="24"/>
  <c r="K334" i="41"/>
  <c r="O332" i="43"/>
  <c r="E332" i="43" s="1"/>
  <c r="J337" i="43"/>
  <c r="G337" i="15"/>
  <c r="G338" i="26"/>
  <c r="I338" i="26" s="1"/>
  <c r="D337" i="26"/>
  <c r="H332" i="15"/>
  <c r="V324" i="24"/>
  <c r="V325" i="24" s="1"/>
  <c r="AM306" i="23"/>
  <c r="AN306" i="23" s="1"/>
  <c r="AD319" i="23"/>
  <c r="AE319" i="23"/>
  <c r="H337" i="39"/>
  <c r="H338" i="39" s="1"/>
  <c r="AL307" i="23"/>
  <c r="AM307" i="23" s="1"/>
  <c r="H338" i="27"/>
  <c r="F331" i="41"/>
  <c r="F332" i="41"/>
  <c r="F333" i="41" s="1"/>
  <c r="O332" i="26"/>
  <c r="D337" i="43"/>
  <c r="I337" i="15"/>
  <c r="G338" i="43"/>
  <c r="D337" i="27"/>
  <c r="G338" i="27"/>
  <c r="S337" i="15"/>
  <c r="H337" i="35"/>
  <c r="H338" i="35" s="1"/>
  <c r="E338" i="35" s="1"/>
  <c r="I336" i="23"/>
  <c r="I336" i="24"/>
  <c r="J337" i="24" s="1"/>
  <c r="J335" i="41"/>
  <c r="K335" i="41" s="1"/>
  <c r="H334" i="15"/>
  <c r="AB336" i="15"/>
  <c r="F336" i="38"/>
  <c r="X322" i="23"/>
  <c r="Y322" i="23" s="1"/>
  <c r="AE315" i="23"/>
  <c r="AE316" i="23" s="1"/>
  <c r="I336" i="34"/>
  <c r="J336" i="34" s="1"/>
  <c r="E336" i="34" s="1"/>
  <c r="R336" i="15" s="1"/>
  <c r="K335" i="32"/>
  <c r="J335" i="32"/>
  <c r="L333" i="43"/>
  <c r="E333" i="43"/>
  <c r="J333" i="15" s="1"/>
  <c r="P331" i="23"/>
  <c r="P330" i="23"/>
  <c r="E333" i="26"/>
  <c r="H333" i="15" s="1"/>
  <c r="E337" i="15"/>
  <c r="D337" i="24"/>
  <c r="G338" i="24"/>
  <c r="I338" i="24" s="1"/>
  <c r="G338" i="40"/>
  <c r="AE337" i="15"/>
  <c r="E337" i="40"/>
  <c r="D337" i="40"/>
  <c r="U326" i="24"/>
  <c r="E325" i="24"/>
  <c r="P329" i="24"/>
  <c r="Q329" i="24" s="1"/>
  <c r="Q329" i="26"/>
  <c r="Q330" i="26" s="1"/>
  <c r="AI311" i="23"/>
  <c r="AI310" i="23"/>
  <c r="AJ310" i="23" s="1"/>
  <c r="P332" i="24"/>
  <c r="Q332" i="24" s="1"/>
  <c r="H337" i="40"/>
  <c r="H338" i="40"/>
  <c r="F302" i="23"/>
  <c r="M333" i="23"/>
  <c r="N334" i="23" s="1"/>
  <c r="M332" i="23"/>
  <c r="D337" i="23"/>
  <c r="G338" i="23"/>
  <c r="I338" i="23" s="1"/>
  <c r="G338" i="41"/>
  <c r="K337" i="15"/>
  <c r="D337" i="41"/>
  <c r="H338" i="43"/>
  <c r="D335" i="15"/>
  <c r="H337" i="41"/>
  <c r="H338" i="41"/>
  <c r="F335" i="27"/>
  <c r="F336" i="27" s="1"/>
  <c r="T335" i="15"/>
  <c r="H337" i="36"/>
  <c r="E337" i="36" s="1"/>
  <c r="H338" i="36"/>
  <c r="K335" i="26"/>
  <c r="K334" i="26"/>
  <c r="I337" i="26"/>
  <c r="S327" i="23"/>
  <c r="S326" i="23"/>
  <c r="AG312" i="23"/>
  <c r="AH312" i="23" s="1"/>
  <c r="F336" i="35"/>
  <c r="X336" i="15"/>
  <c r="J336" i="26"/>
  <c r="S328" i="23"/>
  <c r="AO306" i="23"/>
  <c r="AP306" i="23" s="1"/>
  <c r="H338" i="23"/>
  <c r="H328" i="15"/>
  <c r="F328" i="26"/>
  <c r="F329" i="26" s="1"/>
  <c r="I337" i="32"/>
  <c r="H338" i="26"/>
  <c r="I337" i="27"/>
  <c r="I338" i="27" s="1"/>
  <c r="AP304" i="23"/>
  <c r="AP305" i="23" s="1"/>
  <c r="E305" i="23" s="1"/>
  <c r="G338" i="36"/>
  <c r="Y337" i="15"/>
  <c r="D337" i="36"/>
  <c r="B338" i="38"/>
  <c r="C338" i="38" s="1"/>
  <c r="B338" i="35"/>
  <c r="C338" i="35" s="1"/>
  <c r="C338" i="15"/>
  <c r="B338" i="39"/>
  <c r="C338" i="39" s="1"/>
  <c r="B338" i="34"/>
  <c r="C338" i="34" s="1"/>
  <c r="B338" i="36"/>
  <c r="C338" i="36" s="1"/>
  <c r="B339" i="15"/>
  <c r="B338" i="23"/>
  <c r="C338" i="23" s="1"/>
  <c r="B338" i="40"/>
  <c r="C338" i="40" s="1"/>
  <c r="B338" i="32"/>
  <c r="C338" i="32" s="1"/>
  <c r="B338" i="27"/>
  <c r="C338" i="27" s="1"/>
  <c r="B338" i="24"/>
  <c r="C338" i="24" s="1"/>
  <c r="B338" i="26"/>
  <c r="C338" i="26" s="1"/>
  <c r="B338" i="25"/>
  <c r="C338" i="25" s="1"/>
  <c r="B338" i="41"/>
  <c r="C338" i="41" s="1"/>
  <c r="B338" i="43"/>
  <c r="C338" i="43" s="1"/>
  <c r="J335" i="34"/>
  <c r="E335" i="34" s="1"/>
  <c r="F321" i="24"/>
  <c r="F322" i="24" s="1"/>
  <c r="AK310" i="23"/>
  <c r="AD317" i="23"/>
  <c r="J331" i="15"/>
  <c r="F331" i="43"/>
  <c r="G338" i="34"/>
  <c r="D337" i="34"/>
  <c r="Q337" i="15"/>
  <c r="D337" i="32"/>
  <c r="M337" i="15"/>
  <c r="G338" i="32"/>
  <c r="K337" i="43"/>
  <c r="V324" i="23"/>
  <c r="V325" i="23" s="1"/>
  <c r="V323" i="23"/>
  <c r="AD336" i="15"/>
  <c r="F336" i="39"/>
  <c r="AK309" i="23"/>
  <c r="N333" i="41"/>
  <c r="G338" i="38"/>
  <c r="E337" i="38"/>
  <c r="AA337" i="15"/>
  <c r="D337" i="38"/>
  <c r="H338" i="25"/>
  <c r="T336" i="15"/>
  <c r="AL308" i="23"/>
  <c r="H338" i="32"/>
  <c r="H338" i="24"/>
  <c r="AA320" i="23"/>
  <c r="Z337" i="15" l="1"/>
  <c r="F337" i="36"/>
  <c r="Z322" i="23"/>
  <c r="AN308" i="23"/>
  <c r="R331" i="26"/>
  <c r="D305" i="15"/>
  <c r="R329" i="24"/>
  <c r="X338" i="15"/>
  <c r="I338" i="32"/>
  <c r="D338" i="39"/>
  <c r="G339" i="39"/>
  <c r="AC338" i="15"/>
  <c r="E338" i="39"/>
  <c r="AJ311" i="23"/>
  <c r="W324" i="23"/>
  <c r="W325" i="23" s="1"/>
  <c r="W323" i="23"/>
  <c r="AL310" i="23"/>
  <c r="R335" i="15"/>
  <c r="F335" i="34"/>
  <c r="F336" i="34" s="1"/>
  <c r="E338" i="40"/>
  <c r="D338" i="40"/>
  <c r="AE338" i="15"/>
  <c r="G339" i="40"/>
  <c r="D338" i="38"/>
  <c r="G339" i="38"/>
  <c r="AA338" i="15"/>
  <c r="AN307" i="23"/>
  <c r="AO307" i="23"/>
  <c r="K335" i="24"/>
  <c r="F337" i="39"/>
  <c r="AD337" i="15"/>
  <c r="W324" i="24"/>
  <c r="J338" i="24"/>
  <c r="H338" i="34"/>
  <c r="D338" i="35"/>
  <c r="W338" i="15"/>
  <c r="G339" i="35"/>
  <c r="S329" i="23"/>
  <c r="T329" i="23" s="1"/>
  <c r="N333" i="23"/>
  <c r="O334" i="23" s="1"/>
  <c r="N332" i="23"/>
  <c r="Q331" i="23"/>
  <c r="Q330" i="23"/>
  <c r="E320" i="23"/>
  <c r="AB320" i="23"/>
  <c r="D338" i="43"/>
  <c r="G339" i="43"/>
  <c r="I338" i="15"/>
  <c r="D338" i="23"/>
  <c r="G339" i="23"/>
  <c r="F323" i="24"/>
  <c r="F324" i="24" s="1"/>
  <c r="T327" i="23"/>
  <c r="T328" i="23" s="1"/>
  <c r="H339" i="40"/>
  <c r="S327" i="24"/>
  <c r="E337" i="35"/>
  <c r="AA321" i="23"/>
  <c r="M333" i="43"/>
  <c r="AM308" i="23"/>
  <c r="E307" i="23"/>
  <c r="K336" i="26"/>
  <c r="E336" i="26" s="1"/>
  <c r="G339" i="32"/>
  <c r="D338" i="32"/>
  <c r="M338" i="15"/>
  <c r="E338" i="32"/>
  <c r="N338" i="15" s="1"/>
  <c r="I338" i="43"/>
  <c r="J338" i="43" s="1"/>
  <c r="R329" i="26"/>
  <c r="R330" i="26" s="1"/>
  <c r="E330" i="26" s="1"/>
  <c r="AF337" i="15"/>
  <c r="F337" i="40"/>
  <c r="AG313" i="23"/>
  <c r="D338" i="41"/>
  <c r="K338" i="15"/>
  <c r="G339" i="41"/>
  <c r="B339" i="35"/>
  <c r="C339" i="35" s="1"/>
  <c r="B339" i="23"/>
  <c r="C339" i="23" s="1"/>
  <c r="B340" i="15"/>
  <c r="B339" i="39"/>
  <c r="C339" i="39" s="1"/>
  <c r="B339" i="24"/>
  <c r="C339" i="24" s="1"/>
  <c r="B339" i="32"/>
  <c r="C339" i="32" s="1"/>
  <c r="C339" i="15"/>
  <c r="B339" i="36"/>
  <c r="C339" i="36" s="1"/>
  <c r="B339" i="43"/>
  <c r="C339" i="43" s="1"/>
  <c r="B339" i="38"/>
  <c r="C339" i="38" s="1"/>
  <c r="B339" i="25"/>
  <c r="C339" i="25" s="1"/>
  <c r="B339" i="40"/>
  <c r="C339" i="40" s="1"/>
  <c r="B339" i="26"/>
  <c r="C339" i="26" s="1"/>
  <c r="B339" i="41"/>
  <c r="C339" i="41" s="1"/>
  <c r="B339" i="27"/>
  <c r="C339" i="27" s="1"/>
  <c r="B339" i="34"/>
  <c r="C339" i="34" s="1"/>
  <c r="AE318" i="23"/>
  <c r="AF319" i="23" s="1"/>
  <c r="AE317" i="23"/>
  <c r="D338" i="25"/>
  <c r="G339" i="25"/>
  <c r="E338" i="25"/>
  <c r="U338" i="15"/>
  <c r="Y338" i="15"/>
  <c r="D338" i="36"/>
  <c r="G339" i="36"/>
  <c r="E338" i="36"/>
  <c r="H339" i="36"/>
  <c r="E339" i="36" s="1"/>
  <c r="Q333" i="24"/>
  <c r="Q334" i="24" s="1"/>
  <c r="Q330" i="24"/>
  <c r="R330" i="24" s="1"/>
  <c r="P330" i="24"/>
  <c r="L334" i="43"/>
  <c r="M334" i="43" s="1"/>
  <c r="P333" i="26"/>
  <c r="P332" i="26"/>
  <c r="H338" i="38"/>
  <c r="E338" i="38" s="1"/>
  <c r="H339" i="38"/>
  <c r="E338" i="15"/>
  <c r="G339" i="24"/>
  <c r="D338" i="24"/>
  <c r="L336" i="26"/>
  <c r="F337" i="38"/>
  <c r="AB337" i="15"/>
  <c r="D338" i="26"/>
  <c r="G339" i="26"/>
  <c r="G338" i="15"/>
  <c r="Q338" i="15"/>
  <c r="G339" i="34"/>
  <c r="H339" i="34" s="1"/>
  <c r="D338" i="34"/>
  <c r="AL309" i="23"/>
  <c r="AM309" i="23" s="1"/>
  <c r="L335" i="26"/>
  <c r="L334" i="26"/>
  <c r="I337" i="41"/>
  <c r="I338" i="41" s="1"/>
  <c r="AK311" i="23"/>
  <c r="F325" i="15"/>
  <c r="F325" i="24"/>
  <c r="H339" i="27"/>
  <c r="I339" i="27" s="1"/>
  <c r="O333" i="26"/>
  <c r="J332" i="15"/>
  <c r="F332" i="43"/>
  <c r="F333" i="43" s="1"/>
  <c r="K335" i="23"/>
  <c r="F337" i="25"/>
  <c r="V337" i="15"/>
  <c r="J336" i="32"/>
  <c r="L337" i="43"/>
  <c r="J337" i="23"/>
  <c r="J338" i="23"/>
  <c r="AA322" i="23"/>
  <c r="E337" i="27"/>
  <c r="L334" i="41"/>
  <c r="L335" i="41" s="1"/>
  <c r="J336" i="23"/>
  <c r="K337" i="23" s="1"/>
  <c r="H339" i="25"/>
  <c r="N334" i="15"/>
  <c r="L335" i="32"/>
  <c r="G339" i="27"/>
  <c r="E338" i="27"/>
  <c r="D338" i="27"/>
  <c r="S338" i="15"/>
  <c r="AP307" i="23"/>
  <c r="AI312" i="23"/>
  <c r="AJ312" i="23" s="1"/>
  <c r="J337" i="34"/>
  <c r="E337" i="34" s="1"/>
  <c r="T326" i="23"/>
  <c r="J337" i="26"/>
  <c r="J338" i="26" s="1"/>
  <c r="N333" i="15"/>
  <c r="F333" i="32"/>
  <c r="AF315" i="23"/>
  <c r="K336" i="41"/>
  <c r="J336" i="41"/>
  <c r="J336" i="24"/>
  <c r="K337" i="24" s="1"/>
  <c r="X323" i="24"/>
  <c r="F303" i="23"/>
  <c r="F304" i="23" s="1"/>
  <c r="V326" i="24"/>
  <c r="K338" i="43" l="1"/>
  <c r="AM310" i="23"/>
  <c r="AN310" i="23" s="1"/>
  <c r="H336" i="15"/>
  <c r="U329" i="23"/>
  <c r="E338" i="41"/>
  <c r="AB338" i="15"/>
  <c r="F338" i="38"/>
  <c r="H330" i="15"/>
  <c r="F330" i="26"/>
  <c r="L335" i="24"/>
  <c r="K337" i="26"/>
  <c r="J338" i="32"/>
  <c r="F305" i="23"/>
  <c r="T338" i="15"/>
  <c r="K338" i="23"/>
  <c r="G340" i="27"/>
  <c r="D339" i="27"/>
  <c r="S339" i="15"/>
  <c r="E339" i="27"/>
  <c r="D307" i="15"/>
  <c r="T327" i="24"/>
  <c r="U327" i="24" s="1"/>
  <c r="U327" i="23"/>
  <c r="U326" i="23"/>
  <c r="H340" i="27"/>
  <c r="M334" i="26"/>
  <c r="M335" i="26" s="1"/>
  <c r="D339" i="41"/>
  <c r="K339" i="15"/>
  <c r="G340" i="41"/>
  <c r="G340" i="32"/>
  <c r="M339" i="15"/>
  <c r="D339" i="32"/>
  <c r="AN309" i="23"/>
  <c r="S328" i="24"/>
  <c r="O333" i="23"/>
  <c r="P334" i="23" s="1"/>
  <c r="O332" i="23"/>
  <c r="K336" i="24"/>
  <c r="L337" i="24" s="1"/>
  <c r="H339" i="26"/>
  <c r="I339" i="26" s="1"/>
  <c r="F338" i="40"/>
  <c r="AF338" i="15"/>
  <c r="F334" i="32"/>
  <c r="F335" i="32" s="1"/>
  <c r="F336" i="32" s="1"/>
  <c r="T337" i="15"/>
  <c r="F337" i="27"/>
  <c r="F338" i="27" s="1"/>
  <c r="L335" i="23"/>
  <c r="G340" i="34"/>
  <c r="D339" i="34"/>
  <c r="Q339" i="15"/>
  <c r="Y339" i="15"/>
  <c r="D339" i="36"/>
  <c r="G340" i="36"/>
  <c r="H340" i="41"/>
  <c r="X337" i="15"/>
  <c r="F337" i="35"/>
  <c r="F338" i="35" s="1"/>
  <c r="R331" i="23"/>
  <c r="R330" i="23"/>
  <c r="M334" i="41"/>
  <c r="J337" i="32"/>
  <c r="K337" i="32"/>
  <c r="E336" i="32"/>
  <c r="N336" i="15" s="1"/>
  <c r="H339" i="41"/>
  <c r="F338" i="25"/>
  <c r="V338" i="15"/>
  <c r="G339" i="15"/>
  <c r="G340" i="26"/>
  <c r="H340" i="26" s="1"/>
  <c r="D339" i="26"/>
  <c r="G340" i="24"/>
  <c r="E339" i="15"/>
  <c r="D339" i="24"/>
  <c r="I339" i="34"/>
  <c r="I338" i="34"/>
  <c r="AP308" i="23"/>
  <c r="AK312" i="23"/>
  <c r="AL312" i="23" s="1"/>
  <c r="R333" i="24"/>
  <c r="J338" i="41"/>
  <c r="J337" i="41"/>
  <c r="L336" i="41"/>
  <c r="F337" i="34"/>
  <c r="R337" i="15"/>
  <c r="AF316" i="23"/>
  <c r="AG315" i="23"/>
  <c r="AG316" i="23" s="1"/>
  <c r="K336" i="32"/>
  <c r="L336" i="32" s="1"/>
  <c r="H339" i="23"/>
  <c r="Q333" i="26"/>
  <c r="Q332" i="26"/>
  <c r="E339" i="40"/>
  <c r="D339" i="40"/>
  <c r="G340" i="40"/>
  <c r="AE339" i="15"/>
  <c r="E339" i="39"/>
  <c r="D339" i="39"/>
  <c r="AC339" i="15"/>
  <c r="G340" i="39"/>
  <c r="AH313" i="23"/>
  <c r="AH314" i="23"/>
  <c r="H339" i="43"/>
  <c r="I339" i="43" s="1"/>
  <c r="H340" i="43"/>
  <c r="AO308" i="23"/>
  <c r="AD338" i="15"/>
  <c r="F338" i="39"/>
  <c r="R332" i="26"/>
  <c r="Z339" i="15"/>
  <c r="F339" i="36"/>
  <c r="U339" i="15"/>
  <c r="G340" i="25"/>
  <c r="E339" i="25"/>
  <c r="D339" i="25"/>
  <c r="B340" i="27"/>
  <c r="C340" i="27" s="1"/>
  <c r="B340" i="25"/>
  <c r="C340" i="25" s="1"/>
  <c r="B340" i="26"/>
  <c r="C340" i="26" s="1"/>
  <c r="B340" i="38"/>
  <c r="C340" i="38" s="1"/>
  <c r="B340" i="43"/>
  <c r="C340" i="43" s="1"/>
  <c r="B340" i="32"/>
  <c r="C340" i="32" s="1"/>
  <c r="C340" i="15"/>
  <c r="B340" i="41"/>
  <c r="C340" i="41" s="1"/>
  <c r="B340" i="23"/>
  <c r="C340" i="23" s="1"/>
  <c r="B340" i="40"/>
  <c r="C340" i="40" s="1"/>
  <c r="B341" i="15"/>
  <c r="B340" i="35"/>
  <c r="C340" i="35" s="1"/>
  <c r="B340" i="36"/>
  <c r="C340" i="36" s="1"/>
  <c r="B340" i="34"/>
  <c r="C340" i="34" s="1"/>
  <c r="B340" i="39"/>
  <c r="C340" i="39" s="1"/>
  <c r="B340" i="24"/>
  <c r="C340" i="24" s="1"/>
  <c r="N334" i="43"/>
  <c r="N333" i="43"/>
  <c r="U328" i="23"/>
  <c r="AB321" i="23"/>
  <c r="AB322" i="23" s="1"/>
  <c r="AC320" i="23"/>
  <c r="W325" i="24"/>
  <c r="W326" i="24" s="1"/>
  <c r="E326" i="24" s="1"/>
  <c r="K338" i="24"/>
  <c r="H340" i="39"/>
  <c r="E340" i="39" s="1"/>
  <c r="H339" i="39"/>
  <c r="L335" i="43"/>
  <c r="Z338" i="15"/>
  <c r="F338" i="36"/>
  <c r="AF318" i="23"/>
  <c r="AG319" i="23" s="1"/>
  <c r="G340" i="38"/>
  <c r="AA339" i="15"/>
  <c r="D339" i="38"/>
  <c r="E339" i="38"/>
  <c r="G340" i="23"/>
  <c r="H340" i="23" s="1"/>
  <c r="D339" i="23"/>
  <c r="H339" i="32"/>
  <c r="I340" i="32" s="1"/>
  <c r="H340" i="32"/>
  <c r="X324" i="24"/>
  <c r="X325" i="24" s="1"/>
  <c r="K338" i="26"/>
  <c r="K336" i="23"/>
  <c r="L337" i="23" s="1"/>
  <c r="AL311" i="23"/>
  <c r="AM311" i="23" s="1"/>
  <c r="H340" i="34"/>
  <c r="H339" i="24"/>
  <c r="H340" i="24"/>
  <c r="Q331" i="24"/>
  <c r="H340" i="36"/>
  <c r="D339" i="43"/>
  <c r="I339" i="15"/>
  <c r="G340" i="43"/>
  <c r="W339" i="15"/>
  <c r="G340" i="35"/>
  <c r="D339" i="35"/>
  <c r="D320" i="15"/>
  <c r="H339" i="35"/>
  <c r="E339" i="35" s="1"/>
  <c r="H340" i="35"/>
  <c r="X324" i="23"/>
  <c r="X325" i="23" s="1"/>
  <c r="X323" i="23"/>
  <c r="F326" i="15" l="1"/>
  <c r="F326" i="24"/>
  <c r="I340" i="26"/>
  <c r="F339" i="35"/>
  <c r="X339" i="15"/>
  <c r="J340" i="26"/>
  <c r="J339" i="26"/>
  <c r="M336" i="26"/>
  <c r="AC321" i="23"/>
  <c r="AC322" i="23" s="1"/>
  <c r="AD320" i="23"/>
  <c r="D340" i="23"/>
  <c r="G341" i="23"/>
  <c r="D340" i="27"/>
  <c r="E340" i="27"/>
  <c r="S340" i="15"/>
  <c r="G341" i="27"/>
  <c r="H340" i="40"/>
  <c r="H341" i="40"/>
  <c r="E334" i="41"/>
  <c r="N335" i="41"/>
  <c r="N336" i="41" s="1"/>
  <c r="E336" i="41" s="1"/>
  <c r="N334" i="41"/>
  <c r="M335" i="23"/>
  <c r="I340" i="27"/>
  <c r="V327" i="24"/>
  <c r="F331" i="26"/>
  <c r="I340" i="24"/>
  <c r="I339" i="24"/>
  <c r="G341" i="24"/>
  <c r="I341" i="24" s="1"/>
  <c r="D340" i="24"/>
  <c r="E340" i="15"/>
  <c r="D340" i="41"/>
  <c r="G341" i="41"/>
  <c r="H341" i="41" s="1"/>
  <c r="I341" i="41" s="1"/>
  <c r="K340" i="15"/>
  <c r="AH315" i="23"/>
  <c r="AF317" i="23"/>
  <c r="AG317" i="23" s="1"/>
  <c r="M335" i="41"/>
  <c r="M336" i="41" s="1"/>
  <c r="H341" i="36"/>
  <c r="E341" i="36" s="1"/>
  <c r="L336" i="23"/>
  <c r="M337" i="23" s="1"/>
  <c r="P333" i="23"/>
  <c r="Q334" i="23" s="1"/>
  <c r="P332" i="23"/>
  <c r="V327" i="23"/>
  <c r="E327" i="23" s="1"/>
  <c r="V326" i="23"/>
  <c r="L338" i="23"/>
  <c r="L337" i="26"/>
  <c r="L338" i="26"/>
  <c r="E338" i="26" s="1"/>
  <c r="V329" i="23"/>
  <c r="AI314" i="23"/>
  <c r="AI313" i="23"/>
  <c r="F339" i="40"/>
  <c r="AF339" i="15"/>
  <c r="M335" i="24"/>
  <c r="AD340" i="15"/>
  <c r="G341" i="39"/>
  <c r="H341" i="39" s="1"/>
  <c r="E341" i="39" s="1"/>
  <c r="D340" i="39"/>
  <c r="AC340" i="15"/>
  <c r="F339" i="25"/>
  <c r="V339" i="15"/>
  <c r="I339" i="41"/>
  <c r="I340" i="41"/>
  <c r="V328" i="23"/>
  <c r="G341" i="34"/>
  <c r="I341" i="34" s="1"/>
  <c r="D340" i="34"/>
  <c r="Q340" i="15"/>
  <c r="D340" i="32"/>
  <c r="M340" i="15"/>
  <c r="G341" i="32"/>
  <c r="H340" i="25"/>
  <c r="R334" i="24"/>
  <c r="S331" i="23"/>
  <c r="S330" i="23"/>
  <c r="S329" i="24"/>
  <c r="T329" i="24"/>
  <c r="K337" i="41"/>
  <c r="F339" i="27"/>
  <c r="T339" i="15"/>
  <c r="L336" i="24"/>
  <c r="M337" i="24" s="1"/>
  <c r="AM312" i="23"/>
  <c r="H340" i="38"/>
  <c r="Y340" i="15"/>
  <c r="D340" i="36"/>
  <c r="E340" i="36"/>
  <c r="G341" i="36"/>
  <c r="G341" i="43"/>
  <c r="H341" i="43" s="1"/>
  <c r="I341" i="43" s="1"/>
  <c r="D340" i="43"/>
  <c r="I340" i="15"/>
  <c r="R333" i="26"/>
  <c r="F338" i="34"/>
  <c r="H341" i="24"/>
  <c r="AO309" i="23"/>
  <c r="I339" i="32"/>
  <c r="AN311" i="23"/>
  <c r="AN312" i="23" s="1"/>
  <c r="M338" i="23"/>
  <c r="W340" i="15"/>
  <c r="D340" i="35"/>
  <c r="G341" i="35"/>
  <c r="E340" i="35"/>
  <c r="E340" i="38"/>
  <c r="G341" i="38"/>
  <c r="AA340" i="15"/>
  <c r="D340" i="38"/>
  <c r="N334" i="26"/>
  <c r="L338" i="43"/>
  <c r="I340" i="43"/>
  <c r="Y324" i="23"/>
  <c r="Y323" i="23"/>
  <c r="AB339" i="15"/>
  <c r="F339" i="38"/>
  <c r="L336" i="43"/>
  <c r="X326" i="24"/>
  <c r="B341" i="43"/>
  <c r="C341" i="43" s="1"/>
  <c r="B341" i="32"/>
  <c r="C341" i="32" s="1"/>
  <c r="B341" i="39"/>
  <c r="C341" i="39" s="1"/>
  <c r="B341" i="35"/>
  <c r="C341" i="35" s="1"/>
  <c r="B341" i="34"/>
  <c r="C341" i="34" s="1"/>
  <c r="B341" i="25"/>
  <c r="C341" i="25" s="1"/>
  <c r="B341" i="27"/>
  <c r="C341" i="27" s="1"/>
  <c r="B341" i="38"/>
  <c r="C341" i="38" s="1"/>
  <c r="B341" i="26"/>
  <c r="C341" i="26" s="1"/>
  <c r="B341" i="24"/>
  <c r="C341" i="24" s="1"/>
  <c r="B341" i="23"/>
  <c r="C341" i="23" s="1"/>
  <c r="B341" i="36"/>
  <c r="C341" i="36" s="1"/>
  <c r="B341" i="41"/>
  <c r="C341" i="41" s="1"/>
  <c r="C341" i="15"/>
  <c r="B342" i="15"/>
  <c r="B341" i="40"/>
  <c r="C341" i="40" s="1"/>
  <c r="G340" i="15"/>
  <c r="G341" i="26"/>
  <c r="H341" i="26" s="1"/>
  <c r="D340" i="26"/>
  <c r="J339" i="43"/>
  <c r="J340" i="43"/>
  <c r="AD339" i="15"/>
  <c r="F339" i="39"/>
  <c r="F340" i="39" s="1"/>
  <c r="I340" i="23"/>
  <c r="I339" i="23"/>
  <c r="J339" i="34"/>
  <c r="E339" i="34" s="1"/>
  <c r="J338" i="34"/>
  <c r="E338" i="34"/>
  <c r="R338" i="15" s="1"/>
  <c r="H341" i="27"/>
  <c r="I341" i="27" s="1"/>
  <c r="F306" i="23"/>
  <c r="F307" i="23" s="1"/>
  <c r="L338" i="15"/>
  <c r="H341" i="34"/>
  <c r="R332" i="24"/>
  <c r="M335" i="43"/>
  <c r="N335" i="43" s="1"/>
  <c r="O333" i="43"/>
  <c r="O334" i="43" s="1"/>
  <c r="E334" i="43" s="1"/>
  <c r="G341" i="40"/>
  <c r="D340" i="40"/>
  <c r="E340" i="40"/>
  <c r="AE340" i="15"/>
  <c r="E340" i="25"/>
  <c r="G341" i="25"/>
  <c r="H341" i="25" s="1"/>
  <c r="D340" i="25"/>
  <c r="U340" i="15"/>
  <c r="L337" i="32"/>
  <c r="E337" i="32" s="1"/>
  <c r="R331" i="24"/>
  <c r="K338" i="32"/>
  <c r="L338" i="24"/>
  <c r="M338" i="24" s="1"/>
  <c r="H341" i="32"/>
  <c r="T328" i="24"/>
  <c r="E328" i="24" s="1"/>
  <c r="F328" i="15" s="1"/>
  <c r="I340" i="34"/>
  <c r="F334" i="43" l="1"/>
  <c r="F335" i="43" s="1"/>
  <c r="J334" i="15"/>
  <c r="O335" i="43"/>
  <c r="E335" i="43" s="1"/>
  <c r="J335" i="15" s="1"/>
  <c r="F341" i="39"/>
  <c r="AD341" i="15"/>
  <c r="AH317" i="23"/>
  <c r="F308" i="23"/>
  <c r="F340" i="36"/>
  <c r="Z340" i="15"/>
  <c r="AH316" i="23"/>
  <c r="H341" i="23"/>
  <c r="B342" i="39"/>
  <c r="C342" i="39" s="1"/>
  <c r="B342" i="23"/>
  <c r="C342" i="23" s="1"/>
  <c r="B342" i="34"/>
  <c r="C342" i="34" s="1"/>
  <c r="B342" i="41"/>
  <c r="C342" i="41" s="1"/>
  <c r="B342" i="27"/>
  <c r="C342" i="27" s="1"/>
  <c r="B342" i="25"/>
  <c r="C342" i="25" s="1"/>
  <c r="B342" i="38"/>
  <c r="C342" i="38" s="1"/>
  <c r="B342" i="43"/>
  <c r="C342" i="43" s="1"/>
  <c r="B342" i="26"/>
  <c r="C342" i="26" s="1"/>
  <c r="B342" i="35"/>
  <c r="C342" i="35" s="1"/>
  <c r="B342" i="32"/>
  <c r="C342" i="32" s="1"/>
  <c r="B342" i="24"/>
  <c r="C342" i="24" s="1"/>
  <c r="B342" i="40"/>
  <c r="C342" i="40" s="1"/>
  <c r="B342" i="36"/>
  <c r="C342" i="36" s="1"/>
  <c r="C342" i="15"/>
  <c r="B343" i="15"/>
  <c r="D341" i="27"/>
  <c r="E341" i="27"/>
  <c r="G342" i="27"/>
  <c r="S341" i="15"/>
  <c r="J340" i="34"/>
  <c r="E340" i="34" s="1"/>
  <c r="J341" i="34"/>
  <c r="E341" i="34" s="1"/>
  <c r="G342" i="41"/>
  <c r="K341" i="15"/>
  <c r="D341" i="41"/>
  <c r="D341" i="34"/>
  <c r="Q341" i="15"/>
  <c r="G342" i="34"/>
  <c r="I342" i="34" s="1"/>
  <c r="J342" i="34" s="1"/>
  <c r="F340" i="35"/>
  <c r="X340" i="15"/>
  <c r="AP309" i="23"/>
  <c r="H342" i="41"/>
  <c r="J340" i="24"/>
  <c r="J339" i="24"/>
  <c r="L338" i="32"/>
  <c r="K340" i="43"/>
  <c r="K339" i="43"/>
  <c r="L339" i="43" s="1"/>
  <c r="Y341" i="15"/>
  <c r="D341" i="36"/>
  <c r="G342" i="36"/>
  <c r="W341" i="15"/>
  <c r="D341" i="35"/>
  <c r="G342" i="35"/>
  <c r="O334" i="26"/>
  <c r="E329" i="24"/>
  <c r="J341" i="24"/>
  <c r="M336" i="23"/>
  <c r="E336" i="23" s="1"/>
  <c r="H342" i="27"/>
  <c r="I341" i="26"/>
  <c r="S332" i="24"/>
  <c r="S331" i="24"/>
  <c r="AF340" i="15"/>
  <c r="F340" i="40"/>
  <c r="S333" i="24"/>
  <c r="S334" i="24" s="1"/>
  <c r="N337" i="15"/>
  <c r="F337" i="32"/>
  <c r="F338" i="32" s="1"/>
  <c r="G342" i="25"/>
  <c r="D341" i="25"/>
  <c r="U341" i="15"/>
  <c r="E341" i="25"/>
  <c r="M336" i="43"/>
  <c r="M337" i="43" s="1"/>
  <c r="F340" i="38"/>
  <c r="AB340" i="15"/>
  <c r="J340" i="32"/>
  <c r="J339" i="32"/>
  <c r="K339" i="32" s="1"/>
  <c r="L337" i="41"/>
  <c r="M337" i="41" s="1"/>
  <c r="H342" i="34"/>
  <c r="Z341" i="15"/>
  <c r="F341" i="36"/>
  <c r="H341" i="38"/>
  <c r="U328" i="24"/>
  <c r="U329" i="24" s="1"/>
  <c r="F339" i="34"/>
  <c r="R339" i="15"/>
  <c r="D341" i="23"/>
  <c r="G342" i="23"/>
  <c r="H342" i="23" s="1"/>
  <c r="D341" i="39"/>
  <c r="AC341" i="15"/>
  <c r="G342" i="39"/>
  <c r="Z324" i="23"/>
  <c r="Z323" i="23"/>
  <c r="N335" i="26"/>
  <c r="AO310" i="23"/>
  <c r="AP310" i="23" s="1"/>
  <c r="S330" i="24"/>
  <c r="W328" i="23"/>
  <c r="W329" i="23"/>
  <c r="AJ313" i="23"/>
  <c r="AJ314" i="23"/>
  <c r="W327" i="23"/>
  <c r="W326" i="23"/>
  <c r="K338" i="41"/>
  <c r="L338" i="41" s="1"/>
  <c r="W327" i="24"/>
  <c r="X327" i="24" s="1"/>
  <c r="N335" i="23"/>
  <c r="AD321" i="23"/>
  <c r="AE320" i="23"/>
  <c r="I341" i="23"/>
  <c r="J341" i="26"/>
  <c r="H338" i="15"/>
  <c r="I341" i="32"/>
  <c r="N336" i="43"/>
  <c r="O336" i="43" s="1"/>
  <c r="E341" i="15"/>
  <c r="G342" i="24"/>
  <c r="D341" i="24"/>
  <c r="M341" i="15"/>
  <c r="G342" i="32"/>
  <c r="H342" i="32" s="1"/>
  <c r="D341" i="32"/>
  <c r="Y325" i="23"/>
  <c r="Z325" i="23" s="1"/>
  <c r="T331" i="23"/>
  <c r="T330" i="23"/>
  <c r="D327" i="15"/>
  <c r="F340" i="27"/>
  <c r="T340" i="15"/>
  <c r="K340" i="26"/>
  <c r="K339" i="26"/>
  <c r="L339" i="26" s="1"/>
  <c r="V340" i="15"/>
  <c r="F340" i="25"/>
  <c r="F332" i="26"/>
  <c r="F333" i="26" s="1"/>
  <c r="L336" i="15"/>
  <c r="M337" i="26"/>
  <c r="M338" i="26" s="1"/>
  <c r="M339" i="26" s="1"/>
  <c r="N337" i="26"/>
  <c r="K341" i="26"/>
  <c r="F327" i="24"/>
  <c r="F328" i="24" s="1"/>
  <c r="J340" i="23"/>
  <c r="J339" i="23"/>
  <c r="K339" i="23" s="1"/>
  <c r="D341" i="26"/>
  <c r="G341" i="15"/>
  <c r="G342" i="26"/>
  <c r="I341" i="15"/>
  <c r="G342" i="43"/>
  <c r="D341" i="43"/>
  <c r="J340" i="41"/>
  <c r="J339" i="41"/>
  <c r="N335" i="24"/>
  <c r="Q333" i="23"/>
  <c r="R334" i="23" s="1"/>
  <c r="Q332" i="23"/>
  <c r="AG318" i="23"/>
  <c r="J341" i="23"/>
  <c r="G342" i="40"/>
  <c r="H342" i="40" s="1"/>
  <c r="E342" i="40" s="1"/>
  <c r="D341" i="40"/>
  <c r="E341" i="40"/>
  <c r="AE341" i="15"/>
  <c r="E341" i="38"/>
  <c r="AA341" i="15"/>
  <c r="D341" i="38"/>
  <c r="G342" i="38"/>
  <c r="H342" i="38" s="1"/>
  <c r="E342" i="38" s="1"/>
  <c r="J341" i="43"/>
  <c r="H341" i="35"/>
  <c r="E341" i="35" s="1"/>
  <c r="H342" i="36"/>
  <c r="E342" i="36" s="1"/>
  <c r="M336" i="24"/>
  <c r="AI315" i="23"/>
  <c r="AI316" i="23" s="1"/>
  <c r="L334" i="15"/>
  <c r="F334" i="41"/>
  <c r="N336" i="26"/>
  <c r="AI317" i="23" l="1"/>
  <c r="AJ317" i="23" s="1"/>
  <c r="M338" i="43"/>
  <c r="E338" i="43" s="1"/>
  <c r="AF342" i="15"/>
  <c r="M338" i="41"/>
  <c r="N338" i="41" s="1"/>
  <c r="F341" i="35"/>
  <c r="X341" i="15"/>
  <c r="AB342" i="15"/>
  <c r="E340" i="26"/>
  <c r="H340" i="15" s="1"/>
  <c r="U330" i="23"/>
  <c r="U331" i="23"/>
  <c r="J341" i="32"/>
  <c r="O336" i="23"/>
  <c r="O335" i="23"/>
  <c r="AK314" i="23"/>
  <c r="AK313" i="23"/>
  <c r="AA324" i="23"/>
  <c r="AA323" i="23"/>
  <c r="L340" i="43"/>
  <c r="M340" i="43" s="1"/>
  <c r="K341" i="24"/>
  <c r="R341" i="15"/>
  <c r="G342" i="15"/>
  <c r="G343" i="26"/>
  <c r="D342" i="26"/>
  <c r="AC342" i="15"/>
  <c r="E342" i="39"/>
  <c r="D342" i="39"/>
  <c r="G343" i="39"/>
  <c r="N336" i="23"/>
  <c r="AA325" i="23"/>
  <c r="L341" i="43"/>
  <c r="I342" i="41"/>
  <c r="R340" i="15"/>
  <c r="F340" i="34"/>
  <c r="F341" i="34" s="1"/>
  <c r="B343" i="38"/>
  <c r="C343" i="38" s="1"/>
  <c r="B343" i="36"/>
  <c r="C343" i="36" s="1"/>
  <c r="C343" i="15"/>
  <c r="B343" i="35"/>
  <c r="C343" i="35" s="1"/>
  <c r="B343" i="40"/>
  <c r="C343" i="40" s="1"/>
  <c r="B343" i="43"/>
  <c r="C343" i="43" s="1"/>
  <c r="B343" i="39"/>
  <c r="C343" i="39" s="1"/>
  <c r="B343" i="23"/>
  <c r="C343" i="23" s="1"/>
  <c r="B343" i="32"/>
  <c r="C343" i="32" s="1"/>
  <c r="B344" i="15"/>
  <c r="B343" i="24"/>
  <c r="C343" i="24" s="1"/>
  <c r="B343" i="41"/>
  <c r="C343" i="41" s="1"/>
  <c r="B343" i="34"/>
  <c r="C343" i="34" s="1"/>
  <c r="B343" i="25"/>
  <c r="C343" i="25" s="1"/>
  <c r="B343" i="27"/>
  <c r="C343" i="27" s="1"/>
  <c r="B343" i="26"/>
  <c r="C343" i="26" s="1"/>
  <c r="I342" i="15"/>
  <c r="D342" i="43"/>
  <c r="G343" i="43"/>
  <c r="R333" i="23"/>
  <c r="S334" i="23" s="1"/>
  <c r="R332" i="23"/>
  <c r="H343" i="43"/>
  <c r="H342" i="43"/>
  <c r="I342" i="43" s="1"/>
  <c r="H342" i="24"/>
  <c r="H343" i="24"/>
  <c r="X329" i="23"/>
  <c r="H342" i="39"/>
  <c r="H343" i="39"/>
  <c r="V328" i="24"/>
  <c r="H343" i="25"/>
  <c r="M339" i="43"/>
  <c r="N337" i="41"/>
  <c r="AA342" i="15"/>
  <c r="D342" i="38"/>
  <c r="G343" i="38"/>
  <c r="F334" i="26"/>
  <c r="I342" i="24"/>
  <c r="K340" i="32"/>
  <c r="L340" i="32" s="1"/>
  <c r="E340" i="32" s="1"/>
  <c r="K341" i="32"/>
  <c r="T332" i="24"/>
  <c r="T333" i="24"/>
  <c r="F329" i="15"/>
  <c r="F329" i="24"/>
  <c r="D342" i="36"/>
  <c r="Y342" i="15"/>
  <c r="G343" i="36"/>
  <c r="G343" i="25"/>
  <c r="D342" i="25"/>
  <c r="U342" i="15"/>
  <c r="I342" i="23"/>
  <c r="J342" i="23" s="1"/>
  <c r="F309" i="23"/>
  <c r="L339" i="41"/>
  <c r="T331" i="24"/>
  <c r="E340" i="43"/>
  <c r="H343" i="36"/>
  <c r="D342" i="40"/>
  <c r="AE342" i="15"/>
  <c r="G343" i="40"/>
  <c r="D342" i="27"/>
  <c r="G343" i="27"/>
  <c r="S342" i="15"/>
  <c r="J342" i="24"/>
  <c r="AF320" i="23"/>
  <c r="AG320" i="23" s="1"/>
  <c r="X327" i="23"/>
  <c r="X328" i="23" s="1"/>
  <c r="X326" i="23"/>
  <c r="Y326" i="23" s="1"/>
  <c r="E326" i="23"/>
  <c r="T330" i="24"/>
  <c r="U330" i="24" s="1"/>
  <c r="H343" i="23"/>
  <c r="AO311" i="23"/>
  <c r="H342" i="35"/>
  <c r="E342" i="15"/>
  <c r="G343" i="24"/>
  <c r="D342" i="24"/>
  <c r="D342" i="41"/>
  <c r="G343" i="41"/>
  <c r="H343" i="41" s="1"/>
  <c r="K342" i="15"/>
  <c r="F335" i="41"/>
  <c r="F341" i="40"/>
  <c r="F342" i="40" s="1"/>
  <c r="AF341" i="15"/>
  <c r="H343" i="38"/>
  <c r="O335" i="24"/>
  <c r="H342" i="26"/>
  <c r="I343" i="26" s="1"/>
  <c r="H343" i="26"/>
  <c r="N338" i="26"/>
  <c r="N339" i="26" s="1"/>
  <c r="E313" i="23"/>
  <c r="K339" i="41"/>
  <c r="AJ315" i="23"/>
  <c r="H343" i="32"/>
  <c r="H342" i="25"/>
  <c r="E342" i="25" s="1"/>
  <c r="AE321" i="23"/>
  <c r="AF321" i="23" s="1"/>
  <c r="E336" i="43"/>
  <c r="N337" i="43"/>
  <c r="I342" i="27"/>
  <c r="E342" i="27" s="1"/>
  <c r="G343" i="32"/>
  <c r="I343" i="32" s="1"/>
  <c r="M342" i="15"/>
  <c r="D342" i="32"/>
  <c r="F342" i="36"/>
  <c r="Z342" i="15"/>
  <c r="K340" i="23"/>
  <c r="K341" i="23"/>
  <c r="N336" i="24"/>
  <c r="O336" i="24" s="1"/>
  <c r="P334" i="26"/>
  <c r="K341" i="43"/>
  <c r="D342" i="34"/>
  <c r="Q342" i="15"/>
  <c r="G343" i="34"/>
  <c r="E342" i="34"/>
  <c r="N337" i="24"/>
  <c r="AB341" i="15"/>
  <c r="F341" i="38"/>
  <c r="F342" i="38" s="1"/>
  <c r="L339" i="32"/>
  <c r="E339" i="32" s="1"/>
  <c r="L339" i="23"/>
  <c r="L340" i="26"/>
  <c r="M340" i="26" s="1"/>
  <c r="J341" i="41"/>
  <c r="I342" i="32"/>
  <c r="AD322" i="23"/>
  <c r="AE322" i="23"/>
  <c r="AK315" i="23"/>
  <c r="E337" i="41"/>
  <c r="V341" i="15"/>
  <c r="F341" i="25"/>
  <c r="D336" i="15"/>
  <c r="O335" i="26"/>
  <c r="O336" i="26" s="1"/>
  <c r="E339" i="43"/>
  <c r="K340" i="24"/>
  <c r="E340" i="24" s="1"/>
  <c r="K339" i="24"/>
  <c r="T341" i="15"/>
  <c r="F341" i="27"/>
  <c r="D342" i="35"/>
  <c r="W342" i="15"/>
  <c r="G343" i="35"/>
  <c r="E342" i="35"/>
  <c r="G343" i="23"/>
  <c r="I343" i="23" s="1"/>
  <c r="D342" i="23"/>
  <c r="N337" i="23"/>
  <c r="AH318" i="23"/>
  <c r="AI318" i="23" s="1"/>
  <c r="J342" i="41"/>
  <c r="E318" i="23" l="1"/>
  <c r="E328" i="23"/>
  <c r="D328" i="15" s="1"/>
  <c r="J342" i="43"/>
  <c r="N340" i="15"/>
  <c r="F340" i="15"/>
  <c r="F342" i="27"/>
  <c r="T342" i="15"/>
  <c r="AG321" i="23"/>
  <c r="K342" i="23"/>
  <c r="P336" i="26"/>
  <c r="O337" i="26"/>
  <c r="N340" i="26"/>
  <c r="V342" i="15"/>
  <c r="F342" i="25"/>
  <c r="Z327" i="23"/>
  <c r="Z326" i="23"/>
  <c r="J339" i="15"/>
  <c r="E340" i="23"/>
  <c r="J343" i="26"/>
  <c r="U331" i="24"/>
  <c r="E331" i="24"/>
  <c r="F331" i="15" s="1"/>
  <c r="Q343" i="15"/>
  <c r="D343" i="34"/>
  <c r="G344" i="34"/>
  <c r="E343" i="34"/>
  <c r="AE343" i="15"/>
  <c r="E343" i="40"/>
  <c r="D343" i="40"/>
  <c r="G344" i="40"/>
  <c r="AL313" i="23"/>
  <c r="AL314" i="23" s="1"/>
  <c r="L341" i="26"/>
  <c r="F336" i="41"/>
  <c r="F338" i="41" s="1"/>
  <c r="F339" i="41" s="1"/>
  <c r="P336" i="24"/>
  <c r="P335" i="24"/>
  <c r="H343" i="40"/>
  <c r="H344" i="40"/>
  <c r="T334" i="24"/>
  <c r="G344" i="41"/>
  <c r="H344" i="41" s="1"/>
  <c r="D343" i="41"/>
  <c r="K343" i="15"/>
  <c r="D343" i="35"/>
  <c r="W343" i="15"/>
  <c r="G344" i="35"/>
  <c r="AD342" i="15"/>
  <c r="F342" i="39"/>
  <c r="L342" i="24"/>
  <c r="K342" i="43"/>
  <c r="E341" i="43"/>
  <c r="F336" i="43"/>
  <c r="J336" i="15"/>
  <c r="K340" i="41"/>
  <c r="L340" i="41"/>
  <c r="M340" i="41" s="1"/>
  <c r="AP311" i="23"/>
  <c r="AP312" i="23"/>
  <c r="AO312" i="23"/>
  <c r="O337" i="43"/>
  <c r="E337" i="43" s="1"/>
  <c r="J337" i="15" s="1"/>
  <c r="U333" i="24"/>
  <c r="AH319" i="23"/>
  <c r="AH320" i="23" s="1"/>
  <c r="AH321" i="23" s="1"/>
  <c r="I343" i="24"/>
  <c r="D343" i="24"/>
  <c r="G344" i="24"/>
  <c r="E343" i="15"/>
  <c r="H343" i="35"/>
  <c r="E343" i="35" s="1"/>
  <c r="P335" i="23"/>
  <c r="J343" i="32"/>
  <c r="Q335" i="26"/>
  <c r="Q334" i="26"/>
  <c r="D313" i="15"/>
  <c r="W328" i="24"/>
  <c r="B344" i="35"/>
  <c r="C344" i="35" s="1"/>
  <c r="B344" i="43"/>
  <c r="C344" i="43" s="1"/>
  <c r="B344" i="39"/>
  <c r="C344" i="39" s="1"/>
  <c r="B344" i="41"/>
  <c r="C344" i="41" s="1"/>
  <c r="B344" i="34"/>
  <c r="C344" i="34" s="1"/>
  <c r="B344" i="26"/>
  <c r="C344" i="26" s="1"/>
  <c r="B344" i="25"/>
  <c r="C344" i="25" s="1"/>
  <c r="B344" i="24"/>
  <c r="C344" i="24" s="1"/>
  <c r="B344" i="27"/>
  <c r="C344" i="27" s="1"/>
  <c r="B344" i="36"/>
  <c r="C344" i="36" s="1"/>
  <c r="B344" i="23"/>
  <c r="C344" i="23" s="1"/>
  <c r="B344" i="40"/>
  <c r="C344" i="40" s="1"/>
  <c r="C344" i="15"/>
  <c r="B345" i="15"/>
  <c r="B344" i="32"/>
  <c r="C344" i="32" s="1"/>
  <c r="B344" i="38"/>
  <c r="C344" i="38" s="1"/>
  <c r="G344" i="36"/>
  <c r="H344" i="36" s="1"/>
  <c r="D343" i="36"/>
  <c r="Y343" i="15"/>
  <c r="M341" i="43"/>
  <c r="J338" i="15"/>
  <c r="AF322" i="23"/>
  <c r="AG322" i="23" s="1"/>
  <c r="O338" i="23"/>
  <c r="N338" i="23"/>
  <c r="N338" i="24"/>
  <c r="P335" i="26"/>
  <c r="AJ316" i="23"/>
  <c r="AK316" i="23" s="1"/>
  <c r="V330" i="24"/>
  <c r="E343" i="36"/>
  <c r="L341" i="32"/>
  <c r="V329" i="24"/>
  <c r="M343" i="15"/>
  <c r="D343" i="32"/>
  <c r="G344" i="32"/>
  <c r="E343" i="32"/>
  <c r="D343" i="38"/>
  <c r="G344" i="38"/>
  <c r="AA343" i="15"/>
  <c r="E343" i="38"/>
  <c r="K342" i="24"/>
  <c r="E341" i="32"/>
  <c r="K342" i="32"/>
  <c r="AI319" i="23"/>
  <c r="M341" i="26"/>
  <c r="O337" i="24"/>
  <c r="D326" i="15"/>
  <c r="J340" i="15"/>
  <c r="J343" i="24"/>
  <c r="K343" i="24" s="1"/>
  <c r="I343" i="43"/>
  <c r="J343" i="43" s="1"/>
  <c r="G344" i="26"/>
  <c r="G343" i="15"/>
  <c r="D343" i="26"/>
  <c r="G344" i="23"/>
  <c r="H344" i="23" s="1"/>
  <c r="D343" i="23"/>
  <c r="O337" i="23"/>
  <c r="J342" i="32"/>
  <c r="K343" i="32" s="1"/>
  <c r="I342" i="26"/>
  <c r="J342" i="26" s="1"/>
  <c r="M339" i="41"/>
  <c r="N338" i="43"/>
  <c r="N339" i="43" s="1"/>
  <c r="N340" i="43" s="1"/>
  <c r="F339" i="32"/>
  <c r="F340" i="32" s="1"/>
  <c r="N339" i="15"/>
  <c r="L340" i="24"/>
  <c r="L339" i="24"/>
  <c r="L337" i="15"/>
  <c r="F337" i="41"/>
  <c r="M340" i="23"/>
  <c r="M339" i="23"/>
  <c r="R342" i="15"/>
  <c r="F342" i="34"/>
  <c r="O338" i="26"/>
  <c r="H344" i="24"/>
  <c r="Y327" i="23"/>
  <c r="H343" i="27"/>
  <c r="I343" i="27" s="1"/>
  <c r="E343" i="27" s="1"/>
  <c r="H344" i="27"/>
  <c r="F310" i="23"/>
  <c r="S333" i="23"/>
  <c r="T334" i="23" s="1"/>
  <c r="S332" i="23"/>
  <c r="G344" i="27"/>
  <c r="S343" i="15"/>
  <c r="D343" i="27"/>
  <c r="D343" i="39"/>
  <c r="G344" i="39"/>
  <c r="H344" i="39" s="1"/>
  <c r="E343" i="39"/>
  <c r="AC343" i="15"/>
  <c r="AB324" i="23"/>
  <c r="AB323" i="23"/>
  <c r="F335" i="26"/>
  <c r="F336" i="26" s="1"/>
  <c r="N339" i="41"/>
  <c r="E339" i="41" s="1"/>
  <c r="L339" i="15" s="1"/>
  <c r="X342" i="15"/>
  <c r="F342" i="35"/>
  <c r="L341" i="24"/>
  <c r="M342" i="24" s="1"/>
  <c r="L340" i="23"/>
  <c r="H343" i="34"/>
  <c r="H344" i="34"/>
  <c r="L342" i="23"/>
  <c r="J343" i="23"/>
  <c r="K343" i="23" s="1"/>
  <c r="D343" i="25"/>
  <c r="G344" i="25"/>
  <c r="H344" i="25" s="1"/>
  <c r="E343" i="25"/>
  <c r="U343" i="15"/>
  <c r="I343" i="15"/>
  <c r="D343" i="43"/>
  <c r="G344" i="43"/>
  <c r="I343" i="41"/>
  <c r="AB325" i="23"/>
  <c r="V331" i="23"/>
  <c r="V330" i="23"/>
  <c r="AJ318" i="23"/>
  <c r="AL315" i="23" l="1"/>
  <c r="AL316" i="23"/>
  <c r="L343" i="32"/>
  <c r="N340" i="41"/>
  <c r="E340" i="41" s="1"/>
  <c r="F343" i="38"/>
  <c r="AB343" i="15"/>
  <c r="E338" i="24"/>
  <c r="F338" i="15" s="1"/>
  <c r="M342" i="26"/>
  <c r="F343" i="34"/>
  <c r="R343" i="15"/>
  <c r="V331" i="24"/>
  <c r="K343" i="43"/>
  <c r="T343" i="15"/>
  <c r="F343" i="27"/>
  <c r="M344" i="15"/>
  <c r="G345" i="32"/>
  <c r="D344" i="32"/>
  <c r="U344" i="15"/>
  <c r="G345" i="25"/>
  <c r="E344" i="25"/>
  <c r="D344" i="25"/>
  <c r="W329" i="24"/>
  <c r="I343" i="34"/>
  <c r="K342" i="26"/>
  <c r="L342" i="26" s="1"/>
  <c r="K343" i="26"/>
  <c r="H344" i="26"/>
  <c r="H345" i="26"/>
  <c r="O338" i="24"/>
  <c r="P338" i="24" s="1"/>
  <c r="L342" i="32"/>
  <c r="E342" i="32" s="1"/>
  <c r="B345" i="39"/>
  <c r="C345" i="39" s="1"/>
  <c r="B345" i="41"/>
  <c r="C345" i="41" s="1"/>
  <c r="B345" i="34"/>
  <c r="C345" i="34" s="1"/>
  <c r="B345" i="38"/>
  <c r="C345" i="38" s="1"/>
  <c r="B345" i="24"/>
  <c r="C345" i="24" s="1"/>
  <c r="B345" i="35"/>
  <c r="C345" i="35" s="1"/>
  <c r="B346" i="15"/>
  <c r="B345" i="26"/>
  <c r="C345" i="26" s="1"/>
  <c r="B345" i="40"/>
  <c r="C345" i="40" s="1"/>
  <c r="C345" i="15"/>
  <c r="B345" i="25"/>
  <c r="C345" i="25" s="1"/>
  <c r="B345" i="32"/>
  <c r="C345" i="32" s="1"/>
  <c r="B345" i="36"/>
  <c r="C345" i="36" s="1"/>
  <c r="B345" i="43"/>
  <c r="C345" i="43" s="1"/>
  <c r="B345" i="27"/>
  <c r="C345" i="27" s="1"/>
  <c r="B345" i="23"/>
  <c r="C345" i="23" s="1"/>
  <c r="G344" i="15"/>
  <c r="D344" i="26"/>
  <c r="G345" i="26"/>
  <c r="H344" i="43"/>
  <c r="O340" i="26"/>
  <c r="W331" i="23"/>
  <c r="W330" i="23"/>
  <c r="E331" i="23"/>
  <c r="D331" i="15" s="1"/>
  <c r="V343" i="15"/>
  <c r="F343" i="25"/>
  <c r="H345" i="25"/>
  <c r="AC324" i="23"/>
  <c r="AC325" i="23" s="1"/>
  <c r="AC323" i="23"/>
  <c r="I344" i="24"/>
  <c r="M340" i="24"/>
  <c r="M339" i="24"/>
  <c r="E341" i="26"/>
  <c r="H344" i="38"/>
  <c r="Q344" i="15"/>
  <c r="D344" i="34"/>
  <c r="G345" i="34"/>
  <c r="Q335" i="23"/>
  <c r="J344" i="24"/>
  <c r="AM314" i="23"/>
  <c r="AM315" i="23" s="1"/>
  <c r="AM313" i="23"/>
  <c r="H344" i="35"/>
  <c r="N341" i="26"/>
  <c r="AH322" i="23"/>
  <c r="J344" i="23"/>
  <c r="D344" i="36"/>
  <c r="G345" i="36"/>
  <c r="Y344" i="15"/>
  <c r="E344" i="36"/>
  <c r="G345" i="43"/>
  <c r="I344" i="15"/>
  <c r="D344" i="43"/>
  <c r="H345" i="43"/>
  <c r="T333" i="23"/>
  <c r="U334" i="23" s="1"/>
  <c r="T332" i="23"/>
  <c r="O339" i="26"/>
  <c r="F343" i="36"/>
  <c r="Z343" i="15"/>
  <c r="E338" i="23"/>
  <c r="E344" i="40"/>
  <c r="G345" i="40"/>
  <c r="H345" i="40" s="1"/>
  <c r="AE344" i="15"/>
  <c r="D344" i="40"/>
  <c r="D344" i="41"/>
  <c r="G345" i="41"/>
  <c r="K344" i="15"/>
  <c r="E344" i="41"/>
  <c r="L344" i="15" s="1"/>
  <c r="I344" i="23"/>
  <c r="P336" i="23"/>
  <c r="AI320" i="23"/>
  <c r="AJ320" i="23" s="1"/>
  <c r="K341" i="41"/>
  <c r="L341" i="41" s="1"/>
  <c r="J343" i="41"/>
  <c r="AK317" i="23"/>
  <c r="I344" i="41"/>
  <c r="J344" i="41" s="1"/>
  <c r="K344" i="24"/>
  <c r="N343" i="15"/>
  <c r="G345" i="23"/>
  <c r="D344" i="23"/>
  <c r="AC344" i="15"/>
  <c r="E344" i="39"/>
  <c r="D344" i="39"/>
  <c r="G345" i="39"/>
  <c r="H345" i="39" s="1"/>
  <c r="F343" i="35"/>
  <c r="X343" i="15"/>
  <c r="Q336" i="24"/>
  <c r="Q335" i="24"/>
  <c r="N341" i="43"/>
  <c r="Y328" i="23"/>
  <c r="AK318" i="23"/>
  <c r="AD343" i="15"/>
  <c r="F343" i="39"/>
  <c r="F337" i="43"/>
  <c r="D340" i="15"/>
  <c r="AA326" i="23"/>
  <c r="AA327" i="23"/>
  <c r="P337" i="26"/>
  <c r="H345" i="23"/>
  <c r="H344" i="32"/>
  <c r="H345" i="32"/>
  <c r="H345" i="36"/>
  <c r="D344" i="27"/>
  <c r="G345" i="27"/>
  <c r="S344" i="15"/>
  <c r="E344" i="35"/>
  <c r="W344" i="15"/>
  <c r="G345" i="35"/>
  <c r="H345" i="35" s="1"/>
  <c r="D344" i="35"/>
  <c r="J341" i="15"/>
  <c r="F343" i="40"/>
  <c r="AF343" i="15"/>
  <c r="L341" i="23"/>
  <c r="M342" i="23" s="1"/>
  <c r="AJ319" i="23"/>
  <c r="AK319" i="23" s="1"/>
  <c r="K344" i="23"/>
  <c r="F311" i="23"/>
  <c r="F312" i="23"/>
  <c r="N340" i="23"/>
  <c r="N339" i="23"/>
  <c r="N341" i="15"/>
  <c r="F341" i="32"/>
  <c r="I344" i="27"/>
  <c r="E344" i="27" s="1"/>
  <c r="L343" i="24"/>
  <c r="M343" i="24" s="1"/>
  <c r="Q336" i="26"/>
  <c r="AA344" i="15"/>
  <c r="D344" i="38"/>
  <c r="E344" i="38"/>
  <c r="G345" i="38"/>
  <c r="G345" i="24"/>
  <c r="D344" i="24"/>
  <c r="E344" i="15"/>
  <c r="X328" i="24"/>
  <c r="X329" i="24" s="1"/>
  <c r="R334" i="26"/>
  <c r="R335" i="26"/>
  <c r="L342" i="43"/>
  <c r="M342" i="43" s="1"/>
  <c r="N342" i="43" s="1"/>
  <c r="U334" i="24"/>
  <c r="E334" i="24" s="1"/>
  <c r="O338" i="43"/>
  <c r="O339" i="43" s="1"/>
  <c r="O340" i="43" s="1"/>
  <c r="U332" i="24"/>
  <c r="L343" i="23"/>
  <c r="M343" i="23" s="1"/>
  <c r="P337" i="24"/>
  <c r="Q337" i="24" s="1"/>
  <c r="D318" i="15"/>
  <c r="N342" i="15" l="1"/>
  <c r="F342" i="32"/>
  <c r="F343" i="32" s="1"/>
  <c r="F344" i="32" s="1"/>
  <c r="F344" i="27"/>
  <c r="T344" i="15"/>
  <c r="M341" i="41"/>
  <c r="F334" i="15"/>
  <c r="Y329" i="23"/>
  <c r="E332" i="24"/>
  <c r="F332" i="15" s="1"/>
  <c r="I345" i="32"/>
  <c r="AL318" i="23"/>
  <c r="AL319" i="23" s="1"/>
  <c r="D338" i="15"/>
  <c r="H341" i="15"/>
  <c r="D345" i="27"/>
  <c r="G346" i="27"/>
  <c r="H346" i="27" s="1"/>
  <c r="S345" i="15"/>
  <c r="B346" i="39"/>
  <c r="C346" i="39" s="1"/>
  <c r="B346" i="27"/>
  <c r="C346" i="27" s="1"/>
  <c r="B346" i="26"/>
  <c r="C346" i="26" s="1"/>
  <c r="B346" i="24"/>
  <c r="C346" i="24" s="1"/>
  <c r="B346" i="34"/>
  <c r="C346" i="34" s="1"/>
  <c r="B346" i="23"/>
  <c r="C346" i="23" s="1"/>
  <c r="B347" i="15"/>
  <c r="B346" i="32"/>
  <c r="C346" i="32" s="1"/>
  <c r="C346" i="15"/>
  <c r="B346" i="43"/>
  <c r="C346" i="43" s="1"/>
  <c r="B346" i="41"/>
  <c r="C346" i="41" s="1"/>
  <c r="B346" i="40"/>
  <c r="C346" i="40" s="1"/>
  <c r="B346" i="36"/>
  <c r="C346" i="36" s="1"/>
  <c r="B346" i="25"/>
  <c r="C346" i="25" s="1"/>
  <c r="B346" i="35"/>
  <c r="C346" i="35" s="1"/>
  <c r="B346" i="38"/>
  <c r="C346" i="38" s="1"/>
  <c r="J343" i="34"/>
  <c r="W331" i="24"/>
  <c r="O341" i="43"/>
  <c r="O342" i="43" s="1"/>
  <c r="E342" i="43" s="1"/>
  <c r="R336" i="26"/>
  <c r="O340" i="23"/>
  <c r="N343" i="23"/>
  <c r="X344" i="15"/>
  <c r="F344" i="35"/>
  <c r="H345" i="41"/>
  <c r="I345" i="41" s="1"/>
  <c r="K343" i="41"/>
  <c r="O339" i="23"/>
  <c r="P340" i="26"/>
  <c r="H346" i="43"/>
  <c r="I346" i="43" s="1"/>
  <c r="H345" i="34"/>
  <c r="M341" i="23"/>
  <c r="I345" i="43"/>
  <c r="I345" i="15"/>
  <c r="G346" i="43"/>
  <c r="D345" i="43"/>
  <c r="W345" i="15"/>
  <c r="E345" i="35"/>
  <c r="G346" i="35"/>
  <c r="D345" i="35"/>
  <c r="I344" i="34"/>
  <c r="AL317" i="23"/>
  <c r="P338" i="26"/>
  <c r="P339" i="26" s="1"/>
  <c r="U333" i="23"/>
  <c r="V334" i="23" s="1"/>
  <c r="U332" i="23"/>
  <c r="F344" i="36"/>
  <c r="Z344" i="15"/>
  <c r="AN314" i="23"/>
  <c r="AN315" i="23" s="1"/>
  <c r="AN313" i="23"/>
  <c r="N340" i="24"/>
  <c r="N339" i="24"/>
  <c r="I344" i="32"/>
  <c r="Y345" i="15"/>
  <c r="G346" i="36"/>
  <c r="H346" i="36" s="1"/>
  <c r="D345" i="36"/>
  <c r="E345" i="36"/>
  <c r="D345" i="24"/>
  <c r="G346" i="24"/>
  <c r="E345" i="15"/>
  <c r="W330" i="24"/>
  <c r="E330" i="24" s="1"/>
  <c r="I344" i="43"/>
  <c r="X331" i="23"/>
  <c r="X330" i="23"/>
  <c r="M345" i="15"/>
  <c r="G346" i="32"/>
  <c r="D345" i="32"/>
  <c r="E345" i="38"/>
  <c r="G346" i="38"/>
  <c r="H346" i="38" s="1"/>
  <c r="AA345" i="15"/>
  <c r="D345" i="38"/>
  <c r="F338" i="43"/>
  <c r="AM316" i="23"/>
  <c r="AN316" i="23" s="1"/>
  <c r="AB327" i="23"/>
  <c r="AB326" i="23"/>
  <c r="F344" i="39"/>
  <c r="AD344" i="15"/>
  <c r="G346" i="25"/>
  <c r="E345" i="25"/>
  <c r="D345" i="25"/>
  <c r="U345" i="15"/>
  <c r="Q345" i="15"/>
  <c r="G346" i="34"/>
  <c r="H346" i="34" s="1"/>
  <c r="E345" i="34"/>
  <c r="R345" i="15" s="1"/>
  <c r="D345" i="34"/>
  <c r="I345" i="26"/>
  <c r="I344" i="26"/>
  <c r="F344" i="25"/>
  <c r="V344" i="15"/>
  <c r="M343" i="43"/>
  <c r="H346" i="24"/>
  <c r="H345" i="24"/>
  <c r="E345" i="24" s="1"/>
  <c r="AB344" i="15"/>
  <c r="F344" i="38"/>
  <c r="I345" i="27"/>
  <c r="R335" i="24"/>
  <c r="AJ321" i="23"/>
  <c r="AK321" i="23" s="1"/>
  <c r="H345" i="38"/>
  <c r="K345" i="15"/>
  <c r="G346" i="41"/>
  <c r="D345" i="41"/>
  <c r="E345" i="41"/>
  <c r="L343" i="26"/>
  <c r="L340" i="15"/>
  <c r="F340" i="41"/>
  <c r="AI321" i="23"/>
  <c r="Q337" i="23"/>
  <c r="P337" i="23"/>
  <c r="K345" i="23"/>
  <c r="R336" i="23"/>
  <c r="R335" i="23"/>
  <c r="H345" i="27"/>
  <c r="F313" i="23"/>
  <c r="F314" i="23" s="1"/>
  <c r="D345" i="40"/>
  <c r="G346" i="40"/>
  <c r="AE345" i="15"/>
  <c r="E345" i="40"/>
  <c r="E345" i="39"/>
  <c r="D345" i="39"/>
  <c r="AC345" i="15"/>
  <c r="G346" i="39"/>
  <c r="L343" i="43"/>
  <c r="I345" i="23"/>
  <c r="L344" i="24"/>
  <c r="E341" i="41"/>
  <c r="K342" i="41"/>
  <c r="L343" i="41" s="1"/>
  <c r="Q338" i="24"/>
  <c r="AK320" i="23"/>
  <c r="AL320" i="23" s="1"/>
  <c r="Q337" i="26"/>
  <c r="J345" i="23"/>
  <c r="F344" i="40"/>
  <c r="AF344" i="15"/>
  <c r="M341" i="24"/>
  <c r="N341" i="24" s="1"/>
  <c r="Q336" i="23"/>
  <c r="N342" i="26"/>
  <c r="O342" i="26" s="1"/>
  <c r="AD324" i="23"/>
  <c r="AD323" i="23"/>
  <c r="O341" i="26"/>
  <c r="D345" i="23"/>
  <c r="G346" i="23"/>
  <c r="E345" i="23"/>
  <c r="G346" i="26"/>
  <c r="H346" i="26" s="1"/>
  <c r="D345" i="26"/>
  <c r="G345" i="15"/>
  <c r="E345" i="26"/>
  <c r="Z328" i="23"/>
  <c r="AA328" i="23" s="1"/>
  <c r="E344" i="32"/>
  <c r="N344" i="15" s="1"/>
  <c r="V332" i="24"/>
  <c r="V333" i="24" s="1"/>
  <c r="V334" i="24" s="1"/>
  <c r="L344" i="23"/>
  <c r="J345" i="41" l="1"/>
  <c r="I346" i="26"/>
  <c r="J342" i="15"/>
  <c r="F345" i="15"/>
  <c r="F339" i="43"/>
  <c r="X330" i="24"/>
  <c r="X331" i="24" s="1"/>
  <c r="AM318" i="23"/>
  <c r="AM319" i="23" s="1"/>
  <c r="P340" i="23"/>
  <c r="O343" i="23"/>
  <c r="AE346" i="15"/>
  <c r="D346" i="40"/>
  <c r="G347" i="40"/>
  <c r="D346" i="24"/>
  <c r="G347" i="24"/>
  <c r="E346" i="15"/>
  <c r="P341" i="26"/>
  <c r="H346" i="23"/>
  <c r="I346" i="23" s="1"/>
  <c r="AE324" i="23"/>
  <c r="AE323" i="23"/>
  <c r="I346" i="27"/>
  <c r="AC326" i="23"/>
  <c r="M343" i="26"/>
  <c r="Y330" i="23"/>
  <c r="Z331" i="23" s="1"/>
  <c r="Y331" i="23"/>
  <c r="V333" i="23"/>
  <c r="W334" i="23" s="1"/>
  <c r="V332" i="23"/>
  <c r="H346" i="32"/>
  <c r="I346" i="32" s="1"/>
  <c r="W332" i="24"/>
  <c r="D346" i="41"/>
  <c r="K346" i="15"/>
  <c r="G347" i="41"/>
  <c r="D346" i="26"/>
  <c r="G346" i="15"/>
  <c r="G347" i="26"/>
  <c r="I347" i="26" s="1"/>
  <c r="I345" i="24"/>
  <c r="H346" i="39"/>
  <c r="F315" i="23"/>
  <c r="H345" i="15"/>
  <c r="E343" i="41"/>
  <c r="L343" i="15" s="1"/>
  <c r="AD325" i="23"/>
  <c r="AD326" i="23" s="1"/>
  <c r="L342" i="41"/>
  <c r="S335" i="23"/>
  <c r="L345" i="15"/>
  <c r="J344" i="26"/>
  <c r="K344" i="26" s="1"/>
  <c r="V345" i="15"/>
  <c r="F345" i="25"/>
  <c r="J344" i="32"/>
  <c r="I345" i="34"/>
  <c r="E344" i="34"/>
  <c r="K344" i="41"/>
  <c r="J344" i="34"/>
  <c r="I346" i="15"/>
  <c r="G347" i="43"/>
  <c r="D346" i="43"/>
  <c r="S346" i="15"/>
  <c r="G347" i="27"/>
  <c r="I347" i="27" s="1"/>
  <c r="E346" i="27"/>
  <c r="D346" i="27"/>
  <c r="AI322" i="23"/>
  <c r="I346" i="24"/>
  <c r="J345" i="26"/>
  <c r="J346" i="26"/>
  <c r="O340" i="24"/>
  <c r="O339" i="24"/>
  <c r="Q340" i="26"/>
  <c r="N342" i="23"/>
  <c r="N341" i="23"/>
  <c r="G347" i="39"/>
  <c r="AC346" i="15"/>
  <c r="E346" i="39"/>
  <c r="D346" i="39"/>
  <c r="N341" i="41"/>
  <c r="H347" i="24"/>
  <c r="O341" i="24"/>
  <c r="H346" i="35"/>
  <c r="AB328" i="23"/>
  <c r="E346" i="38"/>
  <c r="AA346" i="15"/>
  <c r="D346" i="38"/>
  <c r="G347" i="38"/>
  <c r="H347" i="38" s="1"/>
  <c r="G347" i="32"/>
  <c r="D346" i="32"/>
  <c r="M346" i="15"/>
  <c r="E346" i="32"/>
  <c r="E345" i="27"/>
  <c r="E329" i="23"/>
  <c r="H347" i="26"/>
  <c r="R337" i="23"/>
  <c r="R337" i="26"/>
  <c r="F345" i="40"/>
  <c r="AF345" i="15"/>
  <c r="H346" i="41"/>
  <c r="I346" i="41" s="1"/>
  <c r="J346" i="41" s="1"/>
  <c r="S335" i="24"/>
  <c r="W333" i="24"/>
  <c r="W334" i="24" s="1"/>
  <c r="D345" i="15"/>
  <c r="P338" i="23"/>
  <c r="P339" i="23" s="1"/>
  <c r="R336" i="24"/>
  <c r="S336" i="24" s="1"/>
  <c r="F345" i="38"/>
  <c r="AB345" i="15"/>
  <c r="AO313" i="23"/>
  <c r="AO314" i="23"/>
  <c r="Q338" i="26"/>
  <c r="F345" i="35"/>
  <c r="X345" i="15"/>
  <c r="I346" i="34"/>
  <c r="E346" i="35"/>
  <c r="G347" i="35"/>
  <c r="W346" i="15"/>
  <c r="D346" i="35"/>
  <c r="B347" i="38"/>
  <c r="C347" i="38" s="1"/>
  <c r="B347" i="36"/>
  <c r="C347" i="36" s="1"/>
  <c r="B347" i="23"/>
  <c r="C347" i="23" s="1"/>
  <c r="B347" i="40"/>
  <c r="C347" i="40" s="1"/>
  <c r="B347" i="24"/>
  <c r="C347" i="24" s="1"/>
  <c r="C347" i="15"/>
  <c r="B347" i="26"/>
  <c r="C347" i="26" s="1"/>
  <c r="B347" i="43"/>
  <c r="C347" i="43" s="1"/>
  <c r="B348" i="15"/>
  <c r="B347" i="25"/>
  <c r="C347" i="25" s="1"/>
  <c r="B347" i="32"/>
  <c r="C347" i="32" s="1"/>
  <c r="B347" i="35"/>
  <c r="C347" i="35" s="1"/>
  <c r="B347" i="41"/>
  <c r="C347" i="41" s="1"/>
  <c r="B347" i="34"/>
  <c r="C347" i="34" s="1"/>
  <c r="B347" i="39"/>
  <c r="C347" i="39" s="1"/>
  <c r="B347" i="27"/>
  <c r="C347" i="27" s="1"/>
  <c r="Z329" i="23"/>
  <c r="Z330" i="23" s="1"/>
  <c r="AA331" i="23" s="1"/>
  <c r="L341" i="15"/>
  <c r="F341" i="41"/>
  <c r="AD345" i="15"/>
  <c r="F345" i="39"/>
  <c r="N342" i="24"/>
  <c r="AL321" i="23"/>
  <c r="H347" i="40"/>
  <c r="E347" i="40" s="1"/>
  <c r="H346" i="40"/>
  <c r="E346" i="40" s="1"/>
  <c r="H346" i="25"/>
  <c r="L345" i="23"/>
  <c r="N343" i="43"/>
  <c r="J344" i="43"/>
  <c r="J345" i="43"/>
  <c r="J346" i="43" s="1"/>
  <c r="Z345" i="15"/>
  <c r="F345" i="36"/>
  <c r="AO315" i="23"/>
  <c r="AM317" i="23"/>
  <c r="AN318" i="23" s="1"/>
  <c r="G347" i="25"/>
  <c r="H347" i="25" s="1"/>
  <c r="E346" i="25"/>
  <c r="U346" i="15"/>
  <c r="D346" i="25"/>
  <c r="D346" i="23"/>
  <c r="G347" i="23"/>
  <c r="H347" i="23" s="1"/>
  <c r="H347" i="27"/>
  <c r="M344" i="23"/>
  <c r="H347" i="32"/>
  <c r="F330" i="15"/>
  <c r="F330" i="24"/>
  <c r="M344" i="24"/>
  <c r="Q341" i="26"/>
  <c r="G347" i="36"/>
  <c r="E346" i="36"/>
  <c r="Y346" i="15"/>
  <c r="D346" i="36"/>
  <c r="Q346" i="15"/>
  <c r="D346" i="34"/>
  <c r="G347" i="34"/>
  <c r="E346" i="34"/>
  <c r="E337" i="26"/>
  <c r="Q340" i="23" l="1"/>
  <c r="F346" i="40"/>
  <c r="AF346" i="15"/>
  <c r="J346" i="32"/>
  <c r="J347" i="26"/>
  <c r="I347" i="23"/>
  <c r="J346" i="23"/>
  <c r="K345" i="43"/>
  <c r="K344" i="43"/>
  <c r="G348" i="32"/>
  <c r="H348" i="32" s="1"/>
  <c r="D347" i="32"/>
  <c r="M347" i="15"/>
  <c r="P340" i="24"/>
  <c r="P339" i="24"/>
  <c r="AA329" i="23"/>
  <c r="K344" i="32"/>
  <c r="F340" i="43"/>
  <c r="F341" i="43" s="1"/>
  <c r="H347" i="36"/>
  <c r="E347" i="36" s="1"/>
  <c r="H348" i="36"/>
  <c r="AN319" i="23"/>
  <c r="AN317" i="23"/>
  <c r="E347" i="25"/>
  <c r="D347" i="25"/>
  <c r="G348" i="25"/>
  <c r="U347" i="15"/>
  <c r="D347" i="36"/>
  <c r="Y347" i="15"/>
  <c r="G348" i="36"/>
  <c r="I347" i="24"/>
  <c r="D329" i="15"/>
  <c r="P341" i="24"/>
  <c r="J345" i="32"/>
  <c r="K345" i="32" s="1"/>
  <c r="E345" i="32" s="1"/>
  <c r="AJ322" i="23"/>
  <c r="AK322" i="23" s="1"/>
  <c r="J346" i="24"/>
  <c r="J345" i="24"/>
  <c r="AF324" i="23"/>
  <c r="AF323" i="23"/>
  <c r="R346" i="15"/>
  <c r="O343" i="24"/>
  <c r="N343" i="24"/>
  <c r="E343" i="24" s="1"/>
  <c r="B348" i="35"/>
  <c r="C348" i="35" s="1"/>
  <c r="B348" i="25"/>
  <c r="C348" i="25" s="1"/>
  <c r="B348" i="43"/>
  <c r="C348" i="43" s="1"/>
  <c r="B348" i="23"/>
  <c r="C348" i="23" s="1"/>
  <c r="B348" i="27"/>
  <c r="C348" i="27" s="1"/>
  <c r="C348" i="15"/>
  <c r="B348" i="26"/>
  <c r="C348" i="26" s="1"/>
  <c r="B348" i="36"/>
  <c r="C348" i="36" s="1"/>
  <c r="B348" i="32"/>
  <c r="C348" i="32" s="1"/>
  <c r="B348" i="40"/>
  <c r="C348" i="40" s="1"/>
  <c r="B348" i="24"/>
  <c r="C348" i="24" s="1"/>
  <c r="B348" i="39"/>
  <c r="C348" i="39" s="1"/>
  <c r="B348" i="41"/>
  <c r="C348" i="41" s="1"/>
  <c r="B349" i="15"/>
  <c r="B348" i="34"/>
  <c r="C348" i="34" s="1"/>
  <c r="B348" i="38"/>
  <c r="C348" i="38" s="1"/>
  <c r="Q339" i="26"/>
  <c r="E339" i="26" s="1"/>
  <c r="R339" i="26"/>
  <c r="R340" i="26" s="1"/>
  <c r="R341" i="26" s="1"/>
  <c r="AB346" i="15"/>
  <c r="F346" i="38"/>
  <c r="J345" i="34"/>
  <c r="J346" i="34" s="1"/>
  <c r="T335" i="23"/>
  <c r="H347" i="43"/>
  <c r="H347" i="34"/>
  <c r="H348" i="34"/>
  <c r="N344" i="24"/>
  <c r="D347" i="27"/>
  <c r="S347" i="15"/>
  <c r="G348" i="27"/>
  <c r="E347" i="27"/>
  <c r="G348" i="43"/>
  <c r="I347" i="15"/>
  <c r="D347" i="43"/>
  <c r="AP315" i="23"/>
  <c r="R338" i="26"/>
  <c r="N346" i="15"/>
  <c r="AB329" i="23"/>
  <c r="O342" i="23"/>
  <c r="O341" i="23"/>
  <c r="P341" i="23" s="1"/>
  <c r="Q341" i="23" s="1"/>
  <c r="T346" i="15"/>
  <c r="S336" i="23"/>
  <c r="X332" i="24"/>
  <c r="X333" i="24" s="1"/>
  <c r="X334" i="24" s="1"/>
  <c r="N343" i="26"/>
  <c r="O342" i="24"/>
  <c r="AO316" i="23"/>
  <c r="AA330" i="23"/>
  <c r="AB331" i="23" s="1"/>
  <c r="D347" i="38"/>
  <c r="E347" i="38"/>
  <c r="AA347" i="15"/>
  <c r="G348" i="38"/>
  <c r="R337" i="24"/>
  <c r="F345" i="27"/>
  <c r="F346" i="27" s="1"/>
  <c r="T345" i="15"/>
  <c r="F331" i="24"/>
  <c r="F332" i="24" s="1"/>
  <c r="AC347" i="15"/>
  <c r="G348" i="39"/>
  <c r="D347" i="39"/>
  <c r="E347" i="39"/>
  <c r="G348" i="26"/>
  <c r="D347" i="26"/>
  <c r="G347" i="15"/>
  <c r="AP314" i="23"/>
  <c r="AP313" i="23"/>
  <c r="T335" i="24"/>
  <c r="T336" i="24" s="1"/>
  <c r="K347" i="26"/>
  <c r="M343" i="41"/>
  <c r="M342" i="41"/>
  <c r="H347" i="39"/>
  <c r="Q342" i="26"/>
  <c r="R342" i="26" s="1"/>
  <c r="O343" i="43"/>
  <c r="E343" i="43" s="1"/>
  <c r="Q347" i="15"/>
  <c r="G348" i="34"/>
  <c r="D347" i="34"/>
  <c r="H348" i="35"/>
  <c r="Q338" i="23"/>
  <c r="Q339" i="23" s="1"/>
  <c r="H347" i="41"/>
  <c r="H347" i="35"/>
  <c r="E347" i="35" s="1"/>
  <c r="K345" i="26"/>
  <c r="K346" i="26"/>
  <c r="R344" i="15"/>
  <c r="F344" i="34"/>
  <c r="F345" i="34" s="1"/>
  <c r="E344" i="26"/>
  <c r="H344" i="15" s="1"/>
  <c r="AE325" i="23"/>
  <c r="AF325" i="23" s="1"/>
  <c r="L344" i="41"/>
  <c r="L345" i="41" s="1"/>
  <c r="AC327" i="23"/>
  <c r="AD327" i="23" s="1"/>
  <c r="P342" i="26"/>
  <c r="AM320" i="23"/>
  <c r="I347" i="34"/>
  <c r="F337" i="26"/>
  <c r="F338" i="26" s="1"/>
  <c r="H337" i="15"/>
  <c r="Z346" i="15"/>
  <c r="F346" i="36"/>
  <c r="G348" i="23"/>
  <c r="D347" i="23"/>
  <c r="I348" i="32"/>
  <c r="F347" i="40"/>
  <c r="AF347" i="15"/>
  <c r="D347" i="41"/>
  <c r="K347" i="15"/>
  <c r="G348" i="41"/>
  <c r="D347" i="24"/>
  <c r="G348" i="24"/>
  <c r="H348" i="24" s="1"/>
  <c r="E347" i="15"/>
  <c r="X346" i="15"/>
  <c r="F346" i="35"/>
  <c r="J347" i="24"/>
  <c r="L344" i="26"/>
  <c r="L345" i="26" s="1"/>
  <c r="I347" i="32"/>
  <c r="J347" i="32" s="1"/>
  <c r="K346" i="41"/>
  <c r="K345" i="41"/>
  <c r="N345" i="23"/>
  <c r="N344" i="23"/>
  <c r="V346" i="15"/>
  <c r="F346" i="25"/>
  <c r="K346" i="43"/>
  <c r="W347" i="15"/>
  <c r="G348" i="35"/>
  <c r="D347" i="35"/>
  <c r="AE347" i="15"/>
  <c r="D347" i="40"/>
  <c r="G348" i="40"/>
  <c r="M345" i="23"/>
  <c r="P342" i="24"/>
  <c r="AD346" i="15"/>
  <c r="F346" i="39"/>
  <c r="E346" i="41"/>
  <c r="W333" i="23"/>
  <c r="X334" i="23" s="1"/>
  <c r="W332" i="23"/>
  <c r="N345" i="15" l="1"/>
  <c r="F345" i="32"/>
  <c r="F346" i="32" s="1"/>
  <c r="F347" i="35"/>
  <c r="X347" i="15"/>
  <c r="R340" i="23"/>
  <c r="F347" i="36"/>
  <c r="Z347" i="15"/>
  <c r="B349" i="38"/>
  <c r="C349" i="38" s="1"/>
  <c r="B349" i="35"/>
  <c r="C349" i="35" s="1"/>
  <c r="B349" i="23"/>
  <c r="C349" i="23" s="1"/>
  <c r="B349" i="39"/>
  <c r="C349" i="39" s="1"/>
  <c r="C349" i="15"/>
  <c r="B349" i="27"/>
  <c r="C349" i="27" s="1"/>
  <c r="B349" i="25"/>
  <c r="C349" i="25" s="1"/>
  <c r="B349" i="40"/>
  <c r="C349" i="40" s="1"/>
  <c r="B349" i="32"/>
  <c r="C349" i="32" s="1"/>
  <c r="B349" i="34"/>
  <c r="C349" i="34" s="1"/>
  <c r="B349" i="41"/>
  <c r="C349" i="41" s="1"/>
  <c r="B349" i="26"/>
  <c r="C349" i="26" s="1"/>
  <c r="B349" i="24"/>
  <c r="C349" i="24" s="1"/>
  <c r="B349" i="43"/>
  <c r="C349" i="43" s="1"/>
  <c r="B349" i="36"/>
  <c r="C349" i="36" s="1"/>
  <c r="B350" i="15"/>
  <c r="F346" i="34"/>
  <c r="K345" i="24"/>
  <c r="L345" i="24" s="1"/>
  <c r="Q340" i="24"/>
  <c r="Q339" i="24"/>
  <c r="K346" i="32"/>
  <c r="K347" i="32"/>
  <c r="E342" i="26"/>
  <c r="H342" i="15" s="1"/>
  <c r="H349" i="39"/>
  <c r="R338" i="24"/>
  <c r="AP317" i="23"/>
  <c r="J347" i="23"/>
  <c r="K347" i="23" s="1"/>
  <c r="K346" i="23"/>
  <c r="F342" i="43"/>
  <c r="F343" i="43" s="1"/>
  <c r="L346" i="15"/>
  <c r="H349" i="40"/>
  <c r="M344" i="26"/>
  <c r="N344" i="26" s="1"/>
  <c r="O345" i="23"/>
  <c r="O344" i="23"/>
  <c r="J348" i="24"/>
  <c r="I348" i="26"/>
  <c r="I348" i="41"/>
  <c r="D348" i="41"/>
  <c r="K348" i="15"/>
  <c r="G349" i="41"/>
  <c r="H349" i="41" s="1"/>
  <c r="D348" i="27"/>
  <c r="S348" i="15"/>
  <c r="E348" i="27"/>
  <c r="T348" i="15" s="1"/>
  <c r="G349" i="27"/>
  <c r="H349" i="27" s="1"/>
  <c r="K347" i="24"/>
  <c r="F347" i="25"/>
  <c r="V347" i="15"/>
  <c r="L346" i="41"/>
  <c r="I347" i="41"/>
  <c r="H348" i="23"/>
  <c r="H349" i="23"/>
  <c r="L346" i="26"/>
  <c r="S337" i="24"/>
  <c r="T337" i="24" s="1"/>
  <c r="P343" i="24"/>
  <c r="I348" i="34"/>
  <c r="G349" i="39"/>
  <c r="AC348" i="15"/>
  <c r="D348" i="39"/>
  <c r="D348" i="23"/>
  <c r="G349" i="23"/>
  <c r="E322" i="23"/>
  <c r="AL322" i="23"/>
  <c r="AO318" i="23"/>
  <c r="AO319" i="23" s="1"/>
  <c r="AO317" i="23"/>
  <c r="E317" i="23"/>
  <c r="I348" i="24"/>
  <c r="U335" i="24"/>
  <c r="T347" i="15"/>
  <c r="F347" i="27"/>
  <c r="F348" i="27" s="1"/>
  <c r="AM321" i="23"/>
  <c r="AN321" i="23" s="1"/>
  <c r="H349" i="34"/>
  <c r="H348" i="26"/>
  <c r="S337" i="23"/>
  <c r="H348" i="38"/>
  <c r="AN320" i="23"/>
  <c r="I347" i="43"/>
  <c r="D348" i="24"/>
  <c r="G349" i="24"/>
  <c r="H349" i="24" s="1"/>
  <c r="E348" i="15"/>
  <c r="D348" i="43"/>
  <c r="I348" i="15"/>
  <c r="G349" i="43"/>
  <c r="H348" i="40"/>
  <c r="E348" i="40" s="1"/>
  <c r="H348" i="41"/>
  <c r="O343" i="26"/>
  <c r="G349" i="40"/>
  <c r="AE348" i="15"/>
  <c r="D348" i="40"/>
  <c r="D348" i="25"/>
  <c r="G349" i="25"/>
  <c r="U348" i="15"/>
  <c r="AG324" i="23"/>
  <c r="AG323" i="23"/>
  <c r="L345" i="32"/>
  <c r="L346" i="32" s="1"/>
  <c r="L344" i="32"/>
  <c r="I348" i="23"/>
  <c r="X333" i="23"/>
  <c r="Y334" i="23" s="1"/>
  <c r="X332" i="23"/>
  <c r="E347" i="32"/>
  <c r="J348" i="32"/>
  <c r="K348" i="32" s="1"/>
  <c r="M345" i="41"/>
  <c r="M344" i="41"/>
  <c r="N344" i="41" s="1"/>
  <c r="J347" i="34"/>
  <c r="E347" i="34" s="1"/>
  <c r="AE326" i="23"/>
  <c r="AF326" i="23" s="1"/>
  <c r="J343" i="15"/>
  <c r="N343" i="41"/>
  <c r="N342" i="41"/>
  <c r="E342" i="41" s="1"/>
  <c r="F333" i="24"/>
  <c r="F347" i="38"/>
  <c r="AB347" i="15"/>
  <c r="P342" i="23"/>
  <c r="Q342" i="23" s="1"/>
  <c r="P343" i="23"/>
  <c r="H339" i="15"/>
  <c r="F339" i="26"/>
  <c r="F340" i="26" s="1"/>
  <c r="D348" i="32"/>
  <c r="M348" i="15"/>
  <c r="G349" i="32"/>
  <c r="E348" i="32"/>
  <c r="E348" i="35"/>
  <c r="G349" i="35"/>
  <c r="H349" i="35" s="1"/>
  <c r="W348" i="15"/>
  <c r="D348" i="35"/>
  <c r="AG325" i="23"/>
  <c r="Q342" i="24"/>
  <c r="Q343" i="24" s="1"/>
  <c r="I348" i="27"/>
  <c r="J348" i="26"/>
  <c r="AP316" i="23"/>
  <c r="E316" i="23" s="1"/>
  <c r="U336" i="23"/>
  <c r="U335" i="23"/>
  <c r="D348" i="38"/>
  <c r="G349" i="38"/>
  <c r="E348" i="38"/>
  <c r="AA348" i="15"/>
  <c r="Y348" i="15"/>
  <c r="G349" i="36"/>
  <c r="H349" i="36" s="1"/>
  <c r="D348" i="36"/>
  <c r="E348" i="36"/>
  <c r="F343" i="15"/>
  <c r="E323" i="23"/>
  <c r="H348" i="39"/>
  <c r="E348" i="39" s="1"/>
  <c r="H348" i="27"/>
  <c r="H348" i="43"/>
  <c r="L345" i="43"/>
  <c r="L344" i="43"/>
  <c r="K348" i="26"/>
  <c r="R339" i="23"/>
  <c r="S340" i="23" s="1"/>
  <c r="R338" i="23"/>
  <c r="L347" i="26"/>
  <c r="L348" i="26"/>
  <c r="AD347" i="15"/>
  <c r="F347" i="39"/>
  <c r="AB330" i="23"/>
  <c r="AC331" i="23" s="1"/>
  <c r="T336" i="23"/>
  <c r="D348" i="34"/>
  <c r="Q348" i="15"/>
  <c r="G349" i="34"/>
  <c r="G348" i="15"/>
  <c r="D348" i="26"/>
  <c r="G349" i="26"/>
  <c r="H349" i="26" s="1"/>
  <c r="O344" i="24"/>
  <c r="P344" i="24" s="1"/>
  <c r="H348" i="25"/>
  <c r="E348" i="25" s="1"/>
  <c r="H349" i="25"/>
  <c r="AC328" i="23"/>
  <c r="R341" i="23"/>
  <c r="Q344" i="24" l="1"/>
  <c r="F348" i="25"/>
  <c r="V348" i="15"/>
  <c r="O344" i="26"/>
  <c r="F347" i="34"/>
  <c r="R347" i="15"/>
  <c r="AO320" i="23"/>
  <c r="R342" i="23"/>
  <c r="AG326" i="23"/>
  <c r="AD348" i="15"/>
  <c r="F348" i="39"/>
  <c r="AF348" i="15"/>
  <c r="F348" i="40"/>
  <c r="R340" i="24"/>
  <c r="G350" i="26"/>
  <c r="H350" i="26" s="1"/>
  <c r="D349" i="26"/>
  <c r="G349" i="15"/>
  <c r="E349" i="39"/>
  <c r="AC349" i="15"/>
  <c r="G350" i="39"/>
  <c r="D349" i="39"/>
  <c r="E345" i="43"/>
  <c r="J345" i="15" s="1"/>
  <c r="M348" i="26"/>
  <c r="D316" i="15"/>
  <c r="F316" i="23"/>
  <c r="D322" i="15"/>
  <c r="J347" i="41"/>
  <c r="K347" i="41" s="1"/>
  <c r="J348" i="41"/>
  <c r="S338" i="23"/>
  <c r="I349" i="27"/>
  <c r="E349" i="27" s="1"/>
  <c r="J348" i="23"/>
  <c r="M346" i="41"/>
  <c r="P345" i="23"/>
  <c r="P344" i="23"/>
  <c r="Q345" i="23" s="1"/>
  <c r="L347" i="23"/>
  <c r="L346" i="23"/>
  <c r="M345" i="24"/>
  <c r="N345" i="24" s="1"/>
  <c r="G350" i="41"/>
  <c r="K349" i="15"/>
  <c r="D349" i="41"/>
  <c r="G350" i="23"/>
  <c r="D349" i="23"/>
  <c r="S341" i="23"/>
  <c r="AE327" i="23"/>
  <c r="L342" i="15"/>
  <c r="F342" i="41"/>
  <c r="U337" i="23"/>
  <c r="U338" i="23" s="1"/>
  <c r="Q343" i="23"/>
  <c r="R343" i="23" s="1"/>
  <c r="N345" i="41"/>
  <c r="I349" i="41"/>
  <c r="I350" i="24"/>
  <c r="I349" i="26"/>
  <c r="J349" i="26" s="1"/>
  <c r="I349" i="34"/>
  <c r="H350" i="23"/>
  <c r="K346" i="24"/>
  <c r="D349" i="34"/>
  <c r="G350" i="34"/>
  <c r="H350" i="34" s="1"/>
  <c r="Q349" i="15"/>
  <c r="E349" i="34"/>
  <c r="D349" i="35"/>
  <c r="E349" i="35"/>
  <c r="G350" i="35"/>
  <c r="H350" i="35" s="1"/>
  <c r="W349" i="15"/>
  <c r="E347" i="41"/>
  <c r="D323" i="15"/>
  <c r="F348" i="38"/>
  <c r="AB348" i="15"/>
  <c r="X348" i="15"/>
  <c r="F348" i="35"/>
  <c r="N346" i="41"/>
  <c r="T338" i="24"/>
  <c r="K348" i="23"/>
  <c r="M349" i="15"/>
  <c r="D349" i="32"/>
  <c r="G350" i="32"/>
  <c r="H350" i="32" s="1"/>
  <c r="AA349" i="15"/>
  <c r="E349" i="38"/>
  <c r="G350" i="38"/>
  <c r="D349" i="38"/>
  <c r="F334" i="24"/>
  <c r="D317" i="15"/>
  <c r="F317" i="23"/>
  <c r="N348" i="15"/>
  <c r="F348" i="32"/>
  <c r="AH324" i="23"/>
  <c r="AH323" i="23"/>
  <c r="AI323" i="23" s="1"/>
  <c r="H350" i="40"/>
  <c r="E350" i="40" s="1"/>
  <c r="J347" i="43"/>
  <c r="E347" i="43"/>
  <c r="AD328" i="23"/>
  <c r="K348" i="24"/>
  <c r="L348" i="24" s="1"/>
  <c r="M345" i="26"/>
  <c r="M346" i="26" s="1"/>
  <c r="Q341" i="24"/>
  <c r="R341" i="24" s="1"/>
  <c r="I349" i="24"/>
  <c r="J349" i="24" s="1"/>
  <c r="K349" i="24" s="1"/>
  <c r="B350" i="25"/>
  <c r="C350" i="25" s="1"/>
  <c r="B350" i="32"/>
  <c r="C350" i="32" s="1"/>
  <c r="B350" i="38"/>
  <c r="C350" i="38" s="1"/>
  <c r="B350" i="23"/>
  <c r="C350" i="23" s="1"/>
  <c r="B350" i="34"/>
  <c r="C350" i="34" s="1"/>
  <c r="B350" i="43"/>
  <c r="C350" i="43" s="1"/>
  <c r="B350" i="24"/>
  <c r="C350" i="24" s="1"/>
  <c r="B350" i="36"/>
  <c r="C350" i="36" s="1"/>
  <c r="B351" i="15"/>
  <c r="C350" i="15"/>
  <c r="B350" i="35"/>
  <c r="C350" i="35" s="1"/>
  <c r="B350" i="41"/>
  <c r="C350" i="41" s="1"/>
  <c r="B350" i="27"/>
  <c r="C350" i="27" s="1"/>
  <c r="B350" i="40"/>
  <c r="C350" i="40" s="1"/>
  <c r="B350" i="39"/>
  <c r="C350" i="39" s="1"/>
  <c r="B350" i="26"/>
  <c r="C350" i="26" s="1"/>
  <c r="AE349" i="15"/>
  <c r="E349" i="40"/>
  <c r="G350" i="40"/>
  <c r="D349" i="40"/>
  <c r="H349" i="32"/>
  <c r="AF327" i="23"/>
  <c r="N347" i="15"/>
  <c r="F347" i="32"/>
  <c r="AH325" i="23"/>
  <c r="H350" i="43"/>
  <c r="I348" i="43"/>
  <c r="V335" i="24"/>
  <c r="AP318" i="23"/>
  <c r="AP319" i="23"/>
  <c r="AP320" i="23" s="1"/>
  <c r="AP321" i="23" s="1"/>
  <c r="J349" i="41"/>
  <c r="D349" i="36"/>
  <c r="Y349" i="15"/>
  <c r="E349" i="36"/>
  <c r="G350" i="36"/>
  <c r="E349" i="25"/>
  <c r="G350" i="25"/>
  <c r="D349" i="25"/>
  <c r="U349" i="15"/>
  <c r="H349" i="43"/>
  <c r="I350" i="43" s="1"/>
  <c r="L346" i="43"/>
  <c r="M345" i="43"/>
  <c r="M344" i="43"/>
  <c r="F348" i="36"/>
  <c r="Z348" i="15"/>
  <c r="V335" i="23"/>
  <c r="Y333" i="23"/>
  <c r="Y332" i="23"/>
  <c r="AO321" i="23"/>
  <c r="U336" i="24"/>
  <c r="AM322" i="23"/>
  <c r="H350" i="39"/>
  <c r="S338" i="24"/>
  <c r="L347" i="32"/>
  <c r="L348" i="32" s="1"/>
  <c r="G350" i="43"/>
  <c r="D349" i="43"/>
  <c r="I349" i="15"/>
  <c r="G350" i="27"/>
  <c r="H350" i="27" s="1"/>
  <c r="D349" i="27"/>
  <c r="S349" i="15"/>
  <c r="T337" i="23"/>
  <c r="T338" i="23" s="1"/>
  <c r="AC329" i="23"/>
  <c r="F341" i="26"/>
  <c r="F342" i="26" s="1"/>
  <c r="AH326" i="23"/>
  <c r="H350" i="25"/>
  <c r="P344" i="26"/>
  <c r="P343" i="26"/>
  <c r="H349" i="38"/>
  <c r="H350" i="38" s="1"/>
  <c r="J348" i="34"/>
  <c r="E348" i="34" s="1"/>
  <c r="I349" i="23"/>
  <c r="J349" i="23" s="1"/>
  <c r="R339" i="24"/>
  <c r="S339" i="24" s="1"/>
  <c r="G350" i="24"/>
  <c r="H350" i="24" s="1"/>
  <c r="E349" i="15"/>
  <c r="D349" i="24"/>
  <c r="U337" i="24"/>
  <c r="U338" i="24" s="1"/>
  <c r="S343" i="23" l="1"/>
  <c r="S341" i="24"/>
  <c r="S340" i="24"/>
  <c r="M347" i="26"/>
  <c r="N348" i="26" s="1"/>
  <c r="N347" i="26"/>
  <c r="O348" i="26" s="1"/>
  <c r="K349" i="26"/>
  <c r="K349" i="23"/>
  <c r="F318" i="23"/>
  <c r="I350" i="27"/>
  <c r="L349" i="23"/>
  <c r="R348" i="15"/>
  <c r="F348" i="34"/>
  <c r="F349" i="40"/>
  <c r="AF349" i="15"/>
  <c r="D350" i="32"/>
  <c r="M350" i="15"/>
  <c r="G351" i="32"/>
  <c r="I351" i="32" s="1"/>
  <c r="J347" i="15"/>
  <c r="AB349" i="15"/>
  <c r="F349" i="38"/>
  <c r="L347" i="15"/>
  <c r="F343" i="41"/>
  <c r="T339" i="23"/>
  <c r="AC330" i="23"/>
  <c r="AD331" i="23" s="1"/>
  <c r="E336" i="24"/>
  <c r="F349" i="27"/>
  <c r="T349" i="15"/>
  <c r="Q343" i="26"/>
  <c r="E343" i="26"/>
  <c r="F349" i="25"/>
  <c r="V349" i="15"/>
  <c r="W335" i="24"/>
  <c r="B351" i="34"/>
  <c r="C351" i="34" s="1"/>
  <c r="B351" i="41"/>
  <c r="C351" i="41" s="1"/>
  <c r="B352" i="15"/>
  <c r="B351" i="36"/>
  <c r="C351" i="36" s="1"/>
  <c r="B351" i="43"/>
  <c r="C351" i="43" s="1"/>
  <c r="B351" i="39"/>
  <c r="C351" i="39" s="1"/>
  <c r="B351" i="27"/>
  <c r="C351" i="27" s="1"/>
  <c r="B351" i="25"/>
  <c r="C351" i="25" s="1"/>
  <c r="B351" i="35"/>
  <c r="C351" i="35" s="1"/>
  <c r="B351" i="32"/>
  <c r="C351" i="32" s="1"/>
  <c r="C351" i="15"/>
  <c r="B351" i="23"/>
  <c r="C351" i="23" s="1"/>
  <c r="B351" i="24"/>
  <c r="C351" i="24" s="1"/>
  <c r="B351" i="40"/>
  <c r="C351" i="40" s="1"/>
  <c r="B351" i="26"/>
  <c r="C351" i="26" s="1"/>
  <c r="B351" i="38"/>
  <c r="C351" i="38" s="1"/>
  <c r="U350" i="15"/>
  <c r="E350" i="25"/>
  <c r="G351" i="25"/>
  <c r="D350" i="25"/>
  <c r="J348" i="43"/>
  <c r="K347" i="43"/>
  <c r="L346" i="24"/>
  <c r="L347" i="24"/>
  <c r="T339" i="24"/>
  <c r="E332" i="23"/>
  <c r="Z333" i="23"/>
  <c r="Z332" i="23"/>
  <c r="N345" i="43"/>
  <c r="N344" i="43"/>
  <c r="H350" i="36"/>
  <c r="E350" i="36" s="1"/>
  <c r="V336" i="24"/>
  <c r="W336" i="24" s="1"/>
  <c r="D350" i="26"/>
  <c r="G351" i="26"/>
  <c r="G350" i="15"/>
  <c r="Y350" i="15"/>
  <c r="G351" i="36"/>
  <c r="H351" i="36" s="1"/>
  <c r="E351" i="36" s="1"/>
  <c r="D350" i="36"/>
  <c r="AD329" i="23"/>
  <c r="AE329" i="23" s="1"/>
  <c r="Q344" i="23"/>
  <c r="R345" i="23" s="1"/>
  <c r="E349" i="41"/>
  <c r="L349" i="15" s="1"/>
  <c r="S339" i="23"/>
  <c r="I349" i="43"/>
  <c r="H351" i="39"/>
  <c r="E351" i="39" s="1"/>
  <c r="I350" i="26"/>
  <c r="AI326" i="23"/>
  <c r="W335" i="23"/>
  <c r="X335" i="23" s="1"/>
  <c r="F349" i="36"/>
  <c r="Z349" i="15"/>
  <c r="AN322" i="23"/>
  <c r="I350" i="32"/>
  <c r="E350" i="32" s="1"/>
  <c r="I349" i="32"/>
  <c r="E349" i="32" s="1"/>
  <c r="G351" i="39"/>
  <c r="E350" i="39"/>
  <c r="D350" i="39"/>
  <c r="AC350" i="15"/>
  <c r="D350" i="24"/>
  <c r="E350" i="15"/>
  <c r="G351" i="24"/>
  <c r="R342" i="24"/>
  <c r="S342" i="24" s="1"/>
  <c r="AF350" i="15"/>
  <c r="F350" i="40"/>
  <c r="H350" i="41"/>
  <c r="I350" i="41" s="1"/>
  <c r="E348" i="26"/>
  <c r="H351" i="32"/>
  <c r="X349" i="15"/>
  <c r="F349" i="35"/>
  <c r="I350" i="23"/>
  <c r="E346" i="43"/>
  <c r="G351" i="40"/>
  <c r="AE350" i="15"/>
  <c r="D350" i="40"/>
  <c r="I350" i="15"/>
  <c r="D350" i="43"/>
  <c r="G351" i="43"/>
  <c r="AJ323" i="23"/>
  <c r="O345" i="24"/>
  <c r="K348" i="41"/>
  <c r="L348" i="41" s="1"/>
  <c r="L347" i="41"/>
  <c r="M346" i="43"/>
  <c r="N346" i="43" s="1"/>
  <c r="AD349" i="15"/>
  <c r="F349" i="39"/>
  <c r="E319" i="23"/>
  <c r="G351" i="27"/>
  <c r="D350" i="27"/>
  <c r="S350" i="15"/>
  <c r="E350" i="27"/>
  <c r="G351" i="34"/>
  <c r="D350" i="34"/>
  <c r="Q350" i="15"/>
  <c r="AI324" i="23"/>
  <c r="AJ324" i="23" s="1"/>
  <c r="AI325" i="23"/>
  <c r="R349" i="15"/>
  <c r="F349" i="34"/>
  <c r="S342" i="23"/>
  <c r="T343" i="23" s="1"/>
  <c r="J349" i="34"/>
  <c r="G351" i="41"/>
  <c r="H351" i="41" s="1"/>
  <c r="D350" i="41"/>
  <c r="K350" i="15"/>
  <c r="D350" i="23"/>
  <c r="G351" i="23"/>
  <c r="L349" i="24"/>
  <c r="J350" i="26"/>
  <c r="K350" i="26" s="1"/>
  <c r="M347" i="23"/>
  <c r="M346" i="23"/>
  <c r="L348" i="23"/>
  <c r="M349" i="23" s="1"/>
  <c r="AG327" i="23"/>
  <c r="V336" i="23"/>
  <c r="W336" i="23" s="1"/>
  <c r="H351" i="40"/>
  <c r="D350" i="35"/>
  <c r="W350" i="15"/>
  <c r="G351" i="35"/>
  <c r="E350" i="35"/>
  <c r="E350" i="38"/>
  <c r="G351" i="38"/>
  <c r="H351" i="38" s="1"/>
  <c r="AA350" i="15"/>
  <c r="D350" i="38"/>
  <c r="AE328" i="23"/>
  <c r="N345" i="26"/>
  <c r="H351" i="34"/>
  <c r="J350" i="24"/>
  <c r="I350" i="34"/>
  <c r="E350" i="34" s="1"/>
  <c r="Z350" i="15" l="1"/>
  <c r="F350" i="36"/>
  <c r="F351" i="36" s="1"/>
  <c r="Z351" i="15"/>
  <c r="I351" i="41"/>
  <c r="J350" i="41"/>
  <c r="E350" i="41"/>
  <c r="N349" i="15"/>
  <c r="F349" i="32"/>
  <c r="F350" i="32" s="1"/>
  <c r="AJ325" i="23"/>
  <c r="AK325" i="23" s="1"/>
  <c r="N350" i="15"/>
  <c r="R350" i="15"/>
  <c r="F350" i="34"/>
  <c r="X336" i="23"/>
  <c r="T340" i="24"/>
  <c r="T341" i="24" s="1"/>
  <c r="K350" i="24"/>
  <c r="F350" i="38"/>
  <c r="AB350" i="15"/>
  <c r="AH327" i="23"/>
  <c r="M348" i="41"/>
  <c r="E348" i="41" s="1"/>
  <c r="M347" i="41"/>
  <c r="AK323" i="23"/>
  <c r="AK324" i="23"/>
  <c r="AO322" i="23"/>
  <c r="H351" i="26"/>
  <c r="K348" i="43"/>
  <c r="L348" i="43"/>
  <c r="L347" i="43"/>
  <c r="M347" i="43" s="1"/>
  <c r="E351" i="40"/>
  <c r="D351" i="40"/>
  <c r="AE351" i="15"/>
  <c r="G352" i="40"/>
  <c r="H352" i="40" s="1"/>
  <c r="AC351" i="15"/>
  <c r="D351" i="39"/>
  <c r="G352" i="39"/>
  <c r="M349" i="24"/>
  <c r="J346" i="15"/>
  <c r="D332" i="15"/>
  <c r="J349" i="43"/>
  <c r="K349" i="43" s="1"/>
  <c r="E351" i="15"/>
  <c r="G352" i="24"/>
  <c r="D351" i="24"/>
  <c r="I351" i="15"/>
  <c r="G352" i="43"/>
  <c r="D351" i="43"/>
  <c r="H351" i="43"/>
  <c r="L350" i="26"/>
  <c r="L349" i="26"/>
  <c r="T342" i="24"/>
  <c r="I351" i="34"/>
  <c r="X350" i="15"/>
  <c r="F350" i="35"/>
  <c r="O345" i="26"/>
  <c r="H351" i="35"/>
  <c r="H352" i="35"/>
  <c r="N346" i="26"/>
  <c r="O346" i="26" s="1"/>
  <c r="G352" i="23"/>
  <c r="H352" i="23" s="1"/>
  <c r="D351" i="23"/>
  <c r="D351" i="36"/>
  <c r="G352" i="36"/>
  <c r="Y351" i="15"/>
  <c r="N347" i="23"/>
  <c r="N346" i="23"/>
  <c r="T342" i="23"/>
  <c r="U343" i="23" s="1"/>
  <c r="J350" i="23"/>
  <c r="H351" i="25"/>
  <c r="B352" i="32"/>
  <c r="C352" i="32" s="1"/>
  <c r="B353" i="15"/>
  <c r="C352" i="15"/>
  <c r="B352" i="39"/>
  <c r="C352" i="39" s="1"/>
  <c r="B352" i="43"/>
  <c r="C352" i="43" s="1"/>
  <c r="B352" i="24"/>
  <c r="C352" i="24" s="1"/>
  <c r="B352" i="40"/>
  <c r="C352" i="40" s="1"/>
  <c r="B352" i="41"/>
  <c r="C352" i="41" s="1"/>
  <c r="B352" i="35"/>
  <c r="C352" i="35" s="1"/>
  <c r="B352" i="36"/>
  <c r="C352" i="36" s="1"/>
  <c r="B352" i="38"/>
  <c r="C352" i="38" s="1"/>
  <c r="B352" i="25"/>
  <c r="C352" i="25" s="1"/>
  <c r="B352" i="27"/>
  <c r="C352" i="27" s="1"/>
  <c r="B352" i="34"/>
  <c r="C352" i="34" s="1"/>
  <c r="B352" i="26"/>
  <c r="C352" i="26" s="1"/>
  <c r="B352" i="23"/>
  <c r="C352" i="23" s="1"/>
  <c r="V337" i="24"/>
  <c r="F344" i="41"/>
  <c r="F345" i="41" s="1"/>
  <c r="U339" i="24"/>
  <c r="M348" i="23"/>
  <c r="N349" i="23" s="1"/>
  <c r="D319" i="15"/>
  <c r="F319" i="23"/>
  <c r="P345" i="24"/>
  <c r="H351" i="27"/>
  <c r="AD350" i="15"/>
  <c r="F350" i="39"/>
  <c r="F351" i="39" s="1"/>
  <c r="Z334" i="23"/>
  <c r="AD351" i="15"/>
  <c r="V350" i="15"/>
  <c r="F350" i="25"/>
  <c r="G352" i="32"/>
  <c r="H352" i="32" s="1"/>
  <c r="M351" i="15"/>
  <c r="D351" i="32"/>
  <c r="G352" i="41"/>
  <c r="K351" i="15"/>
  <c r="D351" i="41"/>
  <c r="E351" i="41"/>
  <c r="U339" i="23"/>
  <c r="F336" i="15"/>
  <c r="J350" i="34"/>
  <c r="R344" i="23"/>
  <c r="H348" i="15"/>
  <c r="R343" i="24"/>
  <c r="H352" i="39"/>
  <c r="E352" i="39" s="1"/>
  <c r="J350" i="43"/>
  <c r="O344" i="43"/>
  <c r="O345" i="43" s="1"/>
  <c r="O346" i="43" s="1"/>
  <c r="E344" i="43"/>
  <c r="D351" i="35"/>
  <c r="G352" i="35"/>
  <c r="E351" i="35"/>
  <c r="W351" i="15"/>
  <c r="Q351" i="15"/>
  <c r="G352" i="34"/>
  <c r="D351" i="34"/>
  <c r="H343" i="15"/>
  <c r="F343" i="26"/>
  <c r="H351" i="23"/>
  <c r="I351" i="23"/>
  <c r="J350" i="32"/>
  <c r="J349" i="32"/>
  <c r="T340" i="23"/>
  <c r="T341" i="23" s="1"/>
  <c r="U342" i="23" s="1"/>
  <c r="V343" i="23" s="1"/>
  <c r="M348" i="24"/>
  <c r="D351" i="38"/>
  <c r="G352" i="38"/>
  <c r="H352" i="38" s="1"/>
  <c r="E351" i="38"/>
  <c r="AA351" i="15"/>
  <c r="U351" i="15"/>
  <c r="D351" i="25"/>
  <c r="E351" i="25"/>
  <c r="G352" i="25"/>
  <c r="R343" i="26"/>
  <c r="AD330" i="23"/>
  <c r="J351" i="34"/>
  <c r="H352" i="34"/>
  <c r="V337" i="23"/>
  <c r="W337" i="23" s="1"/>
  <c r="X337" i="23" s="1"/>
  <c r="H352" i="41"/>
  <c r="F350" i="27"/>
  <c r="T350" i="15"/>
  <c r="N347" i="43"/>
  <c r="AF328" i="23"/>
  <c r="K349" i="41"/>
  <c r="H351" i="24"/>
  <c r="H352" i="24"/>
  <c r="Y336" i="23"/>
  <c r="Y335" i="23"/>
  <c r="AA332" i="23"/>
  <c r="AA333" i="23" s="1"/>
  <c r="M347" i="24"/>
  <c r="M346" i="24"/>
  <c r="G351" i="15"/>
  <c r="G352" i="26"/>
  <c r="D351" i="26"/>
  <c r="G352" i="27"/>
  <c r="H352" i="27" s="1"/>
  <c r="D351" i="27"/>
  <c r="S351" i="15"/>
  <c r="X335" i="24"/>
  <c r="E335" i="24" s="1"/>
  <c r="Q344" i="26"/>
  <c r="R344" i="26" s="1"/>
  <c r="I351" i="27"/>
  <c r="E351" i="27" s="1"/>
  <c r="E349" i="43" l="1"/>
  <c r="I352" i="23"/>
  <c r="T351" i="15"/>
  <c r="F351" i="27"/>
  <c r="AG328" i="23"/>
  <c r="J351" i="32"/>
  <c r="K351" i="32" s="1"/>
  <c r="O347" i="43"/>
  <c r="Z336" i="23"/>
  <c r="Z335" i="23"/>
  <c r="V351" i="15"/>
  <c r="F351" i="25"/>
  <c r="N349" i="24"/>
  <c r="Q345" i="24"/>
  <c r="F346" i="41"/>
  <c r="F347" i="41" s="1"/>
  <c r="E352" i="38"/>
  <c r="G353" i="38"/>
  <c r="D352" i="38"/>
  <c r="AA352" i="15"/>
  <c r="F351" i="40"/>
  <c r="AF351" i="15"/>
  <c r="L351" i="15"/>
  <c r="D352" i="36"/>
  <c r="Y352" i="15"/>
  <c r="E352" i="36"/>
  <c r="G353" i="36"/>
  <c r="B353" i="40"/>
  <c r="C353" i="40" s="1"/>
  <c r="B354" i="15"/>
  <c r="B353" i="39"/>
  <c r="C353" i="39" s="1"/>
  <c r="B353" i="35"/>
  <c r="C353" i="35" s="1"/>
  <c r="B353" i="34"/>
  <c r="C353" i="34" s="1"/>
  <c r="B353" i="38"/>
  <c r="C353" i="38" s="1"/>
  <c r="B353" i="32"/>
  <c r="C353" i="32" s="1"/>
  <c r="B353" i="27"/>
  <c r="C353" i="27" s="1"/>
  <c r="C353" i="15"/>
  <c r="B353" i="24"/>
  <c r="C353" i="24" s="1"/>
  <c r="B353" i="25"/>
  <c r="C353" i="25" s="1"/>
  <c r="B353" i="26"/>
  <c r="C353" i="26" s="1"/>
  <c r="B353" i="41"/>
  <c r="C353" i="41" s="1"/>
  <c r="B353" i="43"/>
  <c r="C353" i="43" s="1"/>
  <c r="B353" i="36"/>
  <c r="C353" i="36" s="1"/>
  <c r="B353" i="23"/>
  <c r="C353" i="23" s="1"/>
  <c r="H352" i="36"/>
  <c r="I352" i="34"/>
  <c r="J352" i="34" s="1"/>
  <c r="K350" i="43"/>
  <c r="U340" i="23"/>
  <c r="U341" i="23" s="1"/>
  <c r="V342" i="23" s="1"/>
  <c r="W343" i="23" s="1"/>
  <c r="M348" i="43"/>
  <c r="N348" i="43"/>
  <c r="Y337" i="23"/>
  <c r="Z337" i="23" s="1"/>
  <c r="AJ326" i="23"/>
  <c r="AK326" i="23"/>
  <c r="AD352" i="15"/>
  <c r="F352" i="39"/>
  <c r="H352" i="43"/>
  <c r="X336" i="24"/>
  <c r="I351" i="24"/>
  <c r="I352" i="24"/>
  <c r="D352" i="23"/>
  <c r="G353" i="23"/>
  <c r="I353" i="23" s="1"/>
  <c r="D352" i="41"/>
  <c r="E352" i="41"/>
  <c r="G353" i="41"/>
  <c r="K352" i="15"/>
  <c r="H352" i="25"/>
  <c r="E352" i="25" s="1"/>
  <c r="E342" i="24"/>
  <c r="L349" i="43"/>
  <c r="AL323" i="23"/>
  <c r="F335" i="15"/>
  <c r="F335" i="24"/>
  <c r="V338" i="23"/>
  <c r="W338" i="23" s="1"/>
  <c r="F320" i="23"/>
  <c r="V338" i="24"/>
  <c r="W338" i="24" s="1"/>
  <c r="G353" i="35"/>
  <c r="H353" i="35" s="1"/>
  <c r="E352" i="35"/>
  <c r="D352" i="35"/>
  <c r="W352" i="15"/>
  <c r="G353" i="32"/>
  <c r="H353" i="32" s="1"/>
  <c r="D352" i="32"/>
  <c r="E352" i="32"/>
  <c r="M352" i="15"/>
  <c r="O347" i="23"/>
  <c r="O346" i="23"/>
  <c r="F351" i="35"/>
  <c r="X351" i="15"/>
  <c r="R344" i="24"/>
  <c r="N347" i="24"/>
  <c r="N348" i="24" s="1"/>
  <c r="O349" i="24" s="1"/>
  <c r="N346" i="24"/>
  <c r="AE330" i="23"/>
  <c r="AE331" i="23"/>
  <c r="AB351" i="15"/>
  <c r="F351" i="38"/>
  <c r="K349" i="32"/>
  <c r="K350" i="32" s="1"/>
  <c r="F344" i="26"/>
  <c r="S343" i="24"/>
  <c r="T343" i="24" s="1"/>
  <c r="U343" i="24" s="1"/>
  <c r="H353" i="41"/>
  <c r="G352" i="15"/>
  <c r="G353" i="26"/>
  <c r="D352" i="26"/>
  <c r="E352" i="40"/>
  <c r="AE352" i="15"/>
  <c r="G353" i="40"/>
  <c r="D352" i="40"/>
  <c r="AF329" i="23"/>
  <c r="P345" i="26"/>
  <c r="M349" i="26"/>
  <c r="M350" i="26"/>
  <c r="AA334" i="23"/>
  <c r="AA335" i="23" s="1"/>
  <c r="N348" i="41"/>
  <c r="N347" i="41"/>
  <c r="L350" i="24"/>
  <c r="N348" i="23"/>
  <c r="Q352" i="15"/>
  <c r="G353" i="34"/>
  <c r="D352" i="34"/>
  <c r="E352" i="34"/>
  <c r="E352" i="15"/>
  <c r="G353" i="24"/>
  <c r="D352" i="24"/>
  <c r="E352" i="24"/>
  <c r="F352" i="15" s="1"/>
  <c r="W337" i="24"/>
  <c r="H353" i="23"/>
  <c r="I352" i="32"/>
  <c r="H353" i="40"/>
  <c r="H352" i="26"/>
  <c r="L348" i="15"/>
  <c r="F348" i="41"/>
  <c r="F349" i="41" s="1"/>
  <c r="U340" i="24"/>
  <c r="U341" i="24" s="1"/>
  <c r="L350" i="15"/>
  <c r="E351" i="34"/>
  <c r="J344" i="15"/>
  <c r="F344" i="43"/>
  <c r="D352" i="27"/>
  <c r="S352" i="15"/>
  <c r="G353" i="27"/>
  <c r="I353" i="27" s="1"/>
  <c r="E353" i="27" s="1"/>
  <c r="I352" i="15"/>
  <c r="G353" i="43"/>
  <c r="D352" i="43"/>
  <c r="K350" i="23"/>
  <c r="O347" i="26"/>
  <c r="P348" i="26" s="1"/>
  <c r="I352" i="43"/>
  <c r="E352" i="43" s="1"/>
  <c r="I351" i="43"/>
  <c r="I352" i="26"/>
  <c r="I351" i="26"/>
  <c r="AI327" i="23"/>
  <c r="AJ327" i="23" s="1"/>
  <c r="U342" i="24"/>
  <c r="K350" i="41"/>
  <c r="AB333" i="23"/>
  <c r="AB332" i="23"/>
  <c r="H353" i="27"/>
  <c r="S345" i="23"/>
  <c r="S344" i="23"/>
  <c r="I352" i="27"/>
  <c r="E352" i="27" s="1"/>
  <c r="T352" i="15" s="1"/>
  <c r="V340" i="24"/>
  <c r="V339" i="24"/>
  <c r="E339" i="24" s="1"/>
  <c r="D352" i="25"/>
  <c r="G353" i="25"/>
  <c r="U352" i="15"/>
  <c r="D352" i="39"/>
  <c r="AC352" i="15"/>
  <c r="G353" i="39"/>
  <c r="J351" i="23"/>
  <c r="E348" i="43"/>
  <c r="L349" i="41"/>
  <c r="AP322" i="23"/>
  <c r="I352" i="41"/>
  <c r="J352" i="41" s="1"/>
  <c r="J351" i="41"/>
  <c r="X338" i="23" l="1"/>
  <c r="J352" i="15"/>
  <c r="T353" i="15"/>
  <c r="O347" i="24"/>
  <c r="O348" i="24" s="1"/>
  <c r="P349" i="24" s="1"/>
  <c r="O346" i="24"/>
  <c r="L350" i="23"/>
  <c r="V342" i="24"/>
  <c r="O349" i="23"/>
  <c r="N349" i="26"/>
  <c r="P347" i="23"/>
  <c r="P346" i="23"/>
  <c r="X352" i="15"/>
  <c r="F352" i="35"/>
  <c r="AK327" i="23"/>
  <c r="D353" i="40"/>
  <c r="E353" i="40"/>
  <c r="G354" i="40"/>
  <c r="AE353" i="15"/>
  <c r="AB352" i="15"/>
  <c r="F352" i="38"/>
  <c r="E349" i="24"/>
  <c r="J348" i="15"/>
  <c r="K351" i="41"/>
  <c r="R352" i="15"/>
  <c r="H354" i="25"/>
  <c r="J352" i="26"/>
  <c r="J351" i="26"/>
  <c r="K351" i="23"/>
  <c r="M350" i="24"/>
  <c r="Q346" i="26"/>
  <c r="Q345" i="26"/>
  <c r="L349" i="32"/>
  <c r="L350" i="32" s="1"/>
  <c r="L351" i="32" s="1"/>
  <c r="E351" i="32" s="1"/>
  <c r="S344" i="24"/>
  <c r="AM323" i="23"/>
  <c r="H353" i="43"/>
  <c r="G354" i="23"/>
  <c r="D353" i="23"/>
  <c r="D353" i="27"/>
  <c r="G354" i="27"/>
  <c r="S353" i="15"/>
  <c r="M349" i="41"/>
  <c r="AC333" i="23"/>
  <c r="AC332" i="23"/>
  <c r="H353" i="24"/>
  <c r="I353" i="24" s="1"/>
  <c r="P346" i="26"/>
  <c r="AL324" i="23"/>
  <c r="L352" i="15"/>
  <c r="I353" i="43"/>
  <c r="D353" i="36"/>
  <c r="E353" i="36"/>
  <c r="Y353" i="15"/>
  <c r="G354" i="36"/>
  <c r="M353" i="15"/>
  <c r="G354" i="32"/>
  <c r="H354" i="32" s="1"/>
  <c r="D353" i="32"/>
  <c r="Z352" i="15"/>
  <c r="F352" i="36"/>
  <c r="R345" i="24"/>
  <c r="F352" i="27"/>
  <c r="F353" i="27" s="1"/>
  <c r="AB334" i="23"/>
  <c r="AB335" i="23" s="1"/>
  <c r="F339" i="15"/>
  <c r="J352" i="43"/>
  <c r="J351" i="43"/>
  <c r="F345" i="43"/>
  <c r="F346" i="43" s="1"/>
  <c r="I353" i="26"/>
  <c r="N352" i="15"/>
  <c r="I353" i="15"/>
  <c r="G354" i="43"/>
  <c r="H354" i="43" s="1"/>
  <c r="D353" i="43"/>
  <c r="E353" i="43"/>
  <c r="D353" i="38"/>
  <c r="AA353" i="15"/>
  <c r="G354" i="38"/>
  <c r="E353" i="38"/>
  <c r="AA336" i="23"/>
  <c r="AB336" i="23" s="1"/>
  <c r="V341" i="24"/>
  <c r="W341" i="24"/>
  <c r="J353" i="43"/>
  <c r="W339" i="24"/>
  <c r="W340" i="24" s="1"/>
  <c r="H353" i="26"/>
  <c r="H354" i="23"/>
  <c r="D353" i="41"/>
  <c r="G354" i="41"/>
  <c r="H354" i="41" s="1"/>
  <c r="K353" i="15"/>
  <c r="D353" i="34"/>
  <c r="Q353" i="15"/>
  <c r="G354" i="34"/>
  <c r="V339" i="23"/>
  <c r="AA337" i="23"/>
  <c r="AH328" i="23"/>
  <c r="J353" i="23"/>
  <c r="H354" i="40"/>
  <c r="AF331" i="23"/>
  <c r="AF330" i="23"/>
  <c r="F321" i="23"/>
  <c r="F336" i="24"/>
  <c r="F342" i="15"/>
  <c r="G353" i="15"/>
  <c r="G354" i="26"/>
  <c r="H354" i="26" s="1"/>
  <c r="D353" i="26"/>
  <c r="W353" i="15"/>
  <c r="D353" i="35"/>
  <c r="G354" i="35"/>
  <c r="E353" i="35"/>
  <c r="V340" i="23"/>
  <c r="V341" i="23" s="1"/>
  <c r="W342" i="23" s="1"/>
  <c r="J352" i="23"/>
  <c r="K353" i="23" s="1"/>
  <c r="AG329" i="23"/>
  <c r="AH329" i="23" s="1"/>
  <c r="P347" i="26"/>
  <c r="L350" i="43"/>
  <c r="M350" i="43" s="1"/>
  <c r="K352" i="41"/>
  <c r="H353" i="39"/>
  <c r="R351" i="15"/>
  <c r="F351" i="34"/>
  <c r="F352" i="34" s="1"/>
  <c r="J352" i="32"/>
  <c r="K352" i="32" s="1"/>
  <c r="I353" i="32"/>
  <c r="I354" i="32" s="1"/>
  <c r="V343" i="24"/>
  <c r="H354" i="27"/>
  <c r="F350" i="41"/>
  <c r="I354" i="23"/>
  <c r="F345" i="26"/>
  <c r="L350" i="41"/>
  <c r="L351" i="41" s="1"/>
  <c r="O348" i="23"/>
  <c r="P349" i="23" s="1"/>
  <c r="J353" i="24"/>
  <c r="M349" i="43"/>
  <c r="N349" i="43" s="1"/>
  <c r="G354" i="25"/>
  <c r="U353" i="15"/>
  <c r="D353" i="25"/>
  <c r="AC353" i="15"/>
  <c r="G354" i="39"/>
  <c r="H354" i="39" s="1"/>
  <c r="D353" i="39"/>
  <c r="E353" i="39"/>
  <c r="H353" i="34"/>
  <c r="I353" i="34" s="1"/>
  <c r="H353" i="25"/>
  <c r="E353" i="25" s="1"/>
  <c r="J349" i="15"/>
  <c r="T345" i="23"/>
  <c r="T344" i="23"/>
  <c r="X338" i="24"/>
  <c r="X337" i="24"/>
  <c r="E337" i="24" s="1"/>
  <c r="AF352" i="15"/>
  <c r="F352" i="40"/>
  <c r="I353" i="41"/>
  <c r="J353" i="41" s="1"/>
  <c r="V352" i="15"/>
  <c r="F352" i="25"/>
  <c r="J352" i="24"/>
  <c r="J351" i="24"/>
  <c r="H353" i="36"/>
  <c r="H354" i="36" s="1"/>
  <c r="E354" i="36" s="1"/>
  <c r="D353" i="24"/>
  <c r="E353" i="15"/>
  <c r="G354" i="24"/>
  <c r="H354" i="24" s="1"/>
  <c r="C354" i="15"/>
  <c r="B354" i="26"/>
  <c r="C354" i="26" s="1"/>
  <c r="B354" i="43"/>
  <c r="C354" i="43" s="1"/>
  <c r="B354" i="23"/>
  <c r="C354" i="23" s="1"/>
  <c r="B354" i="41"/>
  <c r="C354" i="41" s="1"/>
  <c r="B355" i="15"/>
  <c r="B354" i="36"/>
  <c r="C354" i="36" s="1"/>
  <c r="B354" i="25"/>
  <c r="C354" i="25" s="1"/>
  <c r="B354" i="24"/>
  <c r="C354" i="24" s="1"/>
  <c r="B354" i="40"/>
  <c r="C354" i="40" s="1"/>
  <c r="B354" i="32"/>
  <c r="C354" i="32" s="1"/>
  <c r="B354" i="27"/>
  <c r="C354" i="27" s="1"/>
  <c r="B354" i="38"/>
  <c r="C354" i="38" s="1"/>
  <c r="B354" i="35"/>
  <c r="C354" i="35" s="1"/>
  <c r="B354" i="39"/>
  <c r="C354" i="39" s="1"/>
  <c r="B354" i="34"/>
  <c r="C354" i="34" s="1"/>
  <c r="E350" i="43"/>
  <c r="H353" i="38"/>
  <c r="H354" i="38"/>
  <c r="O348" i="43"/>
  <c r="F347" i="43" l="1"/>
  <c r="N351" i="15"/>
  <c r="F351" i="32"/>
  <c r="F352" i="32" s="1"/>
  <c r="I354" i="24"/>
  <c r="K353" i="41"/>
  <c r="J353" i="34"/>
  <c r="E353" i="34" s="1"/>
  <c r="I354" i="43"/>
  <c r="AB337" i="23"/>
  <c r="Z354" i="15"/>
  <c r="F337" i="15"/>
  <c r="F337" i="24"/>
  <c r="L352" i="32"/>
  <c r="G355" i="23"/>
  <c r="D354" i="23"/>
  <c r="G355" i="32"/>
  <c r="D354" i="32"/>
  <c r="M354" i="15"/>
  <c r="F351" i="41"/>
  <c r="F352" i="41" s="1"/>
  <c r="W340" i="23"/>
  <c r="AB353" i="15"/>
  <c r="F353" i="38"/>
  <c r="X353" i="15"/>
  <c r="F353" i="35"/>
  <c r="AL325" i="23"/>
  <c r="AL326" i="23" s="1"/>
  <c r="N349" i="41"/>
  <c r="F322" i="23"/>
  <c r="F323" i="23" s="1"/>
  <c r="Q354" i="15"/>
  <c r="D354" i="34"/>
  <c r="G355" i="34"/>
  <c r="D354" i="25"/>
  <c r="G355" i="25"/>
  <c r="U354" i="15"/>
  <c r="E354" i="25"/>
  <c r="F353" i="25"/>
  <c r="V353" i="15"/>
  <c r="H354" i="34"/>
  <c r="I354" i="41"/>
  <c r="H354" i="35"/>
  <c r="AG331" i="23"/>
  <c r="H355" i="34"/>
  <c r="W339" i="23"/>
  <c r="K352" i="43"/>
  <c r="K351" i="43"/>
  <c r="S345" i="24"/>
  <c r="M350" i="41"/>
  <c r="M351" i="41" s="1"/>
  <c r="Q347" i="23"/>
  <c r="Q346" i="23"/>
  <c r="L351" i="23"/>
  <c r="Y338" i="23"/>
  <c r="F353" i="39"/>
  <c r="AD353" i="15"/>
  <c r="O349" i="43"/>
  <c r="D354" i="41"/>
  <c r="G355" i="41"/>
  <c r="I355" i="41" s="1"/>
  <c r="K354" i="15"/>
  <c r="E354" i="41"/>
  <c r="L354" i="15" s="1"/>
  <c r="U345" i="23"/>
  <c r="U344" i="23"/>
  <c r="X343" i="23"/>
  <c r="AE354" i="15"/>
  <c r="G355" i="40"/>
  <c r="D354" i="40"/>
  <c r="G354" i="15"/>
  <c r="D354" i="26"/>
  <c r="G355" i="26"/>
  <c r="I355" i="26" s="1"/>
  <c r="J350" i="15"/>
  <c r="D354" i="24"/>
  <c r="G355" i="24"/>
  <c r="E354" i="15"/>
  <c r="AC354" i="15"/>
  <c r="D354" i="39"/>
  <c r="E354" i="39"/>
  <c r="G355" i="39"/>
  <c r="D354" i="36"/>
  <c r="Y354" i="15"/>
  <c r="G355" i="36"/>
  <c r="J354" i="41"/>
  <c r="K354" i="41" s="1"/>
  <c r="X339" i="24"/>
  <c r="X340" i="24" s="1"/>
  <c r="J354" i="23"/>
  <c r="J353" i="32"/>
  <c r="K353" i="32" s="1"/>
  <c r="I354" i="26"/>
  <c r="K353" i="43"/>
  <c r="F353" i="36"/>
  <c r="F354" i="36" s="1"/>
  <c r="Z353" i="15"/>
  <c r="Q347" i="26"/>
  <c r="E347" i="26" s="1"/>
  <c r="E346" i="26"/>
  <c r="H346" i="15" s="1"/>
  <c r="K352" i="26"/>
  <c r="K351" i="26"/>
  <c r="L352" i="41"/>
  <c r="M350" i="23"/>
  <c r="Q348" i="26"/>
  <c r="E354" i="40"/>
  <c r="X341" i="24"/>
  <c r="AC334" i="23"/>
  <c r="AD334" i="23" s="1"/>
  <c r="R346" i="26"/>
  <c r="R347" i="26" s="1"/>
  <c r="R345" i="26"/>
  <c r="K352" i="23"/>
  <c r="L353" i="23" s="1"/>
  <c r="K354" i="43"/>
  <c r="J353" i="15"/>
  <c r="AG330" i="23"/>
  <c r="AH331" i="23" s="1"/>
  <c r="J354" i="24"/>
  <c r="AN324" i="23"/>
  <c r="AN323" i="23"/>
  <c r="I354" i="27"/>
  <c r="F348" i="43"/>
  <c r="F353" i="40"/>
  <c r="AF353" i="15"/>
  <c r="E349" i="26"/>
  <c r="O349" i="26"/>
  <c r="P347" i="24"/>
  <c r="P346" i="24"/>
  <c r="H355" i="26"/>
  <c r="AI328" i="23"/>
  <c r="AI329" i="23" s="1"/>
  <c r="H355" i="41"/>
  <c r="X342" i="24"/>
  <c r="J354" i="43"/>
  <c r="J353" i="26"/>
  <c r="K353" i="26" s="1"/>
  <c r="AM324" i="23"/>
  <c r="H355" i="25"/>
  <c r="N350" i="26"/>
  <c r="O350" i="26" s="1"/>
  <c r="G355" i="35"/>
  <c r="H355" i="35" s="1"/>
  <c r="W354" i="15"/>
  <c r="D354" i="35"/>
  <c r="E354" i="35"/>
  <c r="B355" i="23"/>
  <c r="C355" i="23" s="1"/>
  <c r="B355" i="36"/>
  <c r="C355" i="36" s="1"/>
  <c r="B356" i="15"/>
  <c r="B355" i="34"/>
  <c r="C355" i="34" s="1"/>
  <c r="B355" i="27"/>
  <c r="C355" i="27" s="1"/>
  <c r="B355" i="41"/>
  <c r="C355" i="41" s="1"/>
  <c r="B355" i="39"/>
  <c r="C355" i="39" s="1"/>
  <c r="C355" i="15"/>
  <c r="B355" i="40"/>
  <c r="C355" i="40" s="1"/>
  <c r="B355" i="24"/>
  <c r="C355" i="24" s="1"/>
  <c r="B355" i="25"/>
  <c r="C355" i="25" s="1"/>
  <c r="B355" i="38"/>
  <c r="C355" i="38" s="1"/>
  <c r="B355" i="35"/>
  <c r="C355" i="35" s="1"/>
  <c r="B355" i="26"/>
  <c r="C355" i="26" s="1"/>
  <c r="B355" i="32"/>
  <c r="C355" i="32" s="1"/>
  <c r="B355" i="43"/>
  <c r="C355" i="43" s="1"/>
  <c r="W342" i="24"/>
  <c r="W343" i="24" s="1"/>
  <c r="E341" i="24"/>
  <c r="F341" i="15" s="1"/>
  <c r="H355" i="43"/>
  <c r="AC335" i="23"/>
  <c r="AC336" i="23" s="1"/>
  <c r="AD333" i="23"/>
  <c r="AD332" i="23"/>
  <c r="P348" i="23"/>
  <c r="Q349" i="23" s="1"/>
  <c r="N350" i="24"/>
  <c r="N350" i="43"/>
  <c r="E354" i="38"/>
  <c r="D354" i="38"/>
  <c r="AA354" i="15"/>
  <c r="G355" i="38"/>
  <c r="S354" i="15"/>
  <c r="D354" i="27"/>
  <c r="G355" i="27"/>
  <c r="E354" i="27"/>
  <c r="I354" i="15"/>
  <c r="D354" i="43"/>
  <c r="G355" i="43"/>
  <c r="I355" i="43" s="1"/>
  <c r="K352" i="24"/>
  <c r="K351" i="24"/>
  <c r="T344" i="24"/>
  <c r="T345" i="24"/>
  <c r="F349" i="15"/>
  <c r="L353" i="32" l="1"/>
  <c r="E353" i="32" s="1"/>
  <c r="N353" i="15" s="1"/>
  <c r="AC337" i="23"/>
  <c r="E353" i="26"/>
  <c r="H347" i="15"/>
  <c r="X343" i="24"/>
  <c r="E355" i="25"/>
  <c r="U355" i="15"/>
  <c r="G356" i="25"/>
  <c r="D355" i="25"/>
  <c r="G356" i="40"/>
  <c r="D355" i="40"/>
  <c r="AE355" i="15"/>
  <c r="D355" i="23"/>
  <c r="G356" i="23"/>
  <c r="Q347" i="24"/>
  <c r="Q346" i="24"/>
  <c r="K354" i="23"/>
  <c r="AF354" i="15"/>
  <c r="F354" i="40"/>
  <c r="J355" i="26"/>
  <c r="U345" i="24"/>
  <c r="U344" i="24"/>
  <c r="F354" i="38"/>
  <c r="AB354" i="15"/>
  <c r="AE332" i="23"/>
  <c r="I355" i="15"/>
  <c r="D355" i="43"/>
  <c r="G356" i="43"/>
  <c r="I356" i="43" s="1"/>
  <c r="X354" i="15"/>
  <c r="F354" i="35"/>
  <c r="P348" i="24"/>
  <c r="AO324" i="23"/>
  <c r="AO323" i="23"/>
  <c r="R348" i="26"/>
  <c r="L352" i="26"/>
  <c r="L351" i="26"/>
  <c r="H355" i="24"/>
  <c r="V345" i="23"/>
  <c r="V344" i="23"/>
  <c r="H356" i="25"/>
  <c r="AM325" i="23"/>
  <c r="AM326" i="23" s="1"/>
  <c r="J354" i="32"/>
  <c r="M352" i="41"/>
  <c r="M353" i="41" s="1"/>
  <c r="P349" i="26"/>
  <c r="L353" i="26"/>
  <c r="Z338" i="23"/>
  <c r="L351" i="43"/>
  <c r="AL327" i="23"/>
  <c r="AM327" i="23" s="1"/>
  <c r="AH330" i="23"/>
  <c r="G356" i="26"/>
  <c r="D355" i="26"/>
  <c r="G355" i="15"/>
  <c r="D355" i="41"/>
  <c r="K355" i="15"/>
  <c r="G356" i="41"/>
  <c r="H355" i="40"/>
  <c r="E355" i="40" s="1"/>
  <c r="H356" i="40"/>
  <c r="J355" i="41"/>
  <c r="H355" i="36"/>
  <c r="E355" i="36" s="1"/>
  <c r="L352" i="23"/>
  <c r="M353" i="23" s="1"/>
  <c r="H355" i="32"/>
  <c r="F338" i="24"/>
  <c r="F339" i="24" s="1"/>
  <c r="AD335" i="23"/>
  <c r="D355" i="35"/>
  <c r="E355" i="35"/>
  <c r="G356" i="35"/>
  <c r="H356" i="35" s="1"/>
  <c r="W355" i="15"/>
  <c r="G356" i="27"/>
  <c r="H356" i="27" s="1"/>
  <c r="S355" i="15"/>
  <c r="D355" i="27"/>
  <c r="J354" i="26"/>
  <c r="K354" i="26" s="1"/>
  <c r="H349" i="15"/>
  <c r="K354" i="32"/>
  <c r="L354" i="32" s="1"/>
  <c r="M352" i="23"/>
  <c r="N353" i="23" s="1"/>
  <c r="X340" i="23"/>
  <c r="X339" i="23"/>
  <c r="I354" i="34"/>
  <c r="I355" i="34"/>
  <c r="L352" i="24"/>
  <c r="L351" i="24"/>
  <c r="O350" i="24"/>
  <c r="AA355" i="15"/>
  <c r="G356" i="38"/>
  <c r="H356" i="38" s="1"/>
  <c r="D355" i="38"/>
  <c r="G356" i="34"/>
  <c r="Q355" i="15"/>
  <c r="D355" i="34"/>
  <c r="E355" i="34"/>
  <c r="N351" i="23"/>
  <c r="N350" i="23"/>
  <c r="F354" i="39"/>
  <c r="AD354" i="15"/>
  <c r="K353" i="24"/>
  <c r="L353" i="24" s="1"/>
  <c r="R347" i="23"/>
  <c r="R346" i="23"/>
  <c r="H355" i="38"/>
  <c r="E355" i="38" s="1"/>
  <c r="J355" i="43"/>
  <c r="K355" i="43" s="1"/>
  <c r="F353" i="32"/>
  <c r="T354" i="15"/>
  <c r="F354" i="27"/>
  <c r="D355" i="32"/>
  <c r="G356" i="32"/>
  <c r="H356" i="32" s="1"/>
  <c r="M355" i="15"/>
  <c r="AC355" i="15"/>
  <c r="G356" i="39"/>
  <c r="H356" i="39" s="1"/>
  <c r="D355" i="39"/>
  <c r="F324" i="23"/>
  <c r="L353" i="41"/>
  <c r="H355" i="23"/>
  <c r="H356" i="23"/>
  <c r="O350" i="43"/>
  <c r="B356" i="24"/>
  <c r="C356" i="24" s="1"/>
  <c r="B356" i="36"/>
  <c r="C356" i="36" s="1"/>
  <c r="B356" i="26"/>
  <c r="C356" i="26" s="1"/>
  <c r="B357" i="15"/>
  <c r="C356" i="15"/>
  <c r="B356" i="35"/>
  <c r="C356" i="35" s="1"/>
  <c r="B356" i="40"/>
  <c r="C356" i="40" s="1"/>
  <c r="B356" i="34"/>
  <c r="C356" i="34" s="1"/>
  <c r="B356" i="27"/>
  <c r="C356" i="27" s="1"/>
  <c r="B356" i="39"/>
  <c r="C356" i="39" s="1"/>
  <c r="B356" i="41"/>
  <c r="C356" i="41" s="1"/>
  <c r="B356" i="43"/>
  <c r="C356" i="43" s="1"/>
  <c r="B356" i="25"/>
  <c r="C356" i="25" s="1"/>
  <c r="B356" i="38"/>
  <c r="C356" i="38" s="1"/>
  <c r="B356" i="23"/>
  <c r="C356" i="23" s="1"/>
  <c r="B356" i="32"/>
  <c r="C356" i="32" s="1"/>
  <c r="H355" i="39"/>
  <c r="E355" i="39" s="1"/>
  <c r="H356" i="43"/>
  <c r="Y355" i="15"/>
  <c r="G356" i="36"/>
  <c r="H356" i="36" s="1"/>
  <c r="D355" i="36"/>
  <c r="AJ328" i="23"/>
  <c r="AJ329" i="23" s="1"/>
  <c r="Q348" i="23"/>
  <c r="H356" i="26"/>
  <c r="I356" i="26" s="1"/>
  <c r="F354" i="25"/>
  <c r="V354" i="15"/>
  <c r="N350" i="41"/>
  <c r="N351" i="41" s="1"/>
  <c r="N352" i="41" s="1"/>
  <c r="F346" i="26"/>
  <c r="W341" i="23"/>
  <c r="X342" i="23" s="1"/>
  <c r="Y343" i="23" s="1"/>
  <c r="X341" i="23"/>
  <c r="Y342" i="23" s="1"/>
  <c r="F353" i="34"/>
  <c r="R353" i="15"/>
  <c r="M351" i="23"/>
  <c r="E355" i="15"/>
  <c r="G356" i="24"/>
  <c r="H356" i="24" s="1"/>
  <c r="D355" i="24"/>
  <c r="H355" i="27"/>
  <c r="K354" i="24"/>
  <c r="F349" i="43"/>
  <c r="F350" i="43" s="1"/>
  <c r="AF355" i="15" l="1"/>
  <c r="F355" i="40"/>
  <c r="J356" i="26"/>
  <c r="L354" i="26"/>
  <c r="E353" i="41"/>
  <c r="L355" i="43"/>
  <c r="F355" i="38"/>
  <c r="AB355" i="15"/>
  <c r="O351" i="23"/>
  <c r="O350" i="23"/>
  <c r="J354" i="34"/>
  <c r="E354" i="34" s="1"/>
  <c r="F355" i="35"/>
  <c r="X355" i="15"/>
  <c r="Q350" i="26"/>
  <c r="Q349" i="26"/>
  <c r="AP323" i="23"/>
  <c r="AP324" i="23" s="1"/>
  <c r="J356" i="43"/>
  <c r="G357" i="27"/>
  <c r="S356" i="15"/>
  <c r="D356" i="27"/>
  <c r="G357" i="24"/>
  <c r="H357" i="24" s="1"/>
  <c r="D356" i="24"/>
  <c r="E356" i="15"/>
  <c r="L352" i="43"/>
  <c r="M351" i="43"/>
  <c r="P350" i="26"/>
  <c r="F347" i="26"/>
  <c r="R349" i="23"/>
  <c r="E349" i="23" s="1"/>
  <c r="D349" i="15" s="1"/>
  <c r="AD355" i="15"/>
  <c r="F355" i="39"/>
  <c r="G357" i="39"/>
  <c r="E356" i="39"/>
  <c r="AC356" i="15"/>
  <c r="D356" i="39"/>
  <c r="D356" i="36"/>
  <c r="E356" i="36"/>
  <c r="G357" i="36"/>
  <c r="Y356" i="15"/>
  <c r="O352" i="23"/>
  <c r="P353" i="23" s="1"/>
  <c r="Y340" i="23"/>
  <c r="Y339" i="23"/>
  <c r="K355" i="26"/>
  <c r="L355" i="26" s="1"/>
  <c r="N352" i="23"/>
  <c r="O353" i="23" s="1"/>
  <c r="D356" i="32"/>
  <c r="G357" i="32"/>
  <c r="M356" i="15"/>
  <c r="D356" i="34"/>
  <c r="G357" i="34"/>
  <c r="Q356" i="15"/>
  <c r="R348" i="23"/>
  <c r="S349" i="23" s="1"/>
  <c r="S347" i="23"/>
  <c r="S346" i="23"/>
  <c r="N353" i="41"/>
  <c r="I356" i="24"/>
  <c r="I355" i="24"/>
  <c r="AF332" i="23"/>
  <c r="V355" i="15"/>
  <c r="F355" i="25"/>
  <c r="AK328" i="23"/>
  <c r="D356" i="23"/>
  <c r="G357" i="23"/>
  <c r="H357" i="23" s="1"/>
  <c r="G357" i="40"/>
  <c r="E356" i="40"/>
  <c r="AE356" i="15"/>
  <c r="D356" i="40"/>
  <c r="R355" i="15"/>
  <c r="P350" i="24"/>
  <c r="I356" i="32"/>
  <c r="I355" i="32"/>
  <c r="AA338" i="23"/>
  <c r="Q349" i="24"/>
  <c r="AE333" i="23"/>
  <c r="AD337" i="23"/>
  <c r="Z343" i="23"/>
  <c r="D356" i="41"/>
  <c r="K356" i="15"/>
  <c r="G357" i="41"/>
  <c r="G357" i="26"/>
  <c r="G356" i="15"/>
  <c r="D356" i="26"/>
  <c r="AA356" i="15"/>
  <c r="G357" i="38"/>
  <c r="D356" i="38"/>
  <c r="E356" i="38"/>
  <c r="E356" i="35"/>
  <c r="W356" i="15"/>
  <c r="G357" i="35"/>
  <c r="D356" i="35"/>
  <c r="I356" i="23"/>
  <c r="I355" i="23"/>
  <c r="E354" i="32"/>
  <c r="AN325" i="23"/>
  <c r="L354" i="23"/>
  <c r="AD336" i="23"/>
  <c r="M352" i="24"/>
  <c r="M351" i="24"/>
  <c r="F340" i="24"/>
  <c r="Z355" i="15"/>
  <c r="F355" i="36"/>
  <c r="M352" i="26"/>
  <c r="M351" i="26"/>
  <c r="K355" i="41"/>
  <c r="E355" i="43"/>
  <c r="K356" i="43"/>
  <c r="E355" i="27"/>
  <c r="H357" i="36"/>
  <c r="D356" i="25"/>
  <c r="G357" i="25"/>
  <c r="U356" i="15"/>
  <c r="E356" i="25"/>
  <c r="L354" i="24"/>
  <c r="H357" i="27"/>
  <c r="I355" i="27"/>
  <c r="I356" i="27" s="1"/>
  <c r="E356" i="27" s="1"/>
  <c r="G357" i="43"/>
  <c r="D356" i="43"/>
  <c r="I356" i="15"/>
  <c r="B357" i="41"/>
  <c r="C357" i="41" s="1"/>
  <c r="B357" i="39"/>
  <c r="C357" i="39" s="1"/>
  <c r="B358" i="15"/>
  <c r="B357" i="40"/>
  <c r="C357" i="40" s="1"/>
  <c r="B357" i="43"/>
  <c r="C357" i="43" s="1"/>
  <c r="B357" i="23"/>
  <c r="C357" i="23" s="1"/>
  <c r="B357" i="34"/>
  <c r="C357" i="34" s="1"/>
  <c r="C357" i="15"/>
  <c r="B357" i="32"/>
  <c r="C357" i="32" s="1"/>
  <c r="B357" i="27"/>
  <c r="C357" i="27" s="1"/>
  <c r="B357" i="35"/>
  <c r="C357" i="35" s="1"/>
  <c r="B357" i="36"/>
  <c r="C357" i="36" s="1"/>
  <c r="B357" i="26"/>
  <c r="C357" i="26" s="1"/>
  <c r="B357" i="25"/>
  <c r="C357" i="25" s="1"/>
  <c r="B357" i="24"/>
  <c r="C357" i="24" s="1"/>
  <c r="B357" i="38"/>
  <c r="C357" i="38" s="1"/>
  <c r="L354" i="41"/>
  <c r="H357" i="34"/>
  <c r="H356" i="34"/>
  <c r="AI331" i="23"/>
  <c r="AI330" i="23"/>
  <c r="AJ330" i="23" s="1"/>
  <c r="M353" i="26"/>
  <c r="E344" i="24"/>
  <c r="V344" i="24"/>
  <c r="R347" i="24"/>
  <c r="R346" i="24"/>
  <c r="H357" i="40"/>
  <c r="E357" i="40" s="1"/>
  <c r="H356" i="41"/>
  <c r="W345" i="23"/>
  <c r="W344" i="23"/>
  <c r="H357" i="43"/>
  <c r="Q348" i="24"/>
  <c r="R349" i="24" s="1"/>
  <c r="R348" i="24"/>
  <c r="S349" i="24" s="1"/>
  <c r="H353" i="15"/>
  <c r="T356" i="15" l="1"/>
  <c r="F344" i="15"/>
  <c r="D357" i="27"/>
  <c r="S357" i="15"/>
  <c r="G358" i="27"/>
  <c r="E357" i="39"/>
  <c r="D357" i="39"/>
  <c r="G358" i="39"/>
  <c r="AC357" i="15"/>
  <c r="E356" i="43"/>
  <c r="J356" i="15" s="1"/>
  <c r="F341" i="24"/>
  <c r="I357" i="23"/>
  <c r="T347" i="23"/>
  <c r="T346" i="23"/>
  <c r="F356" i="39"/>
  <c r="AD356" i="15"/>
  <c r="L353" i="15"/>
  <c r="F353" i="41"/>
  <c r="F354" i="41" s="1"/>
  <c r="K356" i="26"/>
  <c r="R354" i="15"/>
  <c r="F354" i="34"/>
  <c r="F355" i="34" s="1"/>
  <c r="M355" i="26"/>
  <c r="J356" i="32"/>
  <c r="J355" i="32"/>
  <c r="X345" i="23"/>
  <c r="X344" i="23"/>
  <c r="F356" i="38"/>
  <c r="AB356" i="15"/>
  <c r="H358" i="41"/>
  <c r="AE334" i="23"/>
  <c r="J355" i="34"/>
  <c r="N354" i="26"/>
  <c r="M354" i="41"/>
  <c r="N354" i="41" s="1"/>
  <c r="G358" i="32"/>
  <c r="M357" i="15"/>
  <c r="D357" i="32"/>
  <c r="G358" i="41"/>
  <c r="K357" i="15"/>
  <c r="D357" i="41"/>
  <c r="V356" i="15"/>
  <c r="F356" i="25"/>
  <c r="J355" i="15"/>
  <c r="AN326" i="23"/>
  <c r="AO325" i="23"/>
  <c r="H357" i="35"/>
  <c r="H358" i="35"/>
  <c r="H357" i="25"/>
  <c r="L355" i="41"/>
  <c r="N354" i="15"/>
  <c r="F354" i="32"/>
  <c r="F356" i="35"/>
  <c r="X356" i="15"/>
  <c r="H357" i="26"/>
  <c r="N352" i="24"/>
  <c r="N351" i="24"/>
  <c r="AF356" i="15"/>
  <c r="F356" i="40"/>
  <c r="F357" i="40" s="1"/>
  <c r="J356" i="24"/>
  <c r="J355" i="24"/>
  <c r="AF357" i="15"/>
  <c r="AK331" i="23"/>
  <c r="E357" i="15"/>
  <c r="G358" i="24"/>
  <c r="D357" i="24"/>
  <c r="Q357" i="15"/>
  <c r="G358" i="34"/>
  <c r="D357" i="34"/>
  <c r="H357" i="39"/>
  <c r="H358" i="39"/>
  <c r="S347" i="24"/>
  <c r="S346" i="24"/>
  <c r="AJ331" i="23"/>
  <c r="G358" i="25"/>
  <c r="H358" i="25" s="1"/>
  <c r="U357" i="15"/>
  <c r="D357" i="25"/>
  <c r="E357" i="25"/>
  <c r="G358" i="23"/>
  <c r="H358" i="23" s="1"/>
  <c r="D357" i="23"/>
  <c r="AF333" i="23"/>
  <c r="AL328" i="23"/>
  <c r="I357" i="34"/>
  <c r="I356" i="34"/>
  <c r="E356" i="34" s="1"/>
  <c r="R356" i="15" s="1"/>
  <c r="G357" i="15"/>
  <c r="G358" i="26"/>
  <c r="D357" i="26"/>
  <c r="G358" i="43"/>
  <c r="I357" i="15"/>
  <c r="D357" i="43"/>
  <c r="I357" i="26"/>
  <c r="J357" i="26" s="1"/>
  <c r="N351" i="26"/>
  <c r="H357" i="41"/>
  <c r="I358" i="41" s="1"/>
  <c r="W344" i="24"/>
  <c r="M353" i="24"/>
  <c r="N353" i="24" s="1"/>
  <c r="Y357" i="15"/>
  <c r="D357" i="36"/>
  <c r="E357" i="36"/>
  <c r="G358" i="36"/>
  <c r="D357" i="40"/>
  <c r="AE357" i="15"/>
  <c r="G358" i="40"/>
  <c r="N353" i="26"/>
  <c r="J356" i="23"/>
  <c r="J355" i="23"/>
  <c r="H357" i="38"/>
  <c r="E357" i="38" s="1"/>
  <c r="Q350" i="24"/>
  <c r="R350" i="24" s="1"/>
  <c r="F356" i="36"/>
  <c r="Z356" i="15"/>
  <c r="P351" i="23"/>
  <c r="P350" i="23"/>
  <c r="L356" i="43"/>
  <c r="E351" i="26"/>
  <c r="M354" i="26"/>
  <c r="AA357" i="15"/>
  <c r="G358" i="38"/>
  <c r="H358" i="38" s="1"/>
  <c r="D357" i="38"/>
  <c r="AK329" i="23"/>
  <c r="AL329" i="23" s="1"/>
  <c r="AG332" i="23"/>
  <c r="S348" i="23"/>
  <c r="T349" i="23" s="1"/>
  <c r="T348" i="23"/>
  <c r="H357" i="32"/>
  <c r="I357" i="32" s="1"/>
  <c r="H358" i="32"/>
  <c r="I357" i="41"/>
  <c r="J358" i="41" s="1"/>
  <c r="I356" i="41"/>
  <c r="V345" i="24"/>
  <c r="D357" i="35"/>
  <c r="W357" i="15"/>
  <c r="G358" i="35"/>
  <c r="E357" i="35"/>
  <c r="B358" i="39"/>
  <c r="C358" i="39" s="1"/>
  <c r="B358" i="27"/>
  <c r="C358" i="27" s="1"/>
  <c r="B358" i="25"/>
  <c r="C358" i="25" s="1"/>
  <c r="B358" i="23"/>
  <c r="C358" i="23" s="1"/>
  <c r="B358" i="26"/>
  <c r="C358" i="26" s="1"/>
  <c r="B358" i="24"/>
  <c r="C358" i="24" s="1"/>
  <c r="B358" i="32"/>
  <c r="C358" i="32" s="1"/>
  <c r="B359" i="15"/>
  <c r="C358" i="15"/>
  <c r="B358" i="41"/>
  <c r="C358" i="41" s="1"/>
  <c r="B358" i="38"/>
  <c r="C358" i="38" s="1"/>
  <c r="B358" i="35"/>
  <c r="C358" i="35" s="1"/>
  <c r="B358" i="40"/>
  <c r="C358" i="40" s="1"/>
  <c r="B358" i="43"/>
  <c r="C358" i="43" s="1"/>
  <c r="B358" i="36"/>
  <c r="C358" i="36" s="1"/>
  <c r="B358" i="34"/>
  <c r="C358" i="34" s="1"/>
  <c r="I357" i="27"/>
  <c r="E357" i="27" s="1"/>
  <c r="T357" i="15" s="1"/>
  <c r="T355" i="15"/>
  <c r="F355" i="27"/>
  <c r="F356" i="27" s="1"/>
  <c r="F357" i="27" s="1"/>
  <c r="M354" i="23"/>
  <c r="J357" i="23"/>
  <c r="I357" i="43"/>
  <c r="J357" i="43" s="1"/>
  <c r="AB338" i="23"/>
  <c r="H358" i="34"/>
  <c r="L356" i="26"/>
  <c r="M356" i="26" s="1"/>
  <c r="M352" i="43"/>
  <c r="N351" i="43"/>
  <c r="E351" i="43"/>
  <c r="R349" i="26"/>
  <c r="R350" i="26" s="1"/>
  <c r="P352" i="23"/>
  <c r="Q353" i="23" s="1"/>
  <c r="M354" i="24"/>
  <c r="Z340" i="23"/>
  <c r="Z339" i="23"/>
  <c r="L353" i="43"/>
  <c r="F348" i="26"/>
  <c r="F349" i="26" s="1"/>
  <c r="E350" i="26"/>
  <c r="I357" i="24"/>
  <c r="Y341" i="23"/>
  <c r="AK330" i="23"/>
  <c r="AL331" i="23" s="1"/>
  <c r="J357" i="32" l="1"/>
  <c r="AB357" i="15"/>
  <c r="F357" i="38"/>
  <c r="S350" i="24"/>
  <c r="K357" i="43"/>
  <c r="K357" i="26"/>
  <c r="F356" i="34"/>
  <c r="F357" i="39"/>
  <c r="AD357" i="15"/>
  <c r="I358" i="32"/>
  <c r="J358" i="32" s="1"/>
  <c r="Q351" i="23"/>
  <c r="Q350" i="23"/>
  <c r="X344" i="24"/>
  <c r="N352" i="43"/>
  <c r="O352" i="43"/>
  <c r="O351" i="43"/>
  <c r="K358" i="23"/>
  <c r="E358" i="36"/>
  <c r="D358" i="36"/>
  <c r="G359" i="36"/>
  <c r="Y358" i="15"/>
  <c r="M358" i="15"/>
  <c r="G359" i="32"/>
  <c r="D358" i="32"/>
  <c r="U348" i="23"/>
  <c r="U349" i="23"/>
  <c r="H358" i="24"/>
  <c r="O352" i="24"/>
  <c r="O351" i="24"/>
  <c r="AO326" i="23"/>
  <c r="AP326" i="23"/>
  <c r="AP325" i="23"/>
  <c r="E325" i="23" s="1"/>
  <c r="J356" i="34"/>
  <c r="F342" i="24"/>
  <c r="F343" i="24" s="1"/>
  <c r="F344" i="24" s="1"/>
  <c r="L357" i="26"/>
  <c r="H358" i="27"/>
  <c r="I358" i="27" s="1"/>
  <c r="J358" i="43"/>
  <c r="K358" i="43" s="1"/>
  <c r="B359" i="40"/>
  <c r="C359" i="40" s="1"/>
  <c r="B359" i="38"/>
  <c r="C359" i="38" s="1"/>
  <c r="B359" i="25"/>
  <c r="C359" i="25" s="1"/>
  <c r="B359" i="26"/>
  <c r="C359" i="26" s="1"/>
  <c r="B359" i="27"/>
  <c r="C359" i="27" s="1"/>
  <c r="B360" i="15"/>
  <c r="B359" i="36"/>
  <c r="C359" i="36" s="1"/>
  <c r="B359" i="41"/>
  <c r="C359" i="41" s="1"/>
  <c r="B359" i="24"/>
  <c r="C359" i="24" s="1"/>
  <c r="B359" i="34"/>
  <c r="C359" i="34" s="1"/>
  <c r="B359" i="32"/>
  <c r="C359" i="32" s="1"/>
  <c r="C359" i="15"/>
  <c r="B359" i="43"/>
  <c r="C359" i="43" s="1"/>
  <c r="B359" i="35"/>
  <c r="C359" i="35" s="1"/>
  <c r="B359" i="23"/>
  <c r="C359" i="23" s="1"/>
  <c r="B359" i="39"/>
  <c r="C359" i="39" s="1"/>
  <c r="AM328" i="23"/>
  <c r="F357" i="25"/>
  <c r="V357" i="15"/>
  <c r="S348" i="24"/>
  <c r="T348" i="24" s="1"/>
  <c r="F350" i="26"/>
  <c r="H350" i="15"/>
  <c r="D358" i="43"/>
  <c r="G359" i="43"/>
  <c r="I358" i="15"/>
  <c r="D358" i="24"/>
  <c r="E358" i="15"/>
  <c r="G359" i="24"/>
  <c r="H359" i="24" s="1"/>
  <c r="I359" i="24" s="1"/>
  <c r="N355" i="26"/>
  <c r="E354" i="26"/>
  <c r="K356" i="24"/>
  <c r="K355" i="24"/>
  <c r="O353" i="24"/>
  <c r="AN327" i="23"/>
  <c r="I358" i="24"/>
  <c r="Y344" i="23"/>
  <c r="Y345" i="23"/>
  <c r="U347" i="23"/>
  <c r="U346" i="23"/>
  <c r="F357" i="36"/>
  <c r="Z357" i="15"/>
  <c r="H359" i="26"/>
  <c r="AE335" i="23"/>
  <c r="M357" i="26"/>
  <c r="N354" i="23"/>
  <c r="G359" i="40"/>
  <c r="D358" i="40"/>
  <c r="E358" i="40"/>
  <c r="AE358" i="15"/>
  <c r="G359" i="26"/>
  <c r="D358" i="26"/>
  <c r="G358" i="15"/>
  <c r="AH332" i="23"/>
  <c r="O352" i="26"/>
  <c r="P353" i="26" s="1"/>
  <c r="O351" i="26"/>
  <c r="AG334" i="23"/>
  <c r="G359" i="35"/>
  <c r="W358" i="15"/>
  <c r="D358" i="35"/>
  <c r="E358" i="35"/>
  <c r="D358" i="23"/>
  <c r="G359" i="23"/>
  <c r="AG333" i="23"/>
  <c r="N352" i="26"/>
  <c r="H358" i="43"/>
  <c r="I358" i="43" s="1"/>
  <c r="AF334" i="23"/>
  <c r="K356" i="32"/>
  <c r="K355" i="32"/>
  <c r="M355" i="41"/>
  <c r="I358" i="23"/>
  <c r="D358" i="39"/>
  <c r="G359" i="39"/>
  <c r="E358" i="39"/>
  <c r="AC358" i="15"/>
  <c r="E350" i="24"/>
  <c r="T347" i="24"/>
  <c r="T346" i="24"/>
  <c r="F351" i="43"/>
  <c r="J351" i="15"/>
  <c r="Q358" i="15"/>
  <c r="G359" i="34"/>
  <c r="D358" i="34"/>
  <c r="F357" i="35"/>
  <c r="X357" i="15"/>
  <c r="Q352" i="23"/>
  <c r="R353" i="23" s="1"/>
  <c r="W345" i="24"/>
  <c r="Z341" i="23"/>
  <c r="AA342" i="23" s="1"/>
  <c r="L354" i="43"/>
  <c r="M355" i="43" s="1"/>
  <c r="E355" i="41"/>
  <c r="I358" i="34"/>
  <c r="K355" i="23"/>
  <c r="K356" i="23"/>
  <c r="Z342" i="23"/>
  <c r="M353" i="43"/>
  <c r="E358" i="38"/>
  <c r="D358" i="38"/>
  <c r="AA358" i="15"/>
  <c r="G359" i="38"/>
  <c r="U358" i="15"/>
  <c r="D358" i="25"/>
  <c r="E358" i="25"/>
  <c r="G359" i="25"/>
  <c r="J356" i="41"/>
  <c r="J357" i="41"/>
  <c r="AL330" i="23"/>
  <c r="AM331" i="23" s="1"/>
  <c r="H351" i="15"/>
  <c r="J357" i="24"/>
  <c r="K357" i="23"/>
  <c r="H358" i="36"/>
  <c r="H359" i="36" s="1"/>
  <c r="H359" i="34"/>
  <c r="H358" i="26"/>
  <c r="H359" i="32"/>
  <c r="K357" i="32"/>
  <c r="J358" i="23"/>
  <c r="H359" i="39"/>
  <c r="AA340" i="23"/>
  <c r="AA339" i="23"/>
  <c r="AC338" i="23"/>
  <c r="G359" i="41"/>
  <c r="H359" i="41" s="1"/>
  <c r="K358" i="15"/>
  <c r="D358" i="41"/>
  <c r="D358" i="27"/>
  <c r="G359" i="27"/>
  <c r="S358" i="15"/>
  <c r="H358" i="40"/>
  <c r="O353" i="26"/>
  <c r="O354" i="26"/>
  <c r="N354" i="24"/>
  <c r="J357" i="34"/>
  <c r="E357" i="34" s="1"/>
  <c r="I358" i="26"/>
  <c r="N355" i="41"/>
  <c r="E355" i="26"/>
  <c r="E339" i="23" l="1"/>
  <c r="AB339" i="23"/>
  <c r="K358" i="41"/>
  <c r="X358" i="15"/>
  <c r="F358" i="35"/>
  <c r="F358" i="40"/>
  <c r="AF358" i="15"/>
  <c r="AE336" i="23"/>
  <c r="AE337" i="23" s="1"/>
  <c r="U347" i="24"/>
  <c r="U346" i="24"/>
  <c r="H359" i="35"/>
  <c r="O354" i="23"/>
  <c r="I359" i="26"/>
  <c r="J359" i="24"/>
  <c r="AA343" i="23"/>
  <c r="M354" i="43"/>
  <c r="U348" i="24"/>
  <c r="E347" i="24"/>
  <c r="E354" i="23"/>
  <c r="H354" i="15"/>
  <c r="G359" i="15"/>
  <c r="G360" i="26"/>
  <c r="D359" i="26"/>
  <c r="E359" i="26"/>
  <c r="H359" i="27"/>
  <c r="I359" i="27" s="1"/>
  <c r="V349" i="23"/>
  <c r="F358" i="36"/>
  <c r="Z358" i="15"/>
  <c r="AD338" i="23"/>
  <c r="L357" i="23"/>
  <c r="L357" i="32"/>
  <c r="E357" i="32" s="1"/>
  <c r="V347" i="23"/>
  <c r="V346" i="23"/>
  <c r="AO327" i="23"/>
  <c r="AN328" i="23"/>
  <c r="Q359" i="15"/>
  <c r="D359" i="34"/>
  <c r="G360" i="34"/>
  <c r="E359" i="34"/>
  <c r="AA359" i="15"/>
  <c r="D359" i="38"/>
  <c r="G360" i="38"/>
  <c r="R352" i="23"/>
  <c r="S353" i="23" s="1"/>
  <c r="D359" i="32"/>
  <c r="G360" i="32"/>
  <c r="M359" i="15"/>
  <c r="D359" i="25"/>
  <c r="U359" i="15"/>
  <c r="G360" i="25"/>
  <c r="R351" i="23"/>
  <c r="R350" i="23"/>
  <c r="F351" i="26"/>
  <c r="H359" i="38"/>
  <c r="E359" i="38" s="1"/>
  <c r="H360" i="38"/>
  <c r="H360" i="34"/>
  <c r="H360" i="26"/>
  <c r="F357" i="34"/>
  <c r="R357" i="15"/>
  <c r="E358" i="27"/>
  <c r="L356" i="23"/>
  <c r="L355" i="23"/>
  <c r="E334" i="23"/>
  <c r="D334" i="15" s="1"/>
  <c r="P352" i="26"/>
  <c r="P351" i="26"/>
  <c r="AM329" i="23"/>
  <c r="AM330" i="23" s="1"/>
  <c r="G360" i="24"/>
  <c r="D359" i="24"/>
  <c r="E359" i="15"/>
  <c r="D359" i="40"/>
  <c r="AE359" i="15"/>
  <c r="G360" i="40"/>
  <c r="P352" i="24"/>
  <c r="P351" i="24"/>
  <c r="H360" i="32"/>
  <c r="O353" i="43"/>
  <c r="I359" i="32"/>
  <c r="J359" i="32" s="1"/>
  <c r="K359" i="32" s="1"/>
  <c r="F350" i="15"/>
  <c r="L355" i="32"/>
  <c r="L356" i="32" s="1"/>
  <c r="E356" i="32" s="1"/>
  <c r="F345" i="24"/>
  <c r="N353" i="43"/>
  <c r="J358" i="26"/>
  <c r="H360" i="41"/>
  <c r="I359" i="41"/>
  <c r="K357" i="41"/>
  <c r="L358" i="41" s="1"/>
  <c r="K356" i="41"/>
  <c r="AB358" i="15"/>
  <c r="F358" i="38"/>
  <c r="J358" i="34"/>
  <c r="E358" i="34" s="1"/>
  <c r="R358" i="15" s="1"/>
  <c r="F352" i="43"/>
  <c r="F353" i="43" s="1"/>
  <c r="K357" i="24"/>
  <c r="AI333" i="23"/>
  <c r="AI332" i="23"/>
  <c r="AF335" i="23"/>
  <c r="L357" i="24"/>
  <c r="H359" i="43"/>
  <c r="D359" i="23"/>
  <c r="G360" i="23"/>
  <c r="G360" i="36"/>
  <c r="H360" i="36" s="1"/>
  <c r="Y359" i="15"/>
  <c r="E359" i="36"/>
  <c r="D359" i="36"/>
  <c r="AA341" i="23"/>
  <c r="G360" i="41"/>
  <c r="K359" i="15"/>
  <c r="D359" i="41"/>
  <c r="E359" i="39"/>
  <c r="H359" i="25"/>
  <c r="E359" i="25" s="1"/>
  <c r="H360" i="25"/>
  <c r="L355" i="15"/>
  <c r="F355" i="41"/>
  <c r="J358" i="24"/>
  <c r="AH333" i="23"/>
  <c r="AH334" i="23" s="1"/>
  <c r="Z345" i="23"/>
  <c r="Z344" i="23"/>
  <c r="G360" i="35"/>
  <c r="W359" i="15"/>
  <c r="D359" i="35"/>
  <c r="E359" i="35"/>
  <c r="B360" i="43"/>
  <c r="C360" i="43" s="1"/>
  <c r="B360" i="32"/>
  <c r="C360" i="32" s="1"/>
  <c r="B360" i="27"/>
  <c r="C360" i="27" s="1"/>
  <c r="B360" i="35"/>
  <c r="C360" i="35" s="1"/>
  <c r="B360" i="36"/>
  <c r="C360" i="36" s="1"/>
  <c r="C360" i="15"/>
  <c r="B360" i="34"/>
  <c r="C360" i="34" s="1"/>
  <c r="B360" i="40"/>
  <c r="C360" i="40" s="1"/>
  <c r="B360" i="23"/>
  <c r="C360" i="23" s="1"/>
  <c r="B360" i="39"/>
  <c r="C360" i="39" s="1"/>
  <c r="B361" i="15"/>
  <c r="B360" i="38"/>
  <c r="C360" i="38" s="1"/>
  <c r="B360" i="24"/>
  <c r="C360" i="24" s="1"/>
  <c r="B360" i="25"/>
  <c r="C360" i="25" s="1"/>
  <c r="B360" i="41"/>
  <c r="C360" i="41" s="1"/>
  <c r="B360" i="26"/>
  <c r="C360" i="26" s="1"/>
  <c r="O355" i="26"/>
  <c r="P355" i="26" s="1"/>
  <c r="F325" i="23"/>
  <c r="D325" i="15"/>
  <c r="X345" i="24"/>
  <c r="O354" i="24"/>
  <c r="K358" i="32"/>
  <c r="I359" i="34"/>
  <c r="AD358" i="15"/>
  <c r="F358" i="39"/>
  <c r="L356" i="24"/>
  <c r="L355" i="24"/>
  <c r="D359" i="39"/>
  <c r="G360" i="39"/>
  <c r="AC359" i="15"/>
  <c r="N356" i="26"/>
  <c r="P354" i="26"/>
  <c r="H355" i="15"/>
  <c r="L358" i="23"/>
  <c r="F358" i="25"/>
  <c r="V358" i="15"/>
  <c r="N354" i="43"/>
  <c r="M356" i="43"/>
  <c r="T349" i="24"/>
  <c r="T350" i="24" s="1"/>
  <c r="E348" i="24"/>
  <c r="G360" i="43"/>
  <c r="D359" i="43"/>
  <c r="I359" i="15"/>
  <c r="S359" i="15"/>
  <c r="G360" i="27"/>
  <c r="H360" i="27" s="1"/>
  <c r="D359" i="27"/>
  <c r="E359" i="27"/>
  <c r="H359" i="23"/>
  <c r="I359" i="23" s="1"/>
  <c r="H359" i="40"/>
  <c r="E359" i="40" s="1"/>
  <c r="L357" i="43"/>
  <c r="N356" i="15" l="1"/>
  <c r="F359" i="38"/>
  <c r="AB359" i="15"/>
  <c r="J359" i="23"/>
  <c r="I360" i="27"/>
  <c r="E360" i="27" s="1"/>
  <c r="T360" i="15" s="1"/>
  <c r="V359" i="15"/>
  <c r="F359" i="25"/>
  <c r="AN331" i="23"/>
  <c r="L358" i="43"/>
  <c r="M357" i="43"/>
  <c r="G360" i="15"/>
  <c r="G361" i="26"/>
  <c r="D360" i="26"/>
  <c r="F359" i="35"/>
  <c r="X359" i="15"/>
  <c r="AP327" i="23"/>
  <c r="AP328" i="23"/>
  <c r="M358" i="23"/>
  <c r="AO328" i="23"/>
  <c r="N355" i="43"/>
  <c r="AC340" i="23"/>
  <c r="AC339" i="23"/>
  <c r="D360" i="41"/>
  <c r="K360" i="15"/>
  <c r="G361" i="41"/>
  <c r="D360" i="34"/>
  <c r="G361" i="34"/>
  <c r="Q360" i="15"/>
  <c r="K359" i="24"/>
  <c r="AJ332" i="23"/>
  <c r="J359" i="34"/>
  <c r="J359" i="26"/>
  <c r="E355" i="32"/>
  <c r="M356" i="23"/>
  <c r="M355" i="23"/>
  <c r="AE338" i="23"/>
  <c r="P354" i="23"/>
  <c r="AF336" i="23"/>
  <c r="AF337" i="23" s="1"/>
  <c r="AF338" i="23" s="1"/>
  <c r="D339" i="15"/>
  <c r="K358" i="26"/>
  <c r="H361" i="40"/>
  <c r="M357" i="23"/>
  <c r="N358" i="23" s="1"/>
  <c r="W347" i="23"/>
  <c r="W346" i="23"/>
  <c r="AB340" i="23"/>
  <c r="E354" i="43"/>
  <c r="O355" i="43"/>
  <c r="N357" i="26"/>
  <c r="AE360" i="15"/>
  <c r="D360" i="40"/>
  <c r="G361" i="40"/>
  <c r="H360" i="24"/>
  <c r="H361" i="24"/>
  <c r="F359" i="40"/>
  <c r="AF359" i="15"/>
  <c r="L359" i="32"/>
  <c r="E359" i="32" s="1"/>
  <c r="U360" i="15"/>
  <c r="G361" i="25"/>
  <c r="H361" i="25" s="1"/>
  <c r="D360" i="25"/>
  <c r="E360" i="25"/>
  <c r="E360" i="15"/>
  <c r="G361" i="24"/>
  <c r="D360" i="24"/>
  <c r="G361" i="36"/>
  <c r="D360" i="36"/>
  <c r="E360" i="36"/>
  <c r="Y360" i="15"/>
  <c r="H361" i="41"/>
  <c r="L358" i="24"/>
  <c r="O354" i="43"/>
  <c r="Q352" i="26"/>
  <c r="E352" i="26" s="1"/>
  <c r="Q351" i="26"/>
  <c r="T358" i="15"/>
  <c r="F358" i="27"/>
  <c r="R359" i="15"/>
  <c r="V348" i="23"/>
  <c r="W348" i="23"/>
  <c r="D354" i="15"/>
  <c r="H360" i="35"/>
  <c r="E360" i="35" s="1"/>
  <c r="I360" i="41"/>
  <c r="F348" i="15"/>
  <c r="AA360" i="15"/>
  <c r="D360" i="38"/>
  <c r="G361" i="38"/>
  <c r="H361" i="38" s="1"/>
  <c r="E361" i="38" s="1"/>
  <c r="E360" i="38"/>
  <c r="D360" i="35"/>
  <c r="G361" i="35"/>
  <c r="H361" i="35" s="1"/>
  <c r="E361" i="35" s="1"/>
  <c r="W360" i="15"/>
  <c r="AA344" i="23"/>
  <c r="AB344" i="23" s="1"/>
  <c r="H360" i="39"/>
  <c r="P353" i="24"/>
  <c r="Q353" i="24" s="1"/>
  <c r="Q353" i="26"/>
  <c r="S351" i="23"/>
  <c r="S350" i="23"/>
  <c r="H360" i="23"/>
  <c r="K358" i="24"/>
  <c r="E358" i="24" s="1"/>
  <c r="M356" i="24"/>
  <c r="M355" i="24"/>
  <c r="B361" i="35"/>
  <c r="C361" i="35" s="1"/>
  <c r="B361" i="34"/>
  <c r="C361" i="34" s="1"/>
  <c r="B361" i="32"/>
  <c r="C361" i="32" s="1"/>
  <c r="B361" i="39"/>
  <c r="C361" i="39" s="1"/>
  <c r="B361" i="40"/>
  <c r="C361" i="40" s="1"/>
  <c r="B361" i="36"/>
  <c r="C361" i="36" s="1"/>
  <c r="B361" i="25"/>
  <c r="C361" i="25" s="1"/>
  <c r="B361" i="27"/>
  <c r="C361" i="27" s="1"/>
  <c r="B361" i="38"/>
  <c r="C361" i="38" s="1"/>
  <c r="B362" i="15"/>
  <c r="B361" i="26"/>
  <c r="C361" i="26" s="1"/>
  <c r="C361" i="15"/>
  <c r="B361" i="23"/>
  <c r="C361" i="23" s="1"/>
  <c r="B361" i="41"/>
  <c r="C361" i="41" s="1"/>
  <c r="B361" i="43"/>
  <c r="C361" i="43" s="1"/>
  <c r="B361" i="24"/>
  <c r="C361" i="24" s="1"/>
  <c r="G361" i="27"/>
  <c r="H361" i="27" s="1"/>
  <c r="S360" i="15"/>
  <c r="D360" i="27"/>
  <c r="AA345" i="23"/>
  <c r="AB342" i="23"/>
  <c r="I359" i="43"/>
  <c r="L357" i="41"/>
  <c r="L356" i="41"/>
  <c r="AG335" i="23"/>
  <c r="AH335" i="23" s="1"/>
  <c r="F358" i="34"/>
  <c r="F359" i="34" s="1"/>
  <c r="H359" i="15"/>
  <c r="L358" i="32"/>
  <c r="E358" i="32" s="1"/>
  <c r="N358" i="15" s="1"/>
  <c r="I360" i="23"/>
  <c r="J360" i="23" s="1"/>
  <c r="F359" i="27"/>
  <c r="F360" i="27" s="1"/>
  <c r="T359" i="15"/>
  <c r="F326" i="23"/>
  <c r="G361" i="39"/>
  <c r="H361" i="39" s="1"/>
  <c r="E360" i="39"/>
  <c r="D360" i="39"/>
  <c r="AC360" i="15"/>
  <c r="M360" i="15"/>
  <c r="D360" i="32"/>
  <c r="G361" i="32"/>
  <c r="H361" i="32" s="1"/>
  <c r="H360" i="40"/>
  <c r="E360" i="40" s="1"/>
  <c r="AD359" i="15"/>
  <c r="F359" i="39"/>
  <c r="I360" i="32"/>
  <c r="N357" i="15"/>
  <c r="H360" i="43"/>
  <c r="F347" i="15"/>
  <c r="V347" i="24"/>
  <c r="V348" i="24" s="1"/>
  <c r="V346" i="24"/>
  <c r="E357" i="41"/>
  <c r="U349" i="24"/>
  <c r="N357" i="43"/>
  <c r="M357" i="24"/>
  <c r="N356" i="43"/>
  <c r="G361" i="23"/>
  <c r="D360" i="23"/>
  <c r="D360" i="43"/>
  <c r="I360" i="15"/>
  <c r="G361" i="43"/>
  <c r="AI334" i="23"/>
  <c r="F359" i="36"/>
  <c r="Z359" i="15"/>
  <c r="J359" i="41"/>
  <c r="J360" i="41"/>
  <c r="I360" i="34"/>
  <c r="Q352" i="24"/>
  <c r="Q351" i="24"/>
  <c r="AN329" i="23"/>
  <c r="O356" i="26"/>
  <c r="H361" i="26"/>
  <c r="I361" i="26" s="1"/>
  <c r="V349" i="24"/>
  <c r="I360" i="26"/>
  <c r="F358" i="15" l="1"/>
  <c r="H352" i="15"/>
  <c r="F352" i="26"/>
  <c r="X361" i="15"/>
  <c r="AB361" i="15"/>
  <c r="L357" i="15"/>
  <c r="AF360" i="15"/>
  <c r="F360" i="40"/>
  <c r="B362" i="40"/>
  <c r="C362" i="40" s="1"/>
  <c r="B362" i="41"/>
  <c r="C362" i="41" s="1"/>
  <c r="B362" i="38"/>
  <c r="C362" i="38" s="1"/>
  <c r="B362" i="43"/>
  <c r="C362" i="43" s="1"/>
  <c r="B362" i="34"/>
  <c r="C362" i="34" s="1"/>
  <c r="B362" i="27"/>
  <c r="C362" i="27" s="1"/>
  <c r="B362" i="36"/>
  <c r="C362" i="36" s="1"/>
  <c r="B363" i="15"/>
  <c r="B362" i="25"/>
  <c r="C362" i="25" s="1"/>
  <c r="B362" i="32"/>
  <c r="C362" i="32" s="1"/>
  <c r="B362" i="23"/>
  <c r="C362" i="23" s="1"/>
  <c r="B362" i="26"/>
  <c r="C362" i="26" s="1"/>
  <c r="B362" i="24"/>
  <c r="C362" i="24" s="1"/>
  <c r="C362" i="15"/>
  <c r="B362" i="39"/>
  <c r="C362" i="39" s="1"/>
  <c r="B362" i="35"/>
  <c r="C362" i="35" s="1"/>
  <c r="Q361" i="15"/>
  <c r="D361" i="34"/>
  <c r="G362" i="34"/>
  <c r="S352" i="23"/>
  <c r="T353" i="23" s="1"/>
  <c r="T352" i="23"/>
  <c r="U353" i="23" s="1"/>
  <c r="N358" i="26"/>
  <c r="O358" i="26"/>
  <c r="L358" i="26"/>
  <c r="M358" i="26" s="1"/>
  <c r="W347" i="24"/>
  <c r="W348" i="24" s="1"/>
  <c r="W349" i="24" s="1"/>
  <c r="W346" i="24"/>
  <c r="E346" i="24"/>
  <c r="H361" i="23"/>
  <c r="F327" i="23"/>
  <c r="F328" i="23" s="1"/>
  <c r="F329" i="23" s="1"/>
  <c r="J359" i="43"/>
  <c r="G362" i="24"/>
  <c r="D361" i="24"/>
  <c r="E361" i="15"/>
  <c r="E361" i="24"/>
  <c r="F361" i="15" s="1"/>
  <c r="D361" i="27"/>
  <c r="G362" i="27"/>
  <c r="S361" i="15"/>
  <c r="N356" i="24"/>
  <c r="N355" i="24"/>
  <c r="F360" i="35"/>
  <c r="F361" i="35" s="1"/>
  <c r="X360" i="15"/>
  <c r="AG336" i="23"/>
  <c r="J354" i="15"/>
  <c r="F354" i="43"/>
  <c r="F355" i="43" s="1"/>
  <c r="F356" i="43" s="1"/>
  <c r="F357" i="43" s="1"/>
  <c r="AK332" i="23"/>
  <c r="P356" i="26"/>
  <c r="P357" i="26"/>
  <c r="I360" i="43"/>
  <c r="G362" i="38"/>
  <c r="AA361" i="15"/>
  <c r="D361" i="38"/>
  <c r="W361" i="15"/>
  <c r="G362" i="35"/>
  <c r="D361" i="35"/>
  <c r="I360" i="24"/>
  <c r="I361" i="24"/>
  <c r="K359" i="26"/>
  <c r="L359" i="26" s="1"/>
  <c r="M358" i="43"/>
  <c r="N358" i="43"/>
  <c r="E358" i="43" s="1"/>
  <c r="I361" i="27"/>
  <c r="E361" i="27" s="1"/>
  <c r="J361" i="26"/>
  <c r="R352" i="24"/>
  <c r="R351" i="24"/>
  <c r="I361" i="32"/>
  <c r="D361" i="43"/>
  <c r="I361" i="15"/>
  <c r="G362" i="43"/>
  <c r="U361" i="15"/>
  <c r="E361" i="25"/>
  <c r="D361" i="25"/>
  <c r="G362" i="25"/>
  <c r="N357" i="24"/>
  <c r="AB360" i="15"/>
  <c r="F360" i="38"/>
  <c r="F361" i="38" s="1"/>
  <c r="N359" i="15"/>
  <c r="H362" i="40"/>
  <c r="AB341" i="23"/>
  <c r="AC341" i="23"/>
  <c r="AJ333" i="23"/>
  <c r="AK333" i="23" s="1"/>
  <c r="J360" i="26"/>
  <c r="I361" i="41"/>
  <c r="J361" i="41" s="1"/>
  <c r="K360" i="23"/>
  <c r="K359" i="23"/>
  <c r="H362" i="43"/>
  <c r="AB343" i="23"/>
  <c r="AC343" i="23"/>
  <c r="K361" i="15"/>
  <c r="D361" i="41"/>
  <c r="G362" i="41"/>
  <c r="E361" i="41"/>
  <c r="D361" i="36"/>
  <c r="Y361" i="15"/>
  <c r="E361" i="36"/>
  <c r="G362" i="36"/>
  <c r="E358" i="26"/>
  <c r="Q354" i="24"/>
  <c r="R354" i="24" s="1"/>
  <c r="H362" i="38"/>
  <c r="X347" i="23"/>
  <c r="X346" i="23"/>
  <c r="Y346" i="23" s="1"/>
  <c r="O356" i="43"/>
  <c r="J360" i="32"/>
  <c r="J361" i="32"/>
  <c r="E360" i="34"/>
  <c r="R360" i="15" s="1"/>
  <c r="N358" i="24"/>
  <c r="M358" i="24"/>
  <c r="AH336" i="23"/>
  <c r="AI336" i="23" s="1"/>
  <c r="G362" i="23"/>
  <c r="H362" i="23" s="1"/>
  <c r="D361" i="23"/>
  <c r="E361" i="23"/>
  <c r="G362" i="40"/>
  <c r="D361" i="40"/>
  <c r="AE361" i="15"/>
  <c r="L359" i="24"/>
  <c r="M359" i="24" s="1"/>
  <c r="R352" i="26"/>
  <c r="R353" i="26" s="1"/>
  <c r="R351" i="26"/>
  <c r="Z360" i="15"/>
  <c r="F360" i="36"/>
  <c r="X348" i="23"/>
  <c r="N355" i="23"/>
  <c r="O355" i="23" s="1"/>
  <c r="P355" i="23" s="1"/>
  <c r="N356" i="23"/>
  <c r="J360" i="34"/>
  <c r="AO329" i="23"/>
  <c r="AP329" i="23" s="1"/>
  <c r="AP330" i="23" s="1"/>
  <c r="AN330" i="23"/>
  <c r="AO330" i="23" s="1"/>
  <c r="P354" i="24"/>
  <c r="R353" i="24"/>
  <c r="G362" i="39"/>
  <c r="AC361" i="15"/>
  <c r="E361" i="39"/>
  <c r="D361" i="39"/>
  <c r="I361" i="23"/>
  <c r="J361" i="23" s="1"/>
  <c r="K361" i="23" s="1"/>
  <c r="W349" i="23"/>
  <c r="X349" i="23"/>
  <c r="H361" i="43"/>
  <c r="I361" i="43" s="1"/>
  <c r="N357" i="23"/>
  <c r="O358" i="23" s="1"/>
  <c r="E357" i="43"/>
  <c r="J357" i="15" s="1"/>
  <c r="Q354" i="26"/>
  <c r="R354" i="26" s="1"/>
  <c r="O357" i="43"/>
  <c r="O358" i="43"/>
  <c r="K359" i="41"/>
  <c r="K360" i="41" s="1"/>
  <c r="U350" i="24"/>
  <c r="V350" i="24" s="1"/>
  <c r="F360" i="39"/>
  <c r="AD360" i="15"/>
  <c r="M357" i="41"/>
  <c r="M358" i="41" s="1"/>
  <c r="M356" i="41"/>
  <c r="G361" i="15"/>
  <c r="G362" i="26"/>
  <c r="D361" i="26"/>
  <c r="D361" i="32"/>
  <c r="M361" i="15"/>
  <c r="G362" i="32"/>
  <c r="E361" i="32"/>
  <c r="T351" i="23"/>
  <c r="T350" i="23"/>
  <c r="AB345" i="23"/>
  <c r="H361" i="36"/>
  <c r="H362" i="36"/>
  <c r="F360" i="25"/>
  <c r="V360" i="15"/>
  <c r="O357" i="26"/>
  <c r="P358" i="26" s="1"/>
  <c r="E361" i="40"/>
  <c r="Q354" i="23"/>
  <c r="N355" i="15"/>
  <c r="F355" i="32"/>
  <c r="H361" i="34"/>
  <c r="AD339" i="23"/>
  <c r="AD340" i="23" s="1"/>
  <c r="H362" i="26"/>
  <c r="AI335" i="23"/>
  <c r="E358" i="41" l="1"/>
  <c r="W350" i="24"/>
  <c r="E330" i="23"/>
  <c r="I362" i="23"/>
  <c r="K361" i="41"/>
  <c r="M359" i="26"/>
  <c r="H362" i="27"/>
  <c r="E356" i="41"/>
  <c r="N356" i="41"/>
  <c r="N357" i="41" s="1"/>
  <c r="N358" i="41" s="1"/>
  <c r="I361" i="34"/>
  <c r="K361" i="32"/>
  <c r="K360" i="32"/>
  <c r="I362" i="27"/>
  <c r="H362" i="41"/>
  <c r="I362" i="41" s="1"/>
  <c r="J362" i="41" s="1"/>
  <c r="X346" i="24"/>
  <c r="X347" i="24" s="1"/>
  <c r="X348" i="24" s="1"/>
  <c r="X349" i="24" s="1"/>
  <c r="X350" i="24" s="1"/>
  <c r="W362" i="15"/>
  <c r="G363" i="35"/>
  <c r="D362" i="35"/>
  <c r="B363" i="34"/>
  <c r="C363" i="34" s="1"/>
  <c r="C363" i="15"/>
  <c r="B363" i="27"/>
  <c r="C363" i="27" s="1"/>
  <c r="B363" i="43"/>
  <c r="C363" i="43" s="1"/>
  <c r="B363" i="32"/>
  <c r="C363" i="32" s="1"/>
  <c r="B363" i="41"/>
  <c r="C363" i="41" s="1"/>
  <c r="B363" i="23"/>
  <c r="C363" i="23" s="1"/>
  <c r="B364" i="15"/>
  <c r="B363" i="39"/>
  <c r="C363" i="39" s="1"/>
  <c r="B363" i="38"/>
  <c r="C363" i="38" s="1"/>
  <c r="B363" i="36"/>
  <c r="C363" i="36" s="1"/>
  <c r="B363" i="24"/>
  <c r="C363" i="24" s="1"/>
  <c r="B363" i="40"/>
  <c r="C363" i="40" s="1"/>
  <c r="B363" i="35"/>
  <c r="C363" i="35" s="1"/>
  <c r="B363" i="25"/>
  <c r="C363" i="25" s="1"/>
  <c r="B363" i="26"/>
  <c r="C363" i="26" s="1"/>
  <c r="AJ334" i="23"/>
  <c r="AJ335" i="23" s="1"/>
  <c r="AJ336" i="23" s="1"/>
  <c r="AC362" i="15"/>
  <c r="D362" i="39"/>
  <c r="G363" i="39"/>
  <c r="G363" i="36"/>
  <c r="H363" i="36" s="1"/>
  <c r="Y362" i="15"/>
  <c r="E362" i="36"/>
  <c r="D362" i="36"/>
  <c r="F353" i="26"/>
  <c r="F361" i="27"/>
  <c r="T361" i="15"/>
  <c r="J361" i="43"/>
  <c r="AL332" i="23"/>
  <c r="I362" i="43"/>
  <c r="J362" i="43" s="1"/>
  <c r="O356" i="23"/>
  <c r="P357" i="23" s="1"/>
  <c r="Q358" i="23" s="1"/>
  <c r="O357" i="23"/>
  <c r="P358" i="23" s="1"/>
  <c r="N359" i="24"/>
  <c r="AC344" i="23"/>
  <c r="O358" i="24"/>
  <c r="F358" i="43"/>
  <c r="J358" i="15"/>
  <c r="O356" i="24"/>
  <c r="O355" i="24"/>
  <c r="H362" i="24"/>
  <c r="I362" i="24" s="1"/>
  <c r="S362" i="15"/>
  <c r="G363" i="27"/>
  <c r="E362" i="27"/>
  <c r="D362" i="27"/>
  <c r="O357" i="24"/>
  <c r="P358" i="24" s="1"/>
  <c r="K359" i="43"/>
  <c r="K360" i="26"/>
  <c r="G363" i="24"/>
  <c r="D362" i="24"/>
  <c r="E362" i="15"/>
  <c r="G363" i="34"/>
  <c r="D362" i="34"/>
  <c r="Q362" i="15"/>
  <c r="F360" i="34"/>
  <c r="R355" i="26"/>
  <c r="R356" i="26" s="1"/>
  <c r="Q355" i="26"/>
  <c r="O359" i="24"/>
  <c r="Y347" i="23"/>
  <c r="Z346" i="23"/>
  <c r="AD342" i="23"/>
  <c r="H362" i="25"/>
  <c r="H362" i="35"/>
  <c r="E362" i="35" s="1"/>
  <c r="H363" i="35"/>
  <c r="AD341" i="23"/>
  <c r="AE342" i="23" s="1"/>
  <c r="Q355" i="23"/>
  <c r="Y349" i="23"/>
  <c r="H363" i="40"/>
  <c r="Y348" i="23"/>
  <c r="L361" i="15"/>
  <c r="AC342" i="23"/>
  <c r="S352" i="24"/>
  <c r="S351" i="24"/>
  <c r="J360" i="43"/>
  <c r="K361" i="43" s="1"/>
  <c r="N359" i="26"/>
  <c r="D362" i="26"/>
  <c r="G362" i="15"/>
  <c r="G363" i="26"/>
  <c r="D362" i="43"/>
  <c r="I362" i="15"/>
  <c r="G363" i="43"/>
  <c r="F356" i="32"/>
  <c r="H362" i="39"/>
  <c r="E362" i="39" s="1"/>
  <c r="H363" i="39"/>
  <c r="E363" i="39" s="1"/>
  <c r="Z361" i="15"/>
  <c r="F361" i="36"/>
  <c r="AK334" i="23"/>
  <c r="R354" i="23"/>
  <c r="AE339" i="23"/>
  <c r="F361" i="40"/>
  <c r="AF361" i="15"/>
  <c r="U351" i="23"/>
  <c r="U350" i="23"/>
  <c r="E350" i="23" s="1"/>
  <c r="L359" i="41"/>
  <c r="AO331" i="23"/>
  <c r="AP331" i="23" s="1"/>
  <c r="H363" i="34"/>
  <c r="G363" i="23"/>
  <c r="D362" i="23"/>
  <c r="AA362" i="15"/>
  <c r="G363" i="38"/>
  <c r="D362" i="38"/>
  <c r="E362" i="38"/>
  <c r="L361" i="23"/>
  <c r="Q357" i="26"/>
  <c r="Q358" i="26" s="1"/>
  <c r="Q356" i="26"/>
  <c r="M362" i="15"/>
  <c r="G363" i="32"/>
  <c r="H363" i="32" s="1"/>
  <c r="D362" i="32"/>
  <c r="D362" i="41"/>
  <c r="K362" i="15"/>
  <c r="G363" i="41"/>
  <c r="AC345" i="23"/>
  <c r="D361" i="15"/>
  <c r="L360" i="23"/>
  <c r="M361" i="23" s="1"/>
  <c r="L359" i="23"/>
  <c r="F361" i="25"/>
  <c r="V361" i="15"/>
  <c r="S353" i="24"/>
  <c r="L360" i="26"/>
  <c r="M360" i="26" s="1"/>
  <c r="AG337" i="23"/>
  <c r="AH337" i="23"/>
  <c r="AI337" i="23" s="1"/>
  <c r="I362" i="26"/>
  <c r="H362" i="34"/>
  <c r="I363" i="34" s="1"/>
  <c r="N361" i="15"/>
  <c r="F361" i="39"/>
  <c r="AD361" i="15"/>
  <c r="H363" i="23"/>
  <c r="H358" i="15"/>
  <c r="H362" i="32"/>
  <c r="J361" i="24"/>
  <c r="J360" i="24"/>
  <c r="H363" i="38"/>
  <c r="F346" i="15"/>
  <c r="F346" i="24"/>
  <c r="O359" i="26"/>
  <c r="G363" i="25"/>
  <c r="D362" i="25"/>
  <c r="U362" i="15"/>
  <c r="E362" i="25"/>
  <c r="D362" i="40"/>
  <c r="AE362" i="15"/>
  <c r="E362" i="40"/>
  <c r="G363" i="40"/>
  <c r="X362" i="15" l="1"/>
  <c r="F362" i="35"/>
  <c r="K362" i="41"/>
  <c r="D350" i="15"/>
  <c r="F362" i="39"/>
  <c r="AD362" i="15"/>
  <c r="AJ337" i="23"/>
  <c r="J362" i="24"/>
  <c r="U352" i="23"/>
  <c r="V353" i="23" s="1"/>
  <c r="F357" i="32"/>
  <c r="F358" i="32" s="1"/>
  <c r="P356" i="24"/>
  <c r="P355" i="24"/>
  <c r="G364" i="25"/>
  <c r="U363" i="15"/>
  <c r="D363" i="25"/>
  <c r="D363" i="23"/>
  <c r="G364" i="23"/>
  <c r="H364" i="23" s="1"/>
  <c r="I363" i="23"/>
  <c r="F362" i="25"/>
  <c r="V362" i="15"/>
  <c r="E363" i="34"/>
  <c r="H364" i="39"/>
  <c r="G364" i="35"/>
  <c r="H364" i="35" s="1"/>
  <c r="E363" i="35"/>
  <c r="W363" i="15"/>
  <c r="D363" i="35"/>
  <c r="K363" i="15"/>
  <c r="G364" i="41"/>
  <c r="D363" i="41"/>
  <c r="L361" i="32"/>
  <c r="L360" i="32"/>
  <c r="E360" i="32" s="1"/>
  <c r="N360" i="26"/>
  <c r="O360" i="26" s="1"/>
  <c r="J362" i="23"/>
  <c r="J363" i="23"/>
  <c r="E363" i="40"/>
  <c r="G364" i="40"/>
  <c r="AE363" i="15"/>
  <c r="D363" i="40"/>
  <c r="M363" i="15"/>
  <c r="G364" i="32"/>
  <c r="D363" i="32"/>
  <c r="M360" i="23"/>
  <c r="N361" i="23" s="1"/>
  <c r="M359" i="23"/>
  <c r="N359" i="23" s="1"/>
  <c r="F362" i="38"/>
  <c r="AB362" i="15"/>
  <c r="AF339" i="23"/>
  <c r="Z347" i="23"/>
  <c r="AA346" i="23"/>
  <c r="T362" i="15"/>
  <c r="F362" i="27"/>
  <c r="F354" i="26"/>
  <c r="F355" i="26" s="1"/>
  <c r="F356" i="26" s="1"/>
  <c r="D363" i="24"/>
  <c r="E363" i="15"/>
  <c r="G364" i="24"/>
  <c r="H364" i="24" s="1"/>
  <c r="G364" i="43"/>
  <c r="H364" i="43" s="1"/>
  <c r="I363" i="15"/>
  <c r="D363" i="43"/>
  <c r="L356" i="15"/>
  <c r="F356" i="41"/>
  <c r="D330" i="15"/>
  <c r="F330" i="23"/>
  <c r="Z349" i="23"/>
  <c r="I363" i="43"/>
  <c r="I363" i="32"/>
  <c r="AH338" i="23"/>
  <c r="AI338" i="23" s="1"/>
  <c r="AG338" i="23"/>
  <c r="AE340" i="23"/>
  <c r="F363" i="39"/>
  <c r="AD363" i="15"/>
  <c r="P359" i="24"/>
  <c r="D363" i="36"/>
  <c r="E363" i="36"/>
  <c r="G364" i="36"/>
  <c r="Y363" i="15"/>
  <c r="G364" i="27"/>
  <c r="S363" i="15"/>
  <c r="D363" i="27"/>
  <c r="K361" i="24"/>
  <c r="K362" i="24" s="1"/>
  <c r="K360" i="24"/>
  <c r="T352" i="24"/>
  <c r="T351" i="24"/>
  <c r="Z348" i="23"/>
  <c r="P359" i="26"/>
  <c r="H363" i="43"/>
  <c r="E360" i="26"/>
  <c r="H360" i="15" s="1"/>
  <c r="R357" i="26"/>
  <c r="E357" i="26" s="1"/>
  <c r="E356" i="26"/>
  <c r="H356" i="15" s="1"/>
  <c r="H364" i="38"/>
  <c r="L360" i="41"/>
  <c r="S354" i="23"/>
  <c r="H363" i="26"/>
  <c r="T353" i="24"/>
  <c r="AM333" i="23"/>
  <c r="AM332" i="23"/>
  <c r="G364" i="38"/>
  <c r="E363" i="38"/>
  <c r="D363" i="38"/>
  <c r="AA363" i="15"/>
  <c r="I362" i="32"/>
  <c r="J362" i="26"/>
  <c r="F362" i="40"/>
  <c r="AF362" i="15"/>
  <c r="F348" i="24"/>
  <c r="F347" i="24"/>
  <c r="F349" i="24" s="1"/>
  <c r="E353" i="24"/>
  <c r="R358" i="26"/>
  <c r="R355" i="23"/>
  <c r="L360" i="43"/>
  <c r="M361" i="43" s="1"/>
  <c r="L359" i="43"/>
  <c r="H363" i="24"/>
  <c r="I363" i="24" s="1"/>
  <c r="AD345" i="23"/>
  <c r="AL333" i="23"/>
  <c r="F362" i="36"/>
  <c r="Z362" i="15"/>
  <c r="AK335" i="23"/>
  <c r="G364" i="39"/>
  <c r="D363" i="39"/>
  <c r="AC363" i="15"/>
  <c r="Q363" i="15"/>
  <c r="G364" i="34"/>
  <c r="D363" i="34"/>
  <c r="E361" i="34"/>
  <c r="J361" i="34"/>
  <c r="J362" i="34" s="1"/>
  <c r="E362" i="34" s="1"/>
  <c r="H363" i="27"/>
  <c r="S354" i="24"/>
  <c r="L358" i="15"/>
  <c r="H363" i="41"/>
  <c r="I364" i="41" s="1"/>
  <c r="H364" i="41"/>
  <c r="V351" i="23"/>
  <c r="V350" i="23"/>
  <c r="AD343" i="23"/>
  <c r="E342" i="23"/>
  <c r="H363" i="25"/>
  <c r="E363" i="25" s="1"/>
  <c r="P356" i="23"/>
  <c r="H364" i="34"/>
  <c r="K360" i="43"/>
  <c r="L361" i="43" s="1"/>
  <c r="K362" i="43"/>
  <c r="G364" i="26"/>
  <c r="H364" i="26" s="1"/>
  <c r="D363" i="26"/>
  <c r="G363" i="15"/>
  <c r="B364" i="24"/>
  <c r="C364" i="24" s="1"/>
  <c r="B364" i="25"/>
  <c r="C364" i="25" s="1"/>
  <c r="C364" i="15"/>
  <c r="B364" i="38"/>
  <c r="C364" i="38" s="1"/>
  <c r="B364" i="41"/>
  <c r="C364" i="41" s="1"/>
  <c r="B365" i="15"/>
  <c r="B364" i="23"/>
  <c r="C364" i="23" s="1"/>
  <c r="B364" i="39"/>
  <c r="C364" i="39" s="1"/>
  <c r="B364" i="43"/>
  <c r="C364" i="43" s="1"/>
  <c r="B364" i="34"/>
  <c r="C364" i="34" s="1"/>
  <c r="B364" i="27"/>
  <c r="C364" i="27" s="1"/>
  <c r="B364" i="36"/>
  <c r="C364" i="36" s="1"/>
  <c r="B364" i="26"/>
  <c r="C364" i="26" s="1"/>
  <c r="B364" i="40"/>
  <c r="C364" i="40" s="1"/>
  <c r="B364" i="32"/>
  <c r="C364" i="32" s="1"/>
  <c r="B364" i="35"/>
  <c r="C364" i="35" s="1"/>
  <c r="K361" i="26"/>
  <c r="I362" i="34"/>
  <c r="I363" i="27"/>
  <c r="M359" i="41"/>
  <c r="P360" i="26" l="1"/>
  <c r="E362" i="24"/>
  <c r="I364" i="24"/>
  <c r="F350" i="24"/>
  <c r="V363" i="15"/>
  <c r="F363" i="25"/>
  <c r="AJ338" i="23"/>
  <c r="I364" i="23"/>
  <c r="J364" i="24"/>
  <c r="F353" i="15"/>
  <c r="K362" i="26"/>
  <c r="L362" i="26" s="1"/>
  <c r="Y364" i="15"/>
  <c r="E364" i="36"/>
  <c r="G365" i="36"/>
  <c r="D364" i="36"/>
  <c r="D364" i="38"/>
  <c r="AA364" i="15"/>
  <c r="G365" i="38"/>
  <c r="E364" i="38"/>
  <c r="W350" i="23"/>
  <c r="W351" i="23" s="1"/>
  <c r="E363" i="27"/>
  <c r="H365" i="39"/>
  <c r="M360" i="43"/>
  <c r="N361" i="43" s="1"/>
  <c r="M359" i="43"/>
  <c r="J363" i="32"/>
  <c r="J362" i="32"/>
  <c r="L361" i="26"/>
  <c r="AE341" i="23"/>
  <c r="I364" i="34"/>
  <c r="J364" i="34" s="1"/>
  <c r="P357" i="24"/>
  <c r="Q357" i="24" s="1"/>
  <c r="I363" i="41"/>
  <c r="H357" i="15"/>
  <c r="F357" i="26"/>
  <c r="U352" i="24"/>
  <c r="U351" i="24"/>
  <c r="H364" i="36"/>
  <c r="H365" i="36"/>
  <c r="M360" i="41"/>
  <c r="N360" i="41" s="1"/>
  <c r="E360" i="41" s="1"/>
  <c r="N359" i="41"/>
  <c r="E359" i="41" s="1"/>
  <c r="L359" i="15" s="1"/>
  <c r="J363" i="43"/>
  <c r="AA347" i="23"/>
  <c r="AB347" i="23" s="1"/>
  <c r="AB346" i="23"/>
  <c r="N360" i="23"/>
  <c r="O360" i="23" s="1"/>
  <c r="O359" i="23"/>
  <c r="H364" i="40"/>
  <c r="R363" i="15"/>
  <c r="G365" i="35"/>
  <c r="D364" i="35"/>
  <c r="E364" i="35"/>
  <c r="W364" i="15"/>
  <c r="G365" i="39"/>
  <c r="D364" i="39"/>
  <c r="AC364" i="15"/>
  <c r="E364" i="39"/>
  <c r="Q357" i="23"/>
  <c r="Q356" i="23"/>
  <c r="D364" i="32"/>
  <c r="M364" i="15"/>
  <c r="G365" i="32"/>
  <c r="D364" i="23"/>
  <c r="G365" i="23"/>
  <c r="I365" i="23" s="1"/>
  <c r="G365" i="26"/>
  <c r="D364" i="26"/>
  <c r="G364" i="15"/>
  <c r="G365" i="41"/>
  <c r="K364" i="15"/>
  <c r="D364" i="41"/>
  <c r="E364" i="41"/>
  <c r="L364" i="15" s="1"/>
  <c r="AD344" i="23"/>
  <c r="G365" i="27"/>
  <c r="H365" i="27" s="1"/>
  <c r="S364" i="15"/>
  <c r="D364" i="27"/>
  <c r="R362" i="15"/>
  <c r="F362" i="34"/>
  <c r="AK336" i="23"/>
  <c r="E361" i="43"/>
  <c r="F331" i="23"/>
  <c r="N360" i="15"/>
  <c r="X363" i="15"/>
  <c r="F363" i="35"/>
  <c r="J363" i="34"/>
  <c r="Q364" i="15"/>
  <c r="G365" i="34"/>
  <c r="D364" i="34"/>
  <c r="E364" i="34"/>
  <c r="U364" i="15"/>
  <c r="D364" i="25"/>
  <c r="G365" i="25"/>
  <c r="I365" i="41"/>
  <c r="R361" i="15"/>
  <c r="F361" i="34"/>
  <c r="F363" i="34" s="1"/>
  <c r="U353" i="24"/>
  <c r="F363" i="36"/>
  <c r="Z363" i="15"/>
  <c r="I364" i="26"/>
  <c r="I363" i="26"/>
  <c r="L360" i="24"/>
  <c r="L361" i="24"/>
  <c r="K363" i="24"/>
  <c r="L364" i="24" s="1"/>
  <c r="G365" i="43"/>
  <c r="D364" i="43"/>
  <c r="I364" i="15"/>
  <c r="E364" i="43"/>
  <c r="F363" i="38"/>
  <c r="AB363" i="15"/>
  <c r="T354" i="23"/>
  <c r="I364" i="43"/>
  <c r="L362" i="24"/>
  <c r="F357" i="41"/>
  <c r="F358" i="41" s="1"/>
  <c r="F359" i="41" s="1"/>
  <c r="F363" i="40"/>
  <c r="AF363" i="15"/>
  <c r="J363" i="24"/>
  <c r="K364" i="24" s="1"/>
  <c r="G365" i="24"/>
  <c r="E364" i="15"/>
  <c r="D364" i="24"/>
  <c r="E364" i="24"/>
  <c r="H364" i="27"/>
  <c r="H365" i="41"/>
  <c r="AL334" i="23"/>
  <c r="AL335" i="23" s="1"/>
  <c r="H365" i="38"/>
  <c r="S355" i="23"/>
  <c r="E364" i="40"/>
  <c r="D364" i="40"/>
  <c r="G365" i="40"/>
  <c r="AE364" i="15"/>
  <c r="B365" i="36"/>
  <c r="C365" i="36" s="1"/>
  <c r="B365" i="43"/>
  <c r="C365" i="43" s="1"/>
  <c r="B365" i="35"/>
  <c r="C365" i="35" s="1"/>
  <c r="B365" i="39"/>
  <c r="C365" i="39" s="1"/>
  <c r="B365" i="40"/>
  <c r="C365" i="40" s="1"/>
  <c r="B365" i="38"/>
  <c r="C365" i="38" s="1"/>
  <c r="B365" i="34"/>
  <c r="C365" i="34" s="1"/>
  <c r="B365" i="25"/>
  <c r="C365" i="25" s="1"/>
  <c r="B365" i="27"/>
  <c r="C365" i="27" s="1"/>
  <c r="B365" i="32"/>
  <c r="C365" i="32" s="1"/>
  <c r="B365" i="23"/>
  <c r="C365" i="23" s="1"/>
  <c r="B365" i="24"/>
  <c r="C365" i="24" s="1"/>
  <c r="B365" i="41"/>
  <c r="C365" i="41" s="1"/>
  <c r="C365" i="15"/>
  <c r="B366" i="15"/>
  <c r="B365" i="26"/>
  <c r="C365" i="26" s="1"/>
  <c r="D342" i="15"/>
  <c r="T354" i="24"/>
  <c r="AN332" i="23"/>
  <c r="AN333" i="23"/>
  <c r="L361" i="41"/>
  <c r="Q359" i="26"/>
  <c r="R359" i="26" s="1"/>
  <c r="F358" i="26"/>
  <c r="F359" i="26" s="1"/>
  <c r="F360" i="26" s="1"/>
  <c r="AG339" i="23"/>
  <c r="AH339" i="23" s="1"/>
  <c r="AI339" i="23" s="1"/>
  <c r="K364" i="23"/>
  <c r="AE343" i="23"/>
  <c r="J364" i="23"/>
  <c r="V352" i="23"/>
  <c r="W353" i="23" s="1"/>
  <c r="F359" i="32"/>
  <c r="F360" i="32" s="1"/>
  <c r="H364" i="25"/>
  <c r="E364" i="25" s="1"/>
  <c r="L362" i="43"/>
  <c r="M362" i="43" s="1"/>
  <c r="AF340" i="23"/>
  <c r="AF341" i="23" s="1"/>
  <c r="H364" i="32"/>
  <c r="H365" i="32"/>
  <c r="K362" i="23"/>
  <c r="K363" i="23"/>
  <c r="H365" i="23"/>
  <c r="Q356" i="24"/>
  <c r="Q355" i="24"/>
  <c r="F364" i="25" l="1"/>
  <c r="V364" i="15"/>
  <c r="AJ339" i="23"/>
  <c r="L360" i="15"/>
  <c r="F360" i="41"/>
  <c r="N362" i="43"/>
  <c r="W352" i="23"/>
  <c r="X353" i="23" s="1"/>
  <c r="AL336" i="23"/>
  <c r="AM336" i="23" s="1"/>
  <c r="J363" i="41"/>
  <c r="J364" i="41"/>
  <c r="K362" i="32"/>
  <c r="F361" i="32"/>
  <c r="F332" i="23"/>
  <c r="AC347" i="23"/>
  <c r="AC346" i="23"/>
  <c r="AD346" i="23" s="1"/>
  <c r="F364" i="38"/>
  <c r="AB364" i="15"/>
  <c r="J365" i="23"/>
  <c r="L364" i="23"/>
  <c r="E333" i="23"/>
  <c r="B366" i="27"/>
  <c r="C366" i="27" s="1"/>
  <c r="B366" i="38"/>
  <c r="C366" i="38" s="1"/>
  <c r="B366" i="26"/>
  <c r="C366" i="26" s="1"/>
  <c r="C366" i="15"/>
  <c r="B366" i="32"/>
  <c r="C366" i="32" s="1"/>
  <c r="B366" i="41"/>
  <c r="C366" i="41" s="1"/>
  <c r="B366" i="34"/>
  <c r="C366" i="34" s="1"/>
  <c r="B366" i="25"/>
  <c r="C366" i="25" s="1"/>
  <c r="B366" i="24"/>
  <c r="C366" i="24" s="1"/>
  <c r="B366" i="36"/>
  <c r="C366" i="36" s="1"/>
  <c r="B366" i="23"/>
  <c r="C366" i="23" s="1"/>
  <c r="B366" i="40"/>
  <c r="C366" i="40" s="1"/>
  <c r="B366" i="39"/>
  <c r="C366" i="39" s="1"/>
  <c r="B366" i="35"/>
  <c r="C366" i="35" s="1"/>
  <c r="B366" i="43"/>
  <c r="C366" i="43" s="1"/>
  <c r="B367" i="15"/>
  <c r="Q365" i="15"/>
  <c r="G366" i="34"/>
  <c r="H366" i="34" s="1"/>
  <c r="D365" i="34"/>
  <c r="H366" i="40"/>
  <c r="H365" i="24"/>
  <c r="L363" i="23"/>
  <c r="M364" i="23" s="1"/>
  <c r="L362" i="23"/>
  <c r="AO333" i="23"/>
  <c r="AO332" i="23"/>
  <c r="D365" i="38"/>
  <c r="G366" i="38"/>
  <c r="H366" i="38" s="1"/>
  <c r="E365" i="38"/>
  <c r="AA365" i="15"/>
  <c r="AM334" i="23"/>
  <c r="M362" i="24"/>
  <c r="H366" i="39"/>
  <c r="N360" i="43"/>
  <c r="N359" i="43"/>
  <c r="K365" i="15"/>
  <c r="D365" i="41"/>
  <c r="G366" i="41"/>
  <c r="H366" i="41" s="1"/>
  <c r="E365" i="40"/>
  <c r="D365" i="40"/>
  <c r="G366" i="40"/>
  <c r="AE365" i="15"/>
  <c r="F364" i="40"/>
  <c r="AF364" i="15"/>
  <c r="I366" i="41"/>
  <c r="H365" i="34"/>
  <c r="I365" i="34" s="1"/>
  <c r="J365" i="34" s="1"/>
  <c r="M361" i="24"/>
  <c r="M360" i="24"/>
  <c r="H365" i="40"/>
  <c r="AA348" i="23"/>
  <c r="AB348" i="23" s="1"/>
  <c r="V352" i="24"/>
  <c r="V351" i="24"/>
  <c r="Q358" i="24"/>
  <c r="F362" i="15"/>
  <c r="L362" i="41"/>
  <c r="G365" i="15"/>
  <c r="G366" i="26"/>
  <c r="D365" i="26"/>
  <c r="G366" i="25"/>
  <c r="D365" i="25"/>
  <c r="U365" i="15"/>
  <c r="AM335" i="23"/>
  <c r="AE344" i="23"/>
  <c r="AF344" i="23"/>
  <c r="AF345" i="23" s="1"/>
  <c r="E365" i="15"/>
  <c r="G366" i="24"/>
  <c r="H366" i="24" s="1"/>
  <c r="D365" i="24"/>
  <c r="AC365" i="15"/>
  <c r="G366" i="39"/>
  <c r="D365" i="39"/>
  <c r="E365" i="39"/>
  <c r="J364" i="15"/>
  <c r="J364" i="26"/>
  <c r="J363" i="26"/>
  <c r="E364" i="32"/>
  <c r="N364" i="15" s="1"/>
  <c r="X364" i="15"/>
  <c r="F364" i="35"/>
  <c r="J364" i="43"/>
  <c r="V353" i="24"/>
  <c r="P360" i="23"/>
  <c r="P359" i="23"/>
  <c r="K364" i="43"/>
  <c r="K363" i="43"/>
  <c r="I364" i="27"/>
  <c r="E364" i="27" s="1"/>
  <c r="G366" i="23"/>
  <c r="D365" i="23"/>
  <c r="W365" i="15"/>
  <c r="G366" i="35"/>
  <c r="D365" i="35"/>
  <c r="R356" i="23"/>
  <c r="R357" i="23"/>
  <c r="S358" i="23" s="1"/>
  <c r="R355" i="24"/>
  <c r="R356" i="24"/>
  <c r="AH340" i="23"/>
  <c r="AI340" i="23" s="1"/>
  <c r="Q360" i="26"/>
  <c r="R360" i="26" s="1"/>
  <c r="G366" i="32"/>
  <c r="H366" i="32" s="1"/>
  <c r="M365" i="15"/>
  <c r="D365" i="32"/>
  <c r="I365" i="15"/>
  <c r="D365" i="43"/>
  <c r="G366" i="43"/>
  <c r="F364" i="15"/>
  <c r="T355" i="23"/>
  <c r="R364" i="15"/>
  <c r="F364" i="34"/>
  <c r="AE345" i="23"/>
  <c r="H365" i="26"/>
  <c r="I365" i="26" s="1"/>
  <c r="H366" i="26"/>
  <c r="R358" i="23"/>
  <c r="H365" i="35"/>
  <c r="E365" i="35" s="1"/>
  <c r="H366" i="35"/>
  <c r="AF342" i="23"/>
  <c r="AG342" i="23" s="1"/>
  <c r="F363" i="27"/>
  <c r="T363" i="15"/>
  <c r="L363" i="24"/>
  <c r="M364" i="24" s="1"/>
  <c r="I364" i="32"/>
  <c r="J364" i="32" s="1"/>
  <c r="U354" i="23"/>
  <c r="V354" i="24"/>
  <c r="J361" i="15"/>
  <c r="AG340" i="23"/>
  <c r="AG341" i="23" s="1"/>
  <c r="G366" i="27"/>
  <c r="H366" i="27" s="1"/>
  <c r="S365" i="15"/>
  <c r="D365" i="27"/>
  <c r="E365" i="36"/>
  <c r="Y365" i="15"/>
  <c r="G366" i="36"/>
  <c r="D365" i="36"/>
  <c r="F361" i="41"/>
  <c r="H366" i="43"/>
  <c r="H365" i="43"/>
  <c r="AL337" i="23"/>
  <c r="AK337" i="23"/>
  <c r="AK338" i="23" s="1"/>
  <c r="F364" i="39"/>
  <c r="AD364" i="15"/>
  <c r="H365" i="25"/>
  <c r="E365" i="25" s="1"/>
  <c r="O361" i="23"/>
  <c r="M361" i="41"/>
  <c r="U354" i="24"/>
  <c r="M362" i="26"/>
  <c r="M361" i="26"/>
  <c r="X351" i="23"/>
  <c r="X352" i="23" s="1"/>
  <c r="Y353" i="23" s="1"/>
  <c r="X350" i="23"/>
  <c r="Z364" i="15"/>
  <c r="F364" i="36"/>
  <c r="AK339" i="23" l="1"/>
  <c r="J365" i="26"/>
  <c r="E365" i="26" s="1"/>
  <c r="I366" i="34"/>
  <c r="AC348" i="23"/>
  <c r="AH341" i="23"/>
  <c r="AH342" i="23"/>
  <c r="F365" i="35"/>
  <c r="X365" i="15"/>
  <c r="AI341" i="23"/>
  <c r="V365" i="15"/>
  <c r="F365" i="25"/>
  <c r="V354" i="23"/>
  <c r="W352" i="24"/>
  <c r="W351" i="24"/>
  <c r="G367" i="43"/>
  <c r="I366" i="15"/>
  <c r="D366" i="43"/>
  <c r="Q366" i="15"/>
  <c r="D366" i="34"/>
  <c r="G367" i="34"/>
  <c r="E366" i="34"/>
  <c r="D333" i="15"/>
  <c r="F333" i="23"/>
  <c r="AD348" i="23"/>
  <c r="AL338" i="23"/>
  <c r="AM338" i="23" s="1"/>
  <c r="L364" i="43"/>
  <c r="L363" i="43"/>
  <c r="I365" i="27"/>
  <c r="E365" i="27" s="1"/>
  <c r="I366" i="43"/>
  <c r="U355" i="23"/>
  <c r="R357" i="24"/>
  <c r="S357" i="24" s="1"/>
  <c r="W353" i="24"/>
  <c r="W354" i="24" s="1"/>
  <c r="J366" i="34"/>
  <c r="AF365" i="15"/>
  <c r="F365" i="40"/>
  <c r="O359" i="43"/>
  <c r="E359" i="43" s="1"/>
  <c r="F365" i="38"/>
  <c r="AB365" i="15"/>
  <c r="I366" i="24"/>
  <c r="J366" i="24" s="1"/>
  <c r="G367" i="35"/>
  <c r="W366" i="15"/>
  <c r="D366" i="35"/>
  <c r="E366" i="35"/>
  <c r="K366" i="15"/>
  <c r="G367" i="41"/>
  <c r="D366" i="41"/>
  <c r="Y351" i="23"/>
  <c r="Y352" i="23" s="1"/>
  <c r="Z353" i="23" s="1"/>
  <c r="Y350" i="23"/>
  <c r="S356" i="24"/>
  <c r="S355" i="24"/>
  <c r="Q360" i="23"/>
  <c r="Q359" i="23"/>
  <c r="R359" i="23" s="1"/>
  <c r="R360" i="23" s="1"/>
  <c r="F365" i="39"/>
  <c r="AD365" i="15"/>
  <c r="AF343" i="23"/>
  <c r="M363" i="24"/>
  <c r="N364" i="24" s="1"/>
  <c r="G367" i="39"/>
  <c r="D366" i="39"/>
  <c r="E366" i="39"/>
  <c r="AC366" i="15"/>
  <c r="D366" i="32"/>
  <c r="M366" i="15"/>
  <c r="G367" i="32"/>
  <c r="H367" i="27"/>
  <c r="AA349" i="23"/>
  <c r="AB349" i="23" s="1"/>
  <c r="J366" i="41"/>
  <c r="G367" i="40"/>
  <c r="E366" i="40"/>
  <c r="AE366" i="15"/>
  <c r="D366" i="40"/>
  <c r="L363" i="32"/>
  <c r="E363" i="32" s="1"/>
  <c r="L362" i="32"/>
  <c r="E362" i="32" s="1"/>
  <c r="N361" i="26"/>
  <c r="N362" i="26" s="1"/>
  <c r="S359" i="23"/>
  <c r="S360" i="23" s="1"/>
  <c r="S357" i="23"/>
  <c r="S356" i="23"/>
  <c r="K365" i="26"/>
  <c r="H367" i="39"/>
  <c r="H366" i="25"/>
  <c r="AP332" i="23"/>
  <c r="AP333" i="23" s="1"/>
  <c r="E365" i="34"/>
  <c r="D366" i="23"/>
  <c r="G367" i="23"/>
  <c r="H367" i="23" s="1"/>
  <c r="G367" i="26"/>
  <c r="H367" i="26" s="1"/>
  <c r="I367" i="26" s="1"/>
  <c r="D366" i="26"/>
  <c r="G366" i="15"/>
  <c r="K363" i="32"/>
  <c r="L364" i="32" s="1"/>
  <c r="I365" i="24"/>
  <c r="J365" i="24" s="1"/>
  <c r="H367" i="36"/>
  <c r="I365" i="32"/>
  <c r="Y366" i="15"/>
  <c r="G367" i="36"/>
  <c r="D366" i="36"/>
  <c r="J365" i="41"/>
  <c r="K365" i="41" s="1"/>
  <c r="E351" i="24"/>
  <c r="Q361" i="23"/>
  <c r="K364" i="26"/>
  <c r="K363" i="26"/>
  <c r="L363" i="26" s="1"/>
  <c r="H367" i="34"/>
  <c r="G367" i="38"/>
  <c r="E366" i="38"/>
  <c r="D366" i="38"/>
  <c r="AA366" i="15"/>
  <c r="H366" i="23"/>
  <c r="I366" i="26"/>
  <c r="H367" i="35"/>
  <c r="K365" i="23"/>
  <c r="AN334" i="23"/>
  <c r="AN335" i="23" s="1"/>
  <c r="AN336" i="23" s="1"/>
  <c r="M362" i="23"/>
  <c r="G367" i="24"/>
  <c r="E366" i="15"/>
  <c r="D366" i="24"/>
  <c r="E366" i="27"/>
  <c r="D366" i="27"/>
  <c r="G367" i="27"/>
  <c r="I367" i="27" s="1"/>
  <c r="E367" i="27" s="1"/>
  <c r="S366" i="15"/>
  <c r="K364" i="32"/>
  <c r="K364" i="41"/>
  <c r="K363" i="41"/>
  <c r="L363" i="41" s="1"/>
  <c r="AM337" i="23"/>
  <c r="AN337" i="23" s="1"/>
  <c r="P361" i="23"/>
  <c r="I366" i="27"/>
  <c r="I365" i="43"/>
  <c r="N361" i="41"/>
  <c r="Z365" i="15"/>
  <c r="F365" i="36"/>
  <c r="H367" i="43"/>
  <c r="I367" i="43" s="1"/>
  <c r="T364" i="15"/>
  <c r="F364" i="27"/>
  <c r="M362" i="41"/>
  <c r="R358" i="24"/>
  <c r="R359" i="24"/>
  <c r="Q359" i="24"/>
  <c r="N361" i="24"/>
  <c r="N362" i="24" s="1"/>
  <c r="N360" i="24"/>
  <c r="H367" i="40"/>
  <c r="I366" i="32"/>
  <c r="J366" i="32" s="1"/>
  <c r="C367" i="15"/>
  <c r="B367" i="38"/>
  <c r="C367" i="38" s="1"/>
  <c r="B367" i="43"/>
  <c r="C367" i="43" s="1"/>
  <c r="B367" i="32"/>
  <c r="C367" i="32" s="1"/>
  <c r="B368" i="15"/>
  <c r="B367" i="41"/>
  <c r="C367" i="41" s="1"/>
  <c r="B367" i="26"/>
  <c r="C367" i="26" s="1"/>
  <c r="B367" i="27"/>
  <c r="C367" i="27" s="1"/>
  <c r="B367" i="24"/>
  <c r="C367" i="24" s="1"/>
  <c r="B367" i="25"/>
  <c r="C367" i="25" s="1"/>
  <c r="B367" i="35"/>
  <c r="C367" i="35" s="1"/>
  <c r="B367" i="36"/>
  <c r="C367" i="36" s="1"/>
  <c r="B367" i="34"/>
  <c r="C367" i="34" s="1"/>
  <c r="B367" i="40"/>
  <c r="C367" i="40" s="1"/>
  <c r="B367" i="23"/>
  <c r="C367" i="23" s="1"/>
  <c r="B367" i="39"/>
  <c r="C367" i="39" s="1"/>
  <c r="G367" i="25"/>
  <c r="E366" i="25"/>
  <c r="U366" i="15"/>
  <c r="D366" i="25"/>
  <c r="AD347" i="23"/>
  <c r="AE346" i="23"/>
  <c r="AF346" i="23" s="1"/>
  <c r="H366" i="36"/>
  <c r="E366" i="36" s="1"/>
  <c r="AJ340" i="23"/>
  <c r="AJ341" i="23" s="1"/>
  <c r="E355" i="24"/>
  <c r="S358" i="24" l="1"/>
  <c r="Z366" i="15"/>
  <c r="F366" i="36"/>
  <c r="T367" i="15"/>
  <c r="H365" i="15"/>
  <c r="N363" i="26"/>
  <c r="AC349" i="23"/>
  <c r="G368" i="40"/>
  <c r="E367" i="40"/>
  <c r="D367" i="40"/>
  <c r="AE367" i="15"/>
  <c r="H368" i="25"/>
  <c r="D367" i="23"/>
  <c r="G368" i="23"/>
  <c r="I368" i="23" s="1"/>
  <c r="D367" i="26"/>
  <c r="G367" i="15"/>
  <c r="G368" i="26"/>
  <c r="H368" i="26" s="1"/>
  <c r="E362" i="41"/>
  <c r="I367" i="23"/>
  <c r="K366" i="24"/>
  <c r="K365" i="24"/>
  <c r="T357" i="23"/>
  <c r="T356" i="23"/>
  <c r="J367" i="43"/>
  <c r="L364" i="41"/>
  <c r="M364" i="41" s="1"/>
  <c r="M363" i="41"/>
  <c r="M364" i="26"/>
  <c r="M363" i="26"/>
  <c r="T365" i="15"/>
  <c r="F365" i="27"/>
  <c r="F367" i="27" s="1"/>
  <c r="W354" i="23"/>
  <c r="J366" i="26"/>
  <c r="F366" i="39"/>
  <c r="AD366" i="15"/>
  <c r="G368" i="34"/>
  <c r="Q367" i="15"/>
  <c r="D367" i="34"/>
  <c r="B368" i="32"/>
  <c r="C368" i="32" s="1"/>
  <c r="B368" i="36"/>
  <c r="C368" i="36" s="1"/>
  <c r="B368" i="35"/>
  <c r="C368" i="35" s="1"/>
  <c r="B368" i="27"/>
  <c r="C368" i="27" s="1"/>
  <c r="B368" i="39"/>
  <c r="C368" i="39" s="1"/>
  <c r="B368" i="25"/>
  <c r="C368" i="25" s="1"/>
  <c r="B369" i="15"/>
  <c r="B368" i="23"/>
  <c r="C368" i="23" s="1"/>
  <c r="B368" i="26"/>
  <c r="C368" i="26" s="1"/>
  <c r="B368" i="41"/>
  <c r="C368" i="41" s="1"/>
  <c r="B368" i="43"/>
  <c r="C368" i="43" s="1"/>
  <c r="B368" i="38"/>
  <c r="C368" i="38" s="1"/>
  <c r="B368" i="24"/>
  <c r="C368" i="24" s="1"/>
  <c r="B368" i="40"/>
  <c r="C368" i="40" s="1"/>
  <c r="B368" i="34"/>
  <c r="C368" i="34" s="1"/>
  <c r="C368" i="15"/>
  <c r="H367" i="24"/>
  <c r="L364" i="26"/>
  <c r="L365" i="26"/>
  <c r="Z351" i="23"/>
  <c r="Z350" i="23"/>
  <c r="H367" i="25"/>
  <c r="AE349" i="23"/>
  <c r="V355" i="23"/>
  <c r="AD349" i="23"/>
  <c r="R365" i="15"/>
  <c r="F365" i="34"/>
  <c r="F366" i="34" s="1"/>
  <c r="T358" i="23"/>
  <c r="E357" i="23"/>
  <c r="H367" i="41"/>
  <c r="H368" i="41"/>
  <c r="M364" i="43"/>
  <c r="M363" i="43"/>
  <c r="F334" i="23"/>
  <c r="AK340" i="23"/>
  <c r="AE347" i="23"/>
  <c r="AE348" i="23" s="1"/>
  <c r="E346" i="23"/>
  <c r="K367" i="15"/>
  <c r="D367" i="41"/>
  <c r="G368" i="41"/>
  <c r="H368" i="40"/>
  <c r="D367" i="35"/>
  <c r="W367" i="15"/>
  <c r="E367" i="35"/>
  <c r="G368" i="35"/>
  <c r="R361" i="23"/>
  <c r="J359" i="15"/>
  <c r="F359" i="43"/>
  <c r="I366" i="23"/>
  <c r="I367" i="24"/>
  <c r="AL339" i="23"/>
  <c r="G368" i="36"/>
  <c r="Y367" i="15"/>
  <c r="E367" i="36"/>
  <c r="D367" i="36"/>
  <c r="M367" i="15"/>
  <c r="G368" i="32"/>
  <c r="D367" i="32"/>
  <c r="O361" i="24"/>
  <c r="O362" i="24" s="1"/>
  <c r="O360" i="24"/>
  <c r="J366" i="43"/>
  <c r="J365" i="43"/>
  <c r="N363" i="23"/>
  <c r="O364" i="23" s="1"/>
  <c r="N362" i="23"/>
  <c r="O361" i="26"/>
  <c r="AF366" i="15"/>
  <c r="F366" i="40"/>
  <c r="I367" i="15"/>
  <c r="G368" i="43"/>
  <c r="D367" i="43"/>
  <c r="H368" i="27"/>
  <c r="M363" i="23"/>
  <c r="N364" i="23" s="1"/>
  <c r="AB366" i="15"/>
  <c r="F366" i="38"/>
  <c r="F355" i="15"/>
  <c r="V366" i="15"/>
  <c r="F366" i="25"/>
  <c r="D367" i="25"/>
  <c r="G368" i="25"/>
  <c r="E367" i="25"/>
  <c r="U367" i="15"/>
  <c r="D367" i="38"/>
  <c r="E367" i="38"/>
  <c r="G368" i="38"/>
  <c r="AA367" i="15"/>
  <c r="E359" i="24"/>
  <c r="F359" i="15" s="1"/>
  <c r="H367" i="38"/>
  <c r="H368" i="38"/>
  <c r="T359" i="23"/>
  <c r="T360" i="23" s="1"/>
  <c r="N363" i="24"/>
  <c r="O364" i="24" s="1"/>
  <c r="J367" i="41"/>
  <c r="H367" i="32"/>
  <c r="I367" i="32" s="1"/>
  <c r="H368" i="32"/>
  <c r="I367" i="41"/>
  <c r="T355" i="24"/>
  <c r="F335" i="23"/>
  <c r="F366" i="35"/>
  <c r="X366" i="15"/>
  <c r="O360" i="43"/>
  <c r="R366" i="15"/>
  <c r="AN338" i="23"/>
  <c r="F366" i="27"/>
  <c r="T366" i="15"/>
  <c r="AO334" i="23"/>
  <c r="I368" i="34"/>
  <c r="F351" i="15"/>
  <c r="F351" i="24"/>
  <c r="J365" i="32"/>
  <c r="N362" i="15"/>
  <c r="F362" i="32"/>
  <c r="K367" i="41"/>
  <c r="E357" i="24"/>
  <c r="H368" i="34"/>
  <c r="X351" i="24"/>
  <c r="X352" i="24"/>
  <c r="X353" i="24" s="1"/>
  <c r="X354" i="24" s="1"/>
  <c r="E354" i="24" s="1"/>
  <c r="I367" i="34"/>
  <c r="E367" i="15"/>
  <c r="D367" i="24"/>
  <c r="G368" i="24"/>
  <c r="H368" i="24" s="1"/>
  <c r="G368" i="39"/>
  <c r="H368" i="39" s="1"/>
  <c r="E368" i="39" s="1"/>
  <c r="D367" i="39"/>
  <c r="AC367" i="15"/>
  <c r="E367" i="39"/>
  <c r="D367" i="27"/>
  <c r="S367" i="15"/>
  <c r="G368" i="27"/>
  <c r="S359" i="24"/>
  <c r="L365" i="23"/>
  <c r="J367" i="26"/>
  <c r="K366" i="41"/>
  <c r="H368" i="36"/>
  <c r="H368" i="23"/>
  <c r="N363" i="15"/>
  <c r="F363" i="32"/>
  <c r="F364" i="32" s="1"/>
  <c r="AG343" i="23"/>
  <c r="AG344" i="23"/>
  <c r="N362" i="41"/>
  <c r="N363" i="41" s="1"/>
  <c r="AI342" i="23"/>
  <c r="AJ342" i="23"/>
  <c r="J367" i="34"/>
  <c r="E367" i="34" s="1"/>
  <c r="F354" i="15" l="1"/>
  <c r="AD368" i="15"/>
  <c r="I368" i="27"/>
  <c r="P361" i="26"/>
  <c r="G369" i="43"/>
  <c r="I368" i="15"/>
  <c r="D368" i="43"/>
  <c r="G369" i="35"/>
  <c r="E368" i="35"/>
  <c r="W368" i="15"/>
  <c r="D368" i="35"/>
  <c r="K367" i="26"/>
  <c r="L366" i="24"/>
  <c r="L365" i="24"/>
  <c r="L366" i="41"/>
  <c r="J368" i="34"/>
  <c r="I368" i="32"/>
  <c r="R367" i="15"/>
  <c r="F367" i="34"/>
  <c r="AG345" i="23"/>
  <c r="AH345" i="23"/>
  <c r="F367" i="39"/>
  <c r="F368" i="39" s="1"/>
  <c r="AD367" i="15"/>
  <c r="AP335" i="23"/>
  <c r="AP334" i="23"/>
  <c r="O361" i="43"/>
  <c r="O362" i="43" s="1"/>
  <c r="E362" i="43" s="1"/>
  <c r="E360" i="43"/>
  <c r="J360" i="15" s="1"/>
  <c r="J367" i="32"/>
  <c r="J368" i="32"/>
  <c r="J367" i="24"/>
  <c r="K367" i="24" s="1"/>
  <c r="H368" i="35"/>
  <c r="H369" i="35" s="1"/>
  <c r="F336" i="23"/>
  <c r="D357" i="15"/>
  <c r="I368" i="24"/>
  <c r="J368" i="24" s="1"/>
  <c r="D368" i="41"/>
  <c r="K368" i="15"/>
  <c r="G369" i="41"/>
  <c r="Y368" i="15"/>
  <c r="E368" i="36"/>
  <c r="G369" i="36"/>
  <c r="D368" i="36"/>
  <c r="X354" i="23"/>
  <c r="N364" i="41"/>
  <c r="E363" i="41"/>
  <c r="AF347" i="23"/>
  <c r="AF348" i="23" s="1"/>
  <c r="AH344" i="23"/>
  <c r="AI345" i="23" s="1"/>
  <c r="AH343" i="23"/>
  <c r="AO335" i="23"/>
  <c r="O362" i="23"/>
  <c r="J367" i="23"/>
  <c r="J366" i="23"/>
  <c r="X367" i="15"/>
  <c r="F367" i="35"/>
  <c r="D346" i="15"/>
  <c r="N364" i="43"/>
  <c r="N363" i="43"/>
  <c r="U359" i="23"/>
  <c r="U360" i="23" s="1"/>
  <c r="AA350" i="23"/>
  <c r="D368" i="26"/>
  <c r="G368" i="15"/>
  <c r="G369" i="26"/>
  <c r="D368" i="32"/>
  <c r="M368" i="15"/>
  <c r="G369" i="32"/>
  <c r="W355" i="23"/>
  <c r="L365" i="41"/>
  <c r="E365" i="41" s="1"/>
  <c r="J368" i="23"/>
  <c r="M365" i="23"/>
  <c r="Z352" i="23"/>
  <c r="AA353" i="23" s="1"/>
  <c r="AA352" i="23"/>
  <c r="AB353" i="23" s="1"/>
  <c r="D368" i="23"/>
  <c r="G369" i="23"/>
  <c r="AL340" i="23"/>
  <c r="AM340" i="23" s="1"/>
  <c r="E359" i="23"/>
  <c r="D368" i="34"/>
  <c r="Q368" i="15"/>
  <c r="E368" i="34"/>
  <c r="G369" i="34"/>
  <c r="J369" i="34" s="1"/>
  <c r="E369" i="34" s="1"/>
  <c r="B369" i="41"/>
  <c r="C369" i="41" s="1"/>
  <c r="B369" i="36"/>
  <c r="C369" i="36" s="1"/>
  <c r="B369" i="35"/>
  <c r="C369" i="35" s="1"/>
  <c r="B369" i="38"/>
  <c r="C369" i="38" s="1"/>
  <c r="B369" i="32"/>
  <c r="C369" i="32" s="1"/>
  <c r="B369" i="39"/>
  <c r="C369" i="39" s="1"/>
  <c r="B369" i="26"/>
  <c r="C369" i="26" s="1"/>
  <c r="C369" i="15"/>
  <c r="B369" i="24"/>
  <c r="C369" i="24" s="1"/>
  <c r="B369" i="43"/>
  <c r="C369" i="43" s="1"/>
  <c r="B369" i="27"/>
  <c r="C369" i="27" s="1"/>
  <c r="B369" i="25"/>
  <c r="C369" i="25" s="1"/>
  <c r="B369" i="40"/>
  <c r="C369" i="40" s="1"/>
  <c r="B370" i="15"/>
  <c r="B369" i="23"/>
  <c r="C369" i="23" s="1"/>
  <c r="B369" i="34"/>
  <c r="C369" i="34" s="1"/>
  <c r="F360" i="43"/>
  <c r="F361" i="43" s="1"/>
  <c r="K366" i="32"/>
  <c r="K365" i="32"/>
  <c r="U355" i="24"/>
  <c r="K367" i="43"/>
  <c r="F367" i="36"/>
  <c r="Z367" i="15"/>
  <c r="AK341" i="23"/>
  <c r="AL341" i="23"/>
  <c r="I368" i="41"/>
  <c r="K366" i="26"/>
  <c r="D368" i="40"/>
  <c r="G369" i="40"/>
  <c r="E368" i="40"/>
  <c r="AE368" i="15"/>
  <c r="E368" i="25"/>
  <c r="U368" i="15"/>
  <c r="D368" i="25"/>
  <c r="G369" i="25"/>
  <c r="H369" i="25" s="1"/>
  <c r="H369" i="34"/>
  <c r="I369" i="34" s="1"/>
  <c r="L362" i="15"/>
  <c r="F362" i="41"/>
  <c r="H369" i="43"/>
  <c r="AF349" i="23"/>
  <c r="AM339" i="23"/>
  <c r="F352" i="24"/>
  <c r="F354" i="24" s="1"/>
  <c r="F353" i="24"/>
  <c r="T356" i="24"/>
  <c r="U356" i="24" s="1"/>
  <c r="F367" i="25"/>
  <c r="V367" i="15"/>
  <c r="D368" i="24"/>
  <c r="G369" i="24"/>
  <c r="H369" i="24" s="1"/>
  <c r="E368" i="15"/>
  <c r="G369" i="39"/>
  <c r="AC368" i="15"/>
  <c r="D368" i="39"/>
  <c r="U356" i="23"/>
  <c r="U357" i="23"/>
  <c r="I368" i="26"/>
  <c r="J368" i="26" s="1"/>
  <c r="E363" i="43"/>
  <c r="J363" i="15" s="1"/>
  <c r="F367" i="38"/>
  <c r="AB367" i="15"/>
  <c r="H369" i="39"/>
  <c r="E369" i="39" s="1"/>
  <c r="K366" i="43"/>
  <c r="K365" i="43"/>
  <c r="L367" i="41"/>
  <c r="F357" i="15"/>
  <c r="O362" i="26"/>
  <c r="P362" i="26" s="1"/>
  <c r="P361" i="24"/>
  <c r="P360" i="24"/>
  <c r="H369" i="36"/>
  <c r="H369" i="41"/>
  <c r="I369" i="41" s="1"/>
  <c r="H368" i="43"/>
  <c r="I369" i="43" s="1"/>
  <c r="S361" i="23"/>
  <c r="M365" i="26"/>
  <c r="AA368" i="15"/>
  <c r="G369" i="38"/>
  <c r="E368" i="38"/>
  <c r="D368" i="38"/>
  <c r="E368" i="27"/>
  <c r="G369" i="27"/>
  <c r="D368" i="27"/>
  <c r="S368" i="15"/>
  <c r="N364" i="26"/>
  <c r="F367" i="40"/>
  <c r="AF367" i="15"/>
  <c r="O363" i="24"/>
  <c r="P364" i="24" s="1"/>
  <c r="K368" i="26" l="1"/>
  <c r="R369" i="15"/>
  <c r="K368" i="24"/>
  <c r="T361" i="23"/>
  <c r="U361" i="23" s="1"/>
  <c r="F369" i="39"/>
  <c r="AD369" i="15"/>
  <c r="AM341" i="23"/>
  <c r="K367" i="32"/>
  <c r="D369" i="23"/>
  <c r="G370" i="23"/>
  <c r="D369" i="26"/>
  <c r="G369" i="15"/>
  <c r="G370" i="26"/>
  <c r="R368" i="15"/>
  <c r="F368" i="34"/>
  <c r="F369" i="34" s="1"/>
  <c r="F368" i="25"/>
  <c r="V368" i="15"/>
  <c r="AK342" i="23"/>
  <c r="AL342" i="23"/>
  <c r="E341" i="23"/>
  <c r="B371" i="15"/>
  <c r="B370" i="36"/>
  <c r="C370" i="36" s="1"/>
  <c r="B370" i="35"/>
  <c r="C370" i="35" s="1"/>
  <c r="B370" i="41"/>
  <c r="C370" i="41" s="1"/>
  <c r="B370" i="39"/>
  <c r="C370" i="39" s="1"/>
  <c r="C370" i="15"/>
  <c r="B370" i="38"/>
  <c r="C370" i="38" s="1"/>
  <c r="B370" i="25"/>
  <c r="C370" i="25" s="1"/>
  <c r="B370" i="23"/>
  <c r="C370" i="23" s="1"/>
  <c r="B370" i="43"/>
  <c r="C370" i="43" s="1"/>
  <c r="B370" i="34"/>
  <c r="C370" i="34" s="1"/>
  <c r="B370" i="26"/>
  <c r="C370" i="26" s="1"/>
  <c r="B370" i="27"/>
  <c r="C370" i="27" s="1"/>
  <c r="B370" i="32"/>
  <c r="C370" i="32" s="1"/>
  <c r="B370" i="24"/>
  <c r="C370" i="24" s="1"/>
  <c r="B370" i="40"/>
  <c r="C370" i="40" s="1"/>
  <c r="AC369" i="15"/>
  <c r="D369" i="39"/>
  <c r="G370" i="39"/>
  <c r="E353" i="23"/>
  <c r="O363" i="43"/>
  <c r="O364" i="43"/>
  <c r="K368" i="32"/>
  <c r="M365" i="41"/>
  <c r="N365" i="41" s="1"/>
  <c r="N365" i="23"/>
  <c r="H369" i="32"/>
  <c r="Z368" i="15"/>
  <c r="F368" i="36"/>
  <c r="X368" i="15"/>
  <c r="F368" i="35"/>
  <c r="P363" i="24"/>
  <c r="Q364" i="24" s="1"/>
  <c r="AF368" i="15"/>
  <c r="F368" i="40"/>
  <c r="D369" i="25"/>
  <c r="U369" i="15"/>
  <c r="E369" i="25"/>
  <c r="G370" i="25"/>
  <c r="H370" i="25" s="1"/>
  <c r="G370" i="38"/>
  <c r="E369" i="38"/>
  <c r="AA369" i="15"/>
  <c r="D369" i="38"/>
  <c r="D359" i="15"/>
  <c r="H369" i="26"/>
  <c r="H370" i="26"/>
  <c r="P362" i="23"/>
  <c r="J362" i="15"/>
  <c r="F362" i="43"/>
  <c r="F363" i="43" s="1"/>
  <c r="M366" i="41"/>
  <c r="M367" i="41"/>
  <c r="E361" i="26"/>
  <c r="Q361" i="26"/>
  <c r="Q362" i="26" s="1"/>
  <c r="AB368" i="15"/>
  <c r="F368" i="38"/>
  <c r="V357" i="23"/>
  <c r="V356" i="23"/>
  <c r="W357" i="23" s="1"/>
  <c r="F355" i="24"/>
  <c r="H369" i="40"/>
  <c r="L367" i="43"/>
  <c r="S369" i="15"/>
  <c r="D369" i="27"/>
  <c r="G370" i="27"/>
  <c r="H370" i="27" s="1"/>
  <c r="G370" i="35"/>
  <c r="E369" i="35"/>
  <c r="D369" i="35"/>
  <c r="W369" i="15"/>
  <c r="O363" i="23"/>
  <c r="P364" i="23" s="1"/>
  <c r="L363" i="15"/>
  <c r="F363" i="41"/>
  <c r="F364" i="41" s="1"/>
  <c r="H370" i="41"/>
  <c r="AG346" i="23"/>
  <c r="AH346" i="23" s="1"/>
  <c r="U358" i="23"/>
  <c r="V359" i="23" s="1"/>
  <c r="Q361" i="24"/>
  <c r="Q362" i="24" s="1"/>
  <c r="Q360" i="24"/>
  <c r="L366" i="43"/>
  <c r="L365" i="43"/>
  <c r="V355" i="24"/>
  <c r="H369" i="38"/>
  <c r="H370" i="38" s="1"/>
  <c r="M366" i="24"/>
  <c r="M365" i="24"/>
  <c r="I369" i="27"/>
  <c r="E365" i="23"/>
  <c r="D365" i="15" s="1"/>
  <c r="G370" i="40"/>
  <c r="H370" i="40" s="1"/>
  <c r="E370" i="40" s="1"/>
  <c r="E369" i="40"/>
  <c r="D369" i="40"/>
  <c r="AE369" i="15"/>
  <c r="AN339" i="23"/>
  <c r="G370" i="43"/>
  <c r="I369" i="15"/>
  <c r="D369" i="43"/>
  <c r="G370" i="36"/>
  <c r="H370" i="36" s="1"/>
  <c r="E369" i="36"/>
  <c r="Y369" i="15"/>
  <c r="D369" i="36"/>
  <c r="H369" i="23"/>
  <c r="H370" i="23"/>
  <c r="G370" i="41"/>
  <c r="K369" i="15"/>
  <c r="D369" i="41"/>
  <c r="L365" i="15"/>
  <c r="AB351" i="23"/>
  <c r="AB350" i="23"/>
  <c r="Y354" i="23"/>
  <c r="L367" i="24"/>
  <c r="M367" i="24"/>
  <c r="T357" i="24"/>
  <c r="E356" i="24"/>
  <c r="F356" i="15" s="1"/>
  <c r="M369" i="15"/>
  <c r="D369" i="32"/>
  <c r="G370" i="32"/>
  <c r="P362" i="24"/>
  <c r="H369" i="27"/>
  <c r="L366" i="26"/>
  <c r="L367" i="26"/>
  <c r="D369" i="24"/>
  <c r="G370" i="24"/>
  <c r="H370" i="24" s="1"/>
  <c r="E369" i="15"/>
  <c r="N365" i="26"/>
  <c r="O363" i="26"/>
  <c r="P363" i="26"/>
  <c r="H370" i="39"/>
  <c r="I368" i="43"/>
  <c r="J368" i="41"/>
  <c r="L366" i="32"/>
  <c r="L367" i="32" s="1"/>
  <c r="E367" i="32" s="1"/>
  <c r="N367" i="15" s="1"/>
  <c r="L365" i="32"/>
  <c r="E365" i="32" s="1"/>
  <c r="G370" i="34"/>
  <c r="D369" i="34"/>
  <c r="Q369" i="15"/>
  <c r="H370" i="34"/>
  <c r="I370" i="34" s="1"/>
  <c r="W356" i="23"/>
  <c r="X356" i="23" s="1"/>
  <c r="AA351" i="23"/>
  <c r="AO336" i="23"/>
  <c r="AP336" i="23"/>
  <c r="X355" i="23"/>
  <c r="J369" i="24"/>
  <c r="K369" i="24" s="1"/>
  <c r="L368" i="24"/>
  <c r="I369" i="24"/>
  <c r="E366" i="41"/>
  <c r="L366" i="15" s="1"/>
  <c r="T368" i="15"/>
  <c r="F368" i="27"/>
  <c r="H370" i="32"/>
  <c r="V361" i="23"/>
  <c r="K367" i="23"/>
  <c r="K368" i="23" s="1"/>
  <c r="K366" i="23"/>
  <c r="AI344" i="23"/>
  <c r="AI343" i="23"/>
  <c r="F365" i="32" l="1"/>
  <c r="N365" i="15"/>
  <c r="AF370" i="15"/>
  <c r="AI346" i="23"/>
  <c r="J370" i="34"/>
  <c r="E370" i="34" s="1"/>
  <c r="F365" i="41"/>
  <c r="F366" i="41" s="1"/>
  <c r="F364" i="43"/>
  <c r="I370" i="15"/>
  <c r="D370" i="43"/>
  <c r="G371" i="43"/>
  <c r="G371" i="36"/>
  <c r="H371" i="36" s="1"/>
  <c r="Y370" i="15"/>
  <c r="D370" i="36"/>
  <c r="E370" i="36"/>
  <c r="M367" i="43"/>
  <c r="F356" i="24"/>
  <c r="F357" i="24" s="1"/>
  <c r="I370" i="32"/>
  <c r="D370" i="23"/>
  <c r="G371" i="23"/>
  <c r="H371" i="23" s="1"/>
  <c r="I371" i="23" s="1"/>
  <c r="B371" i="24"/>
  <c r="C371" i="24" s="1"/>
  <c r="B371" i="41"/>
  <c r="C371" i="41" s="1"/>
  <c r="B372" i="15"/>
  <c r="B371" i="35"/>
  <c r="C371" i="35" s="1"/>
  <c r="B371" i="32"/>
  <c r="C371" i="32" s="1"/>
  <c r="B371" i="23"/>
  <c r="C371" i="23" s="1"/>
  <c r="B371" i="40"/>
  <c r="C371" i="40" s="1"/>
  <c r="B371" i="38"/>
  <c r="C371" i="38" s="1"/>
  <c r="B371" i="43"/>
  <c r="C371" i="43" s="1"/>
  <c r="B371" i="27"/>
  <c r="C371" i="27" s="1"/>
  <c r="C371" i="15"/>
  <c r="B371" i="25"/>
  <c r="C371" i="25" s="1"/>
  <c r="B371" i="36"/>
  <c r="C371" i="36" s="1"/>
  <c r="B371" i="39"/>
  <c r="C371" i="39" s="1"/>
  <c r="B371" i="34"/>
  <c r="C371" i="34" s="1"/>
  <c r="B371" i="26"/>
  <c r="C371" i="26" s="1"/>
  <c r="I370" i="24"/>
  <c r="J370" i="24" s="1"/>
  <c r="H371" i="40"/>
  <c r="M366" i="43"/>
  <c r="N367" i="43" s="1"/>
  <c r="M365" i="43"/>
  <c r="AG347" i="23"/>
  <c r="AH347" i="23"/>
  <c r="AI347" i="23" s="1"/>
  <c r="F369" i="35"/>
  <c r="X369" i="15"/>
  <c r="Y356" i="23"/>
  <c r="J369" i="43"/>
  <c r="J368" i="43"/>
  <c r="N366" i="24"/>
  <c r="N365" i="24"/>
  <c r="O365" i="24" s="1"/>
  <c r="P365" i="24" s="1"/>
  <c r="AN340" i="23"/>
  <c r="N367" i="24"/>
  <c r="E356" i="23"/>
  <c r="H361" i="15"/>
  <c r="F361" i="26"/>
  <c r="Q362" i="23"/>
  <c r="AB369" i="15"/>
  <c r="F369" i="38"/>
  <c r="D370" i="40"/>
  <c r="AE370" i="15"/>
  <c r="G371" i="40"/>
  <c r="D370" i="25"/>
  <c r="U370" i="15"/>
  <c r="E370" i="25"/>
  <c r="G371" i="25"/>
  <c r="H371" i="25" s="1"/>
  <c r="D341" i="15"/>
  <c r="K368" i="41"/>
  <c r="I370" i="27"/>
  <c r="E370" i="27" s="1"/>
  <c r="T370" i="15" s="1"/>
  <c r="I370" i="41"/>
  <c r="J370" i="41" s="1"/>
  <c r="R361" i="26"/>
  <c r="R362" i="26" s="1"/>
  <c r="E362" i="26" s="1"/>
  <c r="AJ344" i="23"/>
  <c r="AK345" i="23" s="1"/>
  <c r="AJ343" i="23"/>
  <c r="H371" i="32"/>
  <c r="M368" i="24"/>
  <c r="L367" i="23"/>
  <c r="L366" i="23"/>
  <c r="Z354" i="23"/>
  <c r="F369" i="36"/>
  <c r="Z369" i="15"/>
  <c r="V360" i="23"/>
  <c r="W360" i="23" s="1"/>
  <c r="H370" i="35"/>
  <c r="P363" i="23"/>
  <c r="Q364" i="23" s="1"/>
  <c r="O365" i="23"/>
  <c r="E370" i="15"/>
  <c r="G371" i="24"/>
  <c r="D370" i="24"/>
  <c r="D370" i="38"/>
  <c r="E370" i="38"/>
  <c r="G371" i="38"/>
  <c r="AA370" i="15"/>
  <c r="L369" i="24"/>
  <c r="H371" i="27"/>
  <c r="AJ345" i="23"/>
  <c r="AB352" i="23"/>
  <c r="AC353" i="23" s="1"/>
  <c r="O364" i="26"/>
  <c r="X357" i="23"/>
  <c r="W355" i="24"/>
  <c r="V358" i="23"/>
  <c r="W359" i="23" s="1"/>
  <c r="M370" i="15"/>
  <c r="D370" i="32"/>
  <c r="G371" i="32"/>
  <c r="I371" i="32" s="1"/>
  <c r="J371" i="32" s="1"/>
  <c r="E366" i="32"/>
  <c r="Q363" i="26"/>
  <c r="H371" i="24"/>
  <c r="AC352" i="23"/>
  <c r="I370" i="23"/>
  <c r="I369" i="23"/>
  <c r="R361" i="24"/>
  <c r="R360" i="24"/>
  <c r="E369" i="27"/>
  <c r="AO337" i="23"/>
  <c r="H371" i="34"/>
  <c r="E366" i="26"/>
  <c r="M366" i="26"/>
  <c r="N368" i="24"/>
  <c r="L368" i="23"/>
  <c r="H370" i="43"/>
  <c r="Y355" i="23"/>
  <c r="Z356" i="23" s="1"/>
  <c r="J369" i="41"/>
  <c r="K369" i="41" s="1"/>
  <c r="Q363" i="24"/>
  <c r="T358" i="24"/>
  <c r="AC350" i="23"/>
  <c r="AC351" i="23" s="1"/>
  <c r="E365" i="43"/>
  <c r="J365" i="15" s="1"/>
  <c r="AF369" i="15"/>
  <c r="F369" i="40"/>
  <c r="F370" i="40" s="1"/>
  <c r="V356" i="24"/>
  <c r="E368" i="43"/>
  <c r="J368" i="15" s="1"/>
  <c r="I370" i="26"/>
  <c r="I369" i="26"/>
  <c r="V369" i="15"/>
  <c r="F369" i="25"/>
  <c r="N366" i="41"/>
  <c r="N367" i="41" s="1"/>
  <c r="E367" i="41" s="1"/>
  <c r="S370" i="15"/>
  <c r="D370" i="27"/>
  <c r="G371" i="27"/>
  <c r="I371" i="27" s="1"/>
  <c r="E371" i="27" s="1"/>
  <c r="D370" i="39"/>
  <c r="E370" i="39"/>
  <c r="G371" i="39"/>
  <c r="H371" i="39" s="1"/>
  <c r="AC370" i="15"/>
  <c r="L368" i="32"/>
  <c r="E368" i="32" s="1"/>
  <c r="I369" i="32"/>
  <c r="D353" i="15"/>
  <c r="G371" i="26"/>
  <c r="D370" i="26"/>
  <c r="G370" i="15"/>
  <c r="D370" i="41"/>
  <c r="K370" i="15"/>
  <c r="G371" i="41"/>
  <c r="AM342" i="23"/>
  <c r="AN342" i="23" s="1"/>
  <c r="U357" i="24"/>
  <c r="U358" i="24" s="1"/>
  <c r="E365" i="24"/>
  <c r="G371" i="34"/>
  <c r="D370" i="34"/>
  <c r="Q370" i="15"/>
  <c r="D370" i="35"/>
  <c r="G371" i="35"/>
  <c r="H371" i="35" s="1"/>
  <c r="E370" i="35"/>
  <c r="W370" i="15"/>
  <c r="AN341" i="23"/>
  <c r="L368" i="26"/>
  <c r="F358" i="24" l="1"/>
  <c r="F359" i="24" s="1"/>
  <c r="T371" i="15"/>
  <c r="K370" i="41"/>
  <c r="L370" i="41" s="1"/>
  <c r="R363" i="26"/>
  <c r="E363" i="26" s="1"/>
  <c r="AD352" i="23"/>
  <c r="F362" i="26"/>
  <c r="H362" i="15"/>
  <c r="K370" i="24"/>
  <c r="F367" i="41"/>
  <c r="L367" i="15"/>
  <c r="E337" i="23"/>
  <c r="AO338" i="23"/>
  <c r="AO339" i="23" s="1"/>
  <c r="O365" i="26"/>
  <c r="Y357" i="23"/>
  <c r="J369" i="26"/>
  <c r="J370" i="26"/>
  <c r="F370" i="36"/>
  <c r="Z370" i="15"/>
  <c r="H371" i="41"/>
  <c r="AG348" i="23"/>
  <c r="AH348" i="23" s="1"/>
  <c r="E371" i="36"/>
  <c r="G372" i="36"/>
  <c r="D371" i="36"/>
  <c r="Y371" i="15"/>
  <c r="M371" i="15"/>
  <c r="G372" i="32"/>
  <c r="D371" i="32"/>
  <c r="H371" i="26"/>
  <c r="H372" i="27"/>
  <c r="U359" i="24"/>
  <c r="T359" i="24"/>
  <c r="AP337" i="23"/>
  <c r="I371" i="34"/>
  <c r="P364" i="26"/>
  <c r="M367" i="23"/>
  <c r="M366" i="23"/>
  <c r="N366" i="43"/>
  <c r="N365" i="43"/>
  <c r="U371" i="15"/>
  <c r="D371" i="25"/>
  <c r="G372" i="25"/>
  <c r="E371" i="25"/>
  <c r="G372" i="35"/>
  <c r="H372" i="35" s="1"/>
  <c r="D371" i="35"/>
  <c r="W371" i="15"/>
  <c r="E371" i="35"/>
  <c r="R370" i="15"/>
  <c r="F370" i="34"/>
  <c r="F370" i="39"/>
  <c r="AD370" i="15"/>
  <c r="AD350" i="23"/>
  <c r="AD351" i="23" s="1"/>
  <c r="F365" i="15"/>
  <c r="J369" i="32"/>
  <c r="T369" i="15"/>
  <c r="F369" i="27"/>
  <c r="F370" i="27" s="1"/>
  <c r="P365" i="23"/>
  <c r="M368" i="23"/>
  <c r="I371" i="41"/>
  <c r="D356" i="15"/>
  <c r="K368" i="43"/>
  <c r="K369" i="43" s="1"/>
  <c r="B372" i="39"/>
  <c r="C372" i="39" s="1"/>
  <c r="C372" i="15"/>
  <c r="B372" i="32"/>
  <c r="C372" i="32" s="1"/>
  <c r="B372" i="41"/>
  <c r="C372" i="41" s="1"/>
  <c r="B372" i="35"/>
  <c r="C372" i="35" s="1"/>
  <c r="B372" i="38"/>
  <c r="C372" i="38" s="1"/>
  <c r="B372" i="43"/>
  <c r="C372" i="43" s="1"/>
  <c r="B372" i="24"/>
  <c r="C372" i="24" s="1"/>
  <c r="B372" i="36"/>
  <c r="C372" i="36" s="1"/>
  <c r="B372" i="40"/>
  <c r="C372" i="40" s="1"/>
  <c r="B372" i="25"/>
  <c r="C372" i="25" s="1"/>
  <c r="B372" i="27"/>
  <c r="C372" i="27" s="1"/>
  <c r="B372" i="34"/>
  <c r="C372" i="34" s="1"/>
  <c r="B372" i="26"/>
  <c r="C372" i="26" s="1"/>
  <c r="B373" i="15"/>
  <c r="B372" i="23"/>
  <c r="C372" i="23" s="1"/>
  <c r="R364" i="24"/>
  <c r="S361" i="24"/>
  <c r="S360" i="24"/>
  <c r="W358" i="23"/>
  <c r="AD353" i="23"/>
  <c r="H372" i="38"/>
  <c r="W361" i="23"/>
  <c r="X361" i="23" s="1"/>
  <c r="G372" i="27"/>
  <c r="S371" i="15"/>
  <c r="D371" i="27"/>
  <c r="K371" i="15"/>
  <c r="G372" i="41"/>
  <c r="H372" i="41" s="1"/>
  <c r="D371" i="41"/>
  <c r="H371" i="43"/>
  <c r="H372" i="43"/>
  <c r="I370" i="43"/>
  <c r="N366" i="26"/>
  <c r="R362" i="24"/>
  <c r="S362" i="24" s="1"/>
  <c r="N366" i="15"/>
  <c r="F366" i="32"/>
  <c r="F367" i="32" s="1"/>
  <c r="F368" i="32" s="1"/>
  <c r="F370" i="38"/>
  <c r="AB370" i="15"/>
  <c r="I372" i="32"/>
  <c r="Z357" i="23"/>
  <c r="I371" i="15"/>
  <c r="D371" i="43"/>
  <c r="G372" i="43"/>
  <c r="E371" i="15"/>
  <c r="G372" i="24"/>
  <c r="H372" i="24" s="1"/>
  <c r="D371" i="24"/>
  <c r="V357" i="24"/>
  <c r="V358" i="24" s="1"/>
  <c r="M369" i="24"/>
  <c r="H366" i="15"/>
  <c r="J370" i="23"/>
  <c r="J369" i="23"/>
  <c r="X355" i="24"/>
  <c r="H371" i="38"/>
  <c r="E371" i="38" s="1"/>
  <c r="G371" i="15"/>
  <c r="G372" i="26"/>
  <c r="H372" i="26" s="1"/>
  <c r="D371" i="26"/>
  <c r="G372" i="38"/>
  <c r="AA371" i="15"/>
  <c r="D371" i="38"/>
  <c r="AJ346" i="23"/>
  <c r="AK346" i="23" s="1"/>
  <c r="J371" i="34"/>
  <c r="E371" i="34" s="1"/>
  <c r="I371" i="24"/>
  <c r="J371" i="24" s="1"/>
  <c r="K371" i="24" s="1"/>
  <c r="X370" i="15"/>
  <c r="F370" i="35"/>
  <c r="M367" i="26"/>
  <c r="M368" i="26" s="1"/>
  <c r="J371" i="23"/>
  <c r="H372" i="32"/>
  <c r="W356" i="24"/>
  <c r="X356" i="24" s="1"/>
  <c r="AA354" i="23"/>
  <c r="AK344" i="23"/>
  <c r="AK343" i="23"/>
  <c r="F370" i="25"/>
  <c r="V370" i="15"/>
  <c r="Q363" i="23"/>
  <c r="R364" i="23" s="1"/>
  <c r="Q365" i="24"/>
  <c r="D371" i="34"/>
  <c r="Q371" i="15"/>
  <c r="G372" i="34"/>
  <c r="H372" i="34" s="1"/>
  <c r="AE371" i="15"/>
  <c r="D371" i="40"/>
  <c r="E371" i="40"/>
  <c r="G372" i="40"/>
  <c r="H372" i="40" s="1"/>
  <c r="F365" i="43"/>
  <c r="N368" i="15"/>
  <c r="Z355" i="23"/>
  <c r="AA356" i="23" s="1"/>
  <c r="L368" i="41"/>
  <c r="R362" i="23"/>
  <c r="O366" i="24"/>
  <c r="P367" i="24" s="1"/>
  <c r="O367" i="24"/>
  <c r="O368" i="24" s="1"/>
  <c r="E371" i="39"/>
  <c r="D371" i="39"/>
  <c r="G372" i="39"/>
  <c r="AC371" i="15"/>
  <c r="G372" i="23"/>
  <c r="D371" i="23"/>
  <c r="P368" i="24" l="1"/>
  <c r="E368" i="26"/>
  <c r="I372" i="24"/>
  <c r="AI348" i="23"/>
  <c r="AE352" i="23"/>
  <c r="I372" i="34"/>
  <c r="AL345" i="23"/>
  <c r="AJ347" i="23"/>
  <c r="D372" i="27"/>
  <c r="G373" i="27"/>
  <c r="E372" i="27"/>
  <c r="S372" i="15"/>
  <c r="G373" i="41"/>
  <c r="D372" i="41"/>
  <c r="K372" i="15"/>
  <c r="V371" i="15"/>
  <c r="F371" i="25"/>
  <c r="I372" i="26"/>
  <c r="AP338" i="23"/>
  <c r="AP339" i="23" s="1"/>
  <c r="I371" i="26"/>
  <c r="Q372" i="15"/>
  <c r="E372" i="34"/>
  <c r="G373" i="34"/>
  <c r="D372" i="34"/>
  <c r="G373" i="35"/>
  <c r="H373" i="35" s="1"/>
  <c r="W372" i="15"/>
  <c r="D372" i="35"/>
  <c r="E372" i="35"/>
  <c r="N367" i="23"/>
  <c r="N368" i="23" s="1"/>
  <c r="N366" i="23"/>
  <c r="I372" i="27"/>
  <c r="F371" i="36"/>
  <c r="Z371" i="15"/>
  <c r="E368" i="41"/>
  <c r="L368" i="15" s="1"/>
  <c r="M368" i="41"/>
  <c r="J370" i="43"/>
  <c r="H373" i="27"/>
  <c r="W357" i="24"/>
  <c r="W358" i="24" s="1"/>
  <c r="D372" i="25"/>
  <c r="U372" i="15"/>
  <c r="G373" i="25"/>
  <c r="D372" i="32"/>
  <c r="G373" i="32"/>
  <c r="H373" i="32" s="1"/>
  <c r="M372" i="15"/>
  <c r="J370" i="32"/>
  <c r="K371" i="32" s="1"/>
  <c r="K370" i="32"/>
  <c r="L371" i="32" s="1"/>
  <c r="E371" i="32" s="1"/>
  <c r="K369" i="32"/>
  <c r="H372" i="25"/>
  <c r="E372" i="25" s="1"/>
  <c r="E364" i="26"/>
  <c r="H364" i="15" s="1"/>
  <c r="Q364" i="26"/>
  <c r="R364" i="26" s="1"/>
  <c r="AG349" i="23"/>
  <c r="AH349" i="23"/>
  <c r="AI349" i="23" s="1"/>
  <c r="K370" i="26"/>
  <c r="K369" i="26"/>
  <c r="N367" i="26"/>
  <c r="J372" i="34"/>
  <c r="L371" i="24"/>
  <c r="L370" i="24"/>
  <c r="AE353" i="23"/>
  <c r="S362" i="23"/>
  <c r="K371" i="23"/>
  <c r="L369" i="41"/>
  <c r="E369" i="41" s="1"/>
  <c r="H372" i="23"/>
  <c r="R365" i="24"/>
  <c r="AB354" i="23"/>
  <c r="F371" i="38"/>
  <c r="AB371" i="15"/>
  <c r="F371" i="39"/>
  <c r="AD371" i="15"/>
  <c r="P366" i="24"/>
  <c r="Q366" i="24" s="1"/>
  <c r="AA355" i="23"/>
  <c r="I372" i="43"/>
  <c r="D372" i="36"/>
  <c r="Y372" i="15"/>
  <c r="G373" i="36"/>
  <c r="AC372" i="15"/>
  <c r="G373" i="39"/>
  <c r="H373" i="39" s="1"/>
  <c r="D372" i="39"/>
  <c r="E372" i="39"/>
  <c r="H363" i="15"/>
  <c r="F363" i="26"/>
  <c r="X359" i="23"/>
  <c r="X360" i="23" s="1"/>
  <c r="X358" i="23"/>
  <c r="AE372" i="15"/>
  <c r="D372" i="40"/>
  <c r="G373" i="40"/>
  <c r="E372" i="40"/>
  <c r="J371" i="41"/>
  <c r="J372" i="41"/>
  <c r="AB356" i="23"/>
  <c r="AB357" i="23" s="1"/>
  <c r="AF371" i="15"/>
  <c r="F371" i="40"/>
  <c r="R363" i="24"/>
  <c r="N369" i="24"/>
  <c r="T360" i="24"/>
  <c r="T361" i="24"/>
  <c r="D372" i="23"/>
  <c r="G373" i="23"/>
  <c r="H373" i="23" s="1"/>
  <c r="G373" i="24"/>
  <c r="E372" i="15"/>
  <c r="D372" i="24"/>
  <c r="E372" i="24"/>
  <c r="Q365" i="23"/>
  <c r="X371" i="15"/>
  <c r="F371" i="35"/>
  <c r="O365" i="43"/>
  <c r="O366" i="43" s="1"/>
  <c r="I371" i="43"/>
  <c r="J371" i="43" s="1"/>
  <c r="I372" i="41"/>
  <c r="J372" i="24"/>
  <c r="K370" i="23"/>
  <c r="L371" i="23" s="1"/>
  <c r="K369" i="23"/>
  <c r="S363" i="24"/>
  <c r="T363" i="24" s="1"/>
  <c r="T362" i="24"/>
  <c r="B373" i="24"/>
  <c r="C373" i="24" s="1"/>
  <c r="B373" i="34"/>
  <c r="C373" i="34" s="1"/>
  <c r="B374" i="15"/>
  <c r="B373" i="32"/>
  <c r="C373" i="32" s="1"/>
  <c r="B373" i="39"/>
  <c r="C373" i="39" s="1"/>
  <c r="B373" i="35"/>
  <c r="C373" i="35" s="1"/>
  <c r="B373" i="26"/>
  <c r="C373" i="26" s="1"/>
  <c r="B373" i="23"/>
  <c r="C373" i="23" s="1"/>
  <c r="B373" i="43"/>
  <c r="C373" i="43" s="1"/>
  <c r="B373" i="36"/>
  <c r="C373" i="36" s="1"/>
  <c r="C373" i="15"/>
  <c r="B373" i="41"/>
  <c r="C373" i="41" s="1"/>
  <c r="B373" i="38"/>
  <c r="C373" i="38" s="1"/>
  <c r="B373" i="40"/>
  <c r="C373" i="40" s="1"/>
  <c r="B373" i="27"/>
  <c r="C373" i="27" s="1"/>
  <c r="B373" i="25"/>
  <c r="C373" i="25" s="1"/>
  <c r="G373" i="43"/>
  <c r="D372" i="43"/>
  <c r="I372" i="15"/>
  <c r="E372" i="43"/>
  <c r="AA357" i="23"/>
  <c r="U360" i="24"/>
  <c r="V360" i="24" s="1"/>
  <c r="P365" i="26"/>
  <c r="Q365" i="26" s="1"/>
  <c r="H372" i="39"/>
  <c r="AE350" i="23"/>
  <c r="H372" i="36"/>
  <c r="E372" i="36" s="1"/>
  <c r="H373" i="36"/>
  <c r="AP340" i="23"/>
  <c r="AO340" i="23"/>
  <c r="H373" i="34"/>
  <c r="R371" i="15"/>
  <c r="F371" i="34"/>
  <c r="J372" i="32"/>
  <c r="O367" i="26"/>
  <c r="O366" i="26"/>
  <c r="P366" i="26" s="1"/>
  <c r="G373" i="26"/>
  <c r="D372" i="26"/>
  <c r="G372" i="15"/>
  <c r="G373" i="38"/>
  <c r="H373" i="38" s="1"/>
  <c r="D372" i="38"/>
  <c r="AA372" i="15"/>
  <c r="E372" i="38"/>
  <c r="L369" i="43"/>
  <c r="L368" i="43"/>
  <c r="M368" i="43" s="1"/>
  <c r="R363" i="23"/>
  <c r="S364" i="23" s="1"/>
  <c r="AL344" i="23"/>
  <c r="AM345" i="23" s="1"/>
  <c r="AL343" i="23"/>
  <c r="N368" i="26"/>
  <c r="AK347" i="23"/>
  <c r="D337" i="15"/>
  <c r="F337" i="23"/>
  <c r="F368" i="41"/>
  <c r="V359" i="24"/>
  <c r="W359" i="24" s="1"/>
  <c r="F371" i="27"/>
  <c r="F372" i="25" l="1"/>
  <c r="V372" i="15"/>
  <c r="Q367" i="24"/>
  <c r="I373" i="32"/>
  <c r="O367" i="43"/>
  <c r="E367" i="43" s="1"/>
  <c r="E366" i="43"/>
  <c r="Z372" i="15"/>
  <c r="F372" i="36"/>
  <c r="G374" i="40"/>
  <c r="AE373" i="15"/>
  <c r="E373" i="40"/>
  <c r="D373" i="40"/>
  <c r="E373" i="35"/>
  <c r="W373" i="15"/>
  <c r="D373" i="35"/>
  <c r="G374" i="35"/>
  <c r="L370" i="23"/>
  <c r="M371" i="23" s="1"/>
  <c r="L369" i="23"/>
  <c r="AF372" i="15"/>
  <c r="F372" i="40"/>
  <c r="I372" i="23"/>
  <c r="I373" i="23"/>
  <c r="M371" i="24"/>
  <c r="M370" i="24"/>
  <c r="H373" i="41"/>
  <c r="F338" i="23"/>
  <c r="M369" i="43"/>
  <c r="N369" i="43" s="1"/>
  <c r="N368" i="43"/>
  <c r="H373" i="24"/>
  <c r="I373" i="24" s="1"/>
  <c r="G374" i="38"/>
  <c r="D373" i="38"/>
  <c r="AA373" i="15"/>
  <c r="E373" i="38"/>
  <c r="D373" i="39"/>
  <c r="G374" i="39"/>
  <c r="AC373" i="15"/>
  <c r="E373" i="39"/>
  <c r="F369" i="41"/>
  <c r="L369" i="15"/>
  <c r="L369" i="32"/>
  <c r="L370" i="32" s="1"/>
  <c r="E370" i="32" s="1"/>
  <c r="N370" i="15" s="1"/>
  <c r="N368" i="41"/>
  <c r="AM346" i="23"/>
  <c r="AN346" i="23" s="1"/>
  <c r="N371" i="15"/>
  <c r="M369" i="41"/>
  <c r="O367" i="23"/>
  <c r="O366" i="23"/>
  <c r="R372" i="15"/>
  <c r="F372" i="34"/>
  <c r="F372" i="27"/>
  <c r="T372" i="15"/>
  <c r="AF350" i="23"/>
  <c r="G374" i="32"/>
  <c r="I374" i="32" s="1"/>
  <c r="M373" i="15"/>
  <c r="D373" i="32"/>
  <c r="E347" i="23"/>
  <c r="D347" i="15" s="1"/>
  <c r="F372" i="38"/>
  <c r="AB372" i="15"/>
  <c r="AE351" i="23"/>
  <c r="B375" i="15"/>
  <c r="C374" i="15"/>
  <c r="B374" i="39"/>
  <c r="C374" i="39" s="1"/>
  <c r="B374" i="23"/>
  <c r="C374" i="23" s="1"/>
  <c r="B374" i="43"/>
  <c r="C374" i="43" s="1"/>
  <c r="B374" i="34"/>
  <c r="C374" i="34" s="1"/>
  <c r="B374" i="24"/>
  <c r="C374" i="24" s="1"/>
  <c r="B374" i="27"/>
  <c r="C374" i="27" s="1"/>
  <c r="B374" i="41"/>
  <c r="C374" i="41" s="1"/>
  <c r="B374" i="25"/>
  <c r="C374" i="25" s="1"/>
  <c r="B374" i="36"/>
  <c r="C374" i="36" s="1"/>
  <c r="B374" i="26"/>
  <c r="C374" i="26" s="1"/>
  <c r="B374" i="40"/>
  <c r="C374" i="40" s="1"/>
  <c r="B374" i="32"/>
  <c r="C374" i="32" s="1"/>
  <c r="B374" i="35"/>
  <c r="C374" i="35" s="1"/>
  <c r="B374" i="38"/>
  <c r="C374" i="38" s="1"/>
  <c r="K372" i="32"/>
  <c r="L372" i="32" s="1"/>
  <c r="R365" i="23"/>
  <c r="H373" i="40"/>
  <c r="H374" i="40" s="1"/>
  <c r="AL346" i="23"/>
  <c r="M370" i="43"/>
  <c r="E370" i="43" s="1"/>
  <c r="J370" i="15" s="1"/>
  <c r="H373" i="26"/>
  <c r="D373" i="41"/>
  <c r="K373" i="15"/>
  <c r="G374" i="41"/>
  <c r="H374" i="41" s="1"/>
  <c r="K372" i="24"/>
  <c r="Y373" i="15"/>
  <c r="D373" i="36"/>
  <c r="E373" i="36"/>
  <c r="G374" i="36"/>
  <c r="H374" i="36" s="1"/>
  <c r="Q373" i="15"/>
  <c r="D373" i="34"/>
  <c r="E373" i="34"/>
  <c r="R373" i="15" s="1"/>
  <c r="G374" i="34"/>
  <c r="H374" i="34" s="1"/>
  <c r="U361" i="24"/>
  <c r="E360" i="24"/>
  <c r="Y359" i="23"/>
  <c r="Y358" i="23"/>
  <c r="F372" i="39"/>
  <c r="AD372" i="15"/>
  <c r="AC354" i="23"/>
  <c r="T363" i="23"/>
  <c r="U364" i="23" s="1"/>
  <c r="T362" i="23"/>
  <c r="R365" i="26"/>
  <c r="X357" i="24"/>
  <c r="X358" i="24" s="1"/>
  <c r="X359" i="24" s="1"/>
  <c r="X360" i="24" s="1"/>
  <c r="F372" i="35"/>
  <c r="X372" i="15"/>
  <c r="J371" i="26"/>
  <c r="J372" i="26"/>
  <c r="AL347" i="23"/>
  <c r="J372" i="15"/>
  <c r="P367" i="26"/>
  <c r="AO341" i="23"/>
  <c r="G374" i="43"/>
  <c r="I373" i="15"/>
  <c r="D373" i="43"/>
  <c r="G374" i="24"/>
  <c r="D373" i="24"/>
  <c r="E373" i="15"/>
  <c r="F372" i="15"/>
  <c r="O369" i="24"/>
  <c r="Y361" i="23"/>
  <c r="AB355" i="23"/>
  <c r="AC355" i="23" s="1"/>
  <c r="S363" i="23"/>
  <c r="T364" i="23" s="1"/>
  <c r="AF352" i="23"/>
  <c r="AF353" i="23"/>
  <c r="I373" i="43"/>
  <c r="H374" i="39"/>
  <c r="R366" i="24"/>
  <c r="H374" i="32"/>
  <c r="H373" i="43"/>
  <c r="I373" i="34"/>
  <c r="I373" i="26"/>
  <c r="J373" i="26" s="1"/>
  <c r="AM344" i="23"/>
  <c r="AN345" i="23" s="1"/>
  <c r="AM343" i="23"/>
  <c r="H374" i="38"/>
  <c r="O368" i="26"/>
  <c r="P368" i="26" s="1"/>
  <c r="Q366" i="26"/>
  <c r="R366" i="26" s="1"/>
  <c r="E373" i="25"/>
  <c r="G374" i="25"/>
  <c r="U373" i="15"/>
  <c r="D373" i="25"/>
  <c r="G374" i="23"/>
  <c r="D373" i="23"/>
  <c r="J372" i="43"/>
  <c r="K372" i="43" s="1"/>
  <c r="W360" i="24"/>
  <c r="V361" i="24"/>
  <c r="G374" i="27"/>
  <c r="H374" i="27" s="1"/>
  <c r="D373" i="27"/>
  <c r="S373" i="15"/>
  <c r="E373" i="27"/>
  <c r="G374" i="26"/>
  <c r="G373" i="15"/>
  <c r="D373" i="26"/>
  <c r="S364" i="24"/>
  <c r="S365" i="24" s="1"/>
  <c r="E363" i="24"/>
  <c r="F363" i="15" s="1"/>
  <c r="K371" i="41"/>
  <c r="F364" i="26"/>
  <c r="F365" i="26"/>
  <c r="F366" i="26" s="1"/>
  <c r="L370" i="26"/>
  <c r="L369" i="26"/>
  <c r="H373" i="25"/>
  <c r="K371" i="43"/>
  <c r="K370" i="43"/>
  <c r="L370" i="43" s="1"/>
  <c r="I373" i="27"/>
  <c r="H374" i="35"/>
  <c r="AJ348" i="23"/>
  <c r="H368" i="15"/>
  <c r="I373" i="41"/>
  <c r="J373" i="24" l="1"/>
  <c r="S366" i="24"/>
  <c r="AC356" i="23"/>
  <c r="AD356" i="23" s="1"/>
  <c r="L372" i="24"/>
  <c r="E374" i="38"/>
  <c r="G375" i="38"/>
  <c r="D374" i="38"/>
  <c r="AA374" i="15"/>
  <c r="D374" i="27"/>
  <c r="G375" i="27"/>
  <c r="S374" i="15"/>
  <c r="AG350" i="23"/>
  <c r="F339" i="23"/>
  <c r="F340" i="23" s="1"/>
  <c r="E372" i="32"/>
  <c r="N372" i="15" s="1"/>
  <c r="E374" i="35"/>
  <c r="G375" i="35"/>
  <c r="D374" i="35"/>
  <c r="W374" i="15"/>
  <c r="E374" i="15"/>
  <c r="D374" i="24"/>
  <c r="G375" i="24"/>
  <c r="AF351" i="23"/>
  <c r="M370" i="41"/>
  <c r="E370" i="41" s="1"/>
  <c r="H375" i="38"/>
  <c r="J373" i="23"/>
  <c r="J372" i="23"/>
  <c r="X373" i="15"/>
  <c r="F373" i="35"/>
  <c r="J374" i="32"/>
  <c r="J373" i="32"/>
  <c r="AJ349" i="23"/>
  <c r="AN343" i="23"/>
  <c r="AN344" i="23"/>
  <c r="AO345" i="23" s="1"/>
  <c r="Z359" i="23"/>
  <c r="Z358" i="23"/>
  <c r="M374" i="15"/>
  <c r="D374" i="32"/>
  <c r="G375" i="32"/>
  <c r="Q374" i="15"/>
  <c r="G375" i="34"/>
  <c r="D374" i="34"/>
  <c r="AD373" i="15"/>
  <c r="F373" i="39"/>
  <c r="J373" i="41"/>
  <c r="L371" i="43"/>
  <c r="M371" i="43" s="1"/>
  <c r="N371" i="43" s="1"/>
  <c r="X361" i="24"/>
  <c r="AO346" i="23"/>
  <c r="R367" i="24"/>
  <c r="S367" i="24" s="1"/>
  <c r="H374" i="43"/>
  <c r="U363" i="23"/>
  <c r="U362" i="23"/>
  <c r="Y360" i="23"/>
  <c r="Z360" i="23"/>
  <c r="Z373" i="15"/>
  <c r="F373" i="36"/>
  <c r="O368" i="23"/>
  <c r="E374" i="40"/>
  <c r="D374" i="40"/>
  <c r="AE374" i="15"/>
  <c r="G375" i="40"/>
  <c r="I374" i="15"/>
  <c r="D374" i="43"/>
  <c r="G375" i="43"/>
  <c r="H375" i="43" s="1"/>
  <c r="N369" i="41"/>
  <c r="N370" i="41" s="1"/>
  <c r="I374" i="24"/>
  <c r="I374" i="41"/>
  <c r="J374" i="41" s="1"/>
  <c r="F373" i="40"/>
  <c r="AF373" i="15"/>
  <c r="T364" i="24"/>
  <c r="H375" i="27"/>
  <c r="H374" i="23"/>
  <c r="I374" i="23" s="1"/>
  <c r="I374" i="27"/>
  <c r="E374" i="27" s="1"/>
  <c r="T374" i="15" s="1"/>
  <c r="L372" i="43"/>
  <c r="F373" i="25"/>
  <c r="V373" i="15"/>
  <c r="AO342" i="23"/>
  <c r="K372" i="26"/>
  <c r="K373" i="26" s="1"/>
  <c r="K371" i="26"/>
  <c r="F360" i="15"/>
  <c r="F360" i="24"/>
  <c r="G374" i="15"/>
  <c r="D374" i="26"/>
  <c r="G375" i="26"/>
  <c r="H375" i="26" s="1"/>
  <c r="G375" i="23"/>
  <c r="H375" i="23" s="1"/>
  <c r="D374" i="23"/>
  <c r="E369" i="32"/>
  <c r="O368" i="43"/>
  <c r="O369" i="43" s="1"/>
  <c r="H374" i="25"/>
  <c r="M370" i="23"/>
  <c r="M369" i="23"/>
  <c r="R368" i="24"/>
  <c r="Q368" i="24"/>
  <c r="L371" i="41"/>
  <c r="K373" i="43"/>
  <c r="L373" i="43" s="1"/>
  <c r="K372" i="41"/>
  <c r="F373" i="27"/>
  <c r="F374" i="27" s="1"/>
  <c r="T373" i="15"/>
  <c r="I374" i="43"/>
  <c r="F373" i="34"/>
  <c r="H375" i="40"/>
  <c r="J366" i="15"/>
  <c r="F366" i="43"/>
  <c r="F367" i="43" s="1"/>
  <c r="F368" i="43" s="1"/>
  <c r="W361" i="24"/>
  <c r="AP341" i="23"/>
  <c r="AD355" i="23"/>
  <c r="AD354" i="23"/>
  <c r="U362" i="24"/>
  <c r="V362" i="24"/>
  <c r="H374" i="26"/>
  <c r="S365" i="23"/>
  <c r="E374" i="36"/>
  <c r="Y374" i="15"/>
  <c r="G375" i="36"/>
  <c r="D374" i="36"/>
  <c r="E374" i="39"/>
  <c r="G375" i="39"/>
  <c r="AC374" i="15"/>
  <c r="D374" i="39"/>
  <c r="AK348" i="23"/>
  <c r="M370" i="26"/>
  <c r="M369" i="26"/>
  <c r="J373" i="34"/>
  <c r="J374" i="34"/>
  <c r="H374" i="24"/>
  <c r="H375" i="24"/>
  <c r="Q368" i="26"/>
  <c r="I374" i="34"/>
  <c r="U374" i="15"/>
  <c r="D374" i="25"/>
  <c r="E374" i="25"/>
  <c r="G375" i="25"/>
  <c r="AB373" i="15"/>
  <c r="F373" i="38"/>
  <c r="N370" i="43"/>
  <c r="O370" i="43" s="1"/>
  <c r="O371" i="43" s="1"/>
  <c r="E371" i="43" s="1"/>
  <c r="N371" i="24"/>
  <c r="N370" i="24"/>
  <c r="H375" i="35"/>
  <c r="J367" i="15"/>
  <c r="E369" i="43"/>
  <c r="P369" i="24"/>
  <c r="J373" i="43"/>
  <c r="K374" i="15"/>
  <c r="D374" i="41"/>
  <c r="G375" i="41"/>
  <c r="B375" i="36"/>
  <c r="C375" i="36" s="1"/>
  <c r="B375" i="25"/>
  <c r="C375" i="25" s="1"/>
  <c r="B375" i="40"/>
  <c r="C375" i="40" s="1"/>
  <c r="B375" i="26"/>
  <c r="C375" i="26" s="1"/>
  <c r="B375" i="35"/>
  <c r="C375" i="35" s="1"/>
  <c r="B375" i="32"/>
  <c r="C375" i="32" s="1"/>
  <c r="B375" i="39"/>
  <c r="C375" i="39" s="1"/>
  <c r="B375" i="23"/>
  <c r="C375" i="23" s="1"/>
  <c r="B375" i="38"/>
  <c r="C375" i="38" s="1"/>
  <c r="B375" i="24"/>
  <c r="C375" i="24" s="1"/>
  <c r="B375" i="34"/>
  <c r="C375" i="34" s="1"/>
  <c r="C375" i="15"/>
  <c r="B375" i="43"/>
  <c r="C375" i="43" s="1"/>
  <c r="B375" i="27"/>
  <c r="C375" i="27" s="1"/>
  <c r="B375" i="41"/>
  <c r="C375" i="41" s="1"/>
  <c r="B376" i="15"/>
  <c r="H375" i="32"/>
  <c r="P367" i="23"/>
  <c r="P366" i="23"/>
  <c r="AM347" i="23"/>
  <c r="AN347" i="23"/>
  <c r="Q367" i="26"/>
  <c r="T367" i="24" l="1"/>
  <c r="J374" i="23"/>
  <c r="I375" i="26"/>
  <c r="J371" i="15"/>
  <c r="E375" i="15"/>
  <c r="G376" i="24"/>
  <c r="D375" i="24"/>
  <c r="G376" i="25"/>
  <c r="U375" i="15"/>
  <c r="E375" i="25"/>
  <c r="D375" i="25"/>
  <c r="Q369" i="24"/>
  <c r="O371" i="24"/>
  <c r="O370" i="24"/>
  <c r="Y375" i="15"/>
  <c r="G376" i="36"/>
  <c r="D375" i="36"/>
  <c r="I374" i="26"/>
  <c r="F374" i="39"/>
  <c r="AD374" i="15"/>
  <c r="B376" i="43"/>
  <c r="C376" i="43" s="1"/>
  <c r="B376" i="27"/>
  <c r="C376" i="27" s="1"/>
  <c r="C376" i="15"/>
  <c r="B376" i="36"/>
  <c r="C376" i="36" s="1"/>
  <c r="B376" i="26"/>
  <c r="C376" i="26" s="1"/>
  <c r="B376" i="40"/>
  <c r="C376" i="40" s="1"/>
  <c r="B376" i="32"/>
  <c r="C376" i="32" s="1"/>
  <c r="B376" i="25"/>
  <c r="C376" i="25" s="1"/>
  <c r="B377" i="15"/>
  <c r="B376" i="38"/>
  <c r="C376" i="38" s="1"/>
  <c r="B376" i="41"/>
  <c r="C376" i="41" s="1"/>
  <c r="B376" i="23"/>
  <c r="C376" i="23" s="1"/>
  <c r="B376" i="35"/>
  <c r="C376" i="35" s="1"/>
  <c r="B376" i="24"/>
  <c r="C376" i="24" s="1"/>
  <c r="B376" i="34"/>
  <c r="C376" i="34" s="1"/>
  <c r="B376" i="39"/>
  <c r="C376" i="39" s="1"/>
  <c r="E375" i="27"/>
  <c r="G376" i="27"/>
  <c r="S375" i="15"/>
  <c r="D375" i="27"/>
  <c r="M375" i="15"/>
  <c r="D375" i="32"/>
  <c r="G376" i="32"/>
  <c r="D375" i="43"/>
  <c r="I375" i="15"/>
  <c r="G376" i="43"/>
  <c r="E375" i="43"/>
  <c r="G376" i="35"/>
  <c r="D375" i="35"/>
  <c r="W375" i="15"/>
  <c r="E375" i="35"/>
  <c r="AL349" i="23"/>
  <c r="AL348" i="23"/>
  <c r="F374" i="36"/>
  <c r="Z374" i="15"/>
  <c r="P368" i="23"/>
  <c r="T365" i="23"/>
  <c r="W362" i="24"/>
  <c r="F361" i="24"/>
  <c r="F364" i="24" s="1"/>
  <c r="F362" i="24"/>
  <c r="F363" i="24" s="1"/>
  <c r="AF374" i="15"/>
  <c r="F374" i="40"/>
  <c r="K374" i="32"/>
  <c r="K373" i="32"/>
  <c r="AH350" i="23"/>
  <c r="T365" i="24"/>
  <c r="T366" i="24" s="1"/>
  <c r="G376" i="38"/>
  <c r="AA375" i="15"/>
  <c r="D375" i="38"/>
  <c r="E375" i="38"/>
  <c r="M371" i="41"/>
  <c r="N371" i="41" s="1"/>
  <c r="E371" i="41" s="1"/>
  <c r="L371" i="15" s="1"/>
  <c r="I375" i="27"/>
  <c r="J374" i="24"/>
  <c r="G375" i="15"/>
  <c r="G376" i="26"/>
  <c r="D375" i="26"/>
  <c r="V374" i="15"/>
  <c r="F374" i="25"/>
  <c r="H375" i="39"/>
  <c r="Q367" i="23"/>
  <c r="Q366" i="23"/>
  <c r="G376" i="34"/>
  <c r="Q375" i="15"/>
  <c r="D375" i="34"/>
  <c r="E375" i="34"/>
  <c r="AE375" i="15"/>
  <c r="E375" i="40"/>
  <c r="G376" i="40"/>
  <c r="H376" i="40" s="1"/>
  <c r="E376" i="40" s="1"/>
  <c r="D375" i="40"/>
  <c r="J374" i="43"/>
  <c r="K374" i="43"/>
  <c r="I375" i="24"/>
  <c r="R369" i="24"/>
  <c r="S369" i="24" s="1"/>
  <c r="N369" i="15"/>
  <c r="F369" i="32"/>
  <c r="I375" i="43"/>
  <c r="J375" i="43" s="1"/>
  <c r="M372" i="43"/>
  <c r="L370" i="15"/>
  <c r="F370" i="41"/>
  <c r="F374" i="35"/>
  <c r="X374" i="15"/>
  <c r="AG351" i="23"/>
  <c r="F374" i="38"/>
  <c r="AB374" i="15"/>
  <c r="AO347" i="23"/>
  <c r="M373" i="43"/>
  <c r="H376" i="43"/>
  <c r="H376" i="32"/>
  <c r="M372" i="24"/>
  <c r="L372" i="26"/>
  <c r="L371" i="26"/>
  <c r="K373" i="41"/>
  <c r="E373" i="41" s="1"/>
  <c r="L373" i="15" s="1"/>
  <c r="K374" i="41"/>
  <c r="AO344" i="23"/>
  <c r="H376" i="24"/>
  <c r="K374" i="24"/>
  <c r="K373" i="24"/>
  <c r="G376" i="23"/>
  <c r="D375" i="23"/>
  <c r="E374" i="34"/>
  <c r="U363" i="24"/>
  <c r="U364" i="24" s="1"/>
  <c r="U365" i="24" s="1"/>
  <c r="N370" i="23"/>
  <c r="N369" i="23"/>
  <c r="S368" i="24"/>
  <c r="T368" i="24" s="1"/>
  <c r="K372" i="23"/>
  <c r="I375" i="32"/>
  <c r="H376" i="27"/>
  <c r="L373" i="41"/>
  <c r="R367" i="26"/>
  <c r="R368" i="26"/>
  <c r="K375" i="15"/>
  <c r="D375" i="41"/>
  <c r="G376" i="41"/>
  <c r="D375" i="39"/>
  <c r="G376" i="39"/>
  <c r="H376" i="39" s="1"/>
  <c r="E376" i="39" s="1"/>
  <c r="AC375" i="15"/>
  <c r="E375" i="39"/>
  <c r="H375" i="34"/>
  <c r="N370" i="26"/>
  <c r="N369" i="26"/>
  <c r="H375" i="36"/>
  <c r="E375" i="36" s="1"/>
  <c r="H376" i="36"/>
  <c r="AE355" i="23"/>
  <c r="AE354" i="23"/>
  <c r="N371" i="23"/>
  <c r="H376" i="26"/>
  <c r="AO343" i="23"/>
  <c r="AP344" i="23" s="1"/>
  <c r="AP345" i="23" s="1"/>
  <c r="AP346" i="23" s="1"/>
  <c r="AP347" i="23" s="1"/>
  <c r="AP343" i="23"/>
  <c r="E343" i="23" s="1"/>
  <c r="Z361" i="23"/>
  <c r="H375" i="41"/>
  <c r="K373" i="23"/>
  <c r="K374" i="23"/>
  <c r="F341" i="23"/>
  <c r="AD357" i="23"/>
  <c r="AE357" i="23" s="1"/>
  <c r="AC357" i="23"/>
  <c r="F369" i="43"/>
  <c r="F370" i="43" s="1"/>
  <c r="J369" i="15"/>
  <c r="E367" i="26"/>
  <c r="AE356" i="23"/>
  <c r="L372" i="41"/>
  <c r="M372" i="41" s="1"/>
  <c r="AP342" i="23"/>
  <c r="I375" i="23"/>
  <c r="J375" i="23" s="1"/>
  <c r="V362" i="23"/>
  <c r="H375" i="25"/>
  <c r="H376" i="25" s="1"/>
  <c r="AA359" i="23"/>
  <c r="AA360" i="23" s="1"/>
  <c r="AA358" i="23"/>
  <c r="AK349" i="23"/>
  <c r="AF376" i="15" l="1"/>
  <c r="N372" i="41"/>
  <c r="AD376" i="15"/>
  <c r="F375" i="36"/>
  <c r="Z375" i="15"/>
  <c r="D343" i="15"/>
  <c r="U366" i="24"/>
  <c r="N372" i="24"/>
  <c r="AG352" i="23"/>
  <c r="AI351" i="23"/>
  <c r="AI350" i="23"/>
  <c r="E376" i="38"/>
  <c r="AA376" i="15"/>
  <c r="D376" i="38"/>
  <c r="G377" i="38"/>
  <c r="D376" i="27"/>
  <c r="G377" i="27"/>
  <c r="S376" i="15"/>
  <c r="P371" i="24"/>
  <c r="P370" i="24"/>
  <c r="Q370" i="24" s="1"/>
  <c r="F371" i="43"/>
  <c r="F372" i="43"/>
  <c r="AH351" i="23"/>
  <c r="T375" i="15"/>
  <c r="F375" i="27"/>
  <c r="B378" i="15"/>
  <c r="B377" i="41"/>
  <c r="C377" i="41" s="1"/>
  <c r="B377" i="40"/>
  <c r="C377" i="40" s="1"/>
  <c r="B377" i="38"/>
  <c r="C377" i="38" s="1"/>
  <c r="B377" i="36"/>
  <c r="C377" i="36" s="1"/>
  <c r="B377" i="35"/>
  <c r="C377" i="35" s="1"/>
  <c r="B377" i="23"/>
  <c r="C377" i="23" s="1"/>
  <c r="B377" i="34"/>
  <c r="C377" i="34" s="1"/>
  <c r="B377" i="24"/>
  <c r="C377" i="24" s="1"/>
  <c r="B377" i="39"/>
  <c r="C377" i="39" s="1"/>
  <c r="B377" i="27"/>
  <c r="C377" i="27" s="1"/>
  <c r="C377" i="15"/>
  <c r="B377" i="25"/>
  <c r="C377" i="25" s="1"/>
  <c r="B377" i="26"/>
  <c r="C377" i="26" s="1"/>
  <c r="B377" i="32"/>
  <c r="C377" i="32" s="1"/>
  <c r="B377" i="43"/>
  <c r="C377" i="43" s="1"/>
  <c r="D376" i="43"/>
  <c r="I376" i="15"/>
  <c r="G377" i="43"/>
  <c r="I377" i="43" s="1"/>
  <c r="K375" i="23"/>
  <c r="W362" i="23"/>
  <c r="H367" i="15"/>
  <c r="F367" i="26"/>
  <c r="F368" i="26" s="1"/>
  <c r="O370" i="26"/>
  <c r="O369" i="26"/>
  <c r="V363" i="24"/>
  <c r="V363" i="23"/>
  <c r="L373" i="23"/>
  <c r="L372" i="23"/>
  <c r="R374" i="15"/>
  <c r="F374" i="34"/>
  <c r="K375" i="43"/>
  <c r="L375" i="43" s="1"/>
  <c r="E373" i="32"/>
  <c r="L374" i="32"/>
  <c r="L373" i="32"/>
  <c r="X375" i="15"/>
  <c r="F375" i="35"/>
  <c r="G377" i="39"/>
  <c r="D376" i="39"/>
  <c r="AC376" i="15"/>
  <c r="E376" i="25"/>
  <c r="D376" i="25"/>
  <c r="G377" i="25"/>
  <c r="U376" i="15"/>
  <c r="R370" i="24"/>
  <c r="I375" i="34"/>
  <c r="I376" i="34" s="1"/>
  <c r="F370" i="32"/>
  <c r="F371" i="32"/>
  <c r="F372" i="32" s="1"/>
  <c r="R367" i="23"/>
  <c r="R366" i="23"/>
  <c r="AB375" i="15"/>
  <c r="F375" i="38"/>
  <c r="E374" i="32"/>
  <c r="F365" i="24"/>
  <c r="H376" i="34"/>
  <c r="H377" i="32"/>
  <c r="G377" i="34"/>
  <c r="H377" i="34" s="1"/>
  <c r="Q376" i="15"/>
  <c r="D376" i="34"/>
  <c r="G377" i="32"/>
  <c r="D376" i="32"/>
  <c r="M376" i="15"/>
  <c r="I376" i="32"/>
  <c r="Q368" i="23"/>
  <c r="N374" i="43"/>
  <c r="G377" i="24"/>
  <c r="E376" i="15"/>
  <c r="D376" i="24"/>
  <c r="AE376" i="15"/>
  <c r="D376" i="40"/>
  <c r="G377" i="40"/>
  <c r="H377" i="40" s="1"/>
  <c r="U367" i="24"/>
  <c r="U368" i="24"/>
  <c r="F342" i="23"/>
  <c r="H376" i="41"/>
  <c r="I376" i="41" s="1"/>
  <c r="T369" i="24"/>
  <c r="L374" i="41"/>
  <c r="M374" i="41" s="1"/>
  <c r="AF354" i="23"/>
  <c r="F375" i="39"/>
  <c r="F376" i="39" s="1"/>
  <c r="AD375" i="15"/>
  <c r="AA361" i="23"/>
  <c r="H376" i="23"/>
  <c r="I376" i="23" s="1"/>
  <c r="M372" i="26"/>
  <c r="M371" i="26"/>
  <c r="E368" i="24"/>
  <c r="AF375" i="15"/>
  <c r="F375" i="40"/>
  <c r="F376" i="40" s="1"/>
  <c r="J375" i="24"/>
  <c r="U365" i="23"/>
  <c r="H376" i="35"/>
  <c r="G377" i="35"/>
  <c r="E376" i="35"/>
  <c r="W376" i="15"/>
  <c r="D376" i="35"/>
  <c r="G376" i="15"/>
  <c r="D376" i="26"/>
  <c r="G377" i="26"/>
  <c r="J374" i="26"/>
  <c r="J375" i="26"/>
  <c r="F375" i="25"/>
  <c r="V375" i="15"/>
  <c r="I376" i="26"/>
  <c r="L374" i="43"/>
  <c r="M374" i="43" s="1"/>
  <c r="F371" i="41"/>
  <c r="E344" i="23"/>
  <c r="X362" i="24"/>
  <c r="AB359" i="23"/>
  <c r="AB360" i="23" s="1"/>
  <c r="AB358" i="23"/>
  <c r="M373" i="41"/>
  <c r="N373" i="41" s="1"/>
  <c r="AF356" i="23"/>
  <c r="E372" i="41"/>
  <c r="O370" i="23"/>
  <c r="O369" i="23"/>
  <c r="L374" i="24"/>
  <c r="L373" i="24"/>
  <c r="M373" i="24" s="1"/>
  <c r="N373" i="24" s="1"/>
  <c r="L373" i="26"/>
  <c r="M373" i="26"/>
  <c r="N372" i="43"/>
  <c r="N373" i="43"/>
  <c r="S370" i="24"/>
  <c r="I376" i="24"/>
  <c r="H376" i="38"/>
  <c r="H377" i="38" s="1"/>
  <c r="J375" i="15"/>
  <c r="D376" i="23"/>
  <c r="G377" i="23"/>
  <c r="Y376" i="15"/>
  <c r="D376" i="36"/>
  <c r="G377" i="36"/>
  <c r="E376" i="36"/>
  <c r="J375" i="32"/>
  <c r="J376" i="26"/>
  <c r="E351" i="23"/>
  <c r="AF357" i="23"/>
  <c r="L374" i="23"/>
  <c r="L375" i="23"/>
  <c r="H377" i="36"/>
  <c r="H377" i="39"/>
  <c r="O371" i="23"/>
  <c r="R375" i="15"/>
  <c r="F375" i="34"/>
  <c r="I376" i="27"/>
  <c r="E376" i="27" s="1"/>
  <c r="AM349" i="23"/>
  <c r="AM348" i="23"/>
  <c r="H377" i="43"/>
  <c r="D376" i="41"/>
  <c r="K376" i="15"/>
  <c r="G377" i="41"/>
  <c r="H377" i="41" s="1"/>
  <c r="H377" i="25"/>
  <c r="I376" i="43"/>
  <c r="J376" i="43" s="1"/>
  <c r="I375" i="41"/>
  <c r="J377" i="43" l="1"/>
  <c r="I377" i="41"/>
  <c r="J377" i="41" s="1"/>
  <c r="J376" i="23"/>
  <c r="K376" i="23" s="1"/>
  <c r="E374" i="43"/>
  <c r="V364" i="23"/>
  <c r="D377" i="24"/>
  <c r="G378" i="24"/>
  <c r="E377" i="15"/>
  <c r="B378" i="34"/>
  <c r="C378" i="34" s="1"/>
  <c r="B378" i="24"/>
  <c r="C378" i="24" s="1"/>
  <c r="B378" i="27"/>
  <c r="C378" i="27" s="1"/>
  <c r="C378" i="15"/>
  <c r="B378" i="40"/>
  <c r="C378" i="40" s="1"/>
  <c r="B379" i="15"/>
  <c r="B378" i="39"/>
  <c r="C378" i="39" s="1"/>
  <c r="B378" i="36"/>
  <c r="C378" i="36" s="1"/>
  <c r="B378" i="43"/>
  <c r="C378" i="43" s="1"/>
  <c r="B378" i="38"/>
  <c r="C378" i="38" s="1"/>
  <c r="B378" i="41"/>
  <c r="C378" i="41" s="1"/>
  <c r="B378" i="23"/>
  <c r="C378" i="23" s="1"/>
  <c r="B378" i="26"/>
  <c r="C378" i="26" s="1"/>
  <c r="B378" i="35"/>
  <c r="C378" i="35" s="1"/>
  <c r="B378" i="32"/>
  <c r="C378" i="32" s="1"/>
  <c r="B378" i="25"/>
  <c r="C378" i="25" s="1"/>
  <c r="Q371" i="24"/>
  <c r="R371" i="24" s="1"/>
  <c r="F376" i="38"/>
  <c r="AB376" i="15"/>
  <c r="E352" i="23"/>
  <c r="D352" i="15" s="1"/>
  <c r="AG353" i="23"/>
  <c r="V367" i="24"/>
  <c r="F343" i="23"/>
  <c r="P371" i="23"/>
  <c r="K376" i="26"/>
  <c r="X376" i="15"/>
  <c r="F376" i="35"/>
  <c r="K377" i="43"/>
  <c r="D351" i="15"/>
  <c r="E373" i="43"/>
  <c r="L372" i="15"/>
  <c r="F372" i="41"/>
  <c r="F373" i="41" s="1"/>
  <c r="K375" i="26"/>
  <c r="L376" i="26" s="1"/>
  <c r="K374" i="26"/>
  <c r="F368" i="15"/>
  <c r="J377" i="32"/>
  <c r="I377" i="32"/>
  <c r="I377" i="15"/>
  <c r="G378" i="43"/>
  <c r="D377" i="43"/>
  <c r="E377" i="43"/>
  <c r="J377" i="15" s="1"/>
  <c r="Q377" i="15"/>
  <c r="E377" i="34"/>
  <c r="R377" i="15" s="1"/>
  <c r="G378" i="34"/>
  <c r="H378" i="34" s="1"/>
  <c r="D377" i="34"/>
  <c r="P372" i="24"/>
  <c r="Q372" i="24" s="1"/>
  <c r="H377" i="27"/>
  <c r="O373" i="24"/>
  <c r="O372" i="24"/>
  <c r="AN348" i="23"/>
  <c r="AN349" i="23"/>
  <c r="O372" i="43"/>
  <c r="O373" i="43" s="1"/>
  <c r="O374" i="43" s="1"/>
  <c r="O375" i="43" s="1"/>
  <c r="D344" i="15"/>
  <c r="F344" i="23"/>
  <c r="H377" i="35"/>
  <c r="N372" i="26"/>
  <c r="N371" i="26"/>
  <c r="AF355" i="23"/>
  <c r="I377" i="34"/>
  <c r="H378" i="25"/>
  <c r="V364" i="24"/>
  <c r="W364" i="24"/>
  <c r="W363" i="24"/>
  <c r="X362" i="23"/>
  <c r="D377" i="32"/>
  <c r="G378" i="32"/>
  <c r="I378" i="32" s="1"/>
  <c r="M377" i="15"/>
  <c r="E377" i="32"/>
  <c r="N377" i="15" s="1"/>
  <c r="D377" i="23"/>
  <c r="G378" i="23"/>
  <c r="T370" i="24"/>
  <c r="L375" i="32"/>
  <c r="M373" i="23"/>
  <c r="M372" i="23"/>
  <c r="J376" i="32"/>
  <c r="W363" i="23"/>
  <c r="D377" i="26"/>
  <c r="G378" i="26"/>
  <c r="G377" i="15"/>
  <c r="G378" i="35"/>
  <c r="W377" i="15"/>
  <c r="E377" i="35"/>
  <c r="D377" i="35"/>
  <c r="J376" i="41"/>
  <c r="J375" i="41"/>
  <c r="K376" i="32"/>
  <c r="K375" i="32"/>
  <c r="V365" i="23"/>
  <c r="H377" i="23"/>
  <c r="H378" i="23" s="1"/>
  <c r="H377" i="24"/>
  <c r="H378" i="24" s="1"/>
  <c r="F374" i="32"/>
  <c r="N374" i="15"/>
  <c r="V376" i="15"/>
  <c r="F376" i="25"/>
  <c r="F373" i="32"/>
  <c r="N373" i="15"/>
  <c r="L376" i="23"/>
  <c r="E377" i="25"/>
  <c r="D377" i="25"/>
  <c r="U377" i="15"/>
  <c r="G378" i="25"/>
  <c r="D377" i="36"/>
  <c r="G378" i="36"/>
  <c r="H378" i="36" s="1"/>
  <c r="Y377" i="15"/>
  <c r="E377" i="36"/>
  <c r="AJ351" i="23"/>
  <c r="AJ350" i="23"/>
  <c r="P370" i="23"/>
  <c r="Q371" i="23" s="1"/>
  <c r="P369" i="23"/>
  <c r="N373" i="26"/>
  <c r="T376" i="15"/>
  <c r="F376" i="27"/>
  <c r="F377" i="27" s="1"/>
  <c r="Z376" i="15"/>
  <c r="F376" i="36"/>
  <c r="L374" i="26"/>
  <c r="M374" i="26" s="1"/>
  <c r="N374" i="41"/>
  <c r="M375" i="43"/>
  <c r="N375" i="43"/>
  <c r="M375" i="23"/>
  <c r="M374" i="24"/>
  <c r="AC359" i="23"/>
  <c r="AC360" i="23" s="1"/>
  <c r="AC358" i="23"/>
  <c r="I377" i="23"/>
  <c r="J377" i="23" s="1"/>
  <c r="V368" i="24"/>
  <c r="R368" i="23"/>
  <c r="S368" i="23" s="1"/>
  <c r="H378" i="32"/>
  <c r="H377" i="26"/>
  <c r="E377" i="38"/>
  <c r="G378" i="38"/>
  <c r="H378" i="38" s="1"/>
  <c r="D377" i="38"/>
  <c r="AA377" i="15"/>
  <c r="E374" i="41"/>
  <c r="K375" i="24"/>
  <c r="J376" i="34"/>
  <c r="E376" i="34" s="1"/>
  <c r="J375" i="34"/>
  <c r="P370" i="26"/>
  <c r="P369" i="26"/>
  <c r="H378" i="43"/>
  <c r="G378" i="27"/>
  <c r="D377" i="27"/>
  <c r="S377" i="15"/>
  <c r="E377" i="27"/>
  <c r="T377" i="15" s="1"/>
  <c r="AE377" i="15"/>
  <c r="G378" i="40"/>
  <c r="D377" i="40"/>
  <c r="E377" i="40"/>
  <c r="J376" i="24"/>
  <c r="S367" i="23"/>
  <c r="S366" i="23"/>
  <c r="K376" i="43"/>
  <c r="L376" i="43"/>
  <c r="O371" i="26"/>
  <c r="G378" i="39"/>
  <c r="H378" i="39" s="1"/>
  <c r="AC377" i="15"/>
  <c r="E377" i="39"/>
  <c r="D377" i="39"/>
  <c r="K377" i="15"/>
  <c r="G378" i="41"/>
  <c r="D377" i="41"/>
  <c r="AH352" i="23"/>
  <c r="U369" i="24"/>
  <c r="AB361" i="23"/>
  <c r="N374" i="26" l="1"/>
  <c r="S371" i="24"/>
  <c r="Q370" i="26"/>
  <c r="Q369" i="26"/>
  <c r="L374" i="15"/>
  <c r="F374" i="41"/>
  <c r="Q370" i="23"/>
  <c r="R371" i="23" s="1"/>
  <c r="Q369" i="23"/>
  <c r="F377" i="25"/>
  <c r="V377" i="15"/>
  <c r="N373" i="23"/>
  <c r="N372" i="23"/>
  <c r="V365" i="24"/>
  <c r="D378" i="35"/>
  <c r="G379" i="35"/>
  <c r="H379" i="35" s="1"/>
  <c r="W378" i="15"/>
  <c r="B379" i="24"/>
  <c r="C379" i="24" s="1"/>
  <c r="B379" i="32"/>
  <c r="C379" i="32" s="1"/>
  <c r="B379" i="43"/>
  <c r="C379" i="43" s="1"/>
  <c r="C379" i="15"/>
  <c r="B380" i="15"/>
  <c r="B379" i="36"/>
  <c r="C379" i="36" s="1"/>
  <c r="B379" i="38"/>
  <c r="C379" i="38" s="1"/>
  <c r="B379" i="39"/>
  <c r="C379" i="39" s="1"/>
  <c r="B379" i="23"/>
  <c r="C379" i="23" s="1"/>
  <c r="B379" i="26"/>
  <c r="C379" i="26" s="1"/>
  <c r="B379" i="41"/>
  <c r="C379" i="41" s="1"/>
  <c r="B379" i="40"/>
  <c r="C379" i="40" s="1"/>
  <c r="B379" i="25"/>
  <c r="C379" i="25" s="1"/>
  <c r="B379" i="35"/>
  <c r="C379" i="35" s="1"/>
  <c r="B379" i="27"/>
  <c r="C379" i="27" s="1"/>
  <c r="B379" i="34"/>
  <c r="C379" i="34" s="1"/>
  <c r="H378" i="41"/>
  <c r="H378" i="40"/>
  <c r="E378" i="40" s="1"/>
  <c r="P371" i="26"/>
  <c r="F377" i="36"/>
  <c r="Z377" i="15"/>
  <c r="I378" i="24"/>
  <c r="K376" i="41"/>
  <c r="K375" i="41"/>
  <c r="M374" i="23"/>
  <c r="N375" i="23" s="1"/>
  <c r="N374" i="23"/>
  <c r="AO349" i="23"/>
  <c r="AO348" i="23"/>
  <c r="H378" i="35"/>
  <c r="E378" i="35" s="1"/>
  <c r="D378" i="26"/>
  <c r="G379" i="26"/>
  <c r="H379" i="26" s="1"/>
  <c r="G378" i="15"/>
  <c r="E378" i="26"/>
  <c r="H378" i="15" s="1"/>
  <c r="D378" i="40"/>
  <c r="G379" i="40"/>
  <c r="AE378" i="15"/>
  <c r="K377" i="23"/>
  <c r="L377" i="23"/>
  <c r="I377" i="24"/>
  <c r="N374" i="24"/>
  <c r="M376" i="23"/>
  <c r="K377" i="41"/>
  <c r="I378" i="43"/>
  <c r="J378" i="43" s="1"/>
  <c r="L375" i="26"/>
  <c r="M376" i="26" s="1"/>
  <c r="E374" i="26"/>
  <c r="D378" i="23"/>
  <c r="G379" i="23"/>
  <c r="I378" i="23"/>
  <c r="H378" i="26"/>
  <c r="J378" i="32"/>
  <c r="K378" i="15"/>
  <c r="D378" i="41"/>
  <c r="G379" i="41"/>
  <c r="H379" i="41" s="1"/>
  <c r="E378" i="41"/>
  <c r="D378" i="27"/>
  <c r="G379" i="27"/>
  <c r="S378" i="15"/>
  <c r="W364" i="23"/>
  <c r="X364" i="23" s="1"/>
  <c r="I378" i="41"/>
  <c r="J378" i="41" s="1"/>
  <c r="E378" i="38"/>
  <c r="G379" i="38"/>
  <c r="AA378" i="15"/>
  <c r="D378" i="38"/>
  <c r="G379" i="24"/>
  <c r="E378" i="15"/>
  <c r="D378" i="24"/>
  <c r="J374" i="15"/>
  <c r="T367" i="23"/>
  <c r="T366" i="23"/>
  <c r="Y362" i="23"/>
  <c r="AG356" i="23"/>
  <c r="K378" i="32"/>
  <c r="AH353" i="23"/>
  <c r="AI353" i="23" s="1"/>
  <c r="F377" i="38"/>
  <c r="AB377" i="15"/>
  <c r="AI352" i="23"/>
  <c r="T371" i="24"/>
  <c r="U371" i="24"/>
  <c r="X363" i="23"/>
  <c r="Y363" i="23" s="1"/>
  <c r="O372" i="26"/>
  <c r="P373" i="24"/>
  <c r="Q373" i="24" s="1"/>
  <c r="AG354" i="23"/>
  <c r="R372" i="24"/>
  <c r="S372" i="24" s="1"/>
  <c r="I378" i="15"/>
  <c r="D378" i="43"/>
  <c r="G379" i="43"/>
  <c r="H379" i="43" s="1"/>
  <c r="D378" i="34"/>
  <c r="G379" i="34"/>
  <c r="Q378" i="15"/>
  <c r="E378" i="34"/>
  <c r="I377" i="27"/>
  <c r="E370" i="24"/>
  <c r="L377" i="43"/>
  <c r="M377" i="43" s="1"/>
  <c r="AF377" i="15"/>
  <c r="F377" i="40"/>
  <c r="L375" i="24"/>
  <c r="AD377" i="15"/>
  <c r="F377" i="39"/>
  <c r="V369" i="24"/>
  <c r="V370" i="24"/>
  <c r="R376" i="15"/>
  <c r="F376" i="34"/>
  <c r="F377" i="34" s="1"/>
  <c r="H378" i="27"/>
  <c r="H379" i="27" s="1"/>
  <c r="K376" i="24"/>
  <c r="AD359" i="23"/>
  <c r="AD360" i="23" s="1"/>
  <c r="AD358" i="23"/>
  <c r="AK351" i="23"/>
  <c r="AK350" i="23"/>
  <c r="E375" i="32"/>
  <c r="N375" i="15" s="1"/>
  <c r="L376" i="32"/>
  <c r="E376" i="32" s="1"/>
  <c r="K377" i="32"/>
  <c r="H379" i="23"/>
  <c r="X363" i="24"/>
  <c r="X364" i="24" s="1"/>
  <c r="AG355" i="23"/>
  <c r="J373" i="15"/>
  <c r="F373" i="43"/>
  <c r="U370" i="24"/>
  <c r="F345" i="23"/>
  <c r="F346" i="23" s="1"/>
  <c r="F347" i="23" s="1"/>
  <c r="U378" i="15"/>
  <c r="D378" i="25"/>
  <c r="G379" i="25"/>
  <c r="E378" i="25"/>
  <c r="Y378" i="15"/>
  <c r="E378" i="36"/>
  <c r="G379" i="36"/>
  <c r="D378" i="36"/>
  <c r="E370" i="26"/>
  <c r="I378" i="34"/>
  <c r="J378" i="34" s="1"/>
  <c r="J377" i="34"/>
  <c r="F375" i="32"/>
  <c r="L377" i="32"/>
  <c r="L378" i="32" s="1"/>
  <c r="E378" i="32" s="1"/>
  <c r="F377" i="35"/>
  <c r="X377" i="15"/>
  <c r="G379" i="32"/>
  <c r="H379" i="32" s="1"/>
  <c r="D378" i="32"/>
  <c r="M378" i="15"/>
  <c r="G379" i="39"/>
  <c r="AC378" i="15"/>
  <c r="E378" i="39"/>
  <c r="D378" i="39"/>
  <c r="M376" i="43"/>
  <c r="N376" i="43" s="1"/>
  <c r="I377" i="26"/>
  <c r="I378" i="26" s="1"/>
  <c r="AC361" i="23"/>
  <c r="O376" i="43" l="1"/>
  <c r="I379" i="41"/>
  <c r="J379" i="41" s="1"/>
  <c r="N376" i="15"/>
  <c r="F376" i="32"/>
  <c r="F377" i="32" s="1"/>
  <c r="K378" i="43"/>
  <c r="Y364" i="23"/>
  <c r="F378" i="40"/>
  <c r="AF378" i="15"/>
  <c r="R373" i="24"/>
  <c r="AD378" i="15"/>
  <c r="F378" i="39"/>
  <c r="Z378" i="15"/>
  <c r="F378" i="36"/>
  <c r="V371" i="24"/>
  <c r="F370" i="15"/>
  <c r="U367" i="23"/>
  <c r="U366" i="23"/>
  <c r="L378" i="15"/>
  <c r="N376" i="23"/>
  <c r="X378" i="15"/>
  <c r="F378" i="35"/>
  <c r="L375" i="41"/>
  <c r="G380" i="23"/>
  <c r="D379" i="23"/>
  <c r="G380" i="24"/>
  <c r="D379" i="24"/>
  <c r="E379" i="15"/>
  <c r="V366" i="24"/>
  <c r="E366" i="24" s="1"/>
  <c r="T372" i="24"/>
  <c r="U372" i="24" s="1"/>
  <c r="H379" i="24"/>
  <c r="I380" i="24" s="1"/>
  <c r="H380" i="24"/>
  <c r="M377" i="23"/>
  <c r="N377" i="23"/>
  <c r="L377" i="41"/>
  <c r="H379" i="40"/>
  <c r="E379" i="40" s="1"/>
  <c r="G380" i="34"/>
  <c r="Q379" i="15"/>
  <c r="D379" i="34"/>
  <c r="G380" i="39"/>
  <c r="AC379" i="15"/>
  <c r="D379" i="39"/>
  <c r="O372" i="23"/>
  <c r="P372" i="23" s="1"/>
  <c r="O373" i="23"/>
  <c r="I379" i="32"/>
  <c r="F378" i="25"/>
  <c r="V378" i="15"/>
  <c r="H374" i="15"/>
  <c r="O374" i="24"/>
  <c r="AP348" i="23"/>
  <c r="AP349" i="23" s="1"/>
  <c r="E348" i="23"/>
  <c r="D379" i="27"/>
  <c r="E379" i="27"/>
  <c r="G380" i="27"/>
  <c r="S379" i="15"/>
  <c r="D379" i="38"/>
  <c r="G380" i="38"/>
  <c r="AA379" i="15"/>
  <c r="I379" i="23"/>
  <c r="N378" i="15"/>
  <c r="F378" i="32"/>
  <c r="H379" i="39"/>
  <c r="E379" i="39" s="1"/>
  <c r="H380" i="39"/>
  <c r="E375" i="24"/>
  <c r="M375" i="24"/>
  <c r="S373" i="24"/>
  <c r="T373" i="24" s="1"/>
  <c r="H379" i="36"/>
  <c r="AL350" i="23"/>
  <c r="L376" i="24"/>
  <c r="R378" i="15"/>
  <c r="F378" i="34"/>
  <c r="I379" i="26"/>
  <c r="J379" i="26" s="1"/>
  <c r="J378" i="24"/>
  <c r="J377" i="24"/>
  <c r="AJ352" i="23"/>
  <c r="E379" i="35"/>
  <c r="D379" i="35"/>
  <c r="W379" i="15"/>
  <c r="G380" i="35"/>
  <c r="G380" i="36"/>
  <c r="H380" i="36" s="1"/>
  <c r="E380" i="36" s="1"/>
  <c r="Y379" i="15"/>
  <c r="D379" i="36"/>
  <c r="E379" i="36"/>
  <c r="F374" i="43"/>
  <c r="F375" i="43" s="1"/>
  <c r="H379" i="38"/>
  <c r="E379" i="38" s="1"/>
  <c r="H380" i="38"/>
  <c r="J378" i="23"/>
  <c r="J379" i="23"/>
  <c r="H379" i="25"/>
  <c r="U379" i="15"/>
  <c r="E379" i="25"/>
  <c r="G380" i="25"/>
  <c r="D379" i="25"/>
  <c r="B380" i="43"/>
  <c r="C380" i="43" s="1"/>
  <c r="B380" i="24"/>
  <c r="C380" i="24" s="1"/>
  <c r="B380" i="41"/>
  <c r="C380" i="41" s="1"/>
  <c r="B380" i="34"/>
  <c r="C380" i="34" s="1"/>
  <c r="B381" i="15"/>
  <c r="B380" i="35"/>
  <c r="C380" i="35" s="1"/>
  <c r="B380" i="27"/>
  <c r="C380" i="27" s="1"/>
  <c r="B380" i="39"/>
  <c r="C380" i="39" s="1"/>
  <c r="B380" i="26"/>
  <c r="C380" i="26" s="1"/>
  <c r="B380" i="23"/>
  <c r="C380" i="23" s="1"/>
  <c r="B380" i="40"/>
  <c r="C380" i="40" s="1"/>
  <c r="B380" i="25"/>
  <c r="C380" i="25" s="1"/>
  <c r="B380" i="32"/>
  <c r="C380" i="32" s="1"/>
  <c r="B380" i="36"/>
  <c r="C380" i="36" s="1"/>
  <c r="C380" i="15"/>
  <c r="B380" i="38"/>
  <c r="C380" i="38" s="1"/>
  <c r="AH354" i="23"/>
  <c r="AH355" i="23" s="1"/>
  <c r="R369" i="26"/>
  <c r="E369" i="26" s="1"/>
  <c r="R370" i="26"/>
  <c r="AD361" i="23"/>
  <c r="AG357" i="23"/>
  <c r="J378" i="26"/>
  <c r="J377" i="26"/>
  <c r="H370" i="15"/>
  <c r="AE359" i="23"/>
  <c r="AE360" i="23" s="1"/>
  <c r="AE358" i="23"/>
  <c r="H379" i="34"/>
  <c r="I379" i="34" s="1"/>
  <c r="H380" i="34"/>
  <c r="O373" i="26"/>
  <c r="E372" i="26"/>
  <c r="Z362" i="23"/>
  <c r="F378" i="38"/>
  <c r="AB378" i="15"/>
  <c r="O374" i="23"/>
  <c r="O375" i="23"/>
  <c r="I379" i="43"/>
  <c r="AE379" i="15"/>
  <c r="D379" i="40"/>
  <c r="G380" i="40"/>
  <c r="R371" i="26"/>
  <c r="E371" i="26" s="1"/>
  <c r="T368" i="23"/>
  <c r="W365" i="23"/>
  <c r="X365" i="23" s="1"/>
  <c r="K378" i="41"/>
  <c r="K379" i="41" s="1"/>
  <c r="O376" i="23"/>
  <c r="M375" i="26"/>
  <c r="D379" i="41"/>
  <c r="K379" i="15"/>
  <c r="G380" i="41"/>
  <c r="D379" i="43"/>
  <c r="I379" i="15"/>
  <c r="G380" i="43"/>
  <c r="H380" i="43" s="1"/>
  <c r="R370" i="23"/>
  <c r="R369" i="23"/>
  <c r="I378" i="27"/>
  <c r="E378" i="27" s="1"/>
  <c r="AK352" i="23"/>
  <c r="N377" i="43"/>
  <c r="O377" i="43" s="1"/>
  <c r="P372" i="26"/>
  <c r="Q371" i="26"/>
  <c r="D379" i="26"/>
  <c r="G379" i="15"/>
  <c r="G380" i="26"/>
  <c r="M379" i="15"/>
  <c r="G380" i="32"/>
  <c r="D379" i="32"/>
  <c r="W365" i="24"/>
  <c r="E376" i="43"/>
  <c r="Z380" i="15" l="1"/>
  <c r="Y365" i="23"/>
  <c r="AH356" i="23"/>
  <c r="AI356" i="23"/>
  <c r="AD379" i="15"/>
  <c r="F379" i="39"/>
  <c r="U373" i="24"/>
  <c r="V373" i="24" s="1"/>
  <c r="V372" i="24"/>
  <c r="AB379" i="15"/>
  <c r="F379" i="38"/>
  <c r="X365" i="24"/>
  <c r="H380" i="41"/>
  <c r="J380" i="43"/>
  <c r="H372" i="15"/>
  <c r="D380" i="40"/>
  <c r="G381" i="40"/>
  <c r="AE380" i="15"/>
  <c r="K380" i="15"/>
  <c r="G381" i="41"/>
  <c r="H381" i="41" s="1"/>
  <c r="D380" i="41"/>
  <c r="F379" i="36"/>
  <c r="F380" i="36" s="1"/>
  <c r="Z379" i="15"/>
  <c r="AJ353" i="23"/>
  <c r="AK353" i="23" s="1"/>
  <c r="O377" i="23"/>
  <c r="T378" i="15"/>
  <c r="F378" i="27"/>
  <c r="F379" i="27" s="1"/>
  <c r="O374" i="26"/>
  <c r="E373" i="26"/>
  <c r="H369" i="15"/>
  <c r="F369" i="26"/>
  <c r="G381" i="23"/>
  <c r="H381" i="23" s="1"/>
  <c r="D380" i="23"/>
  <c r="G381" i="24"/>
  <c r="E380" i="15"/>
  <c r="D380" i="24"/>
  <c r="J379" i="32"/>
  <c r="H380" i="23"/>
  <c r="I380" i="23" s="1"/>
  <c r="P373" i="26"/>
  <c r="S369" i="23"/>
  <c r="S370" i="23"/>
  <c r="T371" i="23" s="1"/>
  <c r="P375" i="23"/>
  <c r="P376" i="23" s="1"/>
  <c r="I380" i="34"/>
  <c r="K378" i="26"/>
  <c r="K377" i="26"/>
  <c r="G380" i="15"/>
  <c r="D380" i="26"/>
  <c r="G381" i="26"/>
  <c r="H381" i="26" s="1"/>
  <c r="D380" i="43"/>
  <c r="I380" i="15"/>
  <c r="G381" i="43"/>
  <c r="K378" i="23"/>
  <c r="K379" i="23"/>
  <c r="K377" i="24"/>
  <c r="L377" i="24" s="1"/>
  <c r="N375" i="24"/>
  <c r="H380" i="27"/>
  <c r="H381" i="27"/>
  <c r="P374" i="24"/>
  <c r="W366" i="24"/>
  <c r="X366" i="24" s="1"/>
  <c r="Q372" i="26"/>
  <c r="R372" i="26" s="1"/>
  <c r="H380" i="32"/>
  <c r="S371" i="23"/>
  <c r="N376" i="26"/>
  <c r="N375" i="26"/>
  <c r="J380" i="34"/>
  <c r="E380" i="38"/>
  <c r="G381" i="38"/>
  <c r="AA380" i="15"/>
  <c r="D380" i="38"/>
  <c r="G381" i="39"/>
  <c r="D380" i="39"/>
  <c r="E380" i="39"/>
  <c r="AC380" i="15"/>
  <c r="M376" i="24"/>
  <c r="T379" i="15"/>
  <c r="P374" i="23"/>
  <c r="Q375" i="23" s="1"/>
  <c r="Q376" i="23" s="1"/>
  <c r="F366" i="15"/>
  <c r="F366" i="24"/>
  <c r="L376" i="41"/>
  <c r="M376" i="41"/>
  <c r="M375" i="41"/>
  <c r="N375" i="41" s="1"/>
  <c r="I380" i="43"/>
  <c r="P377" i="23"/>
  <c r="H371" i="15"/>
  <c r="D380" i="27"/>
  <c r="E380" i="27"/>
  <c r="S380" i="15"/>
  <c r="G381" i="27"/>
  <c r="H381" i="25"/>
  <c r="H380" i="35"/>
  <c r="E380" i="35" s="1"/>
  <c r="AM350" i="23"/>
  <c r="F375" i="15"/>
  <c r="P373" i="23"/>
  <c r="Q373" i="23"/>
  <c r="Q372" i="23"/>
  <c r="E379" i="34"/>
  <c r="U368" i="23"/>
  <c r="E375" i="41"/>
  <c r="H380" i="26"/>
  <c r="I380" i="26" s="1"/>
  <c r="H381" i="40"/>
  <c r="AF359" i="23"/>
  <c r="AF358" i="23"/>
  <c r="AH357" i="23"/>
  <c r="D380" i="36"/>
  <c r="Y380" i="15"/>
  <c r="G381" i="36"/>
  <c r="W380" i="15"/>
  <c r="D380" i="35"/>
  <c r="G381" i="35"/>
  <c r="V379" i="15"/>
  <c r="F379" i="25"/>
  <c r="AL351" i="23"/>
  <c r="AF379" i="15"/>
  <c r="F379" i="40"/>
  <c r="AI354" i="23"/>
  <c r="AI355" i="23" s="1"/>
  <c r="I380" i="41"/>
  <c r="I380" i="27"/>
  <c r="J376" i="15"/>
  <c r="F376" i="43"/>
  <c r="F377" i="43" s="1"/>
  <c r="AA362" i="23"/>
  <c r="AF360" i="23"/>
  <c r="G381" i="32"/>
  <c r="D380" i="32"/>
  <c r="M380" i="15"/>
  <c r="B381" i="36"/>
  <c r="C381" i="36" s="1"/>
  <c r="B381" i="24"/>
  <c r="C381" i="24" s="1"/>
  <c r="B381" i="39"/>
  <c r="C381" i="39" s="1"/>
  <c r="B381" i="40"/>
  <c r="C381" i="40" s="1"/>
  <c r="B381" i="27"/>
  <c r="C381" i="27" s="1"/>
  <c r="B381" i="38"/>
  <c r="C381" i="38" s="1"/>
  <c r="B381" i="34"/>
  <c r="C381" i="34" s="1"/>
  <c r="B381" i="25"/>
  <c r="C381" i="25" s="1"/>
  <c r="B381" i="23"/>
  <c r="C381" i="23" s="1"/>
  <c r="B381" i="26"/>
  <c r="C381" i="26" s="1"/>
  <c r="B381" i="41"/>
  <c r="C381" i="41" s="1"/>
  <c r="B381" i="35"/>
  <c r="C381" i="35" s="1"/>
  <c r="C381" i="15"/>
  <c r="B382" i="15"/>
  <c r="B381" i="32"/>
  <c r="C381" i="32" s="1"/>
  <c r="B381" i="43"/>
  <c r="C381" i="43" s="1"/>
  <c r="H380" i="25"/>
  <c r="E380" i="25" s="1"/>
  <c r="H381" i="38"/>
  <c r="I379" i="24"/>
  <c r="J379" i="24" s="1"/>
  <c r="I379" i="27"/>
  <c r="V367" i="23"/>
  <c r="V366" i="23"/>
  <c r="L378" i="43"/>
  <c r="M378" i="43" s="1"/>
  <c r="Z363" i="23"/>
  <c r="G381" i="25"/>
  <c r="U380" i="15"/>
  <c r="D380" i="25"/>
  <c r="G381" i="34"/>
  <c r="H381" i="34" s="1"/>
  <c r="Q380" i="15"/>
  <c r="D380" i="34"/>
  <c r="E380" i="34"/>
  <c r="X379" i="15"/>
  <c r="F379" i="35"/>
  <c r="D348" i="15"/>
  <c r="F348" i="23"/>
  <c r="H381" i="39"/>
  <c r="L378" i="41"/>
  <c r="H381" i="24"/>
  <c r="I381" i="24" s="1"/>
  <c r="H380" i="40"/>
  <c r="E380" i="40" s="1"/>
  <c r="V368" i="23"/>
  <c r="AE361" i="23"/>
  <c r="J379" i="43"/>
  <c r="J379" i="34"/>
  <c r="J380" i="23" l="1"/>
  <c r="AF380" i="15"/>
  <c r="F380" i="40"/>
  <c r="E380" i="26"/>
  <c r="J380" i="26"/>
  <c r="J381" i="24"/>
  <c r="X380" i="15"/>
  <c r="F380" i="35"/>
  <c r="W367" i="23"/>
  <c r="W366" i="23"/>
  <c r="M381" i="15"/>
  <c r="D381" i="32"/>
  <c r="G382" i="32"/>
  <c r="D381" i="34"/>
  <c r="Q381" i="15"/>
  <c r="G382" i="34"/>
  <c r="AG359" i="23"/>
  <c r="AG358" i="23"/>
  <c r="F379" i="34"/>
  <c r="F380" i="34" s="1"/>
  <c r="R379" i="15"/>
  <c r="H381" i="35"/>
  <c r="O376" i="26"/>
  <c r="Q374" i="24"/>
  <c r="Q373" i="26"/>
  <c r="R373" i="26" s="1"/>
  <c r="F370" i="26"/>
  <c r="F371" i="26" s="1"/>
  <c r="R380" i="15"/>
  <c r="W368" i="23"/>
  <c r="B382" i="26"/>
  <c r="C382" i="26" s="1"/>
  <c r="B383" i="15"/>
  <c r="B382" i="38"/>
  <c r="C382" i="38" s="1"/>
  <c r="B382" i="24"/>
  <c r="C382" i="24" s="1"/>
  <c r="B382" i="25"/>
  <c r="C382" i="25" s="1"/>
  <c r="B382" i="32"/>
  <c r="C382" i="32" s="1"/>
  <c r="B382" i="39"/>
  <c r="C382" i="39" s="1"/>
  <c r="B382" i="34"/>
  <c r="C382" i="34" s="1"/>
  <c r="B382" i="27"/>
  <c r="C382" i="27" s="1"/>
  <c r="B382" i="23"/>
  <c r="C382" i="23" s="1"/>
  <c r="C382" i="15"/>
  <c r="B382" i="36"/>
  <c r="C382" i="36" s="1"/>
  <c r="B382" i="43"/>
  <c r="C382" i="43" s="1"/>
  <c r="B382" i="40"/>
  <c r="C382" i="40" s="1"/>
  <c r="B382" i="41"/>
  <c r="C382" i="41" s="1"/>
  <c r="B382" i="35"/>
  <c r="C382" i="35" s="1"/>
  <c r="E381" i="38"/>
  <c r="G382" i="38"/>
  <c r="D381" i="38"/>
  <c r="AA381" i="15"/>
  <c r="H382" i="32"/>
  <c r="J380" i="41"/>
  <c r="AG360" i="23"/>
  <c r="R372" i="23"/>
  <c r="L379" i="23"/>
  <c r="L378" i="23"/>
  <c r="L377" i="26"/>
  <c r="L378" i="26" s="1"/>
  <c r="P374" i="26"/>
  <c r="Q374" i="26" s="1"/>
  <c r="I381" i="41"/>
  <c r="J381" i="41" s="1"/>
  <c r="G382" i="27"/>
  <c r="D381" i="27"/>
  <c r="S381" i="15"/>
  <c r="AG361" i="23"/>
  <c r="AJ355" i="23"/>
  <c r="AJ354" i="23"/>
  <c r="R373" i="23"/>
  <c r="M377" i="24"/>
  <c r="N377" i="24" s="1"/>
  <c r="H381" i="43"/>
  <c r="H382" i="43"/>
  <c r="I381" i="23"/>
  <c r="H373" i="15"/>
  <c r="AJ356" i="23"/>
  <c r="K380" i="24"/>
  <c r="D381" i="35"/>
  <c r="E381" i="35"/>
  <c r="G382" i="35"/>
  <c r="W381" i="15"/>
  <c r="D381" i="40"/>
  <c r="G382" i="40"/>
  <c r="AE381" i="15"/>
  <c r="E381" i="40"/>
  <c r="AB363" i="23"/>
  <c r="AB362" i="23"/>
  <c r="Q374" i="23"/>
  <c r="R375" i="23" s="1"/>
  <c r="R376" i="23" s="1"/>
  <c r="H382" i="27"/>
  <c r="J381" i="43"/>
  <c r="K381" i="43" s="1"/>
  <c r="J380" i="24"/>
  <c r="H382" i="38"/>
  <c r="H381" i="32"/>
  <c r="I382" i="32" s="1"/>
  <c r="I381" i="27"/>
  <c r="E381" i="27" s="1"/>
  <c r="I381" i="34"/>
  <c r="H382" i="40"/>
  <c r="AI357" i="23"/>
  <c r="AJ357" i="23" s="1"/>
  <c r="K380" i="43"/>
  <c r="F349" i="23"/>
  <c r="K381" i="15"/>
  <c r="D381" i="41"/>
  <c r="G382" i="41"/>
  <c r="E381" i="39"/>
  <c r="AC381" i="15"/>
  <c r="G382" i="39"/>
  <c r="D381" i="39"/>
  <c r="AA363" i="23"/>
  <c r="H382" i="36"/>
  <c r="I381" i="26"/>
  <c r="H381" i="36"/>
  <c r="F380" i="38"/>
  <c r="AB380" i="15"/>
  <c r="I381" i="32"/>
  <c r="J382" i="32" s="1"/>
  <c r="I380" i="32"/>
  <c r="O375" i="24"/>
  <c r="J381" i="34"/>
  <c r="E381" i="34" s="1"/>
  <c r="E360" i="23"/>
  <c r="N378" i="43"/>
  <c r="V380" i="15"/>
  <c r="F380" i="25"/>
  <c r="G382" i="26"/>
  <c r="H382" i="26" s="1"/>
  <c r="G381" i="15"/>
  <c r="D381" i="26"/>
  <c r="D381" i="24"/>
  <c r="G382" i="24"/>
  <c r="E381" i="15"/>
  <c r="AM352" i="23"/>
  <c r="AL352" i="23"/>
  <c r="AL353" i="23" s="1"/>
  <c r="L375" i="15"/>
  <c r="F375" i="41"/>
  <c r="F380" i="27"/>
  <c r="T380" i="15"/>
  <c r="N376" i="41"/>
  <c r="K379" i="26"/>
  <c r="L379" i="26" s="1"/>
  <c r="N376" i="24"/>
  <c r="Q377" i="23"/>
  <c r="F372" i="26"/>
  <c r="F373" i="26" s="1"/>
  <c r="AF361" i="23"/>
  <c r="L379" i="41"/>
  <c r="D381" i="23"/>
  <c r="G382" i="23"/>
  <c r="Y381" i="15"/>
  <c r="E381" i="36"/>
  <c r="D381" i="36"/>
  <c r="G382" i="36"/>
  <c r="AN350" i="23"/>
  <c r="AN351" i="23" s="1"/>
  <c r="R377" i="23"/>
  <c r="AD380" i="15"/>
  <c r="F380" i="39"/>
  <c r="W367" i="24"/>
  <c r="X367" i="24"/>
  <c r="K379" i="32"/>
  <c r="Z364" i="23"/>
  <c r="AA364" i="23" s="1"/>
  <c r="I381" i="43"/>
  <c r="H382" i="25"/>
  <c r="E382" i="25" s="1"/>
  <c r="K379" i="43"/>
  <c r="G382" i="43"/>
  <c r="I381" i="15"/>
  <c r="D381" i="43"/>
  <c r="G382" i="25"/>
  <c r="E381" i="25"/>
  <c r="U381" i="15"/>
  <c r="D381" i="25"/>
  <c r="AM351" i="23"/>
  <c r="M377" i="41"/>
  <c r="E376" i="41"/>
  <c r="O375" i="26"/>
  <c r="P376" i="26" s="1"/>
  <c r="K378" i="24"/>
  <c r="T370" i="23"/>
  <c r="T369" i="23"/>
  <c r="Z365" i="23"/>
  <c r="R374" i="26" l="1"/>
  <c r="AB364" i="23"/>
  <c r="P375" i="24"/>
  <c r="I382" i="26"/>
  <c r="K382" i="15"/>
  <c r="G383" i="41"/>
  <c r="D382" i="41"/>
  <c r="AC382" i="15"/>
  <c r="G383" i="39"/>
  <c r="D382" i="39"/>
  <c r="R374" i="24"/>
  <c r="L376" i="15"/>
  <c r="F376" i="41"/>
  <c r="O376" i="24"/>
  <c r="P376" i="24" s="1"/>
  <c r="P375" i="26"/>
  <c r="S377" i="23"/>
  <c r="K381" i="41"/>
  <c r="K380" i="41"/>
  <c r="G383" i="40"/>
  <c r="AE382" i="15"/>
  <c r="E382" i="40"/>
  <c r="D382" i="40"/>
  <c r="D382" i="32"/>
  <c r="G383" i="32"/>
  <c r="M382" i="15"/>
  <c r="E382" i="32"/>
  <c r="E374" i="24"/>
  <c r="F381" i="34"/>
  <c r="R381" i="15"/>
  <c r="E377" i="41"/>
  <c r="AN352" i="23"/>
  <c r="U369" i="23"/>
  <c r="U370" i="23"/>
  <c r="U371" i="23" s="1"/>
  <c r="L379" i="32"/>
  <c r="E379" i="32" s="1"/>
  <c r="N377" i="41"/>
  <c r="O377" i="24"/>
  <c r="AM353" i="23"/>
  <c r="D360" i="15"/>
  <c r="J381" i="32"/>
  <c r="K382" i="32" s="1"/>
  <c r="J380" i="32"/>
  <c r="F350" i="23"/>
  <c r="AC362" i="23"/>
  <c r="X381" i="15"/>
  <c r="F381" i="35"/>
  <c r="M379" i="23"/>
  <c r="M378" i="23"/>
  <c r="I382" i="15"/>
  <c r="D382" i="43"/>
  <c r="G383" i="43"/>
  <c r="H383" i="43" s="1"/>
  <c r="G383" i="25"/>
  <c r="U382" i="15"/>
  <c r="D382" i="25"/>
  <c r="H383" i="32"/>
  <c r="I383" i="32" s="1"/>
  <c r="I382" i="23"/>
  <c r="R374" i="23"/>
  <c r="S375" i="23" s="1"/>
  <c r="S376" i="23" s="1"/>
  <c r="D382" i="36"/>
  <c r="G383" i="36"/>
  <c r="E382" i="36"/>
  <c r="Y382" i="15"/>
  <c r="G383" i="24"/>
  <c r="E382" i="15"/>
  <c r="D382" i="24"/>
  <c r="K380" i="23"/>
  <c r="H382" i="23"/>
  <c r="Z381" i="15"/>
  <c r="F381" i="36"/>
  <c r="F381" i="27"/>
  <c r="T381" i="15"/>
  <c r="K379" i="24"/>
  <c r="V382" i="15"/>
  <c r="L378" i="24"/>
  <c r="M378" i="24" s="1"/>
  <c r="AA382" i="15"/>
  <c r="D382" i="38"/>
  <c r="G383" i="38"/>
  <c r="E382" i="38"/>
  <c r="AH359" i="23"/>
  <c r="AH358" i="23"/>
  <c r="K380" i="26"/>
  <c r="J381" i="23"/>
  <c r="K381" i="23" s="1"/>
  <c r="L380" i="43"/>
  <c r="L379" i="43"/>
  <c r="AO350" i="23"/>
  <c r="H383" i="39"/>
  <c r="E383" i="39" s="1"/>
  <c r="F381" i="25"/>
  <c r="F382" i="25" s="1"/>
  <c r="V381" i="15"/>
  <c r="H383" i="36"/>
  <c r="I382" i="43"/>
  <c r="J382" i="43" s="1"/>
  <c r="AK354" i="23"/>
  <c r="AK355" i="23"/>
  <c r="H383" i="38"/>
  <c r="D382" i="23"/>
  <c r="G383" i="23"/>
  <c r="B383" i="43"/>
  <c r="C383" i="43" s="1"/>
  <c r="B383" i="35"/>
  <c r="C383" i="35" s="1"/>
  <c r="C383" i="15"/>
  <c r="B383" i="39"/>
  <c r="C383" i="39" s="1"/>
  <c r="B384" i="15"/>
  <c r="B383" i="27"/>
  <c r="C383" i="27" s="1"/>
  <c r="B383" i="40"/>
  <c r="C383" i="40" s="1"/>
  <c r="B383" i="25"/>
  <c r="C383" i="25" s="1"/>
  <c r="B383" i="41"/>
  <c r="C383" i="41" s="1"/>
  <c r="B383" i="23"/>
  <c r="C383" i="23" s="1"/>
  <c r="B383" i="38"/>
  <c r="C383" i="38" s="1"/>
  <c r="B383" i="26"/>
  <c r="C383" i="26" s="1"/>
  <c r="B383" i="36"/>
  <c r="C383" i="36" s="1"/>
  <c r="B383" i="32"/>
  <c r="C383" i="32" s="1"/>
  <c r="B383" i="34"/>
  <c r="C383" i="34" s="1"/>
  <c r="B383" i="24"/>
  <c r="C383" i="24" s="1"/>
  <c r="F374" i="26"/>
  <c r="H382" i="39"/>
  <c r="E382" i="39" s="1"/>
  <c r="AH360" i="23"/>
  <c r="X367" i="23"/>
  <c r="X366" i="23"/>
  <c r="J381" i="26"/>
  <c r="K381" i="26" s="1"/>
  <c r="L380" i="26"/>
  <c r="M380" i="26" s="1"/>
  <c r="AN353" i="23"/>
  <c r="H383" i="26"/>
  <c r="F351" i="23"/>
  <c r="F381" i="40"/>
  <c r="AF381" i="15"/>
  <c r="I383" i="43"/>
  <c r="E375" i="26"/>
  <c r="H383" i="25"/>
  <c r="AA365" i="23"/>
  <c r="AB365" i="23" s="1"/>
  <c r="E367" i="24"/>
  <c r="W368" i="24"/>
  <c r="H383" i="24"/>
  <c r="O378" i="43"/>
  <c r="E378" i="43" s="1"/>
  <c r="H382" i="24"/>
  <c r="I383" i="24" s="1"/>
  <c r="F381" i="39"/>
  <c r="AD381" i="15"/>
  <c r="K381" i="24"/>
  <c r="L381" i="24" s="1"/>
  <c r="H383" i="40"/>
  <c r="I382" i="27"/>
  <c r="AK356" i="23"/>
  <c r="Q375" i="26"/>
  <c r="R375" i="26" s="1"/>
  <c r="S373" i="23"/>
  <c r="S372" i="23"/>
  <c r="F381" i="38"/>
  <c r="AB381" i="15"/>
  <c r="G383" i="27"/>
  <c r="E382" i="27"/>
  <c r="D382" i="27"/>
  <c r="S382" i="15"/>
  <c r="G382" i="15"/>
  <c r="G383" i="26"/>
  <c r="I383" i="26" s="1"/>
  <c r="D382" i="26"/>
  <c r="H382" i="35"/>
  <c r="X368" i="23"/>
  <c r="H380" i="15"/>
  <c r="H382" i="41"/>
  <c r="I382" i="41" s="1"/>
  <c r="H383" i="41"/>
  <c r="M377" i="26"/>
  <c r="N377" i="26" s="1"/>
  <c r="O377" i="26" s="1"/>
  <c r="AH361" i="23"/>
  <c r="D382" i="35"/>
  <c r="G383" i="35"/>
  <c r="E382" i="35"/>
  <c r="W382" i="15"/>
  <c r="G383" i="34"/>
  <c r="D382" i="34"/>
  <c r="Q382" i="15"/>
  <c r="H382" i="34"/>
  <c r="I382" i="34" s="1"/>
  <c r="M378" i="41"/>
  <c r="M379" i="41" s="1"/>
  <c r="J382" i="41" l="1"/>
  <c r="K382" i="43"/>
  <c r="L382" i="43" s="1"/>
  <c r="J383" i="32"/>
  <c r="J382" i="34"/>
  <c r="F382" i="39"/>
  <c r="AD382" i="15"/>
  <c r="D383" i="23"/>
  <c r="G384" i="23"/>
  <c r="G384" i="35"/>
  <c r="W383" i="15"/>
  <c r="D383" i="35"/>
  <c r="L380" i="24"/>
  <c r="AF382" i="15"/>
  <c r="F382" i="40"/>
  <c r="Q376" i="26"/>
  <c r="D383" i="41"/>
  <c r="G384" i="41"/>
  <c r="K383" i="15"/>
  <c r="G384" i="43"/>
  <c r="I383" i="15"/>
  <c r="D383" i="43"/>
  <c r="V370" i="23"/>
  <c r="V369" i="23"/>
  <c r="T377" i="23"/>
  <c r="H384" i="40"/>
  <c r="G384" i="24"/>
  <c r="E383" i="15"/>
  <c r="D383" i="24"/>
  <c r="D383" i="25"/>
  <c r="E383" i="25"/>
  <c r="U383" i="15"/>
  <c r="G384" i="25"/>
  <c r="H384" i="23"/>
  <c r="E362" i="23"/>
  <c r="D362" i="15" s="1"/>
  <c r="AD363" i="23"/>
  <c r="AD362" i="23"/>
  <c r="F374" i="15"/>
  <c r="X382" i="15"/>
  <c r="F382" i="35"/>
  <c r="S374" i="23"/>
  <c r="T375" i="23" s="1"/>
  <c r="G384" i="34"/>
  <c r="D383" i="34"/>
  <c r="Q383" i="15"/>
  <c r="AE383" i="15"/>
  <c r="G384" i="40"/>
  <c r="D383" i="40"/>
  <c r="E383" i="40"/>
  <c r="L381" i="26"/>
  <c r="AC363" i="23"/>
  <c r="P377" i="24"/>
  <c r="N382" i="15"/>
  <c r="L381" i="41"/>
  <c r="L380" i="41"/>
  <c r="AK357" i="23"/>
  <c r="F382" i="27"/>
  <c r="T382" i="15"/>
  <c r="F378" i="43"/>
  <c r="J378" i="15"/>
  <c r="H375" i="15"/>
  <c r="F375" i="26"/>
  <c r="H383" i="34"/>
  <c r="I383" i="34" s="1"/>
  <c r="H384" i="35"/>
  <c r="N379" i="23"/>
  <c r="N378" i="23"/>
  <c r="H383" i="23"/>
  <c r="S374" i="24"/>
  <c r="I383" i="41"/>
  <c r="T373" i="23"/>
  <c r="T374" i="23" s="1"/>
  <c r="U375" i="23" s="1"/>
  <c r="T372" i="23"/>
  <c r="L381" i="43"/>
  <c r="W369" i="24"/>
  <c r="Y367" i="23"/>
  <c r="Y366" i="23"/>
  <c r="D383" i="36"/>
  <c r="Y383" i="15"/>
  <c r="E383" i="36"/>
  <c r="G384" i="36"/>
  <c r="B384" i="41"/>
  <c r="C384" i="41" s="1"/>
  <c r="B384" i="39"/>
  <c r="C384" i="39" s="1"/>
  <c r="B384" i="34"/>
  <c r="C384" i="34" s="1"/>
  <c r="B384" i="23"/>
  <c r="C384" i="23" s="1"/>
  <c r="B384" i="25"/>
  <c r="C384" i="25" s="1"/>
  <c r="B384" i="27"/>
  <c r="C384" i="27" s="1"/>
  <c r="B384" i="38"/>
  <c r="C384" i="38" s="1"/>
  <c r="B384" i="24"/>
  <c r="C384" i="24" s="1"/>
  <c r="B384" i="26"/>
  <c r="C384" i="26" s="1"/>
  <c r="C384" i="15"/>
  <c r="B384" i="32"/>
  <c r="C384" i="32" s="1"/>
  <c r="B384" i="36"/>
  <c r="C384" i="36" s="1"/>
  <c r="B385" i="15"/>
  <c r="B384" i="40"/>
  <c r="C384" i="40" s="1"/>
  <c r="B384" i="43"/>
  <c r="C384" i="43" s="1"/>
  <c r="B384" i="35"/>
  <c r="C384" i="35" s="1"/>
  <c r="X368" i="24"/>
  <c r="AP350" i="23"/>
  <c r="Z382" i="15"/>
  <c r="F382" i="36"/>
  <c r="N378" i="41"/>
  <c r="N379" i="41" s="1"/>
  <c r="E379" i="41" s="1"/>
  <c r="L379" i="15" s="1"/>
  <c r="N378" i="24"/>
  <c r="H384" i="41"/>
  <c r="M378" i="26"/>
  <c r="J382" i="26"/>
  <c r="K382" i="26" s="1"/>
  <c r="D383" i="32"/>
  <c r="G384" i="32"/>
  <c r="M383" i="15"/>
  <c r="S383" i="15"/>
  <c r="G384" i="27"/>
  <c r="D383" i="27"/>
  <c r="F383" i="39"/>
  <c r="AD383" i="15"/>
  <c r="AI359" i="23"/>
  <c r="AI358" i="23"/>
  <c r="E382" i="34"/>
  <c r="F367" i="15"/>
  <c r="F367" i="24"/>
  <c r="Y368" i="23"/>
  <c r="G383" i="15"/>
  <c r="D383" i="26"/>
  <c r="G384" i="26"/>
  <c r="E383" i="26"/>
  <c r="D383" i="39"/>
  <c r="G384" i="39"/>
  <c r="AC383" i="15"/>
  <c r="AL355" i="23"/>
  <c r="AL354" i="23"/>
  <c r="AO351" i="23"/>
  <c r="P377" i="26"/>
  <c r="H383" i="27"/>
  <c r="I383" i="27" s="1"/>
  <c r="E383" i="27" s="1"/>
  <c r="K381" i="32"/>
  <c r="L382" i="32" s="1"/>
  <c r="L383" i="32" s="1"/>
  <c r="K380" i="32"/>
  <c r="N379" i="15"/>
  <c r="F379" i="32"/>
  <c r="L377" i="15"/>
  <c r="F377" i="41"/>
  <c r="F378" i="41" s="1"/>
  <c r="F379" i="41" s="1"/>
  <c r="H383" i="35"/>
  <c r="E383" i="35" s="1"/>
  <c r="Q375" i="24"/>
  <c r="Q376" i="24" s="1"/>
  <c r="F352" i="23"/>
  <c r="G384" i="38"/>
  <c r="AA383" i="15"/>
  <c r="D383" i="38"/>
  <c r="E383" i="38"/>
  <c r="J383" i="43"/>
  <c r="M380" i="43"/>
  <c r="M379" i="43"/>
  <c r="F382" i="38"/>
  <c r="AB382" i="15"/>
  <c r="L379" i="24"/>
  <c r="M380" i="24" s="1"/>
  <c r="L381" i="23"/>
  <c r="L380" i="23"/>
  <c r="J382" i="23"/>
  <c r="K383" i="32"/>
  <c r="I382" i="24"/>
  <c r="F383" i="27" l="1"/>
  <c r="T383" i="15"/>
  <c r="X383" i="15"/>
  <c r="F383" i="35"/>
  <c r="J383" i="34"/>
  <c r="E383" i="34" s="1"/>
  <c r="E377" i="26"/>
  <c r="H377" i="15" s="1"/>
  <c r="Q377" i="26"/>
  <c r="H384" i="26"/>
  <c r="W384" i="15"/>
  <c r="G385" i="35"/>
  <c r="D384" i="35"/>
  <c r="E384" i="35"/>
  <c r="E384" i="15"/>
  <c r="D384" i="24"/>
  <c r="G385" i="24"/>
  <c r="H385" i="36"/>
  <c r="W370" i="24"/>
  <c r="H384" i="24"/>
  <c r="H385" i="24"/>
  <c r="W370" i="23"/>
  <c r="W369" i="23"/>
  <c r="Q377" i="24"/>
  <c r="R377" i="24" s="1"/>
  <c r="R382" i="15"/>
  <c r="F382" i="34"/>
  <c r="G385" i="43"/>
  <c r="I384" i="15"/>
  <c r="D384" i="43"/>
  <c r="D384" i="38"/>
  <c r="G385" i="38"/>
  <c r="AA384" i="15"/>
  <c r="F383" i="36"/>
  <c r="Z383" i="15"/>
  <c r="E381" i="43"/>
  <c r="I383" i="23"/>
  <c r="I384" i="23"/>
  <c r="AC364" i="23"/>
  <c r="H384" i="25"/>
  <c r="E384" i="25" s="1"/>
  <c r="H385" i="25"/>
  <c r="V371" i="23"/>
  <c r="W371" i="23"/>
  <c r="M381" i="24"/>
  <c r="N380" i="43"/>
  <c r="N381" i="43" s="1"/>
  <c r="N379" i="43"/>
  <c r="E379" i="43"/>
  <c r="AM354" i="23"/>
  <c r="E383" i="32"/>
  <c r="AE384" i="15"/>
  <c r="G385" i="40"/>
  <c r="D384" i="40"/>
  <c r="E384" i="40"/>
  <c r="D384" i="27"/>
  <c r="G385" i="27"/>
  <c r="H385" i="27" s="1"/>
  <c r="S384" i="15"/>
  <c r="U373" i="23"/>
  <c r="U374" i="23" s="1"/>
  <c r="V375" i="23" s="1"/>
  <c r="M380" i="41"/>
  <c r="H384" i="38"/>
  <c r="E384" i="38" s="1"/>
  <c r="AL356" i="23"/>
  <c r="AM356" i="23" s="1"/>
  <c r="AJ359" i="23"/>
  <c r="AJ358" i="23"/>
  <c r="N378" i="26"/>
  <c r="N379" i="26" s="1"/>
  <c r="N380" i="26" s="1"/>
  <c r="M379" i="26"/>
  <c r="B385" i="39"/>
  <c r="C385" i="39" s="1"/>
  <c r="B385" i="32"/>
  <c r="C385" i="32" s="1"/>
  <c r="B385" i="43"/>
  <c r="C385" i="43" s="1"/>
  <c r="B385" i="35"/>
  <c r="C385" i="35" s="1"/>
  <c r="B385" i="25"/>
  <c r="C385" i="25" s="1"/>
  <c r="B385" i="40"/>
  <c r="C385" i="40" s="1"/>
  <c r="B385" i="26"/>
  <c r="C385" i="26" s="1"/>
  <c r="B385" i="38"/>
  <c r="C385" i="38" s="1"/>
  <c r="B385" i="34"/>
  <c r="C385" i="34" s="1"/>
  <c r="C385" i="15"/>
  <c r="B385" i="23"/>
  <c r="C385" i="23" s="1"/>
  <c r="B385" i="27"/>
  <c r="C385" i="27" s="1"/>
  <c r="B385" i="24"/>
  <c r="C385" i="24" s="1"/>
  <c r="B385" i="41"/>
  <c r="C385" i="41" s="1"/>
  <c r="B386" i="15"/>
  <c r="B385" i="36"/>
  <c r="C385" i="36" s="1"/>
  <c r="D384" i="25"/>
  <c r="U384" i="15"/>
  <c r="G385" i="25"/>
  <c r="O379" i="23"/>
  <c r="O378" i="23"/>
  <c r="M379" i="24"/>
  <c r="AE363" i="23"/>
  <c r="AE362" i="23"/>
  <c r="F383" i="25"/>
  <c r="V383" i="15"/>
  <c r="H384" i="27"/>
  <c r="I384" i="27" s="1"/>
  <c r="R376" i="26"/>
  <c r="E376" i="26"/>
  <c r="M381" i="43"/>
  <c r="AO352" i="23"/>
  <c r="AP352" i="23" s="1"/>
  <c r="M381" i="23"/>
  <c r="M380" i="23"/>
  <c r="AB383" i="15"/>
  <c r="F383" i="38"/>
  <c r="H384" i="39"/>
  <c r="K382" i="23"/>
  <c r="E380" i="43"/>
  <c r="L381" i="32"/>
  <c r="E381" i="32" s="1"/>
  <c r="N381" i="15" s="1"/>
  <c r="L380" i="32"/>
  <c r="E380" i="32" s="1"/>
  <c r="H384" i="32"/>
  <c r="H385" i="32"/>
  <c r="I384" i="41"/>
  <c r="AI360" i="23"/>
  <c r="AJ360" i="23" s="1"/>
  <c r="G385" i="36"/>
  <c r="Y384" i="15"/>
  <c r="D384" i="36"/>
  <c r="D384" i="23"/>
  <c r="G385" i="23"/>
  <c r="L382" i="26"/>
  <c r="M381" i="26"/>
  <c r="F353" i="23"/>
  <c r="O378" i="24"/>
  <c r="P378" i="24" s="1"/>
  <c r="Q378" i="24" s="1"/>
  <c r="M384" i="15"/>
  <c r="G385" i="32"/>
  <c r="D384" i="32"/>
  <c r="D384" i="34"/>
  <c r="G385" i="34"/>
  <c r="H385" i="34" s="1"/>
  <c r="Q384" i="15"/>
  <c r="Z367" i="23"/>
  <c r="Z366" i="23"/>
  <c r="T374" i="24"/>
  <c r="H385" i="35"/>
  <c r="F383" i="40"/>
  <c r="AF383" i="15"/>
  <c r="T376" i="23"/>
  <c r="U376" i="23" s="1"/>
  <c r="K383" i="43"/>
  <c r="E383" i="43" s="1"/>
  <c r="R375" i="24"/>
  <c r="AP351" i="23"/>
  <c r="AC384" i="15"/>
  <c r="E384" i="39"/>
  <c r="D384" i="39"/>
  <c r="G385" i="39"/>
  <c r="H385" i="39" s="1"/>
  <c r="Z368" i="23"/>
  <c r="H384" i="43"/>
  <c r="H385" i="43"/>
  <c r="U372" i="23"/>
  <c r="K383" i="41"/>
  <c r="K382" i="41"/>
  <c r="F368" i="24"/>
  <c r="J383" i="24"/>
  <c r="J382" i="24"/>
  <c r="N381" i="24"/>
  <c r="H384" i="36"/>
  <c r="E384" i="36" s="1"/>
  <c r="H383" i="15"/>
  <c r="J383" i="26"/>
  <c r="E382" i="26"/>
  <c r="G384" i="15"/>
  <c r="G385" i="26"/>
  <c r="H385" i="26" s="1"/>
  <c r="D384" i="26"/>
  <c r="K384" i="15"/>
  <c r="G385" i="41"/>
  <c r="D384" i="41"/>
  <c r="X369" i="24"/>
  <c r="E369" i="24" s="1"/>
  <c r="I384" i="26"/>
  <c r="H384" i="34"/>
  <c r="I384" i="34" s="1"/>
  <c r="E375" i="23"/>
  <c r="I384" i="43"/>
  <c r="J383" i="41"/>
  <c r="J383" i="15" l="1"/>
  <c r="R378" i="24"/>
  <c r="V384" i="15"/>
  <c r="F384" i="25"/>
  <c r="Z384" i="15"/>
  <c r="F384" i="36"/>
  <c r="I385" i="26"/>
  <c r="V376" i="23"/>
  <c r="J384" i="34"/>
  <c r="E378" i="24"/>
  <c r="U374" i="24"/>
  <c r="V373" i="23"/>
  <c r="AD384" i="15"/>
  <c r="F384" i="39"/>
  <c r="G386" i="24"/>
  <c r="H386" i="24" s="1"/>
  <c r="I386" i="24" s="1"/>
  <c r="E385" i="15"/>
  <c r="D385" i="24"/>
  <c r="D385" i="25"/>
  <c r="G386" i="25"/>
  <c r="U385" i="15"/>
  <c r="E385" i="25"/>
  <c r="AK359" i="23"/>
  <c r="AK358" i="23"/>
  <c r="F384" i="38"/>
  <c r="AB384" i="15"/>
  <c r="AA367" i="23"/>
  <c r="AA368" i="23" s="1"/>
  <c r="AA366" i="23"/>
  <c r="I384" i="32"/>
  <c r="I385" i="32"/>
  <c r="N381" i="23"/>
  <c r="N380" i="23"/>
  <c r="S385" i="15"/>
  <c r="D385" i="27"/>
  <c r="G386" i="27"/>
  <c r="E385" i="27"/>
  <c r="G386" i="35"/>
  <c r="W385" i="15"/>
  <c r="E385" i="35"/>
  <c r="D385" i="35"/>
  <c r="AK360" i="23"/>
  <c r="E380" i="41"/>
  <c r="N380" i="41"/>
  <c r="H385" i="40"/>
  <c r="AC365" i="23"/>
  <c r="AD365" i="23" s="1"/>
  <c r="I384" i="24"/>
  <c r="I385" i="24"/>
  <c r="I385" i="43"/>
  <c r="J385" i="43" s="1"/>
  <c r="J380" i="15"/>
  <c r="AF362" i="23"/>
  <c r="D385" i="23"/>
  <c r="G386" i="23"/>
  <c r="D385" i="43"/>
  <c r="I385" i="15"/>
  <c r="G386" i="43"/>
  <c r="M381" i="41"/>
  <c r="H385" i="38"/>
  <c r="AD364" i="23"/>
  <c r="F369" i="15"/>
  <c r="F369" i="24"/>
  <c r="F370" i="24" s="1"/>
  <c r="J384" i="43"/>
  <c r="U377" i="23"/>
  <c r="V377" i="23" s="1"/>
  <c r="M382" i="26"/>
  <c r="N382" i="26"/>
  <c r="N381" i="26"/>
  <c r="E381" i="26" s="1"/>
  <c r="H381" i="15" s="1"/>
  <c r="AO353" i="23"/>
  <c r="AP353" i="23" s="1"/>
  <c r="AP354" i="23" s="1"/>
  <c r="G386" i="32"/>
  <c r="M385" i="15"/>
  <c r="D385" i="32"/>
  <c r="E385" i="32"/>
  <c r="N383" i="15"/>
  <c r="X384" i="15"/>
  <c r="F384" i="35"/>
  <c r="R377" i="26"/>
  <c r="R383" i="15"/>
  <c r="F383" i="34"/>
  <c r="K383" i="24"/>
  <c r="E383" i="24" s="1"/>
  <c r="K382" i="24"/>
  <c r="L383" i="43"/>
  <c r="H385" i="23"/>
  <c r="H386" i="23"/>
  <c r="H382" i="15"/>
  <c r="D375" i="15"/>
  <c r="L382" i="23"/>
  <c r="N382" i="43"/>
  <c r="G386" i="34"/>
  <c r="D385" i="34"/>
  <c r="Q385" i="15"/>
  <c r="G386" i="39"/>
  <c r="AC385" i="15"/>
  <c r="E385" i="39"/>
  <c r="D385" i="39"/>
  <c r="AM357" i="23"/>
  <c r="AN354" i="23"/>
  <c r="AO354" i="23" s="1"/>
  <c r="E381" i="24"/>
  <c r="J384" i="23"/>
  <c r="J383" i="23"/>
  <c r="S375" i="24"/>
  <c r="AI361" i="23"/>
  <c r="AJ361" i="23" s="1"/>
  <c r="AK361" i="23" s="1"/>
  <c r="F380" i="32"/>
  <c r="N380" i="15"/>
  <c r="H376" i="15"/>
  <c r="F376" i="26"/>
  <c r="F377" i="26" s="1"/>
  <c r="N380" i="24"/>
  <c r="N379" i="24"/>
  <c r="G386" i="36"/>
  <c r="D385" i="36"/>
  <c r="Y385" i="15"/>
  <c r="E385" i="36"/>
  <c r="G386" i="38"/>
  <c r="H386" i="38" s="1"/>
  <c r="D385" i="38"/>
  <c r="AA385" i="15"/>
  <c r="E385" i="38"/>
  <c r="F354" i="23"/>
  <c r="H386" i="27"/>
  <c r="I386" i="27" s="1"/>
  <c r="E386" i="27" s="1"/>
  <c r="AM355" i="23"/>
  <c r="W372" i="23"/>
  <c r="W373" i="23" s="1"/>
  <c r="J381" i="15"/>
  <c r="H385" i="41"/>
  <c r="W371" i="24"/>
  <c r="H386" i="35"/>
  <c r="I385" i="34"/>
  <c r="J384" i="26"/>
  <c r="K384" i="26" s="1"/>
  <c r="J385" i="26"/>
  <c r="E382" i="41"/>
  <c r="L382" i="41"/>
  <c r="H386" i="39"/>
  <c r="E386" i="39" s="1"/>
  <c r="R376" i="24"/>
  <c r="S376" i="24" s="1"/>
  <c r="E384" i="34"/>
  <c r="J384" i="41"/>
  <c r="P378" i="23"/>
  <c r="P379" i="23"/>
  <c r="B386" i="41"/>
  <c r="C386" i="41" s="1"/>
  <c r="B386" i="24"/>
  <c r="C386" i="24" s="1"/>
  <c r="B386" i="35"/>
  <c r="C386" i="35" s="1"/>
  <c r="B386" i="25"/>
  <c r="C386" i="25" s="1"/>
  <c r="B386" i="39"/>
  <c r="C386" i="39" s="1"/>
  <c r="B386" i="34"/>
  <c r="C386" i="34" s="1"/>
  <c r="B386" i="38"/>
  <c r="C386" i="38" s="1"/>
  <c r="C386" i="15"/>
  <c r="B386" i="26"/>
  <c r="C386" i="26" s="1"/>
  <c r="B386" i="36"/>
  <c r="C386" i="36" s="1"/>
  <c r="B386" i="32"/>
  <c r="C386" i="32" s="1"/>
  <c r="B386" i="40"/>
  <c r="C386" i="40" s="1"/>
  <c r="B387" i="15"/>
  <c r="B386" i="27"/>
  <c r="C386" i="27" s="1"/>
  <c r="B386" i="43"/>
  <c r="C386" i="43" s="1"/>
  <c r="B386" i="23"/>
  <c r="C386" i="23" s="1"/>
  <c r="G385" i="15"/>
  <c r="D385" i="26"/>
  <c r="G386" i="26"/>
  <c r="H386" i="26" s="1"/>
  <c r="J379" i="15"/>
  <c r="F379" i="43"/>
  <c r="V372" i="23"/>
  <c r="M382" i="43"/>
  <c r="X370" i="23"/>
  <c r="X371" i="23" s="1"/>
  <c r="X369" i="23"/>
  <c r="X370" i="24"/>
  <c r="AL357" i="23"/>
  <c r="E384" i="27"/>
  <c r="T384" i="15" s="1"/>
  <c r="I385" i="27"/>
  <c r="G386" i="41"/>
  <c r="D385" i="41"/>
  <c r="K385" i="15"/>
  <c r="E385" i="40"/>
  <c r="G386" i="40"/>
  <c r="H386" i="40" s="1"/>
  <c r="D385" i="40"/>
  <c r="AE385" i="15"/>
  <c r="O378" i="26"/>
  <c r="AF384" i="15"/>
  <c r="F384" i="40"/>
  <c r="O379" i="43"/>
  <c r="O380" i="43" s="1"/>
  <c r="O381" i="43" s="1"/>
  <c r="E370" i="23"/>
  <c r="D370" i="15" s="1"/>
  <c r="K383" i="26"/>
  <c r="T377" i="24" l="1"/>
  <c r="O382" i="43"/>
  <c r="F383" i="15"/>
  <c r="T386" i="15"/>
  <c r="F381" i="32"/>
  <c r="F382" i="32" s="1"/>
  <c r="K384" i="23"/>
  <c r="K383" i="23"/>
  <c r="M382" i="23"/>
  <c r="I386" i="23"/>
  <c r="N385" i="15"/>
  <c r="F380" i="43"/>
  <c r="F381" i="43" s="1"/>
  <c r="F382" i="43" s="1"/>
  <c r="J385" i="24"/>
  <c r="J384" i="24"/>
  <c r="V374" i="24"/>
  <c r="F378" i="15"/>
  <c r="F385" i="40"/>
  <c r="AF385" i="15"/>
  <c r="E386" i="35"/>
  <c r="G387" i="35"/>
  <c r="W386" i="15"/>
  <c r="D386" i="35"/>
  <c r="E386" i="15"/>
  <c r="D386" i="24"/>
  <c r="G387" i="24"/>
  <c r="M382" i="41"/>
  <c r="O381" i="23"/>
  <c r="O380" i="23"/>
  <c r="P380" i="23" s="1"/>
  <c r="P379" i="26"/>
  <c r="P378" i="26"/>
  <c r="H387" i="41"/>
  <c r="X372" i="23"/>
  <c r="Y372" i="23"/>
  <c r="G386" i="15"/>
  <c r="D386" i="26"/>
  <c r="G387" i="26"/>
  <c r="E386" i="26"/>
  <c r="D386" i="41"/>
  <c r="K386" i="15"/>
  <c r="G387" i="41"/>
  <c r="L383" i="41"/>
  <c r="E371" i="24"/>
  <c r="W372" i="24"/>
  <c r="X385" i="15"/>
  <c r="F385" i="35"/>
  <c r="G387" i="34"/>
  <c r="D386" i="34"/>
  <c r="Q386" i="15"/>
  <c r="K384" i="41"/>
  <c r="K385" i="26"/>
  <c r="AD385" i="15"/>
  <c r="F385" i="39"/>
  <c r="F386" i="39" s="1"/>
  <c r="M383" i="43"/>
  <c r="M383" i="26"/>
  <c r="N383" i="26" s="1"/>
  <c r="F381" i="15"/>
  <c r="L383" i="26"/>
  <c r="H386" i="36"/>
  <c r="E386" i="36" s="1"/>
  <c r="O379" i="26"/>
  <c r="D386" i="23"/>
  <c r="G387" i="23"/>
  <c r="Q380" i="23"/>
  <c r="L382" i="15"/>
  <c r="X371" i="24"/>
  <c r="F385" i="38"/>
  <c r="AB385" i="15"/>
  <c r="O380" i="24"/>
  <c r="O379" i="24"/>
  <c r="P379" i="24" s="1"/>
  <c r="Q379" i="24" s="1"/>
  <c r="H387" i="32"/>
  <c r="H387" i="23"/>
  <c r="AL359" i="23"/>
  <c r="AL360" i="23" s="1"/>
  <c r="AL358" i="23"/>
  <c r="I386" i="26"/>
  <c r="M386" i="15"/>
  <c r="G387" i="32"/>
  <c r="D386" i="32"/>
  <c r="AD386" i="15"/>
  <c r="E355" i="23"/>
  <c r="F384" i="27"/>
  <c r="F385" i="27" s="1"/>
  <c r="Y370" i="23"/>
  <c r="Y369" i="23"/>
  <c r="Y386" i="15"/>
  <c r="D386" i="36"/>
  <c r="G387" i="36"/>
  <c r="H387" i="36" s="1"/>
  <c r="E387" i="36" s="1"/>
  <c r="I386" i="15"/>
  <c r="D386" i="43"/>
  <c r="G387" i="43"/>
  <c r="E386" i="43"/>
  <c r="G387" i="38"/>
  <c r="AA386" i="15"/>
  <c r="E386" i="38"/>
  <c r="D386" i="38"/>
  <c r="Q379" i="23"/>
  <c r="R380" i="23" s="1"/>
  <c r="Q378" i="23"/>
  <c r="I385" i="41"/>
  <c r="O381" i="24"/>
  <c r="T376" i="24"/>
  <c r="T375" i="24"/>
  <c r="L382" i="24"/>
  <c r="AE364" i="23"/>
  <c r="H387" i="35"/>
  <c r="J385" i="32"/>
  <c r="J384" i="32"/>
  <c r="V374" i="23"/>
  <c r="W374" i="23" s="1"/>
  <c r="E379" i="24"/>
  <c r="J386" i="26"/>
  <c r="K386" i="26" s="1"/>
  <c r="I385" i="23"/>
  <c r="T385" i="15"/>
  <c r="F385" i="25"/>
  <c r="V385" i="15"/>
  <c r="E385" i="34"/>
  <c r="F378" i="26"/>
  <c r="K385" i="43"/>
  <c r="K384" i="43"/>
  <c r="AG363" i="23"/>
  <c r="AG362" i="23"/>
  <c r="AM358" i="23"/>
  <c r="B387" i="43"/>
  <c r="C387" i="43" s="1"/>
  <c r="B387" i="39"/>
  <c r="C387" i="39" s="1"/>
  <c r="B387" i="24"/>
  <c r="C387" i="24" s="1"/>
  <c r="B387" i="41"/>
  <c r="C387" i="41" s="1"/>
  <c r="B387" i="34"/>
  <c r="C387" i="34" s="1"/>
  <c r="B387" i="35"/>
  <c r="C387" i="35" s="1"/>
  <c r="C387" i="15"/>
  <c r="B387" i="25"/>
  <c r="C387" i="25" s="1"/>
  <c r="B387" i="26"/>
  <c r="C387" i="26" s="1"/>
  <c r="B387" i="38"/>
  <c r="C387" i="38" s="1"/>
  <c r="B387" i="32"/>
  <c r="C387" i="32" s="1"/>
  <c r="B387" i="27"/>
  <c r="C387" i="27" s="1"/>
  <c r="B387" i="23"/>
  <c r="C387" i="23" s="1"/>
  <c r="B387" i="36"/>
  <c r="C387" i="36" s="1"/>
  <c r="B388" i="15"/>
  <c r="B387" i="40"/>
  <c r="C387" i="40" s="1"/>
  <c r="AC386" i="15"/>
  <c r="G387" i="39"/>
  <c r="D386" i="39"/>
  <c r="F384" i="34"/>
  <c r="R384" i="15"/>
  <c r="H387" i="38"/>
  <c r="AN355" i="23"/>
  <c r="AO355" i="23" s="1"/>
  <c r="AP355" i="23" s="1"/>
  <c r="H386" i="34"/>
  <c r="N382" i="41"/>
  <c r="AF363" i="23"/>
  <c r="H386" i="41"/>
  <c r="N381" i="41"/>
  <c r="E381" i="41" s="1"/>
  <c r="AB367" i="23"/>
  <c r="AB366" i="23"/>
  <c r="H386" i="32"/>
  <c r="E386" i="32" s="1"/>
  <c r="N386" i="15" s="1"/>
  <c r="J385" i="34"/>
  <c r="S386" i="15"/>
  <c r="D386" i="27"/>
  <c r="G387" i="27"/>
  <c r="H387" i="27" s="1"/>
  <c r="G387" i="40"/>
  <c r="AE386" i="15"/>
  <c r="D386" i="40"/>
  <c r="E386" i="40"/>
  <c r="D386" i="25"/>
  <c r="U386" i="15"/>
  <c r="G387" i="25"/>
  <c r="H387" i="25" s="1"/>
  <c r="E386" i="25"/>
  <c r="S377" i="24"/>
  <c r="Z385" i="15"/>
  <c r="F385" i="36"/>
  <c r="E382" i="43"/>
  <c r="J382" i="15" s="1"/>
  <c r="I387" i="23"/>
  <c r="H386" i="43"/>
  <c r="I386" i="43" s="1"/>
  <c r="J386" i="24"/>
  <c r="L380" i="15"/>
  <c r="F380" i="41"/>
  <c r="AB368" i="23"/>
  <c r="H386" i="25"/>
  <c r="W377" i="23"/>
  <c r="Z386" i="15" l="1"/>
  <c r="F386" i="36"/>
  <c r="F383" i="32"/>
  <c r="I387" i="27"/>
  <c r="AL361" i="23"/>
  <c r="AM361" i="23" s="1"/>
  <c r="F387" i="36"/>
  <c r="Z387" i="15"/>
  <c r="G388" i="23"/>
  <c r="D387" i="23"/>
  <c r="G388" i="34"/>
  <c r="Q387" i="15"/>
  <c r="D387" i="34"/>
  <c r="E387" i="34"/>
  <c r="L385" i="43"/>
  <c r="L384" i="43"/>
  <c r="AF365" i="23"/>
  <c r="AF364" i="23"/>
  <c r="J385" i="41"/>
  <c r="J386" i="15"/>
  <c r="L384" i="41"/>
  <c r="H386" i="15"/>
  <c r="S387" i="15"/>
  <c r="E387" i="27"/>
  <c r="D387" i="27"/>
  <c r="G388" i="27"/>
  <c r="G388" i="41"/>
  <c r="H388" i="41" s="1"/>
  <c r="D387" i="41"/>
  <c r="K387" i="15"/>
  <c r="AE365" i="23"/>
  <c r="I386" i="41"/>
  <c r="I387" i="41" s="1"/>
  <c r="J388" i="41" s="1"/>
  <c r="Z370" i="23"/>
  <c r="Z369" i="23"/>
  <c r="M384" i="26"/>
  <c r="X372" i="24"/>
  <c r="X373" i="24"/>
  <c r="X374" i="24" s="1"/>
  <c r="W373" i="24"/>
  <c r="H387" i="26"/>
  <c r="I387" i="26" s="1"/>
  <c r="L384" i="26"/>
  <c r="G388" i="32"/>
  <c r="D387" i="32"/>
  <c r="M387" i="15"/>
  <c r="G388" i="24"/>
  <c r="E387" i="15"/>
  <c r="D387" i="24"/>
  <c r="W375" i="23"/>
  <c r="R379" i="23"/>
  <c r="S380" i="23" s="1"/>
  <c r="R378" i="23"/>
  <c r="F386" i="40"/>
  <c r="AF386" i="15"/>
  <c r="I386" i="32"/>
  <c r="F386" i="27"/>
  <c r="Y371" i="23"/>
  <c r="Z371" i="23"/>
  <c r="Z372" i="23" s="1"/>
  <c r="M384" i="41"/>
  <c r="P381" i="23"/>
  <c r="Q381" i="23" s="1"/>
  <c r="AC366" i="23"/>
  <c r="AC367" i="23"/>
  <c r="E366" i="23"/>
  <c r="H387" i="34"/>
  <c r="I387" i="34" s="1"/>
  <c r="G388" i="26"/>
  <c r="H388" i="26" s="1"/>
  <c r="G387" i="15"/>
  <c r="D387" i="26"/>
  <c r="I387" i="15"/>
  <c r="G388" i="43"/>
  <c r="H388" i="43" s="1"/>
  <c r="D387" i="43"/>
  <c r="K385" i="32"/>
  <c r="K384" i="32"/>
  <c r="U375" i="24"/>
  <c r="U376" i="24" s="1"/>
  <c r="D355" i="15"/>
  <c r="F355" i="23"/>
  <c r="R379" i="24"/>
  <c r="H388" i="23"/>
  <c r="I388" i="23" s="1"/>
  <c r="E386" i="41"/>
  <c r="E381" i="23"/>
  <c r="N382" i="23"/>
  <c r="M383" i="24"/>
  <c r="M382" i="24"/>
  <c r="F371" i="15"/>
  <c r="F371" i="24"/>
  <c r="L383" i="24"/>
  <c r="H387" i="43"/>
  <c r="I387" i="43" s="1"/>
  <c r="G388" i="40"/>
  <c r="AE387" i="15"/>
  <c r="E387" i="40"/>
  <c r="D387" i="40"/>
  <c r="D387" i="25"/>
  <c r="E387" i="25"/>
  <c r="G388" i="25"/>
  <c r="H388" i="25" s="1"/>
  <c r="U387" i="15"/>
  <c r="J386" i="23"/>
  <c r="J387" i="23" s="1"/>
  <c r="J385" i="23"/>
  <c r="AB386" i="15"/>
  <c r="F386" i="38"/>
  <c r="AN356" i="23"/>
  <c r="P380" i="24"/>
  <c r="P381" i="24"/>
  <c r="X373" i="23"/>
  <c r="Y373" i="23"/>
  <c r="M383" i="41"/>
  <c r="X386" i="15"/>
  <c r="F386" i="35"/>
  <c r="W374" i="24"/>
  <c r="H387" i="39"/>
  <c r="E387" i="38"/>
  <c r="G388" i="38"/>
  <c r="D387" i="38"/>
  <c r="AA387" i="15"/>
  <c r="AC387" i="15"/>
  <c r="E387" i="39"/>
  <c r="G388" i="39"/>
  <c r="H388" i="39" s="1"/>
  <c r="E388" i="39" s="1"/>
  <c r="D387" i="39"/>
  <c r="E384" i="41"/>
  <c r="J386" i="43"/>
  <c r="J387" i="43"/>
  <c r="H387" i="40"/>
  <c r="H388" i="40"/>
  <c r="E388" i="40" s="1"/>
  <c r="B389" i="15"/>
  <c r="C388" i="15"/>
  <c r="B388" i="43"/>
  <c r="C388" i="43" s="1"/>
  <c r="B388" i="35"/>
  <c r="C388" i="35" s="1"/>
  <c r="B388" i="36"/>
  <c r="C388" i="36" s="1"/>
  <c r="B388" i="39"/>
  <c r="C388" i="39" s="1"/>
  <c r="B388" i="27"/>
  <c r="C388" i="27" s="1"/>
  <c r="B388" i="32"/>
  <c r="C388" i="32" s="1"/>
  <c r="B388" i="25"/>
  <c r="C388" i="25" s="1"/>
  <c r="B388" i="23"/>
  <c r="C388" i="23" s="1"/>
  <c r="B388" i="41"/>
  <c r="C388" i="41" s="1"/>
  <c r="B388" i="34"/>
  <c r="C388" i="34" s="1"/>
  <c r="B388" i="24"/>
  <c r="C388" i="24" s="1"/>
  <c r="B388" i="40"/>
  <c r="C388" i="40" s="1"/>
  <c r="B388" i="26"/>
  <c r="C388" i="26" s="1"/>
  <c r="B388" i="38"/>
  <c r="C388" i="38" s="1"/>
  <c r="AH362" i="23"/>
  <c r="AH363" i="23"/>
  <c r="H388" i="36"/>
  <c r="I386" i="34"/>
  <c r="AM359" i="23"/>
  <c r="N383" i="43"/>
  <c r="O383" i="43" s="1"/>
  <c r="I388" i="41"/>
  <c r="N383" i="41"/>
  <c r="E383" i="41" s="1"/>
  <c r="K385" i="24"/>
  <c r="K384" i="24"/>
  <c r="L384" i="23"/>
  <c r="L383" i="23"/>
  <c r="S378" i="24"/>
  <c r="F386" i="25"/>
  <c r="V386" i="15"/>
  <c r="L381" i="15"/>
  <c r="F381" i="41"/>
  <c r="F382" i="41" s="1"/>
  <c r="G388" i="36"/>
  <c r="D387" i="36"/>
  <c r="Y387" i="15"/>
  <c r="W387" i="15"/>
  <c r="G388" i="35"/>
  <c r="D387" i="35"/>
  <c r="E387" i="35"/>
  <c r="F385" i="34"/>
  <c r="R385" i="15"/>
  <c r="F379" i="15"/>
  <c r="H388" i="35"/>
  <c r="H388" i="38"/>
  <c r="AM360" i="23"/>
  <c r="O380" i="26"/>
  <c r="P380" i="26" s="1"/>
  <c r="N384" i="26"/>
  <c r="Q378" i="26"/>
  <c r="H387" i="24"/>
  <c r="I387" i="24" s="1"/>
  <c r="J387" i="24" s="1"/>
  <c r="H388" i="24"/>
  <c r="K386" i="24"/>
  <c r="E385" i="43"/>
  <c r="J386" i="34"/>
  <c r="E386" i="34" s="1"/>
  <c r="F383" i="43"/>
  <c r="J388" i="23" l="1"/>
  <c r="I388" i="43"/>
  <c r="R381" i="23"/>
  <c r="AD388" i="15"/>
  <c r="J387" i="26"/>
  <c r="U377" i="24"/>
  <c r="V377" i="24"/>
  <c r="K388" i="23"/>
  <c r="F357" i="23"/>
  <c r="F356" i="23"/>
  <c r="I388" i="24"/>
  <c r="L383" i="15"/>
  <c r="F383" i="41"/>
  <c r="D388" i="23"/>
  <c r="G389" i="23"/>
  <c r="L384" i="15"/>
  <c r="F387" i="38"/>
  <c r="AB387" i="15"/>
  <c r="AI363" i="23"/>
  <c r="AI362" i="23"/>
  <c r="G389" i="25"/>
  <c r="U388" i="15"/>
  <c r="E388" i="25"/>
  <c r="D388" i="25"/>
  <c r="B389" i="43"/>
  <c r="C389" i="43" s="1"/>
  <c r="B389" i="41"/>
  <c r="C389" i="41" s="1"/>
  <c r="B389" i="34"/>
  <c r="C389" i="34" s="1"/>
  <c r="B389" i="36"/>
  <c r="C389" i="36" s="1"/>
  <c r="B389" i="27"/>
  <c r="C389" i="27" s="1"/>
  <c r="B390" i="15"/>
  <c r="B389" i="26"/>
  <c r="C389" i="26" s="1"/>
  <c r="B389" i="38"/>
  <c r="C389" i="38" s="1"/>
  <c r="B389" i="24"/>
  <c r="C389" i="24" s="1"/>
  <c r="B389" i="25"/>
  <c r="C389" i="25" s="1"/>
  <c r="B389" i="23"/>
  <c r="C389" i="23" s="1"/>
  <c r="B389" i="40"/>
  <c r="C389" i="40" s="1"/>
  <c r="B389" i="32"/>
  <c r="C389" i="32" s="1"/>
  <c r="B389" i="39"/>
  <c r="C389" i="39" s="1"/>
  <c r="C389" i="15"/>
  <c r="B389" i="35"/>
  <c r="C389" i="35" s="1"/>
  <c r="N384" i="41"/>
  <c r="D381" i="15"/>
  <c r="AD367" i="23"/>
  <c r="AD366" i="23"/>
  <c r="J386" i="41"/>
  <c r="R378" i="26"/>
  <c r="R379" i="26" s="1"/>
  <c r="E379" i="26" s="1"/>
  <c r="AG364" i="23"/>
  <c r="AH364" i="23" s="1"/>
  <c r="K385" i="41"/>
  <c r="H389" i="32"/>
  <c r="F372" i="24"/>
  <c r="AA370" i="23"/>
  <c r="AA371" i="23" s="1"/>
  <c r="AA372" i="23" s="1"/>
  <c r="AA369" i="23"/>
  <c r="F386" i="34"/>
  <c r="R386" i="15"/>
  <c r="E384" i="26"/>
  <c r="M384" i="23"/>
  <c r="M383" i="23"/>
  <c r="D388" i="40"/>
  <c r="AE388" i="15"/>
  <c r="G389" i="40"/>
  <c r="AC388" i="15"/>
  <c r="G389" i="39"/>
  <c r="H389" i="39" s="1"/>
  <c r="D388" i="39"/>
  <c r="AN359" i="23"/>
  <c r="L386" i="15"/>
  <c r="L385" i="32"/>
  <c r="L384" i="32"/>
  <c r="E384" i="32" s="1"/>
  <c r="W376" i="23"/>
  <c r="L385" i="26"/>
  <c r="H388" i="27"/>
  <c r="M385" i="43"/>
  <c r="M384" i="43"/>
  <c r="H389" i="23"/>
  <c r="I389" i="23" s="1"/>
  <c r="AA388" i="15"/>
  <c r="E388" i="38"/>
  <c r="D388" i="38"/>
  <c r="G389" i="38"/>
  <c r="H389" i="38" s="1"/>
  <c r="G389" i="32"/>
  <c r="D388" i="32"/>
  <c r="M388" i="15"/>
  <c r="K386" i="23"/>
  <c r="K385" i="23"/>
  <c r="F387" i="40"/>
  <c r="F388" i="40" s="1"/>
  <c r="AF387" i="15"/>
  <c r="M384" i="24"/>
  <c r="N384" i="24" s="1"/>
  <c r="Z373" i="23"/>
  <c r="AA373" i="23" s="1"/>
  <c r="V375" i="24"/>
  <c r="K387" i="24"/>
  <c r="S378" i="23"/>
  <c r="S379" i="23"/>
  <c r="T380" i="23" s="1"/>
  <c r="Q379" i="26"/>
  <c r="S379" i="24"/>
  <c r="T379" i="24" s="1"/>
  <c r="G389" i="26"/>
  <c r="D388" i="26"/>
  <c r="G388" i="15"/>
  <c r="S388" i="15"/>
  <c r="G389" i="27"/>
  <c r="H389" i="27" s="1"/>
  <c r="D388" i="27"/>
  <c r="AF388" i="15"/>
  <c r="AD387" i="15"/>
  <c r="F387" i="39"/>
  <c r="F388" i="39" s="1"/>
  <c r="X374" i="23"/>
  <c r="X375" i="23" s="1"/>
  <c r="X376" i="23" s="1"/>
  <c r="Y374" i="23"/>
  <c r="Z374" i="23" s="1"/>
  <c r="J385" i="15"/>
  <c r="J387" i="34"/>
  <c r="G389" i="24"/>
  <c r="D388" i="24"/>
  <c r="E388" i="15"/>
  <c r="G389" i="36"/>
  <c r="Y388" i="15"/>
  <c r="D388" i="36"/>
  <c r="E388" i="36"/>
  <c r="T378" i="24"/>
  <c r="Q380" i="24"/>
  <c r="E380" i="24" s="1"/>
  <c r="F380" i="15" s="1"/>
  <c r="Q381" i="24"/>
  <c r="N382" i="24"/>
  <c r="N383" i="24" s="1"/>
  <c r="H388" i="32"/>
  <c r="E384" i="43"/>
  <c r="L385" i="24"/>
  <c r="L384" i="24"/>
  <c r="D388" i="34"/>
  <c r="G389" i="34"/>
  <c r="Q388" i="15"/>
  <c r="D388" i="35"/>
  <c r="E388" i="35"/>
  <c r="W388" i="15"/>
  <c r="G389" i="35"/>
  <c r="H389" i="35" s="1"/>
  <c r="H389" i="25"/>
  <c r="E389" i="25" s="1"/>
  <c r="AC368" i="23"/>
  <c r="I388" i="34"/>
  <c r="J388" i="34" s="1"/>
  <c r="J386" i="32"/>
  <c r="I388" i="26"/>
  <c r="J388" i="26" s="1"/>
  <c r="J387" i="41"/>
  <c r="K388" i="41" s="1"/>
  <c r="T387" i="15"/>
  <c r="F387" i="27"/>
  <c r="P381" i="26"/>
  <c r="O381" i="26"/>
  <c r="F387" i="35"/>
  <c r="X387" i="15"/>
  <c r="L386" i="24"/>
  <c r="G389" i="41"/>
  <c r="H389" i="41" s="1"/>
  <c r="D388" i="41"/>
  <c r="E388" i="41"/>
  <c r="K388" i="15"/>
  <c r="G389" i="43"/>
  <c r="I388" i="15"/>
  <c r="D388" i="43"/>
  <c r="K386" i="43"/>
  <c r="AO356" i="23"/>
  <c r="AN357" i="23"/>
  <c r="V387" i="15"/>
  <c r="F387" i="25"/>
  <c r="O382" i="23"/>
  <c r="D366" i="15"/>
  <c r="H388" i="34"/>
  <c r="I387" i="32"/>
  <c r="J387" i="32" s="1"/>
  <c r="E373" i="24"/>
  <c r="F373" i="15" s="1"/>
  <c r="F387" i="34"/>
  <c r="R387" i="15"/>
  <c r="H379" i="15" l="1"/>
  <c r="F379" i="26"/>
  <c r="N384" i="15"/>
  <c r="F384" i="32"/>
  <c r="F385" i="32" s="1"/>
  <c r="F386" i="32" s="1"/>
  <c r="H384" i="15"/>
  <c r="D389" i="24"/>
  <c r="G390" i="24"/>
  <c r="E389" i="15"/>
  <c r="I389" i="15"/>
  <c r="D389" i="43"/>
  <c r="G390" i="43"/>
  <c r="H390" i="43" s="1"/>
  <c r="K388" i="26"/>
  <c r="K387" i="26"/>
  <c r="G390" i="35"/>
  <c r="D389" i="35"/>
  <c r="W389" i="15"/>
  <c r="E389" i="35"/>
  <c r="AA389" i="15"/>
  <c r="E389" i="38"/>
  <c r="G390" i="38"/>
  <c r="D389" i="38"/>
  <c r="H389" i="40"/>
  <c r="L387" i="24"/>
  <c r="AB388" i="15"/>
  <c r="F388" i="38"/>
  <c r="L385" i="41"/>
  <c r="G390" i="26"/>
  <c r="G389" i="15"/>
  <c r="D389" i="26"/>
  <c r="F388" i="25"/>
  <c r="F389" i="25" s="1"/>
  <c r="V388" i="15"/>
  <c r="F384" i="41"/>
  <c r="S381" i="23"/>
  <c r="L386" i="23"/>
  <c r="L385" i="23"/>
  <c r="E388" i="34"/>
  <c r="AP357" i="23"/>
  <c r="AP356" i="23"/>
  <c r="L388" i="15"/>
  <c r="O382" i="26"/>
  <c r="P382" i="26"/>
  <c r="K386" i="32"/>
  <c r="M385" i="24"/>
  <c r="H389" i="36"/>
  <c r="H389" i="26"/>
  <c r="I389" i="26" s="1"/>
  <c r="H390" i="26"/>
  <c r="W376" i="24"/>
  <c r="W375" i="24"/>
  <c r="E385" i="26"/>
  <c r="L386" i="26"/>
  <c r="AB369" i="23"/>
  <c r="AB370" i="23"/>
  <c r="K386" i="41"/>
  <c r="L386" i="41" s="1"/>
  <c r="E389" i="39"/>
  <c r="D389" i="39"/>
  <c r="G390" i="39"/>
  <c r="AC389" i="15"/>
  <c r="B390" i="41"/>
  <c r="C390" i="41" s="1"/>
  <c r="B391" i="15"/>
  <c r="B390" i="43"/>
  <c r="C390" i="43" s="1"/>
  <c r="C390" i="15"/>
  <c r="B390" i="35"/>
  <c r="C390" i="35" s="1"/>
  <c r="B390" i="36"/>
  <c r="C390" i="36" s="1"/>
  <c r="B390" i="34"/>
  <c r="C390" i="34" s="1"/>
  <c r="B390" i="40"/>
  <c r="C390" i="40" s="1"/>
  <c r="B390" i="27"/>
  <c r="C390" i="27" s="1"/>
  <c r="B390" i="39"/>
  <c r="C390" i="39" s="1"/>
  <c r="B390" i="26"/>
  <c r="C390" i="26" s="1"/>
  <c r="B390" i="38"/>
  <c r="C390" i="38" s="1"/>
  <c r="B390" i="24"/>
  <c r="C390" i="24" s="1"/>
  <c r="B390" i="25"/>
  <c r="C390" i="25" s="1"/>
  <c r="B390" i="32"/>
  <c r="C390" i="32" s="1"/>
  <c r="B390" i="23"/>
  <c r="C390" i="23" s="1"/>
  <c r="J388" i="24"/>
  <c r="F388" i="36"/>
  <c r="Z388" i="15"/>
  <c r="H389" i="43"/>
  <c r="AC369" i="23"/>
  <c r="E368" i="23"/>
  <c r="H390" i="34"/>
  <c r="P382" i="23"/>
  <c r="O383" i="24"/>
  <c r="O382" i="24"/>
  <c r="P382" i="24" s="1"/>
  <c r="L386" i="43"/>
  <c r="H390" i="35"/>
  <c r="M386" i="24"/>
  <c r="E386" i="24" s="1"/>
  <c r="K387" i="23"/>
  <c r="L388" i="23" s="1"/>
  <c r="V376" i="24"/>
  <c r="M385" i="26"/>
  <c r="AN360" i="23"/>
  <c r="AB373" i="23"/>
  <c r="H389" i="34"/>
  <c r="I389" i="34" s="1"/>
  <c r="J389" i="34" s="1"/>
  <c r="AE366" i="23"/>
  <c r="M389" i="15"/>
  <c r="G390" i="32"/>
  <c r="D389" i="32"/>
  <c r="S389" i="15"/>
  <c r="D389" i="27"/>
  <c r="G390" i="27"/>
  <c r="V378" i="24"/>
  <c r="I389" i="43"/>
  <c r="J389" i="43" s="1"/>
  <c r="T379" i="23"/>
  <c r="U380" i="23" s="1"/>
  <c r="T378" i="23"/>
  <c r="AO357" i="23"/>
  <c r="AN358" i="23"/>
  <c r="V389" i="15"/>
  <c r="K387" i="43"/>
  <c r="J384" i="15"/>
  <c r="F384" i="43"/>
  <c r="Q382" i="24"/>
  <c r="AA374" i="23"/>
  <c r="I388" i="27"/>
  <c r="I389" i="27" s="1"/>
  <c r="E389" i="27" s="1"/>
  <c r="X377" i="23"/>
  <c r="Y377" i="23" s="1"/>
  <c r="N383" i="23"/>
  <c r="N384" i="23" s="1"/>
  <c r="F373" i="24"/>
  <c r="I389" i="41"/>
  <c r="AG365" i="23"/>
  <c r="D389" i="40"/>
  <c r="AE389" i="15"/>
  <c r="G390" i="40"/>
  <c r="E389" i="40"/>
  <c r="G390" i="36"/>
  <c r="Y389" i="15"/>
  <c r="D389" i="36"/>
  <c r="E389" i="36"/>
  <c r="AJ362" i="23"/>
  <c r="AJ363" i="23"/>
  <c r="AD368" i="23"/>
  <c r="AD369" i="23" s="1"/>
  <c r="E385" i="24"/>
  <c r="J388" i="43"/>
  <c r="Z375" i="23"/>
  <c r="G390" i="23"/>
  <c r="D389" i="23"/>
  <c r="Q389" i="15"/>
  <c r="D389" i="34"/>
  <c r="G390" i="34"/>
  <c r="E363" i="23"/>
  <c r="D363" i="15" s="1"/>
  <c r="AJ364" i="23"/>
  <c r="X388" i="15"/>
  <c r="F388" i="35"/>
  <c r="R380" i="24"/>
  <c r="R381" i="24" s="1"/>
  <c r="I388" i="32"/>
  <c r="J388" i="32" s="1"/>
  <c r="I389" i="32"/>
  <c r="U378" i="24"/>
  <c r="H389" i="24"/>
  <c r="H390" i="24"/>
  <c r="Y375" i="23"/>
  <c r="Y376" i="23" s="1"/>
  <c r="E388" i="27"/>
  <c r="Q380" i="26"/>
  <c r="R380" i="26"/>
  <c r="N384" i="43"/>
  <c r="N385" i="43" s="1"/>
  <c r="U389" i="15"/>
  <c r="G390" i="25"/>
  <c r="D389" i="25"/>
  <c r="D389" i="41"/>
  <c r="K389" i="15"/>
  <c r="G390" i="41"/>
  <c r="J389" i="41"/>
  <c r="K389" i="41" s="1"/>
  <c r="AI364" i="23"/>
  <c r="J389" i="23"/>
  <c r="T389" i="15" l="1"/>
  <c r="J389" i="26"/>
  <c r="R382" i="24"/>
  <c r="S382" i="24" s="1"/>
  <c r="AH365" i="23"/>
  <c r="U379" i="23"/>
  <c r="V380" i="23" s="1"/>
  <c r="U378" i="23"/>
  <c r="N385" i="26"/>
  <c r="P383" i="24"/>
  <c r="G391" i="32"/>
  <c r="D390" i="32"/>
  <c r="M390" i="15"/>
  <c r="G391" i="34"/>
  <c r="D390" i="34"/>
  <c r="Q390" i="15"/>
  <c r="H390" i="39"/>
  <c r="H385" i="15"/>
  <c r="Z389" i="15"/>
  <c r="F389" i="36"/>
  <c r="V379" i="24"/>
  <c r="W379" i="24" s="1"/>
  <c r="K389" i="23"/>
  <c r="H390" i="32"/>
  <c r="U379" i="24"/>
  <c r="K388" i="43"/>
  <c r="L388" i="43" s="1"/>
  <c r="E388" i="43"/>
  <c r="W377" i="24"/>
  <c r="E376" i="24"/>
  <c r="F376" i="15" s="1"/>
  <c r="Q382" i="23"/>
  <c r="U390" i="15"/>
  <c r="D390" i="25"/>
  <c r="G391" i="25"/>
  <c r="Y390" i="15"/>
  <c r="E390" i="36"/>
  <c r="D390" i="36"/>
  <c r="G391" i="36"/>
  <c r="X375" i="24"/>
  <c r="X376" i="24" s="1"/>
  <c r="X377" i="24" s="1"/>
  <c r="K387" i="32"/>
  <c r="L387" i="32" s="1"/>
  <c r="E387" i="32" s="1"/>
  <c r="R388" i="15"/>
  <c r="F388" i="34"/>
  <c r="M387" i="24"/>
  <c r="F385" i="15"/>
  <c r="L388" i="26"/>
  <c r="L387" i="26"/>
  <c r="AA375" i="23"/>
  <c r="AF366" i="23"/>
  <c r="G391" i="24"/>
  <c r="E390" i="15"/>
  <c r="D390" i="24"/>
  <c r="AF389" i="15"/>
  <c r="F389" i="40"/>
  <c r="I389" i="24"/>
  <c r="F386" i="43"/>
  <c r="F385" i="43"/>
  <c r="H390" i="27"/>
  <c r="I390" i="34"/>
  <c r="J390" i="34" s="1"/>
  <c r="L387" i="23"/>
  <c r="M388" i="23" s="1"/>
  <c r="AB389" i="15"/>
  <c r="F389" i="38"/>
  <c r="F380" i="26"/>
  <c r="F374" i="24"/>
  <c r="AE367" i="23"/>
  <c r="F386" i="15"/>
  <c r="D368" i="15"/>
  <c r="W378" i="24"/>
  <c r="G391" i="38"/>
  <c r="H391" i="38" s="1"/>
  <c r="AA390" i="15"/>
  <c r="D390" i="38"/>
  <c r="K387" i="41"/>
  <c r="L388" i="41" s="1"/>
  <c r="L389" i="41" s="1"/>
  <c r="O383" i="26"/>
  <c r="P383" i="26"/>
  <c r="H390" i="38"/>
  <c r="E390" i="38" s="1"/>
  <c r="D390" i="26"/>
  <c r="G391" i="26"/>
  <c r="G390" i="15"/>
  <c r="E390" i="26"/>
  <c r="H390" i="15" s="1"/>
  <c r="G391" i="43"/>
  <c r="D390" i="43"/>
  <c r="I390" i="15"/>
  <c r="AB371" i="23"/>
  <c r="I390" i="26"/>
  <c r="J390" i="26" s="1"/>
  <c r="Z376" i="23"/>
  <c r="Z377" i="23" s="1"/>
  <c r="E389" i="34"/>
  <c r="AC374" i="23"/>
  <c r="M386" i="43"/>
  <c r="D390" i="39"/>
  <c r="E390" i="39"/>
  <c r="G391" i="39"/>
  <c r="AC390" i="15"/>
  <c r="B391" i="26"/>
  <c r="C391" i="26" s="1"/>
  <c r="B391" i="23"/>
  <c r="C391" i="23" s="1"/>
  <c r="B391" i="40"/>
  <c r="C391" i="40" s="1"/>
  <c r="B391" i="25"/>
  <c r="C391" i="25" s="1"/>
  <c r="B391" i="27"/>
  <c r="C391" i="27" s="1"/>
  <c r="B391" i="36"/>
  <c r="C391" i="36" s="1"/>
  <c r="B391" i="32"/>
  <c r="C391" i="32" s="1"/>
  <c r="B391" i="38"/>
  <c r="C391" i="38" s="1"/>
  <c r="B392" i="15"/>
  <c r="B391" i="24"/>
  <c r="C391" i="24" s="1"/>
  <c r="B391" i="41"/>
  <c r="C391" i="41" s="1"/>
  <c r="B391" i="35"/>
  <c r="C391" i="35" s="1"/>
  <c r="C391" i="15"/>
  <c r="B391" i="43"/>
  <c r="C391" i="43" s="1"/>
  <c r="B391" i="39"/>
  <c r="C391" i="39" s="1"/>
  <c r="B391" i="34"/>
  <c r="C391" i="34" s="1"/>
  <c r="AC370" i="23"/>
  <c r="H390" i="36"/>
  <c r="T381" i="23"/>
  <c r="O384" i="24"/>
  <c r="Q381" i="26"/>
  <c r="Q382" i="26" s="1"/>
  <c r="F388" i="27"/>
  <c r="F389" i="27" s="1"/>
  <c r="T388" i="15"/>
  <c r="S381" i="24"/>
  <c r="S380" i="24"/>
  <c r="H390" i="23"/>
  <c r="I390" i="23" s="1"/>
  <c r="H391" i="40"/>
  <c r="O383" i="23"/>
  <c r="AO358" i="23"/>
  <c r="AP358" i="23" s="1"/>
  <c r="I390" i="24"/>
  <c r="AK362" i="23"/>
  <c r="L386" i="32"/>
  <c r="AO360" i="23"/>
  <c r="AN361" i="23"/>
  <c r="AO361" i="23" s="1"/>
  <c r="L387" i="43"/>
  <c r="K388" i="24"/>
  <c r="D390" i="27"/>
  <c r="G391" i="27"/>
  <c r="H391" i="27" s="1"/>
  <c r="E390" i="27"/>
  <c r="S390" i="15"/>
  <c r="K390" i="15"/>
  <c r="G391" i="41"/>
  <c r="D390" i="41"/>
  <c r="H391" i="26"/>
  <c r="X389" i="15"/>
  <c r="F389" i="35"/>
  <c r="I390" i="27"/>
  <c r="E390" i="35"/>
  <c r="W390" i="15"/>
  <c r="G391" i="35"/>
  <c r="D390" i="35"/>
  <c r="AD389" i="15"/>
  <c r="F389" i="39"/>
  <c r="M386" i="23"/>
  <c r="M387" i="23" s="1"/>
  <c r="N388" i="23" s="1"/>
  <c r="M385" i="23"/>
  <c r="H390" i="25"/>
  <c r="E390" i="25" s="1"/>
  <c r="H391" i="25"/>
  <c r="J389" i="32"/>
  <c r="E388" i="32"/>
  <c r="H390" i="41"/>
  <c r="I390" i="41" s="1"/>
  <c r="O384" i="43"/>
  <c r="O385" i="43" s="1"/>
  <c r="AO359" i="23"/>
  <c r="Q383" i="24"/>
  <c r="I390" i="43"/>
  <c r="D390" i="23"/>
  <c r="G391" i="23"/>
  <c r="H391" i="23" s="1"/>
  <c r="E390" i="40"/>
  <c r="G391" i="40"/>
  <c r="AE390" i="15"/>
  <c r="D390" i="40"/>
  <c r="M386" i="26"/>
  <c r="M387" i="26" s="1"/>
  <c r="N385" i="24"/>
  <c r="N386" i="24"/>
  <c r="M386" i="41"/>
  <c r="M385" i="41"/>
  <c r="H390" i="40"/>
  <c r="AB374" i="23"/>
  <c r="AB375" i="23" s="1"/>
  <c r="F390" i="25" l="1"/>
  <c r="V390" i="15"/>
  <c r="F390" i="38"/>
  <c r="AB390" i="15"/>
  <c r="F387" i="32"/>
  <c r="N387" i="15"/>
  <c r="E389" i="41"/>
  <c r="J390" i="41"/>
  <c r="J390" i="23"/>
  <c r="K390" i="23" s="1"/>
  <c r="D391" i="39"/>
  <c r="AC391" i="15"/>
  <c r="G392" i="39"/>
  <c r="G392" i="32"/>
  <c r="D391" i="32"/>
  <c r="M391" i="15"/>
  <c r="H392" i="39"/>
  <c r="F381" i="26"/>
  <c r="F382" i="26" s="1"/>
  <c r="Z390" i="15"/>
  <c r="F390" i="36"/>
  <c r="AA376" i="23"/>
  <c r="N386" i="26"/>
  <c r="B392" i="43"/>
  <c r="C392" i="43" s="1"/>
  <c r="B392" i="38"/>
  <c r="C392" i="38" s="1"/>
  <c r="B392" i="24"/>
  <c r="C392" i="24" s="1"/>
  <c r="B392" i="34"/>
  <c r="C392" i="34" s="1"/>
  <c r="B393" i="15"/>
  <c r="B392" i="26"/>
  <c r="C392" i="26" s="1"/>
  <c r="B392" i="36"/>
  <c r="C392" i="36" s="1"/>
  <c r="B392" i="32"/>
  <c r="C392" i="32" s="1"/>
  <c r="B392" i="40"/>
  <c r="C392" i="40" s="1"/>
  <c r="B392" i="41"/>
  <c r="C392" i="41" s="1"/>
  <c r="B392" i="35"/>
  <c r="C392" i="35" s="1"/>
  <c r="B392" i="39"/>
  <c r="C392" i="39" s="1"/>
  <c r="C392" i="15"/>
  <c r="B392" i="27"/>
  <c r="C392" i="27" s="1"/>
  <c r="B392" i="25"/>
  <c r="C392" i="25" s="1"/>
  <c r="B392" i="23"/>
  <c r="C392" i="23" s="1"/>
  <c r="G391" i="15"/>
  <c r="G392" i="26"/>
  <c r="D391" i="26"/>
  <c r="AB372" i="23"/>
  <c r="AC372" i="23"/>
  <c r="AC373" i="23" s="1"/>
  <c r="N387" i="24"/>
  <c r="N388" i="15"/>
  <c r="F388" i="32"/>
  <c r="O385" i="24"/>
  <c r="F390" i="27"/>
  <c r="T390" i="15"/>
  <c r="P383" i="23"/>
  <c r="I391" i="15"/>
  <c r="D391" i="43"/>
  <c r="G392" i="43"/>
  <c r="AD390" i="15"/>
  <c r="F390" i="39"/>
  <c r="R389" i="15"/>
  <c r="F389" i="34"/>
  <c r="I391" i="27"/>
  <c r="E391" i="27" s="1"/>
  <c r="M388" i="26"/>
  <c r="E387" i="26"/>
  <c r="E377" i="24"/>
  <c r="X378" i="24"/>
  <c r="X379" i="24" s="1"/>
  <c r="H391" i="34"/>
  <c r="V379" i="23"/>
  <c r="W380" i="23" s="1"/>
  <c r="V378" i="23"/>
  <c r="AP359" i="23"/>
  <c r="AP360" i="23" s="1"/>
  <c r="AP361" i="23" s="1"/>
  <c r="O384" i="23"/>
  <c r="P384" i="23" s="1"/>
  <c r="G392" i="27"/>
  <c r="D391" i="27"/>
  <c r="S391" i="15"/>
  <c r="H391" i="43"/>
  <c r="I392" i="43" s="1"/>
  <c r="H392" i="43"/>
  <c r="L390" i="23"/>
  <c r="L389" i="23"/>
  <c r="E391" i="36"/>
  <c r="D391" i="36"/>
  <c r="Y391" i="15"/>
  <c r="G392" i="36"/>
  <c r="K388" i="32"/>
  <c r="L388" i="32"/>
  <c r="L389" i="32" s="1"/>
  <c r="E387" i="43"/>
  <c r="I390" i="32"/>
  <c r="H392" i="23"/>
  <c r="AL362" i="23"/>
  <c r="AM362" i="23" s="1"/>
  <c r="U381" i="23"/>
  <c r="G392" i="35"/>
  <c r="E391" i="35"/>
  <c r="D391" i="35"/>
  <c r="W391" i="15"/>
  <c r="G392" i="25"/>
  <c r="H392" i="25" s="1"/>
  <c r="U391" i="15"/>
  <c r="E391" i="25"/>
  <c r="D391" i="25"/>
  <c r="AD370" i="23"/>
  <c r="AE370" i="23" s="1"/>
  <c r="Q383" i="26"/>
  <c r="E358" i="23"/>
  <c r="R381" i="26"/>
  <c r="R382" i="26" s="1"/>
  <c r="E390" i="41"/>
  <c r="L389" i="24"/>
  <c r="L388" i="24"/>
  <c r="AK363" i="23"/>
  <c r="I391" i="23"/>
  <c r="J391" i="23" s="1"/>
  <c r="K391" i="15"/>
  <c r="D391" i="41"/>
  <c r="G392" i="41"/>
  <c r="G392" i="40"/>
  <c r="AE391" i="15"/>
  <c r="E391" i="40"/>
  <c r="D391" i="40"/>
  <c r="N386" i="43"/>
  <c r="O384" i="26"/>
  <c r="R383" i="24"/>
  <c r="J390" i="24"/>
  <c r="K390" i="24" s="1"/>
  <c r="J389" i="24"/>
  <c r="K389" i="24" s="1"/>
  <c r="H391" i="32"/>
  <c r="I392" i="32" s="1"/>
  <c r="H392" i="32"/>
  <c r="K389" i="32"/>
  <c r="K390" i="26"/>
  <c r="K389" i="26"/>
  <c r="E389" i="26" s="1"/>
  <c r="H389" i="15" s="1"/>
  <c r="AC375" i="23"/>
  <c r="N386" i="23"/>
  <c r="N385" i="23"/>
  <c r="X390" i="15"/>
  <c r="F390" i="35"/>
  <c r="E385" i="41"/>
  <c r="N385" i="41"/>
  <c r="N386" i="41" s="1"/>
  <c r="N387" i="41" s="1"/>
  <c r="E387" i="41" s="1"/>
  <c r="F390" i="40"/>
  <c r="AF390" i="15"/>
  <c r="H391" i="41"/>
  <c r="T380" i="24"/>
  <c r="U380" i="24" s="1"/>
  <c r="E391" i="15"/>
  <c r="G392" i="24"/>
  <c r="H392" i="24" s="1"/>
  <c r="D391" i="24"/>
  <c r="D391" i="23"/>
  <c r="G392" i="23"/>
  <c r="I392" i="23" s="1"/>
  <c r="M387" i="43"/>
  <c r="M388" i="43" s="1"/>
  <c r="AC371" i="23"/>
  <c r="H392" i="26"/>
  <c r="I391" i="26"/>
  <c r="F375" i="24"/>
  <c r="AG367" i="23"/>
  <c r="AG366" i="23"/>
  <c r="J388" i="15"/>
  <c r="AE368" i="23"/>
  <c r="H391" i="39"/>
  <c r="E391" i="39" s="1"/>
  <c r="P384" i="24"/>
  <c r="P385" i="24" s="1"/>
  <c r="L387" i="41"/>
  <c r="M387" i="41" s="1"/>
  <c r="AF367" i="23"/>
  <c r="H391" i="24"/>
  <c r="H392" i="36"/>
  <c r="E392" i="36" s="1"/>
  <c r="R382" i="23"/>
  <c r="Q384" i="24"/>
  <c r="R384" i="24" s="1"/>
  <c r="AI365" i="23"/>
  <c r="D391" i="34"/>
  <c r="Q391" i="15"/>
  <c r="G392" i="34"/>
  <c r="H392" i="34" s="1"/>
  <c r="E391" i="38"/>
  <c r="G392" i="38"/>
  <c r="D391" i="38"/>
  <c r="AA391" i="15"/>
  <c r="E390" i="34"/>
  <c r="R390" i="15" s="1"/>
  <c r="J390" i="43"/>
  <c r="K390" i="43" s="1"/>
  <c r="H391" i="35"/>
  <c r="K389" i="43"/>
  <c r="H391" i="36"/>
  <c r="I391" i="43"/>
  <c r="AD391" i="15" l="1"/>
  <c r="F391" i="39"/>
  <c r="K391" i="23"/>
  <c r="L387" i="15"/>
  <c r="V380" i="24"/>
  <c r="AK364" i="23"/>
  <c r="AJ366" i="23"/>
  <c r="AJ365" i="23"/>
  <c r="AG368" i="23"/>
  <c r="AH366" i="23"/>
  <c r="AI366" i="23" s="1"/>
  <c r="O386" i="23"/>
  <c r="O385" i="23"/>
  <c r="F391" i="40"/>
  <c r="AF391" i="15"/>
  <c r="F391" i="35"/>
  <c r="X391" i="15"/>
  <c r="J390" i="32"/>
  <c r="AF368" i="23"/>
  <c r="Q384" i="23"/>
  <c r="Q383" i="23"/>
  <c r="G393" i="41"/>
  <c r="K392" i="15"/>
  <c r="D392" i="41"/>
  <c r="G393" i="38"/>
  <c r="D392" i="38"/>
  <c r="E392" i="38"/>
  <c r="AA392" i="15"/>
  <c r="E386" i="23"/>
  <c r="L390" i="24"/>
  <c r="M390" i="24" s="1"/>
  <c r="J387" i="15"/>
  <c r="F387" i="43"/>
  <c r="F388" i="43" s="1"/>
  <c r="F391" i="36"/>
  <c r="Z391" i="15"/>
  <c r="M390" i="23"/>
  <c r="M389" i="23"/>
  <c r="F377" i="15"/>
  <c r="F390" i="34"/>
  <c r="AE392" i="15"/>
  <c r="D392" i="40"/>
  <c r="G393" i="40"/>
  <c r="D392" i="43"/>
  <c r="I392" i="15"/>
  <c r="G393" i="43"/>
  <c r="AA377" i="23"/>
  <c r="F376" i="24"/>
  <c r="H387" i="15"/>
  <c r="G393" i="23"/>
  <c r="D392" i="23"/>
  <c r="M392" i="15"/>
  <c r="G393" i="32"/>
  <c r="D392" i="32"/>
  <c r="AD371" i="23"/>
  <c r="AE371" i="23" s="1"/>
  <c r="AE372" i="23" s="1"/>
  <c r="N387" i="26"/>
  <c r="N388" i="26" s="1"/>
  <c r="L389" i="26"/>
  <c r="M389" i="26" s="1"/>
  <c r="N387" i="23"/>
  <c r="O387" i="23" s="1"/>
  <c r="O388" i="23" s="1"/>
  <c r="F391" i="25"/>
  <c r="V391" i="15"/>
  <c r="W379" i="23"/>
  <c r="X380" i="23" s="1"/>
  <c r="W378" i="23"/>
  <c r="AD374" i="23"/>
  <c r="D392" i="25"/>
  <c r="U392" i="15"/>
  <c r="G393" i="25"/>
  <c r="H393" i="25" s="1"/>
  <c r="E393" i="25" s="1"/>
  <c r="E392" i="25"/>
  <c r="G393" i="36"/>
  <c r="Y392" i="15"/>
  <c r="D392" i="36"/>
  <c r="L391" i="23"/>
  <c r="V381" i="23"/>
  <c r="J392" i="43"/>
  <c r="L389" i="43"/>
  <c r="Q385" i="24"/>
  <c r="R385" i="24" s="1"/>
  <c r="J391" i="26"/>
  <c r="P385" i="26"/>
  <c r="H393" i="41"/>
  <c r="AN362" i="23"/>
  <c r="H392" i="35"/>
  <c r="F383" i="26"/>
  <c r="P385" i="23"/>
  <c r="E372" i="23"/>
  <c r="D392" i="27"/>
  <c r="G393" i="27"/>
  <c r="H393" i="27" s="1"/>
  <c r="S392" i="15"/>
  <c r="G393" i="26"/>
  <c r="H393" i="26" s="1"/>
  <c r="G392" i="15"/>
  <c r="D392" i="26"/>
  <c r="R383" i="26"/>
  <c r="S383" i="24"/>
  <c r="S384" i="24" s="1"/>
  <c r="H392" i="40"/>
  <c r="E392" i="40" s="1"/>
  <c r="H393" i="40"/>
  <c r="L390" i="15"/>
  <c r="S382" i="23"/>
  <c r="P384" i="26"/>
  <c r="O385" i="26"/>
  <c r="M388" i="41"/>
  <c r="AE369" i="23"/>
  <c r="AF370" i="23" s="1"/>
  <c r="AD372" i="23"/>
  <c r="L385" i="15"/>
  <c r="F385" i="41"/>
  <c r="F386" i="41" s="1"/>
  <c r="E389" i="32"/>
  <c r="N389" i="15" s="1"/>
  <c r="D358" i="15"/>
  <c r="F358" i="23"/>
  <c r="AL363" i="23"/>
  <c r="H392" i="27"/>
  <c r="T391" i="15"/>
  <c r="F391" i="27"/>
  <c r="H393" i="43"/>
  <c r="B393" i="26"/>
  <c r="C393" i="26" s="1"/>
  <c r="B393" i="43"/>
  <c r="C393" i="43" s="1"/>
  <c r="B393" i="23"/>
  <c r="C393" i="23" s="1"/>
  <c r="B393" i="41"/>
  <c r="C393" i="41" s="1"/>
  <c r="B393" i="38"/>
  <c r="C393" i="38" s="1"/>
  <c r="B393" i="32"/>
  <c r="C393" i="32" s="1"/>
  <c r="B393" i="36"/>
  <c r="C393" i="36" s="1"/>
  <c r="B393" i="34"/>
  <c r="C393" i="34" s="1"/>
  <c r="B393" i="27"/>
  <c r="C393" i="27" s="1"/>
  <c r="B393" i="35"/>
  <c r="C393" i="35" s="1"/>
  <c r="B394" i="15"/>
  <c r="B393" i="40"/>
  <c r="C393" i="40" s="1"/>
  <c r="B393" i="24"/>
  <c r="C393" i="24" s="1"/>
  <c r="C393" i="15"/>
  <c r="B393" i="39"/>
  <c r="C393" i="39" s="1"/>
  <c r="B393" i="25"/>
  <c r="C393" i="25" s="1"/>
  <c r="L389" i="15"/>
  <c r="O386" i="43"/>
  <c r="O387" i="43" s="1"/>
  <c r="O388" i="43" s="1"/>
  <c r="F391" i="38"/>
  <c r="AB391" i="15"/>
  <c r="N388" i="41"/>
  <c r="F392" i="36"/>
  <c r="Z392" i="15"/>
  <c r="N388" i="43"/>
  <c r="T381" i="24"/>
  <c r="H393" i="32"/>
  <c r="I393" i="32" s="1"/>
  <c r="N387" i="43"/>
  <c r="J392" i="23"/>
  <c r="H392" i="38"/>
  <c r="H393" i="38" s="1"/>
  <c r="I391" i="41"/>
  <c r="H393" i="36"/>
  <c r="J391" i="43"/>
  <c r="I392" i="26"/>
  <c r="J392" i="26" s="1"/>
  <c r="I392" i="34"/>
  <c r="I391" i="34"/>
  <c r="O386" i="24"/>
  <c r="G393" i="39"/>
  <c r="H393" i="39" s="1"/>
  <c r="D392" i="39"/>
  <c r="AC392" i="15"/>
  <c r="E392" i="39"/>
  <c r="D392" i="34"/>
  <c r="G393" i="34"/>
  <c r="Q392" i="15"/>
  <c r="E392" i="34"/>
  <c r="H392" i="41"/>
  <c r="I393" i="41" s="1"/>
  <c r="M388" i="24"/>
  <c r="K390" i="41"/>
  <c r="I392" i="27"/>
  <c r="E392" i="27" s="1"/>
  <c r="I392" i="24"/>
  <c r="J392" i="24" s="1"/>
  <c r="I391" i="24"/>
  <c r="J391" i="24" s="1"/>
  <c r="J392" i="32"/>
  <c r="I391" i="32"/>
  <c r="J391" i="32" s="1"/>
  <c r="F389" i="32"/>
  <c r="W392" i="15"/>
  <c r="D392" i="35"/>
  <c r="E392" i="35"/>
  <c r="G393" i="35"/>
  <c r="H393" i="35" s="1"/>
  <c r="E392" i="15"/>
  <c r="G393" i="24"/>
  <c r="D392" i="24"/>
  <c r="AB376" i="23"/>
  <c r="S385" i="24" l="1"/>
  <c r="V393" i="15"/>
  <c r="I393" i="26"/>
  <c r="K392" i="32"/>
  <c r="J393" i="32"/>
  <c r="I393" i="27"/>
  <c r="F392" i="40"/>
  <c r="AF392" i="15"/>
  <c r="K391" i="24"/>
  <c r="K392" i="24"/>
  <c r="G394" i="35"/>
  <c r="D393" i="35"/>
  <c r="E393" i="35"/>
  <c r="W393" i="15"/>
  <c r="G394" i="43"/>
  <c r="D393" i="43"/>
  <c r="I393" i="15"/>
  <c r="AF369" i="23"/>
  <c r="AG370" i="23" s="1"/>
  <c r="T382" i="23"/>
  <c r="U382" i="23" s="1"/>
  <c r="F384" i="26"/>
  <c r="I392" i="41"/>
  <c r="J393" i="41" s="1"/>
  <c r="F385" i="26"/>
  <c r="F359" i="23"/>
  <c r="AF371" i="23"/>
  <c r="AF372" i="23" s="1"/>
  <c r="K392" i="26"/>
  <c r="K391" i="26"/>
  <c r="N389" i="26"/>
  <c r="M391" i="23"/>
  <c r="H394" i="43"/>
  <c r="F377" i="24"/>
  <c r="T392" i="15"/>
  <c r="F392" i="27"/>
  <c r="U393" i="15"/>
  <c r="G394" i="25"/>
  <c r="D393" i="25"/>
  <c r="Q393" i="15"/>
  <c r="G394" i="34"/>
  <c r="D393" i="34"/>
  <c r="P386" i="24"/>
  <c r="M389" i="41"/>
  <c r="N389" i="41" s="1"/>
  <c r="L390" i="26"/>
  <c r="R383" i="23"/>
  <c r="AH367" i="23"/>
  <c r="Q385" i="23"/>
  <c r="F392" i="39"/>
  <c r="AD392" i="15"/>
  <c r="J393" i="26"/>
  <c r="E393" i="39"/>
  <c r="AC393" i="15"/>
  <c r="D393" i="39"/>
  <c r="G394" i="39"/>
  <c r="Y393" i="15"/>
  <c r="E393" i="36"/>
  <c r="G394" i="36"/>
  <c r="D393" i="36"/>
  <c r="I393" i="43"/>
  <c r="I394" i="43"/>
  <c r="P386" i="26"/>
  <c r="O386" i="26"/>
  <c r="M389" i="43"/>
  <c r="E374" i="23"/>
  <c r="D374" i="15" s="1"/>
  <c r="L390" i="43"/>
  <c r="M390" i="43" s="1"/>
  <c r="H393" i="23"/>
  <c r="H394" i="23"/>
  <c r="N390" i="23"/>
  <c r="N389" i="23"/>
  <c r="F392" i="38"/>
  <c r="AB392" i="15"/>
  <c r="R385" i="23"/>
  <c r="F387" i="41"/>
  <c r="M389" i="24"/>
  <c r="N389" i="24"/>
  <c r="N388" i="24"/>
  <c r="X392" i="15"/>
  <c r="F392" i="35"/>
  <c r="AC376" i="23"/>
  <c r="H393" i="34"/>
  <c r="H394" i="34"/>
  <c r="E391" i="34"/>
  <c r="J391" i="34"/>
  <c r="J392" i="34" s="1"/>
  <c r="G394" i="27"/>
  <c r="I394" i="27" s="1"/>
  <c r="E394" i="27" s="1"/>
  <c r="D393" i="27"/>
  <c r="S393" i="15"/>
  <c r="E393" i="27"/>
  <c r="D393" i="26"/>
  <c r="G394" i="26"/>
  <c r="G393" i="15"/>
  <c r="E393" i="26"/>
  <c r="H393" i="15" s="1"/>
  <c r="L390" i="41"/>
  <c r="D393" i="32"/>
  <c r="M393" i="15"/>
  <c r="E393" i="32"/>
  <c r="N393" i="15" s="1"/>
  <c r="G394" i="32"/>
  <c r="Q384" i="26"/>
  <c r="AO362" i="23"/>
  <c r="X379" i="23"/>
  <c r="Y380" i="23" s="1"/>
  <c r="X378" i="23"/>
  <c r="H394" i="40"/>
  <c r="N391" i="23"/>
  <c r="AG369" i="23"/>
  <c r="AH370" i="23" s="1"/>
  <c r="AK365" i="23"/>
  <c r="AK366" i="23" s="1"/>
  <c r="AD375" i="23"/>
  <c r="H394" i="27"/>
  <c r="H394" i="38"/>
  <c r="W380" i="24"/>
  <c r="K391" i="43"/>
  <c r="K392" i="43"/>
  <c r="T382" i="24"/>
  <c r="E382" i="24" s="1"/>
  <c r="F382" i="15" s="1"/>
  <c r="D393" i="24"/>
  <c r="E393" i="15"/>
  <c r="G394" i="24"/>
  <c r="H394" i="24" s="1"/>
  <c r="G394" i="38"/>
  <c r="AA393" i="15"/>
  <c r="D393" i="38"/>
  <c r="E393" i="38"/>
  <c r="H394" i="39"/>
  <c r="E394" i="39" s="1"/>
  <c r="U381" i="24"/>
  <c r="E393" i="40"/>
  <c r="G394" i="40"/>
  <c r="AE393" i="15"/>
  <c r="D393" i="40"/>
  <c r="D393" i="41"/>
  <c r="G394" i="41"/>
  <c r="E393" i="41"/>
  <c r="L393" i="15" s="1"/>
  <c r="K393" i="15"/>
  <c r="H393" i="24"/>
  <c r="W381" i="23"/>
  <c r="X381" i="23" s="1"/>
  <c r="F392" i="25"/>
  <c r="F393" i="25" s="1"/>
  <c r="V392" i="15"/>
  <c r="K391" i="32"/>
  <c r="K390" i="32"/>
  <c r="E385" i="23"/>
  <c r="D385" i="15" s="1"/>
  <c r="P386" i="23"/>
  <c r="K393" i="32"/>
  <c r="R392" i="15"/>
  <c r="J392" i="41"/>
  <c r="K393" i="41" s="1"/>
  <c r="J391" i="41"/>
  <c r="B394" i="41"/>
  <c r="C394" i="41" s="1"/>
  <c r="B394" i="24"/>
  <c r="C394" i="24" s="1"/>
  <c r="B394" i="39"/>
  <c r="C394" i="39" s="1"/>
  <c r="B394" i="36"/>
  <c r="C394" i="36" s="1"/>
  <c r="B394" i="35"/>
  <c r="C394" i="35" s="1"/>
  <c r="B395" i="15"/>
  <c r="C394" i="15"/>
  <c r="B394" i="38"/>
  <c r="C394" i="38" s="1"/>
  <c r="B394" i="34"/>
  <c r="C394" i="34" s="1"/>
  <c r="B394" i="40"/>
  <c r="C394" i="40" s="1"/>
  <c r="B394" i="43"/>
  <c r="C394" i="43" s="1"/>
  <c r="B394" i="32"/>
  <c r="C394" i="32" s="1"/>
  <c r="B394" i="27"/>
  <c r="C394" i="27" s="1"/>
  <c r="B394" i="25"/>
  <c r="C394" i="25" s="1"/>
  <c r="B394" i="23"/>
  <c r="C394" i="23" s="1"/>
  <c r="B394" i="26"/>
  <c r="C394" i="26" s="1"/>
  <c r="D393" i="23"/>
  <c r="G394" i="23"/>
  <c r="AM363" i="23"/>
  <c r="AM364" i="23" s="1"/>
  <c r="AD373" i="23"/>
  <c r="AE373" i="23"/>
  <c r="AF373" i="23" s="1"/>
  <c r="T383" i="24"/>
  <c r="D372" i="15"/>
  <c r="AB377" i="23"/>
  <c r="D386" i="15"/>
  <c r="P387" i="23"/>
  <c r="AL364" i="23"/>
  <c r="O387" i="24"/>
  <c r="P387" i="24" s="1"/>
  <c r="K392" i="23"/>
  <c r="L392" i="23" s="1"/>
  <c r="E364" i="23" l="1"/>
  <c r="M392" i="23"/>
  <c r="Y381" i="23"/>
  <c r="T394" i="15"/>
  <c r="H394" i="25"/>
  <c r="E394" i="25" s="1"/>
  <c r="F386" i="26"/>
  <c r="F387" i="26" s="1"/>
  <c r="AP362" i="23"/>
  <c r="AG371" i="23"/>
  <c r="AG372" i="23" s="1"/>
  <c r="H394" i="35"/>
  <c r="H394" i="26"/>
  <c r="E394" i="26" s="1"/>
  <c r="R391" i="15"/>
  <c r="F391" i="34"/>
  <c r="F392" i="34" s="1"/>
  <c r="O389" i="24"/>
  <c r="O388" i="24"/>
  <c r="P388" i="24" s="1"/>
  <c r="O390" i="23"/>
  <c r="O389" i="23"/>
  <c r="N390" i="43"/>
  <c r="N389" i="43"/>
  <c r="Z393" i="15"/>
  <c r="F393" i="36"/>
  <c r="AE374" i="23"/>
  <c r="G395" i="25"/>
  <c r="H395" i="25" s="1"/>
  <c r="D394" i="25"/>
  <c r="U394" i="15"/>
  <c r="B395" i="35"/>
  <c r="C395" i="35" s="1"/>
  <c r="C395" i="15"/>
  <c r="B395" i="34"/>
  <c r="C395" i="34" s="1"/>
  <c r="B395" i="38"/>
  <c r="C395" i="38" s="1"/>
  <c r="B395" i="27"/>
  <c r="C395" i="27" s="1"/>
  <c r="B395" i="32"/>
  <c r="C395" i="32" s="1"/>
  <c r="B395" i="43"/>
  <c r="C395" i="43" s="1"/>
  <c r="B395" i="23"/>
  <c r="C395" i="23" s="1"/>
  <c r="B395" i="24"/>
  <c r="C395" i="24" s="1"/>
  <c r="B395" i="26"/>
  <c r="C395" i="26" s="1"/>
  <c r="B395" i="40"/>
  <c r="C395" i="40" s="1"/>
  <c r="B395" i="25"/>
  <c r="C395" i="25" s="1"/>
  <c r="B395" i="41"/>
  <c r="C395" i="41" s="1"/>
  <c r="B396" i="15"/>
  <c r="B395" i="39"/>
  <c r="C395" i="39" s="1"/>
  <c r="B395" i="36"/>
  <c r="C395" i="36" s="1"/>
  <c r="D394" i="27"/>
  <c r="G395" i="27"/>
  <c r="S394" i="15"/>
  <c r="G395" i="35"/>
  <c r="H395" i="35" s="1"/>
  <c r="E394" i="35"/>
  <c r="D394" i="35"/>
  <c r="W394" i="15"/>
  <c r="F393" i="38"/>
  <c r="AB393" i="15"/>
  <c r="U382" i="24"/>
  <c r="M390" i="41"/>
  <c r="T393" i="15"/>
  <c r="F393" i="27"/>
  <c r="F394" i="27" s="1"/>
  <c r="I394" i="34"/>
  <c r="N390" i="24"/>
  <c r="O391" i="23"/>
  <c r="Q387" i="24"/>
  <c r="Q386" i="24"/>
  <c r="N392" i="23"/>
  <c r="O392" i="23" s="1"/>
  <c r="H394" i="41"/>
  <c r="P388" i="23"/>
  <c r="Q388" i="23"/>
  <c r="AF374" i="23"/>
  <c r="AG374" i="23" s="1"/>
  <c r="G395" i="23"/>
  <c r="H395" i="23" s="1"/>
  <c r="D394" i="23"/>
  <c r="AD394" i="15"/>
  <c r="AN363" i="23"/>
  <c r="AO363" i="23" s="1"/>
  <c r="D394" i="32"/>
  <c r="G395" i="32"/>
  <c r="H395" i="32" s="1"/>
  <c r="M394" i="15"/>
  <c r="D394" i="36"/>
  <c r="Y394" i="15"/>
  <c r="G395" i="36"/>
  <c r="F360" i="23"/>
  <c r="I394" i="26"/>
  <c r="J394" i="26" s="1"/>
  <c r="AI368" i="23"/>
  <c r="AH368" i="23"/>
  <c r="AH369" i="23" s="1"/>
  <c r="AI370" i="23" s="1"/>
  <c r="G395" i="43"/>
  <c r="D394" i="43"/>
  <c r="I394" i="15"/>
  <c r="I394" i="23"/>
  <c r="I393" i="23"/>
  <c r="S383" i="23"/>
  <c r="L392" i="24"/>
  <c r="L391" i="24"/>
  <c r="R384" i="26"/>
  <c r="G395" i="39"/>
  <c r="D394" i="39"/>
  <c r="AC394" i="15"/>
  <c r="L392" i="43"/>
  <c r="Q385" i="26"/>
  <c r="D394" i="40"/>
  <c r="E394" i="40"/>
  <c r="AE394" i="15"/>
  <c r="G395" i="40"/>
  <c r="E394" i="15"/>
  <c r="D394" i="24"/>
  <c r="G395" i="24"/>
  <c r="X381" i="24"/>
  <c r="X380" i="24"/>
  <c r="AC377" i="23"/>
  <c r="L391" i="43"/>
  <c r="M392" i="43" s="1"/>
  <c r="M391" i="43"/>
  <c r="N391" i="43" s="1"/>
  <c r="E390" i="43"/>
  <c r="J394" i="43"/>
  <c r="J393" i="43"/>
  <c r="F393" i="39"/>
  <c r="F394" i="39" s="1"/>
  <c r="AD393" i="15"/>
  <c r="R384" i="23"/>
  <c r="S385" i="23" s="1"/>
  <c r="H395" i="34"/>
  <c r="H394" i="32"/>
  <c r="I394" i="32" s="1"/>
  <c r="J394" i="32" s="1"/>
  <c r="I393" i="34"/>
  <c r="D394" i="34"/>
  <c r="Q394" i="15"/>
  <c r="G395" i="34"/>
  <c r="I395" i="34" s="1"/>
  <c r="E394" i="34"/>
  <c r="G395" i="41"/>
  <c r="H395" i="41" s="1"/>
  <c r="D394" i="41"/>
  <c r="K394" i="15"/>
  <c r="E394" i="41"/>
  <c r="I394" i="24"/>
  <c r="F393" i="40"/>
  <c r="AF393" i="15"/>
  <c r="H395" i="24"/>
  <c r="K393" i="26"/>
  <c r="K394" i="26" s="1"/>
  <c r="M390" i="26"/>
  <c r="N390" i="26" s="1"/>
  <c r="M391" i="26"/>
  <c r="AI367" i="23"/>
  <c r="L391" i="26"/>
  <c r="Q386" i="23"/>
  <c r="I393" i="24"/>
  <c r="J393" i="24" s="1"/>
  <c r="F388" i="41"/>
  <c r="F389" i="41" s="1"/>
  <c r="F390" i="41" s="1"/>
  <c r="Y379" i="23"/>
  <c r="Z380" i="23" s="1"/>
  <c r="Y378" i="23"/>
  <c r="AM365" i="23"/>
  <c r="T384" i="24"/>
  <c r="G395" i="26"/>
  <c r="D394" i="26"/>
  <c r="G394" i="15"/>
  <c r="E394" i="38"/>
  <c r="AA394" i="15"/>
  <c r="G395" i="38"/>
  <c r="D394" i="38"/>
  <c r="K392" i="41"/>
  <c r="K391" i="41"/>
  <c r="L391" i="32"/>
  <c r="L392" i="32" s="1"/>
  <c r="E392" i="32" s="1"/>
  <c r="L390" i="32"/>
  <c r="E390" i="32" s="1"/>
  <c r="V381" i="24"/>
  <c r="W381" i="24" s="1"/>
  <c r="AD376" i="23"/>
  <c r="Z381" i="23"/>
  <c r="H394" i="36"/>
  <c r="E394" i="36" s="1"/>
  <c r="H395" i="36"/>
  <c r="O387" i="26"/>
  <c r="O388" i="26" s="1"/>
  <c r="L392" i="26"/>
  <c r="V382" i="23"/>
  <c r="X393" i="15"/>
  <c r="F393" i="35"/>
  <c r="AL365" i="23"/>
  <c r="AL366" i="23"/>
  <c r="F378" i="24"/>
  <c r="F379" i="24" s="1"/>
  <c r="AG373" i="23"/>
  <c r="F380" i="24" l="1"/>
  <c r="F381" i="24" s="1"/>
  <c r="I395" i="23"/>
  <c r="Z394" i="15"/>
  <c r="F394" i="36"/>
  <c r="K394" i="32"/>
  <c r="V394" i="15"/>
  <c r="F394" i="25"/>
  <c r="P389" i="24"/>
  <c r="Q388" i="24"/>
  <c r="E395" i="34"/>
  <c r="H394" i="15"/>
  <c r="E388" i="26"/>
  <c r="AA381" i="23"/>
  <c r="AH374" i="23"/>
  <c r="N390" i="15"/>
  <c r="F390" i="32"/>
  <c r="AJ367" i="23"/>
  <c r="J394" i="24"/>
  <c r="S384" i="23"/>
  <c r="T385" i="23" s="1"/>
  <c r="P387" i="26"/>
  <c r="X394" i="15"/>
  <c r="F394" i="35"/>
  <c r="K395" i="15"/>
  <c r="D395" i="41"/>
  <c r="G396" i="41"/>
  <c r="D395" i="27"/>
  <c r="S395" i="15"/>
  <c r="G396" i="27"/>
  <c r="P391" i="23"/>
  <c r="Q392" i="23" s="1"/>
  <c r="N392" i="15"/>
  <c r="N391" i="26"/>
  <c r="Q386" i="26"/>
  <c r="R386" i="26" s="1"/>
  <c r="I394" i="41"/>
  <c r="J394" i="41" s="1"/>
  <c r="I395" i="41"/>
  <c r="P392" i="23"/>
  <c r="G396" i="25"/>
  <c r="H396" i="25" s="1"/>
  <c r="D395" i="25"/>
  <c r="E395" i="25"/>
  <c r="U395" i="15"/>
  <c r="G396" i="38"/>
  <c r="E395" i="38"/>
  <c r="D395" i="38"/>
  <c r="AA395" i="15"/>
  <c r="L394" i="15"/>
  <c r="E393" i="34"/>
  <c r="J393" i="34"/>
  <c r="J394" i="34" s="1"/>
  <c r="J395" i="34" s="1"/>
  <c r="K394" i="43"/>
  <c r="K393" i="43"/>
  <c r="O389" i="26"/>
  <c r="J393" i="23"/>
  <c r="AI369" i="23"/>
  <c r="AJ370" i="23" s="1"/>
  <c r="AH371" i="23"/>
  <c r="D395" i="40"/>
  <c r="G396" i="40"/>
  <c r="AE395" i="15"/>
  <c r="G396" i="34"/>
  <c r="D395" i="34"/>
  <c r="Q395" i="15"/>
  <c r="L393" i="41"/>
  <c r="K393" i="24"/>
  <c r="K394" i="24"/>
  <c r="J395" i="23"/>
  <c r="O390" i="24"/>
  <c r="U383" i="24"/>
  <c r="H395" i="27"/>
  <c r="H396" i="27"/>
  <c r="G395" i="15"/>
  <c r="D395" i="26"/>
  <c r="G396" i="26"/>
  <c r="H396" i="26" s="1"/>
  <c r="W382" i="23"/>
  <c r="X382" i="23" s="1"/>
  <c r="L392" i="41"/>
  <c r="L391" i="41"/>
  <c r="H396" i="32"/>
  <c r="R386" i="24"/>
  <c r="R387" i="24" s="1"/>
  <c r="D395" i="24"/>
  <c r="E395" i="15"/>
  <c r="G396" i="24"/>
  <c r="H396" i="24" s="1"/>
  <c r="E395" i="35"/>
  <c r="W395" i="15"/>
  <c r="G396" i="35"/>
  <c r="H396" i="35" s="1"/>
  <c r="D395" i="35"/>
  <c r="L393" i="32"/>
  <c r="L394" i="32" s="1"/>
  <c r="E394" i="32" s="1"/>
  <c r="I395" i="32"/>
  <c r="E395" i="32" s="1"/>
  <c r="N395" i="15" s="1"/>
  <c r="AD377" i="23"/>
  <c r="AE377" i="23" s="1"/>
  <c r="I395" i="24"/>
  <c r="J395" i="24" s="1"/>
  <c r="H396" i="41"/>
  <c r="R388" i="24"/>
  <c r="G396" i="36"/>
  <c r="Y395" i="15"/>
  <c r="E395" i="36"/>
  <c r="D395" i="36"/>
  <c r="G396" i="23"/>
  <c r="H396" i="23" s="1"/>
  <c r="D395" i="23"/>
  <c r="E389" i="43"/>
  <c r="O390" i="43"/>
  <c r="O391" i="43" s="1"/>
  <c r="O389" i="43"/>
  <c r="H395" i="26"/>
  <c r="T385" i="24"/>
  <c r="E391" i="43"/>
  <c r="J391" i="15" s="1"/>
  <c r="D364" i="15"/>
  <c r="J390" i="15"/>
  <c r="H396" i="40"/>
  <c r="M392" i="24"/>
  <c r="M391" i="24"/>
  <c r="L393" i="26"/>
  <c r="L394" i="26" s="1"/>
  <c r="R386" i="23"/>
  <c r="G396" i="39"/>
  <c r="D395" i="39"/>
  <c r="AC395" i="15"/>
  <c r="I395" i="15"/>
  <c r="D395" i="43"/>
  <c r="G396" i="43"/>
  <c r="AP363" i="23"/>
  <c r="E391" i="32"/>
  <c r="N391" i="15" s="1"/>
  <c r="F361" i="23"/>
  <c r="F362" i="23" s="1"/>
  <c r="N392" i="43"/>
  <c r="O392" i="43" s="1"/>
  <c r="E392" i="43" s="1"/>
  <c r="H395" i="38"/>
  <c r="H396" i="38" s="1"/>
  <c r="E396" i="38" s="1"/>
  <c r="H396" i="39"/>
  <c r="AM366" i="23"/>
  <c r="M393" i="26"/>
  <c r="W382" i="24"/>
  <c r="Z379" i="23"/>
  <c r="AA380" i="23" s="1"/>
  <c r="AB381" i="23" s="1"/>
  <c r="Z378" i="23"/>
  <c r="M392" i="26"/>
  <c r="R394" i="15"/>
  <c r="H395" i="40"/>
  <c r="E395" i="40" s="1"/>
  <c r="AF394" i="15"/>
  <c r="F394" i="40"/>
  <c r="O390" i="26"/>
  <c r="V382" i="24"/>
  <c r="AB394" i="15"/>
  <c r="F394" i="38"/>
  <c r="H396" i="34"/>
  <c r="Q387" i="23"/>
  <c r="R388" i="23" s="1"/>
  <c r="R385" i="26"/>
  <c r="T384" i="23"/>
  <c r="U385" i="23" s="1"/>
  <c r="T383" i="23"/>
  <c r="H395" i="43"/>
  <c r="I395" i="43" s="1"/>
  <c r="H396" i="43"/>
  <c r="AN364" i="23"/>
  <c r="AO364" i="23" s="1"/>
  <c r="H395" i="39"/>
  <c r="E395" i="39" s="1"/>
  <c r="N390" i="41"/>
  <c r="B396" i="40"/>
  <c r="C396" i="40" s="1"/>
  <c r="B396" i="43"/>
  <c r="C396" i="43" s="1"/>
  <c r="B396" i="35"/>
  <c r="C396" i="35" s="1"/>
  <c r="B396" i="39"/>
  <c r="C396" i="39" s="1"/>
  <c r="B396" i="34"/>
  <c r="C396" i="34" s="1"/>
  <c r="B396" i="25"/>
  <c r="C396" i="25" s="1"/>
  <c r="B396" i="27"/>
  <c r="C396" i="27" s="1"/>
  <c r="B396" i="24"/>
  <c r="C396" i="24" s="1"/>
  <c r="B396" i="38"/>
  <c r="C396" i="38" s="1"/>
  <c r="B396" i="26"/>
  <c r="C396" i="26" s="1"/>
  <c r="B396" i="23"/>
  <c r="C396" i="23" s="1"/>
  <c r="B396" i="32"/>
  <c r="C396" i="32" s="1"/>
  <c r="B396" i="36"/>
  <c r="C396" i="36" s="1"/>
  <c r="B397" i="15"/>
  <c r="B396" i="41"/>
  <c r="C396" i="41" s="1"/>
  <c r="C396" i="15"/>
  <c r="D395" i="32"/>
  <c r="G396" i="32"/>
  <c r="M395" i="15"/>
  <c r="P390" i="23"/>
  <c r="Q391" i="23" s="1"/>
  <c r="R392" i="23" s="1"/>
  <c r="P389" i="23"/>
  <c r="AE375" i="23"/>
  <c r="AE376" i="23" s="1"/>
  <c r="F395" i="40" l="1"/>
  <c r="AF395" i="15"/>
  <c r="AB396" i="15"/>
  <c r="I396" i="24"/>
  <c r="J396" i="24" s="1"/>
  <c r="K396" i="24" s="1"/>
  <c r="J392" i="15"/>
  <c r="F363" i="23"/>
  <c r="F395" i="39"/>
  <c r="AD395" i="15"/>
  <c r="J395" i="43"/>
  <c r="S388" i="24"/>
  <c r="F382" i="24"/>
  <c r="F364" i="23"/>
  <c r="F365" i="23" s="1"/>
  <c r="R393" i="15"/>
  <c r="F393" i="34"/>
  <c r="F394" i="34" s="1"/>
  <c r="F395" i="34" s="1"/>
  <c r="AB395" i="15"/>
  <c r="F395" i="38"/>
  <c r="F396" i="38" s="1"/>
  <c r="K394" i="41"/>
  <c r="AN365" i="23"/>
  <c r="D396" i="32"/>
  <c r="G397" i="32"/>
  <c r="M396" i="15"/>
  <c r="G397" i="39"/>
  <c r="D396" i="39"/>
  <c r="AC396" i="15"/>
  <c r="G397" i="36"/>
  <c r="H397" i="36" s="1"/>
  <c r="D396" i="36"/>
  <c r="Y396" i="15"/>
  <c r="E396" i="36"/>
  <c r="D396" i="34"/>
  <c r="Q396" i="15"/>
  <c r="G397" i="34"/>
  <c r="I397" i="34"/>
  <c r="N394" i="26"/>
  <c r="I396" i="34"/>
  <c r="E396" i="34" s="1"/>
  <c r="M391" i="41"/>
  <c r="L394" i="41"/>
  <c r="H397" i="34"/>
  <c r="J394" i="23"/>
  <c r="K394" i="23"/>
  <c r="K393" i="23"/>
  <c r="G397" i="23"/>
  <c r="D396" i="23"/>
  <c r="D396" i="35"/>
  <c r="G397" i="35"/>
  <c r="W396" i="15"/>
  <c r="E396" i="35"/>
  <c r="I396" i="43"/>
  <c r="N392" i="24"/>
  <c r="N391" i="24"/>
  <c r="R387" i="23"/>
  <c r="S388" i="23" s="1"/>
  <c r="N394" i="15"/>
  <c r="M394" i="26"/>
  <c r="H397" i="38"/>
  <c r="D396" i="26"/>
  <c r="G396" i="15"/>
  <c r="G397" i="26"/>
  <c r="I397" i="26" s="1"/>
  <c r="I396" i="15"/>
  <c r="G397" i="43"/>
  <c r="D396" i="43"/>
  <c r="U383" i="23"/>
  <c r="W383" i="24"/>
  <c r="X383" i="24" s="1"/>
  <c r="H397" i="39"/>
  <c r="F395" i="36"/>
  <c r="Z395" i="15"/>
  <c r="AN366" i="23"/>
  <c r="U385" i="24"/>
  <c r="E391" i="41"/>
  <c r="I396" i="27"/>
  <c r="E396" i="27" s="1"/>
  <c r="I395" i="27"/>
  <c r="O391" i="26"/>
  <c r="V395" i="15"/>
  <c r="F395" i="25"/>
  <c r="R387" i="26"/>
  <c r="R388" i="26" s="1"/>
  <c r="E395" i="27"/>
  <c r="P388" i="26"/>
  <c r="Q387" i="26"/>
  <c r="Q388" i="26" s="1"/>
  <c r="K395" i="24"/>
  <c r="H388" i="15"/>
  <c r="F388" i="26"/>
  <c r="F389" i="26" s="1"/>
  <c r="J396" i="34"/>
  <c r="J397" i="34" s="1"/>
  <c r="E397" i="34" s="1"/>
  <c r="J396" i="32"/>
  <c r="V383" i="24"/>
  <c r="Y382" i="23"/>
  <c r="AK367" i="23"/>
  <c r="R395" i="15"/>
  <c r="AF377" i="23"/>
  <c r="G397" i="41"/>
  <c r="K396" i="15"/>
  <c r="D396" i="41"/>
  <c r="D396" i="27"/>
  <c r="G397" i="27"/>
  <c r="H397" i="27" s="1"/>
  <c r="S396" i="15"/>
  <c r="Q390" i="23"/>
  <c r="R391" i="23" s="1"/>
  <c r="S392" i="23" s="1"/>
  <c r="B397" i="23"/>
  <c r="C397" i="23" s="1"/>
  <c r="B397" i="40"/>
  <c r="C397" i="40" s="1"/>
  <c r="B397" i="36"/>
  <c r="C397" i="36" s="1"/>
  <c r="B397" i="24"/>
  <c r="C397" i="24" s="1"/>
  <c r="B397" i="25"/>
  <c r="C397" i="25" s="1"/>
  <c r="B397" i="27"/>
  <c r="C397" i="27" s="1"/>
  <c r="B397" i="38"/>
  <c r="C397" i="38" s="1"/>
  <c r="B398" i="15"/>
  <c r="B397" i="26"/>
  <c r="C397" i="26" s="1"/>
  <c r="B397" i="43"/>
  <c r="C397" i="43" s="1"/>
  <c r="B397" i="34"/>
  <c r="C397" i="34" s="1"/>
  <c r="B397" i="32"/>
  <c r="C397" i="32" s="1"/>
  <c r="B397" i="41"/>
  <c r="C397" i="41" s="1"/>
  <c r="C397" i="15"/>
  <c r="B397" i="35"/>
  <c r="C397" i="35" s="1"/>
  <c r="B397" i="39"/>
  <c r="C397" i="39" s="1"/>
  <c r="G397" i="25"/>
  <c r="E396" i="25"/>
  <c r="U396" i="15"/>
  <c r="D396" i="25"/>
  <c r="J389" i="15"/>
  <c r="F389" i="43"/>
  <c r="F390" i="43" s="1"/>
  <c r="F391" i="43" s="1"/>
  <c r="I396" i="41"/>
  <c r="J396" i="41" s="1"/>
  <c r="X382" i="24"/>
  <c r="F395" i="35"/>
  <c r="X395" i="15"/>
  <c r="H397" i="26"/>
  <c r="L394" i="24"/>
  <c r="J395" i="41"/>
  <c r="AA396" i="15"/>
  <c r="G397" i="38"/>
  <c r="D396" i="38"/>
  <c r="E396" i="40"/>
  <c r="D396" i="40"/>
  <c r="G397" i="40"/>
  <c r="H397" i="40" s="1"/>
  <c r="E397" i="40" s="1"/>
  <c r="AE396" i="15"/>
  <c r="N393" i="26"/>
  <c r="L393" i="24"/>
  <c r="S386" i="23"/>
  <c r="S387" i="23" s="1"/>
  <c r="T388" i="23" s="1"/>
  <c r="I395" i="26"/>
  <c r="I396" i="26"/>
  <c r="E396" i="15"/>
  <c r="D396" i="24"/>
  <c r="G397" i="24"/>
  <c r="H397" i="24" s="1"/>
  <c r="AA379" i="23"/>
  <c r="AB380" i="23" s="1"/>
  <c r="AC381" i="23" s="1"/>
  <c r="AA378" i="23"/>
  <c r="E396" i="39"/>
  <c r="H397" i="43"/>
  <c r="H396" i="36"/>
  <c r="U384" i="24"/>
  <c r="V384" i="24" s="1"/>
  <c r="P390" i="24"/>
  <c r="L394" i="43"/>
  <c r="L393" i="43"/>
  <c r="N392" i="26"/>
  <c r="O392" i="26" s="1"/>
  <c r="Q389" i="23"/>
  <c r="AJ368" i="23"/>
  <c r="AJ369" i="23" s="1"/>
  <c r="I396" i="32"/>
  <c r="Q389" i="24"/>
  <c r="R389" i="24"/>
  <c r="I396" i="23"/>
  <c r="J396" i="23" s="1"/>
  <c r="K396" i="23" s="1"/>
  <c r="AP364" i="23"/>
  <c r="S386" i="24"/>
  <c r="S387" i="24"/>
  <c r="L395" i="24"/>
  <c r="AF375" i="23"/>
  <c r="AH372" i="23"/>
  <c r="AH373" i="23" s="1"/>
  <c r="AI371" i="23"/>
  <c r="F391" i="32"/>
  <c r="F392" i="32" s="1"/>
  <c r="F393" i="32" s="1"/>
  <c r="J395" i="32"/>
  <c r="F383" i="24"/>
  <c r="AF397" i="15" l="1"/>
  <c r="I397" i="27"/>
  <c r="E397" i="27" s="1"/>
  <c r="F396" i="34"/>
  <c r="R396" i="15"/>
  <c r="O393" i="26"/>
  <c r="P393" i="26" s="1"/>
  <c r="J395" i="26"/>
  <c r="J396" i="26" s="1"/>
  <c r="K397" i="26" s="1"/>
  <c r="H397" i="23"/>
  <c r="H398" i="23"/>
  <c r="N392" i="41"/>
  <c r="E392" i="41" s="1"/>
  <c r="N391" i="41"/>
  <c r="F392" i="43"/>
  <c r="AL367" i="23"/>
  <c r="AM367" i="23" s="1"/>
  <c r="R397" i="15"/>
  <c r="F397" i="34"/>
  <c r="AK368" i="23"/>
  <c r="AL368" i="23" s="1"/>
  <c r="E395" i="26"/>
  <c r="V385" i="24"/>
  <c r="T386" i="23"/>
  <c r="F396" i="40"/>
  <c r="F397" i="40" s="1"/>
  <c r="AF396" i="15"/>
  <c r="D397" i="35"/>
  <c r="G398" i="35"/>
  <c r="W397" i="15"/>
  <c r="AA397" i="15"/>
  <c r="E397" i="38"/>
  <c r="G398" i="38"/>
  <c r="H398" i="38" s="1"/>
  <c r="D397" i="38"/>
  <c r="Z382" i="23"/>
  <c r="P392" i="26"/>
  <c r="O392" i="24"/>
  <c r="O391" i="24"/>
  <c r="G398" i="27"/>
  <c r="I398" i="27" s="1"/>
  <c r="S397" i="15"/>
  <c r="D397" i="27"/>
  <c r="H397" i="41"/>
  <c r="L396" i="24"/>
  <c r="T388" i="24"/>
  <c r="K396" i="32"/>
  <c r="K395" i="32"/>
  <c r="AK369" i="23"/>
  <c r="AL370" i="23" s="1"/>
  <c r="AK370" i="23"/>
  <c r="M394" i="24"/>
  <c r="M393" i="24"/>
  <c r="K397" i="15"/>
  <c r="D397" i="41"/>
  <c r="G398" i="41"/>
  <c r="H398" i="41" s="1"/>
  <c r="U397" i="15"/>
  <c r="D397" i="25"/>
  <c r="G398" i="25"/>
  <c r="E377" i="23"/>
  <c r="W384" i="24"/>
  <c r="E384" i="24" s="1"/>
  <c r="J396" i="43"/>
  <c r="M392" i="41"/>
  <c r="M393" i="41" s="1"/>
  <c r="AO365" i="23"/>
  <c r="AO366" i="23"/>
  <c r="V383" i="23"/>
  <c r="E389" i="24"/>
  <c r="AI372" i="23"/>
  <c r="AJ372" i="23"/>
  <c r="AJ371" i="23"/>
  <c r="R390" i="23"/>
  <c r="O394" i="26"/>
  <c r="G398" i="32"/>
  <c r="H398" i="32" s="1"/>
  <c r="I398" i="32" s="1"/>
  <c r="D397" i="32"/>
  <c r="M397" i="15"/>
  <c r="D397" i="24"/>
  <c r="G398" i="24"/>
  <c r="E397" i="15"/>
  <c r="R389" i="23"/>
  <c r="T386" i="24"/>
  <c r="X396" i="15"/>
  <c r="F396" i="35"/>
  <c r="L393" i="23"/>
  <c r="L394" i="23"/>
  <c r="I397" i="23"/>
  <c r="K396" i="43"/>
  <c r="K395" i="43"/>
  <c r="M395" i="24"/>
  <c r="Q390" i="24"/>
  <c r="E390" i="24" s="1"/>
  <c r="F390" i="15" s="1"/>
  <c r="AI374" i="23"/>
  <c r="S389" i="24"/>
  <c r="I397" i="43"/>
  <c r="J397" i="43" s="1"/>
  <c r="G398" i="34"/>
  <c r="H398" i="34" s="1"/>
  <c r="D397" i="34"/>
  <c r="Q397" i="15"/>
  <c r="E397" i="36"/>
  <c r="Y397" i="15"/>
  <c r="G398" i="36"/>
  <c r="H398" i="36" s="1"/>
  <c r="D397" i="36"/>
  <c r="T395" i="15"/>
  <c r="F395" i="27"/>
  <c r="F396" i="27" s="1"/>
  <c r="T396" i="15"/>
  <c r="AF376" i="23"/>
  <c r="AG375" i="23"/>
  <c r="AH375" i="23" s="1"/>
  <c r="M394" i="43"/>
  <c r="E394" i="43" s="1"/>
  <c r="M393" i="43"/>
  <c r="E393" i="43"/>
  <c r="J393" i="15" s="1"/>
  <c r="AD396" i="15"/>
  <c r="F396" i="39"/>
  <c r="K396" i="41"/>
  <c r="V396" i="15"/>
  <c r="F396" i="25"/>
  <c r="G398" i="43"/>
  <c r="H398" i="43" s="1"/>
  <c r="I397" i="15"/>
  <c r="D397" i="43"/>
  <c r="E397" i="43"/>
  <c r="J397" i="15" s="1"/>
  <c r="AE397" i="15"/>
  <c r="D397" i="40"/>
  <c r="G398" i="40"/>
  <c r="H398" i="40" s="1"/>
  <c r="E398" i="40" s="1"/>
  <c r="H398" i="27"/>
  <c r="L391" i="15"/>
  <c r="F391" i="41"/>
  <c r="H397" i="35"/>
  <c r="E397" i="35" s="1"/>
  <c r="H398" i="35"/>
  <c r="K395" i="23"/>
  <c r="L396" i="23" s="1"/>
  <c r="F396" i="36"/>
  <c r="Z396" i="15"/>
  <c r="K395" i="41"/>
  <c r="L395" i="41" s="1"/>
  <c r="M396" i="24"/>
  <c r="J397" i="23"/>
  <c r="L395" i="43"/>
  <c r="M395" i="43" s="1"/>
  <c r="AB379" i="23"/>
  <c r="AC380" i="23" s="1"/>
  <c r="AD381" i="23" s="1"/>
  <c r="AB378" i="23"/>
  <c r="J397" i="26"/>
  <c r="H397" i="25"/>
  <c r="E397" i="25" s="1"/>
  <c r="H398" i="25"/>
  <c r="D397" i="26"/>
  <c r="G397" i="15"/>
  <c r="G398" i="26"/>
  <c r="H398" i="26" s="1"/>
  <c r="G398" i="23"/>
  <c r="D397" i="23"/>
  <c r="F394" i="32"/>
  <c r="F395" i="32" s="1"/>
  <c r="H398" i="39"/>
  <c r="E398" i="39" s="1"/>
  <c r="F366" i="23"/>
  <c r="I397" i="24"/>
  <c r="J397" i="24" s="1"/>
  <c r="F390" i="26"/>
  <c r="U384" i="23"/>
  <c r="V385" i="23" s="1"/>
  <c r="H397" i="32"/>
  <c r="I397" i="32" s="1"/>
  <c r="M394" i="41"/>
  <c r="E397" i="39"/>
  <c r="G398" i="39"/>
  <c r="D397" i="39"/>
  <c r="AC397" i="15"/>
  <c r="B398" i="35"/>
  <c r="C398" i="35" s="1"/>
  <c r="B399" i="15"/>
  <c r="B398" i="38"/>
  <c r="C398" i="38" s="1"/>
  <c r="B398" i="25"/>
  <c r="C398" i="25" s="1"/>
  <c r="B398" i="34"/>
  <c r="C398" i="34" s="1"/>
  <c r="B398" i="43"/>
  <c r="C398" i="43" s="1"/>
  <c r="B398" i="27"/>
  <c r="C398" i="27" s="1"/>
  <c r="B398" i="36"/>
  <c r="C398" i="36" s="1"/>
  <c r="B398" i="23"/>
  <c r="C398" i="23" s="1"/>
  <c r="B398" i="40"/>
  <c r="C398" i="40" s="1"/>
  <c r="B398" i="24"/>
  <c r="C398" i="24" s="1"/>
  <c r="B398" i="39"/>
  <c r="C398" i="39" s="1"/>
  <c r="C398" i="15"/>
  <c r="B398" i="41"/>
  <c r="C398" i="41" s="1"/>
  <c r="B398" i="32"/>
  <c r="C398" i="32" s="1"/>
  <c r="B398" i="26"/>
  <c r="C398" i="26" s="1"/>
  <c r="P389" i="26"/>
  <c r="J394" i="15" l="1"/>
  <c r="M395" i="41"/>
  <c r="F397" i="25"/>
  <c r="V397" i="15"/>
  <c r="AF398" i="15"/>
  <c r="F398" i="40"/>
  <c r="I398" i="34"/>
  <c r="J398" i="32"/>
  <c r="J397" i="32"/>
  <c r="K397" i="43"/>
  <c r="X397" i="15"/>
  <c r="F397" i="35"/>
  <c r="AE398" i="15"/>
  <c r="D398" i="40"/>
  <c r="G399" i="40"/>
  <c r="D398" i="27"/>
  <c r="E398" i="27"/>
  <c r="S398" i="15"/>
  <c r="G399" i="27"/>
  <c r="D398" i="41"/>
  <c r="G399" i="41"/>
  <c r="I399" i="41" s="1"/>
  <c r="K398" i="15"/>
  <c r="D398" i="34"/>
  <c r="Q398" i="15"/>
  <c r="G399" i="34"/>
  <c r="H399" i="34" s="1"/>
  <c r="AG377" i="23"/>
  <c r="F389" i="15"/>
  <c r="D377" i="15"/>
  <c r="N393" i="24"/>
  <c r="N394" i="24"/>
  <c r="U386" i="23"/>
  <c r="I398" i="15"/>
  <c r="G399" i="43"/>
  <c r="D398" i="43"/>
  <c r="AD397" i="15"/>
  <c r="F397" i="39"/>
  <c r="F398" i="39" s="1"/>
  <c r="AC398" i="15"/>
  <c r="G399" i="39"/>
  <c r="H399" i="39" s="1"/>
  <c r="D398" i="39"/>
  <c r="D398" i="25"/>
  <c r="G399" i="25"/>
  <c r="U398" i="15"/>
  <c r="E398" i="25"/>
  <c r="L395" i="23"/>
  <c r="M396" i="23" s="1"/>
  <c r="U386" i="24"/>
  <c r="N393" i="41"/>
  <c r="N394" i="41"/>
  <c r="H399" i="25"/>
  <c r="N395" i="24"/>
  <c r="T387" i="23"/>
  <c r="U388" i="23" s="1"/>
  <c r="AM368" i="23"/>
  <c r="AN367" i="23"/>
  <c r="P390" i="26"/>
  <c r="B399" i="25"/>
  <c r="C399" i="25" s="1"/>
  <c r="B399" i="26"/>
  <c r="C399" i="26" s="1"/>
  <c r="B399" i="38"/>
  <c r="C399" i="38" s="1"/>
  <c r="B399" i="32"/>
  <c r="C399" i="32" s="1"/>
  <c r="B399" i="43"/>
  <c r="C399" i="43" s="1"/>
  <c r="B399" i="41"/>
  <c r="C399" i="41" s="1"/>
  <c r="B399" i="24"/>
  <c r="C399" i="24" s="1"/>
  <c r="B399" i="36"/>
  <c r="C399" i="36" s="1"/>
  <c r="B399" i="39"/>
  <c r="C399" i="39" s="1"/>
  <c r="B399" i="27"/>
  <c r="C399" i="27" s="1"/>
  <c r="C399" i="15"/>
  <c r="B399" i="23"/>
  <c r="C399" i="23" s="1"/>
  <c r="B400" i="15"/>
  <c r="B399" i="40"/>
  <c r="C399" i="40" s="1"/>
  <c r="B399" i="35"/>
  <c r="C399" i="35" s="1"/>
  <c r="B399" i="34"/>
  <c r="C399" i="34" s="1"/>
  <c r="N395" i="41"/>
  <c r="M398" i="15"/>
  <c r="D398" i="32"/>
  <c r="G399" i="32"/>
  <c r="H399" i="32" s="1"/>
  <c r="I399" i="32" s="1"/>
  <c r="AD398" i="15"/>
  <c r="K397" i="23"/>
  <c r="E398" i="15"/>
  <c r="D398" i="24"/>
  <c r="G399" i="24"/>
  <c r="E398" i="38"/>
  <c r="D398" i="38"/>
  <c r="AA398" i="15"/>
  <c r="G399" i="38"/>
  <c r="L396" i="43"/>
  <c r="Q389" i="26"/>
  <c r="R389" i="26" s="1"/>
  <c r="I398" i="41"/>
  <c r="J398" i="41" s="1"/>
  <c r="I397" i="41"/>
  <c r="J397" i="41" s="1"/>
  <c r="E394" i="24"/>
  <c r="L397" i="43"/>
  <c r="S389" i="23"/>
  <c r="W384" i="23"/>
  <c r="X385" i="23" s="1"/>
  <c r="W383" i="23"/>
  <c r="AA382" i="23"/>
  <c r="H399" i="35"/>
  <c r="R390" i="24"/>
  <c r="F393" i="43"/>
  <c r="F394" i="43" s="1"/>
  <c r="F397" i="27"/>
  <c r="T397" i="15"/>
  <c r="I398" i="43"/>
  <c r="D398" i="23"/>
  <c r="G399" i="23"/>
  <c r="G399" i="35"/>
  <c r="D398" i="35"/>
  <c r="W398" i="15"/>
  <c r="E398" i="35"/>
  <c r="K397" i="24"/>
  <c r="H399" i="23"/>
  <c r="E395" i="41"/>
  <c r="L396" i="41"/>
  <c r="M396" i="41" s="1"/>
  <c r="N393" i="43"/>
  <c r="J398" i="43"/>
  <c r="K398" i="43" s="1"/>
  <c r="V384" i="23"/>
  <c r="W385" i="23" s="1"/>
  <c r="T387" i="24"/>
  <c r="H395" i="15"/>
  <c r="G399" i="26"/>
  <c r="I399" i="26" s="1"/>
  <c r="D398" i="26"/>
  <c r="G398" i="15"/>
  <c r="Y398" i="15"/>
  <c r="E398" i="36"/>
  <c r="G399" i="36"/>
  <c r="D398" i="36"/>
  <c r="H399" i="26"/>
  <c r="AC379" i="23"/>
  <c r="AD380" i="23" s="1"/>
  <c r="AE381" i="23" s="1"/>
  <c r="AC378" i="23"/>
  <c r="T389" i="24"/>
  <c r="U389" i="24" s="1"/>
  <c r="M395" i="23"/>
  <c r="N396" i="23" s="1"/>
  <c r="AK371" i="23"/>
  <c r="H399" i="41"/>
  <c r="L395" i="32"/>
  <c r="L396" i="32"/>
  <c r="E396" i="32" s="1"/>
  <c r="I398" i="26"/>
  <c r="J398" i="26" s="1"/>
  <c r="AL369" i="23"/>
  <c r="L392" i="15"/>
  <c r="F392" i="41"/>
  <c r="F393" i="41" s="1"/>
  <c r="X384" i="24"/>
  <c r="AI375" i="23"/>
  <c r="F397" i="36"/>
  <c r="Z397" i="15"/>
  <c r="M394" i="23"/>
  <c r="M393" i="23"/>
  <c r="N393" i="23" s="1"/>
  <c r="H398" i="24"/>
  <c r="H399" i="24"/>
  <c r="F384" i="15"/>
  <c r="F384" i="24"/>
  <c r="I399" i="23"/>
  <c r="K395" i="26"/>
  <c r="K396" i="26" s="1"/>
  <c r="L397" i="26" s="1"/>
  <c r="P394" i="26"/>
  <c r="AG376" i="23"/>
  <c r="AI373" i="23"/>
  <c r="AJ373" i="23" s="1"/>
  <c r="AP365" i="23"/>
  <c r="AP366" i="23" s="1"/>
  <c r="P392" i="24"/>
  <c r="P391" i="24"/>
  <c r="F397" i="38"/>
  <c r="AB397" i="15"/>
  <c r="I398" i="23"/>
  <c r="J399" i="23" s="1"/>
  <c r="W385" i="24"/>
  <c r="X385" i="24" s="1"/>
  <c r="J399" i="41" l="1"/>
  <c r="J399" i="26"/>
  <c r="G400" i="38"/>
  <c r="D399" i="38"/>
  <c r="AA399" i="15"/>
  <c r="I399" i="24"/>
  <c r="K399" i="41"/>
  <c r="N396" i="41"/>
  <c r="E396" i="41" s="1"/>
  <c r="G400" i="39"/>
  <c r="H400" i="39" s="1"/>
  <c r="D399" i="39"/>
  <c r="E399" i="39"/>
  <c r="AC399" i="15"/>
  <c r="D399" i="25"/>
  <c r="E399" i="25"/>
  <c r="U399" i="15"/>
  <c r="G400" i="25"/>
  <c r="V398" i="15"/>
  <c r="F398" i="25"/>
  <c r="H399" i="27"/>
  <c r="I399" i="34"/>
  <c r="AB382" i="23"/>
  <c r="AH376" i="23"/>
  <c r="E376" i="23" s="1"/>
  <c r="AH377" i="23"/>
  <c r="L395" i="26"/>
  <c r="O393" i="43"/>
  <c r="O394" i="43" s="1"/>
  <c r="O395" i="43" s="1"/>
  <c r="X398" i="15"/>
  <c r="F398" i="35"/>
  <c r="U387" i="23"/>
  <c r="V388" i="23" s="1"/>
  <c r="N394" i="23"/>
  <c r="O394" i="23" s="1"/>
  <c r="O393" i="23"/>
  <c r="Z398" i="15"/>
  <c r="F398" i="36"/>
  <c r="L395" i="15"/>
  <c r="S390" i="24"/>
  <c r="T390" i="24" s="1"/>
  <c r="S390" i="23"/>
  <c r="T390" i="23" s="1"/>
  <c r="T389" i="23"/>
  <c r="AL371" i="23"/>
  <c r="H399" i="38"/>
  <c r="E399" i="38" s="1"/>
  <c r="H400" i="38"/>
  <c r="L397" i="23"/>
  <c r="Q399" i="15"/>
  <c r="E399" i="34"/>
  <c r="D399" i="34"/>
  <c r="G400" i="34"/>
  <c r="I400" i="34" s="1"/>
  <c r="G400" i="36"/>
  <c r="Y399" i="15"/>
  <c r="D399" i="36"/>
  <c r="Q391" i="26"/>
  <c r="P391" i="26"/>
  <c r="AK372" i="23"/>
  <c r="H399" i="36"/>
  <c r="E399" i="36" s="1"/>
  <c r="H400" i="36"/>
  <c r="AJ374" i="23"/>
  <c r="N395" i="23"/>
  <c r="O396" i="23" s="1"/>
  <c r="W399" i="15"/>
  <c r="D399" i="35"/>
  <c r="E399" i="35"/>
  <c r="G400" i="35"/>
  <c r="H400" i="35" s="1"/>
  <c r="D399" i="24"/>
  <c r="E399" i="15"/>
  <c r="G400" i="24"/>
  <c r="Q390" i="26"/>
  <c r="T398" i="15"/>
  <c r="F398" i="27"/>
  <c r="I398" i="24"/>
  <c r="Q392" i="24"/>
  <c r="Q391" i="24"/>
  <c r="R391" i="24" s="1"/>
  <c r="K399" i="26"/>
  <c r="E399" i="40"/>
  <c r="G400" i="40"/>
  <c r="AE399" i="15"/>
  <c r="D399" i="40"/>
  <c r="G400" i="41"/>
  <c r="K399" i="15"/>
  <c r="D399" i="41"/>
  <c r="AN368" i="23"/>
  <c r="AO367" i="23"/>
  <c r="V386" i="24"/>
  <c r="J398" i="23"/>
  <c r="L397" i="24"/>
  <c r="F394" i="41"/>
  <c r="F395" i="41" s="1"/>
  <c r="F398" i="38"/>
  <c r="AB398" i="15"/>
  <c r="B400" i="36"/>
  <c r="C400" i="36" s="1"/>
  <c r="B400" i="40"/>
  <c r="C400" i="40" s="1"/>
  <c r="B400" i="38"/>
  <c r="C400" i="38" s="1"/>
  <c r="B400" i="35"/>
  <c r="C400" i="35" s="1"/>
  <c r="B400" i="26"/>
  <c r="C400" i="26" s="1"/>
  <c r="B400" i="39"/>
  <c r="C400" i="39" s="1"/>
  <c r="B400" i="32"/>
  <c r="C400" i="32" s="1"/>
  <c r="B400" i="25"/>
  <c r="C400" i="25" s="1"/>
  <c r="B400" i="34"/>
  <c r="C400" i="34" s="1"/>
  <c r="B400" i="24"/>
  <c r="C400" i="24" s="1"/>
  <c r="B400" i="27"/>
  <c r="C400" i="27" s="1"/>
  <c r="B400" i="43"/>
  <c r="C400" i="43" s="1"/>
  <c r="C400" i="15"/>
  <c r="B400" i="23"/>
  <c r="C400" i="23" s="1"/>
  <c r="B400" i="41"/>
  <c r="C400" i="41" s="1"/>
  <c r="B401" i="15"/>
  <c r="G400" i="43"/>
  <c r="D399" i="43"/>
  <c r="I399" i="15"/>
  <c r="AM369" i="23"/>
  <c r="AM370" i="23" s="1"/>
  <c r="AN369" i="23"/>
  <c r="U387" i="24"/>
  <c r="V387" i="24" s="1"/>
  <c r="H399" i="40"/>
  <c r="H400" i="40"/>
  <c r="L398" i="43"/>
  <c r="N396" i="15"/>
  <c r="F396" i="32"/>
  <c r="AD379" i="23"/>
  <c r="AD378" i="23"/>
  <c r="H400" i="26"/>
  <c r="K398" i="26"/>
  <c r="F394" i="15"/>
  <c r="M396" i="43"/>
  <c r="M397" i="43"/>
  <c r="H400" i="24"/>
  <c r="G400" i="23"/>
  <c r="D399" i="23"/>
  <c r="D399" i="32"/>
  <c r="M399" i="15"/>
  <c r="G400" i="32"/>
  <c r="H399" i="43"/>
  <c r="H400" i="43"/>
  <c r="O394" i="24"/>
  <c r="O393" i="24"/>
  <c r="K398" i="32"/>
  <c r="K397" i="32"/>
  <c r="F385" i="24"/>
  <c r="F386" i="24" s="1"/>
  <c r="U390" i="24"/>
  <c r="H400" i="34"/>
  <c r="K399" i="32"/>
  <c r="J399" i="32"/>
  <c r="N394" i="43"/>
  <c r="N395" i="43" s="1"/>
  <c r="X383" i="23"/>
  <c r="X384" i="23"/>
  <c r="Y385" i="23" s="1"/>
  <c r="K398" i="41"/>
  <c r="L399" i="41" s="1"/>
  <c r="E399" i="41" s="1"/>
  <c r="K397" i="41"/>
  <c r="S399" i="15"/>
  <c r="D399" i="27"/>
  <c r="G400" i="27"/>
  <c r="E399" i="27"/>
  <c r="G400" i="26"/>
  <c r="G399" i="15"/>
  <c r="D399" i="26"/>
  <c r="N396" i="24"/>
  <c r="O396" i="24" s="1"/>
  <c r="V386" i="23"/>
  <c r="W386" i="23" s="1"/>
  <c r="X386" i="23" s="1"/>
  <c r="J398" i="34"/>
  <c r="E398" i="34" s="1"/>
  <c r="J399" i="34"/>
  <c r="E378" i="23"/>
  <c r="D376" i="15" l="1"/>
  <c r="L399" i="15"/>
  <c r="AB399" i="15"/>
  <c r="F399" i="38"/>
  <c r="Y386" i="23"/>
  <c r="Z386" i="23" s="1"/>
  <c r="J400" i="34"/>
  <c r="S391" i="24"/>
  <c r="Z399" i="15"/>
  <c r="F399" i="36"/>
  <c r="U390" i="23"/>
  <c r="I400" i="43"/>
  <c r="H401" i="23"/>
  <c r="G401" i="23"/>
  <c r="D400" i="23"/>
  <c r="E400" i="39"/>
  <c r="AC400" i="15"/>
  <c r="G401" i="39"/>
  <c r="D400" i="39"/>
  <c r="R398" i="15"/>
  <c r="F398" i="34"/>
  <c r="F399" i="34" s="1"/>
  <c r="H400" i="41"/>
  <c r="I400" i="41" s="1"/>
  <c r="E400" i="15"/>
  <c r="G401" i="24"/>
  <c r="D400" i="24"/>
  <c r="D400" i="40"/>
  <c r="AE400" i="15"/>
  <c r="E400" i="40"/>
  <c r="G401" i="40"/>
  <c r="H400" i="23"/>
  <c r="E387" i="24"/>
  <c r="F387" i="15" s="1"/>
  <c r="AC382" i="23"/>
  <c r="D378" i="15"/>
  <c r="L397" i="41"/>
  <c r="L398" i="41" s="1"/>
  <c r="R392" i="24"/>
  <c r="H401" i="24"/>
  <c r="I400" i="23"/>
  <c r="H401" i="36"/>
  <c r="O395" i="23"/>
  <c r="P396" i="23" s="1"/>
  <c r="I400" i="24"/>
  <c r="V399" i="15"/>
  <c r="F399" i="25"/>
  <c r="P394" i="24"/>
  <c r="P393" i="24"/>
  <c r="Q394" i="24" s="1"/>
  <c r="AE378" i="23"/>
  <c r="G401" i="34"/>
  <c r="H401" i="34" s="1"/>
  <c r="Q400" i="15"/>
  <c r="D400" i="34"/>
  <c r="E400" i="34"/>
  <c r="D400" i="36"/>
  <c r="E400" i="36"/>
  <c r="Y400" i="15"/>
  <c r="G401" i="36"/>
  <c r="K399" i="23"/>
  <c r="K398" i="23"/>
  <c r="L399" i="26"/>
  <c r="L398" i="26"/>
  <c r="O395" i="24"/>
  <c r="C401" i="15"/>
  <c r="B401" i="34"/>
  <c r="C401" i="34" s="1"/>
  <c r="B401" i="41"/>
  <c r="C401" i="41" s="1"/>
  <c r="B401" i="27"/>
  <c r="C401" i="27" s="1"/>
  <c r="B401" i="39"/>
  <c r="C401" i="39" s="1"/>
  <c r="B401" i="35"/>
  <c r="C401" i="35" s="1"/>
  <c r="B401" i="23"/>
  <c r="C401" i="23" s="1"/>
  <c r="B401" i="43"/>
  <c r="C401" i="43" s="1"/>
  <c r="B401" i="25"/>
  <c r="C401" i="25" s="1"/>
  <c r="B401" i="24"/>
  <c r="C401" i="24" s="1"/>
  <c r="B401" i="36"/>
  <c r="C401" i="36" s="1"/>
  <c r="B401" i="32"/>
  <c r="C401" i="32" s="1"/>
  <c r="B401" i="38"/>
  <c r="C401" i="38" s="1"/>
  <c r="B401" i="26"/>
  <c r="C401" i="26" s="1"/>
  <c r="B401" i="40"/>
  <c r="C401" i="40" s="1"/>
  <c r="B402" i="15"/>
  <c r="D400" i="25"/>
  <c r="U400" i="15"/>
  <c r="E400" i="25"/>
  <c r="G401" i="25"/>
  <c r="H400" i="32"/>
  <c r="E391" i="24"/>
  <c r="F391" i="15" s="1"/>
  <c r="AM371" i="23"/>
  <c r="M395" i="26"/>
  <c r="I399" i="43"/>
  <c r="J399" i="43" s="1"/>
  <c r="AK373" i="23"/>
  <c r="AL373" i="23" s="1"/>
  <c r="U389" i="23"/>
  <c r="V389" i="23" s="1"/>
  <c r="L396" i="26"/>
  <c r="M397" i="26" s="1"/>
  <c r="H400" i="27"/>
  <c r="AL372" i="23"/>
  <c r="AM372" i="23" s="1"/>
  <c r="J398" i="24"/>
  <c r="J399" i="24"/>
  <c r="Q392" i="26"/>
  <c r="R392" i="26" s="1"/>
  <c r="E392" i="26" s="1"/>
  <c r="R399" i="15"/>
  <c r="I399" i="27"/>
  <c r="I400" i="27" s="1"/>
  <c r="F399" i="39"/>
  <c r="AD399" i="15"/>
  <c r="J400" i="24"/>
  <c r="U388" i="24"/>
  <c r="V388" i="24" s="1"/>
  <c r="D400" i="32"/>
  <c r="G401" i="32"/>
  <c r="H401" i="32" s="1"/>
  <c r="M400" i="15"/>
  <c r="E400" i="32"/>
  <c r="W387" i="24"/>
  <c r="W386" i="24"/>
  <c r="AO368" i="23"/>
  <c r="AP368" i="23"/>
  <c r="AP367" i="23"/>
  <c r="K400" i="15"/>
  <c r="D400" i="41"/>
  <c r="G401" i="41"/>
  <c r="I401" i="24"/>
  <c r="AN370" i="23"/>
  <c r="AO370" i="23" s="1"/>
  <c r="D400" i="26"/>
  <c r="G401" i="26"/>
  <c r="I401" i="26" s="1"/>
  <c r="G400" i="15"/>
  <c r="AJ375" i="23"/>
  <c r="X399" i="15"/>
  <c r="F399" i="35"/>
  <c r="T391" i="23"/>
  <c r="U391" i="23" s="1"/>
  <c r="S391" i="23"/>
  <c r="AI377" i="23"/>
  <c r="AI376" i="23"/>
  <c r="H401" i="26"/>
  <c r="Y384" i="23"/>
  <c r="Z385" i="23" s="1"/>
  <c r="Y383" i="23"/>
  <c r="L398" i="32"/>
  <c r="L397" i="32"/>
  <c r="E397" i="32" s="1"/>
  <c r="N398" i="43"/>
  <c r="D400" i="43"/>
  <c r="G401" i="43"/>
  <c r="I400" i="15"/>
  <c r="G401" i="35"/>
  <c r="D400" i="35"/>
  <c r="E400" i="35"/>
  <c r="W400" i="15"/>
  <c r="E367" i="23"/>
  <c r="H401" i="40"/>
  <c r="M397" i="23"/>
  <c r="V387" i="23"/>
  <c r="F399" i="27"/>
  <c r="T399" i="15"/>
  <c r="N396" i="43"/>
  <c r="N397" i="43" s="1"/>
  <c r="E395" i="43"/>
  <c r="L399" i="32"/>
  <c r="E398" i="32"/>
  <c r="E399" i="32"/>
  <c r="S400" i="15"/>
  <c r="D400" i="27"/>
  <c r="G401" i="27"/>
  <c r="E400" i="27"/>
  <c r="E400" i="38"/>
  <c r="D400" i="38"/>
  <c r="G401" i="38"/>
  <c r="H401" i="38" s="1"/>
  <c r="AA400" i="15"/>
  <c r="M397" i="24"/>
  <c r="AO369" i="23"/>
  <c r="F399" i="40"/>
  <c r="AF399" i="15"/>
  <c r="R390" i="26"/>
  <c r="R391" i="26" s="1"/>
  <c r="E391" i="26" s="1"/>
  <c r="P394" i="23"/>
  <c r="P393" i="23"/>
  <c r="I400" i="26"/>
  <c r="J400" i="26" s="1"/>
  <c r="M398" i="43"/>
  <c r="H400" i="25"/>
  <c r="H401" i="25"/>
  <c r="L396" i="15"/>
  <c r="F396" i="41"/>
  <c r="AK374" i="23"/>
  <c r="AK375" i="23" s="1"/>
  <c r="W388" i="24" l="1"/>
  <c r="J401" i="26"/>
  <c r="K401" i="26" s="1"/>
  <c r="K400" i="26"/>
  <c r="H391" i="15"/>
  <c r="F391" i="26"/>
  <c r="F392" i="26" s="1"/>
  <c r="F393" i="26" s="1"/>
  <c r="I401" i="34"/>
  <c r="J400" i="41"/>
  <c r="AM373" i="23"/>
  <c r="H392" i="15"/>
  <c r="E398" i="41"/>
  <c r="L398" i="15" s="1"/>
  <c r="N399" i="15"/>
  <c r="X400" i="15"/>
  <c r="F400" i="35"/>
  <c r="D401" i="34"/>
  <c r="Q401" i="15"/>
  <c r="G402" i="34"/>
  <c r="E401" i="34"/>
  <c r="R401" i="15" s="1"/>
  <c r="N397" i="15"/>
  <c r="F397" i="32"/>
  <c r="T392" i="23"/>
  <c r="J401" i="24"/>
  <c r="Q393" i="24"/>
  <c r="U401" i="15"/>
  <c r="D401" i="25"/>
  <c r="E401" i="25"/>
  <c r="G402" i="25"/>
  <c r="H401" i="43"/>
  <c r="I402" i="43" s="1"/>
  <c r="I401" i="23"/>
  <c r="J401" i="34"/>
  <c r="N398" i="15"/>
  <c r="F398" i="32"/>
  <c r="F399" i="32" s="1"/>
  <c r="F400" i="32" s="1"/>
  <c r="V390" i="23"/>
  <c r="F400" i="38"/>
  <c r="AB400" i="15"/>
  <c r="H401" i="35"/>
  <c r="U392" i="23"/>
  <c r="V392" i="23" s="1"/>
  <c r="H401" i="41"/>
  <c r="I401" i="41" s="1"/>
  <c r="V389" i="24"/>
  <c r="E388" i="24"/>
  <c r="AL374" i="23"/>
  <c r="B402" i="38"/>
  <c r="C402" i="38" s="1"/>
  <c r="B402" i="34"/>
  <c r="C402" i="34" s="1"/>
  <c r="B402" i="27"/>
  <c r="C402" i="27" s="1"/>
  <c r="B402" i="24"/>
  <c r="C402" i="24" s="1"/>
  <c r="B402" i="41"/>
  <c r="C402" i="41" s="1"/>
  <c r="B402" i="26"/>
  <c r="C402" i="26" s="1"/>
  <c r="C402" i="15"/>
  <c r="B402" i="36"/>
  <c r="C402" i="36" s="1"/>
  <c r="B402" i="32"/>
  <c r="C402" i="32" s="1"/>
  <c r="B402" i="40"/>
  <c r="C402" i="40" s="1"/>
  <c r="B403" i="15"/>
  <c r="B402" i="23"/>
  <c r="C402" i="23" s="1"/>
  <c r="B402" i="43"/>
  <c r="C402" i="43" s="1"/>
  <c r="B402" i="35"/>
  <c r="C402" i="35" s="1"/>
  <c r="B402" i="39"/>
  <c r="C402" i="39" s="1"/>
  <c r="B402" i="25"/>
  <c r="C402" i="25" s="1"/>
  <c r="D401" i="43"/>
  <c r="I401" i="15"/>
  <c r="G402" i="43"/>
  <c r="H402" i="43" s="1"/>
  <c r="AF378" i="23"/>
  <c r="E369" i="23"/>
  <c r="F400" i="27"/>
  <c r="T400" i="15"/>
  <c r="F395" i="43"/>
  <c r="J395" i="15"/>
  <c r="N397" i="23"/>
  <c r="Z383" i="23"/>
  <c r="X386" i="24"/>
  <c r="X387" i="24"/>
  <c r="K401" i="24"/>
  <c r="G402" i="40"/>
  <c r="E401" i="40"/>
  <c r="AE401" i="15"/>
  <c r="D401" i="40"/>
  <c r="D401" i="23"/>
  <c r="G402" i="23"/>
  <c r="F400" i="36"/>
  <c r="Z400" i="15"/>
  <c r="AE379" i="23"/>
  <c r="H402" i="40"/>
  <c r="E398" i="43"/>
  <c r="Q393" i="26"/>
  <c r="K400" i="43"/>
  <c r="K399" i="43"/>
  <c r="L399" i="43" s="1"/>
  <c r="L400" i="43" s="1"/>
  <c r="D401" i="26"/>
  <c r="G402" i="26"/>
  <c r="G401" i="15"/>
  <c r="D401" i="35"/>
  <c r="E401" i="35"/>
  <c r="W401" i="15"/>
  <c r="G402" i="35"/>
  <c r="M399" i="26"/>
  <c r="M398" i="26"/>
  <c r="AL375" i="23"/>
  <c r="N397" i="24"/>
  <c r="J400" i="23"/>
  <c r="J401" i="23"/>
  <c r="F400" i="40"/>
  <c r="AF400" i="15"/>
  <c r="Q394" i="23"/>
  <c r="Q393" i="23"/>
  <c r="H402" i="26"/>
  <c r="N400" i="15"/>
  <c r="I400" i="32"/>
  <c r="I401" i="32"/>
  <c r="G402" i="38"/>
  <c r="AA401" i="15"/>
  <c r="E401" i="38"/>
  <c r="D401" i="38"/>
  <c r="E401" i="39"/>
  <c r="G402" i="39"/>
  <c r="D401" i="39"/>
  <c r="AC401" i="15"/>
  <c r="F400" i="34"/>
  <c r="F401" i="34" s="1"/>
  <c r="R400" i="15"/>
  <c r="E382" i="23"/>
  <c r="D382" i="15" s="1"/>
  <c r="AD382" i="23"/>
  <c r="H401" i="39"/>
  <c r="J400" i="43"/>
  <c r="T391" i="24"/>
  <c r="D367" i="15"/>
  <c r="F367" i="23"/>
  <c r="AP369" i="23"/>
  <c r="AP370" i="23" s="1"/>
  <c r="N395" i="26"/>
  <c r="H402" i="25"/>
  <c r="E402" i="25" s="1"/>
  <c r="M401" i="15"/>
  <c r="D401" i="32"/>
  <c r="G402" i="32"/>
  <c r="G402" i="27"/>
  <c r="H402" i="27" s="1"/>
  <c r="D401" i="27"/>
  <c r="S401" i="15"/>
  <c r="P395" i="24"/>
  <c r="P396" i="24" s="1"/>
  <c r="O396" i="43"/>
  <c r="O397" i="43" s="1"/>
  <c r="O398" i="43" s="1"/>
  <c r="S392" i="24"/>
  <c r="AN371" i="23"/>
  <c r="AO371" i="23" s="1"/>
  <c r="W387" i="23"/>
  <c r="W388" i="23"/>
  <c r="AJ376" i="23"/>
  <c r="AJ377" i="23" s="1"/>
  <c r="H402" i="32"/>
  <c r="K400" i="24"/>
  <c r="M396" i="26"/>
  <c r="N397" i="26" s="1"/>
  <c r="V400" i="15"/>
  <c r="F400" i="25"/>
  <c r="E401" i="36"/>
  <c r="G402" i="36"/>
  <c r="D401" i="36"/>
  <c r="Y401" i="15"/>
  <c r="D401" i="41"/>
  <c r="G402" i="41"/>
  <c r="H402" i="41" s="1"/>
  <c r="K401" i="15"/>
  <c r="L399" i="23"/>
  <c r="L398" i="23"/>
  <c r="AD400" i="15"/>
  <c r="F400" i="39"/>
  <c r="P395" i="23"/>
  <c r="Q396" i="23" s="1"/>
  <c r="K399" i="24"/>
  <c r="L400" i="24" s="1"/>
  <c r="K398" i="24"/>
  <c r="W389" i="23"/>
  <c r="E401" i="15"/>
  <c r="D401" i="24"/>
  <c r="G402" i="24"/>
  <c r="M397" i="41"/>
  <c r="H401" i="27"/>
  <c r="F387" i="24"/>
  <c r="AP371" i="23" l="1"/>
  <c r="E371" i="23" s="1"/>
  <c r="I402" i="41"/>
  <c r="N397" i="41"/>
  <c r="E397" i="41" s="1"/>
  <c r="L401" i="24"/>
  <c r="X388" i="23"/>
  <c r="X387" i="23"/>
  <c r="Y387" i="23" s="1"/>
  <c r="V402" i="15"/>
  <c r="U391" i="24"/>
  <c r="AD401" i="15"/>
  <c r="F401" i="39"/>
  <c r="M399" i="23"/>
  <c r="M398" i="23"/>
  <c r="H402" i="38"/>
  <c r="N399" i="26"/>
  <c r="AG378" i="23"/>
  <c r="W402" i="15"/>
  <c r="E402" i="35"/>
  <c r="D402" i="35"/>
  <c r="G403" i="35"/>
  <c r="D402" i="26"/>
  <c r="G403" i="26"/>
  <c r="G402" i="15"/>
  <c r="F388" i="15"/>
  <c r="F388" i="24"/>
  <c r="F389" i="24" s="1"/>
  <c r="H402" i="24"/>
  <c r="AN372" i="23"/>
  <c r="L401" i="26"/>
  <c r="L400" i="26"/>
  <c r="G403" i="43"/>
  <c r="I402" i="15"/>
  <c r="D402" i="43"/>
  <c r="G403" i="41"/>
  <c r="K402" i="15"/>
  <c r="D402" i="41"/>
  <c r="V390" i="24"/>
  <c r="W390" i="24" s="1"/>
  <c r="R394" i="24"/>
  <c r="R393" i="24"/>
  <c r="E393" i="24" s="1"/>
  <c r="J400" i="32"/>
  <c r="H403" i="23"/>
  <c r="D402" i="23"/>
  <c r="G403" i="23"/>
  <c r="D402" i="24"/>
  <c r="G403" i="24"/>
  <c r="E402" i="15"/>
  <c r="J402" i="41"/>
  <c r="H402" i="34"/>
  <c r="E402" i="34" s="1"/>
  <c r="V391" i="23"/>
  <c r="E399" i="43"/>
  <c r="I402" i="27"/>
  <c r="L399" i="24"/>
  <c r="L398" i="24"/>
  <c r="T392" i="24"/>
  <c r="U392" i="24" s="1"/>
  <c r="O397" i="24"/>
  <c r="R394" i="26"/>
  <c r="Q394" i="26"/>
  <c r="B404" i="15"/>
  <c r="B403" i="23"/>
  <c r="C403" i="23" s="1"/>
  <c r="B403" i="40"/>
  <c r="C403" i="40" s="1"/>
  <c r="B403" i="43"/>
  <c r="C403" i="43" s="1"/>
  <c r="B403" i="24"/>
  <c r="C403" i="24" s="1"/>
  <c r="B403" i="27"/>
  <c r="C403" i="27" s="1"/>
  <c r="B403" i="41"/>
  <c r="C403" i="41" s="1"/>
  <c r="B403" i="32"/>
  <c r="C403" i="32" s="1"/>
  <c r="B403" i="35"/>
  <c r="C403" i="35" s="1"/>
  <c r="C403" i="15"/>
  <c r="B403" i="39"/>
  <c r="C403" i="39" s="1"/>
  <c r="B403" i="26"/>
  <c r="C403" i="26" s="1"/>
  <c r="B403" i="34"/>
  <c r="C403" i="34" s="1"/>
  <c r="B403" i="25"/>
  <c r="C403" i="25" s="1"/>
  <c r="B403" i="36"/>
  <c r="C403" i="36" s="1"/>
  <c r="B403" i="38"/>
  <c r="C403" i="38" s="1"/>
  <c r="G403" i="27"/>
  <c r="E402" i="27"/>
  <c r="D402" i="27"/>
  <c r="S402" i="15"/>
  <c r="M399" i="43"/>
  <c r="H402" i="36"/>
  <c r="F394" i="26"/>
  <c r="F395" i="26"/>
  <c r="F368" i="23"/>
  <c r="X401" i="15"/>
  <c r="F401" i="35"/>
  <c r="R393" i="26"/>
  <c r="AA383" i="23"/>
  <c r="G403" i="40"/>
  <c r="E402" i="40"/>
  <c r="AE402" i="15"/>
  <c r="D402" i="40"/>
  <c r="Q402" i="15"/>
  <c r="G403" i="34"/>
  <c r="H403" i="34" s="1"/>
  <c r="D402" i="34"/>
  <c r="AK376" i="23"/>
  <c r="AN373" i="23"/>
  <c r="E396" i="43"/>
  <c r="O395" i="26"/>
  <c r="Q395" i="24"/>
  <c r="J398" i="15"/>
  <c r="Z384" i="23"/>
  <c r="AA385" i="23" s="1"/>
  <c r="D369" i="15"/>
  <c r="M402" i="15"/>
  <c r="D402" i="32"/>
  <c r="G403" i="32"/>
  <c r="E402" i="38"/>
  <c r="G403" i="38"/>
  <c r="D402" i="38"/>
  <c r="AA402" i="15"/>
  <c r="H402" i="35"/>
  <c r="H403" i="35" s="1"/>
  <c r="E403" i="35" s="1"/>
  <c r="V401" i="15"/>
  <c r="F401" i="25"/>
  <c r="F402" i="25" s="1"/>
  <c r="W390" i="23"/>
  <c r="K400" i="41"/>
  <c r="K401" i="41"/>
  <c r="K402" i="41" s="1"/>
  <c r="X388" i="24"/>
  <c r="M398" i="41"/>
  <c r="M399" i="41" s="1"/>
  <c r="E399" i="24"/>
  <c r="Q395" i="23"/>
  <c r="R396" i="23" s="1"/>
  <c r="N396" i="26"/>
  <c r="O397" i="26" s="1"/>
  <c r="F401" i="38"/>
  <c r="AB401" i="15"/>
  <c r="I403" i="26"/>
  <c r="K401" i="23"/>
  <c r="K400" i="23"/>
  <c r="AF401" i="15"/>
  <c r="F401" i="40"/>
  <c r="O397" i="23"/>
  <c r="G403" i="25"/>
  <c r="H403" i="25" s="1"/>
  <c r="U402" i="15"/>
  <c r="D402" i="25"/>
  <c r="G403" i="36"/>
  <c r="E402" i="36"/>
  <c r="Y402" i="15"/>
  <c r="D402" i="36"/>
  <c r="I402" i="32"/>
  <c r="J401" i="41"/>
  <c r="W389" i="24"/>
  <c r="X389" i="24" s="1"/>
  <c r="F401" i="36"/>
  <c r="Z401" i="15"/>
  <c r="AE382" i="23"/>
  <c r="R394" i="23"/>
  <c r="R393" i="23"/>
  <c r="E393" i="23" s="1"/>
  <c r="AO372" i="23"/>
  <c r="H403" i="27"/>
  <c r="N398" i="26"/>
  <c r="O398" i="26" s="1"/>
  <c r="H402" i="39"/>
  <c r="I402" i="26"/>
  <c r="H403" i="26"/>
  <c r="AE380" i="23"/>
  <c r="H403" i="40"/>
  <c r="E403" i="40" s="1"/>
  <c r="AF379" i="23"/>
  <c r="AG379" i="23" s="1"/>
  <c r="G403" i="39"/>
  <c r="H403" i="39" s="1"/>
  <c r="AC402" i="15"/>
  <c r="E402" i="39"/>
  <c r="D402" i="39"/>
  <c r="AM374" i="23"/>
  <c r="AM375" i="23"/>
  <c r="H402" i="23"/>
  <c r="I403" i="23" s="1"/>
  <c r="I401" i="27"/>
  <c r="E401" i="27" s="1"/>
  <c r="I402" i="34"/>
  <c r="J402" i="34" s="1"/>
  <c r="I401" i="43"/>
  <c r="F390" i="24" l="1"/>
  <c r="F391" i="24" s="1"/>
  <c r="R402" i="15"/>
  <c r="F402" i="34"/>
  <c r="T401" i="15"/>
  <c r="F401" i="27"/>
  <c r="F393" i="15"/>
  <c r="X403" i="15"/>
  <c r="X390" i="24"/>
  <c r="D393" i="15"/>
  <c r="AF381" i="23"/>
  <c r="AF403" i="15"/>
  <c r="P397" i="23"/>
  <c r="F369" i="23"/>
  <c r="O396" i="26"/>
  <c r="G403" i="15"/>
  <c r="D403" i="26"/>
  <c r="G404" i="26"/>
  <c r="D403" i="43"/>
  <c r="I403" i="15"/>
  <c r="G404" i="43"/>
  <c r="J399" i="15"/>
  <c r="R395" i="23"/>
  <c r="S396" i="23" s="1"/>
  <c r="H403" i="32"/>
  <c r="V392" i="24"/>
  <c r="E392" i="24" s="1"/>
  <c r="V391" i="24"/>
  <c r="G404" i="39"/>
  <c r="D403" i="39"/>
  <c r="E403" i="39"/>
  <c r="AC403" i="15"/>
  <c r="AE403" i="15"/>
  <c r="G404" i="40"/>
  <c r="D403" i="40"/>
  <c r="H403" i="24"/>
  <c r="K401" i="32"/>
  <c r="K400" i="32"/>
  <c r="AH379" i="23"/>
  <c r="AH378" i="23"/>
  <c r="F397" i="41"/>
  <c r="L397" i="15"/>
  <c r="D371" i="15"/>
  <c r="T402" i="15"/>
  <c r="F402" i="27"/>
  <c r="G404" i="23"/>
  <c r="D403" i="23"/>
  <c r="W392" i="23"/>
  <c r="J401" i="32"/>
  <c r="M401" i="26"/>
  <c r="M400" i="26"/>
  <c r="N398" i="41"/>
  <c r="N399" i="41" s="1"/>
  <c r="E402" i="41"/>
  <c r="L402" i="15" s="1"/>
  <c r="AA386" i="23"/>
  <c r="AB386" i="23" s="1"/>
  <c r="H404" i="36"/>
  <c r="L400" i="41"/>
  <c r="AB402" i="15"/>
  <c r="F402" i="38"/>
  <c r="AK377" i="23"/>
  <c r="AL377" i="23" s="1"/>
  <c r="AL376" i="23"/>
  <c r="W403" i="15"/>
  <c r="D403" i="35"/>
  <c r="G404" i="35"/>
  <c r="B404" i="24"/>
  <c r="C404" i="24" s="1"/>
  <c r="C404" i="15"/>
  <c r="B404" i="40"/>
  <c r="C404" i="40" s="1"/>
  <c r="B405" i="15"/>
  <c r="B404" i="27"/>
  <c r="C404" i="27" s="1"/>
  <c r="B404" i="43"/>
  <c r="C404" i="43" s="1"/>
  <c r="B404" i="23"/>
  <c r="C404" i="23" s="1"/>
  <c r="B404" i="35"/>
  <c r="C404" i="35" s="1"/>
  <c r="B404" i="41"/>
  <c r="C404" i="41" s="1"/>
  <c r="B404" i="39"/>
  <c r="C404" i="39" s="1"/>
  <c r="B404" i="38"/>
  <c r="C404" i="38" s="1"/>
  <c r="B404" i="32"/>
  <c r="C404" i="32" s="1"/>
  <c r="B404" i="36"/>
  <c r="C404" i="36" s="1"/>
  <c r="B404" i="34"/>
  <c r="C404" i="34" s="1"/>
  <c r="B404" i="25"/>
  <c r="C404" i="25" s="1"/>
  <c r="B404" i="26"/>
  <c r="C404" i="26" s="1"/>
  <c r="H404" i="23"/>
  <c r="H403" i="41"/>
  <c r="I404" i="41" s="1"/>
  <c r="H404" i="41"/>
  <c r="H403" i="36"/>
  <c r="J396" i="15"/>
  <c r="F396" i="43"/>
  <c r="AN375" i="23"/>
  <c r="AF380" i="23"/>
  <c r="F402" i="40"/>
  <c r="F403" i="40" s="1"/>
  <c r="AF402" i="15"/>
  <c r="J402" i="32"/>
  <c r="AN374" i="23"/>
  <c r="G404" i="38"/>
  <c r="D403" i="38"/>
  <c r="AA403" i="15"/>
  <c r="D403" i="32"/>
  <c r="G404" i="32"/>
  <c r="M403" i="15"/>
  <c r="I403" i="34"/>
  <c r="S394" i="24"/>
  <c r="S393" i="24"/>
  <c r="E399" i="26"/>
  <c r="H399" i="15" s="1"/>
  <c r="N399" i="23"/>
  <c r="N398" i="23"/>
  <c r="Y388" i="23"/>
  <c r="Z388" i="23"/>
  <c r="Z387" i="23"/>
  <c r="L401" i="23"/>
  <c r="L400" i="23"/>
  <c r="X390" i="23"/>
  <c r="Y390" i="23" s="1"/>
  <c r="J401" i="43"/>
  <c r="J402" i="26"/>
  <c r="J403" i="26"/>
  <c r="S395" i="23"/>
  <c r="F399" i="15"/>
  <c r="H404" i="40"/>
  <c r="Y403" i="15"/>
  <c r="E403" i="36"/>
  <c r="G404" i="36"/>
  <c r="D403" i="36"/>
  <c r="D403" i="41"/>
  <c r="G404" i="41"/>
  <c r="K403" i="15"/>
  <c r="M399" i="24"/>
  <c r="M400" i="24" s="1"/>
  <c r="M398" i="24"/>
  <c r="W391" i="23"/>
  <c r="X392" i="23" s="1"/>
  <c r="AO373" i="23"/>
  <c r="AO374" i="23" s="1"/>
  <c r="H404" i="35"/>
  <c r="E398" i="26"/>
  <c r="X389" i="23"/>
  <c r="Y389" i="23"/>
  <c r="Z390" i="23" s="1"/>
  <c r="I403" i="41"/>
  <c r="J404" i="41" s="1"/>
  <c r="AP372" i="23"/>
  <c r="Q396" i="24"/>
  <c r="R396" i="24" s="1"/>
  <c r="R395" i="24"/>
  <c r="E403" i="27"/>
  <c r="D403" i="27"/>
  <c r="G404" i="27"/>
  <c r="S403" i="15"/>
  <c r="H403" i="38"/>
  <c r="E403" i="38" s="1"/>
  <c r="F402" i="36"/>
  <c r="Z402" i="15"/>
  <c r="AD402" i="15"/>
  <c r="F402" i="39"/>
  <c r="I402" i="23"/>
  <c r="S393" i="23"/>
  <c r="H404" i="39"/>
  <c r="AB383" i="23"/>
  <c r="D403" i="25"/>
  <c r="E403" i="25"/>
  <c r="U403" i="15"/>
  <c r="G404" i="25"/>
  <c r="H404" i="25" s="1"/>
  <c r="E404" i="25" s="1"/>
  <c r="I403" i="24"/>
  <c r="I402" i="24"/>
  <c r="J402" i="24" s="1"/>
  <c r="AG380" i="23"/>
  <c r="AH380" i="23" s="1"/>
  <c r="O399" i="26"/>
  <c r="P395" i="26"/>
  <c r="AA384" i="23"/>
  <c r="AB385" i="23" s="1"/>
  <c r="F370" i="23"/>
  <c r="F371" i="23" s="1"/>
  <c r="M400" i="43"/>
  <c r="N399" i="43"/>
  <c r="Q403" i="15"/>
  <c r="D403" i="34"/>
  <c r="G404" i="34"/>
  <c r="G404" i="24"/>
  <c r="H404" i="24" s="1"/>
  <c r="D403" i="24"/>
  <c r="E403" i="15"/>
  <c r="E403" i="24"/>
  <c r="P397" i="24"/>
  <c r="I403" i="27"/>
  <c r="W391" i="24"/>
  <c r="X391" i="24" s="1"/>
  <c r="H403" i="43"/>
  <c r="E403" i="43" s="1"/>
  <c r="H404" i="43"/>
  <c r="X402" i="15"/>
  <c r="F402" i="35"/>
  <c r="F403" i="35" s="1"/>
  <c r="M401" i="24"/>
  <c r="AB403" i="15" l="1"/>
  <c r="F403" i="38"/>
  <c r="F392" i="15"/>
  <c r="F392" i="24"/>
  <c r="J403" i="15"/>
  <c r="E402" i="32"/>
  <c r="F372" i="23"/>
  <c r="V404" i="15"/>
  <c r="J404" i="23"/>
  <c r="J403" i="24"/>
  <c r="K402" i="24"/>
  <c r="Q397" i="23"/>
  <c r="AF382" i="23"/>
  <c r="AG382" i="23" s="1"/>
  <c r="H404" i="34"/>
  <c r="N399" i="24"/>
  <c r="N400" i="24" s="1"/>
  <c r="N398" i="24"/>
  <c r="K403" i="26"/>
  <c r="K402" i="26"/>
  <c r="T393" i="24"/>
  <c r="T394" i="24"/>
  <c r="F397" i="43"/>
  <c r="F398" i="43"/>
  <c r="D404" i="26"/>
  <c r="G405" i="26"/>
  <c r="G404" i="15"/>
  <c r="G405" i="35"/>
  <c r="W404" i="15"/>
  <c r="E404" i="35"/>
  <c r="D404" i="35"/>
  <c r="K402" i="32"/>
  <c r="L402" i="32" s="1"/>
  <c r="L400" i="32"/>
  <c r="L401" i="32" s="1"/>
  <c r="E401" i="32" s="1"/>
  <c r="AD403" i="15"/>
  <c r="F403" i="39"/>
  <c r="G405" i="41"/>
  <c r="K404" i="15"/>
  <c r="D404" i="41"/>
  <c r="E404" i="41"/>
  <c r="D404" i="24"/>
  <c r="E404" i="15"/>
  <c r="G405" i="24"/>
  <c r="Q395" i="26"/>
  <c r="T403" i="15"/>
  <c r="F403" i="27"/>
  <c r="G405" i="25"/>
  <c r="D404" i="25"/>
  <c r="U404" i="15"/>
  <c r="D404" i="23"/>
  <c r="G405" i="23"/>
  <c r="M400" i="41"/>
  <c r="H404" i="38"/>
  <c r="H405" i="26"/>
  <c r="Z403" i="15"/>
  <c r="F403" i="36"/>
  <c r="M401" i="23"/>
  <c r="M400" i="23"/>
  <c r="N400" i="43"/>
  <c r="O399" i="43"/>
  <c r="O400" i="43" s="1"/>
  <c r="P396" i="26"/>
  <c r="J402" i="43"/>
  <c r="K401" i="43"/>
  <c r="AO375" i="23"/>
  <c r="G405" i="34"/>
  <c r="Q404" i="15"/>
  <c r="D404" i="34"/>
  <c r="G405" i="43"/>
  <c r="I404" i="15"/>
  <c r="D404" i="43"/>
  <c r="E404" i="43"/>
  <c r="L401" i="41"/>
  <c r="H405" i="25"/>
  <c r="N401" i="24"/>
  <c r="AA388" i="23"/>
  <c r="AA387" i="23"/>
  <c r="H398" i="15"/>
  <c r="F403" i="15"/>
  <c r="E400" i="43"/>
  <c r="J400" i="15" s="1"/>
  <c r="V403" i="15"/>
  <c r="F403" i="25"/>
  <c r="F404" i="25" s="1"/>
  <c r="J403" i="34"/>
  <c r="E403" i="34" s="1"/>
  <c r="J403" i="41"/>
  <c r="X391" i="23"/>
  <c r="Z389" i="23"/>
  <c r="AA390" i="23" s="1"/>
  <c r="H404" i="26"/>
  <c r="D404" i="36"/>
  <c r="G405" i="36"/>
  <c r="Y404" i="15"/>
  <c r="E404" i="36"/>
  <c r="D404" i="27"/>
  <c r="G405" i="27"/>
  <c r="E404" i="27"/>
  <c r="S404" i="15"/>
  <c r="H404" i="27"/>
  <c r="I404" i="27" s="1"/>
  <c r="I404" i="24"/>
  <c r="J404" i="24" s="1"/>
  <c r="O399" i="23"/>
  <c r="O398" i="23"/>
  <c r="H404" i="32"/>
  <c r="G405" i="32"/>
  <c r="M404" i="15"/>
  <c r="D404" i="32"/>
  <c r="B405" i="32"/>
  <c r="C405" i="32" s="1"/>
  <c r="C405" i="15"/>
  <c r="B405" i="36"/>
  <c r="C405" i="36" s="1"/>
  <c r="B405" i="27"/>
  <c r="C405" i="27" s="1"/>
  <c r="B405" i="40"/>
  <c r="C405" i="40" s="1"/>
  <c r="B405" i="38"/>
  <c r="C405" i="38" s="1"/>
  <c r="B405" i="25"/>
  <c r="C405" i="25" s="1"/>
  <c r="B405" i="34"/>
  <c r="C405" i="34" s="1"/>
  <c r="B406" i="15"/>
  <c r="B405" i="41"/>
  <c r="C405" i="41" s="1"/>
  <c r="B405" i="35"/>
  <c r="C405" i="35" s="1"/>
  <c r="B405" i="26"/>
  <c r="C405" i="26" s="1"/>
  <c r="B405" i="23"/>
  <c r="C405" i="23" s="1"/>
  <c r="B405" i="43"/>
  <c r="C405" i="43" s="1"/>
  <c r="B405" i="39"/>
  <c r="C405" i="39" s="1"/>
  <c r="B405" i="24"/>
  <c r="C405" i="24" s="1"/>
  <c r="AM376" i="23"/>
  <c r="AM377" i="23"/>
  <c r="F398" i="41"/>
  <c r="F399" i="41" s="1"/>
  <c r="F393" i="24"/>
  <c r="F394" i="24" s="1"/>
  <c r="I403" i="32"/>
  <c r="T393" i="23"/>
  <c r="U393" i="23" s="1"/>
  <c r="Q397" i="24"/>
  <c r="R397" i="24"/>
  <c r="I403" i="43"/>
  <c r="I404" i="43"/>
  <c r="AC383" i="23"/>
  <c r="S394" i="23"/>
  <c r="S395" i="24"/>
  <c r="S396" i="24" s="1"/>
  <c r="G405" i="38"/>
  <c r="H405" i="38" s="1"/>
  <c r="E405" i="38" s="1"/>
  <c r="E404" i="38"/>
  <c r="AA404" i="15"/>
  <c r="D404" i="38"/>
  <c r="D404" i="40"/>
  <c r="E404" i="40"/>
  <c r="G405" i="40"/>
  <c r="AE404" i="15"/>
  <c r="N401" i="26"/>
  <c r="N400" i="26"/>
  <c r="H405" i="40"/>
  <c r="P397" i="26"/>
  <c r="AP373" i="23"/>
  <c r="AP374" i="23" s="1"/>
  <c r="AP375" i="23" s="1"/>
  <c r="H405" i="24"/>
  <c r="AH381" i="23"/>
  <c r="AB384" i="23"/>
  <c r="AC385" i="23" s="1"/>
  <c r="J403" i="23"/>
  <c r="J402" i="23"/>
  <c r="K402" i="23" s="1"/>
  <c r="I404" i="23"/>
  <c r="T396" i="23"/>
  <c r="AG381" i="23"/>
  <c r="AC404" i="15"/>
  <c r="E404" i="39"/>
  <c r="G405" i="39"/>
  <c r="D404" i="39"/>
  <c r="AI378" i="23"/>
  <c r="AI379" i="23" s="1"/>
  <c r="W392" i="24"/>
  <c r="N401" i="15" l="1"/>
  <c r="F401" i="32"/>
  <c r="AI380" i="23"/>
  <c r="AB405" i="15"/>
  <c r="K403" i="23"/>
  <c r="L403" i="23" s="1"/>
  <c r="L402" i="23"/>
  <c r="F404" i="40"/>
  <c r="AF404" i="15"/>
  <c r="D405" i="41"/>
  <c r="K405" i="15"/>
  <c r="G406" i="41"/>
  <c r="E405" i="39"/>
  <c r="AC405" i="15"/>
  <c r="G406" i="39"/>
  <c r="H406" i="39" s="1"/>
  <c r="D405" i="39"/>
  <c r="AB387" i="23"/>
  <c r="AB388" i="23"/>
  <c r="E396" i="26"/>
  <c r="H405" i="41"/>
  <c r="H406" i="41"/>
  <c r="K403" i="24"/>
  <c r="L402" i="24"/>
  <c r="E402" i="24" s="1"/>
  <c r="U405" i="15"/>
  <c r="G406" i="25"/>
  <c r="E405" i="25"/>
  <c r="D405" i="25"/>
  <c r="H405" i="36"/>
  <c r="F403" i="34"/>
  <c r="R403" i="15"/>
  <c r="H405" i="39"/>
  <c r="O399" i="24"/>
  <c r="O398" i="24"/>
  <c r="F402" i="32"/>
  <c r="N402" i="15"/>
  <c r="AH382" i="23"/>
  <c r="O401" i="26"/>
  <c r="O400" i="26"/>
  <c r="AB404" i="15"/>
  <c r="F404" i="38"/>
  <c r="F405" i="38" s="1"/>
  <c r="J403" i="32"/>
  <c r="I405" i="15"/>
  <c r="D405" i="43"/>
  <c r="G406" i="43"/>
  <c r="G406" i="38"/>
  <c r="D405" i="38"/>
  <c r="AA405" i="15"/>
  <c r="H406" i="32"/>
  <c r="G406" i="23"/>
  <c r="D405" i="23"/>
  <c r="D405" i="40"/>
  <c r="G406" i="40"/>
  <c r="E405" i="40"/>
  <c r="AE405" i="15"/>
  <c r="H405" i="32"/>
  <c r="I406" i="32" s="1"/>
  <c r="I404" i="26"/>
  <c r="H405" i="34"/>
  <c r="E400" i="41"/>
  <c r="L400" i="15" s="1"/>
  <c r="N400" i="41"/>
  <c r="N401" i="41" s="1"/>
  <c r="E401" i="41" s="1"/>
  <c r="F399" i="43"/>
  <c r="F400" i="43" s="1"/>
  <c r="K404" i="24"/>
  <c r="AJ378" i="23"/>
  <c r="V393" i="23"/>
  <c r="E373" i="23"/>
  <c r="X392" i="24"/>
  <c r="J404" i="43"/>
  <c r="T395" i="23"/>
  <c r="U396" i="23" s="1"/>
  <c r="G406" i="26"/>
  <c r="D405" i="26"/>
  <c r="G405" i="15"/>
  <c r="D405" i="27"/>
  <c r="E405" i="27"/>
  <c r="S405" i="15"/>
  <c r="G406" i="27"/>
  <c r="F404" i="27"/>
  <c r="T404" i="15"/>
  <c r="L402" i="41"/>
  <c r="M402" i="41" s="1"/>
  <c r="M401" i="41"/>
  <c r="T395" i="24"/>
  <c r="U395" i="24" s="1"/>
  <c r="H406" i="24"/>
  <c r="I404" i="32"/>
  <c r="J404" i="32" s="1"/>
  <c r="F404" i="35"/>
  <c r="X404" i="15"/>
  <c r="AC386" i="23"/>
  <c r="AD386" i="23" s="1"/>
  <c r="J403" i="43"/>
  <c r="H406" i="40"/>
  <c r="E406" i="40" s="1"/>
  <c r="S397" i="24"/>
  <c r="E405" i="35"/>
  <c r="G406" i="35"/>
  <c r="W405" i="15"/>
  <c r="D405" i="35"/>
  <c r="E405" i="36"/>
  <c r="D405" i="36"/>
  <c r="G406" i="36"/>
  <c r="H406" i="36" s="1"/>
  <c r="E406" i="36" s="1"/>
  <c r="Y405" i="15"/>
  <c r="P399" i="23"/>
  <c r="P398" i="23"/>
  <c r="H406" i="27"/>
  <c r="J404" i="15"/>
  <c r="H405" i="27"/>
  <c r="I405" i="27" s="1"/>
  <c r="U394" i="24"/>
  <c r="U393" i="24"/>
  <c r="AA389" i="23"/>
  <c r="AB389" i="23" s="1"/>
  <c r="N401" i="23"/>
  <c r="N400" i="23"/>
  <c r="H405" i="23"/>
  <c r="I406" i="23" s="1"/>
  <c r="H406" i="23"/>
  <c r="H405" i="35"/>
  <c r="H406" i="35"/>
  <c r="I405" i="24"/>
  <c r="F404" i="39"/>
  <c r="AD404" i="15"/>
  <c r="K404" i="23"/>
  <c r="P398" i="26"/>
  <c r="P399" i="26" s="1"/>
  <c r="AD383" i="23"/>
  <c r="AN376" i="23"/>
  <c r="AO376" i="23" s="1"/>
  <c r="B406" i="39"/>
  <c r="C406" i="39" s="1"/>
  <c r="B406" i="32"/>
  <c r="C406" i="32" s="1"/>
  <c r="B406" i="41"/>
  <c r="C406" i="41" s="1"/>
  <c r="B406" i="25"/>
  <c r="C406" i="25" s="1"/>
  <c r="B406" i="38"/>
  <c r="C406" i="38" s="1"/>
  <c r="B406" i="23"/>
  <c r="C406" i="23" s="1"/>
  <c r="B406" i="24"/>
  <c r="C406" i="24" s="1"/>
  <c r="C406" i="15"/>
  <c r="B406" i="34"/>
  <c r="C406" i="34" s="1"/>
  <c r="B406" i="36"/>
  <c r="C406" i="36" s="1"/>
  <c r="B406" i="26"/>
  <c r="C406" i="26" s="1"/>
  <c r="B407" i="15"/>
  <c r="B406" i="40"/>
  <c r="C406" i="40" s="1"/>
  <c r="B406" i="43"/>
  <c r="C406" i="43" s="1"/>
  <c r="B406" i="35"/>
  <c r="C406" i="35" s="1"/>
  <c r="B406" i="27"/>
  <c r="C406" i="27" s="1"/>
  <c r="D405" i="32"/>
  <c r="G406" i="32"/>
  <c r="M405" i="15"/>
  <c r="Z404" i="15"/>
  <c r="F404" i="36"/>
  <c r="Y391" i="23"/>
  <c r="Y392" i="23"/>
  <c r="L401" i="43"/>
  <c r="R395" i="26"/>
  <c r="L404" i="15"/>
  <c r="L403" i="26"/>
  <c r="L402" i="26"/>
  <c r="AC384" i="23"/>
  <c r="AD385" i="23" s="1"/>
  <c r="T394" i="23"/>
  <c r="U395" i="23" s="1"/>
  <c r="V396" i="23" s="1"/>
  <c r="E405" i="15"/>
  <c r="D405" i="24"/>
  <c r="G406" i="24"/>
  <c r="I406" i="24" s="1"/>
  <c r="G406" i="34"/>
  <c r="D405" i="34"/>
  <c r="Q405" i="15"/>
  <c r="K404" i="41"/>
  <c r="K403" i="41"/>
  <c r="H405" i="43"/>
  <c r="I405" i="43" s="1"/>
  <c r="H406" i="43"/>
  <c r="K402" i="43"/>
  <c r="K403" i="43" s="1"/>
  <c r="Q396" i="26"/>
  <c r="Q397" i="26" s="1"/>
  <c r="E397" i="26" s="1"/>
  <c r="H406" i="26"/>
  <c r="R397" i="23"/>
  <c r="I404" i="34"/>
  <c r="F402" i="15" l="1"/>
  <c r="AB390" i="23"/>
  <c r="AC390" i="23" s="1"/>
  <c r="H397" i="15"/>
  <c r="Z406" i="15"/>
  <c r="L401" i="15"/>
  <c r="AP376" i="23"/>
  <c r="D406" i="34"/>
  <c r="G407" i="34"/>
  <c r="Q406" i="15"/>
  <c r="G407" i="39"/>
  <c r="E406" i="39"/>
  <c r="D406" i="39"/>
  <c r="AC406" i="15"/>
  <c r="F405" i="35"/>
  <c r="X405" i="15"/>
  <c r="J405" i="43"/>
  <c r="U394" i="23"/>
  <c r="H396" i="15"/>
  <c r="F396" i="26"/>
  <c r="F397" i="26" s="1"/>
  <c r="AD405" i="15"/>
  <c r="F405" i="39"/>
  <c r="I405" i="23"/>
  <c r="J404" i="26"/>
  <c r="AC389" i="23"/>
  <c r="S397" i="23"/>
  <c r="L404" i="41"/>
  <c r="L403" i="41"/>
  <c r="L402" i="43"/>
  <c r="L403" i="43" s="1"/>
  <c r="K405" i="41"/>
  <c r="L405" i="41"/>
  <c r="D406" i="27"/>
  <c r="S406" i="15"/>
  <c r="G407" i="27"/>
  <c r="E406" i="27"/>
  <c r="L404" i="23"/>
  <c r="O401" i="23"/>
  <c r="O400" i="23"/>
  <c r="F405" i="27"/>
  <c r="T405" i="15"/>
  <c r="AK378" i="23"/>
  <c r="R396" i="26"/>
  <c r="R397" i="26" s="1"/>
  <c r="Z392" i="23"/>
  <c r="Z391" i="23"/>
  <c r="E406" i="35"/>
  <c r="W406" i="15"/>
  <c r="D406" i="35"/>
  <c r="G407" i="35"/>
  <c r="G407" i="24"/>
  <c r="E406" i="15"/>
  <c r="D406" i="24"/>
  <c r="AN377" i="23"/>
  <c r="AO377" i="23" s="1"/>
  <c r="AJ379" i="23"/>
  <c r="AK379" i="23" s="1"/>
  <c r="I405" i="26"/>
  <c r="AC388" i="23"/>
  <c r="AC387" i="23"/>
  <c r="AD388" i="23" s="1"/>
  <c r="AF406" i="15"/>
  <c r="J405" i="32"/>
  <c r="M403" i="41"/>
  <c r="K404" i="32"/>
  <c r="E404" i="32" s="1"/>
  <c r="N404" i="15" s="1"/>
  <c r="K403" i="32"/>
  <c r="L403" i="24"/>
  <c r="M402" i="24"/>
  <c r="F400" i="41"/>
  <c r="AE386" i="23"/>
  <c r="I406" i="26"/>
  <c r="AE406" i="15"/>
  <c r="D406" i="40"/>
  <c r="G407" i="40"/>
  <c r="E406" i="38"/>
  <c r="D406" i="38"/>
  <c r="G407" i="38"/>
  <c r="AA406" i="15"/>
  <c r="AE384" i="23"/>
  <c r="AE383" i="23"/>
  <c r="J405" i="24"/>
  <c r="J406" i="24"/>
  <c r="Z405" i="15"/>
  <c r="F405" i="36"/>
  <c r="F406" i="36" s="1"/>
  <c r="P399" i="24"/>
  <c r="P398" i="24"/>
  <c r="F405" i="25"/>
  <c r="V405" i="15"/>
  <c r="L404" i="24"/>
  <c r="D373" i="15"/>
  <c r="F373" i="23"/>
  <c r="AF405" i="15"/>
  <c r="F405" i="40"/>
  <c r="F406" i="40" s="1"/>
  <c r="O400" i="24"/>
  <c r="P400" i="24" s="1"/>
  <c r="H406" i="25"/>
  <c r="H407" i="25"/>
  <c r="E407" i="25" s="1"/>
  <c r="I406" i="15"/>
  <c r="D406" i="43"/>
  <c r="G407" i="43"/>
  <c r="D406" i="23"/>
  <c r="G407" i="23"/>
  <c r="H407" i="23" s="1"/>
  <c r="AI381" i="23"/>
  <c r="AJ381" i="23"/>
  <c r="J404" i="34"/>
  <c r="E404" i="34" s="1"/>
  <c r="H407" i="34"/>
  <c r="C407" i="15"/>
  <c r="B408" i="15"/>
  <c r="B407" i="34"/>
  <c r="C407" i="34" s="1"/>
  <c r="B407" i="39"/>
  <c r="C407" i="39" s="1"/>
  <c r="B407" i="32"/>
  <c r="C407" i="32" s="1"/>
  <c r="B407" i="43"/>
  <c r="C407" i="43" s="1"/>
  <c r="B407" i="41"/>
  <c r="C407" i="41" s="1"/>
  <c r="B407" i="40"/>
  <c r="C407" i="40" s="1"/>
  <c r="B407" i="35"/>
  <c r="C407" i="35" s="1"/>
  <c r="B407" i="36"/>
  <c r="C407" i="36" s="1"/>
  <c r="B407" i="24"/>
  <c r="C407" i="24" s="1"/>
  <c r="B407" i="27"/>
  <c r="C407" i="27" s="1"/>
  <c r="B407" i="25"/>
  <c r="C407" i="25" s="1"/>
  <c r="B407" i="26"/>
  <c r="C407" i="26" s="1"/>
  <c r="B407" i="23"/>
  <c r="C407" i="23" s="1"/>
  <c r="B407" i="38"/>
  <c r="C407" i="38" s="1"/>
  <c r="G407" i="25"/>
  <c r="U406" i="15"/>
  <c r="E406" i="25"/>
  <c r="D406" i="25"/>
  <c r="AD384" i="23"/>
  <c r="AE385" i="23" s="1"/>
  <c r="E402" i="43"/>
  <c r="T396" i="24"/>
  <c r="U396" i="24"/>
  <c r="M402" i="26"/>
  <c r="M403" i="26" s="1"/>
  <c r="E402" i="26"/>
  <c r="D406" i="26"/>
  <c r="G406" i="15"/>
  <c r="G407" i="26"/>
  <c r="H407" i="26" s="1"/>
  <c r="D406" i="41"/>
  <c r="G407" i="41"/>
  <c r="K406" i="15"/>
  <c r="I405" i="34"/>
  <c r="E405" i="34" s="1"/>
  <c r="R405" i="15" s="1"/>
  <c r="I406" i="27"/>
  <c r="K404" i="43"/>
  <c r="N402" i="41"/>
  <c r="I405" i="32"/>
  <c r="W393" i="23"/>
  <c r="X393" i="23" s="1"/>
  <c r="E395" i="24"/>
  <c r="H406" i="34"/>
  <c r="H407" i="40"/>
  <c r="H406" i="38"/>
  <c r="H407" i="38" s="1"/>
  <c r="P401" i="26"/>
  <c r="P400" i="26"/>
  <c r="Q401" i="26" s="1"/>
  <c r="I406" i="41"/>
  <c r="I405" i="41"/>
  <c r="J405" i="41" s="1"/>
  <c r="I406" i="43"/>
  <c r="J406" i="43" s="1"/>
  <c r="M402" i="43"/>
  <c r="M401" i="43"/>
  <c r="H407" i="32"/>
  <c r="G407" i="36"/>
  <c r="Y406" i="15"/>
  <c r="D406" i="36"/>
  <c r="D406" i="32"/>
  <c r="M406" i="15"/>
  <c r="G407" i="32"/>
  <c r="E406" i="32"/>
  <c r="Q398" i="26"/>
  <c r="Q399" i="26" s="1"/>
  <c r="V393" i="24"/>
  <c r="Q399" i="23"/>
  <c r="Q398" i="23"/>
  <c r="H407" i="27"/>
  <c r="K405" i="24"/>
  <c r="I406" i="34"/>
  <c r="H407" i="43"/>
  <c r="AI382" i="23"/>
  <c r="M402" i="23"/>
  <c r="AJ380" i="23"/>
  <c r="E403" i="26" l="1"/>
  <c r="AP377" i="23"/>
  <c r="H407" i="35"/>
  <c r="H408" i="35"/>
  <c r="E408" i="35" s="1"/>
  <c r="AL378" i="23"/>
  <c r="K404" i="26"/>
  <c r="AK380" i="23"/>
  <c r="AL381" i="23" s="1"/>
  <c r="AK381" i="23"/>
  <c r="J406" i="41"/>
  <c r="Q400" i="26"/>
  <c r="H402" i="15"/>
  <c r="G408" i="39"/>
  <c r="AC407" i="15"/>
  <c r="D407" i="39"/>
  <c r="N403" i="23"/>
  <c r="N402" i="23"/>
  <c r="V406" i="15"/>
  <c r="F406" i="25"/>
  <c r="F407" i="25" s="1"/>
  <c r="G408" i="24"/>
  <c r="E407" i="15"/>
  <c r="D407" i="24"/>
  <c r="F406" i="38"/>
  <c r="AB406" i="15"/>
  <c r="N402" i="24"/>
  <c r="K406" i="32"/>
  <c r="M403" i="23"/>
  <c r="I407" i="27"/>
  <c r="M403" i="43"/>
  <c r="N403" i="43" s="1"/>
  <c r="E401" i="26"/>
  <c r="H408" i="41"/>
  <c r="G408" i="36"/>
  <c r="D407" i="36"/>
  <c r="Y407" i="15"/>
  <c r="B408" i="41"/>
  <c r="C408" i="41" s="1"/>
  <c r="B408" i="26"/>
  <c r="C408" i="26" s="1"/>
  <c r="B409" i="15"/>
  <c r="B408" i="38"/>
  <c r="C408" i="38" s="1"/>
  <c r="B408" i="34"/>
  <c r="C408" i="34" s="1"/>
  <c r="B408" i="43"/>
  <c r="C408" i="43" s="1"/>
  <c r="B408" i="27"/>
  <c r="C408" i="27" s="1"/>
  <c r="C408" i="15"/>
  <c r="B408" i="39"/>
  <c r="C408" i="39" s="1"/>
  <c r="B408" i="32"/>
  <c r="C408" i="32" s="1"/>
  <c r="B408" i="40"/>
  <c r="C408" i="40" s="1"/>
  <c r="B408" i="23"/>
  <c r="C408" i="23" s="1"/>
  <c r="B408" i="35"/>
  <c r="C408" i="35" s="1"/>
  <c r="B408" i="36"/>
  <c r="C408" i="36" s="1"/>
  <c r="B408" i="25"/>
  <c r="C408" i="25" s="1"/>
  <c r="B408" i="24"/>
  <c r="C408" i="24" s="1"/>
  <c r="AJ382" i="23"/>
  <c r="V407" i="15"/>
  <c r="M404" i="24"/>
  <c r="M403" i="24"/>
  <c r="N403" i="24" s="1"/>
  <c r="J405" i="26"/>
  <c r="L406" i="24"/>
  <c r="Y393" i="23"/>
  <c r="S407" i="15"/>
  <c r="D407" i="27"/>
  <c r="G408" i="27"/>
  <c r="E407" i="27"/>
  <c r="N406" i="15"/>
  <c r="N402" i="43"/>
  <c r="N401" i="43"/>
  <c r="O401" i="43" s="1"/>
  <c r="N403" i="26"/>
  <c r="N402" i="26"/>
  <c r="G408" i="34"/>
  <c r="H408" i="34" s="1"/>
  <c r="Q407" i="15"/>
  <c r="D407" i="34"/>
  <c r="AD387" i="23"/>
  <c r="AE387" i="23" s="1"/>
  <c r="J406" i="32"/>
  <c r="W407" i="15"/>
  <c r="E407" i="35"/>
  <c r="D407" i="35"/>
  <c r="G408" i="35"/>
  <c r="I407" i="23"/>
  <c r="K406" i="24"/>
  <c r="F406" i="35"/>
  <c r="X406" i="15"/>
  <c r="F406" i="27"/>
  <c r="T406" i="15"/>
  <c r="E403" i="41"/>
  <c r="M404" i="41"/>
  <c r="M405" i="41" s="1"/>
  <c r="J406" i="23"/>
  <c r="J405" i="23"/>
  <c r="J407" i="23"/>
  <c r="N403" i="41"/>
  <c r="AF384" i="23"/>
  <c r="AF383" i="23"/>
  <c r="L404" i="32"/>
  <c r="L403" i="32"/>
  <c r="E403" i="32" s="1"/>
  <c r="H407" i="41"/>
  <c r="H408" i="27"/>
  <c r="V395" i="23"/>
  <c r="V394" i="23"/>
  <c r="E407" i="40"/>
  <c r="T397" i="24"/>
  <c r="G408" i="23"/>
  <c r="D407" i="23"/>
  <c r="D407" i="41"/>
  <c r="G408" i="41"/>
  <c r="K407" i="15"/>
  <c r="L404" i="43"/>
  <c r="O401" i="24"/>
  <c r="P401" i="24" s="1"/>
  <c r="Q399" i="24"/>
  <c r="Q400" i="24" s="1"/>
  <c r="Q398" i="24"/>
  <c r="J406" i="26"/>
  <c r="AA392" i="23"/>
  <c r="AA391" i="23"/>
  <c r="T397" i="23"/>
  <c r="K405" i="43"/>
  <c r="F374" i="23"/>
  <c r="F375" i="23" s="1"/>
  <c r="R399" i="23"/>
  <c r="R398" i="23"/>
  <c r="F398" i="26"/>
  <c r="F399" i="26" s="1"/>
  <c r="K406" i="43"/>
  <c r="F406" i="39"/>
  <c r="AD406" i="15"/>
  <c r="F401" i="41"/>
  <c r="F402" i="41" s="1"/>
  <c r="M404" i="23"/>
  <c r="G408" i="38"/>
  <c r="E407" i="38"/>
  <c r="AA407" i="15"/>
  <c r="D407" i="38"/>
  <c r="G408" i="40"/>
  <c r="AE407" i="15"/>
  <c r="D407" i="40"/>
  <c r="I408" i="34"/>
  <c r="I407" i="43"/>
  <c r="W394" i="24"/>
  <c r="W393" i="24"/>
  <c r="I407" i="34"/>
  <c r="J407" i="34" s="1"/>
  <c r="J402" i="15"/>
  <c r="G408" i="26"/>
  <c r="H408" i="26" s="1"/>
  <c r="G407" i="15"/>
  <c r="D407" i="26"/>
  <c r="D407" i="43"/>
  <c r="G408" i="43"/>
  <c r="I407" i="15"/>
  <c r="E407" i="43"/>
  <c r="F404" i="34"/>
  <c r="F405" i="34" s="1"/>
  <c r="F406" i="34" s="1"/>
  <c r="R404" i="15"/>
  <c r="I407" i="32"/>
  <c r="E407" i="32" s="1"/>
  <c r="E387" i="23"/>
  <c r="P401" i="23"/>
  <c r="P400" i="23"/>
  <c r="L405" i="24"/>
  <c r="M406" i="24" s="1"/>
  <c r="V394" i="24"/>
  <c r="H407" i="36"/>
  <c r="E407" i="36" s="1"/>
  <c r="H408" i="36"/>
  <c r="K406" i="41"/>
  <c r="F395" i="15"/>
  <c r="F395" i="24"/>
  <c r="AF385" i="23"/>
  <c r="AF386" i="23"/>
  <c r="AF387" i="23" s="1"/>
  <c r="G408" i="25"/>
  <c r="H408" i="25" s="1"/>
  <c r="D407" i="25"/>
  <c r="U407" i="15"/>
  <c r="G408" i="32"/>
  <c r="D407" i="32"/>
  <c r="M407" i="15"/>
  <c r="J405" i="34"/>
  <c r="J406" i="34" s="1"/>
  <c r="E406" i="34" s="1"/>
  <c r="R406" i="15" s="1"/>
  <c r="I407" i="26"/>
  <c r="J407" i="26" s="1"/>
  <c r="AD389" i="23"/>
  <c r="H407" i="24"/>
  <c r="H408" i="24"/>
  <c r="R398" i="26"/>
  <c r="R399" i="26" s="1"/>
  <c r="AD390" i="23"/>
  <c r="H407" i="39"/>
  <c r="E407" i="39" s="1"/>
  <c r="K405" i="32"/>
  <c r="L405" i="32" s="1"/>
  <c r="F407" i="39" l="1"/>
  <c r="AD407" i="15"/>
  <c r="N407" i="15"/>
  <c r="I408" i="26"/>
  <c r="N404" i="24"/>
  <c r="Z407" i="15"/>
  <c r="F407" i="36"/>
  <c r="I408" i="24"/>
  <c r="I407" i="24"/>
  <c r="H408" i="32"/>
  <c r="I408" i="32" s="1"/>
  <c r="D387" i="15"/>
  <c r="X393" i="24"/>
  <c r="X394" i="24" s="1"/>
  <c r="W394" i="23"/>
  <c r="E394" i="23"/>
  <c r="D394" i="15" s="1"/>
  <c r="AG385" i="23"/>
  <c r="AG386" i="23" s="1"/>
  <c r="F407" i="35"/>
  <c r="X407" i="15"/>
  <c r="W408" i="15"/>
  <c r="D408" i="35"/>
  <c r="G409" i="35"/>
  <c r="D408" i="34"/>
  <c r="G409" i="34"/>
  <c r="Q408" i="15"/>
  <c r="N404" i="23"/>
  <c r="M405" i="24"/>
  <c r="N406" i="24" s="1"/>
  <c r="D408" i="23"/>
  <c r="G409" i="23"/>
  <c r="G409" i="38"/>
  <c r="D408" i="38"/>
  <c r="AA408" i="15"/>
  <c r="L406" i="32"/>
  <c r="H409" i="39"/>
  <c r="X408" i="15"/>
  <c r="F408" i="35"/>
  <c r="H408" i="39"/>
  <c r="T407" i="15"/>
  <c r="F407" i="27"/>
  <c r="D408" i="40"/>
  <c r="E408" i="40"/>
  <c r="G409" i="40"/>
  <c r="AE408" i="15"/>
  <c r="B409" i="41"/>
  <c r="C409" i="41" s="1"/>
  <c r="B409" i="25"/>
  <c r="C409" i="25" s="1"/>
  <c r="B409" i="43"/>
  <c r="C409" i="43" s="1"/>
  <c r="B409" i="26"/>
  <c r="C409" i="26" s="1"/>
  <c r="B409" i="27"/>
  <c r="C409" i="27" s="1"/>
  <c r="B409" i="38"/>
  <c r="C409" i="38" s="1"/>
  <c r="B409" i="34"/>
  <c r="C409" i="34" s="1"/>
  <c r="B409" i="23"/>
  <c r="C409" i="23" s="1"/>
  <c r="C409" i="15"/>
  <c r="B409" i="39"/>
  <c r="C409" i="39" s="1"/>
  <c r="B409" i="35"/>
  <c r="C409" i="35" s="1"/>
  <c r="B410" i="15"/>
  <c r="B409" i="24"/>
  <c r="C409" i="24" s="1"/>
  <c r="B409" i="40"/>
  <c r="C409" i="40" s="1"/>
  <c r="B409" i="32"/>
  <c r="C409" i="32" s="1"/>
  <c r="B409" i="36"/>
  <c r="C409" i="36" s="1"/>
  <c r="O402" i="24"/>
  <c r="O403" i="24" s="1"/>
  <c r="L404" i="26"/>
  <c r="L406" i="43"/>
  <c r="R399" i="24"/>
  <c r="R398" i="24"/>
  <c r="J408" i="26"/>
  <c r="K408" i="26" s="1"/>
  <c r="W395" i="24"/>
  <c r="X395" i="24" s="1"/>
  <c r="V395" i="24"/>
  <c r="Q401" i="24"/>
  <c r="R401" i="24" s="1"/>
  <c r="L405" i="43"/>
  <c r="M405" i="43" s="1"/>
  <c r="K406" i="23"/>
  <c r="K405" i="23"/>
  <c r="O403" i="26"/>
  <c r="O402" i="26"/>
  <c r="M408" i="15"/>
  <c r="G409" i="32"/>
  <c r="D408" i="32"/>
  <c r="D408" i="26"/>
  <c r="G409" i="26"/>
  <c r="G408" i="15"/>
  <c r="H401" i="15"/>
  <c r="K405" i="26"/>
  <c r="J407" i="32"/>
  <c r="H409" i="26"/>
  <c r="F407" i="38"/>
  <c r="AB407" i="15"/>
  <c r="U397" i="23"/>
  <c r="F407" i="40"/>
  <c r="AF407" i="15"/>
  <c r="I408" i="41"/>
  <c r="I407" i="41"/>
  <c r="K407" i="23"/>
  <c r="E405" i="32"/>
  <c r="K406" i="26"/>
  <c r="L407" i="26" s="1"/>
  <c r="AK382" i="23"/>
  <c r="E408" i="39"/>
  <c r="AC408" i="15"/>
  <c r="G409" i="39"/>
  <c r="D408" i="39"/>
  <c r="D408" i="41"/>
  <c r="K408" i="15"/>
  <c r="G409" i="41"/>
  <c r="H409" i="41" s="1"/>
  <c r="O403" i="23"/>
  <c r="P404" i="23" s="1"/>
  <c r="O402" i="23"/>
  <c r="P402" i="23" s="1"/>
  <c r="E400" i="26"/>
  <c r="L406" i="41"/>
  <c r="N404" i="41"/>
  <c r="N405" i="41" s="1"/>
  <c r="E405" i="41" s="1"/>
  <c r="AL380" i="23"/>
  <c r="AM381" i="23" s="1"/>
  <c r="F376" i="23"/>
  <c r="K407" i="26"/>
  <c r="W395" i="23"/>
  <c r="W396" i="23"/>
  <c r="AE390" i="23"/>
  <c r="Q401" i="23"/>
  <c r="Q400" i="23"/>
  <c r="J407" i="15"/>
  <c r="H408" i="38"/>
  <c r="E408" i="38" s="1"/>
  <c r="H409" i="38"/>
  <c r="AB392" i="23"/>
  <c r="AB391" i="23"/>
  <c r="J407" i="43"/>
  <c r="N403" i="15"/>
  <c r="F403" i="32"/>
  <c r="E401" i="43"/>
  <c r="M404" i="43"/>
  <c r="N404" i="43" s="1"/>
  <c r="G409" i="24"/>
  <c r="H409" i="24" s="1"/>
  <c r="D408" i="24"/>
  <c r="E408" i="15"/>
  <c r="O404" i="23"/>
  <c r="H403" i="15"/>
  <c r="S399" i="23"/>
  <c r="S398" i="23"/>
  <c r="AB393" i="23"/>
  <c r="P402" i="24"/>
  <c r="Q402" i="24" s="1"/>
  <c r="E401" i="24"/>
  <c r="F401" i="15" s="1"/>
  <c r="L403" i="15"/>
  <c r="F403" i="41"/>
  <c r="F404" i="41" s="1"/>
  <c r="H409" i="35"/>
  <c r="E409" i="35" s="1"/>
  <c r="AE388" i="23"/>
  <c r="Z393" i="23"/>
  <c r="AA393" i="23" s="1"/>
  <c r="E408" i="25"/>
  <c r="D408" i="25"/>
  <c r="U408" i="15"/>
  <c r="G409" i="25"/>
  <c r="H409" i="25" s="1"/>
  <c r="G409" i="27"/>
  <c r="S408" i="15"/>
  <c r="D408" i="27"/>
  <c r="I408" i="27"/>
  <c r="E408" i="27" s="1"/>
  <c r="AM378" i="23"/>
  <c r="AM379" i="23"/>
  <c r="E407" i="34"/>
  <c r="J408" i="34"/>
  <c r="E408" i="34" s="1"/>
  <c r="U397" i="24"/>
  <c r="AE389" i="23"/>
  <c r="H408" i="43"/>
  <c r="H408" i="23"/>
  <c r="AG383" i="23"/>
  <c r="AG384" i="23" s="1"/>
  <c r="AH385" i="23" s="1"/>
  <c r="O402" i="43"/>
  <c r="O403" i="43"/>
  <c r="H408" i="40"/>
  <c r="H409" i="40" s="1"/>
  <c r="D408" i="36"/>
  <c r="Y408" i="15"/>
  <c r="E408" i="36"/>
  <c r="G409" i="36"/>
  <c r="D408" i="43"/>
  <c r="G409" i="43"/>
  <c r="I408" i="15"/>
  <c r="R400" i="26"/>
  <c r="R401" i="26" s="1"/>
  <c r="AL379" i="23"/>
  <c r="L405" i="15" l="1"/>
  <c r="F405" i="41"/>
  <c r="AH386" i="23"/>
  <c r="AH387" i="23" s="1"/>
  <c r="AG387" i="23"/>
  <c r="O404" i="24"/>
  <c r="AB408" i="15"/>
  <c r="F408" i="38"/>
  <c r="J408" i="32"/>
  <c r="F408" i="27"/>
  <c r="T408" i="15"/>
  <c r="AF389" i="23"/>
  <c r="I409" i="24"/>
  <c r="E379" i="23"/>
  <c r="AM380" i="23"/>
  <c r="AN380" i="23" s="1"/>
  <c r="AF388" i="23"/>
  <c r="AG389" i="23" s="1"/>
  <c r="L408" i="26"/>
  <c r="P403" i="23"/>
  <c r="AD408" i="15"/>
  <c r="F408" i="39"/>
  <c r="P403" i="26"/>
  <c r="P402" i="26"/>
  <c r="S399" i="24"/>
  <c r="S398" i="24"/>
  <c r="G410" i="32"/>
  <c r="M409" i="15"/>
  <c r="D409" i="32"/>
  <c r="Q409" i="15"/>
  <c r="G410" i="34"/>
  <c r="D409" i="34"/>
  <c r="J408" i="24"/>
  <c r="J407" i="24"/>
  <c r="J409" i="26"/>
  <c r="K409" i="26" s="1"/>
  <c r="F404" i="32"/>
  <c r="F405" i="32" s="1"/>
  <c r="F377" i="23"/>
  <c r="F378" i="23" s="1"/>
  <c r="R400" i="24"/>
  <c r="S400" i="24"/>
  <c r="D409" i="40"/>
  <c r="G410" i="40"/>
  <c r="AE409" i="15"/>
  <c r="E409" i="40"/>
  <c r="G410" i="38"/>
  <c r="D409" i="38"/>
  <c r="E409" i="38"/>
  <c r="AA409" i="15"/>
  <c r="AF408" i="15"/>
  <c r="F408" i="40"/>
  <c r="E403" i="23"/>
  <c r="J409" i="24"/>
  <c r="R402" i="24"/>
  <c r="D409" i="24"/>
  <c r="E409" i="15"/>
  <c r="G410" i="24"/>
  <c r="H410" i="24" s="1"/>
  <c r="D409" i="27"/>
  <c r="G410" i="27"/>
  <c r="S409" i="15"/>
  <c r="H410" i="38"/>
  <c r="Q402" i="23"/>
  <c r="R402" i="23" s="1"/>
  <c r="K407" i="43"/>
  <c r="AM382" i="23"/>
  <c r="M408" i="26"/>
  <c r="L406" i="26"/>
  <c r="V396" i="24"/>
  <c r="W396" i="24"/>
  <c r="E404" i="26"/>
  <c r="M404" i="26"/>
  <c r="B410" i="32"/>
  <c r="C410" i="32" s="1"/>
  <c r="B411" i="15"/>
  <c r="B410" i="35"/>
  <c r="C410" i="35" s="1"/>
  <c r="B410" i="25"/>
  <c r="C410" i="25" s="1"/>
  <c r="B410" i="41"/>
  <c r="C410" i="41" s="1"/>
  <c r="B410" i="38"/>
  <c r="C410" i="38" s="1"/>
  <c r="C410" i="15"/>
  <c r="B410" i="40"/>
  <c r="C410" i="40" s="1"/>
  <c r="B410" i="23"/>
  <c r="C410" i="23" s="1"/>
  <c r="B410" i="39"/>
  <c r="C410" i="39" s="1"/>
  <c r="B410" i="24"/>
  <c r="C410" i="24" s="1"/>
  <c r="B410" i="34"/>
  <c r="C410" i="34" s="1"/>
  <c r="B410" i="36"/>
  <c r="C410" i="36" s="1"/>
  <c r="B410" i="26"/>
  <c r="C410" i="26" s="1"/>
  <c r="B410" i="27"/>
  <c r="C410" i="27" s="1"/>
  <c r="B410" i="43"/>
  <c r="C410" i="43" s="1"/>
  <c r="G409" i="15"/>
  <c r="G410" i="26"/>
  <c r="D409" i="26"/>
  <c r="T399" i="23"/>
  <c r="T398" i="23"/>
  <c r="O404" i="43"/>
  <c r="F409" i="35"/>
  <c r="X409" i="15"/>
  <c r="N405" i="43"/>
  <c r="R401" i="23"/>
  <c r="R400" i="23"/>
  <c r="X396" i="23"/>
  <c r="H409" i="34"/>
  <c r="H410" i="34"/>
  <c r="V397" i="23"/>
  <c r="H410" i="32"/>
  <c r="G410" i="35"/>
  <c r="D409" i="35"/>
  <c r="W409" i="15"/>
  <c r="H409" i="36"/>
  <c r="E409" i="36" s="1"/>
  <c r="F407" i="34"/>
  <c r="R407" i="15"/>
  <c r="E380" i="23"/>
  <c r="J401" i="15"/>
  <c r="F401" i="43"/>
  <c r="AC392" i="23"/>
  <c r="AC391" i="23"/>
  <c r="E406" i="41"/>
  <c r="M406" i="41"/>
  <c r="N406" i="41" s="1"/>
  <c r="L406" i="23"/>
  <c r="L405" i="23"/>
  <c r="D409" i="39"/>
  <c r="AC409" i="15"/>
  <c r="E409" i="39"/>
  <c r="G410" i="39"/>
  <c r="E409" i="25"/>
  <c r="D409" i="25"/>
  <c r="U409" i="15"/>
  <c r="G410" i="25"/>
  <c r="X394" i="23"/>
  <c r="I408" i="23"/>
  <c r="V397" i="24"/>
  <c r="E397" i="24" s="1"/>
  <c r="F397" i="15" s="1"/>
  <c r="AN379" i="23"/>
  <c r="AN378" i="23"/>
  <c r="L405" i="26"/>
  <c r="M405" i="26" s="1"/>
  <c r="D409" i="43"/>
  <c r="I409" i="15"/>
  <c r="G410" i="43"/>
  <c r="V408" i="15"/>
  <c r="F408" i="25"/>
  <c r="N405" i="15"/>
  <c r="Z408" i="15"/>
  <c r="F408" i="36"/>
  <c r="H409" i="23"/>
  <c r="H409" i="43"/>
  <c r="I409" i="43" s="1"/>
  <c r="K407" i="32"/>
  <c r="AC393" i="23"/>
  <c r="H400" i="15"/>
  <c r="F400" i="26"/>
  <c r="H410" i="39"/>
  <c r="L407" i="23"/>
  <c r="D409" i="41"/>
  <c r="G410" i="41"/>
  <c r="K409" i="15"/>
  <c r="E409" i="41"/>
  <c r="I409" i="41"/>
  <c r="H410" i="35"/>
  <c r="H409" i="32"/>
  <c r="I409" i="32" s="1"/>
  <c r="I408" i="43"/>
  <c r="J408" i="43" s="1"/>
  <c r="K408" i="43" s="1"/>
  <c r="N405" i="24"/>
  <c r="AH383" i="23"/>
  <c r="AI383" i="23" s="1"/>
  <c r="F408" i="34"/>
  <c r="R408" i="15"/>
  <c r="P403" i="24"/>
  <c r="P404" i="24" s="1"/>
  <c r="E406" i="26"/>
  <c r="H406" i="15" s="1"/>
  <c r="J407" i="41"/>
  <c r="E407" i="41"/>
  <c r="H409" i="27"/>
  <c r="I409" i="27" s="1"/>
  <c r="M406" i="43"/>
  <c r="Y409" i="15"/>
  <c r="D409" i="36"/>
  <c r="G410" i="36"/>
  <c r="H410" i="36" s="1"/>
  <c r="G410" i="23"/>
  <c r="H410" i="23" s="1"/>
  <c r="D409" i="23"/>
  <c r="AL382" i="23"/>
  <c r="I409" i="26"/>
  <c r="J409" i="43" l="1"/>
  <c r="L409" i="26"/>
  <c r="E409" i="26" s="1"/>
  <c r="J409" i="32"/>
  <c r="F409" i="36"/>
  <c r="Z409" i="15"/>
  <c r="K409" i="43"/>
  <c r="F406" i="32"/>
  <c r="F407" i="32" s="1"/>
  <c r="F402" i="43"/>
  <c r="Y395" i="23"/>
  <c r="Z396" i="23" s="1"/>
  <c r="Y394" i="23"/>
  <c r="Z394" i="23" s="1"/>
  <c r="AD409" i="15"/>
  <c r="F409" i="39"/>
  <c r="S402" i="23"/>
  <c r="E410" i="36"/>
  <c r="D410" i="36"/>
  <c r="Y410" i="15"/>
  <c r="G411" i="36"/>
  <c r="G411" i="41"/>
  <c r="K410" i="15"/>
  <c r="D410" i="41"/>
  <c r="F409" i="40"/>
  <c r="AF409" i="15"/>
  <c r="M409" i="26"/>
  <c r="K409" i="32"/>
  <c r="I410" i="24"/>
  <c r="O406" i="24"/>
  <c r="H411" i="41"/>
  <c r="L407" i="32"/>
  <c r="F406" i="41"/>
  <c r="F407" i="41" s="1"/>
  <c r="L406" i="15"/>
  <c r="X395" i="23"/>
  <c r="Y396" i="23" s="1"/>
  <c r="D410" i="34"/>
  <c r="Q410" i="15"/>
  <c r="G411" i="34"/>
  <c r="E410" i="34"/>
  <c r="D410" i="25"/>
  <c r="G411" i="25"/>
  <c r="U410" i="15"/>
  <c r="W397" i="24"/>
  <c r="D403" i="15"/>
  <c r="H411" i="34"/>
  <c r="Q403" i="26"/>
  <c r="Q402" i="26"/>
  <c r="I410" i="23"/>
  <c r="M406" i="23"/>
  <c r="M405" i="23"/>
  <c r="P405" i="24"/>
  <c r="Q406" i="24" s="1"/>
  <c r="I410" i="32"/>
  <c r="H411" i="40"/>
  <c r="AF390" i="23"/>
  <c r="AG390" i="23" s="1"/>
  <c r="Q403" i="24"/>
  <c r="AD391" i="23"/>
  <c r="E391" i="23"/>
  <c r="G411" i="24"/>
  <c r="D410" i="24"/>
  <c r="E410" i="15"/>
  <c r="G411" i="35"/>
  <c r="W410" i="15"/>
  <c r="D410" i="35"/>
  <c r="E410" i="35"/>
  <c r="M406" i="26"/>
  <c r="M407" i="26" s="1"/>
  <c r="R403" i="23"/>
  <c r="H410" i="43"/>
  <c r="H410" i="25"/>
  <c r="E410" i="25" s="1"/>
  <c r="H411" i="25"/>
  <c r="H410" i="26"/>
  <c r="H411" i="26"/>
  <c r="D410" i="39"/>
  <c r="AC410" i="15"/>
  <c r="G411" i="39"/>
  <c r="E410" i="39"/>
  <c r="B411" i="35"/>
  <c r="C411" i="35" s="1"/>
  <c r="B411" i="24"/>
  <c r="C411" i="24" s="1"/>
  <c r="B411" i="26"/>
  <c r="C411" i="26" s="1"/>
  <c r="B411" i="41"/>
  <c r="C411" i="41" s="1"/>
  <c r="B411" i="32"/>
  <c r="C411" i="32" s="1"/>
  <c r="C411" i="15"/>
  <c r="B411" i="43"/>
  <c r="C411" i="43" s="1"/>
  <c r="B411" i="40"/>
  <c r="C411" i="40" s="1"/>
  <c r="B411" i="36"/>
  <c r="C411" i="36" s="1"/>
  <c r="B411" i="39"/>
  <c r="C411" i="39" s="1"/>
  <c r="B412" i="15"/>
  <c r="B411" i="25"/>
  <c r="C411" i="25" s="1"/>
  <c r="B411" i="38"/>
  <c r="C411" i="38" s="1"/>
  <c r="B411" i="27"/>
  <c r="C411" i="27" s="1"/>
  <c r="B411" i="23"/>
  <c r="C411" i="23" s="1"/>
  <c r="B411" i="34"/>
  <c r="C411" i="34" s="1"/>
  <c r="N409" i="26"/>
  <c r="E409" i="32"/>
  <c r="J409" i="41"/>
  <c r="AN381" i="23"/>
  <c r="O405" i="43"/>
  <c r="E405" i="43" s="1"/>
  <c r="E389" i="23"/>
  <c r="L407" i="15"/>
  <c r="AJ383" i="23"/>
  <c r="I409" i="34"/>
  <c r="H410" i="41"/>
  <c r="M407" i="23"/>
  <c r="H411" i="35"/>
  <c r="I410" i="15"/>
  <c r="D410" i="43"/>
  <c r="G411" i="43"/>
  <c r="H411" i="43" s="1"/>
  <c r="E410" i="40"/>
  <c r="AE410" i="15"/>
  <c r="D410" i="40"/>
  <c r="G411" i="40"/>
  <c r="N404" i="26"/>
  <c r="O404" i="26" s="1"/>
  <c r="E409" i="27"/>
  <c r="F409" i="38"/>
  <c r="AB409" i="15"/>
  <c r="S401" i="24"/>
  <c r="K407" i="24"/>
  <c r="D379" i="15"/>
  <c r="F379" i="23"/>
  <c r="F381" i="23" s="1"/>
  <c r="X396" i="24"/>
  <c r="E396" i="24" s="1"/>
  <c r="G411" i="23"/>
  <c r="D410" i="23"/>
  <c r="G411" i="32"/>
  <c r="D410" i="32"/>
  <c r="M410" i="15"/>
  <c r="K407" i="41"/>
  <c r="L407" i="41" s="1"/>
  <c r="AH384" i="23"/>
  <c r="L409" i="15"/>
  <c r="K409" i="24"/>
  <c r="H411" i="32"/>
  <c r="Q403" i="23"/>
  <c r="Q404" i="23" s="1"/>
  <c r="N406" i="43"/>
  <c r="F402" i="26"/>
  <c r="F404" i="26" s="1"/>
  <c r="F401" i="26"/>
  <c r="F403" i="26"/>
  <c r="F409" i="25"/>
  <c r="V409" i="15"/>
  <c r="D380" i="15"/>
  <c r="F380" i="23"/>
  <c r="U399" i="23"/>
  <c r="U398" i="23"/>
  <c r="D410" i="27"/>
  <c r="G411" i="27"/>
  <c r="S410" i="15"/>
  <c r="J410" i="26"/>
  <c r="J408" i="41"/>
  <c r="K408" i="41" s="1"/>
  <c r="O405" i="24"/>
  <c r="P406" i="24" s="1"/>
  <c r="AD393" i="23"/>
  <c r="AO379" i="23"/>
  <c r="AO380" i="23" s="1"/>
  <c r="AO378" i="23"/>
  <c r="J408" i="23"/>
  <c r="W397" i="23"/>
  <c r="S401" i="23"/>
  <c r="T402" i="23" s="1"/>
  <c r="S400" i="23"/>
  <c r="G410" i="15"/>
  <c r="G411" i="26"/>
  <c r="D410" i="26"/>
  <c r="G411" i="38"/>
  <c r="AA410" i="15"/>
  <c r="E410" i="38"/>
  <c r="D410" i="38"/>
  <c r="H404" i="15"/>
  <c r="L408" i="43"/>
  <c r="L407" i="43"/>
  <c r="H410" i="27"/>
  <c r="E410" i="27" s="1"/>
  <c r="T410" i="15" s="1"/>
  <c r="H411" i="27"/>
  <c r="K408" i="32"/>
  <c r="I410" i="26"/>
  <c r="H410" i="40"/>
  <c r="E398" i="24"/>
  <c r="T399" i="24"/>
  <c r="T398" i="24"/>
  <c r="I409" i="23"/>
  <c r="I410" i="41"/>
  <c r="J410" i="41" s="1"/>
  <c r="AG388" i="23"/>
  <c r="AH389" i="23" s="1"/>
  <c r="F410" i="25" l="1"/>
  <c r="V410" i="15"/>
  <c r="F396" i="15"/>
  <c r="F396" i="24"/>
  <c r="F382" i="23"/>
  <c r="AH390" i="23"/>
  <c r="H409" i="15"/>
  <c r="O405" i="26"/>
  <c r="P405" i="26" s="1"/>
  <c r="P404" i="26"/>
  <c r="Y411" i="15"/>
  <c r="D411" i="36"/>
  <c r="G412" i="36"/>
  <c r="H412" i="36" s="1"/>
  <c r="D411" i="35"/>
  <c r="W411" i="15"/>
  <c r="G412" i="35"/>
  <c r="E411" i="35"/>
  <c r="X410" i="15"/>
  <c r="F410" i="35"/>
  <c r="AE392" i="23"/>
  <c r="AE391" i="23"/>
  <c r="AI384" i="23"/>
  <c r="AI385" i="23"/>
  <c r="H411" i="23"/>
  <c r="I412" i="23" s="1"/>
  <c r="H412" i="23"/>
  <c r="R410" i="15"/>
  <c r="J410" i="23"/>
  <c r="H411" i="38"/>
  <c r="E411" i="38" s="1"/>
  <c r="K409" i="23"/>
  <c r="K408" i="23"/>
  <c r="AD392" i="23"/>
  <c r="AH388" i="23"/>
  <c r="AP378" i="23"/>
  <c r="AP379" i="23" s="1"/>
  <c r="AP380" i="23" s="1"/>
  <c r="AF410" i="15"/>
  <c r="F410" i="40"/>
  <c r="J410" i="34"/>
  <c r="J411" i="34" s="1"/>
  <c r="E411" i="34" s="1"/>
  <c r="J409" i="34"/>
  <c r="E409" i="34" s="1"/>
  <c r="AN382" i="23"/>
  <c r="D411" i="23"/>
  <c r="G412" i="23"/>
  <c r="D411" i="43"/>
  <c r="G412" i="43"/>
  <c r="I411" i="15"/>
  <c r="Q404" i="24"/>
  <c r="R404" i="24" s="1"/>
  <c r="R403" i="24"/>
  <c r="H411" i="39"/>
  <c r="H412" i="34"/>
  <c r="Z395" i="23"/>
  <c r="AA396" i="23" s="1"/>
  <c r="AA394" i="23"/>
  <c r="K409" i="41"/>
  <c r="F398" i="15"/>
  <c r="J409" i="23"/>
  <c r="J410" i="24"/>
  <c r="L408" i="41"/>
  <c r="M407" i="41"/>
  <c r="J405" i="15"/>
  <c r="G412" i="34"/>
  <c r="I412" i="34" s="1"/>
  <c r="D411" i="34"/>
  <c r="Q411" i="15"/>
  <c r="G412" i="40"/>
  <c r="E411" i="40"/>
  <c r="AE411" i="15"/>
  <c r="D411" i="40"/>
  <c r="AD410" i="15"/>
  <c r="F410" i="39"/>
  <c r="I410" i="43"/>
  <c r="I411" i="43" s="1"/>
  <c r="E411" i="43" s="1"/>
  <c r="L409" i="32"/>
  <c r="F410" i="38"/>
  <c r="AB410" i="15"/>
  <c r="T401" i="23"/>
  <c r="U402" i="23" s="1"/>
  <c r="U403" i="23" s="1"/>
  <c r="T400" i="23"/>
  <c r="I411" i="32"/>
  <c r="E410" i="43"/>
  <c r="AK383" i="23"/>
  <c r="AL383" i="23" s="1"/>
  <c r="T401" i="24"/>
  <c r="D411" i="27"/>
  <c r="S411" i="15"/>
  <c r="E411" i="27"/>
  <c r="G412" i="27"/>
  <c r="H412" i="35"/>
  <c r="L408" i="32"/>
  <c r="E408" i="32" s="1"/>
  <c r="T400" i="24"/>
  <c r="H411" i="36"/>
  <c r="E411" i="36" s="1"/>
  <c r="K410" i="26"/>
  <c r="L410" i="26" s="1"/>
  <c r="M410" i="26" s="1"/>
  <c r="N410" i="26" s="1"/>
  <c r="J411" i="41"/>
  <c r="K411" i="41" s="1"/>
  <c r="H412" i="27"/>
  <c r="T409" i="15"/>
  <c r="F409" i="27"/>
  <c r="F410" i="27" s="1"/>
  <c r="I410" i="27"/>
  <c r="I411" i="27" s="1"/>
  <c r="I412" i="27" s="1"/>
  <c r="AA411" i="15"/>
  <c r="D411" i="38"/>
  <c r="G412" i="38"/>
  <c r="D411" i="32"/>
  <c r="M411" i="15"/>
  <c r="G412" i="32"/>
  <c r="I412" i="32" s="1"/>
  <c r="Q405" i="24"/>
  <c r="R406" i="24" s="1"/>
  <c r="I410" i="34"/>
  <c r="I411" i="34" s="1"/>
  <c r="U411" i="15"/>
  <c r="D411" i="25"/>
  <c r="G412" i="25"/>
  <c r="E411" i="25"/>
  <c r="G412" i="41"/>
  <c r="D411" i="41"/>
  <c r="K411" i="15"/>
  <c r="E411" i="41"/>
  <c r="R404" i="23"/>
  <c r="J410" i="32"/>
  <c r="O406" i="43"/>
  <c r="E406" i="43" s="1"/>
  <c r="I411" i="41"/>
  <c r="U398" i="24"/>
  <c r="M407" i="43"/>
  <c r="N407" i="43" s="1"/>
  <c r="O407" i="43" s="1"/>
  <c r="X397" i="23"/>
  <c r="V399" i="23"/>
  <c r="V398" i="23"/>
  <c r="H412" i="32"/>
  <c r="L407" i="24"/>
  <c r="L408" i="24" s="1"/>
  <c r="N405" i="26"/>
  <c r="K410" i="41"/>
  <c r="B412" i="35"/>
  <c r="C412" i="35" s="1"/>
  <c r="B412" i="27"/>
  <c r="C412" i="27" s="1"/>
  <c r="C412" i="15"/>
  <c r="B412" i="26"/>
  <c r="C412" i="26" s="1"/>
  <c r="B412" i="36"/>
  <c r="C412" i="36" s="1"/>
  <c r="B412" i="24"/>
  <c r="C412" i="24" s="1"/>
  <c r="B412" i="40"/>
  <c r="C412" i="40" s="1"/>
  <c r="B412" i="43"/>
  <c r="C412" i="43" s="1"/>
  <c r="B412" i="38"/>
  <c r="C412" i="38" s="1"/>
  <c r="B413" i="15"/>
  <c r="B412" i="39"/>
  <c r="C412" i="39" s="1"/>
  <c r="B412" i="41"/>
  <c r="C412" i="41" s="1"/>
  <c r="B412" i="32"/>
  <c r="C412" i="32" s="1"/>
  <c r="B412" i="25"/>
  <c r="C412" i="25" s="1"/>
  <c r="B412" i="34"/>
  <c r="C412" i="34" s="1"/>
  <c r="B412" i="23"/>
  <c r="C412" i="23" s="1"/>
  <c r="G412" i="26"/>
  <c r="D411" i="26"/>
  <c r="G411" i="15"/>
  <c r="E411" i="26"/>
  <c r="I411" i="26"/>
  <c r="H411" i="24"/>
  <c r="I411" i="24" s="1"/>
  <c r="R402" i="26"/>
  <c r="R403" i="26" s="1"/>
  <c r="Y397" i="23"/>
  <c r="Z410" i="15"/>
  <c r="F410" i="36"/>
  <c r="F403" i="43"/>
  <c r="F404" i="43" s="1"/>
  <c r="AO381" i="23"/>
  <c r="AO382" i="23" s="1"/>
  <c r="S402" i="24"/>
  <c r="T402" i="24" s="1"/>
  <c r="K408" i="24"/>
  <c r="D389" i="15"/>
  <c r="N409" i="15"/>
  <c r="G412" i="39"/>
  <c r="H412" i="39" s="1"/>
  <c r="D411" i="39"/>
  <c r="AC411" i="15"/>
  <c r="E411" i="39"/>
  <c r="E411" i="15"/>
  <c r="D411" i="24"/>
  <c r="G412" i="24"/>
  <c r="H412" i="24" s="1"/>
  <c r="D391" i="15"/>
  <c r="N406" i="23"/>
  <c r="N405" i="23"/>
  <c r="H412" i="25"/>
  <c r="E408" i="43"/>
  <c r="X397" i="24"/>
  <c r="L409" i="43"/>
  <c r="N406" i="26"/>
  <c r="S403" i="23"/>
  <c r="T403" i="23" s="1"/>
  <c r="N408" i="15" l="1"/>
  <c r="F408" i="32"/>
  <c r="F409" i="32" s="1"/>
  <c r="R405" i="24"/>
  <c r="S406" i="24" s="1"/>
  <c r="F411" i="38"/>
  <c r="AB411" i="15"/>
  <c r="F411" i="36"/>
  <c r="Z411" i="15"/>
  <c r="J411" i="24"/>
  <c r="J411" i="15"/>
  <c r="AI386" i="23"/>
  <c r="AI387" i="23" s="1"/>
  <c r="AI388" i="23" s="1"/>
  <c r="J408" i="15"/>
  <c r="G413" i="32"/>
  <c r="D412" i="32"/>
  <c r="M412" i="15"/>
  <c r="K410" i="32"/>
  <c r="K411" i="32"/>
  <c r="E400" i="24"/>
  <c r="AJ385" i="23"/>
  <c r="AJ384" i="23"/>
  <c r="AK384" i="23" s="1"/>
  <c r="AL384" i="23" s="1"/>
  <c r="F397" i="24"/>
  <c r="G413" i="25"/>
  <c r="D412" i="25"/>
  <c r="U412" i="15"/>
  <c r="M407" i="24"/>
  <c r="H411" i="15"/>
  <c r="G412" i="15"/>
  <c r="G413" i="26"/>
  <c r="D412" i="26"/>
  <c r="V398" i="24"/>
  <c r="AM383" i="23"/>
  <c r="O406" i="23"/>
  <c r="O405" i="23"/>
  <c r="G413" i="39"/>
  <c r="E412" i="39"/>
  <c r="AC412" i="15"/>
  <c r="D412" i="39"/>
  <c r="W398" i="23"/>
  <c r="U399" i="24"/>
  <c r="S404" i="23"/>
  <c r="J411" i="32"/>
  <c r="S403" i="24"/>
  <c r="S404" i="24" s="1"/>
  <c r="H413" i="23"/>
  <c r="AE393" i="23"/>
  <c r="AP381" i="23"/>
  <c r="I412" i="24"/>
  <c r="D412" i="24"/>
  <c r="G413" i="24"/>
  <c r="E412" i="15"/>
  <c r="E412" i="24"/>
  <c r="F412" i="15" s="1"/>
  <c r="K412" i="15"/>
  <c r="D412" i="41"/>
  <c r="G413" i="41"/>
  <c r="F411" i="25"/>
  <c r="V411" i="15"/>
  <c r="E412" i="27"/>
  <c r="D412" i="27"/>
  <c r="G413" i="27"/>
  <c r="S412" i="15"/>
  <c r="J410" i="15"/>
  <c r="F411" i="40"/>
  <c r="AF411" i="15"/>
  <c r="M408" i="41"/>
  <c r="E408" i="41" s="1"/>
  <c r="N407" i="41"/>
  <c r="L408" i="23"/>
  <c r="U400" i="24"/>
  <c r="U401" i="24" s="1"/>
  <c r="F411" i="35"/>
  <c r="X411" i="15"/>
  <c r="L409" i="41"/>
  <c r="L410" i="41" s="1"/>
  <c r="F405" i="43"/>
  <c r="E412" i="25"/>
  <c r="T403" i="24"/>
  <c r="H413" i="26"/>
  <c r="G413" i="38"/>
  <c r="AA412" i="15"/>
  <c r="E412" i="38"/>
  <c r="D412" i="38"/>
  <c r="G413" i="35"/>
  <c r="H413" i="35" s="1"/>
  <c r="W412" i="15"/>
  <c r="E412" i="35"/>
  <c r="D412" i="35"/>
  <c r="H413" i="38"/>
  <c r="H413" i="27"/>
  <c r="L410" i="32"/>
  <c r="E410" i="32" s="1"/>
  <c r="N410" i="15" s="1"/>
  <c r="H412" i="40"/>
  <c r="L409" i="23"/>
  <c r="AP382" i="23"/>
  <c r="G413" i="23"/>
  <c r="D412" i="23"/>
  <c r="I412" i="15"/>
  <c r="G413" i="43"/>
  <c r="D412" i="43"/>
  <c r="J406" i="15"/>
  <c r="F406" i="43"/>
  <c r="F407" i="43" s="1"/>
  <c r="L411" i="15"/>
  <c r="J412" i="34"/>
  <c r="Z397" i="23"/>
  <c r="T411" i="15"/>
  <c r="F411" i="27"/>
  <c r="J412" i="32"/>
  <c r="K411" i="24"/>
  <c r="K410" i="24"/>
  <c r="L411" i="24" s="1"/>
  <c r="AA395" i="23"/>
  <c r="AB396" i="23" s="1"/>
  <c r="AB394" i="23"/>
  <c r="AC394" i="23" s="1"/>
  <c r="H412" i="26"/>
  <c r="E412" i="26" s="1"/>
  <c r="H412" i="15" s="1"/>
  <c r="Q405" i="26"/>
  <c r="Q404" i="26"/>
  <c r="R404" i="26" s="1"/>
  <c r="Y412" i="15"/>
  <c r="G413" i="36"/>
  <c r="D412" i="36"/>
  <c r="E412" i="36"/>
  <c r="M408" i="43"/>
  <c r="M409" i="43" s="1"/>
  <c r="H413" i="41"/>
  <c r="H412" i="43"/>
  <c r="F411" i="39"/>
  <c r="AD411" i="15"/>
  <c r="L409" i="24"/>
  <c r="M409" i="24" s="1"/>
  <c r="B413" i="39"/>
  <c r="C413" i="39" s="1"/>
  <c r="B413" i="41"/>
  <c r="C413" i="41" s="1"/>
  <c r="B413" i="34"/>
  <c r="C413" i="34" s="1"/>
  <c r="C413" i="15"/>
  <c r="B413" i="40"/>
  <c r="C413" i="40" s="1"/>
  <c r="B413" i="27"/>
  <c r="C413" i="27" s="1"/>
  <c r="B413" i="32"/>
  <c r="C413" i="32" s="1"/>
  <c r="B413" i="25"/>
  <c r="C413" i="25" s="1"/>
  <c r="B413" i="36"/>
  <c r="C413" i="36" s="1"/>
  <c r="B413" i="26"/>
  <c r="C413" i="26" s="1"/>
  <c r="B414" i="15"/>
  <c r="B413" i="23"/>
  <c r="C413" i="23" s="1"/>
  <c r="B413" i="35"/>
  <c r="C413" i="35" s="1"/>
  <c r="B413" i="38"/>
  <c r="C413" i="38" s="1"/>
  <c r="B413" i="43"/>
  <c r="C413" i="43" s="1"/>
  <c r="B413" i="24"/>
  <c r="C413" i="24" s="1"/>
  <c r="N407" i="26"/>
  <c r="H413" i="39"/>
  <c r="I411" i="23"/>
  <c r="J411" i="23" s="1"/>
  <c r="K411" i="23" s="1"/>
  <c r="G413" i="34"/>
  <c r="Q412" i="15"/>
  <c r="D412" i="34"/>
  <c r="E412" i="34"/>
  <c r="E412" i="40"/>
  <c r="G413" i="40"/>
  <c r="D412" i="40"/>
  <c r="AE412" i="15"/>
  <c r="O406" i="26"/>
  <c r="E405" i="26"/>
  <c r="I413" i="27"/>
  <c r="E413" i="27" s="1"/>
  <c r="J410" i="43"/>
  <c r="K410" i="23"/>
  <c r="F409" i="34"/>
  <c r="F410" i="34" s="1"/>
  <c r="R409" i="15"/>
  <c r="J411" i="26"/>
  <c r="H412" i="38"/>
  <c r="I413" i="23"/>
  <c r="N407" i="23"/>
  <c r="U401" i="23"/>
  <c r="V402" i="23" s="1"/>
  <c r="U400" i="23"/>
  <c r="H412" i="41"/>
  <c r="E412" i="41" s="1"/>
  <c r="R411" i="15"/>
  <c r="E388" i="23"/>
  <c r="AF391" i="23"/>
  <c r="H413" i="36"/>
  <c r="E409" i="43" l="1"/>
  <c r="J409" i="15" s="1"/>
  <c r="L408" i="15"/>
  <c r="F408" i="41"/>
  <c r="F408" i="43"/>
  <c r="F409" i="43" s="1"/>
  <c r="F410" i="43" s="1"/>
  <c r="F411" i="43" s="1"/>
  <c r="L411" i="41"/>
  <c r="AM384" i="23"/>
  <c r="AI389" i="23"/>
  <c r="L412" i="15"/>
  <c r="U402" i="24"/>
  <c r="B414" i="35"/>
  <c r="C414" i="35" s="1"/>
  <c r="B414" i="24"/>
  <c r="C414" i="24" s="1"/>
  <c r="B414" i="38"/>
  <c r="C414" i="38" s="1"/>
  <c r="B414" i="27"/>
  <c r="C414" i="27" s="1"/>
  <c r="B414" i="36"/>
  <c r="C414" i="36" s="1"/>
  <c r="B414" i="39"/>
  <c r="C414" i="39" s="1"/>
  <c r="C414" i="15"/>
  <c r="B414" i="40"/>
  <c r="C414" i="40" s="1"/>
  <c r="B415" i="15"/>
  <c r="B414" i="34"/>
  <c r="C414" i="34" s="1"/>
  <c r="B414" i="26"/>
  <c r="C414" i="26" s="1"/>
  <c r="B414" i="43"/>
  <c r="C414" i="43" s="1"/>
  <c r="B414" i="32"/>
  <c r="C414" i="32" s="1"/>
  <c r="B414" i="25"/>
  <c r="C414" i="25" s="1"/>
  <c r="B414" i="41"/>
  <c r="C414" i="41" s="1"/>
  <c r="B414" i="23"/>
  <c r="C414" i="23" s="1"/>
  <c r="G414" i="34"/>
  <c r="Q413" i="15"/>
  <c r="D413" i="34"/>
  <c r="J412" i="23"/>
  <c r="V401" i="23"/>
  <c r="W402" i="23" s="1"/>
  <c r="V400" i="23"/>
  <c r="L411" i="23"/>
  <c r="N408" i="26"/>
  <c r="O408" i="26" s="1"/>
  <c r="D413" i="26"/>
  <c r="G413" i="15"/>
  <c r="G414" i="26"/>
  <c r="G414" i="41"/>
  <c r="D413" i="41"/>
  <c r="K413" i="15"/>
  <c r="V403" i="23"/>
  <c r="W403" i="23"/>
  <c r="K411" i="43"/>
  <c r="K410" i="43"/>
  <c r="L410" i="43" s="1"/>
  <c r="F412" i="40"/>
  <c r="AF412" i="15"/>
  <c r="D413" i="36"/>
  <c r="E413" i="36"/>
  <c r="G414" i="36"/>
  <c r="Y413" i="15"/>
  <c r="D413" i="39"/>
  <c r="E413" i="39"/>
  <c r="AC413" i="15"/>
  <c r="G414" i="39"/>
  <c r="AB395" i="23"/>
  <c r="D388" i="15"/>
  <c r="J411" i="43"/>
  <c r="R412" i="15"/>
  <c r="D413" i="24"/>
  <c r="G414" i="24"/>
  <c r="E413" i="15"/>
  <c r="D413" i="25"/>
  <c r="U413" i="15"/>
  <c r="G414" i="25"/>
  <c r="E412" i="43"/>
  <c r="F412" i="25"/>
  <c r="V412" i="15"/>
  <c r="P406" i="23"/>
  <c r="P405" i="23"/>
  <c r="I412" i="41"/>
  <c r="O407" i="23"/>
  <c r="P407" i="23" s="1"/>
  <c r="X399" i="23"/>
  <c r="X398" i="23"/>
  <c r="F400" i="15"/>
  <c r="AG391" i="23"/>
  <c r="K411" i="26"/>
  <c r="H414" i="34"/>
  <c r="E413" i="35"/>
  <c r="W413" i="15"/>
  <c r="G414" i="35"/>
  <c r="H414" i="35" s="1"/>
  <c r="D413" i="35"/>
  <c r="G414" i="40"/>
  <c r="H414" i="40" s="1"/>
  <c r="AE413" i="15"/>
  <c r="D413" i="40"/>
  <c r="P406" i="26"/>
  <c r="T413" i="15"/>
  <c r="I413" i="15"/>
  <c r="D413" i="43"/>
  <c r="G414" i="43"/>
  <c r="D413" i="32"/>
  <c r="M413" i="15"/>
  <c r="G414" i="32"/>
  <c r="L410" i="24"/>
  <c r="M411" i="24" s="1"/>
  <c r="F411" i="34"/>
  <c r="F412" i="34" s="1"/>
  <c r="H405" i="15"/>
  <c r="F405" i="26"/>
  <c r="AA413" i="15"/>
  <c r="E413" i="38"/>
  <c r="G414" i="38"/>
  <c r="D413" i="38"/>
  <c r="D413" i="27"/>
  <c r="G414" i="27"/>
  <c r="S413" i="15"/>
  <c r="H414" i="41"/>
  <c r="I414" i="41"/>
  <c r="H414" i="43"/>
  <c r="L410" i="23"/>
  <c r="M411" i="23" s="1"/>
  <c r="I412" i="43"/>
  <c r="N408" i="41"/>
  <c r="AF393" i="23"/>
  <c r="W399" i="23"/>
  <c r="H414" i="26"/>
  <c r="I414" i="26" s="1"/>
  <c r="H413" i="25"/>
  <c r="E413" i="25" s="1"/>
  <c r="H414" i="25"/>
  <c r="E414" i="25" s="1"/>
  <c r="AN383" i="23"/>
  <c r="AN384" i="23" s="1"/>
  <c r="F410" i="32"/>
  <c r="R405" i="26"/>
  <c r="N408" i="43"/>
  <c r="N409" i="43" s="1"/>
  <c r="AF392" i="23"/>
  <c r="AG392" i="23" s="1"/>
  <c r="K412" i="23"/>
  <c r="G414" i="23"/>
  <c r="D413" i="23"/>
  <c r="O407" i="26"/>
  <c r="F412" i="36"/>
  <c r="Z412" i="15"/>
  <c r="I413" i="26"/>
  <c r="I412" i="26"/>
  <c r="L411" i="32"/>
  <c r="E411" i="32" s="1"/>
  <c r="AJ386" i="23"/>
  <c r="J412" i="24"/>
  <c r="K412" i="24" s="1"/>
  <c r="S405" i="24"/>
  <c r="F412" i="39"/>
  <c r="AD412" i="15"/>
  <c r="F398" i="24"/>
  <c r="F399" i="24" s="1"/>
  <c r="H413" i="43"/>
  <c r="M410" i="23"/>
  <c r="N411" i="23" s="1"/>
  <c r="F412" i="38"/>
  <c r="AB412" i="15"/>
  <c r="I413" i="41"/>
  <c r="J413" i="23"/>
  <c r="H413" i="34"/>
  <c r="I414" i="34" s="1"/>
  <c r="H413" i="24"/>
  <c r="I414" i="24" s="1"/>
  <c r="H414" i="24"/>
  <c r="K412" i="32"/>
  <c r="H414" i="39"/>
  <c r="W398" i="24"/>
  <c r="N407" i="24"/>
  <c r="AL385" i="23"/>
  <c r="AM385" i="23" s="1"/>
  <c r="I413" i="34"/>
  <c r="J413" i="34" s="1"/>
  <c r="H414" i="36"/>
  <c r="E414" i="36" s="1"/>
  <c r="AC395" i="23"/>
  <c r="AC396" i="23" s="1"/>
  <c r="AD394" i="23"/>
  <c r="AA397" i="23"/>
  <c r="M409" i="41"/>
  <c r="M410" i="41" s="1"/>
  <c r="H413" i="40"/>
  <c r="E413" i="40" s="1"/>
  <c r="F412" i="35"/>
  <c r="X412" i="15"/>
  <c r="T404" i="24"/>
  <c r="T405" i="24" s="1"/>
  <c r="U404" i="24"/>
  <c r="U405" i="24" s="1"/>
  <c r="M409" i="23"/>
  <c r="N410" i="23" s="1"/>
  <c r="O411" i="23" s="1"/>
  <c r="M408" i="23"/>
  <c r="F412" i="27"/>
  <c r="F413" i="27" s="1"/>
  <c r="T412" i="15"/>
  <c r="T404" i="23"/>
  <c r="V399" i="24"/>
  <c r="V400" i="24" s="1"/>
  <c r="M408" i="24"/>
  <c r="N408" i="24" s="1"/>
  <c r="AK385" i="23"/>
  <c r="AK386" i="23"/>
  <c r="H413" i="32"/>
  <c r="H414" i="32"/>
  <c r="U403" i="24"/>
  <c r="I413" i="24"/>
  <c r="J414" i="24" s="1"/>
  <c r="V413" i="15" l="1"/>
  <c r="F413" i="25"/>
  <c r="AG393" i="23"/>
  <c r="AH393" i="23" s="1"/>
  <c r="V401" i="24"/>
  <c r="AF413" i="15"/>
  <c r="F413" i="40"/>
  <c r="L412" i="24"/>
  <c r="AL386" i="23"/>
  <c r="AB397" i="23"/>
  <c r="T406" i="24"/>
  <c r="E405" i="24"/>
  <c r="P408" i="26"/>
  <c r="H414" i="27"/>
  <c r="P407" i="26"/>
  <c r="W401" i="23"/>
  <c r="X402" i="23" s="1"/>
  <c r="D414" i="23"/>
  <c r="G415" i="23"/>
  <c r="D414" i="40"/>
  <c r="G415" i="40"/>
  <c r="H415" i="40" s="1"/>
  <c r="E414" i="40"/>
  <c r="AE414" i="15"/>
  <c r="E404" i="24"/>
  <c r="M410" i="24"/>
  <c r="F409" i="41"/>
  <c r="AC397" i="23"/>
  <c r="I414" i="32"/>
  <c r="I413" i="32"/>
  <c r="V414" i="15"/>
  <c r="F414" i="25"/>
  <c r="Y399" i="23"/>
  <c r="Y398" i="23"/>
  <c r="J413" i="24"/>
  <c r="D414" i="41"/>
  <c r="G415" i="41"/>
  <c r="K414" i="15"/>
  <c r="V403" i="24"/>
  <c r="AN385" i="23"/>
  <c r="AO383" i="23"/>
  <c r="N409" i="24"/>
  <c r="X398" i="24"/>
  <c r="U406" i="24"/>
  <c r="AD395" i="23"/>
  <c r="AD396" i="23" s="1"/>
  <c r="AD397" i="23" s="1"/>
  <c r="AE395" i="23"/>
  <c r="AE394" i="23"/>
  <c r="AF394" i="23" s="1"/>
  <c r="W399" i="24"/>
  <c r="W400" i="24" s="1"/>
  <c r="J414" i="41"/>
  <c r="I414" i="43"/>
  <c r="AJ387" i="23"/>
  <c r="AK387" i="23"/>
  <c r="H414" i="23"/>
  <c r="H415" i="23"/>
  <c r="L411" i="26"/>
  <c r="F413" i="36"/>
  <c r="Z413" i="15"/>
  <c r="K413" i="23"/>
  <c r="G415" i="25"/>
  <c r="U414" i="15"/>
  <c r="D414" i="25"/>
  <c r="D414" i="39"/>
  <c r="G415" i="39"/>
  <c r="E414" i="39"/>
  <c r="AC414" i="15"/>
  <c r="V402" i="24"/>
  <c r="I413" i="43"/>
  <c r="J414" i="43" s="1"/>
  <c r="D414" i="32"/>
  <c r="G415" i="32"/>
  <c r="M414" i="15"/>
  <c r="D414" i="36"/>
  <c r="G415" i="36"/>
  <c r="Y414" i="15"/>
  <c r="AH392" i="23"/>
  <c r="AH391" i="23"/>
  <c r="V404" i="24"/>
  <c r="U404" i="23"/>
  <c r="F414" i="36"/>
  <c r="Z414" i="15"/>
  <c r="N409" i="41"/>
  <c r="J413" i="26"/>
  <c r="K414" i="26" s="1"/>
  <c r="J412" i="26"/>
  <c r="W400" i="23"/>
  <c r="X401" i="23" s="1"/>
  <c r="Y402" i="23" s="1"/>
  <c r="X400" i="23"/>
  <c r="Y401" i="23" s="1"/>
  <c r="Z402" i="23" s="1"/>
  <c r="F413" i="38"/>
  <c r="AB413" i="15"/>
  <c r="J412" i="41"/>
  <c r="J412" i="15"/>
  <c r="F412" i="43"/>
  <c r="H415" i="39"/>
  <c r="E413" i="34"/>
  <c r="R413" i="15" s="1"/>
  <c r="G415" i="43"/>
  <c r="D414" i="43"/>
  <c r="I414" i="15"/>
  <c r="S414" i="15"/>
  <c r="D414" i="27"/>
  <c r="G415" i="27"/>
  <c r="E414" i="27"/>
  <c r="M411" i="41"/>
  <c r="N411" i="41" s="1"/>
  <c r="N411" i="15"/>
  <c r="F411" i="32"/>
  <c r="L413" i="23"/>
  <c r="I415" i="32"/>
  <c r="J414" i="34"/>
  <c r="E414" i="34" s="1"/>
  <c r="J414" i="26"/>
  <c r="O408" i="43"/>
  <c r="O409" i="43" s="1"/>
  <c r="H415" i="32"/>
  <c r="O409" i="26"/>
  <c r="P409" i="26" s="1"/>
  <c r="D414" i="26"/>
  <c r="G414" i="15"/>
  <c r="G415" i="26"/>
  <c r="G415" i="38"/>
  <c r="H415" i="38" s="1"/>
  <c r="AA414" i="15"/>
  <c r="D414" i="38"/>
  <c r="AI390" i="23"/>
  <c r="L412" i="23"/>
  <c r="L412" i="32"/>
  <c r="E412" i="32" s="1"/>
  <c r="AG394" i="23"/>
  <c r="F406" i="26"/>
  <c r="Q407" i="26"/>
  <c r="Q406" i="26"/>
  <c r="R406" i="26" s="1"/>
  <c r="F413" i="35"/>
  <c r="X413" i="15"/>
  <c r="F400" i="24"/>
  <c r="F401" i="24" s="1"/>
  <c r="Q406" i="23"/>
  <c r="Q405" i="23"/>
  <c r="J412" i="43"/>
  <c r="K412" i="43" s="1"/>
  <c r="F413" i="39"/>
  <c r="AD413" i="15"/>
  <c r="L411" i="43"/>
  <c r="M411" i="43"/>
  <c r="M410" i="43"/>
  <c r="H415" i="41"/>
  <c r="I415" i="41" s="1"/>
  <c r="Q414" i="15"/>
  <c r="G415" i="34"/>
  <c r="D414" i="34"/>
  <c r="G415" i="24"/>
  <c r="H415" i="24" s="1"/>
  <c r="E414" i="15"/>
  <c r="D414" i="24"/>
  <c r="E411" i="24"/>
  <c r="N410" i="41"/>
  <c r="E410" i="41" s="1"/>
  <c r="AM386" i="23"/>
  <c r="N409" i="23"/>
  <c r="N408" i="23"/>
  <c r="O407" i="24"/>
  <c r="O408" i="24" s="1"/>
  <c r="H414" i="38"/>
  <c r="E414" i="38" s="1"/>
  <c r="Q407" i="23"/>
  <c r="M412" i="23"/>
  <c r="B415" i="25"/>
  <c r="C415" i="25" s="1"/>
  <c r="B415" i="39"/>
  <c r="C415" i="39" s="1"/>
  <c r="B415" i="34"/>
  <c r="C415" i="34" s="1"/>
  <c r="B415" i="38"/>
  <c r="C415" i="38" s="1"/>
  <c r="B415" i="26"/>
  <c r="C415" i="26" s="1"/>
  <c r="B416" i="15"/>
  <c r="B415" i="27"/>
  <c r="C415" i="27" s="1"/>
  <c r="B415" i="41"/>
  <c r="C415" i="41" s="1"/>
  <c r="B415" i="40"/>
  <c r="C415" i="40" s="1"/>
  <c r="B415" i="32"/>
  <c r="C415" i="32" s="1"/>
  <c r="B415" i="24"/>
  <c r="C415" i="24" s="1"/>
  <c r="B415" i="43"/>
  <c r="C415" i="43" s="1"/>
  <c r="B415" i="23"/>
  <c r="C415" i="23" s="1"/>
  <c r="B415" i="36"/>
  <c r="C415" i="36" s="1"/>
  <c r="B415" i="35"/>
  <c r="C415" i="35" s="1"/>
  <c r="C415" i="15"/>
  <c r="G415" i="35"/>
  <c r="W414" i="15"/>
  <c r="D414" i="35"/>
  <c r="E414" i="35"/>
  <c r="L412" i="43" l="1"/>
  <c r="F414" i="38"/>
  <c r="AB414" i="15"/>
  <c r="J415" i="41"/>
  <c r="D415" i="38"/>
  <c r="G416" i="38"/>
  <c r="AA415" i="15"/>
  <c r="E415" i="38"/>
  <c r="AE396" i="23"/>
  <c r="AE397" i="23" s="1"/>
  <c r="J415" i="32"/>
  <c r="Q408" i="26"/>
  <c r="G416" i="24"/>
  <c r="D415" i="24"/>
  <c r="E415" i="15"/>
  <c r="G416" i="34"/>
  <c r="Q415" i="15"/>
  <c r="D415" i="34"/>
  <c r="L410" i="15"/>
  <c r="F410" i="41"/>
  <c r="H416" i="34"/>
  <c r="R407" i="26"/>
  <c r="I415" i="24"/>
  <c r="T414" i="15"/>
  <c r="F414" i="27"/>
  <c r="I415" i="23"/>
  <c r="I414" i="23"/>
  <c r="H415" i="43"/>
  <c r="I415" i="43" s="1"/>
  <c r="M412" i="24"/>
  <c r="W401" i="24"/>
  <c r="G416" i="39"/>
  <c r="E415" i="39"/>
  <c r="D415" i="39"/>
  <c r="AC415" i="15"/>
  <c r="F411" i="15"/>
  <c r="R414" i="15"/>
  <c r="AD414" i="15"/>
  <c r="F414" i="39"/>
  <c r="AL387" i="23"/>
  <c r="AP383" i="23"/>
  <c r="E383" i="23" s="1"/>
  <c r="K413" i="24"/>
  <c r="K414" i="24"/>
  <c r="H415" i="27"/>
  <c r="F413" i="34"/>
  <c r="F414" i="34" s="1"/>
  <c r="O410" i="26"/>
  <c r="H416" i="39"/>
  <c r="AJ388" i="23"/>
  <c r="AO384" i="23"/>
  <c r="Z399" i="23"/>
  <c r="Z400" i="23" s="1"/>
  <c r="Z398" i="23"/>
  <c r="I414" i="27"/>
  <c r="F414" i="35"/>
  <c r="X414" i="15"/>
  <c r="F402" i="24"/>
  <c r="R406" i="23"/>
  <c r="R405" i="23"/>
  <c r="K415" i="15"/>
  <c r="G416" i="41"/>
  <c r="D415" i="41"/>
  <c r="E415" i="41"/>
  <c r="H415" i="34"/>
  <c r="I415" i="34" s="1"/>
  <c r="J415" i="34" s="1"/>
  <c r="N411" i="43"/>
  <c r="N410" i="43"/>
  <c r="O410" i="43" s="1"/>
  <c r="H416" i="38"/>
  <c r="K412" i="26"/>
  <c r="V404" i="23"/>
  <c r="Y400" i="23"/>
  <c r="Z401" i="23" s="1"/>
  <c r="AA402" i="23" s="1"/>
  <c r="AN386" i="23"/>
  <c r="N411" i="24"/>
  <c r="N410" i="24"/>
  <c r="O411" i="24" s="1"/>
  <c r="J413" i="43"/>
  <c r="AO385" i="23"/>
  <c r="AH394" i="23"/>
  <c r="G416" i="43"/>
  <c r="D415" i="43"/>
  <c r="I415" i="15"/>
  <c r="AM387" i="23"/>
  <c r="AN387" i="23" s="1"/>
  <c r="D415" i="32"/>
  <c r="M415" i="15"/>
  <c r="G416" i="32"/>
  <c r="E415" i="32"/>
  <c r="M412" i="43"/>
  <c r="N412" i="43"/>
  <c r="AG395" i="23"/>
  <c r="M411" i="26"/>
  <c r="K415" i="41"/>
  <c r="F404" i="15"/>
  <c r="X403" i="23"/>
  <c r="Y403" i="23"/>
  <c r="Q409" i="26"/>
  <c r="K412" i="41"/>
  <c r="V405" i="24"/>
  <c r="V406" i="24" s="1"/>
  <c r="E406" i="24" s="1"/>
  <c r="J413" i="41"/>
  <c r="X400" i="24"/>
  <c r="X401" i="24" s="1"/>
  <c r="X399" i="24"/>
  <c r="F405" i="15"/>
  <c r="H415" i="35"/>
  <c r="G416" i="40"/>
  <c r="AE415" i="15"/>
  <c r="D415" i="40"/>
  <c r="E415" i="40"/>
  <c r="D415" i="25"/>
  <c r="E415" i="25"/>
  <c r="U415" i="15"/>
  <c r="G416" i="25"/>
  <c r="H416" i="25" s="1"/>
  <c r="E407" i="24"/>
  <c r="P407" i="24"/>
  <c r="W415" i="15"/>
  <c r="D415" i="35"/>
  <c r="E415" i="35"/>
  <c r="G416" i="35"/>
  <c r="H416" i="35" s="1"/>
  <c r="D415" i="27"/>
  <c r="S415" i="15"/>
  <c r="G416" i="27"/>
  <c r="H416" i="27" s="1"/>
  <c r="O409" i="23"/>
  <c r="O408" i="23"/>
  <c r="P408" i="23" s="1"/>
  <c r="E407" i="26"/>
  <c r="G416" i="36"/>
  <c r="E415" i="36"/>
  <c r="Y415" i="15"/>
  <c r="D415" i="36"/>
  <c r="B416" i="38"/>
  <c r="C416" i="38" s="1"/>
  <c r="B416" i="25"/>
  <c r="C416" i="25" s="1"/>
  <c r="B416" i="41"/>
  <c r="C416" i="41" s="1"/>
  <c r="B416" i="39"/>
  <c r="C416" i="39" s="1"/>
  <c r="B416" i="34"/>
  <c r="C416" i="34" s="1"/>
  <c r="B416" i="26"/>
  <c r="C416" i="26" s="1"/>
  <c r="B416" i="27"/>
  <c r="C416" i="27" s="1"/>
  <c r="B416" i="32"/>
  <c r="C416" i="32" s="1"/>
  <c r="B417" i="15"/>
  <c r="C416" i="15"/>
  <c r="B416" i="23"/>
  <c r="C416" i="23" s="1"/>
  <c r="B416" i="36"/>
  <c r="C416" i="36" s="1"/>
  <c r="B416" i="24"/>
  <c r="C416" i="24" s="1"/>
  <c r="B416" i="40"/>
  <c r="C416" i="40" s="1"/>
  <c r="B416" i="43"/>
  <c r="C416" i="43" s="1"/>
  <c r="B416" i="35"/>
  <c r="C416" i="35" s="1"/>
  <c r="O410" i="23"/>
  <c r="P411" i="23" s="1"/>
  <c r="N412" i="15"/>
  <c r="F412" i="32"/>
  <c r="G416" i="23"/>
  <c r="D415" i="23"/>
  <c r="G415" i="15"/>
  <c r="D415" i="26"/>
  <c r="G416" i="26"/>
  <c r="H416" i="26" s="1"/>
  <c r="H416" i="24"/>
  <c r="M413" i="23"/>
  <c r="N413" i="23" s="1"/>
  <c r="H415" i="26"/>
  <c r="AI391" i="23"/>
  <c r="AI392" i="23" s="1"/>
  <c r="AI393" i="23" s="1"/>
  <c r="H415" i="36"/>
  <c r="H416" i="36"/>
  <c r="H415" i="25"/>
  <c r="N412" i="23"/>
  <c r="AF395" i="23"/>
  <c r="H416" i="41"/>
  <c r="I416" i="41" s="1"/>
  <c r="J414" i="32"/>
  <c r="K415" i="32" s="1"/>
  <c r="J413" i="32"/>
  <c r="F414" i="40"/>
  <c r="AF414" i="15"/>
  <c r="O409" i="24"/>
  <c r="AA401" i="23" l="1"/>
  <c r="J415" i="43"/>
  <c r="F406" i="15"/>
  <c r="G417" i="26"/>
  <c r="D416" i="26"/>
  <c r="G416" i="15"/>
  <c r="F415" i="36"/>
  <c r="Z415" i="15"/>
  <c r="F403" i="24"/>
  <c r="W404" i="23"/>
  <c r="X404" i="23" s="1"/>
  <c r="D383" i="15"/>
  <c r="F383" i="23"/>
  <c r="X402" i="24"/>
  <c r="J415" i="23"/>
  <c r="J414" i="23"/>
  <c r="K414" i="32"/>
  <c r="K413" i="32"/>
  <c r="E413" i="32" s="1"/>
  <c r="E416" i="40"/>
  <c r="AE416" i="15"/>
  <c r="D416" i="40"/>
  <c r="G417" i="40"/>
  <c r="E384" i="23"/>
  <c r="AP385" i="23"/>
  <c r="AP384" i="23"/>
  <c r="K413" i="43"/>
  <c r="N412" i="24"/>
  <c r="O412" i="24" s="1"/>
  <c r="Y404" i="23"/>
  <c r="L413" i="26"/>
  <c r="L412" i="26"/>
  <c r="L415" i="15"/>
  <c r="AJ389" i="23"/>
  <c r="K413" i="26"/>
  <c r="AK388" i="23"/>
  <c r="E415" i="34"/>
  <c r="W402" i="24"/>
  <c r="O412" i="23"/>
  <c r="G417" i="25"/>
  <c r="U416" i="15"/>
  <c r="E416" i="25"/>
  <c r="D416" i="25"/>
  <c r="P409" i="23"/>
  <c r="P410" i="23"/>
  <c r="Q411" i="23" s="1"/>
  <c r="F404" i="24"/>
  <c r="I415" i="26"/>
  <c r="I416" i="26"/>
  <c r="B417" i="25"/>
  <c r="C417" i="25" s="1"/>
  <c r="B417" i="36"/>
  <c r="C417" i="36" s="1"/>
  <c r="B417" i="38"/>
  <c r="C417" i="38" s="1"/>
  <c r="B417" i="40"/>
  <c r="C417" i="40" s="1"/>
  <c r="B417" i="43"/>
  <c r="C417" i="43" s="1"/>
  <c r="B417" i="24"/>
  <c r="C417" i="24" s="1"/>
  <c r="B417" i="27"/>
  <c r="C417" i="27" s="1"/>
  <c r="C417" i="15"/>
  <c r="B417" i="34"/>
  <c r="C417" i="34" s="1"/>
  <c r="B417" i="35"/>
  <c r="C417" i="35" s="1"/>
  <c r="B418" i="15"/>
  <c r="B417" i="26"/>
  <c r="C417" i="26" s="1"/>
  <c r="B417" i="41"/>
  <c r="C417" i="41" s="1"/>
  <c r="B417" i="32"/>
  <c r="C417" i="32" s="1"/>
  <c r="B417" i="23"/>
  <c r="C417" i="23" s="1"/>
  <c r="B417" i="39"/>
  <c r="C417" i="39" s="1"/>
  <c r="G417" i="38"/>
  <c r="AA416" i="15"/>
  <c r="D416" i="38"/>
  <c r="F415" i="40"/>
  <c r="AF415" i="15"/>
  <c r="N415" i="15"/>
  <c r="H416" i="43"/>
  <c r="I416" i="27"/>
  <c r="E416" i="27" s="1"/>
  <c r="I416" i="43"/>
  <c r="J416" i="43" s="1"/>
  <c r="J415" i="24"/>
  <c r="E408" i="26"/>
  <c r="H408" i="15" s="1"/>
  <c r="D416" i="36"/>
  <c r="Y416" i="15"/>
  <c r="G417" i="36"/>
  <c r="H417" i="36" s="1"/>
  <c r="E416" i="36"/>
  <c r="D416" i="39"/>
  <c r="E416" i="39"/>
  <c r="G417" i="39"/>
  <c r="AC416" i="15"/>
  <c r="Z404" i="23"/>
  <c r="O410" i="24"/>
  <c r="P411" i="24" s="1"/>
  <c r="P410" i="24"/>
  <c r="D416" i="23"/>
  <c r="G417" i="23"/>
  <c r="Q408" i="23"/>
  <c r="Q409" i="23"/>
  <c r="F415" i="25"/>
  <c r="V415" i="15"/>
  <c r="H417" i="23"/>
  <c r="D416" i="35"/>
  <c r="E416" i="35"/>
  <c r="G417" i="35"/>
  <c r="W416" i="15"/>
  <c r="G417" i="32"/>
  <c r="H417" i="32" s="1"/>
  <c r="M416" i="15"/>
  <c r="D416" i="32"/>
  <c r="L412" i="41"/>
  <c r="H416" i="32"/>
  <c r="AH395" i="23"/>
  <c r="E416" i="38"/>
  <c r="I415" i="27"/>
  <c r="E415" i="27" s="1"/>
  <c r="Z403" i="23"/>
  <c r="R408" i="26"/>
  <c r="R409" i="26" s="1"/>
  <c r="AB415" i="15"/>
  <c r="F415" i="38"/>
  <c r="P409" i="24"/>
  <c r="G417" i="24"/>
  <c r="H417" i="24" s="1"/>
  <c r="E416" i="15"/>
  <c r="D416" i="24"/>
  <c r="Q416" i="15"/>
  <c r="G417" i="34"/>
  <c r="D416" i="34"/>
  <c r="H417" i="25"/>
  <c r="F407" i="26"/>
  <c r="H407" i="15"/>
  <c r="F415" i="35"/>
  <c r="X415" i="15"/>
  <c r="K414" i="41"/>
  <c r="K416" i="15"/>
  <c r="G417" i="41"/>
  <c r="H417" i="41" s="1"/>
  <c r="D416" i="41"/>
  <c r="Q407" i="24"/>
  <c r="I416" i="24"/>
  <c r="J416" i="24" s="1"/>
  <c r="I416" i="15"/>
  <c r="G417" i="43"/>
  <c r="D416" i="43"/>
  <c r="S416" i="15"/>
  <c r="D416" i="27"/>
  <c r="G417" i="27"/>
  <c r="P408" i="24"/>
  <c r="K413" i="41"/>
  <c r="L413" i="41" s="1"/>
  <c r="AO386" i="23"/>
  <c r="AP386" i="23"/>
  <c r="R407" i="23"/>
  <c r="S407" i="23" s="1"/>
  <c r="H416" i="23"/>
  <c r="I417" i="23" s="1"/>
  <c r="AD415" i="15"/>
  <c r="F415" i="39"/>
  <c r="E409" i="24"/>
  <c r="H417" i="34"/>
  <c r="AF396" i="23"/>
  <c r="AF397" i="23" s="1"/>
  <c r="J416" i="41"/>
  <c r="F407" i="15"/>
  <c r="H416" i="40"/>
  <c r="H417" i="40"/>
  <c r="N411" i="26"/>
  <c r="O411" i="26" s="1"/>
  <c r="O411" i="43"/>
  <c r="O412" i="43" s="1"/>
  <c r="S406" i="23"/>
  <c r="S405" i="23"/>
  <c r="AA399" i="23"/>
  <c r="AA398" i="23"/>
  <c r="AB398" i="23" s="1"/>
  <c r="P410" i="26"/>
  <c r="L414" i="24"/>
  <c r="L413" i="24"/>
  <c r="H417" i="39"/>
  <c r="I416" i="34"/>
  <c r="I417" i="34"/>
  <c r="AI394" i="23"/>
  <c r="F411" i="41"/>
  <c r="F412" i="41" s="1"/>
  <c r="N413" i="15" l="1"/>
  <c r="F413" i="32"/>
  <c r="L414" i="41"/>
  <c r="I417" i="24"/>
  <c r="P412" i="24"/>
  <c r="AL388" i="23"/>
  <c r="L413" i="43"/>
  <c r="AF416" i="15"/>
  <c r="F416" i="40"/>
  <c r="K414" i="43"/>
  <c r="L414" i="43" s="1"/>
  <c r="H417" i="26"/>
  <c r="I417" i="26" s="1"/>
  <c r="J417" i="26" s="1"/>
  <c r="T406" i="23"/>
  <c r="T405" i="23"/>
  <c r="Q409" i="24"/>
  <c r="E408" i="24"/>
  <c r="F408" i="15" s="1"/>
  <c r="T407" i="23"/>
  <c r="H417" i="27"/>
  <c r="P411" i="26"/>
  <c r="Q410" i="26"/>
  <c r="Q408" i="24"/>
  <c r="E413" i="41"/>
  <c r="AA403" i="23"/>
  <c r="AA404" i="23"/>
  <c r="AO387" i="23"/>
  <c r="AP387" i="23" s="1"/>
  <c r="W417" i="15"/>
  <c r="G418" i="35"/>
  <c r="D417" i="35"/>
  <c r="E417" i="36"/>
  <c r="Y417" i="15"/>
  <c r="D417" i="36"/>
  <c r="G418" i="36"/>
  <c r="AB399" i="23"/>
  <c r="AC399" i="23"/>
  <c r="AC398" i="23"/>
  <c r="AD398" i="23" s="1"/>
  <c r="L415" i="41"/>
  <c r="T415" i="15"/>
  <c r="F415" i="27"/>
  <c r="F416" i="27" s="1"/>
  <c r="AD416" i="15"/>
  <c r="F416" i="39"/>
  <c r="H417" i="43"/>
  <c r="H417" i="38"/>
  <c r="D417" i="34"/>
  <c r="Q417" i="15"/>
  <c r="G418" i="34"/>
  <c r="E417" i="34"/>
  <c r="G418" i="25"/>
  <c r="U417" i="15"/>
  <c r="E417" i="25"/>
  <c r="D417" i="25"/>
  <c r="F416" i="25"/>
  <c r="V416" i="15"/>
  <c r="L414" i="26"/>
  <c r="M412" i="26"/>
  <c r="I416" i="23"/>
  <c r="K416" i="41"/>
  <c r="AB416" i="15"/>
  <c r="F416" i="38"/>
  <c r="D417" i="39"/>
  <c r="AC417" i="15"/>
  <c r="G418" i="39"/>
  <c r="E417" i="39"/>
  <c r="J416" i="26"/>
  <c r="L413" i="32"/>
  <c r="L414" i="32" s="1"/>
  <c r="E410" i="26"/>
  <c r="I417" i="27"/>
  <c r="H418" i="34"/>
  <c r="AI395" i="23"/>
  <c r="E395" i="23" s="1"/>
  <c r="D395" i="15" s="1"/>
  <c r="Z416" i="15"/>
  <c r="F416" i="36"/>
  <c r="K416" i="24"/>
  <c r="K415" i="24"/>
  <c r="D417" i="23"/>
  <c r="G418" i="23"/>
  <c r="S417" i="15"/>
  <c r="D417" i="27"/>
  <c r="E417" i="27"/>
  <c r="G418" i="27"/>
  <c r="H418" i="27" s="1"/>
  <c r="J415" i="26"/>
  <c r="D384" i="15"/>
  <c r="F384" i="23"/>
  <c r="F385" i="23" s="1"/>
  <c r="F405" i="24"/>
  <c r="J416" i="34"/>
  <c r="E416" i="34" s="1"/>
  <c r="H418" i="36"/>
  <c r="M417" i="15"/>
  <c r="G418" i="32"/>
  <c r="D417" i="32"/>
  <c r="G418" i="24"/>
  <c r="D417" i="24"/>
  <c r="E417" i="15"/>
  <c r="P412" i="23"/>
  <c r="J417" i="41"/>
  <c r="F408" i="26"/>
  <c r="F409" i="26" s="1"/>
  <c r="H417" i="35"/>
  <c r="E417" i="35" s="1"/>
  <c r="H418" i="35"/>
  <c r="K417" i="15"/>
  <c r="G418" i="41"/>
  <c r="D417" i="41"/>
  <c r="D417" i="43"/>
  <c r="I417" i="15"/>
  <c r="G418" i="43"/>
  <c r="H418" i="43" s="1"/>
  <c r="O413" i="23"/>
  <c r="AJ390" i="23"/>
  <c r="H418" i="40"/>
  <c r="K415" i="23"/>
  <c r="K414" i="23"/>
  <c r="J417" i="24"/>
  <c r="AG396" i="23"/>
  <c r="M413" i="24"/>
  <c r="M414" i="24" s="1"/>
  <c r="I416" i="32"/>
  <c r="X416" i="15"/>
  <c r="F416" i="35"/>
  <c r="R409" i="23"/>
  <c r="E409" i="23" s="1"/>
  <c r="D409" i="15" s="1"/>
  <c r="R408" i="23"/>
  <c r="T416" i="15"/>
  <c r="D417" i="26"/>
  <c r="G418" i="26"/>
  <c r="G417" i="15"/>
  <c r="E417" i="40"/>
  <c r="D417" i="40"/>
  <c r="G418" i="40"/>
  <c r="AE417" i="15"/>
  <c r="W403" i="24"/>
  <c r="W404" i="24" s="1"/>
  <c r="AK389" i="23"/>
  <c r="AL389" i="23" s="1"/>
  <c r="F409" i="15"/>
  <c r="R407" i="24"/>
  <c r="I417" i="41"/>
  <c r="M413" i="41"/>
  <c r="M412" i="41"/>
  <c r="E404" i="23"/>
  <c r="B418" i="43"/>
  <c r="C418" i="43" s="1"/>
  <c r="B418" i="32"/>
  <c r="C418" i="32" s="1"/>
  <c r="B418" i="35"/>
  <c r="C418" i="35" s="1"/>
  <c r="B418" i="39"/>
  <c r="C418" i="39" s="1"/>
  <c r="B418" i="36"/>
  <c r="C418" i="36" s="1"/>
  <c r="B418" i="25"/>
  <c r="C418" i="25" s="1"/>
  <c r="B418" i="40"/>
  <c r="C418" i="40" s="1"/>
  <c r="B418" i="38"/>
  <c r="C418" i="38" s="1"/>
  <c r="B418" i="23"/>
  <c r="C418" i="23" s="1"/>
  <c r="B418" i="41"/>
  <c r="C418" i="41" s="1"/>
  <c r="B418" i="27"/>
  <c r="C418" i="27" s="1"/>
  <c r="B419" i="15"/>
  <c r="B418" i="34"/>
  <c r="C418" i="34" s="1"/>
  <c r="B418" i="24"/>
  <c r="C418" i="24" s="1"/>
  <c r="C418" i="15"/>
  <c r="B418" i="26"/>
  <c r="C418" i="26" s="1"/>
  <c r="AA417" i="15"/>
  <c r="E417" i="38"/>
  <c r="G418" i="38"/>
  <c r="H418" i="38" s="1"/>
  <c r="D417" i="38"/>
  <c r="Q410" i="23"/>
  <c r="R411" i="23" s="1"/>
  <c r="R415" i="15"/>
  <c r="F415" i="34"/>
  <c r="K416" i="43"/>
  <c r="K415" i="43"/>
  <c r="AA400" i="23"/>
  <c r="AB400" i="23" s="1"/>
  <c r="E414" i="32" l="1"/>
  <c r="L415" i="32"/>
  <c r="X417" i="15"/>
  <c r="F417" i="35"/>
  <c r="T417" i="15"/>
  <c r="F417" i="27"/>
  <c r="R417" i="15"/>
  <c r="AJ391" i="23"/>
  <c r="H418" i="41"/>
  <c r="Q410" i="24"/>
  <c r="M414" i="43"/>
  <c r="M413" i="43"/>
  <c r="N413" i="43" s="1"/>
  <c r="E418" i="15"/>
  <c r="G419" i="24"/>
  <c r="H419" i="24" s="1"/>
  <c r="D418" i="24"/>
  <c r="G419" i="25"/>
  <c r="E418" i="25"/>
  <c r="U418" i="15"/>
  <c r="D418" i="25"/>
  <c r="N413" i="41"/>
  <c r="N412" i="41"/>
  <c r="X403" i="24"/>
  <c r="AG397" i="23"/>
  <c r="AH397" i="23"/>
  <c r="AH396" i="23"/>
  <c r="AK390" i="23"/>
  <c r="K417" i="26"/>
  <c r="U405" i="23"/>
  <c r="U406" i="23"/>
  <c r="F386" i="23"/>
  <c r="F417" i="39"/>
  <c r="AD417" i="15"/>
  <c r="L416" i="41"/>
  <c r="Z417" i="15"/>
  <c r="F417" i="36"/>
  <c r="U407" i="23"/>
  <c r="AM388" i="23"/>
  <c r="AM389" i="23" s="1"/>
  <c r="J418" i="24"/>
  <c r="K418" i="24" s="1"/>
  <c r="J416" i="32"/>
  <c r="B419" i="43"/>
  <c r="C419" i="43" s="1"/>
  <c r="B419" i="39"/>
  <c r="C419" i="39" s="1"/>
  <c r="B420" i="15"/>
  <c r="B419" i="35"/>
  <c r="C419" i="35" s="1"/>
  <c r="B419" i="38"/>
  <c r="C419" i="38" s="1"/>
  <c r="B419" i="34"/>
  <c r="C419" i="34" s="1"/>
  <c r="B419" i="23"/>
  <c r="C419" i="23" s="1"/>
  <c r="B419" i="27"/>
  <c r="C419" i="27" s="1"/>
  <c r="B419" i="24"/>
  <c r="C419" i="24" s="1"/>
  <c r="B419" i="32"/>
  <c r="C419" i="32" s="1"/>
  <c r="B419" i="41"/>
  <c r="C419" i="41" s="1"/>
  <c r="B419" i="40"/>
  <c r="C419" i="40" s="1"/>
  <c r="B419" i="25"/>
  <c r="C419" i="25" s="1"/>
  <c r="B419" i="26"/>
  <c r="C419" i="26" s="1"/>
  <c r="C419" i="15"/>
  <c r="B419" i="36"/>
  <c r="C419" i="36" s="1"/>
  <c r="D418" i="39"/>
  <c r="G419" i="39"/>
  <c r="AC418" i="15"/>
  <c r="H418" i="24"/>
  <c r="L413" i="15"/>
  <c r="F413" i="41"/>
  <c r="I418" i="27"/>
  <c r="E418" i="27" s="1"/>
  <c r="I418" i="24"/>
  <c r="G419" i="26"/>
  <c r="H419" i="26" s="1"/>
  <c r="D418" i="26"/>
  <c r="G418" i="15"/>
  <c r="G419" i="38"/>
  <c r="D418" i="38"/>
  <c r="E418" i="38"/>
  <c r="AA418" i="15"/>
  <c r="D404" i="15"/>
  <c r="N413" i="24"/>
  <c r="N414" i="24"/>
  <c r="AE418" i="15"/>
  <c r="G419" i="40"/>
  <c r="D418" i="40"/>
  <c r="X404" i="24"/>
  <c r="W405" i="24"/>
  <c r="G419" i="34"/>
  <c r="Q418" i="15"/>
  <c r="D418" i="34"/>
  <c r="E418" i="34"/>
  <c r="D418" i="36"/>
  <c r="Y418" i="15"/>
  <c r="E418" i="36"/>
  <c r="G419" i="36"/>
  <c r="N414" i="41"/>
  <c r="AB401" i="23"/>
  <c r="I417" i="32"/>
  <c r="Q413" i="23"/>
  <c r="Q412" i="23"/>
  <c r="H418" i="32"/>
  <c r="I419" i="32" s="1"/>
  <c r="H419" i="32"/>
  <c r="H418" i="23"/>
  <c r="H419" i="23"/>
  <c r="I418" i="34"/>
  <c r="J418" i="34" s="1"/>
  <c r="H418" i="39"/>
  <c r="E418" i="39" s="1"/>
  <c r="H419" i="39"/>
  <c r="J417" i="23"/>
  <c r="J416" i="23"/>
  <c r="L415" i="43"/>
  <c r="M415" i="43" s="1"/>
  <c r="L416" i="43"/>
  <c r="H419" i="38"/>
  <c r="E419" i="38" s="1"/>
  <c r="G419" i="27"/>
  <c r="S418" i="15"/>
  <c r="D418" i="27"/>
  <c r="W418" i="15"/>
  <c r="G419" i="35"/>
  <c r="D418" i="35"/>
  <c r="E418" i="35"/>
  <c r="H419" i="40"/>
  <c r="L415" i="23"/>
  <c r="L414" i="23"/>
  <c r="R410" i="23"/>
  <c r="P413" i="23"/>
  <c r="F417" i="25"/>
  <c r="V417" i="15"/>
  <c r="AD399" i="23"/>
  <c r="AE398" i="23"/>
  <c r="R409" i="24"/>
  <c r="R410" i="24" s="1"/>
  <c r="K417" i="41"/>
  <c r="H418" i="26"/>
  <c r="F387" i="23"/>
  <c r="K417" i="24"/>
  <c r="K416" i="26"/>
  <c r="K415" i="26"/>
  <c r="L416" i="24"/>
  <c r="L415" i="24"/>
  <c r="H410" i="15"/>
  <c r="F410" i="26"/>
  <c r="F411" i="26" s="1"/>
  <c r="F412" i="26" s="1"/>
  <c r="F406" i="24"/>
  <c r="F407" i="24" s="1"/>
  <c r="M414" i="41"/>
  <c r="S409" i="23"/>
  <c r="S410" i="23"/>
  <c r="F417" i="38"/>
  <c r="AB417" i="15"/>
  <c r="G419" i="41"/>
  <c r="H419" i="41" s="1"/>
  <c r="K418" i="15"/>
  <c r="D418" i="41"/>
  <c r="M418" i="15"/>
  <c r="D418" i="32"/>
  <c r="G419" i="32"/>
  <c r="S408" i="24"/>
  <c r="S407" i="24"/>
  <c r="N412" i="26"/>
  <c r="I418" i="43"/>
  <c r="H419" i="35"/>
  <c r="E419" i="35" s="1"/>
  <c r="Q411" i="26"/>
  <c r="R410" i="26"/>
  <c r="D418" i="23"/>
  <c r="G419" i="23"/>
  <c r="I418" i="15"/>
  <c r="G419" i="43"/>
  <c r="D418" i="43"/>
  <c r="R408" i="24"/>
  <c r="F417" i="40"/>
  <c r="AF417" i="15"/>
  <c r="S408" i="23"/>
  <c r="E418" i="40"/>
  <c r="F416" i="34"/>
  <c r="F417" i="34" s="1"/>
  <c r="R416" i="15"/>
  <c r="L417" i="24"/>
  <c r="I417" i="43"/>
  <c r="M413" i="26"/>
  <c r="H418" i="25"/>
  <c r="H419" i="25"/>
  <c r="E399" i="23"/>
  <c r="AC400" i="23"/>
  <c r="J417" i="34"/>
  <c r="E414" i="43"/>
  <c r="E414" i="41"/>
  <c r="L414" i="15" s="1"/>
  <c r="M415" i="41"/>
  <c r="M416" i="41" s="1"/>
  <c r="F418" i="27" l="1"/>
  <c r="T418" i="15"/>
  <c r="F408" i="24"/>
  <c r="F409" i="24" s="1"/>
  <c r="F418" i="39"/>
  <c r="AD418" i="15"/>
  <c r="AD400" i="23"/>
  <c r="M419" i="15"/>
  <c r="G420" i="32"/>
  <c r="H420" i="32" s="1"/>
  <c r="D419" i="32"/>
  <c r="E419" i="32"/>
  <c r="E419" i="39"/>
  <c r="G420" i="39"/>
  <c r="D419" i="39"/>
  <c r="AC419" i="15"/>
  <c r="H419" i="27"/>
  <c r="R411" i="26"/>
  <c r="I418" i="32"/>
  <c r="J418" i="32" s="1"/>
  <c r="R418" i="15"/>
  <c r="F418" i="34"/>
  <c r="F418" i="38"/>
  <c r="F419" i="38" s="1"/>
  <c r="AB418" i="15"/>
  <c r="G420" i="24"/>
  <c r="D419" i="24"/>
  <c r="E419" i="15"/>
  <c r="G420" i="43"/>
  <c r="D419" i="43"/>
  <c r="I419" i="15"/>
  <c r="L417" i="41"/>
  <c r="AI396" i="23"/>
  <c r="AI397" i="23" s="1"/>
  <c r="Q411" i="24"/>
  <c r="Q412" i="24" s="1"/>
  <c r="AB419" i="15"/>
  <c r="D419" i="36"/>
  <c r="Y419" i="15"/>
  <c r="G420" i="36"/>
  <c r="E419" i="36"/>
  <c r="G420" i="27"/>
  <c r="H420" i="27" s="1"/>
  <c r="S419" i="15"/>
  <c r="D419" i="27"/>
  <c r="E419" i="27"/>
  <c r="AN389" i="23"/>
  <c r="AN388" i="23"/>
  <c r="F418" i="25"/>
  <c r="V418" i="15"/>
  <c r="S409" i="24"/>
  <c r="M416" i="24"/>
  <c r="M415" i="24"/>
  <c r="L418" i="24"/>
  <c r="M418" i="24" s="1"/>
  <c r="F418" i="35"/>
  <c r="F419" i="35" s="1"/>
  <c r="X418" i="15"/>
  <c r="E401" i="23"/>
  <c r="AB402" i="23"/>
  <c r="AB403" i="23" s="1"/>
  <c r="H420" i="38"/>
  <c r="F414" i="41"/>
  <c r="F415" i="41" s="1"/>
  <c r="D419" i="23"/>
  <c r="G420" i="23"/>
  <c r="I419" i="41"/>
  <c r="I418" i="41"/>
  <c r="H420" i="43"/>
  <c r="X419" i="15"/>
  <c r="M417" i="24"/>
  <c r="S411" i="23"/>
  <c r="T411" i="23" s="1"/>
  <c r="I419" i="23"/>
  <c r="O414" i="24"/>
  <c r="O413" i="24"/>
  <c r="G420" i="26"/>
  <c r="G419" i="15"/>
  <c r="D419" i="26"/>
  <c r="Q419" i="15"/>
  <c r="G420" i="34"/>
  <c r="D419" i="34"/>
  <c r="AJ392" i="23"/>
  <c r="I418" i="23"/>
  <c r="F418" i="40"/>
  <c r="AF418" i="15"/>
  <c r="I418" i="26"/>
  <c r="I419" i="26"/>
  <c r="M416" i="43"/>
  <c r="T409" i="23"/>
  <c r="T410" i="23" s="1"/>
  <c r="T408" i="23"/>
  <c r="O413" i="26"/>
  <c r="O412" i="26"/>
  <c r="N415" i="41"/>
  <c r="N416" i="41" s="1"/>
  <c r="E416" i="41" s="1"/>
  <c r="L416" i="26"/>
  <c r="L415" i="26"/>
  <c r="H419" i="43"/>
  <c r="I420" i="43" s="1"/>
  <c r="K417" i="23"/>
  <c r="K416" i="23"/>
  <c r="H419" i="36"/>
  <c r="AL390" i="23"/>
  <c r="I419" i="24"/>
  <c r="G420" i="25"/>
  <c r="H420" i="25" s="1"/>
  <c r="E419" i="25"/>
  <c r="U419" i="15"/>
  <c r="D419" i="25"/>
  <c r="D419" i="38"/>
  <c r="G420" i="38"/>
  <c r="AA419" i="15"/>
  <c r="H420" i="24"/>
  <c r="O414" i="43"/>
  <c r="O413" i="43"/>
  <c r="E413" i="43" s="1"/>
  <c r="AK391" i="23"/>
  <c r="AL391" i="23" s="1"/>
  <c r="E416" i="43"/>
  <c r="J416" i="15" s="1"/>
  <c r="N414" i="15"/>
  <c r="F414" i="32"/>
  <c r="F415" i="32" s="1"/>
  <c r="D399" i="15"/>
  <c r="J414" i="15"/>
  <c r="M414" i="26"/>
  <c r="L417" i="26"/>
  <c r="S410" i="24"/>
  <c r="H420" i="26"/>
  <c r="G420" i="40"/>
  <c r="E419" i="40"/>
  <c r="AE419" i="15"/>
  <c r="D419" i="40"/>
  <c r="W419" i="15"/>
  <c r="D419" i="35"/>
  <c r="G420" i="35"/>
  <c r="K417" i="32"/>
  <c r="K416" i="32"/>
  <c r="V406" i="23"/>
  <c r="V407" i="23" s="1"/>
  <c r="V405" i="23"/>
  <c r="N414" i="43"/>
  <c r="N415" i="43"/>
  <c r="F388" i="23"/>
  <c r="F389" i="23" s="1"/>
  <c r="AC401" i="23"/>
  <c r="N413" i="26"/>
  <c r="H420" i="41"/>
  <c r="F418" i="36"/>
  <c r="Z418" i="15"/>
  <c r="X405" i="24"/>
  <c r="W406" i="24"/>
  <c r="X406" i="24" s="1"/>
  <c r="J418" i="43"/>
  <c r="J417" i="43"/>
  <c r="T407" i="24"/>
  <c r="AE399" i="23"/>
  <c r="AF399" i="23"/>
  <c r="AF398" i="23"/>
  <c r="M415" i="23"/>
  <c r="M414" i="23"/>
  <c r="R412" i="23"/>
  <c r="R413" i="23" s="1"/>
  <c r="J419" i="24"/>
  <c r="K419" i="15"/>
  <c r="D419" i="41"/>
  <c r="G420" i="41"/>
  <c r="E419" i="41"/>
  <c r="B420" i="43"/>
  <c r="C420" i="43" s="1"/>
  <c r="B420" i="27"/>
  <c r="C420" i="27" s="1"/>
  <c r="B420" i="23"/>
  <c r="C420" i="23" s="1"/>
  <c r="B420" i="35"/>
  <c r="C420" i="35" s="1"/>
  <c r="B420" i="26"/>
  <c r="C420" i="26" s="1"/>
  <c r="B420" i="24"/>
  <c r="C420" i="24" s="1"/>
  <c r="B420" i="32"/>
  <c r="C420" i="32" s="1"/>
  <c r="B420" i="41"/>
  <c r="C420" i="41" s="1"/>
  <c r="B420" i="36"/>
  <c r="C420" i="36" s="1"/>
  <c r="C420" i="15"/>
  <c r="B420" i="39"/>
  <c r="C420" i="39" s="1"/>
  <c r="B420" i="25"/>
  <c r="C420" i="25" s="1"/>
  <c r="B420" i="40"/>
  <c r="C420" i="40" s="1"/>
  <c r="B420" i="38"/>
  <c r="C420" i="38" s="1"/>
  <c r="B420" i="34"/>
  <c r="C420" i="34" s="1"/>
  <c r="B421" i="15"/>
  <c r="J417" i="32"/>
  <c r="H419" i="34"/>
  <c r="I419" i="34" s="1"/>
  <c r="I419" i="27"/>
  <c r="I420" i="32" l="1"/>
  <c r="J419" i="34"/>
  <c r="E419" i="34" s="1"/>
  <c r="L416" i="15"/>
  <c r="F416" i="41"/>
  <c r="H420" i="34"/>
  <c r="N417" i="24"/>
  <c r="D420" i="40"/>
  <c r="G421" i="40"/>
  <c r="AE420" i="15"/>
  <c r="D420" i="26"/>
  <c r="G420" i="15"/>
  <c r="G421" i="26"/>
  <c r="AE400" i="23"/>
  <c r="AF400" i="23"/>
  <c r="L416" i="32"/>
  <c r="E416" i="32" s="1"/>
  <c r="H421" i="40"/>
  <c r="E421" i="40" s="1"/>
  <c r="J413" i="15"/>
  <c r="F413" i="43"/>
  <c r="F414" i="43" s="1"/>
  <c r="P412" i="26"/>
  <c r="J418" i="41"/>
  <c r="AO388" i="23"/>
  <c r="AO389" i="23"/>
  <c r="H421" i="24"/>
  <c r="J419" i="32"/>
  <c r="H420" i="39"/>
  <c r="I419" i="43"/>
  <c r="J419" i="43" s="1"/>
  <c r="H420" i="35"/>
  <c r="H421" i="35"/>
  <c r="D420" i="38"/>
  <c r="G421" i="38"/>
  <c r="AA420" i="15"/>
  <c r="D420" i="24"/>
  <c r="E420" i="15"/>
  <c r="G421" i="24"/>
  <c r="F419" i="40"/>
  <c r="AF419" i="15"/>
  <c r="M415" i="26"/>
  <c r="E414" i="26"/>
  <c r="I420" i="27"/>
  <c r="E420" i="25"/>
  <c r="G421" i="25"/>
  <c r="D420" i="25"/>
  <c r="U420" i="15"/>
  <c r="W420" i="15"/>
  <c r="E420" i="35"/>
  <c r="D420" i="35"/>
  <c r="G421" i="35"/>
  <c r="K419" i="24"/>
  <c r="AD402" i="23"/>
  <c r="F419" i="25"/>
  <c r="V419" i="15"/>
  <c r="L417" i="23"/>
  <c r="L416" i="23"/>
  <c r="T412" i="23"/>
  <c r="AD419" i="15"/>
  <c r="F419" i="39"/>
  <c r="I420" i="24"/>
  <c r="N418" i="24"/>
  <c r="E420" i="38"/>
  <c r="AD401" i="23"/>
  <c r="F419" i="27"/>
  <c r="T419" i="15"/>
  <c r="N419" i="15"/>
  <c r="AE401" i="23"/>
  <c r="I421" i="24"/>
  <c r="H421" i="25"/>
  <c r="U409" i="23"/>
  <c r="U408" i="23"/>
  <c r="G421" i="27"/>
  <c r="H421" i="27" s="1"/>
  <c r="S420" i="15"/>
  <c r="D420" i="27"/>
  <c r="E420" i="27"/>
  <c r="U407" i="24"/>
  <c r="H420" i="40"/>
  <c r="E420" i="40" s="1"/>
  <c r="H421" i="32"/>
  <c r="E390" i="23"/>
  <c r="AM390" i="23"/>
  <c r="N416" i="43"/>
  <c r="O416" i="43" s="1"/>
  <c r="AJ393" i="23"/>
  <c r="AK393" i="23" s="1"/>
  <c r="H421" i="26"/>
  <c r="I421" i="26" s="1"/>
  <c r="AB404" i="23"/>
  <c r="B421" i="32"/>
  <c r="C421" i="32" s="1"/>
  <c r="B421" i="26"/>
  <c r="C421" i="26" s="1"/>
  <c r="C421" i="15"/>
  <c r="B421" i="23"/>
  <c r="C421" i="23" s="1"/>
  <c r="B421" i="36"/>
  <c r="C421" i="36" s="1"/>
  <c r="B421" i="24"/>
  <c r="C421" i="24" s="1"/>
  <c r="B421" i="35"/>
  <c r="C421" i="35" s="1"/>
  <c r="B421" i="41"/>
  <c r="C421" i="41" s="1"/>
  <c r="B421" i="39"/>
  <c r="C421" i="39" s="1"/>
  <c r="B421" i="34"/>
  <c r="C421" i="34" s="1"/>
  <c r="B421" i="25"/>
  <c r="C421" i="25" s="1"/>
  <c r="B421" i="27"/>
  <c r="C421" i="27" s="1"/>
  <c r="B421" i="38"/>
  <c r="C421" i="38" s="1"/>
  <c r="B421" i="43"/>
  <c r="C421" i="43" s="1"/>
  <c r="B421" i="40"/>
  <c r="C421" i="40" s="1"/>
  <c r="B422" i="15"/>
  <c r="E420" i="41"/>
  <c r="D420" i="41"/>
  <c r="K420" i="15"/>
  <c r="G421" i="41"/>
  <c r="I421" i="41" s="1"/>
  <c r="L419" i="15"/>
  <c r="K418" i="43"/>
  <c r="K417" i="43"/>
  <c r="E413" i="26"/>
  <c r="H421" i="38"/>
  <c r="H420" i="36"/>
  <c r="M416" i="26"/>
  <c r="AK392" i="23"/>
  <c r="P413" i="24"/>
  <c r="P414" i="24" s="1"/>
  <c r="AC402" i="23"/>
  <c r="L419" i="24"/>
  <c r="M419" i="24" s="1"/>
  <c r="R411" i="24"/>
  <c r="M417" i="41"/>
  <c r="E415" i="26"/>
  <c r="I420" i="26"/>
  <c r="J420" i="26" s="1"/>
  <c r="I420" i="34"/>
  <c r="J420" i="34" s="1"/>
  <c r="G421" i="39"/>
  <c r="H421" i="39" s="1"/>
  <c r="D420" i="39"/>
  <c r="E420" i="39"/>
  <c r="AC420" i="15"/>
  <c r="G421" i="23"/>
  <c r="D420" i="23"/>
  <c r="S413" i="23"/>
  <c r="S412" i="23"/>
  <c r="J420" i="24"/>
  <c r="K420" i="24" s="1"/>
  <c r="U410" i="23"/>
  <c r="U411" i="23" s="1"/>
  <c r="J419" i="23"/>
  <c r="J418" i="23"/>
  <c r="K418" i="32"/>
  <c r="G421" i="36"/>
  <c r="H421" i="36" s="1"/>
  <c r="Y420" i="15"/>
  <c r="E420" i="36"/>
  <c r="D420" i="36"/>
  <c r="I420" i="15"/>
  <c r="D420" i="43"/>
  <c r="G421" i="43"/>
  <c r="H421" i="43" s="1"/>
  <c r="N415" i="23"/>
  <c r="N414" i="23"/>
  <c r="T408" i="24"/>
  <c r="U408" i="24" s="1"/>
  <c r="O415" i="43"/>
  <c r="E415" i="43" s="1"/>
  <c r="J415" i="15" s="1"/>
  <c r="D420" i="34"/>
  <c r="Q420" i="15"/>
  <c r="G421" i="34"/>
  <c r="E420" i="34"/>
  <c r="G421" i="32"/>
  <c r="M420" i="15"/>
  <c r="D420" i="32"/>
  <c r="E420" i="32"/>
  <c r="I420" i="41"/>
  <c r="H421" i="41"/>
  <c r="E398" i="23"/>
  <c r="D398" i="15" s="1"/>
  <c r="AG399" i="23"/>
  <c r="AG400" i="23" s="1"/>
  <c r="AG398" i="23"/>
  <c r="K419" i="43"/>
  <c r="W406" i="23"/>
  <c r="W405" i="23"/>
  <c r="N414" i="26"/>
  <c r="O414" i="26" s="1"/>
  <c r="M417" i="26"/>
  <c r="J419" i="26"/>
  <c r="J418" i="26"/>
  <c r="H420" i="23"/>
  <c r="H421" i="23"/>
  <c r="D401" i="15"/>
  <c r="N416" i="24"/>
  <c r="O417" i="24" s="1"/>
  <c r="N415" i="24"/>
  <c r="F419" i="36"/>
  <c r="Z419" i="15"/>
  <c r="E414" i="24" l="1"/>
  <c r="U412" i="23"/>
  <c r="J421" i="26"/>
  <c r="K421" i="26"/>
  <c r="N420" i="15"/>
  <c r="H414" i="15"/>
  <c r="J420" i="43"/>
  <c r="K420" i="43" s="1"/>
  <c r="K418" i="41"/>
  <c r="AF421" i="15"/>
  <c r="G421" i="15"/>
  <c r="G422" i="26"/>
  <c r="D421" i="26"/>
  <c r="F420" i="40"/>
  <c r="F421" i="40" s="1"/>
  <c r="AF420" i="15"/>
  <c r="O416" i="24"/>
  <c r="P417" i="24" s="1"/>
  <c r="O415" i="24"/>
  <c r="K419" i="32"/>
  <c r="L419" i="32" s="1"/>
  <c r="L418" i="43"/>
  <c r="L417" i="43"/>
  <c r="L420" i="15"/>
  <c r="AC421" i="15"/>
  <c r="D421" i="39"/>
  <c r="E421" i="39"/>
  <c r="G422" i="39"/>
  <c r="D421" i="32"/>
  <c r="M421" i="15"/>
  <c r="G422" i="32"/>
  <c r="AN391" i="23"/>
  <c r="AN390" i="23"/>
  <c r="V407" i="24"/>
  <c r="V408" i="24" s="1"/>
  <c r="X420" i="15"/>
  <c r="F420" i="35"/>
  <c r="J419" i="41"/>
  <c r="N416" i="15"/>
  <c r="F416" i="32"/>
  <c r="I421" i="27"/>
  <c r="E421" i="27" s="1"/>
  <c r="K419" i="26"/>
  <c r="K420" i="26" s="1"/>
  <c r="L421" i="26" s="1"/>
  <c r="K418" i="26"/>
  <c r="R420" i="15"/>
  <c r="O415" i="23"/>
  <c r="O414" i="23"/>
  <c r="Q413" i="24"/>
  <c r="G422" i="34"/>
  <c r="H422" i="34" s="1"/>
  <c r="Q421" i="15"/>
  <c r="D421" i="34"/>
  <c r="K419" i="23"/>
  <c r="K418" i="23"/>
  <c r="H415" i="15"/>
  <c r="E418" i="43"/>
  <c r="L419" i="43"/>
  <c r="B422" i="41"/>
  <c r="C422" i="41" s="1"/>
  <c r="B422" i="25"/>
  <c r="C422" i="25" s="1"/>
  <c r="B422" i="34"/>
  <c r="C422" i="34" s="1"/>
  <c r="B422" i="38"/>
  <c r="C422" i="38" s="1"/>
  <c r="B422" i="27"/>
  <c r="C422" i="27" s="1"/>
  <c r="B422" i="32"/>
  <c r="C422" i="32" s="1"/>
  <c r="B422" i="23"/>
  <c r="C422" i="23" s="1"/>
  <c r="B422" i="43"/>
  <c r="C422" i="43" s="1"/>
  <c r="B422" i="36"/>
  <c r="C422" i="36" s="1"/>
  <c r="B422" i="35"/>
  <c r="C422" i="35" s="1"/>
  <c r="B423" i="15"/>
  <c r="B422" i="26"/>
  <c r="C422" i="26" s="1"/>
  <c r="B422" i="40"/>
  <c r="C422" i="40" s="1"/>
  <c r="B422" i="24"/>
  <c r="C422" i="24" s="1"/>
  <c r="C422" i="15"/>
  <c r="B422" i="39"/>
  <c r="C422" i="39" s="1"/>
  <c r="K421" i="15"/>
  <c r="G422" i="41"/>
  <c r="I422" i="41" s="1"/>
  <c r="D421" i="41"/>
  <c r="AM391" i="23"/>
  <c r="L417" i="32"/>
  <c r="E417" i="32" s="1"/>
  <c r="AL392" i="23"/>
  <c r="N417" i="41"/>
  <c r="D421" i="40"/>
  <c r="G422" i="40"/>
  <c r="AE421" i="15"/>
  <c r="D421" i="35"/>
  <c r="W421" i="15"/>
  <c r="G422" i="35"/>
  <c r="D390" i="15"/>
  <c r="F390" i="23"/>
  <c r="F420" i="27"/>
  <c r="T420" i="15"/>
  <c r="AE402" i="23"/>
  <c r="L418" i="32"/>
  <c r="E418" i="32" s="1"/>
  <c r="H421" i="34"/>
  <c r="E421" i="34" s="1"/>
  <c r="G422" i="43"/>
  <c r="D421" i="43"/>
  <c r="I421" i="15"/>
  <c r="E421" i="43"/>
  <c r="D421" i="24"/>
  <c r="G422" i="24"/>
  <c r="E421" i="15"/>
  <c r="Q412" i="26"/>
  <c r="I421" i="43"/>
  <c r="E417" i="41"/>
  <c r="L417" i="15" s="1"/>
  <c r="F420" i="38"/>
  <c r="AB420" i="15"/>
  <c r="X407" i="23"/>
  <c r="J421" i="43"/>
  <c r="F420" i="39"/>
  <c r="AD420" i="15"/>
  <c r="AA421" i="15"/>
  <c r="E421" i="38"/>
  <c r="G422" i="38"/>
  <c r="D421" i="38"/>
  <c r="Y421" i="15"/>
  <c r="D421" i="36"/>
  <c r="G422" i="36"/>
  <c r="H422" i="36" s="1"/>
  <c r="E421" i="36"/>
  <c r="N419" i="24"/>
  <c r="H422" i="25"/>
  <c r="P413" i="26"/>
  <c r="AF401" i="23"/>
  <c r="N415" i="26"/>
  <c r="X406" i="23"/>
  <c r="X405" i="23"/>
  <c r="R412" i="24"/>
  <c r="S411" i="24"/>
  <c r="N417" i="26"/>
  <c r="H422" i="41"/>
  <c r="S421" i="15"/>
  <c r="G422" i="27"/>
  <c r="H422" i="27" s="1"/>
  <c r="D421" i="27"/>
  <c r="G422" i="23"/>
  <c r="D421" i="23"/>
  <c r="AJ394" i="23"/>
  <c r="AJ395" i="23" s="1"/>
  <c r="AF402" i="23"/>
  <c r="J421" i="24"/>
  <c r="M417" i="23"/>
  <c r="M416" i="23"/>
  <c r="L420" i="24"/>
  <c r="F420" i="25"/>
  <c r="V420" i="15"/>
  <c r="E421" i="35"/>
  <c r="F415" i="43"/>
  <c r="F416" i="43" s="1"/>
  <c r="H422" i="26"/>
  <c r="O418" i="24"/>
  <c r="P418" i="24" s="1"/>
  <c r="J420" i="32"/>
  <c r="I421" i="23"/>
  <c r="I420" i="23"/>
  <c r="T409" i="24"/>
  <c r="U409" i="24" s="1"/>
  <c r="F420" i="36"/>
  <c r="Z420" i="15"/>
  <c r="K421" i="24"/>
  <c r="L421" i="24" s="1"/>
  <c r="M420" i="24"/>
  <c r="AH398" i="23"/>
  <c r="AI398" i="23" s="1"/>
  <c r="H422" i="32"/>
  <c r="I422" i="32" s="1"/>
  <c r="T413" i="23"/>
  <c r="U413" i="23" s="1"/>
  <c r="H422" i="39"/>
  <c r="AC403" i="23"/>
  <c r="AD403" i="23"/>
  <c r="H413" i="15"/>
  <c r="F413" i="26"/>
  <c r="F414" i="26" s="1"/>
  <c r="E421" i="25"/>
  <c r="D421" i="25"/>
  <c r="G422" i="25"/>
  <c r="U421" i="15"/>
  <c r="V408" i="23"/>
  <c r="V409" i="23"/>
  <c r="H422" i="24"/>
  <c r="AP388" i="23"/>
  <c r="AP389" i="23" s="1"/>
  <c r="R419" i="15"/>
  <c r="F419" i="34"/>
  <c r="F420" i="34" s="1"/>
  <c r="W407" i="23"/>
  <c r="I421" i="32"/>
  <c r="J421" i="32" s="1"/>
  <c r="V409" i="24" l="1"/>
  <c r="R421" i="15"/>
  <c r="F421" i="34"/>
  <c r="AM392" i="23"/>
  <c r="G423" i="39"/>
  <c r="D422" i="39"/>
  <c r="AC422" i="15"/>
  <c r="E422" i="39"/>
  <c r="I422" i="15"/>
  <c r="G423" i="43"/>
  <c r="D422" i="43"/>
  <c r="L420" i="43"/>
  <c r="F421" i="39"/>
  <c r="AD421" i="15"/>
  <c r="E412" i="23"/>
  <c r="R413" i="26"/>
  <c r="R412" i="26"/>
  <c r="N418" i="15"/>
  <c r="F421" i="25"/>
  <c r="V421" i="15"/>
  <c r="H423" i="23"/>
  <c r="S412" i="24"/>
  <c r="Q413" i="26"/>
  <c r="AE403" i="23"/>
  <c r="AF403" i="23"/>
  <c r="N417" i="15"/>
  <c r="F417" i="32"/>
  <c r="F418" i="32" s="1"/>
  <c r="G423" i="23"/>
  <c r="D422" i="23"/>
  <c r="J418" i="15"/>
  <c r="P415" i="23"/>
  <c r="P414" i="23"/>
  <c r="W408" i="24"/>
  <c r="W407" i="24"/>
  <c r="L419" i="41"/>
  <c r="L418" i="41"/>
  <c r="M418" i="41" s="1"/>
  <c r="F414" i="15"/>
  <c r="I422" i="23"/>
  <c r="J422" i="23" s="1"/>
  <c r="J421" i="15"/>
  <c r="H422" i="40"/>
  <c r="E422" i="15"/>
  <c r="G423" i="24"/>
  <c r="H423" i="24" s="1"/>
  <c r="D422" i="24"/>
  <c r="D422" i="32"/>
  <c r="G423" i="32"/>
  <c r="M422" i="15"/>
  <c r="AL393" i="23"/>
  <c r="AM393" i="23" s="1"/>
  <c r="K420" i="41"/>
  <c r="AO391" i="23"/>
  <c r="AO390" i="23"/>
  <c r="AP390" i="23" s="1"/>
  <c r="K419" i="41"/>
  <c r="U410" i="24"/>
  <c r="V410" i="24" s="1"/>
  <c r="T410" i="24"/>
  <c r="F415" i="26"/>
  <c r="N416" i="26"/>
  <c r="O416" i="26" s="1"/>
  <c r="AN392" i="23"/>
  <c r="AO392" i="23"/>
  <c r="J420" i="41"/>
  <c r="P419" i="24"/>
  <c r="Q419" i="24" s="1"/>
  <c r="N417" i="23"/>
  <c r="N416" i="23"/>
  <c r="I422" i="24"/>
  <c r="F391" i="23"/>
  <c r="G423" i="26"/>
  <c r="G422" i="15"/>
  <c r="D422" i="26"/>
  <c r="D422" i="38"/>
  <c r="AA422" i="15"/>
  <c r="E422" i="38"/>
  <c r="G423" i="38"/>
  <c r="H423" i="38" s="1"/>
  <c r="K421" i="43"/>
  <c r="L421" i="43" s="1"/>
  <c r="AJ398" i="23"/>
  <c r="J421" i="23"/>
  <c r="J420" i="23"/>
  <c r="AH399" i="23"/>
  <c r="AI399" i="23" s="1"/>
  <c r="H422" i="38"/>
  <c r="J422" i="24"/>
  <c r="W409" i="23"/>
  <c r="W408" i="23"/>
  <c r="X409" i="23" s="1"/>
  <c r="AD404" i="23"/>
  <c r="AC404" i="23"/>
  <c r="AJ396" i="23"/>
  <c r="N420" i="24"/>
  <c r="O420" i="24"/>
  <c r="I422" i="26"/>
  <c r="J422" i="26" s="1"/>
  <c r="H422" i="43"/>
  <c r="H423" i="43"/>
  <c r="B423" i="35"/>
  <c r="C423" i="35" s="1"/>
  <c r="B423" i="26"/>
  <c r="C423" i="26" s="1"/>
  <c r="B423" i="39"/>
  <c r="C423" i="39" s="1"/>
  <c r="B423" i="32"/>
  <c r="C423" i="32" s="1"/>
  <c r="B424" i="15"/>
  <c r="B423" i="38"/>
  <c r="C423" i="38" s="1"/>
  <c r="B423" i="41"/>
  <c r="C423" i="41" s="1"/>
  <c r="B423" i="24"/>
  <c r="C423" i="24" s="1"/>
  <c r="B423" i="34"/>
  <c r="C423" i="34" s="1"/>
  <c r="B423" i="40"/>
  <c r="C423" i="40" s="1"/>
  <c r="B423" i="27"/>
  <c r="C423" i="27" s="1"/>
  <c r="B423" i="25"/>
  <c r="C423" i="25" s="1"/>
  <c r="B423" i="23"/>
  <c r="C423" i="23" s="1"/>
  <c r="B423" i="43"/>
  <c r="C423" i="43" s="1"/>
  <c r="B423" i="36"/>
  <c r="C423" i="36" s="1"/>
  <c r="C423" i="15"/>
  <c r="D422" i="34"/>
  <c r="G423" i="34"/>
  <c r="Q422" i="15"/>
  <c r="E422" i="34"/>
  <c r="R422" i="15" s="1"/>
  <c r="L419" i="23"/>
  <c r="L418" i="23"/>
  <c r="L418" i="26"/>
  <c r="I422" i="27"/>
  <c r="E422" i="27" s="1"/>
  <c r="AK394" i="23"/>
  <c r="F421" i="36"/>
  <c r="Z421" i="15"/>
  <c r="I421" i="34"/>
  <c r="I422" i="34"/>
  <c r="H422" i="35"/>
  <c r="E422" i="35" s="1"/>
  <c r="H423" i="35"/>
  <c r="H422" i="23"/>
  <c r="D422" i="35"/>
  <c r="W422" i="15"/>
  <c r="G423" i="35"/>
  <c r="E422" i="25"/>
  <c r="D422" i="25"/>
  <c r="U422" i="15"/>
  <c r="G423" i="25"/>
  <c r="R413" i="24"/>
  <c r="M418" i="43"/>
  <c r="M419" i="43" s="1"/>
  <c r="M417" i="43"/>
  <c r="P416" i="24"/>
  <c r="P415" i="24"/>
  <c r="F417" i="41"/>
  <c r="J422" i="41"/>
  <c r="AE422" i="15"/>
  <c r="E422" i="40"/>
  <c r="D422" i="40"/>
  <c r="G423" i="40"/>
  <c r="H423" i="40" s="1"/>
  <c r="S422" i="15"/>
  <c r="D422" i="27"/>
  <c r="G423" i="27"/>
  <c r="J422" i="32"/>
  <c r="K421" i="32"/>
  <c r="F421" i="35"/>
  <c r="X421" i="15"/>
  <c r="Y406" i="23"/>
  <c r="Y405" i="23"/>
  <c r="O419" i="24"/>
  <c r="F421" i="38"/>
  <c r="AB421" i="15"/>
  <c r="H423" i="25"/>
  <c r="M421" i="24"/>
  <c r="E421" i="24" s="1"/>
  <c r="O415" i="26"/>
  <c r="AG401" i="23"/>
  <c r="K420" i="32"/>
  <c r="Y422" i="15"/>
  <c r="D422" i="36"/>
  <c r="G423" i="36"/>
  <c r="H423" i="36" s="1"/>
  <c r="E422" i="36"/>
  <c r="G423" i="41"/>
  <c r="K422" i="15"/>
  <c r="D422" i="41"/>
  <c r="Q414" i="24"/>
  <c r="R414" i="24" s="1"/>
  <c r="F421" i="27"/>
  <c r="T421" i="15"/>
  <c r="V410" i="23"/>
  <c r="W410" i="23" s="1"/>
  <c r="H423" i="39"/>
  <c r="Q418" i="24"/>
  <c r="P414" i="26"/>
  <c r="Q414" i="26" s="1"/>
  <c r="R414" i="26" l="1"/>
  <c r="M420" i="43"/>
  <c r="N420" i="43"/>
  <c r="F422" i="35"/>
  <c r="X422" i="15"/>
  <c r="K422" i="26"/>
  <c r="F421" i="15"/>
  <c r="AJ399" i="23"/>
  <c r="I423" i="24"/>
  <c r="J423" i="24" s="1"/>
  <c r="I423" i="34"/>
  <c r="AH401" i="23"/>
  <c r="AE404" i="23"/>
  <c r="V422" i="15"/>
  <c r="F422" i="25"/>
  <c r="M418" i="26"/>
  <c r="P420" i="24"/>
  <c r="J421" i="34"/>
  <c r="J422" i="34" s="1"/>
  <c r="L419" i="26"/>
  <c r="D423" i="24"/>
  <c r="E423" i="15"/>
  <c r="G424" i="24"/>
  <c r="AJ397" i="23"/>
  <c r="AK397" i="23" s="1"/>
  <c r="H423" i="41"/>
  <c r="Z406" i="23"/>
  <c r="Z405" i="23"/>
  <c r="H423" i="27"/>
  <c r="H423" i="34"/>
  <c r="D423" i="36"/>
  <c r="Y423" i="15"/>
  <c r="G424" i="36"/>
  <c r="E423" i="36"/>
  <c r="D423" i="41"/>
  <c r="K423" i="15"/>
  <c r="G424" i="41"/>
  <c r="I422" i="43"/>
  <c r="I423" i="43"/>
  <c r="K422" i="24"/>
  <c r="O417" i="23"/>
  <c r="O416" i="23"/>
  <c r="M418" i="23"/>
  <c r="D423" i="43"/>
  <c r="G424" i="43"/>
  <c r="H424" i="43" s="1"/>
  <c r="I423" i="15"/>
  <c r="G424" i="38"/>
  <c r="H424" i="38" s="1"/>
  <c r="E423" i="38"/>
  <c r="D423" i="38"/>
  <c r="AA423" i="15"/>
  <c r="E410" i="24"/>
  <c r="M419" i="41"/>
  <c r="N418" i="41"/>
  <c r="E418" i="41" s="1"/>
  <c r="X408" i="23"/>
  <c r="T411" i="24"/>
  <c r="U411" i="24" s="1"/>
  <c r="AK395" i="23"/>
  <c r="AL395" i="23" s="1"/>
  <c r="AL394" i="23"/>
  <c r="G424" i="23"/>
  <c r="H424" i="23" s="1"/>
  <c r="D423" i="23"/>
  <c r="C424" i="15"/>
  <c r="B424" i="43"/>
  <c r="C424" i="43" s="1"/>
  <c r="B424" i="38"/>
  <c r="C424" i="38" s="1"/>
  <c r="B424" i="35"/>
  <c r="C424" i="35" s="1"/>
  <c r="B424" i="24"/>
  <c r="C424" i="24" s="1"/>
  <c r="B424" i="41"/>
  <c r="C424" i="41" s="1"/>
  <c r="B424" i="39"/>
  <c r="C424" i="39" s="1"/>
  <c r="B425" i="15"/>
  <c r="B424" i="40"/>
  <c r="C424" i="40" s="1"/>
  <c r="B424" i="27"/>
  <c r="C424" i="27" s="1"/>
  <c r="B424" i="23"/>
  <c r="C424" i="23" s="1"/>
  <c r="B424" i="32"/>
  <c r="C424" i="32" s="1"/>
  <c r="B424" i="36"/>
  <c r="C424" i="36" s="1"/>
  <c r="B424" i="34"/>
  <c r="C424" i="34" s="1"/>
  <c r="B424" i="25"/>
  <c r="C424" i="25" s="1"/>
  <c r="B424" i="26"/>
  <c r="C424" i="26" s="1"/>
  <c r="H423" i="26"/>
  <c r="I423" i="26" s="1"/>
  <c r="Q420" i="24"/>
  <c r="AG402" i="23"/>
  <c r="D412" i="15"/>
  <c r="F422" i="39"/>
  <c r="AD422" i="15"/>
  <c r="I423" i="27"/>
  <c r="K422" i="32"/>
  <c r="E423" i="25"/>
  <c r="U423" i="15"/>
  <c r="D423" i="25"/>
  <c r="G424" i="25"/>
  <c r="H424" i="25" s="1"/>
  <c r="G424" i="32"/>
  <c r="M423" i="15"/>
  <c r="D423" i="32"/>
  <c r="E408" i="23"/>
  <c r="AI400" i="23"/>
  <c r="AJ400" i="23" s="1"/>
  <c r="AH400" i="23"/>
  <c r="H423" i="32"/>
  <c r="J421" i="41"/>
  <c r="K421" i="41" s="1"/>
  <c r="L420" i="41"/>
  <c r="M420" i="41" s="1"/>
  <c r="X407" i="24"/>
  <c r="X408" i="24" s="1"/>
  <c r="S413" i="24"/>
  <c r="S414" i="24" s="1"/>
  <c r="L422" i="32"/>
  <c r="E422" i="32" s="1"/>
  <c r="I423" i="23"/>
  <c r="I424" i="23"/>
  <c r="F422" i="36"/>
  <c r="Z422" i="15"/>
  <c r="V411" i="23"/>
  <c r="Q416" i="24"/>
  <c r="Q417" i="24" s="1"/>
  <c r="Q415" i="24"/>
  <c r="R415" i="24" s="1"/>
  <c r="D423" i="40"/>
  <c r="AE423" i="15"/>
  <c r="E423" i="40"/>
  <c r="G424" i="40"/>
  <c r="H424" i="40" s="1"/>
  <c r="G424" i="26"/>
  <c r="H424" i="26" s="1"/>
  <c r="D423" i="26"/>
  <c r="G423" i="15"/>
  <c r="X410" i="23"/>
  <c r="K422" i="23"/>
  <c r="AB422" i="15"/>
  <c r="F422" i="38"/>
  <c r="AO393" i="23"/>
  <c r="Q415" i="23"/>
  <c r="Q414" i="23"/>
  <c r="F419" i="32"/>
  <c r="F420" i="32" s="1"/>
  <c r="W409" i="24"/>
  <c r="W410" i="24" s="1"/>
  <c r="N418" i="43"/>
  <c r="N417" i="43"/>
  <c r="T422" i="15"/>
  <c r="F422" i="27"/>
  <c r="G424" i="27"/>
  <c r="H424" i="27" s="1"/>
  <c r="S423" i="15"/>
  <c r="E423" i="27"/>
  <c r="D423" i="27"/>
  <c r="G424" i="39"/>
  <c r="H424" i="39" s="1"/>
  <c r="E424" i="39" s="1"/>
  <c r="D423" i="39"/>
  <c r="AC423" i="15"/>
  <c r="E423" i="39"/>
  <c r="Y407" i="23"/>
  <c r="Z407" i="23" s="1"/>
  <c r="K421" i="23"/>
  <c r="K420" i="23"/>
  <c r="J423" i="23"/>
  <c r="K423" i="23" s="1"/>
  <c r="L420" i="32"/>
  <c r="L421" i="32"/>
  <c r="E421" i="32" s="1"/>
  <c r="N421" i="24"/>
  <c r="O421" i="24" s="1"/>
  <c r="AF422" i="15"/>
  <c r="F422" i="40"/>
  <c r="N419" i="43"/>
  <c r="O420" i="43" s="1"/>
  <c r="E420" i="43" s="1"/>
  <c r="P415" i="26"/>
  <c r="P416" i="26" s="1"/>
  <c r="Q415" i="26"/>
  <c r="Q416" i="26" s="1"/>
  <c r="G424" i="34"/>
  <c r="Q423" i="15"/>
  <c r="D423" i="34"/>
  <c r="E423" i="34"/>
  <c r="D423" i="35"/>
  <c r="E423" i="35"/>
  <c r="W423" i="15"/>
  <c r="G424" i="35"/>
  <c r="H424" i="35" s="1"/>
  <c r="O417" i="26"/>
  <c r="P417" i="26" s="1"/>
  <c r="E416" i="26"/>
  <c r="AP391" i="23"/>
  <c r="AP392" i="23"/>
  <c r="E392" i="23" s="1"/>
  <c r="D392" i="15" s="1"/>
  <c r="H424" i="24"/>
  <c r="M421" i="43"/>
  <c r="AN393" i="23"/>
  <c r="F422" i="34"/>
  <c r="AD424" i="15" l="1"/>
  <c r="S415" i="24"/>
  <c r="R418" i="24"/>
  <c r="R419" i="24" s="1"/>
  <c r="L421" i="41"/>
  <c r="V411" i="24"/>
  <c r="W411" i="24" s="1"/>
  <c r="P421" i="24"/>
  <c r="J423" i="34"/>
  <c r="J423" i="26"/>
  <c r="K423" i="24"/>
  <c r="F423" i="40"/>
  <c r="AF423" i="15"/>
  <c r="V412" i="23"/>
  <c r="AG403" i="23"/>
  <c r="D424" i="34"/>
  <c r="Q424" i="15"/>
  <c r="G425" i="34"/>
  <c r="K424" i="15"/>
  <c r="D424" i="41"/>
  <c r="G425" i="41"/>
  <c r="N419" i="41"/>
  <c r="AB423" i="15"/>
  <c r="F423" i="38"/>
  <c r="AD423" i="15"/>
  <c r="F423" i="39"/>
  <c r="F424" i="39" s="1"/>
  <c r="D424" i="36"/>
  <c r="G425" i="36"/>
  <c r="Y424" i="15"/>
  <c r="D424" i="24"/>
  <c r="G425" i="24"/>
  <c r="E424" i="15"/>
  <c r="AM395" i="23"/>
  <c r="N420" i="41"/>
  <c r="H425" i="41"/>
  <c r="H424" i="41"/>
  <c r="I425" i="41" s="1"/>
  <c r="H425" i="24"/>
  <c r="Q421" i="24"/>
  <c r="R421" i="24" s="1"/>
  <c r="AP393" i="23"/>
  <c r="O417" i="43"/>
  <c r="O418" i="43" s="1"/>
  <c r="O419" i="43" s="1"/>
  <c r="E419" i="43" s="1"/>
  <c r="M421" i="41"/>
  <c r="V423" i="15"/>
  <c r="F423" i="25"/>
  <c r="D424" i="25"/>
  <c r="G425" i="25"/>
  <c r="E424" i="25"/>
  <c r="U424" i="15"/>
  <c r="G425" i="39"/>
  <c r="D424" i="39"/>
  <c r="AC424" i="15"/>
  <c r="F418" i="41"/>
  <c r="L418" i="15"/>
  <c r="H425" i="34"/>
  <c r="Y408" i="23"/>
  <c r="Z408" i="23"/>
  <c r="E407" i="23"/>
  <c r="L423" i="23"/>
  <c r="Q417" i="26"/>
  <c r="X409" i="24"/>
  <c r="H424" i="34"/>
  <c r="I425" i="34" s="1"/>
  <c r="D424" i="32"/>
  <c r="M424" i="15"/>
  <c r="G425" i="32"/>
  <c r="W424" i="15"/>
  <c r="D424" i="35"/>
  <c r="G425" i="35"/>
  <c r="H425" i="35" s="1"/>
  <c r="E424" i="35"/>
  <c r="AM394" i="23"/>
  <c r="AN394" i="23" s="1"/>
  <c r="I424" i="41"/>
  <c r="I423" i="41"/>
  <c r="N418" i="26"/>
  <c r="L422" i="26"/>
  <c r="X423" i="15"/>
  <c r="F423" i="35"/>
  <c r="J420" i="15"/>
  <c r="E417" i="43"/>
  <c r="R415" i="23"/>
  <c r="R414" i="23"/>
  <c r="R416" i="24"/>
  <c r="S416" i="24" s="1"/>
  <c r="I423" i="32"/>
  <c r="I424" i="32"/>
  <c r="H424" i="32"/>
  <c r="H425" i="32"/>
  <c r="D424" i="23"/>
  <c r="G425" i="23"/>
  <c r="G425" i="38"/>
  <c r="D424" i="38"/>
  <c r="AA424" i="15"/>
  <c r="E424" i="38"/>
  <c r="AK396" i="23"/>
  <c r="F410" i="15"/>
  <c r="F410" i="24"/>
  <c r="M419" i="26"/>
  <c r="AI402" i="23"/>
  <c r="AI401" i="23"/>
  <c r="E400" i="23"/>
  <c r="I424" i="26"/>
  <c r="J424" i="26" s="1"/>
  <c r="G425" i="27"/>
  <c r="D424" i="27"/>
  <c r="S424" i="15"/>
  <c r="E424" i="27"/>
  <c r="G425" i="43"/>
  <c r="I424" i="15"/>
  <c r="D424" i="43"/>
  <c r="P416" i="23"/>
  <c r="P417" i="23"/>
  <c r="L420" i="26"/>
  <c r="M421" i="26" s="1"/>
  <c r="AH402" i="23"/>
  <c r="AH403" i="23" s="1"/>
  <c r="AP394" i="23"/>
  <c r="H425" i="26"/>
  <c r="G425" i="40"/>
  <c r="D424" i="40"/>
  <c r="E424" i="40"/>
  <c r="AE424" i="15"/>
  <c r="T412" i="24"/>
  <c r="U412" i="24" s="1"/>
  <c r="N419" i="23"/>
  <c r="N418" i="23"/>
  <c r="Z423" i="15"/>
  <c r="F423" i="36"/>
  <c r="O421" i="43"/>
  <c r="R423" i="15"/>
  <c r="F423" i="34"/>
  <c r="L421" i="23"/>
  <c r="M422" i="23" s="1"/>
  <c r="N423" i="23" s="1"/>
  <c r="L420" i="23"/>
  <c r="R417" i="24"/>
  <c r="S418" i="24" s="1"/>
  <c r="AJ401" i="23"/>
  <c r="AO394" i="23"/>
  <c r="H416" i="15"/>
  <c r="F416" i="26"/>
  <c r="H425" i="40"/>
  <c r="E425" i="40" s="1"/>
  <c r="J424" i="23"/>
  <c r="D408" i="15"/>
  <c r="G424" i="15"/>
  <c r="D424" i="26"/>
  <c r="G425" i="26"/>
  <c r="B425" i="43"/>
  <c r="C425" i="43" s="1"/>
  <c r="B425" i="24"/>
  <c r="C425" i="24" s="1"/>
  <c r="B425" i="27"/>
  <c r="C425" i="27" s="1"/>
  <c r="B425" i="38"/>
  <c r="C425" i="38" s="1"/>
  <c r="B425" i="26"/>
  <c r="C425" i="26" s="1"/>
  <c r="B426" i="15"/>
  <c r="B425" i="40"/>
  <c r="C425" i="40" s="1"/>
  <c r="B425" i="36"/>
  <c r="C425" i="36" s="1"/>
  <c r="B425" i="34"/>
  <c r="C425" i="34" s="1"/>
  <c r="B425" i="32"/>
  <c r="C425" i="32" s="1"/>
  <c r="B425" i="35"/>
  <c r="C425" i="35" s="1"/>
  <c r="C425" i="15"/>
  <c r="B425" i="39"/>
  <c r="C425" i="39" s="1"/>
  <c r="B425" i="41"/>
  <c r="C425" i="41" s="1"/>
  <c r="B425" i="23"/>
  <c r="C425" i="23" s="1"/>
  <c r="B425" i="25"/>
  <c r="C425" i="25" s="1"/>
  <c r="Y409" i="23"/>
  <c r="M419" i="23"/>
  <c r="L423" i="24"/>
  <c r="L422" i="24"/>
  <c r="H424" i="36"/>
  <c r="E424" i="36" s="1"/>
  <c r="H425" i="36"/>
  <c r="I424" i="27"/>
  <c r="R420" i="24"/>
  <c r="N421" i="43"/>
  <c r="AA406" i="23"/>
  <c r="AA405" i="23"/>
  <c r="AK398" i="23"/>
  <c r="E397" i="23"/>
  <c r="D397" i="15" s="1"/>
  <c r="F392" i="23"/>
  <c r="R415" i="26"/>
  <c r="R416" i="26" s="1"/>
  <c r="L422" i="23"/>
  <c r="M423" i="23" s="1"/>
  <c r="F423" i="27"/>
  <c r="T423" i="15"/>
  <c r="X410" i="24"/>
  <c r="N421" i="15"/>
  <c r="F421" i="32"/>
  <c r="F422" i="32" s="1"/>
  <c r="W411" i="23"/>
  <c r="X411" i="23" s="1"/>
  <c r="N422" i="15"/>
  <c r="K422" i="41"/>
  <c r="E421" i="41"/>
  <c r="L421" i="15" s="1"/>
  <c r="J423" i="43"/>
  <c r="J422" i="43"/>
  <c r="AA407" i="23"/>
  <c r="I424" i="43"/>
  <c r="J424" i="43" s="1"/>
  <c r="AF404" i="23"/>
  <c r="AG404" i="23" s="1"/>
  <c r="I424" i="24"/>
  <c r="J424" i="24" s="1"/>
  <c r="J419" i="15" l="1"/>
  <c r="K424" i="24"/>
  <c r="Z424" i="15"/>
  <c r="F424" i="36"/>
  <c r="AI403" i="23"/>
  <c r="E424" i="43"/>
  <c r="J424" i="15" s="1"/>
  <c r="V412" i="24"/>
  <c r="F393" i="23"/>
  <c r="F394" i="23" s="1"/>
  <c r="G426" i="36"/>
  <c r="D425" i="36"/>
  <c r="E425" i="36"/>
  <c r="Y425" i="15"/>
  <c r="E420" i="24"/>
  <c r="F420" i="15" s="1"/>
  <c r="Y410" i="23"/>
  <c r="Y411" i="23" s="1"/>
  <c r="D425" i="34"/>
  <c r="Q425" i="15"/>
  <c r="G426" i="34"/>
  <c r="G426" i="43"/>
  <c r="I425" i="15"/>
  <c r="D425" i="43"/>
  <c r="AF425" i="15"/>
  <c r="M421" i="23"/>
  <c r="N422" i="23" s="1"/>
  <c r="O423" i="23" s="1"/>
  <c r="M420" i="23"/>
  <c r="N421" i="23" s="1"/>
  <c r="O422" i="23" s="1"/>
  <c r="P423" i="23" s="1"/>
  <c r="O418" i="23"/>
  <c r="O419" i="23" s="1"/>
  <c r="Q417" i="23"/>
  <c r="Q416" i="23"/>
  <c r="H425" i="25"/>
  <c r="AN395" i="23"/>
  <c r="W412" i="23"/>
  <c r="W412" i="24"/>
  <c r="T416" i="24"/>
  <c r="D425" i="25"/>
  <c r="E425" i="25"/>
  <c r="G426" i="25"/>
  <c r="U425" i="15"/>
  <c r="D400" i="15"/>
  <c r="E396" i="23"/>
  <c r="J417" i="15"/>
  <c r="F417" i="43"/>
  <c r="O418" i="26"/>
  <c r="F419" i="41"/>
  <c r="F420" i="41"/>
  <c r="F421" i="41" s="1"/>
  <c r="F417" i="26"/>
  <c r="D425" i="23"/>
  <c r="G426" i="23"/>
  <c r="G426" i="40"/>
  <c r="H426" i="40" s="1"/>
  <c r="D425" i="40"/>
  <c r="AE425" i="15"/>
  <c r="AL396" i="23"/>
  <c r="I425" i="32"/>
  <c r="N419" i="26"/>
  <c r="R417" i="26"/>
  <c r="E417" i="26" s="1"/>
  <c r="H417" i="15" s="1"/>
  <c r="H426" i="34"/>
  <c r="I426" i="34" s="1"/>
  <c r="H426" i="43"/>
  <c r="F424" i="38"/>
  <c r="AB424" i="15"/>
  <c r="J424" i="41"/>
  <c r="J425" i="41" s="1"/>
  <c r="E423" i="41"/>
  <c r="L423" i="15" s="1"/>
  <c r="J423" i="41"/>
  <c r="L424" i="24"/>
  <c r="L422" i="41"/>
  <c r="M422" i="41" s="1"/>
  <c r="AL397" i="23"/>
  <c r="X411" i="24"/>
  <c r="X412" i="24" s="1"/>
  <c r="D407" i="15"/>
  <c r="I425" i="26"/>
  <c r="E425" i="39"/>
  <c r="G426" i="39"/>
  <c r="AC425" i="15"/>
  <c r="D425" i="39"/>
  <c r="AJ402" i="23"/>
  <c r="AK402" i="23" s="1"/>
  <c r="N422" i="26"/>
  <c r="T424" i="15"/>
  <c r="F424" i="27"/>
  <c r="J424" i="32"/>
  <c r="J423" i="32"/>
  <c r="K423" i="43"/>
  <c r="E423" i="43" s="1"/>
  <c r="K422" i="43"/>
  <c r="M423" i="24"/>
  <c r="M422" i="24"/>
  <c r="D425" i="38"/>
  <c r="AA425" i="15"/>
  <c r="G426" i="38"/>
  <c r="E425" i="38"/>
  <c r="AF424" i="15"/>
  <c r="F424" i="40"/>
  <c r="F425" i="40" s="1"/>
  <c r="M420" i="26"/>
  <c r="N420" i="26" s="1"/>
  <c r="T413" i="24"/>
  <c r="AO395" i="23"/>
  <c r="H425" i="39"/>
  <c r="H426" i="39" s="1"/>
  <c r="I424" i="34"/>
  <c r="AA408" i="23"/>
  <c r="B426" i="26"/>
  <c r="C426" i="26" s="1"/>
  <c r="B426" i="27"/>
  <c r="C426" i="27" s="1"/>
  <c r="B426" i="35"/>
  <c r="C426" i="35" s="1"/>
  <c r="B427" i="15"/>
  <c r="B426" i="39"/>
  <c r="C426" i="39" s="1"/>
  <c r="B426" i="38"/>
  <c r="C426" i="38" s="1"/>
  <c r="B426" i="34"/>
  <c r="C426" i="34" s="1"/>
  <c r="B426" i="32"/>
  <c r="C426" i="32" s="1"/>
  <c r="B426" i="23"/>
  <c r="C426" i="23" s="1"/>
  <c r="B426" i="43"/>
  <c r="C426" i="43" s="1"/>
  <c r="B426" i="41"/>
  <c r="C426" i="41" s="1"/>
  <c r="B426" i="36"/>
  <c r="C426" i="36" s="1"/>
  <c r="B426" i="24"/>
  <c r="C426" i="24" s="1"/>
  <c r="B426" i="40"/>
  <c r="C426" i="40" s="1"/>
  <c r="C426" i="15"/>
  <c r="B426" i="25"/>
  <c r="C426" i="25" s="1"/>
  <c r="AB405" i="23"/>
  <c r="AC405" i="23" s="1"/>
  <c r="E405" i="23"/>
  <c r="D425" i="26"/>
  <c r="G425" i="15"/>
  <c r="G426" i="26"/>
  <c r="K424" i="43"/>
  <c r="M424" i="24"/>
  <c r="E425" i="35"/>
  <c r="D425" i="35"/>
  <c r="W425" i="15"/>
  <c r="G426" i="35"/>
  <c r="D425" i="27"/>
  <c r="S425" i="15"/>
  <c r="G426" i="27"/>
  <c r="S419" i="24"/>
  <c r="H425" i="43"/>
  <c r="I426" i="43" s="1"/>
  <c r="H425" i="38"/>
  <c r="H426" i="38"/>
  <c r="S417" i="24"/>
  <c r="I425" i="24"/>
  <c r="X424" i="15"/>
  <c r="F424" i="35"/>
  <c r="Z409" i="23"/>
  <c r="AA409" i="23" s="1"/>
  <c r="AH404" i="23"/>
  <c r="K424" i="26"/>
  <c r="K423" i="26"/>
  <c r="E423" i="32"/>
  <c r="N423" i="15" s="1"/>
  <c r="S420" i="24"/>
  <c r="J425" i="24"/>
  <c r="AK399" i="23"/>
  <c r="AK400" i="23" s="1"/>
  <c r="G426" i="41"/>
  <c r="D425" i="41"/>
  <c r="K425" i="15"/>
  <c r="N420" i="23"/>
  <c r="O421" i="23" s="1"/>
  <c r="P422" i="23" s="1"/>
  <c r="Q423" i="23" s="1"/>
  <c r="M425" i="15"/>
  <c r="G426" i="32"/>
  <c r="D425" i="32"/>
  <c r="D425" i="24"/>
  <c r="G426" i="24"/>
  <c r="H426" i="24" s="1"/>
  <c r="E425" i="15"/>
  <c r="E425" i="24"/>
  <c r="K424" i="23"/>
  <c r="H425" i="27"/>
  <c r="E425" i="27" s="1"/>
  <c r="F411" i="24"/>
  <c r="H425" i="23"/>
  <c r="I426" i="23" s="1"/>
  <c r="H426" i="23"/>
  <c r="S414" i="23"/>
  <c r="T414" i="23" s="1"/>
  <c r="S415" i="23"/>
  <c r="M422" i="26"/>
  <c r="E425" i="34"/>
  <c r="R425" i="15" s="1"/>
  <c r="F424" i="25"/>
  <c r="V424" i="15"/>
  <c r="W413" i="23"/>
  <c r="V413" i="23"/>
  <c r="AK401" i="23"/>
  <c r="N421" i="41"/>
  <c r="F425" i="27" l="1"/>
  <c r="T425" i="15"/>
  <c r="N422" i="41"/>
  <c r="AK403" i="23"/>
  <c r="F425" i="15"/>
  <c r="K425" i="24"/>
  <c r="L425" i="24" s="1"/>
  <c r="D405" i="15"/>
  <c r="D426" i="36"/>
  <c r="G427" i="36"/>
  <c r="Y426" i="15"/>
  <c r="E426" i="36"/>
  <c r="B427" i="43"/>
  <c r="C427" i="43" s="1"/>
  <c r="B427" i="39"/>
  <c r="C427" i="39" s="1"/>
  <c r="B427" i="24"/>
  <c r="C427" i="24" s="1"/>
  <c r="B427" i="38"/>
  <c r="C427" i="38" s="1"/>
  <c r="B427" i="26"/>
  <c r="C427" i="26" s="1"/>
  <c r="B428" i="15"/>
  <c r="B427" i="32"/>
  <c r="C427" i="32" s="1"/>
  <c r="B427" i="35"/>
  <c r="C427" i="35" s="1"/>
  <c r="C427" i="15"/>
  <c r="B427" i="25"/>
  <c r="C427" i="25" s="1"/>
  <c r="B427" i="41"/>
  <c r="C427" i="41" s="1"/>
  <c r="B427" i="34"/>
  <c r="C427" i="34" s="1"/>
  <c r="B427" i="36"/>
  <c r="C427" i="36" s="1"/>
  <c r="B427" i="27"/>
  <c r="C427" i="27" s="1"/>
  <c r="B427" i="40"/>
  <c r="C427" i="40" s="1"/>
  <c r="B427" i="23"/>
  <c r="C427" i="23" s="1"/>
  <c r="F425" i="38"/>
  <c r="AB425" i="15"/>
  <c r="L422" i="43"/>
  <c r="L423" i="43"/>
  <c r="E422" i="26"/>
  <c r="J425" i="32"/>
  <c r="K425" i="32"/>
  <c r="H426" i="41"/>
  <c r="L424" i="26"/>
  <c r="L423" i="26"/>
  <c r="L424" i="43"/>
  <c r="D426" i="25"/>
  <c r="G427" i="25"/>
  <c r="U426" i="15"/>
  <c r="M426" i="15"/>
  <c r="D426" i="32"/>
  <c r="G427" i="32"/>
  <c r="E417" i="24"/>
  <c r="N423" i="24"/>
  <c r="N422" i="24"/>
  <c r="AJ403" i="23"/>
  <c r="K423" i="41"/>
  <c r="AM397" i="23"/>
  <c r="AM396" i="23"/>
  <c r="AN396" i="23" s="1"/>
  <c r="O420" i="23"/>
  <c r="P421" i="23" s="1"/>
  <c r="Q422" i="23" s="1"/>
  <c r="F418" i="43"/>
  <c r="H427" i="25"/>
  <c r="H426" i="25"/>
  <c r="E426" i="25" s="1"/>
  <c r="H427" i="43"/>
  <c r="G427" i="26"/>
  <c r="D426" i="26"/>
  <c r="G426" i="15"/>
  <c r="H427" i="32"/>
  <c r="H427" i="26"/>
  <c r="N421" i="26"/>
  <c r="O421" i="26" s="1"/>
  <c r="N424" i="24"/>
  <c r="E426" i="34"/>
  <c r="H426" i="26"/>
  <c r="V425" i="15"/>
  <c r="F425" i="25"/>
  <c r="H427" i="34"/>
  <c r="G427" i="23"/>
  <c r="D426" i="23"/>
  <c r="E413" i="24"/>
  <c r="U414" i="24"/>
  <c r="T414" i="24"/>
  <c r="T415" i="23"/>
  <c r="U414" i="23"/>
  <c r="Q426" i="15"/>
  <c r="G427" i="34"/>
  <c r="D426" i="34"/>
  <c r="D426" i="40"/>
  <c r="G427" i="40"/>
  <c r="E426" i="40"/>
  <c r="AE426" i="15"/>
  <c r="G427" i="38"/>
  <c r="D426" i="38"/>
  <c r="AA426" i="15"/>
  <c r="E426" i="38"/>
  <c r="J424" i="34"/>
  <c r="E424" i="34" s="1"/>
  <c r="J425" i="34"/>
  <c r="J426" i="34" s="1"/>
  <c r="AD425" i="15"/>
  <c r="F425" i="39"/>
  <c r="T417" i="24"/>
  <c r="L424" i="23"/>
  <c r="H426" i="35"/>
  <c r="D426" i="24"/>
  <c r="E426" i="15"/>
  <c r="G427" i="24"/>
  <c r="I427" i="24" s="1"/>
  <c r="E426" i="39"/>
  <c r="AC426" i="15"/>
  <c r="G427" i="39"/>
  <c r="D426" i="39"/>
  <c r="E422" i="41"/>
  <c r="D396" i="15"/>
  <c r="F425" i="36"/>
  <c r="Z425" i="15"/>
  <c r="AL398" i="23"/>
  <c r="F423" i="32"/>
  <c r="R417" i="23"/>
  <c r="R416" i="23"/>
  <c r="Z411" i="23"/>
  <c r="I425" i="23"/>
  <c r="AB406" i="23"/>
  <c r="G427" i="41"/>
  <c r="K426" i="15"/>
  <c r="D426" i="41"/>
  <c r="E426" i="35"/>
  <c r="D426" i="35"/>
  <c r="G427" i="35"/>
  <c r="H427" i="35" s="1"/>
  <c r="W426" i="15"/>
  <c r="H427" i="38"/>
  <c r="J423" i="15"/>
  <c r="H426" i="32"/>
  <c r="I426" i="32" s="1"/>
  <c r="X412" i="23"/>
  <c r="X413" i="23"/>
  <c r="Z410" i="23"/>
  <c r="H426" i="36"/>
  <c r="H427" i="36"/>
  <c r="I425" i="43"/>
  <c r="F412" i="24"/>
  <c r="H426" i="27"/>
  <c r="I426" i="27" s="1"/>
  <c r="I427" i="27" s="1"/>
  <c r="H427" i="24"/>
  <c r="T421" i="24"/>
  <c r="T420" i="24"/>
  <c r="F425" i="35"/>
  <c r="X425" i="15"/>
  <c r="AD405" i="23"/>
  <c r="G427" i="43"/>
  <c r="I426" i="15"/>
  <c r="D426" i="43"/>
  <c r="G427" i="27"/>
  <c r="H427" i="27" s="1"/>
  <c r="S426" i="15"/>
  <c r="D426" i="27"/>
  <c r="E426" i="27"/>
  <c r="AO396" i="23"/>
  <c r="K423" i="32"/>
  <c r="K424" i="32" s="1"/>
  <c r="I426" i="24"/>
  <c r="J426" i="24" s="1"/>
  <c r="U413" i="24"/>
  <c r="P419" i="26"/>
  <c r="P418" i="26"/>
  <c r="I426" i="26"/>
  <c r="S421" i="24"/>
  <c r="I425" i="27"/>
  <c r="AP395" i="23"/>
  <c r="AP396" i="23" s="1"/>
  <c r="O419" i="26"/>
  <c r="P419" i="23"/>
  <c r="P418" i="23"/>
  <c r="F395" i="23"/>
  <c r="AI404" i="23"/>
  <c r="AJ404" i="23" s="1"/>
  <c r="J425" i="26"/>
  <c r="K425" i="26" s="1"/>
  <c r="O422" i="26" l="1"/>
  <c r="P422" i="26"/>
  <c r="M425" i="24"/>
  <c r="F426" i="25"/>
  <c r="V426" i="15"/>
  <c r="E426" i="24"/>
  <c r="F426" i="15" s="1"/>
  <c r="K426" i="24"/>
  <c r="J426" i="32"/>
  <c r="J427" i="32"/>
  <c r="F426" i="35"/>
  <c r="X426" i="15"/>
  <c r="S417" i="23"/>
  <c r="S416" i="23"/>
  <c r="E416" i="23"/>
  <c r="Q419" i="26"/>
  <c r="Q418" i="26"/>
  <c r="F426" i="27"/>
  <c r="T426" i="15"/>
  <c r="AE405" i="23"/>
  <c r="AF426" i="15"/>
  <c r="F426" i="40"/>
  <c r="F417" i="15"/>
  <c r="U427" i="15"/>
  <c r="E427" i="25"/>
  <c r="G428" i="25"/>
  <c r="D427" i="25"/>
  <c r="AC427" i="15"/>
  <c r="G428" i="39"/>
  <c r="D427" i="39"/>
  <c r="I427" i="43"/>
  <c r="AC406" i="23"/>
  <c r="AB407" i="23"/>
  <c r="F424" i="34"/>
  <c r="F425" i="34" s="1"/>
  <c r="R424" i="15"/>
  <c r="U415" i="23"/>
  <c r="V415" i="23"/>
  <c r="V414" i="23"/>
  <c r="I427" i="32"/>
  <c r="L423" i="41"/>
  <c r="K426" i="32"/>
  <c r="G428" i="23"/>
  <c r="H428" i="23" s="1"/>
  <c r="D427" i="23"/>
  <c r="E427" i="35"/>
  <c r="G428" i="35"/>
  <c r="D427" i="35"/>
  <c r="W427" i="15"/>
  <c r="F426" i="36"/>
  <c r="Z426" i="15"/>
  <c r="L422" i="15"/>
  <c r="F422" i="41"/>
  <c r="F423" i="41" s="1"/>
  <c r="I427" i="26"/>
  <c r="AN397" i="23"/>
  <c r="O420" i="26"/>
  <c r="P420" i="26" s="1"/>
  <c r="AA410" i="23"/>
  <c r="AA411" i="23" s="1"/>
  <c r="Y412" i="23"/>
  <c r="AB426" i="15"/>
  <c r="F426" i="38"/>
  <c r="R426" i="15"/>
  <c r="F426" i="34"/>
  <c r="F427" i="34" s="1"/>
  <c r="K424" i="41"/>
  <c r="T418" i="24"/>
  <c r="J426" i="26"/>
  <c r="D427" i="40"/>
  <c r="AE427" i="15"/>
  <c r="G428" i="40"/>
  <c r="H428" i="40" s="1"/>
  <c r="G428" i="32"/>
  <c r="H428" i="32" s="1"/>
  <c r="D427" i="32"/>
  <c r="M427" i="15"/>
  <c r="E427" i="32"/>
  <c r="H427" i="40"/>
  <c r="E427" i="40" s="1"/>
  <c r="V413" i="24"/>
  <c r="H428" i="27"/>
  <c r="F419" i="43"/>
  <c r="F421" i="43" s="1"/>
  <c r="Q418" i="23"/>
  <c r="J427" i="24"/>
  <c r="K427" i="24" s="1"/>
  <c r="J426" i="43"/>
  <c r="J425" i="43"/>
  <c r="H427" i="23"/>
  <c r="J426" i="23"/>
  <c r="J425" i="23"/>
  <c r="H428" i="39"/>
  <c r="AL399" i="23"/>
  <c r="T415" i="24"/>
  <c r="H427" i="39"/>
  <c r="E427" i="39" s="1"/>
  <c r="F420" i="43"/>
  <c r="AK404" i="23"/>
  <c r="M424" i="26"/>
  <c r="M423" i="26"/>
  <c r="G428" i="27"/>
  <c r="S427" i="15"/>
  <c r="E427" i="27"/>
  <c r="T427" i="15" s="1"/>
  <c r="D427" i="27"/>
  <c r="B428" i="34"/>
  <c r="C428" i="34" s="1"/>
  <c r="B428" i="32"/>
  <c r="C428" i="32" s="1"/>
  <c r="B428" i="27"/>
  <c r="C428" i="27" s="1"/>
  <c r="B428" i="23"/>
  <c r="C428" i="23" s="1"/>
  <c r="B428" i="35"/>
  <c r="C428" i="35" s="1"/>
  <c r="B428" i="43"/>
  <c r="C428" i="43" s="1"/>
  <c r="B429" i="15"/>
  <c r="B428" i="24"/>
  <c r="C428" i="24" s="1"/>
  <c r="B428" i="39"/>
  <c r="C428" i="39" s="1"/>
  <c r="B428" i="36"/>
  <c r="C428" i="36" s="1"/>
  <c r="B428" i="25"/>
  <c r="C428" i="25" s="1"/>
  <c r="B428" i="40"/>
  <c r="C428" i="40" s="1"/>
  <c r="B428" i="38"/>
  <c r="C428" i="38" s="1"/>
  <c r="B428" i="26"/>
  <c r="C428" i="26" s="1"/>
  <c r="B428" i="41"/>
  <c r="C428" i="41" s="1"/>
  <c r="C428" i="15"/>
  <c r="D427" i="43"/>
  <c r="G428" i="43"/>
  <c r="I427" i="15"/>
  <c r="L426" i="24"/>
  <c r="Q420" i="23"/>
  <c r="L424" i="32"/>
  <c r="E424" i="32" s="1"/>
  <c r="L423" i="32"/>
  <c r="L425" i="26"/>
  <c r="M425" i="26"/>
  <c r="H422" i="15"/>
  <c r="D427" i="36"/>
  <c r="E427" i="36"/>
  <c r="G428" i="36"/>
  <c r="Y427" i="15"/>
  <c r="G427" i="15"/>
  <c r="D427" i="26"/>
  <c r="G428" i="26"/>
  <c r="E427" i="26"/>
  <c r="H427" i="15" s="1"/>
  <c r="F396" i="23"/>
  <c r="F426" i="39"/>
  <c r="AD426" i="15"/>
  <c r="M424" i="23"/>
  <c r="AM398" i="23"/>
  <c r="AN398" i="23" s="1"/>
  <c r="F413" i="15"/>
  <c r="F413" i="24"/>
  <c r="F414" i="24" s="1"/>
  <c r="I427" i="34"/>
  <c r="J427" i="34" s="1"/>
  <c r="O423" i="24"/>
  <c r="P424" i="24" s="1"/>
  <c r="O422" i="24"/>
  <c r="H427" i="41"/>
  <c r="E427" i="41" s="1"/>
  <c r="D427" i="34"/>
  <c r="E427" i="34"/>
  <c r="R427" i="15" s="1"/>
  <c r="Q427" i="15"/>
  <c r="G428" i="34"/>
  <c r="H428" i="34" s="1"/>
  <c r="I428" i="34" s="1"/>
  <c r="G428" i="38"/>
  <c r="AA427" i="15"/>
  <c r="D427" i="38"/>
  <c r="E427" i="38"/>
  <c r="R423" i="23"/>
  <c r="O424" i="24"/>
  <c r="I427" i="41"/>
  <c r="I426" i="41"/>
  <c r="M423" i="43"/>
  <c r="M424" i="43" s="1"/>
  <c r="M422" i="43"/>
  <c r="G428" i="41"/>
  <c r="H428" i="41" s="1"/>
  <c r="K427" i="15"/>
  <c r="D427" i="41"/>
  <c r="E427" i="15"/>
  <c r="G428" i="24"/>
  <c r="D427" i="24"/>
  <c r="E427" i="24"/>
  <c r="P420" i="23"/>
  <c r="L427" i="15" l="1"/>
  <c r="I428" i="41"/>
  <c r="F427" i="40"/>
  <c r="AF427" i="15"/>
  <c r="Q420" i="26"/>
  <c r="J428" i="34"/>
  <c r="F427" i="39"/>
  <c r="AD427" i="15"/>
  <c r="W414" i="23"/>
  <c r="W415" i="23"/>
  <c r="E419" i="26"/>
  <c r="F397" i="23"/>
  <c r="G429" i="43"/>
  <c r="D428" i="43"/>
  <c r="I428" i="15"/>
  <c r="U416" i="24"/>
  <c r="K426" i="43"/>
  <c r="K425" i="43"/>
  <c r="E425" i="43"/>
  <c r="I428" i="27"/>
  <c r="I429" i="27"/>
  <c r="H428" i="24"/>
  <c r="E428" i="24" s="1"/>
  <c r="E426" i="41"/>
  <c r="L426" i="15" s="1"/>
  <c r="J427" i="41"/>
  <c r="J428" i="41" s="1"/>
  <c r="J426" i="41"/>
  <c r="F427" i="38"/>
  <c r="AB427" i="15"/>
  <c r="K427" i="32"/>
  <c r="L427" i="24"/>
  <c r="F427" i="36"/>
  <c r="Z427" i="15"/>
  <c r="G428" i="15"/>
  <c r="G429" i="26"/>
  <c r="D428" i="26"/>
  <c r="G429" i="38"/>
  <c r="H429" i="38" s="1"/>
  <c r="AA428" i="15"/>
  <c r="E428" i="38"/>
  <c r="D428" i="38"/>
  <c r="D428" i="35"/>
  <c r="G429" i="35"/>
  <c r="E428" i="35"/>
  <c r="W428" i="15"/>
  <c r="H429" i="27"/>
  <c r="U415" i="24"/>
  <c r="E426" i="43"/>
  <c r="W413" i="24"/>
  <c r="X413" i="24" s="1"/>
  <c r="N427" i="15"/>
  <c r="G429" i="40"/>
  <c r="AE428" i="15"/>
  <c r="E428" i="40"/>
  <c r="D428" i="40"/>
  <c r="G429" i="23"/>
  <c r="D428" i="23"/>
  <c r="N423" i="26"/>
  <c r="AL400" i="23"/>
  <c r="AM400" i="23" s="1"/>
  <c r="V414" i="24"/>
  <c r="W414" i="24" s="1"/>
  <c r="T419" i="24"/>
  <c r="Z412" i="23"/>
  <c r="J427" i="43"/>
  <c r="F427" i="25"/>
  <c r="V427" i="15"/>
  <c r="H428" i="25"/>
  <c r="H428" i="26"/>
  <c r="I428" i="26" s="1"/>
  <c r="H429" i="26"/>
  <c r="D428" i="25"/>
  <c r="E428" i="25"/>
  <c r="G429" i="25"/>
  <c r="H429" i="25" s="1"/>
  <c r="U428" i="15"/>
  <c r="S428" i="15"/>
  <c r="G429" i="27"/>
  <c r="D428" i="27"/>
  <c r="E428" i="27"/>
  <c r="N425" i="26"/>
  <c r="K425" i="41"/>
  <c r="L425" i="41"/>
  <c r="Y413" i="23"/>
  <c r="Z413" i="23" s="1"/>
  <c r="I428" i="24"/>
  <c r="N425" i="24"/>
  <c r="AF405" i="23"/>
  <c r="J427" i="26"/>
  <c r="M426" i="24"/>
  <c r="H429" i="35"/>
  <c r="M424" i="41"/>
  <c r="M423" i="41"/>
  <c r="R419" i="23"/>
  <c r="S420" i="23" s="1"/>
  <c r="R418" i="23"/>
  <c r="S418" i="23" s="1"/>
  <c r="H429" i="40"/>
  <c r="E429" i="40" s="1"/>
  <c r="P421" i="26"/>
  <c r="E420" i="26"/>
  <c r="F427" i="35"/>
  <c r="X427" i="15"/>
  <c r="L424" i="41"/>
  <c r="AM399" i="23"/>
  <c r="AN399" i="23" s="1"/>
  <c r="K426" i="26"/>
  <c r="L425" i="32"/>
  <c r="E425" i="32" s="1"/>
  <c r="N425" i="15" s="1"/>
  <c r="E428" i="36"/>
  <c r="D428" i="36"/>
  <c r="G429" i="36"/>
  <c r="Y428" i="15"/>
  <c r="M428" i="15"/>
  <c r="G429" i="32"/>
  <c r="H429" i="32" s="1"/>
  <c r="D428" i="32"/>
  <c r="K425" i="23"/>
  <c r="AC428" i="15"/>
  <c r="D428" i="39"/>
  <c r="E428" i="39"/>
  <c r="G429" i="39"/>
  <c r="D428" i="34"/>
  <c r="E428" i="34"/>
  <c r="G429" i="34"/>
  <c r="Q428" i="15"/>
  <c r="Q421" i="23"/>
  <c r="G429" i="24"/>
  <c r="H429" i="24" s="1"/>
  <c r="D428" i="24"/>
  <c r="E428" i="15"/>
  <c r="H428" i="35"/>
  <c r="Q419" i="23"/>
  <c r="R420" i="23" s="1"/>
  <c r="I428" i="32"/>
  <c r="J428" i="32" s="1"/>
  <c r="AC407" i="23"/>
  <c r="AD407" i="23" s="1"/>
  <c r="AB408" i="23"/>
  <c r="AO397" i="23"/>
  <c r="F427" i="27"/>
  <c r="D416" i="15"/>
  <c r="H428" i="38"/>
  <c r="P423" i="24"/>
  <c r="Q424" i="24" s="1"/>
  <c r="P422" i="24"/>
  <c r="N424" i="23"/>
  <c r="H428" i="43"/>
  <c r="I428" i="43" s="1"/>
  <c r="H429" i="43"/>
  <c r="F427" i="15"/>
  <c r="N423" i="43"/>
  <c r="N424" i="43" s="1"/>
  <c r="N422" i="43"/>
  <c r="H428" i="36"/>
  <c r="H429" i="36"/>
  <c r="E429" i="36" s="1"/>
  <c r="N424" i="15"/>
  <c r="F424" i="32"/>
  <c r="K428" i="15"/>
  <c r="G429" i="41"/>
  <c r="D428" i="41"/>
  <c r="E428" i="41"/>
  <c r="B429" i="35"/>
  <c r="C429" i="35" s="1"/>
  <c r="B429" i="25"/>
  <c r="C429" i="25" s="1"/>
  <c r="B429" i="39"/>
  <c r="C429" i="39" s="1"/>
  <c r="B429" i="38"/>
  <c r="C429" i="38" s="1"/>
  <c r="B429" i="27"/>
  <c r="C429" i="27" s="1"/>
  <c r="B429" i="36"/>
  <c r="C429" i="36" s="1"/>
  <c r="B429" i="41"/>
  <c r="C429" i="41" s="1"/>
  <c r="B429" i="43"/>
  <c r="C429" i="43" s="1"/>
  <c r="C429" i="15"/>
  <c r="B429" i="23"/>
  <c r="C429" i="23" s="1"/>
  <c r="B429" i="40"/>
  <c r="C429" i="40" s="1"/>
  <c r="B429" i="24"/>
  <c r="C429" i="24" s="1"/>
  <c r="B429" i="26"/>
  <c r="C429" i="26" s="1"/>
  <c r="B430" i="15"/>
  <c r="B429" i="32"/>
  <c r="C429" i="32" s="1"/>
  <c r="B429" i="34"/>
  <c r="C429" i="34" s="1"/>
  <c r="I428" i="23"/>
  <c r="I427" i="23"/>
  <c r="AD406" i="23"/>
  <c r="R418" i="26"/>
  <c r="E418" i="26" s="1"/>
  <c r="T416" i="23"/>
  <c r="T417" i="23" s="1"/>
  <c r="E426" i="32"/>
  <c r="N426" i="15" s="1"/>
  <c r="J428" i="24"/>
  <c r="K428" i="24" s="1"/>
  <c r="J428" i="43" l="1"/>
  <c r="K428" i="32"/>
  <c r="T418" i="23"/>
  <c r="F428" i="15"/>
  <c r="I429" i="24"/>
  <c r="D429" i="35"/>
  <c r="W429" i="15"/>
  <c r="G430" i="35"/>
  <c r="H430" i="35" s="1"/>
  <c r="E429" i="35"/>
  <c r="M425" i="41"/>
  <c r="F428" i="40"/>
  <c r="AF428" i="15"/>
  <c r="X414" i="24"/>
  <c r="H429" i="39"/>
  <c r="R422" i="23"/>
  <c r="O425" i="24"/>
  <c r="T428" i="15"/>
  <c r="F428" i="27"/>
  <c r="I429" i="26"/>
  <c r="AM401" i="23"/>
  <c r="AL401" i="23"/>
  <c r="J425" i="15"/>
  <c r="I429" i="32"/>
  <c r="AE406" i="23"/>
  <c r="B430" i="34"/>
  <c r="C430" i="34" s="1"/>
  <c r="B430" i="24"/>
  <c r="C430" i="24" s="1"/>
  <c r="C430" i="15"/>
  <c r="B430" i="39"/>
  <c r="C430" i="39" s="1"/>
  <c r="B430" i="36"/>
  <c r="C430" i="36" s="1"/>
  <c r="B430" i="25"/>
  <c r="C430" i="25" s="1"/>
  <c r="B430" i="40"/>
  <c r="C430" i="40" s="1"/>
  <c r="B430" i="27"/>
  <c r="C430" i="27" s="1"/>
  <c r="B430" i="32"/>
  <c r="C430" i="32" s="1"/>
  <c r="B430" i="38"/>
  <c r="C430" i="38" s="1"/>
  <c r="B430" i="23"/>
  <c r="C430" i="23" s="1"/>
  <c r="B430" i="41"/>
  <c r="C430" i="41" s="1"/>
  <c r="B430" i="26"/>
  <c r="C430" i="26" s="1"/>
  <c r="B431" i="15"/>
  <c r="B430" i="35"/>
  <c r="C430" i="35" s="1"/>
  <c r="B430" i="43"/>
  <c r="C430" i="43" s="1"/>
  <c r="G430" i="36"/>
  <c r="H430" i="36" s="1"/>
  <c r="Y429" i="15"/>
  <c r="D429" i="36"/>
  <c r="H429" i="41"/>
  <c r="Q423" i="24"/>
  <c r="R424" i="24" s="1"/>
  <c r="Q422" i="24"/>
  <c r="G430" i="26"/>
  <c r="I430" i="26" s="1"/>
  <c r="G429" i="15"/>
  <c r="D429" i="26"/>
  <c r="G430" i="27"/>
  <c r="D429" i="27"/>
  <c r="E429" i="27"/>
  <c r="S429" i="15"/>
  <c r="L426" i="26"/>
  <c r="M426" i="26" s="1"/>
  <c r="N426" i="24"/>
  <c r="O426" i="24" s="1"/>
  <c r="K427" i="41"/>
  <c r="K426" i="41"/>
  <c r="L426" i="43"/>
  <c r="L425" i="43"/>
  <c r="R421" i="23"/>
  <c r="E421" i="23" s="1"/>
  <c r="AP397" i="23"/>
  <c r="S421" i="23"/>
  <c r="L425" i="23"/>
  <c r="J429" i="26"/>
  <c r="J428" i="26"/>
  <c r="O423" i="26"/>
  <c r="J426" i="15"/>
  <c r="G430" i="24"/>
  <c r="H430" i="24" s="1"/>
  <c r="E429" i="15"/>
  <c r="D429" i="24"/>
  <c r="AA429" i="15"/>
  <c r="G430" i="38"/>
  <c r="E429" i="38"/>
  <c r="D429" i="38"/>
  <c r="H419" i="15"/>
  <c r="H418" i="15"/>
  <c r="F418" i="26"/>
  <c r="F419" i="26" s="1"/>
  <c r="F420" i="26" s="1"/>
  <c r="G430" i="34"/>
  <c r="E429" i="34"/>
  <c r="Q429" i="15"/>
  <c r="D429" i="34"/>
  <c r="G430" i="43"/>
  <c r="H430" i="43" s="1"/>
  <c r="I429" i="15"/>
  <c r="D429" i="43"/>
  <c r="E429" i="43"/>
  <c r="J429" i="15" s="1"/>
  <c r="L428" i="15"/>
  <c r="O423" i="43"/>
  <c r="O424" i="43" s="1"/>
  <c r="O422" i="43"/>
  <c r="E422" i="43" s="1"/>
  <c r="R419" i="26"/>
  <c r="R420" i="26" s="1"/>
  <c r="G430" i="32"/>
  <c r="M429" i="15"/>
  <c r="D429" i="32"/>
  <c r="K429" i="15"/>
  <c r="G430" i="41"/>
  <c r="H430" i="41" s="1"/>
  <c r="D429" i="41"/>
  <c r="F425" i="32"/>
  <c r="F426" i="32" s="1"/>
  <c r="I430" i="43"/>
  <c r="AC409" i="23"/>
  <c r="AB409" i="23"/>
  <c r="H429" i="34"/>
  <c r="K426" i="23"/>
  <c r="L426" i="23" s="1"/>
  <c r="Z428" i="15"/>
  <c r="F428" i="36"/>
  <c r="F429" i="36" s="1"/>
  <c r="H420" i="15"/>
  <c r="K428" i="26"/>
  <c r="K429" i="26" s="1"/>
  <c r="J429" i="24"/>
  <c r="AA412" i="23"/>
  <c r="N424" i="26"/>
  <c r="M427" i="24"/>
  <c r="N427" i="24" s="1"/>
  <c r="K427" i="43"/>
  <c r="K428" i="43" s="1"/>
  <c r="F428" i="38"/>
  <c r="AB428" i="15"/>
  <c r="L428" i="24"/>
  <c r="J428" i="23"/>
  <c r="E428" i="23" s="1"/>
  <c r="J427" i="23"/>
  <c r="AE429" i="15"/>
  <c r="G430" i="40"/>
  <c r="D429" i="40"/>
  <c r="E429" i="39"/>
  <c r="G430" i="39"/>
  <c r="H430" i="39" s="1"/>
  <c r="D429" i="39"/>
  <c r="AC429" i="15"/>
  <c r="I429" i="43"/>
  <c r="J429" i="43" s="1"/>
  <c r="AC408" i="23"/>
  <c r="R428" i="15"/>
  <c r="F428" i="34"/>
  <c r="E421" i="26"/>
  <c r="AG405" i="23"/>
  <c r="AH405" i="23" s="1"/>
  <c r="V416" i="24"/>
  <c r="V415" i="24"/>
  <c r="W416" i="24" s="1"/>
  <c r="E416" i="24" s="1"/>
  <c r="Q421" i="26"/>
  <c r="I429" i="41"/>
  <c r="AF429" i="15"/>
  <c r="F429" i="40"/>
  <c r="N423" i="41"/>
  <c r="N424" i="41" s="1"/>
  <c r="U420" i="24"/>
  <c r="K427" i="26"/>
  <c r="L427" i="26" s="1"/>
  <c r="U417" i="24"/>
  <c r="F398" i="23"/>
  <c r="X415" i="23"/>
  <c r="X414" i="23"/>
  <c r="J429" i="41"/>
  <c r="G430" i="25"/>
  <c r="E429" i="25"/>
  <c r="D429" i="25"/>
  <c r="U429" i="15"/>
  <c r="H429" i="23"/>
  <c r="E428" i="43"/>
  <c r="AO398" i="23"/>
  <c r="AO399" i="23" s="1"/>
  <c r="U416" i="23"/>
  <c r="U417" i="23" s="1"/>
  <c r="G430" i="23"/>
  <c r="H430" i="23" s="1"/>
  <c r="D429" i="23"/>
  <c r="Z429" i="15"/>
  <c r="O424" i="23"/>
  <c r="J429" i="32"/>
  <c r="K429" i="32" s="1"/>
  <c r="L426" i="32"/>
  <c r="L427" i="32" s="1"/>
  <c r="L428" i="32" s="1"/>
  <c r="E428" i="32" s="1"/>
  <c r="F428" i="39"/>
  <c r="AD428" i="15"/>
  <c r="AN400" i="23"/>
  <c r="AO400" i="23" s="1"/>
  <c r="S419" i="23"/>
  <c r="T419" i="23" s="1"/>
  <c r="L426" i="41"/>
  <c r="M426" i="41" s="1"/>
  <c r="F428" i="25"/>
  <c r="V428" i="15"/>
  <c r="W415" i="24"/>
  <c r="X416" i="24" s="1"/>
  <c r="X428" i="15"/>
  <c r="F428" i="35"/>
  <c r="H430" i="26"/>
  <c r="J422" i="15" l="1"/>
  <c r="F422" i="43"/>
  <c r="U418" i="23"/>
  <c r="K429" i="43"/>
  <c r="L429" i="43" s="1"/>
  <c r="D421" i="15"/>
  <c r="E424" i="41"/>
  <c r="N425" i="41"/>
  <c r="D428" i="15"/>
  <c r="M427" i="26"/>
  <c r="U421" i="24"/>
  <c r="Q422" i="26"/>
  <c r="R422" i="26" s="1"/>
  <c r="F429" i="39"/>
  <c r="AD429" i="15"/>
  <c r="I429" i="34"/>
  <c r="J429" i="34" s="1"/>
  <c r="F429" i="34"/>
  <c r="R429" i="15"/>
  <c r="D430" i="26"/>
  <c r="G431" i="26"/>
  <c r="G430" i="15"/>
  <c r="E430" i="26"/>
  <c r="H430" i="15" s="1"/>
  <c r="G431" i="36"/>
  <c r="E430" i="36"/>
  <c r="D430" i="36"/>
  <c r="Y430" i="15"/>
  <c r="P426" i="24"/>
  <c r="P425" i="24"/>
  <c r="T420" i="23"/>
  <c r="L429" i="32"/>
  <c r="AB410" i="23"/>
  <c r="M426" i="23"/>
  <c r="M425" i="23"/>
  <c r="L427" i="41"/>
  <c r="M427" i="41" s="1"/>
  <c r="N427" i="41" s="1"/>
  <c r="H430" i="27"/>
  <c r="I430" i="41"/>
  <c r="K430" i="15"/>
  <c r="D430" i="41"/>
  <c r="G431" i="41"/>
  <c r="I431" i="41" s="1"/>
  <c r="G431" i="39"/>
  <c r="E430" i="39"/>
  <c r="AC430" i="15"/>
  <c r="D430" i="39"/>
  <c r="E425" i="41"/>
  <c r="N426" i="41"/>
  <c r="K429" i="24"/>
  <c r="I430" i="23"/>
  <c r="K428" i="41"/>
  <c r="L428" i="41" s="1"/>
  <c r="G431" i="23"/>
  <c r="H431" i="23" s="1"/>
  <c r="D430" i="23"/>
  <c r="E430" i="23"/>
  <c r="D430" i="15" s="1"/>
  <c r="AL402" i="23"/>
  <c r="AL403" i="23" s="1"/>
  <c r="AL404" i="23" s="1"/>
  <c r="X429" i="15"/>
  <c r="F429" i="35"/>
  <c r="AB429" i="15"/>
  <c r="F429" i="38"/>
  <c r="O427" i="24"/>
  <c r="AA430" i="15"/>
  <c r="G431" i="38"/>
  <c r="E430" i="38"/>
  <c r="D430" i="38"/>
  <c r="D430" i="24"/>
  <c r="G431" i="24"/>
  <c r="E430" i="15"/>
  <c r="S423" i="23"/>
  <c r="P424" i="23"/>
  <c r="F429" i="25"/>
  <c r="V429" i="15"/>
  <c r="U418" i="24"/>
  <c r="W417" i="24"/>
  <c r="H430" i="38"/>
  <c r="H431" i="38"/>
  <c r="H430" i="40"/>
  <c r="E430" i="40" s="1"/>
  <c r="H431" i="36"/>
  <c r="D430" i="32"/>
  <c r="M430" i="15"/>
  <c r="G431" i="32"/>
  <c r="H431" i="32" s="1"/>
  <c r="G431" i="34"/>
  <c r="H431" i="34" s="1"/>
  <c r="Q430" i="15"/>
  <c r="D430" i="34"/>
  <c r="K428" i="23"/>
  <c r="K427" i="23"/>
  <c r="L427" i="23" s="1"/>
  <c r="H430" i="25"/>
  <c r="V417" i="24"/>
  <c r="P424" i="26"/>
  <c r="P423" i="26"/>
  <c r="AP398" i="23"/>
  <c r="AP399" i="23" s="1"/>
  <c r="AP400" i="23" s="1"/>
  <c r="E426" i="26"/>
  <c r="N427" i="26"/>
  <c r="H431" i="26"/>
  <c r="D430" i="43"/>
  <c r="G431" i="43"/>
  <c r="H431" i="43" s="1"/>
  <c r="I430" i="15"/>
  <c r="G431" i="27"/>
  <c r="H431" i="27" s="1"/>
  <c r="S430" i="15"/>
  <c r="D430" i="27"/>
  <c r="E430" i="27"/>
  <c r="AF406" i="23"/>
  <c r="J430" i="26"/>
  <c r="K430" i="26" s="1"/>
  <c r="U419" i="23"/>
  <c r="AN401" i="23"/>
  <c r="N428" i="15"/>
  <c r="F428" i="32"/>
  <c r="F429" i="32" s="1"/>
  <c r="F399" i="23"/>
  <c r="F416" i="15"/>
  <c r="AD408" i="23"/>
  <c r="AD409" i="23" s="1"/>
  <c r="L428" i="43"/>
  <c r="J430" i="43"/>
  <c r="H430" i="32"/>
  <c r="I429" i="23"/>
  <c r="J428" i="15"/>
  <c r="AI405" i="23"/>
  <c r="R421" i="26"/>
  <c r="O424" i="26"/>
  <c r="S422" i="23"/>
  <c r="T423" i="23" s="1"/>
  <c r="R422" i="24"/>
  <c r="R423" i="24"/>
  <c r="S424" i="24" s="1"/>
  <c r="E430" i="35"/>
  <c r="D430" i="35"/>
  <c r="W430" i="15"/>
  <c r="G431" i="35"/>
  <c r="G431" i="40"/>
  <c r="AE430" i="15"/>
  <c r="D430" i="40"/>
  <c r="AE407" i="23"/>
  <c r="AF407" i="23" s="1"/>
  <c r="N426" i="26"/>
  <c r="I430" i="24"/>
  <c r="K429" i="41"/>
  <c r="V417" i="23"/>
  <c r="V416" i="23"/>
  <c r="L427" i="43"/>
  <c r="M427" i="43" s="1"/>
  <c r="AO401" i="23"/>
  <c r="AP401" i="23" s="1"/>
  <c r="F427" i="32"/>
  <c r="Y415" i="23"/>
  <c r="Y414" i="23"/>
  <c r="L428" i="26"/>
  <c r="L429" i="26" s="1"/>
  <c r="H421" i="15"/>
  <c r="F421" i="26"/>
  <c r="F422" i="26" s="1"/>
  <c r="M428" i="24"/>
  <c r="AA413" i="23"/>
  <c r="H430" i="34"/>
  <c r="H431" i="41"/>
  <c r="M426" i="43"/>
  <c r="M425" i="43"/>
  <c r="T429" i="15"/>
  <c r="F429" i="27"/>
  <c r="B431" i="35"/>
  <c r="C431" i="35" s="1"/>
  <c r="B431" i="40"/>
  <c r="C431" i="40" s="1"/>
  <c r="B431" i="38"/>
  <c r="C431" i="38" s="1"/>
  <c r="B431" i="34"/>
  <c r="C431" i="34" s="1"/>
  <c r="B431" i="27"/>
  <c r="C431" i="27" s="1"/>
  <c r="B431" i="25"/>
  <c r="C431" i="25" s="1"/>
  <c r="B431" i="41"/>
  <c r="C431" i="41" s="1"/>
  <c r="B431" i="26"/>
  <c r="C431" i="26" s="1"/>
  <c r="B431" i="23"/>
  <c r="C431" i="23" s="1"/>
  <c r="B431" i="43"/>
  <c r="C431" i="43" s="1"/>
  <c r="B432" i="15"/>
  <c r="C431" i="15"/>
  <c r="B431" i="32"/>
  <c r="C431" i="32" s="1"/>
  <c r="B431" i="24"/>
  <c r="C431" i="24" s="1"/>
  <c r="B431" i="36"/>
  <c r="C431" i="36" s="1"/>
  <c r="B431" i="39"/>
  <c r="C431" i="39" s="1"/>
  <c r="U430" i="15"/>
  <c r="G431" i="25"/>
  <c r="D430" i="25"/>
  <c r="E430" i="25"/>
  <c r="E429" i="32"/>
  <c r="N429" i="15" s="1"/>
  <c r="T421" i="23"/>
  <c r="J430" i="24"/>
  <c r="K430" i="24" s="1"/>
  <c r="X415" i="24"/>
  <c r="E415" i="24" s="1"/>
  <c r="F415" i="24" l="1"/>
  <c r="F415" i="15"/>
  <c r="L428" i="23"/>
  <c r="M428" i="23" s="1"/>
  <c r="M427" i="23"/>
  <c r="L429" i="41"/>
  <c r="M429" i="41" s="1"/>
  <c r="L430" i="26"/>
  <c r="B432" i="25"/>
  <c r="C432" i="25" s="1"/>
  <c r="B432" i="32"/>
  <c r="C432" i="32" s="1"/>
  <c r="B432" i="38"/>
  <c r="C432" i="38" s="1"/>
  <c r="C432" i="15"/>
  <c r="B432" i="34"/>
  <c r="C432" i="34" s="1"/>
  <c r="B432" i="41"/>
  <c r="C432" i="41" s="1"/>
  <c r="B432" i="24"/>
  <c r="C432" i="24" s="1"/>
  <c r="B432" i="36"/>
  <c r="C432" i="36" s="1"/>
  <c r="B432" i="43"/>
  <c r="C432" i="43" s="1"/>
  <c r="B432" i="40"/>
  <c r="C432" i="40" s="1"/>
  <c r="B432" i="27"/>
  <c r="C432" i="27" s="1"/>
  <c r="B432" i="35"/>
  <c r="C432" i="35" s="1"/>
  <c r="B432" i="23"/>
  <c r="C432" i="23" s="1"/>
  <c r="B432" i="39"/>
  <c r="C432" i="39" s="1"/>
  <c r="B432" i="26"/>
  <c r="C432" i="26" s="1"/>
  <c r="B433" i="15"/>
  <c r="D431" i="38"/>
  <c r="AA431" i="15"/>
  <c r="G432" i="38"/>
  <c r="E431" i="38"/>
  <c r="E430" i="34"/>
  <c r="Z414" i="23"/>
  <c r="Z415" i="23"/>
  <c r="W417" i="23"/>
  <c r="W416" i="23"/>
  <c r="S423" i="24"/>
  <c r="T424" i="24" s="1"/>
  <c r="S422" i="24"/>
  <c r="AG406" i="23"/>
  <c r="F430" i="40"/>
  <c r="AF430" i="15"/>
  <c r="Q424" i="23"/>
  <c r="O428" i="24"/>
  <c r="P428" i="24" s="1"/>
  <c r="L430" i="24"/>
  <c r="Q426" i="24"/>
  <c r="Q425" i="24"/>
  <c r="R425" i="24" s="1"/>
  <c r="T422" i="23"/>
  <c r="U423" i="23" s="1"/>
  <c r="L429" i="24"/>
  <c r="D431" i="43"/>
  <c r="G432" i="43"/>
  <c r="I431" i="15"/>
  <c r="D431" i="40"/>
  <c r="G432" i="40"/>
  <c r="H432" i="40" s="1"/>
  <c r="AE431" i="15"/>
  <c r="E431" i="40"/>
  <c r="I430" i="32"/>
  <c r="G432" i="23"/>
  <c r="D431" i="23"/>
  <c r="W431" i="15"/>
  <c r="G432" i="35"/>
  <c r="D431" i="35"/>
  <c r="M429" i="24"/>
  <c r="N429" i="24"/>
  <c r="H432" i="35"/>
  <c r="E432" i="35" s="1"/>
  <c r="O425" i="26"/>
  <c r="P425" i="26" s="1"/>
  <c r="F430" i="27"/>
  <c r="T430" i="15"/>
  <c r="H431" i="40"/>
  <c r="H431" i="24"/>
  <c r="L425" i="15"/>
  <c r="F425" i="41"/>
  <c r="F426" i="41" s="1"/>
  <c r="M428" i="26"/>
  <c r="K430" i="43"/>
  <c r="P427" i="24"/>
  <c r="Q427" i="24" s="1"/>
  <c r="D431" i="26"/>
  <c r="G432" i="26"/>
  <c r="G431" i="15"/>
  <c r="AB411" i="23"/>
  <c r="AB412" i="23" s="1"/>
  <c r="N428" i="26"/>
  <c r="E428" i="26" s="1"/>
  <c r="H428" i="15" s="1"/>
  <c r="I431" i="23"/>
  <c r="J430" i="23"/>
  <c r="J429" i="23"/>
  <c r="F400" i="23"/>
  <c r="AC410" i="23"/>
  <c r="F430" i="36"/>
  <c r="Z430" i="15"/>
  <c r="L424" i="15"/>
  <c r="F424" i="41"/>
  <c r="F423" i="43"/>
  <c r="H426" i="15"/>
  <c r="H431" i="25"/>
  <c r="X417" i="24"/>
  <c r="Y431" i="15"/>
  <c r="G432" i="36"/>
  <c r="D431" i="36"/>
  <c r="K431" i="15"/>
  <c r="G432" i="41"/>
  <c r="D431" i="41"/>
  <c r="I431" i="26"/>
  <c r="U419" i="24"/>
  <c r="G432" i="24"/>
  <c r="H432" i="24" s="1"/>
  <c r="D431" i="24"/>
  <c r="E431" i="15"/>
  <c r="E431" i="25"/>
  <c r="U431" i="15"/>
  <c r="D431" i="25"/>
  <c r="G432" i="25"/>
  <c r="H432" i="25" s="1"/>
  <c r="N426" i="43"/>
  <c r="N425" i="43"/>
  <c r="J430" i="41"/>
  <c r="J431" i="41" s="1"/>
  <c r="X430" i="15"/>
  <c r="F430" i="35"/>
  <c r="E423" i="26"/>
  <c r="Q423" i="26"/>
  <c r="V418" i="24"/>
  <c r="W418" i="24" s="1"/>
  <c r="H431" i="35"/>
  <c r="E431" i="35" s="1"/>
  <c r="AB430" i="15"/>
  <c r="F430" i="38"/>
  <c r="F430" i="39"/>
  <c r="AD430" i="15"/>
  <c r="I430" i="27"/>
  <c r="I431" i="27" s="1"/>
  <c r="E431" i="27" s="1"/>
  <c r="N428" i="24"/>
  <c r="G432" i="39"/>
  <c r="D431" i="39"/>
  <c r="AC431" i="15"/>
  <c r="E431" i="39"/>
  <c r="G432" i="27"/>
  <c r="S431" i="15"/>
  <c r="D431" i="27"/>
  <c r="M430" i="26"/>
  <c r="AE408" i="23"/>
  <c r="AJ405" i="23"/>
  <c r="I431" i="32"/>
  <c r="H432" i="38"/>
  <c r="H432" i="39"/>
  <c r="M428" i="41"/>
  <c r="N428" i="41" s="1"/>
  <c r="I430" i="34"/>
  <c r="H431" i="39"/>
  <c r="G432" i="32"/>
  <c r="D431" i="32"/>
  <c r="M431" i="15"/>
  <c r="N427" i="43"/>
  <c r="F430" i="25"/>
  <c r="V430" i="15"/>
  <c r="Q431" i="15"/>
  <c r="G432" i="34"/>
  <c r="D431" i="34"/>
  <c r="M428" i="43"/>
  <c r="N428" i="43" s="1"/>
  <c r="S425" i="24"/>
  <c r="I431" i="43"/>
  <c r="E431" i="36"/>
  <c r="AM402" i="23"/>
  <c r="J431" i="23"/>
  <c r="E430" i="41"/>
  <c r="N425" i="23"/>
  <c r="V418" i="23"/>
  <c r="U420" i="23"/>
  <c r="E418" i="24" l="1"/>
  <c r="X418" i="24"/>
  <c r="Q425" i="26"/>
  <c r="F431" i="27"/>
  <c r="T431" i="15"/>
  <c r="E431" i="41"/>
  <c r="J430" i="34"/>
  <c r="AK405" i="23"/>
  <c r="H432" i="27"/>
  <c r="V420" i="24"/>
  <c r="E419" i="24"/>
  <c r="AC411" i="23"/>
  <c r="X432" i="15"/>
  <c r="H432" i="23"/>
  <c r="J431" i="26"/>
  <c r="F401" i="23"/>
  <c r="R424" i="23"/>
  <c r="T422" i="24"/>
  <c r="U422" i="24" s="1"/>
  <c r="T423" i="24"/>
  <c r="AB431" i="15"/>
  <c r="F431" i="38"/>
  <c r="W432" i="15"/>
  <c r="G433" i="35"/>
  <c r="D432" i="35"/>
  <c r="V419" i="24"/>
  <c r="H432" i="36"/>
  <c r="AD410" i="23"/>
  <c r="M429" i="26"/>
  <c r="N429" i="26" s="1"/>
  <c r="J430" i="32"/>
  <c r="H432" i="26"/>
  <c r="I432" i="26" s="1"/>
  <c r="T425" i="24"/>
  <c r="S432" i="15"/>
  <c r="D432" i="27"/>
  <c r="G433" i="27"/>
  <c r="H433" i="27" s="1"/>
  <c r="D432" i="38"/>
  <c r="E432" i="38"/>
  <c r="G433" i="38"/>
  <c r="AA432" i="15"/>
  <c r="I431" i="24"/>
  <c r="N429" i="41"/>
  <c r="E429" i="41" s="1"/>
  <c r="L429" i="15" s="1"/>
  <c r="AE409" i="23"/>
  <c r="M429" i="43"/>
  <c r="N429" i="43" s="1"/>
  <c r="M430" i="24"/>
  <c r="N430" i="24" s="1"/>
  <c r="E429" i="24"/>
  <c r="F429" i="15" s="1"/>
  <c r="X417" i="23"/>
  <c r="Y418" i="23" s="1"/>
  <c r="X416" i="23"/>
  <c r="D432" i="40"/>
  <c r="E432" i="40"/>
  <c r="AE432" i="15"/>
  <c r="G433" i="40"/>
  <c r="D432" i="32"/>
  <c r="M432" i="15"/>
  <c r="G433" i="32"/>
  <c r="R426" i="24"/>
  <c r="R427" i="24"/>
  <c r="W418" i="23"/>
  <c r="X418" i="23"/>
  <c r="I432" i="15"/>
  <c r="G433" i="43"/>
  <c r="D432" i="43"/>
  <c r="D432" i="25"/>
  <c r="E432" i="25"/>
  <c r="G433" i="25"/>
  <c r="H433" i="25" s="1"/>
  <c r="U432" i="15"/>
  <c r="AF408" i="23"/>
  <c r="J431" i="43"/>
  <c r="E431" i="43" s="1"/>
  <c r="U421" i="23"/>
  <c r="V421" i="23"/>
  <c r="F424" i="43"/>
  <c r="K430" i="23"/>
  <c r="K431" i="23" s="1"/>
  <c r="K429" i="23"/>
  <c r="O429" i="24"/>
  <c r="P429" i="24" s="1"/>
  <c r="W419" i="24"/>
  <c r="L430" i="43"/>
  <c r="H433" i="35"/>
  <c r="H432" i="43"/>
  <c r="H433" i="43"/>
  <c r="AH406" i="23"/>
  <c r="B433" i="25"/>
  <c r="C433" i="25" s="1"/>
  <c r="B433" i="38"/>
  <c r="C433" i="38" s="1"/>
  <c r="B433" i="27"/>
  <c r="C433" i="27" s="1"/>
  <c r="B433" i="41"/>
  <c r="C433" i="41" s="1"/>
  <c r="B434" i="15"/>
  <c r="B433" i="26"/>
  <c r="C433" i="26" s="1"/>
  <c r="B433" i="36"/>
  <c r="C433" i="36" s="1"/>
  <c r="B433" i="23"/>
  <c r="C433" i="23" s="1"/>
  <c r="B433" i="40"/>
  <c r="C433" i="40" s="1"/>
  <c r="B433" i="24"/>
  <c r="C433" i="24" s="1"/>
  <c r="B433" i="39"/>
  <c r="C433" i="39" s="1"/>
  <c r="B433" i="34"/>
  <c r="C433" i="34" s="1"/>
  <c r="B433" i="32"/>
  <c r="C433" i="32" s="1"/>
  <c r="B433" i="43"/>
  <c r="C433" i="43" s="1"/>
  <c r="B433" i="35"/>
  <c r="C433" i="35" s="1"/>
  <c r="C433" i="15"/>
  <c r="D432" i="36"/>
  <c r="G433" i="36"/>
  <c r="H433" i="36" s="1"/>
  <c r="E432" i="36"/>
  <c r="Y432" i="15"/>
  <c r="E430" i="32"/>
  <c r="H432" i="34"/>
  <c r="F427" i="41"/>
  <c r="F428" i="41" s="1"/>
  <c r="F429" i="41" s="1"/>
  <c r="AG407" i="23"/>
  <c r="AH407" i="23" s="1"/>
  <c r="AA415" i="23"/>
  <c r="AA414" i="23"/>
  <c r="G432" i="15"/>
  <c r="D432" i="26"/>
  <c r="G433" i="26"/>
  <c r="E432" i="15"/>
  <c r="D432" i="24"/>
  <c r="G433" i="24"/>
  <c r="O425" i="23"/>
  <c r="N426" i="23"/>
  <c r="O426" i="23" s="1"/>
  <c r="L430" i="15"/>
  <c r="AM403" i="23"/>
  <c r="AM404" i="23" s="1"/>
  <c r="AN402" i="23"/>
  <c r="F431" i="35"/>
  <c r="F432" i="35" s="1"/>
  <c r="X431" i="15"/>
  <c r="F431" i="25"/>
  <c r="V431" i="15"/>
  <c r="F431" i="36"/>
  <c r="Z431" i="15"/>
  <c r="H432" i="32"/>
  <c r="H433" i="32"/>
  <c r="R423" i="26"/>
  <c r="R424" i="26"/>
  <c r="K430" i="41"/>
  <c r="L430" i="41" s="1"/>
  <c r="V420" i="23"/>
  <c r="Q424" i="26"/>
  <c r="O426" i="43"/>
  <c r="O427" i="43" s="1"/>
  <c r="E427" i="43" s="1"/>
  <c r="O425" i="43"/>
  <c r="H432" i="41"/>
  <c r="H433" i="41"/>
  <c r="F431" i="40"/>
  <c r="AF431" i="15"/>
  <c r="I431" i="34"/>
  <c r="J431" i="34" s="1"/>
  <c r="G433" i="39"/>
  <c r="H433" i="39" s="1"/>
  <c r="AC432" i="15"/>
  <c r="D432" i="39"/>
  <c r="E432" i="39"/>
  <c r="G433" i="41"/>
  <c r="K432" i="15"/>
  <c r="D432" i="41"/>
  <c r="M430" i="41"/>
  <c r="N430" i="41" s="1"/>
  <c r="I432" i="32"/>
  <c r="J432" i="32"/>
  <c r="F431" i="39"/>
  <c r="AD431" i="15"/>
  <c r="F423" i="26"/>
  <c r="H423" i="15"/>
  <c r="H433" i="24"/>
  <c r="AB413" i="23"/>
  <c r="Q428" i="24"/>
  <c r="I432" i="24"/>
  <c r="O426" i="26"/>
  <c r="P426" i="26"/>
  <c r="Q426" i="26" s="1"/>
  <c r="V419" i="23"/>
  <c r="W420" i="23" s="1"/>
  <c r="R430" i="15"/>
  <c r="F430" i="34"/>
  <c r="D432" i="23"/>
  <c r="G433" i="23"/>
  <c r="H433" i="23" s="1"/>
  <c r="D432" i="34"/>
  <c r="G433" i="34"/>
  <c r="H433" i="34" s="1"/>
  <c r="Q432" i="15"/>
  <c r="E432" i="34"/>
  <c r="F416" i="24"/>
  <c r="J432" i="26" l="1"/>
  <c r="O430" i="24"/>
  <c r="J431" i="15"/>
  <c r="P426" i="23"/>
  <c r="P425" i="23"/>
  <c r="AE433" i="15"/>
  <c r="D433" i="40"/>
  <c r="E433" i="40"/>
  <c r="G434" i="40"/>
  <c r="U433" i="15"/>
  <c r="E433" i="25"/>
  <c r="G434" i="25"/>
  <c r="D433" i="25"/>
  <c r="F432" i="40"/>
  <c r="AF432" i="15"/>
  <c r="H433" i="38"/>
  <c r="I433" i="27"/>
  <c r="J427" i="15"/>
  <c r="R425" i="26"/>
  <c r="E425" i="26" s="1"/>
  <c r="E424" i="26"/>
  <c r="I433" i="32"/>
  <c r="AB414" i="23"/>
  <c r="AC415" i="23" s="1"/>
  <c r="AB415" i="23"/>
  <c r="G434" i="23"/>
  <c r="D433" i="23"/>
  <c r="M430" i="43"/>
  <c r="N430" i="43" s="1"/>
  <c r="F432" i="25"/>
  <c r="V432" i="15"/>
  <c r="F432" i="38"/>
  <c r="AB432" i="15"/>
  <c r="K430" i="32"/>
  <c r="U424" i="24"/>
  <c r="I433" i="23"/>
  <c r="I432" i="23"/>
  <c r="F425" i="43"/>
  <c r="F426" i="43" s="1"/>
  <c r="P427" i="26"/>
  <c r="Q427" i="26" s="1"/>
  <c r="O427" i="26"/>
  <c r="W421" i="23"/>
  <c r="AN403" i="23"/>
  <c r="AN404" i="23" s="1"/>
  <c r="AO402" i="23"/>
  <c r="G434" i="35"/>
  <c r="D433" i="35"/>
  <c r="W433" i="15"/>
  <c r="G434" i="36"/>
  <c r="Y433" i="15"/>
  <c r="E433" i="36"/>
  <c r="D433" i="36"/>
  <c r="E406" i="23"/>
  <c r="AI406" i="23"/>
  <c r="V422" i="23"/>
  <c r="W422" i="23" s="1"/>
  <c r="U422" i="23"/>
  <c r="Y417" i="23"/>
  <c r="Z418" i="23" s="1"/>
  <c r="Y416" i="23"/>
  <c r="J431" i="32"/>
  <c r="W420" i="24"/>
  <c r="U423" i="24"/>
  <c r="V424" i="24" s="1"/>
  <c r="AL405" i="23"/>
  <c r="I432" i="27"/>
  <c r="E432" i="27" s="1"/>
  <c r="T432" i="15" s="1"/>
  <c r="X419" i="24"/>
  <c r="X420" i="24" s="1"/>
  <c r="AD432" i="15"/>
  <c r="F432" i="39"/>
  <c r="N430" i="15"/>
  <c r="F430" i="32"/>
  <c r="D433" i="43"/>
  <c r="G434" i="43"/>
  <c r="I433" i="15"/>
  <c r="D433" i="26"/>
  <c r="G433" i="15"/>
  <c r="G434" i="26"/>
  <c r="P430" i="24"/>
  <c r="O428" i="43"/>
  <c r="O429" i="43" s="1"/>
  <c r="H434" i="32"/>
  <c r="S424" i="23"/>
  <c r="F418" i="15"/>
  <c r="F418" i="24"/>
  <c r="F419" i="24" s="1"/>
  <c r="F417" i="24"/>
  <c r="H434" i="23"/>
  <c r="Q429" i="24"/>
  <c r="D433" i="32"/>
  <c r="G434" i="32"/>
  <c r="M433" i="15"/>
  <c r="E433" i="32"/>
  <c r="B434" i="41"/>
  <c r="C434" i="41" s="1"/>
  <c r="C434" i="15"/>
  <c r="B434" i="35"/>
  <c r="C434" i="35" s="1"/>
  <c r="B434" i="36"/>
  <c r="C434" i="36" s="1"/>
  <c r="B435" i="15"/>
  <c r="B434" i="32"/>
  <c r="C434" i="32" s="1"/>
  <c r="B434" i="43"/>
  <c r="C434" i="43" s="1"/>
  <c r="B434" i="24"/>
  <c r="C434" i="24" s="1"/>
  <c r="B434" i="39"/>
  <c r="C434" i="39" s="1"/>
  <c r="B434" i="40"/>
  <c r="C434" i="40" s="1"/>
  <c r="B434" i="34"/>
  <c r="C434" i="34" s="1"/>
  <c r="B434" i="25"/>
  <c r="C434" i="25" s="1"/>
  <c r="B434" i="27"/>
  <c r="C434" i="27" s="1"/>
  <c r="B434" i="38"/>
  <c r="C434" i="38" s="1"/>
  <c r="B434" i="23"/>
  <c r="C434" i="23" s="1"/>
  <c r="B434" i="26"/>
  <c r="C434" i="26" s="1"/>
  <c r="W419" i="23"/>
  <c r="X420" i="23" s="1"/>
  <c r="K431" i="43"/>
  <c r="S426" i="24"/>
  <c r="AF409" i="23"/>
  <c r="AG409" i="23" s="1"/>
  <c r="H434" i="35"/>
  <c r="R428" i="24"/>
  <c r="AC414" i="23"/>
  <c r="J433" i="32"/>
  <c r="K433" i="32" s="1"/>
  <c r="K431" i="41"/>
  <c r="F430" i="41"/>
  <c r="F431" i="41" s="1"/>
  <c r="D433" i="34"/>
  <c r="G434" i="34"/>
  <c r="Q433" i="15"/>
  <c r="K433" i="15"/>
  <c r="D433" i="41"/>
  <c r="G434" i="41"/>
  <c r="H434" i="41" s="1"/>
  <c r="L430" i="23"/>
  <c r="L429" i="23"/>
  <c r="H434" i="43"/>
  <c r="N430" i="26"/>
  <c r="O430" i="26" s="1"/>
  <c r="AC412" i="23"/>
  <c r="L431" i="15"/>
  <c r="I433" i="41"/>
  <c r="I432" i="41"/>
  <c r="E433" i="39"/>
  <c r="G434" i="39"/>
  <c r="D433" i="39"/>
  <c r="AC433" i="15"/>
  <c r="D433" i="27"/>
  <c r="S433" i="15"/>
  <c r="G434" i="27"/>
  <c r="H434" i="27" s="1"/>
  <c r="E433" i="27"/>
  <c r="I433" i="43"/>
  <c r="I432" i="43"/>
  <c r="L431" i="23"/>
  <c r="AG408" i="23"/>
  <c r="H433" i="40"/>
  <c r="H434" i="40"/>
  <c r="J432" i="24"/>
  <c r="J431" i="24"/>
  <c r="AE410" i="23"/>
  <c r="F419" i="15"/>
  <c r="F432" i="27"/>
  <c r="I432" i="34"/>
  <c r="H433" i="26"/>
  <c r="E433" i="26" s="1"/>
  <c r="H434" i="26"/>
  <c r="Z432" i="15"/>
  <c r="F432" i="36"/>
  <c r="R432" i="15"/>
  <c r="I433" i="24"/>
  <c r="J432" i="34"/>
  <c r="E431" i="34"/>
  <c r="N427" i="23"/>
  <c r="E433" i="15"/>
  <c r="D433" i="24"/>
  <c r="G434" i="24"/>
  <c r="H434" i="24" s="1"/>
  <c r="AA433" i="15"/>
  <c r="E433" i="38"/>
  <c r="G434" i="38"/>
  <c r="D433" i="38"/>
  <c r="E433" i="35"/>
  <c r="AD411" i="23"/>
  <c r="AD412" i="23" s="1"/>
  <c r="K432" i="26"/>
  <c r="K431" i="26"/>
  <c r="V421" i="24"/>
  <c r="R426" i="26"/>
  <c r="F420" i="24" l="1"/>
  <c r="F421" i="24" s="1"/>
  <c r="H433" i="15"/>
  <c r="R427" i="26"/>
  <c r="I434" i="24"/>
  <c r="N428" i="23"/>
  <c r="O428" i="23"/>
  <c r="G435" i="40"/>
  <c r="D434" i="40"/>
  <c r="E434" i="40"/>
  <c r="AE434" i="15"/>
  <c r="W421" i="24"/>
  <c r="L432" i="26"/>
  <c r="L431" i="26"/>
  <c r="R431" i="15"/>
  <c r="F431" i="34"/>
  <c r="F432" i="34" s="1"/>
  <c r="AH408" i="23"/>
  <c r="AH409" i="23"/>
  <c r="F433" i="38"/>
  <c r="AB433" i="15"/>
  <c r="AF411" i="23"/>
  <c r="H434" i="34"/>
  <c r="R429" i="24"/>
  <c r="G435" i="23"/>
  <c r="D434" i="23"/>
  <c r="I434" i="15"/>
  <c r="G435" i="43"/>
  <c r="D434" i="43"/>
  <c r="E434" i="43"/>
  <c r="AF410" i="23"/>
  <c r="AO403" i="23"/>
  <c r="AP403" i="23"/>
  <c r="AP402" i="23"/>
  <c r="E402" i="23" s="1"/>
  <c r="L430" i="32"/>
  <c r="H434" i="25"/>
  <c r="H435" i="25"/>
  <c r="M430" i="23"/>
  <c r="M429" i="23"/>
  <c r="E434" i="35"/>
  <c r="D434" i="38"/>
  <c r="G435" i="38"/>
  <c r="AA434" i="15"/>
  <c r="E434" i="32"/>
  <c r="M434" i="15"/>
  <c r="G435" i="32"/>
  <c r="H435" i="32" s="1"/>
  <c r="D434" i="32"/>
  <c r="T424" i="23"/>
  <c r="AM405" i="23"/>
  <c r="Z417" i="23"/>
  <c r="Z416" i="23"/>
  <c r="F433" i="36"/>
  <c r="Z433" i="15"/>
  <c r="F424" i="26"/>
  <c r="H424" i="15"/>
  <c r="H434" i="38"/>
  <c r="E434" i="38" s="1"/>
  <c r="F433" i="25"/>
  <c r="V433" i="15"/>
  <c r="I434" i="34"/>
  <c r="X433" i="15"/>
  <c r="F433" i="35"/>
  <c r="AE411" i="23"/>
  <c r="AE412" i="23" s="1"/>
  <c r="H425" i="15"/>
  <c r="F425" i="26"/>
  <c r="K432" i="24"/>
  <c r="K431" i="24"/>
  <c r="J433" i="43"/>
  <c r="J432" i="43"/>
  <c r="H434" i="39"/>
  <c r="E434" i="39" s="1"/>
  <c r="M431" i="23"/>
  <c r="J434" i="24"/>
  <c r="AD433" i="15"/>
  <c r="F433" i="39"/>
  <c r="I434" i="43"/>
  <c r="J434" i="43" s="1"/>
  <c r="L431" i="41"/>
  <c r="T426" i="24"/>
  <c r="D434" i="25"/>
  <c r="G435" i="25"/>
  <c r="U434" i="15"/>
  <c r="E434" i="25"/>
  <c r="D434" i="36"/>
  <c r="G435" i="36"/>
  <c r="E434" i="36"/>
  <c r="Y434" i="15"/>
  <c r="I434" i="27"/>
  <c r="E434" i="27" s="1"/>
  <c r="V422" i="24"/>
  <c r="S427" i="24"/>
  <c r="T427" i="24" s="1"/>
  <c r="H434" i="36"/>
  <c r="H435" i="36"/>
  <c r="J433" i="23"/>
  <c r="J432" i="23"/>
  <c r="I434" i="23"/>
  <c r="H435" i="23"/>
  <c r="H435" i="40"/>
  <c r="AG410" i="23"/>
  <c r="S434" i="15"/>
  <c r="D434" i="27"/>
  <c r="G435" i="27"/>
  <c r="H435" i="27" s="1"/>
  <c r="B435" i="39"/>
  <c r="C435" i="39" s="1"/>
  <c r="B435" i="25"/>
  <c r="C435" i="25" s="1"/>
  <c r="B436" i="15"/>
  <c r="B435" i="32"/>
  <c r="C435" i="32" s="1"/>
  <c r="B435" i="23"/>
  <c r="C435" i="23" s="1"/>
  <c r="B435" i="38"/>
  <c r="C435" i="38" s="1"/>
  <c r="B435" i="24"/>
  <c r="C435" i="24" s="1"/>
  <c r="B435" i="27"/>
  <c r="C435" i="27" s="1"/>
  <c r="B435" i="34"/>
  <c r="C435" i="34" s="1"/>
  <c r="C435" i="15"/>
  <c r="B435" i="26"/>
  <c r="C435" i="26" s="1"/>
  <c r="B435" i="36"/>
  <c r="C435" i="36" s="1"/>
  <c r="B435" i="43"/>
  <c r="C435" i="43" s="1"/>
  <c r="B435" i="40"/>
  <c r="C435" i="40" s="1"/>
  <c r="B435" i="41"/>
  <c r="C435" i="41" s="1"/>
  <c r="B435" i="35"/>
  <c r="C435" i="35" s="1"/>
  <c r="F433" i="27"/>
  <c r="T433" i="15"/>
  <c r="J433" i="41"/>
  <c r="E433" i="41" s="1"/>
  <c r="J432" i="41"/>
  <c r="AD413" i="23"/>
  <c r="AC413" i="23"/>
  <c r="I434" i="41"/>
  <c r="L431" i="43"/>
  <c r="M431" i="43" s="1"/>
  <c r="G435" i="34"/>
  <c r="H435" i="34" s="1"/>
  <c r="Q434" i="15"/>
  <c r="D434" i="34"/>
  <c r="E434" i="34"/>
  <c r="D434" i="35"/>
  <c r="W434" i="15"/>
  <c r="G435" i="35"/>
  <c r="E433" i="43"/>
  <c r="V423" i="24"/>
  <c r="V423" i="23"/>
  <c r="P428" i="26"/>
  <c r="P429" i="26" s="1"/>
  <c r="O428" i="26"/>
  <c r="O429" i="26" s="1"/>
  <c r="J434" i="23"/>
  <c r="I433" i="34"/>
  <c r="E433" i="34" s="1"/>
  <c r="I434" i="32"/>
  <c r="J434" i="32" s="1"/>
  <c r="F433" i="40"/>
  <c r="AF433" i="15"/>
  <c r="Q428" i="26"/>
  <c r="Q429" i="26" s="1"/>
  <c r="U425" i="24"/>
  <c r="V425" i="24"/>
  <c r="W425" i="24" s="1"/>
  <c r="F427" i="43"/>
  <c r="X419" i="23"/>
  <c r="I433" i="26"/>
  <c r="I434" i="26" s="1"/>
  <c r="O427" i="23"/>
  <c r="P427" i="23" s="1"/>
  <c r="P428" i="23" s="1"/>
  <c r="AD414" i="23"/>
  <c r="AD415" i="23"/>
  <c r="D434" i="39"/>
  <c r="G435" i="39"/>
  <c r="H435" i="39" s="1"/>
  <c r="AC434" i="15"/>
  <c r="G435" i="41"/>
  <c r="H435" i="41" s="1"/>
  <c r="K434" i="15"/>
  <c r="D434" i="41"/>
  <c r="E434" i="41"/>
  <c r="L434" i="15" s="1"/>
  <c r="O430" i="43"/>
  <c r="E430" i="43" s="1"/>
  <c r="X421" i="24"/>
  <c r="AI407" i="23"/>
  <c r="AI408" i="23" s="1"/>
  <c r="AJ406" i="23"/>
  <c r="X421" i="23"/>
  <c r="E423" i="24"/>
  <c r="G434" i="15"/>
  <c r="D434" i="26"/>
  <c r="G435" i="26"/>
  <c r="H435" i="26" s="1"/>
  <c r="D434" i="24"/>
  <c r="E434" i="15"/>
  <c r="G435" i="24"/>
  <c r="E434" i="24"/>
  <c r="F434" i="15" s="1"/>
  <c r="N433" i="15"/>
  <c r="E430" i="24"/>
  <c r="K432" i="32"/>
  <c r="E431" i="32"/>
  <c r="D406" i="15"/>
  <c r="J433" i="24"/>
  <c r="K434" i="24" s="1"/>
  <c r="K431" i="32"/>
  <c r="N431" i="43"/>
  <c r="Q425" i="23"/>
  <c r="Q430" i="24"/>
  <c r="R430" i="24" s="1"/>
  <c r="K434" i="32" l="1"/>
  <c r="F434" i="38"/>
  <c r="AB434" i="15"/>
  <c r="I435" i="32"/>
  <c r="AD434" i="15"/>
  <c r="F434" i="39"/>
  <c r="AJ407" i="23"/>
  <c r="AK407" i="23"/>
  <c r="AK406" i="23"/>
  <c r="R434" i="15"/>
  <c r="D435" i="41"/>
  <c r="G436" i="41"/>
  <c r="H436" i="41" s="1"/>
  <c r="K435" i="15"/>
  <c r="E435" i="15"/>
  <c r="G436" i="24"/>
  <c r="D435" i="24"/>
  <c r="W423" i="24"/>
  <c r="E422" i="24"/>
  <c r="K433" i="43"/>
  <c r="K432" i="43"/>
  <c r="AN405" i="23"/>
  <c r="N434" i="15"/>
  <c r="AO404" i="23"/>
  <c r="AP404" i="23" s="1"/>
  <c r="G436" i="35"/>
  <c r="D435" i="35"/>
  <c r="W435" i="15"/>
  <c r="D435" i="27"/>
  <c r="G436" i="27"/>
  <c r="S435" i="15"/>
  <c r="E435" i="27"/>
  <c r="L432" i="32"/>
  <c r="E432" i="32" s="1"/>
  <c r="AE414" i="23"/>
  <c r="AE435" i="15"/>
  <c r="G436" i="40"/>
  <c r="H436" i="40" s="1"/>
  <c r="D435" i="40"/>
  <c r="E435" i="40"/>
  <c r="AA435" i="15"/>
  <c r="D435" i="38"/>
  <c r="G436" i="38"/>
  <c r="S428" i="24"/>
  <c r="S429" i="24" s="1"/>
  <c r="T434" i="15"/>
  <c r="F434" i="27"/>
  <c r="K434" i="43"/>
  <c r="AG411" i="23"/>
  <c r="M432" i="26"/>
  <c r="M431" i="26"/>
  <c r="W423" i="23"/>
  <c r="AE415" i="23"/>
  <c r="H436" i="35"/>
  <c r="F430" i="15"/>
  <c r="Y420" i="23"/>
  <c r="Y419" i="23"/>
  <c r="Z419" i="23" s="1"/>
  <c r="K432" i="41"/>
  <c r="E432" i="41"/>
  <c r="G436" i="43"/>
  <c r="I435" i="15"/>
  <c r="D435" i="43"/>
  <c r="D435" i="23"/>
  <c r="G436" i="23"/>
  <c r="U427" i="24"/>
  <c r="U426" i="24"/>
  <c r="K433" i="24"/>
  <c r="L434" i="24" s="1"/>
  <c r="L432" i="24"/>
  <c r="M433" i="24" s="1"/>
  <c r="N434" i="24" s="1"/>
  <c r="L431" i="24"/>
  <c r="I435" i="27"/>
  <c r="F426" i="26"/>
  <c r="F427" i="26" s="1"/>
  <c r="U424" i="23"/>
  <c r="J434" i="15"/>
  <c r="S430" i="24"/>
  <c r="I435" i="41"/>
  <c r="J435" i="41" s="1"/>
  <c r="AH410" i="23"/>
  <c r="L433" i="32"/>
  <c r="L434" i="32" s="1"/>
  <c r="F423" i="15"/>
  <c r="R425" i="23"/>
  <c r="H436" i="24"/>
  <c r="J430" i="15"/>
  <c r="H436" i="38"/>
  <c r="AI410" i="23"/>
  <c r="X422" i="24"/>
  <c r="W422" i="24"/>
  <c r="J435" i="24"/>
  <c r="J435" i="32"/>
  <c r="J433" i="15"/>
  <c r="H436" i="34"/>
  <c r="L433" i="15"/>
  <c r="Y435" i="15"/>
  <c r="D435" i="36"/>
  <c r="E435" i="36"/>
  <c r="G436" i="36"/>
  <c r="M435" i="15"/>
  <c r="D435" i="32"/>
  <c r="G436" i="32"/>
  <c r="I436" i="32" s="1"/>
  <c r="H435" i="24"/>
  <c r="K433" i="23"/>
  <c r="L434" i="23" s="1"/>
  <c r="K432" i="23"/>
  <c r="Z434" i="15"/>
  <c r="F434" i="36"/>
  <c r="L433" i="24"/>
  <c r="M434" i="24" s="1"/>
  <c r="Q426" i="23"/>
  <c r="Q427" i="23" s="1"/>
  <c r="N431" i="15"/>
  <c r="F431" i="32"/>
  <c r="F433" i="34"/>
  <c r="F434" i="34" s="1"/>
  <c r="R433" i="15"/>
  <c r="D435" i="26"/>
  <c r="G436" i="26"/>
  <c r="H436" i="26" s="1"/>
  <c r="G435" i="15"/>
  <c r="B436" i="41"/>
  <c r="C436" i="41" s="1"/>
  <c r="B436" i="24"/>
  <c r="C436" i="24" s="1"/>
  <c r="B436" i="39"/>
  <c r="C436" i="39" s="1"/>
  <c r="B436" i="36"/>
  <c r="C436" i="36" s="1"/>
  <c r="B437" i="15"/>
  <c r="B436" i="43"/>
  <c r="C436" i="43" s="1"/>
  <c r="B436" i="34"/>
  <c r="C436" i="34" s="1"/>
  <c r="C436" i="15"/>
  <c r="B436" i="23"/>
  <c r="C436" i="23" s="1"/>
  <c r="B436" i="35"/>
  <c r="C436" i="35" s="1"/>
  <c r="B436" i="25"/>
  <c r="C436" i="25" s="1"/>
  <c r="B436" i="40"/>
  <c r="C436" i="40" s="1"/>
  <c r="B436" i="27"/>
  <c r="C436" i="27" s="1"/>
  <c r="B436" i="26"/>
  <c r="C436" i="26" s="1"/>
  <c r="B436" i="38"/>
  <c r="C436" i="38" s="1"/>
  <c r="B436" i="32"/>
  <c r="C436" i="32" s="1"/>
  <c r="I435" i="23"/>
  <c r="K434" i="23"/>
  <c r="K435" i="24"/>
  <c r="H435" i="43"/>
  <c r="H436" i="43"/>
  <c r="I435" i="34"/>
  <c r="AI409" i="23"/>
  <c r="I435" i="24"/>
  <c r="U435" i="15"/>
  <c r="D435" i="25"/>
  <c r="E435" i="25"/>
  <c r="G436" i="25"/>
  <c r="H436" i="25" s="1"/>
  <c r="F434" i="40"/>
  <c r="AF434" i="15"/>
  <c r="F428" i="43"/>
  <c r="F429" i="43" s="1"/>
  <c r="AE413" i="23"/>
  <c r="AF413" i="23" s="1"/>
  <c r="M431" i="41"/>
  <c r="N431" i="41" s="1"/>
  <c r="J435" i="34"/>
  <c r="X434" i="15"/>
  <c r="F434" i="35"/>
  <c r="L431" i="32"/>
  <c r="Y421" i="23"/>
  <c r="V426" i="24"/>
  <c r="W426" i="24" s="1"/>
  <c r="P430" i="26"/>
  <c r="Q430" i="26" s="1"/>
  <c r="E429" i="26"/>
  <c r="J434" i="41"/>
  <c r="J433" i="34"/>
  <c r="J434" i="34" s="1"/>
  <c r="G436" i="34"/>
  <c r="Q435" i="15"/>
  <c r="D435" i="34"/>
  <c r="E435" i="34"/>
  <c r="AC435" i="15"/>
  <c r="G436" i="39"/>
  <c r="E435" i="39"/>
  <c r="D435" i="39"/>
  <c r="F434" i="25"/>
  <c r="V434" i="15"/>
  <c r="X422" i="23"/>
  <c r="Y422" i="23" s="1"/>
  <c r="AA417" i="23"/>
  <c r="AA416" i="23"/>
  <c r="H436" i="32"/>
  <c r="N430" i="23"/>
  <c r="N429" i="23"/>
  <c r="O430" i="23" s="1"/>
  <c r="F402" i="23"/>
  <c r="D402" i="15"/>
  <c r="AF412" i="23"/>
  <c r="AG412" i="23" s="1"/>
  <c r="H435" i="35"/>
  <c r="E435" i="35" s="1"/>
  <c r="J433" i="26"/>
  <c r="J434" i="26" s="1"/>
  <c r="N431" i="23"/>
  <c r="I435" i="26"/>
  <c r="J435" i="26" s="1"/>
  <c r="H435" i="38"/>
  <c r="E435" i="38" s="1"/>
  <c r="O431" i="43"/>
  <c r="R428" i="26"/>
  <c r="R429" i="26" s="1"/>
  <c r="AB435" i="15" l="1"/>
  <c r="F435" i="38"/>
  <c r="Q428" i="23"/>
  <c r="F435" i="35"/>
  <c r="X435" i="15"/>
  <c r="K435" i="26"/>
  <c r="R430" i="26"/>
  <c r="AA418" i="23"/>
  <c r="AB418" i="23" s="1"/>
  <c r="F435" i="34"/>
  <c r="R435" i="15"/>
  <c r="F404" i="23"/>
  <c r="F403" i="23"/>
  <c r="F435" i="25"/>
  <c r="V435" i="15"/>
  <c r="I436" i="43"/>
  <c r="I435" i="43"/>
  <c r="AE436" i="15"/>
  <c r="G437" i="40"/>
  <c r="H437" i="40" s="1"/>
  <c r="D436" i="40"/>
  <c r="E436" i="40"/>
  <c r="G437" i="36"/>
  <c r="Y436" i="15"/>
  <c r="E436" i="36"/>
  <c r="D436" i="36"/>
  <c r="L432" i="23"/>
  <c r="L433" i="23"/>
  <c r="S425" i="23"/>
  <c r="O429" i="23"/>
  <c r="F428" i="26"/>
  <c r="AA420" i="23"/>
  <c r="AA421" i="23" s="1"/>
  <c r="AA419" i="23"/>
  <c r="X423" i="23"/>
  <c r="F435" i="27"/>
  <c r="T435" i="15"/>
  <c r="H437" i="24"/>
  <c r="AL407" i="23"/>
  <c r="AL406" i="23"/>
  <c r="I436" i="41"/>
  <c r="G437" i="26"/>
  <c r="D436" i="26"/>
  <c r="G436" i="15"/>
  <c r="G437" i="43"/>
  <c r="I436" i="15"/>
  <c r="D436" i="43"/>
  <c r="I436" i="24"/>
  <c r="X423" i="24"/>
  <c r="R426" i="23"/>
  <c r="S426" i="23" s="1"/>
  <c r="H437" i="23"/>
  <c r="Z420" i="23"/>
  <c r="Z421" i="23"/>
  <c r="H436" i="23"/>
  <c r="I436" i="23" s="1"/>
  <c r="AL408" i="23"/>
  <c r="J436" i="32"/>
  <c r="H436" i="39"/>
  <c r="F435" i="36"/>
  <c r="Z435" i="15"/>
  <c r="K436" i="32"/>
  <c r="E410" i="23"/>
  <c r="V424" i="23"/>
  <c r="F432" i="41"/>
  <c r="F433" i="41" s="1"/>
  <c r="F434" i="41" s="1"/>
  <c r="L432" i="15"/>
  <c r="E436" i="25"/>
  <c r="D436" i="25"/>
  <c r="U436" i="15"/>
  <c r="G437" i="25"/>
  <c r="E436" i="39"/>
  <c r="AC436" i="15"/>
  <c r="D436" i="39"/>
  <c r="G437" i="39"/>
  <c r="H437" i="39" s="1"/>
  <c r="I436" i="26"/>
  <c r="P430" i="23"/>
  <c r="Z422" i="23"/>
  <c r="W436" i="15"/>
  <c r="E436" i="35"/>
  <c r="G437" i="35"/>
  <c r="H437" i="35" s="1"/>
  <c r="D436" i="35"/>
  <c r="G437" i="24"/>
  <c r="E436" i="15"/>
  <c r="D436" i="24"/>
  <c r="O431" i="23"/>
  <c r="AD435" i="15"/>
  <c r="F435" i="39"/>
  <c r="AF414" i="23"/>
  <c r="AG414" i="23" s="1"/>
  <c r="J436" i="24"/>
  <c r="K436" i="24" s="1"/>
  <c r="J435" i="23"/>
  <c r="J436" i="23"/>
  <c r="D436" i="23"/>
  <c r="G437" i="23"/>
  <c r="G437" i="41"/>
  <c r="D436" i="41"/>
  <c r="K436" i="15"/>
  <c r="M431" i="24"/>
  <c r="E431" i="24"/>
  <c r="N431" i="26"/>
  <c r="O431" i="26" s="1"/>
  <c r="H436" i="27"/>
  <c r="H437" i="27"/>
  <c r="L433" i="43"/>
  <c r="L432" i="43"/>
  <c r="AJ408" i="23"/>
  <c r="AK408" i="23"/>
  <c r="L434" i="43"/>
  <c r="I436" i="34"/>
  <c r="J436" i="34" s="1"/>
  <c r="E436" i="34" s="1"/>
  <c r="R436" i="15" s="1"/>
  <c r="M436" i="15"/>
  <c r="G437" i="32"/>
  <c r="H437" i="32" s="1"/>
  <c r="D436" i="32"/>
  <c r="E436" i="32"/>
  <c r="AB416" i="23"/>
  <c r="H429" i="15"/>
  <c r="G437" i="38"/>
  <c r="E436" i="38"/>
  <c r="AA436" i="15"/>
  <c r="D436" i="38"/>
  <c r="D436" i="34"/>
  <c r="Q436" i="15"/>
  <c r="G437" i="34"/>
  <c r="L435" i="24"/>
  <c r="E431" i="26"/>
  <c r="K435" i="32"/>
  <c r="R427" i="23"/>
  <c r="R428" i="23" s="1"/>
  <c r="AG413" i="23"/>
  <c r="H436" i="36"/>
  <c r="H437" i="36"/>
  <c r="E437" i="36" s="1"/>
  <c r="F430" i="43"/>
  <c r="F431" i="43" s="1"/>
  <c r="V427" i="24"/>
  <c r="F435" i="40"/>
  <c r="AF435" i="15"/>
  <c r="N432" i="15"/>
  <c r="F432" i="32"/>
  <c r="F433" i="32" s="1"/>
  <c r="F422" i="15"/>
  <c r="F422" i="24"/>
  <c r="E413" i="23"/>
  <c r="T428" i="24"/>
  <c r="T429" i="24" s="1"/>
  <c r="T430" i="24" s="1"/>
  <c r="K433" i="26"/>
  <c r="Y423" i="23"/>
  <c r="W427" i="24"/>
  <c r="H437" i="25"/>
  <c r="D436" i="27"/>
  <c r="E436" i="27"/>
  <c r="S436" i="15"/>
  <c r="G437" i="27"/>
  <c r="B437" i="35"/>
  <c r="C437" i="35" s="1"/>
  <c r="B437" i="27"/>
  <c r="C437" i="27" s="1"/>
  <c r="B437" i="23"/>
  <c r="C437" i="23" s="1"/>
  <c r="B437" i="41"/>
  <c r="C437" i="41" s="1"/>
  <c r="B438" i="15"/>
  <c r="C437" i="15"/>
  <c r="B437" i="40"/>
  <c r="C437" i="40" s="1"/>
  <c r="B437" i="34"/>
  <c r="C437" i="34" s="1"/>
  <c r="B437" i="38"/>
  <c r="C437" i="38" s="1"/>
  <c r="B437" i="43"/>
  <c r="C437" i="43" s="1"/>
  <c r="B437" i="24"/>
  <c r="C437" i="24" s="1"/>
  <c r="B437" i="26"/>
  <c r="C437" i="26" s="1"/>
  <c r="B437" i="36"/>
  <c r="C437" i="36" s="1"/>
  <c r="B437" i="25"/>
  <c r="C437" i="25" s="1"/>
  <c r="B437" i="39"/>
  <c r="C437" i="39" s="1"/>
  <c r="B437" i="32"/>
  <c r="C437" i="32" s="1"/>
  <c r="W424" i="24"/>
  <c r="I437" i="24"/>
  <c r="J436" i="41"/>
  <c r="K436" i="41" s="1"/>
  <c r="AH411" i="23"/>
  <c r="K433" i="41"/>
  <c r="L432" i="41"/>
  <c r="AO405" i="23"/>
  <c r="AP405" i="23" s="1"/>
  <c r="L436" i="24" l="1"/>
  <c r="M433" i="23"/>
  <c r="M432" i="23"/>
  <c r="H437" i="41"/>
  <c r="F436" i="35"/>
  <c r="X436" i="15"/>
  <c r="P429" i="23"/>
  <c r="J435" i="43"/>
  <c r="J436" i="43"/>
  <c r="T426" i="23"/>
  <c r="T425" i="23"/>
  <c r="F436" i="36"/>
  <c r="Z436" i="15"/>
  <c r="D437" i="32"/>
  <c r="M437" i="15"/>
  <c r="G438" i="32"/>
  <c r="L433" i="26"/>
  <c r="F429" i="26"/>
  <c r="F430" i="26" s="1"/>
  <c r="F431" i="15"/>
  <c r="U428" i="24"/>
  <c r="U429" i="24" s="1"/>
  <c r="AA422" i="23"/>
  <c r="H437" i="34"/>
  <c r="H437" i="26"/>
  <c r="I437" i="26" s="1"/>
  <c r="J437" i="26" s="1"/>
  <c r="H438" i="26"/>
  <c r="F436" i="34"/>
  <c r="E424" i="24"/>
  <c r="F424" i="15" s="1"/>
  <c r="G438" i="38"/>
  <c r="E437" i="38"/>
  <c r="D437" i="38"/>
  <c r="AA437" i="15"/>
  <c r="D437" i="35"/>
  <c r="W437" i="15"/>
  <c r="E437" i="35"/>
  <c r="G438" i="35"/>
  <c r="P431" i="26"/>
  <c r="N436" i="15"/>
  <c r="N432" i="26"/>
  <c r="O432" i="26" s="1"/>
  <c r="AD436" i="15"/>
  <c r="F436" i="39"/>
  <c r="Y437" i="15"/>
  <c r="D437" i="36"/>
  <c r="G438" i="36"/>
  <c r="C438" i="15"/>
  <c r="B438" i="35"/>
  <c r="C438" i="35" s="1"/>
  <c r="B438" i="43"/>
  <c r="C438" i="43" s="1"/>
  <c r="B438" i="26"/>
  <c r="C438" i="26" s="1"/>
  <c r="B438" i="41"/>
  <c r="C438" i="41" s="1"/>
  <c r="B438" i="38"/>
  <c r="C438" i="38" s="1"/>
  <c r="B438" i="32"/>
  <c r="C438" i="32" s="1"/>
  <c r="B438" i="36"/>
  <c r="C438" i="36" s="1"/>
  <c r="B438" i="25"/>
  <c r="C438" i="25" s="1"/>
  <c r="B438" i="40"/>
  <c r="C438" i="40" s="1"/>
  <c r="B438" i="23"/>
  <c r="C438" i="23" s="1"/>
  <c r="B438" i="39"/>
  <c r="C438" i="39" s="1"/>
  <c r="B438" i="24"/>
  <c r="C438" i="24" s="1"/>
  <c r="B438" i="27"/>
  <c r="C438" i="27" s="1"/>
  <c r="B438" i="34"/>
  <c r="C438" i="34" s="1"/>
  <c r="B439" i="15"/>
  <c r="K437" i="41"/>
  <c r="G437" i="15"/>
  <c r="G438" i="26"/>
  <c r="D437" i="26"/>
  <c r="K437" i="15"/>
  <c r="G438" i="41"/>
  <c r="H438" i="41" s="1"/>
  <c r="D437" i="41"/>
  <c r="D413" i="15"/>
  <c r="H437" i="43"/>
  <c r="I437" i="43" s="1"/>
  <c r="I437" i="34"/>
  <c r="J437" i="34" s="1"/>
  <c r="M432" i="43"/>
  <c r="M433" i="43"/>
  <c r="M434" i="43" s="1"/>
  <c r="N431" i="24"/>
  <c r="P431" i="23"/>
  <c r="W424" i="23"/>
  <c r="J437" i="41"/>
  <c r="H438" i="36"/>
  <c r="I437" i="41"/>
  <c r="E437" i="41" s="1"/>
  <c r="F434" i="32"/>
  <c r="H431" i="15"/>
  <c r="J437" i="24"/>
  <c r="K437" i="24"/>
  <c r="L437" i="24" s="1"/>
  <c r="M432" i="41"/>
  <c r="Q437" i="15"/>
  <c r="G438" i="34"/>
  <c r="H438" i="34" s="1"/>
  <c r="I438" i="34" s="1"/>
  <c r="D437" i="34"/>
  <c r="Z437" i="15"/>
  <c r="F437" i="36"/>
  <c r="M436" i="24"/>
  <c r="F436" i="38"/>
  <c r="AB436" i="15"/>
  <c r="I436" i="27"/>
  <c r="I437" i="27" s="1"/>
  <c r="E437" i="27" s="1"/>
  <c r="AF415" i="23"/>
  <c r="E414" i="23"/>
  <c r="L433" i="41"/>
  <c r="D437" i="39"/>
  <c r="E437" i="39"/>
  <c r="AC437" i="15"/>
  <c r="G438" i="39"/>
  <c r="K434" i="26"/>
  <c r="M435" i="24"/>
  <c r="U437" i="15"/>
  <c r="E437" i="25"/>
  <c r="G438" i="25"/>
  <c r="H438" i="25" s="1"/>
  <c r="E438" i="25" s="1"/>
  <c r="D437" i="25"/>
  <c r="F436" i="27"/>
  <c r="T436" i="15"/>
  <c r="E437" i="15"/>
  <c r="G438" i="24"/>
  <c r="D437" i="24"/>
  <c r="G438" i="23"/>
  <c r="D437" i="23"/>
  <c r="AC416" i="23"/>
  <c r="E432" i="43"/>
  <c r="M432" i="24"/>
  <c r="N433" i="24" s="1"/>
  <c r="I437" i="23"/>
  <c r="J437" i="23" s="1"/>
  <c r="AM406" i="23"/>
  <c r="AB420" i="23"/>
  <c r="AF436" i="15"/>
  <c r="F436" i="40"/>
  <c r="F407" i="23"/>
  <c r="F406" i="23"/>
  <c r="F408" i="23" s="1"/>
  <c r="K436" i="26"/>
  <c r="Z423" i="23"/>
  <c r="AA423" i="23" s="1"/>
  <c r="D437" i="40"/>
  <c r="E437" i="40"/>
  <c r="AE437" i="15"/>
  <c r="G438" i="40"/>
  <c r="H437" i="38"/>
  <c r="H438" i="38"/>
  <c r="K434" i="41"/>
  <c r="F423" i="24"/>
  <c r="V428" i="24"/>
  <c r="V429" i="24" s="1"/>
  <c r="X424" i="24"/>
  <c r="X425" i="24" s="1"/>
  <c r="X426" i="24" s="1"/>
  <c r="X427" i="24" s="1"/>
  <c r="D437" i="43"/>
  <c r="G438" i="43"/>
  <c r="H438" i="43" s="1"/>
  <c r="I437" i="15"/>
  <c r="D437" i="27"/>
  <c r="G438" i="27"/>
  <c r="S437" i="15"/>
  <c r="L436" i="32"/>
  <c r="AB417" i="23"/>
  <c r="AC417" i="23" s="1"/>
  <c r="AC418" i="23" s="1"/>
  <c r="L435" i="32"/>
  <c r="E435" i="32" s="1"/>
  <c r="K436" i="23"/>
  <c r="K435" i="23"/>
  <c r="H438" i="24"/>
  <c r="J436" i="26"/>
  <c r="F436" i="25"/>
  <c r="V436" i="15"/>
  <c r="AI411" i="23"/>
  <c r="I437" i="32"/>
  <c r="S427" i="23"/>
  <c r="S428" i="23" s="1"/>
  <c r="F405" i="23"/>
  <c r="AB419" i="23"/>
  <c r="AC420" i="23" s="1"/>
  <c r="D410" i="15"/>
  <c r="M434" i="23"/>
  <c r="AJ409" i="23"/>
  <c r="AH412" i="23"/>
  <c r="F409" i="23" l="1"/>
  <c r="I438" i="43"/>
  <c r="V438" i="15"/>
  <c r="L437" i="15"/>
  <c r="J438" i="34"/>
  <c r="E437" i="34"/>
  <c r="F437" i="27"/>
  <c r="T437" i="15"/>
  <c r="K437" i="23"/>
  <c r="D438" i="39"/>
  <c r="AC438" i="15"/>
  <c r="E438" i="39"/>
  <c r="G439" i="39"/>
  <c r="H439" i="39" s="1"/>
  <c r="D438" i="26"/>
  <c r="G438" i="15"/>
  <c r="G439" i="26"/>
  <c r="J437" i="32"/>
  <c r="AN406" i="23"/>
  <c r="AD417" i="23"/>
  <c r="AD416" i="23"/>
  <c r="L435" i="26"/>
  <c r="X424" i="23"/>
  <c r="L435" i="23"/>
  <c r="L436" i="23"/>
  <c r="F424" i="24"/>
  <c r="AM407" i="23"/>
  <c r="H438" i="39"/>
  <c r="F431" i="26"/>
  <c r="J437" i="43"/>
  <c r="J438" i="43"/>
  <c r="H439" i="26"/>
  <c r="G439" i="23"/>
  <c r="H439" i="23" s="1"/>
  <c r="D438" i="23"/>
  <c r="D438" i="43"/>
  <c r="I438" i="15"/>
  <c r="G439" i="43"/>
  <c r="F437" i="35"/>
  <c r="X437" i="15"/>
  <c r="I438" i="24"/>
  <c r="J438" i="24" s="1"/>
  <c r="K438" i="24" s="1"/>
  <c r="H438" i="40"/>
  <c r="H439" i="34"/>
  <c r="AE438" i="15"/>
  <c r="G439" i="40"/>
  <c r="D438" i="40"/>
  <c r="E438" i="40"/>
  <c r="W438" i="15"/>
  <c r="G439" i="35"/>
  <c r="H439" i="35" s="1"/>
  <c r="D438" i="35"/>
  <c r="K437" i="43"/>
  <c r="I438" i="41"/>
  <c r="H438" i="23"/>
  <c r="F437" i="39"/>
  <c r="AD437" i="15"/>
  <c r="O431" i="24"/>
  <c r="G439" i="25"/>
  <c r="U438" i="15"/>
  <c r="D438" i="25"/>
  <c r="U430" i="24"/>
  <c r="V430" i="24" s="1"/>
  <c r="W430" i="24" s="1"/>
  <c r="K436" i="43"/>
  <c r="K435" i="43"/>
  <c r="P432" i="26"/>
  <c r="Q432" i="26" s="1"/>
  <c r="AF437" i="15"/>
  <c r="F437" i="40"/>
  <c r="H439" i="25"/>
  <c r="N433" i="41"/>
  <c r="N432" i="41"/>
  <c r="N432" i="24"/>
  <c r="O433" i="24" s="1"/>
  <c r="O434" i="24" s="1"/>
  <c r="B439" i="34"/>
  <c r="C439" i="34" s="1"/>
  <c r="B439" i="35"/>
  <c r="C439" i="35" s="1"/>
  <c r="B439" i="27"/>
  <c r="C439" i="27" s="1"/>
  <c r="B439" i="24"/>
  <c r="C439" i="24" s="1"/>
  <c r="B439" i="26"/>
  <c r="C439" i="26" s="1"/>
  <c r="B439" i="36"/>
  <c r="C439" i="36" s="1"/>
  <c r="B439" i="23"/>
  <c r="C439" i="23" s="1"/>
  <c r="B440" i="15"/>
  <c r="B439" i="25"/>
  <c r="C439" i="25" s="1"/>
  <c r="C439" i="15"/>
  <c r="B439" i="43"/>
  <c r="C439" i="43" s="1"/>
  <c r="B439" i="38"/>
  <c r="C439" i="38" s="1"/>
  <c r="B439" i="39"/>
  <c r="C439" i="39" s="1"/>
  <c r="B439" i="41"/>
  <c r="C439" i="41" s="1"/>
  <c r="B439" i="40"/>
  <c r="C439" i="40" s="1"/>
  <c r="B439" i="32"/>
  <c r="C439" i="32" s="1"/>
  <c r="Y438" i="15"/>
  <c r="D438" i="36"/>
  <c r="G439" i="36"/>
  <c r="E438" i="36"/>
  <c r="I438" i="26"/>
  <c r="I439" i="26"/>
  <c r="M433" i="26"/>
  <c r="N435" i="15"/>
  <c r="F435" i="32"/>
  <c r="F436" i="32" s="1"/>
  <c r="V437" i="15"/>
  <c r="F437" i="25"/>
  <c r="F438" i="25" s="1"/>
  <c r="M434" i="41"/>
  <c r="M437" i="24"/>
  <c r="E437" i="24" s="1"/>
  <c r="F437" i="15" s="1"/>
  <c r="N437" i="24"/>
  <c r="M433" i="41"/>
  <c r="L434" i="26"/>
  <c r="M435" i="26" s="1"/>
  <c r="Q430" i="23"/>
  <c r="Q429" i="23"/>
  <c r="N433" i="23"/>
  <c r="N432" i="23"/>
  <c r="O432" i="23" s="1"/>
  <c r="T427" i="23"/>
  <c r="T428" i="23" s="1"/>
  <c r="AJ410" i="23"/>
  <c r="L434" i="41"/>
  <c r="H438" i="35"/>
  <c r="E438" i="35" s="1"/>
  <c r="D414" i="15"/>
  <c r="J438" i="41"/>
  <c r="K438" i="41" s="1"/>
  <c r="N433" i="43"/>
  <c r="N434" i="43" s="1"/>
  <c r="N432" i="43"/>
  <c r="S438" i="15"/>
  <c r="D438" i="27"/>
  <c r="G439" i="27"/>
  <c r="E438" i="27"/>
  <c r="AA438" i="15"/>
  <c r="E438" i="38"/>
  <c r="D438" i="38"/>
  <c r="G439" i="38"/>
  <c r="Q431" i="26"/>
  <c r="R431" i="26" s="1"/>
  <c r="AB437" i="15"/>
  <c r="F437" i="38"/>
  <c r="H438" i="32"/>
  <c r="I438" i="32" s="1"/>
  <c r="H439" i="32"/>
  <c r="N434" i="23"/>
  <c r="AH413" i="23"/>
  <c r="AI413" i="23" s="1"/>
  <c r="E438" i="34"/>
  <c r="R438" i="15" s="1"/>
  <c r="D438" i="34"/>
  <c r="G439" i="34"/>
  <c r="Q438" i="15"/>
  <c r="D438" i="32"/>
  <c r="G439" i="32"/>
  <c r="M438" i="15"/>
  <c r="K437" i="26"/>
  <c r="H438" i="27"/>
  <c r="H439" i="27"/>
  <c r="W428" i="24"/>
  <c r="W429" i="24" s="1"/>
  <c r="K435" i="41"/>
  <c r="L436" i="41" s="1"/>
  <c r="L437" i="41" s="1"/>
  <c r="L438" i="41" s="1"/>
  <c r="AB421" i="23"/>
  <c r="AC421" i="23"/>
  <c r="AD421" i="23" s="1"/>
  <c r="J432" i="15"/>
  <c r="F432" i="43"/>
  <c r="N436" i="24"/>
  <c r="O437" i="24" s="1"/>
  <c r="N435" i="24"/>
  <c r="AG415" i="23"/>
  <c r="E438" i="15"/>
  <c r="G439" i="24"/>
  <c r="D438" i="24"/>
  <c r="G439" i="41"/>
  <c r="H439" i="41" s="1"/>
  <c r="D438" i="41"/>
  <c r="K438" i="15"/>
  <c r="AI412" i="23"/>
  <c r="AK409" i="23"/>
  <c r="AK410" i="23" s="1"/>
  <c r="U425" i="23"/>
  <c r="AC419" i="23"/>
  <c r="AD420" i="23" s="1"/>
  <c r="E420" i="23" s="1"/>
  <c r="D420" i="15" s="1"/>
  <c r="L438" i="24" l="1"/>
  <c r="J438" i="32"/>
  <c r="AB422" i="23"/>
  <c r="R432" i="26"/>
  <c r="E432" i="26" s="1"/>
  <c r="I439" i="23"/>
  <c r="T438" i="15"/>
  <c r="F438" i="27"/>
  <c r="K439" i="15"/>
  <c r="G440" i="41"/>
  <c r="D439" i="41"/>
  <c r="G440" i="36"/>
  <c r="Y439" i="15"/>
  <c r="E439" i="36"/>
  <c r="D439" i="36"/>
  <c r="Z438" i="15"/>
  <c r="F438" i="36"/>
  <c r="AA439" i="15"/>
  <c r="E439" i="38"/>
  <c r="D439" i="38"/>
  <c r="G440" i="38"/>
  <c r="E439" i="15"/>
  <c r="G440" i="24"/>
  <c r="D439" i="24"/>
  <c r="H440" i="32"/>
  <c r="N434" i="41"/>
  <c r="H439" i="36"/>
  <c r="H440" i="36" s="1"/>
  <c r="E440" i="36" s="1"/>
  <c r="D439" i="43"/>
  <c r="G440" i="43"/>
  <c r="I439" i="15"/>
  <c r="S439" i="15"/>
  <c r="G440" i="27"/>
  <c r="D439" i="27"/>
  <c r="F438" i="40"/>
  <c r="AF438" i="15"/>
  <c r="L436" i="26"/>
  <c r="M436" i="26"/>
  <c r="I439" i="41"/>
  <c r="H439" i="38"/>
  <c r="H440" i="38"/>
  <c r="F438" i="35"/>
  <c r="X438" i="15"/>
  <c r="P432" i="23"/>
  <c r="W439" i="15"/>
  <c r="G440" i="35"/>
  <c r="E439" i="35"/>
  <c r="D439" i="35"/>
  <c r="L437" i="23"/>
  <c r="AE416" i="23"/>
  <c r="AE417" i="23" s="1"/>
  <c r="I438" i="23"/>
  <c r="AH415" i="23"/>
  <c r="V425" i="23"/>
  <c r="H440" i="41"/>
  <c r="L435" i="41"/>
  <c r="M436" i="41" s="1"/>
  <c r="O433" i="43"/>
  <c r="O434" i="43" s="1"/>
  <c r="O432" i="43"/>
  <c r="M435" i="41"/>
  <c r="O433" i="23"/>
  <c r="P433" i="23" s="1"/>
  <c r="O434" i="23"/>
  <c r="E439" i="25"/>
  <c r="G440" i="25"/>
  <c r="U439" i="15"/>
  <c r="D439" i="25"/>
  <c r="G440" i="34"/>
  <c r="D439" i="34"/>
  <c r="Q439" i="15"/>
  <c r="P432" i="24"/>
  <c r="P431" i="24"/>
  <c r="L438" i="43"/>
  <c r="AM408" i="23"/>
  <c r="AD418" i="23"/>
  <c r="AE418" i="23" s="1"/>
  <c r="X428" i="24"/>
  <c r="X429" i="24" s="1"/>
  <c r="M437" i="41"/>
  <c r="M438" i="41" s="1"/>
  <c r="E438" i="41" s="1"/>
  <c r="L438" i="15" s="1"/>
  <c r="O436" i="24"/>
  <c r="O435" i="24"/>
  <c r="U426" i="23"/>
  <c r="P437" i="24"/>
  <c r="X430" i="24"/>
  <c r="I440" i="32"/>
  <c r="F438" i="38"/>
  <c r="AB438" i="15"/>
  <c r="R429" i="23"/>
  <c r="R430" i="23"/>
  <c r="N435" i="41"/>
  <c r="N433" i="26"/>
  <c r="D439" i="32"/>
  <c r="M439" i="15"/>
  <c r="G440" i="32"/>
  <c r="B440" i="41"/>
  <c r="C440" i="41" s="1"/>
  <c r="B440" i="38"/>
  <c r="C440" i="38" s="1"/>
  <c r="B440" i="32"/>
  <c r="C440" i="32" s="1"/>
  <c r="B440" i="27"/>
  <c r="C440" i="27" s="1"/>
  <c r="B440" i="39"/>
  <c r="C440" i="39" s="1"/>
  <c r="B440" i="24"/>
  <c r="C440" i="24" s="1"/>
  <c r="B440" i="25"/>
  <c r="C440" i="25" s="1"/>
  <c r="B441" i="15"/>
  <c r="B440" i="23"/>
  <c r="C440" i="23" s="1"/>
  <c r="B440" i="35"/>
  <c r="C440" i="35" s="1"/>
  <c r="C440" i="15"/>
  <c r="B440" i="34"/>
  <c r="C440" i="34" s="1"/>
  <c r="B440" i="36"/>
  <c r="C440" i="36" s="1"/>
  <c r="B440" i="40"/>
  <c r="C440" i="40" s="1"/>
  <c r="B440" i="43"/>
  <c r="C440" i="43" s="1"/>
  <c r="B440" i="26"/>
  <c r="C440" i="26" s="1"/>
  <c r="L436" i="43"/>
  <c r="L435" i="43"/>
  <c r="O432" i="24"/>
  <c r="F425" i="24"/>
  <c r="Y424" i="23"/>
  <c r="AO406" i="23"/>
  <c r="AP406" i="23" s="1"/>
  <c r="F437" i="34"/>
  <c r="F438" i="34" s="1"/>
  <c r="R437" i="15"/>
  <c r="AL409" i="23"/>
  <c r="AL410" i="23" s="1"/>
  <c r="I439" i="32"/>
  <c r="J439" i="32" s="1"/>
  <c r="AJ411" i="23"/>
  <c r="AJ412" i="23" s="1"/>
  <c r="AK411" i="23"/>
  <c r="Q431" i="23"/>
  <c r="R431" i="23" s="1"/>
  <c r="M434" i="26"/>
  <c r="G440" i="40"/>
  <c r="H440" i="40" s="1"/>
  <c r="AE439" i="15"/>
  <c r="D439" i="40"/>
  <c r="G440" i="23"/>
  <c r="D439" i="23"/>
  <c r="L437" i="43"/>
  <c r="E437" i="43" s="1"/>
  <c r="J437" i="15" s="1"/>
  <c r="M437" i="23"/>
  <c r="AN407" i="23"/>
  <c r="AN408" i="23" s="1"/>
  <c r="F433" i="43"/>
  <c r="F434" i="43" s="1"/>
  <c r="H439" i="24"/>
  <c r="I440" i="24" s="1"/>
  <c r="H440" i="24"/>
  <c r="I439" i="27"/>
  <c r="E439" i="27" s="1"/>
  <c r="I438" i="27"/>
  <c r="M436" i="23"/>
  <c r="M435" i="23"/>
  <c r="K438" i="32"/>
  <c r="K437" i="32"/>
  <c r="E437" i="32" s="1"/>
  <c r="AD438" i="15"/>
  <c r="F438" i="39"/>
  <c r="F410" i="23"/>
  <c r="I439" i="34"/>
  <c r="L437" i="26"/>
  <c r="AI414" i="23"/>
  <c r="AH414" i="23"/>
  <c r="H440" i="27"/>
  <c r="I440" i="27" s="1"/>
  <c r="E440" i="27" s="1"/>
  <c r="J438" i="26"/>
  <c r="J439" i="26"/>
  <c r="E439" i="39"/>
  <c r="G440" i="39"/>
  <c r="H440" i="39" s="1"/>
  <c r="D439" i="39"/>
  <c r="AC439" i="15"/>
  <c r="G440" i="26"/>
  <c r="D439" i="26"/>
  <c r="G439" i="15"/>
  <c r="H440" i="35"/>
  <c r="H439" i="40"/>
  <c r="E439" i="40" s="1"/>
  <c r="H439" i="43"/>
  <c r="I440" i="43" s="1"/>
  <c r="H440" i="43"/>
  <c r="K438" i="43"/>
  <c r="AD419" i="23"/>
  <c r="AE420" i="23" s="1"/>
  <c r="AF418" i="23" l="1"/>
  <c r="N437" i="15"/>
  <c r="F437" i="32"/>
  <c r="AJ413" i="23"/>
  <c r="Z440" i="15"/>
  <c r="T440" i="15"/>
  <c r="AF439" i="15"/>
  <c r="F439" i="40"/>
  <c r="F439" i="27"/>
  <c r="F440" i="27" s="1"/>
  <c r="T439" i="15"/>
  <c r="N435" i="26"/>
  <c r="G441" i="26"/>
  <c r="D440" i="26"/>
  <c r="G440" i="15"/>
  <c r="B441" i="36"/>
  <c r="C441" i="36" s="1"/>
  <c r="B441" i="25"/>
  <c r="C441" i="25" s="1"/>
  <c r="B441" i="39"/>
  <c r="C441" i="39" s="1"/>
  <c r="B441" i="43"/>
  <c r="C441" i="43" s="1"/>
  <c r="B441" i="26"/>
  <c r="C441" i="26" s="1"/>
  <c r="B441" i="38"/>
  <c r="C441" i="38" s="1"/>
  <c r="B441" i="40"/>
  <c r="C441" i="40" s="1"/>
  <c r="B441" i="34"/>
  <c r="C441" i="34" s="1"/>
  <c r="B441" i="27"/>
  <c r="C441" i="27" s="1"/>
  <c r="C441" i="15"/>
  <c r="B441" i="32"/>
  <c r="C441" i="32" s="1"/>
  <c r="B442" i="15"/>
  <c r="B441" i="35"/>
  <c r="C441" i="35" s="1"/>
  <c r="B441" i="23"/>
  <c r="C441" i="23" s="1"/>
  <c r="B441" i="41"/>
  <c r="C441" i="41" s="1"/>
  <c r="B441" i="24"/>
  <c r="C441" i="24" s="1"/>
  <c r="S430" i="23"/>
  <c r="S429" i="23"/>
  <c r="F439" i="38"/>
  <c r="AB439" i="15"/>
  <c r="U427" i="23"/>
  <c r="V427" i="23" s="1"/>
  <c r="I439" i="43"/>
  <c r="J439" i="43" s="1"/>
  <c r="F426" i="24"/>
  <c r="D440" i="43"/>
  <c r="G441" i="43"/>
  <c r="I440" i="15"/>
  <c r="E440" i="43"/>
  <c r="G441" i="25"/>
  <c r="U440" i="15"/>
  <c r="D440" i="25"/>
  <c r="P436" i="24"/>
  <c r="P434" i="23"/>
  <c r="W425" i="23"/>
  <c r="Q433" i="23"/>
  <c r="Q432" i="23"/>
  <c r="E432" i="23" s="1"/>
  <c r="E434" i="26"/>
  <c r="H434" i="15" s="1"/>
  <c r="V426" i="23"/>
  <c r="N437" i="26"/>
  <c r="AE440" i="15"/>
  <c r="G441" i="40"/>
  <c r="D440" i="40"/>
  <c r="E440" i="40"/>
  <c r="D440" i="24"/>
  <c r="E440" i="15"/>
  <c r="G441" i="24"/>
  <c r="H441" i="24" s="1"/>
  <c r="E435" i="41"/>
  <c r="N436" i="41"/>
  <c r="E436" i="41" s="1"/>
  <c r="M437" i="26"/>
  <c r="H432" i="15"/>
  <c r="F432" i="26"/>
  <c r="F433" i="26" s="1"/>
  <c r="F434" i="26" s="1"/>
  <c r="J439" i="34"/>
  <c r="E439" i="34" s="1"/>
  <c r="E434" i="23"/>
  <c r="P433" i="24"/>
  <c r="D440" i="36"/>
  <c r="Y440" i="15"/>
  <c r="G441" i="36"/>
  <c r="H441" i="36" s="1"/>
  <c r="E440" i="39"/>
  <c r="G441" i="39"/>
  <c r="H441" i="39" s="1"/>
  <c r="AC440" i="15"/>
  <c r="D440" i="39"/>
  <c r="O433" i="26"/>
  <c r="P433" i="26" s="1"/>
  <c r="O434" i="26"/>
  <c r="K439" i="26"/>
  <c r="K438" i="26"/>
  <c r="AP407" i="23"/>
  <c r="M436" i="43"/>
  <c r="N437" i="43" s="1"/>
  <c r="M435" i="43"/>
  <c r="D440" i="34"/>
  <c r="Q440" i="15"/>
  <c r="G441" i="34"/>
  <c r="S440" i="15"/>
  <c r="G441" i="27"/>
  <c r="D440" i="27"/>
  <c r="N434" i="26"/>
  <c r="H440" i="34"/>
  <c r="I440" i="34" s="1"/>
  <c r="J440" i="34" s="1"/>
  <c r="AE421" i="23"/>
  <c r="AF421" i="23" s="1"/>
  <c r="Q431" i="24"/>
  <c r="X439" i="15"/>
  <c r="F439" i="35"/>
  <c r="H441" i="43"/>
  <c r="N436" i="26"/>
  <c r="AB423" i="23"/>
  <c r="I440" i="41"/>
  <c r="H440" i="23"/>
  <c r="AK412" i="23"/>
  <c r="AL412" i="23" s="1"/>
  <c r="AC422" i="23"/>
  <c r="N436" i="23"/>
  <c r="N435" i="23"/>
  <c r="M437" i="43"/>
  <c r="M438" i="43"/>
  <c r="R432" i="23"/>
  <c r="S432" i="23" s="1"/>
  <c r="AD439" i="15"/>
  <c r="F439" i="39"/>
  <c r="N437" i="23"/>
  <c r="H441" i="25"/>
  <c r="J438" i="23"/>
  <c r="J439" i="23"/>
  <c r="H441" i="26"/>
  <c r="AI415" i="23"/>
  <c r="J440" i="32"/>
  <c r="G441" i="35"/>
  <c r="H441" i="35" s="1"/>
  <c r="D440" i="35"/>
  <c r="W440" i="15"/>
  <c r="E440" i="35"/>
  <c r="AA440" i="15"/>
  <c r="G441" i="38"/>
  <c r="D440" i="38"/>
  <c r="E440" i="38"/>
  <c r="F439" i="25"/>
  <c r="V439" i="15"/>
  <c r="H440" i="26"/>
  <c r="H440" i="25"/>
  <c r="E440" i="25" s="1"/>
  <c r="Z439" i="15"/>
  <c r="F439" i="36"/>
  <c r="F440" i="36" s="1"/>
  <c r="K439" i="32"/>
  <c r="L439" i="32" s="1"/>
  <c r="E439" i="32" s="1"/>
  <c r="AO407" i="23"/>
  <c r="G441" i="32"/>
  <c r="H441" i="32" s="1"/>
  <c r="D440" i="32"/>
  <c r="M440" i="15"/>
  <c r="E440" i="32"/>
  <c r="I441" i="43"/>
  <c r="L437" i="32"/>
  <c r="L438" i="32" s="1"/>
  <c r="E438" i="32" s="1"/>
  <c r="N438" i="15" s="1"/>
  <c r="J440" i="24"/>
  <c r="H441" i="40"/>
  <c r="E441" i="40" s="1"/>
  <c r="AM409" i="23"/>
  <c r="AN409" i="23" s="1"/>
  <c r="Z424" i="23"/>
  <c r="D440" i="23"/>
  <c r="G441" i="23"/>
  <c r="H441" i="23" s="1"/>
  <c r="K440" i="15"/>
  <c r="G441" i="41"/>
  <c r="D440" i="41"/>
  <c r="S431" i="23"/>
  <c r="AE419" i="23"/>
  <c r="AF420" i="23" s="1"/>
  <c r="N437" i="41"/>
  <c r="N438" i="41" s="1"/>
  <c r="AF417" i="23"/>
  <c r="AF416" i="23"/>
  <c r="J439" i="41"/>
  <c r="J440" i="41"/>
  <c r="I439" i="24"/>
  <c r="J439" i="24" s="1"/>
  <c r="M438" i="24"/>
  <c r="AL411" i="23"/>
  <c r="N439" i="15" l="1"/>
  <c r="V440" i="15"/>
  <c r="F440" i="25"/>
  <c r="R439" i="15"/>
  <c r="F439" i="34"/>
  <c r="D432" i="15"/>
  <c r="I441" i="32"/>
  <c r="G442" i="26"/>
  <c r="D441" i="26"/>
  <c r="G441" i="15"/>
  <c r="O435" i="26"/>
  <c r="P436" i="26" s="1"/>
  <c r="O436" i="26"/>
  <c r="Q433" i="26"/>
  <c r="P434" i="24"/>
  <c r="P435" i="24" s="1"/>
  <c r="L436" i="15"/>
  <c r="X425" i="23"/>
  <c r="K439" i="43"/>
  <c r="B442" i="32"/>
  <c r="C442" i="32" s="1"/>
  <c r="C442" i="15"/>
  <c r="B442" i="38"/>
  <c r="C442" i="38" s="1"/>
  <c r="B442" i="42"/>
  <c r="C442" i="42" s="1"/>
  <c r="B442" i="34"/>
  <c r="C442" i="34" s="1"/>
  <c r="B442" i="27"/>
  <c r="C442" i="27" s="1"/>
  <c r="B442" i="43"/>
  <c r="C442" i="43" s="1"/>
  <c r="B442" i="25"/>
  <c r="C442" i="25" s="1"/>
  <c r="B442" i="24"/>
  <c r="C442" i="24" s="1"/>
  <c r="B442" i="36"/>
  <c r="C442" i="36" s="1"/>
  <c r="B443" i="15"/>
  <c r="B442" i="26"/>
  <c r="C442" i="26" s="1"/>
  <c r="B442" i="35"/>
  <c r="C442" i="35" s="1"/>
  <c r="B442" i="40"/>
  <c r="C442" i="40" s="1"/>
  <c r="B442" i="39"/>
  <c r="C442" i="39" s="1"/>
  <c r="B442" i="23"/>
  <c r="C442" i="23" s="1"/>
  <c r="B442" i="41"/>
  <c r="C442" i="41" s="1"/>
  <c r="D441" i="43"/>
  <c r="G442" i="43"/>
  <c r="I441" i="15"/>
  <c r="AK413" i="23"/>
  <c r="Q434" i="23"/>
  <c r="R434" i="23" s="1"/>
  <c r="G442" i="35"/>
  <c r="W441" i="15"/>
  <c r="E441" i="35"/>
  <c r="D441" i="35"/>
  <c r="N438" i="24"/>
  <c r="O438" i="24" s="1"/>
  <c r="F438" i="32"/>
  <c r="F439" i="32" s="1"/>
  <c r="P434" i="26"/>
  <c r="Q434" i="26" s="1"/>
  <c r="P435" i="26"/>
  <c r="I441" i="24"/>
  <c r="J441" i="24" s="1"/>
  <c r="K441" i="24" s="1"/>
  <c r="N438" i="43"/>
  <c r="E438" i="43" s="1"/>
  <c r="I441" i="23"/>
  <c r="AA424" i="23"/>
  <c r="AO408" i="23"/>
  <c r="AO409" i="23" s="1"/>
  <c r="H441" i="38"/>
  <c r="E441" i="38" s="1"/>
  <c r="O436" i="23"/>
  <c r="O435" i="23"/>
  <c r="R431" i="24"/>
  <c r="E440" i="34"/>
  <c r="D434" i="15"/>
  <c r="F435" i="41"/>
  <c r="L435" i="15"/>
  <c r="AF440" i="15"/>
  <c r="F440" i="40"/>
  <c r="W426" i="23"/>
  <c r="X426" i="23" s="1"/>
  <c r="U428" i="23"/>
  <c r="V428" i="23" s="1"/>
  <c r="T430" i="23"/>
  <c r="T429" i="23"/>
  <c r="D441" i="32"/>
  <c r="G442" i="32"/>
  <c r="M441" i="15"/>
  <c r="D441" i="39"/>
  <c r="AC441" i="15"/>
  <c r="G442" i="39"/>
  <c r="E441" i="39"/>
  <c r="K440" i="24"/>
  <c r="K439" i="24"/>
  <c r="X440" i="15"/>
  <c r="F440" i="35"/>
  <c r="O437" i="23"/>
  <c r="Q432" i="24"/>
  <c r="R432" i="24" s="1"/>
  <c r="L438" i="26"/>
  <c r="L439" i="26"/>
  <c r="H441" i="34"/>
  <c r="J440" i="15"/>
  <c r="T431" i="23"/>
  <c r="D441" i="25"/>
  <c r="U441" i="15"/>
  <c r="G442" i="25"/>
  <c r="H442" i="25" s="1"/>
  <c r="E441" i="25"/>
  <c r="J440" i="43"/>
  <c r="K440" i="43" s="1"/>
  <c r="AN410" i="23"/>
  <c r="J441" i="43"/>
  <c r="I441" i="26"/>
  <c r="I440" i="26"/>
  <c r="S441" i="15"/>
  <c r="G442" i="27"/>
  <c r="H442" i="27" s="1"/>
  <c r="D441" i="27"/>
  <c r="Y441" i="15"/>
  <c r="D441" i="36"/>
  <c r="E441" i="36"/>
  <c r="G442" i="36"/>
  <c r="F427" i="24"/>
  <c r="AF419" i="23"/>
  <c r="AG420" i="23" s="1"/>
  <c r="H442" i="32"/>
  <c r="K439" i="23"/>
  <c r="K438" i="23"/>
  <c r="AC423" i="23"/>
  <c r="AD423" i="23"/>
  <c r="AD422" i="23"/>
  <c r="O437" i="26"/>
  <c r="F440" i="39"/>
  <c r="AD440" i="15"/>
  <c r="H442" i="43"/>
  <c r="E441" i="15"/>
  <c r="G442" i="24"/>
  <c r="I442" i="24" s="1"/>
  <c r="D441" i="24"/>
  <c r="G442" i="34"/>
  <c r="D441" i="34"/>
  <c r="Q441" i="15"/>
  <c r="E441" i="34"/>
  <c r="R441" i="15" s="1"/>
  <c r="K440" i="41"/>
  <c r="K439" i="41"/>
  <c r="H442" i="41"/>
  <c r="AM410" i="23"/>
  <c r="N440" i="15"/>
  <c r="AG416" i="23"/>
  <c r="F441" i="40"/>
  <c r="AF441" i="15"/>
  <c r="H442" i="35"/>
  <c r="N436" i="43"/>
  <c r="N435" i="43"/>
  <c r="H441" i="27"/>
  <c r="I441" i="27" s="1"/>
  <c r="I441" i="41"/>
  <c r="J441" i="41" s="1"/>
  <c r="G442" i="41"/>
  <c r="K441" i="15"/>
  <c r="D441" i="41"/>
  <c r="AE441" i="15"/>
  <c r="G442" i="40"/>
  <c r="D441" i="40"/>
  <c r="K440" i="32"/>
  <c r="AB440" i="15"/>
  <c r="F440" i="38"/>
  <c r="S433" i="23"/>
  <c r="AL413" i="23"/>
  <c r="I442" i="43"/>
  <c r="J441" i="32"/>
  <c r="H442" i="24"/>
  <c r="H441" i="41"/>
  <c r="R433" i="23"/>
  <c r="F428" i="24"/>
  <c r="F429" i="24" s="1"/>
  <c r="E433" i="23"/>
  <c r="G442" i="23"/>
  <c r="D441" i="23"/>
  <c r="D441" i="38"/>
  <c r="G442" i="38"/>
  <c r="AA441" i="15"/>
  <c r="H442" i="26"/>
  <c r="I440" i="23"/>
  <c r="AJ414" i="23"/>
  <c r="AK414" i="23" s="1"/>
  <c r="E436" i="43"/>
  <c r="W428" i="23" l="1"/>
  <c r="I442" i="27"/>
  <c r="K441" i="41"/>
  <c r="AO410" i="23"/>
  <c r="AP410" i="23" s="1"/>
  <c r="J438" i="15"/>
  <c r="AH416" i="23"/>
  <c r="J441" i="23"/>
  <c r="J440" i="23"/>
  <c r="D433" i="15"/>
  <c r="H442" i="40"/>
  <c r="AG417" i="23"/>
  <c r="F440" i="32"/>
  <c r="S434" i="23"/>
  <c r="O436" i="43"/>
  <c r="O437" i="43" s="1"/>
  <c r="O438" i="43" s="1"/>
  <c r="O435" i="43"/>
  <c r="E435" i="43" s="1"/>
  <c r="I442" i="41"/>
  <c r="H442" i="36"/>
  <c r="F441" i="25"/>
  <c r="V441" i="15"/>
  <c r="W427" i="23"/>
  <c r="F441" i="38"/>
  <c r="AB441" i="15"/>
  <c r="AP408" i="23"/>
  <c r="K442" i="15"/>
  <c r="G443" i="41"/>
  <c r="I443" i="41" s="1"/>
  <c r="D442" i="41"/>
  <c r="D442" i="24"/>
  <c r="E442" i="15"/>
  <c r="G443" i="24"/>
  <c r="M442" i="15"/>
  <c r="G443" i="32"/>
  <c r="H443" i="32" s="1"/>
  <c r="D442" i="32"/>
  <c r="AM411" i="23"/>
  <c r="K441" i="43"/>
  <c r="L439" i="23"/>
  <c r="L438" i="23"/>
  <c r="Z441" i="15"/>
  <c r="F441" i="36"/>
  <c r="M438" i="26"/>
  <c r="M439" i="26"/>
  <c r="L440" i="24"/>
  <c r="L439" i="24"/>
  <c r="S431" i="24"/>
  <c r="S432" i="24" s="1"/>
  <c r="AP409" i="23"/>
  <c r="G443" i="23"/>
  <c r="D442" i="23"/>
  <c r="U442" i="15"/>
  <c r="D442" i="25"/>
  <c r="G443" i="25"/>
  <c r="H443" i="25" s="1"/>
  <c r="E442" i="25"/>
  <c r="L440" i="43"/>
  <c r="L439" i="43"/>
  <c r="R433" i="26"/>
  <c r="R434" i="26" s="1"/>
  <c r="H443" i="41"/>
  <c r="L440" i="41"/>
  <c r="L441" i="41" s="1"/>
  <c r="E441" i="41" s="1"/>
  <c r="L439" i="41"/>
  <c r="J440" i="26"/>
  <c r="J441" i="26"/>
  <c r="H442" i="34"/>
  <c r="L441" i="24"/>
  <c r="AB424" i="23"/>
  <c r="AC442" i="15"/>
  <c r="D442" i="39"/>
  <c r="G443" i="39"/>
  <c r="G443" i="43"/>
  <c r="I442" i="15"/>
  <c r="D442" i="43"/>
  <c r="L440" i="32"/>
  <c r="J442" i="41"/>
  <c r="K442" i="41" s="1"/>
  <c r="R433" i="24"/>
  <c r="S433" i="24" s="1"/>
  <c r="Q433" i="24"/>
  <c r="AD441" i="15"/>
  <c r="F441" i="39"/>
  <c r="U430" i="23"/>
  <c r="U429" i="23"/>
  <c r="P436" i="23"/>
  <c r="P435" i="23"/>
  <c r="Q435" i="26"/>
  <c r="F441" i="35"/>
  <c r="X441" i="15"/>
  <c r="D442" i="40"/>
  <c r="AE442" i="15"/>
  <c r="G443" i="40"/>
  <c r="H443" i="40" s="1"/>
  <c r="E442" i="40"/>
  <c r="G443" i="27"/>
  <c r="S442" i="15"/>
  <c r="D442" i="27"/>
  <c r="E442" i="27"/>
  <c r="Y426" i="23"/>
  <c r="Y425" i="23"/>
  <c r="F431" i="24"/>
  <c r="H442" i="23"/>
  <c r="I443" i="23" s="1"/>
  <c r="H443" i="23"/>
  <c r="E441" i="27"/>
  <c r="J442" i="43"/>
  <c r="T432" i="23"/>
  <c r="H442" i="39"/>
  <c r="E442" i="39" s="1"/>
  <c r="H443" i="39"/>
  <c r="U431" i="23"/>
  <c r="P437" i="23"/>
  <c r="AL414" i="23"/>
  <c r="G443" i="35"/>
  <c r="E442" i="35"/>
  <c r="D442" i="35"/>
  <c r="W442" i="15"/>
  <c r="Q442" i="15"/>
  <c r="G443" i="34"/>
  <c r="D442" i="34"/>
  <c r="E435" i="26"/>
  <c r="F430" i="24"/>
  <c r="J436" i="15"/>
  <c r="H443" i="35"/>
  <c r="G442" i="15"/>
  <c r="G443" i="26"/>
  <c r="H443" i="26" s="1"/>
  <c r="D442" i="26"/>
  <c r="D442" i="42"/>
  <c r="O442" i="15"/>
  <c r="G443" i="42"/>
  <c r="E442" i="42"/>
  <c r="F436" i="41"/>
  <c r="F437" i="41" s="1"/>
  <c r="F438" i="41" s="1"/>
  <c r="P437" i="26"/>
  <c r="K441" i="32"/>
  <c r="L441" i="32" s="1"/>
  <c r="E441" i="32" s="1"/>
  <c r="AE423" i="23"/>
  <c r="AF423" i="23" s="1"/>
  <c r="AE422" i="23"/>
  <c r="AF422" i="23" s="1"/>
  <c r="I442" i="26"/>
  <c r="J442" i="24"/>
  <c r="K442" i="24"/>
  <c r="AG421" i="23"/>
  <c r="B443" i="43"/>
  <c r="C443" i="43" s="1"/>
  <c r="C443" i="15"/>
  <c r="B443" i="23"/>
  <c r="C443" i="23" s="1"/>
  <c r="B443" i="26"/>
  <c r="C443" i="26" s="1"/>
  <c r="B443" i="36"/>
  <c r="C443" i="36" s="1"/>
  <c r="B443" i="32"/>
  <c r="C443" i="32" s="1"/>
  <c r="B443" i="40"/>
  <c r="C443" i="40" s="1"/>
  <c r="B443" i="41"/>
  <c r="C443" i="41" s="1"/>
  <c r="B443" i="34"/>
  <c r="C443" i="34" s="1"/>
  <c r="B443" i="35"/>
  <c r="C443" i="35" s="1"/>
  <c r="B443" i="42"/>
  <c r="C443" i="42" s="1"/>
  <c r="B443" i="24"/>
  <c r="C443" i="24" s="1"/>
  <c r="B443" i="38"/>
  <c r="C443" i="38" s="1"/>
  <c r="B443" i="39"/>
  <c r="C443" i="39" s="1"/>
  <c r="B444" i="15"/>
  <c r="B443" i="25"/>
  <c r="C443" i="25" s="1"/>
  <c r="B443" i="27"/>
  <c r="C443" i="27" s="1"/>
  <c r="G443" i="38"/>
  <c r="D442" i="38"/>
  <c r="AA442" i="15"/>
  <c r="I442" i="32"/>
  <c r="I441" i="34"/>
  <c r="I442" i="34"/>
  <c r="X427" i="23"/>
  <c r="X428" i="23" s="1"/>
  <c r="R440" i="15"/>
  <c r="F440" i="34"/>
  <c r="F441" i="34" s="1"/>
  <c r="AJ415" i="23"/>
  <c r="H442" i="38"/>
  <c r="E442" i="38" s="1"/>
  <c r="P438" i="24"/>
  <c r="E442" i="36"/>
  <c r="G443" i="36"/>
  <c r="H443" i="36" s="1"/>
  <c r="D442" i="36"/>
  <c r="Y442" i="15"/>
  <c r="Q436" i="24"/>
  <c r="I443" i="32" l="1"/>
  <c r="J435" i="15"/>
  <c r="F435" i="43"/>
  <c r="AB442" i="15"/>
  <c r="F442" i="38"/>
  <c r="L441" i="15"/>
  <c r="F441" i="32"/>
  <c r="N441" i="15"/>
  <c r="I443" i="26"/>
  <c r="AD442" i="15"/>
  <c r="F442" i="39"/>
  <c r="I443" i="43"/>
  <c r="J443" i="43" s="1"/>
  <c r="D443" i="39"/>
  <c r="G444" i="39"/>
  <c r="AC443" i="15"/>
  <c r="E443" i="39"/>
  <c r="M443" i="15"/>
  <c r="G444" i="32"/>
  <c r="D443" i="32"/>
  <c r="E443" i="32"/>
  <c r="AM412" i="23"/>
  <c r="G444" i="35"/>
  <c r="E443" i="35"/>
  <c r="D443" i="35"/>
  <c r="W443" i="15"/>
  <c r="H443" i="27"/>
  <c r="D443" i="27"/>
  <c r="S443" i="15"/>
  <c r="G444" i="27"/>
  <c r="H444" i="27" s="1"/>
  <c r="Q443" i="15"/>
  <c r="D443" i="34"/>
  <c r="G444" i="34"/>
  <c r="I443" i="15"/>
  <c r="D443" i="43"/>
  <c r="G444" i="43"/>
  <c r="P442" i="15"/>
  <c r="F442" i="42"/>
  <c r="H444" i="34"/>
  <c r="M440" i="24"/>
  <c r="M439" i="24"/>
  <c r="M439" i="23"/>
  <c r="M438" i="23"/>
  <c r="J442" i="34"/>
  <c r="E442" i="34" s="1"/>
  <c r="J441" i="34"/>
  <c r="U443" i="15"/>
  <c r="D443" i="25"/>
  <c r="E443" i="25"/>
  <c r="G444" i="25"/>
  <c r="K443" i="15"/>
  <c r="G444" i="41"/>
  <c r="D443" i="41"/>
  <c r="H443" i="43"/>
  <c r="AG423" i="23"/>
  <c r="AG422" i="23"/>
  <c r="H443" i="42"/>
  <c r="K443" i="43"/>
  <c r="Z426" i="23"/>
  <c r="Z427" i="23" s="1"/>
  <c r="Z425" i="23"/>
  <c r="V429" i="23"/>
  <c r="V430" i="23"/>
  <c r="H444" i="39"/>
  <c r="I443" i="34"/>
  <c r="M441" i="24"/>
  <c r="H443" i="38"/>
  <c r="H443" i="34"/>
  <c r="K441" i="23"/>
  <c r="K440" i="23"/>
  <c r="T433" i="23"/>
  <c r="U433" i="23" s="1"/>
  <c r="D443" i="23"/>
  <c r="G444" i="23"/>
  <c r="E443" i="23"/>
  <c r="D443" i="15" s="1"/>
  <c r="Q437" i="24"/>
  <c r="Q438" i="24" s="1"/>
  <c r="E438" i="24" s="1"/>
  <c r="J442" i="32"/>
  <c r="J443" i="32"/>
  <c r="B444" i="38"/>
  <c r="C444" i="38" s="1"/>
  <c r="B444" i="32"/>
  <c r="C444" i="32" s="1"/>
  <c r="B444" i="25"/>
  <c r="C444" i="25" s="1"/>
  <c r="B444" i="26"/>
  <c r="C444" i="26" s="1"/>
  <c r="B444" i="34"/>
  <c r="C444" i="34" s="1"/>
  <c r="B444" i="36"/>
  <c r="C444" i="36" s="1"/>
  <c r="B444" i="27"/>
  <c r="C444" i="27" s="1"/>
  <c r="B445" i="15"/>
  <c r="B444" i="39"/>
  <c r="C444" i="39" s="1"/>
  <c r="B444" i="43"/>
  <c r="C444" i="43" s="1"/>
  <c r="B444" i="42"/>
  <c r="C444" i="42" s="1"/>
  <c r="B444" i="23"/>
  <c r="C444" i="23" s="1"/>
  <c r="B444" i="41"/>
  <c r="C444" i="41" s="1"/>
  <c r="B444" i="40"/>
  <c r="C444" i="40" s="1"/>
  <c r="B444" i="24"/>
  <c r="C444" i="24" s="1"/>
  <c r="B444" i="35"/>
  <c r="C444" i="35" s="1"/>
  <c r="C444" i="15"/>
  <c r="G444" i="40"/>
  <c r="H444" i="40" s="1"/>
  <c r="D443" i="40"/>
  <c r="AE443" i="15"/>
  <c r="E443" i="40"/>
  <c r="T441" i="15"/>
  <c r="F441" i="27"/>
  <c r="F442" i="27" s="1"/>
  <c r="AG418" i="23"/>
  <c r="K441" i="26"/>
  <c r="K442" i="26" s="1"/>
  <c r="K440" i="26"/>
  <c r="E439" i="26"/>
  <c r="AI416" i="23"/>
  <c r="Y427" i="23"/>
  <c r="Y428" i="23" s="1"/>
  <c r="T442" i="15"/>
  <c r="E415" i="23"/>
  <c r="E443" i="38"/>
  <c r="D443" i="38"/>
  <c r="G444" i="38"/>
  <c r="AA443" i="15"/>
  <c r="D443" i="36"/>
  <c r="Y443" i="15"/>
  <c r="E443" i="36"/>
  <c r="G444" i="36"/>
  <c r="H444" i="36" s="1"/>
  <c r="I442" i="23"/>
  <c r="X442" i="15"/>
  <c r="F442" i="35"/>
  <c r="M440" i="43"/>
  <c r="M439" i="43"/>
  <c r="N439" i="26"/>
  <c r="N438" i="26"/>
  <c r="K442" i="43"/>
  <c r="H443" i="24"/>
  <c r="I443" i="24" s="1"/>
  <c r="AH417" i="23"/>
  <c r="AI417" i="23" s="1"/>
  <c r="L442" i="41"/>
  <c r="G444" i="24"/>
  <c r="E443" i="15"/>
  <c r="D443" i="24"/>
  <c r="E443" i="24"/>
  <c r="D443" i="26"/>
  <c r="G444" i="26"/>
  <c r="G443" i="15"/>
  <c r="J442" i="26"/>
  <c r="J443" i="26"/>
  <c r="H444" i="35"/>
  <c r="Q434" i="24"/>
  <c r="R434" i="24" s="1"/>
  <c r="Q436" i="26"/>
  <c r="M439" i="41"/>
  <c r="Z442" i="15"/>
  <c r="F442" i="36"/>
  <c r="G444" i="42"/>
  <c r="O443" i="15"/>
  <c r="D443" i="42"/>
  <c r="E443" i="42"/>
  <c r="H435" i="15"/>
  <c r="F435" i="26"/>
  <c r="Q436" i="23"/>
  <c r="R437" i="23" s="1"/>
  <c r="Q435" i="23"/>
  <c r="L442" i="24"/>
  <c r="U432" i="23"/>
  <c r="AK415" i="23"/>
  <c r="AF442" i="15"/>
  <c r="F442" i="40"/>
  <c r="H444" i="25"/>
  <c r="AN411" i="23"/>
  <c r="AO411" i="23" s="1"/>
  <c r="L441" i="43"/>
  <c r="M441" i="43" s="1"/>
  <c r="AC424" i="23"/>
  <c r="V442" i="15"/>
  <c r="F442" i="25"/>
  <c r="T432" i="24"/>
  <c r="T431" i="24"/>
  <c r="Q437" i="23"/>
  <c r="J443" i="41"/>
  <c r="K443" i="41"/>
  <c r="M442" i="24"/>
  <c r="AP411" i="23"/>
  <c r="E411" i="23" s="1"/>
  <c r="R435" i="26"/>
  <c r="F438" i="15" l="1"/>
  <c r="S434" i="24"/>
  <c r="Z428" i="23"/>
  <c r="N439" i="41"/>
  <c r="E439" i="41" s="1"/>
  <c r="D415" i="15"/>
  <c r="L441" i="26"/>
  <c r="L440" i="26"/>
  <c r="G445" i="43"/>
  <c r="D444" i="43"/>
  <c r="I444" i="15"/>
  <c r="M444" i="15"/>
  <c r="D444" i="32"/>
  <c r="G445" i="32"/>
  <c r="M440" i="41"/>
  <c r="H444" i="23"/>
  <c r="Z443" i="15"/>
  <c r="F443" i="36"/>
  <c r="E443" i="41"/>
  <c r="AL415" i="23"/>
  <c r="H444" i="42"/>
  <c r="Q437" i="26"/>
  <c r="E437" i="26" s="1"/>
  <c r="K443" i="26"/>
  <c r="L443" i="26" s="1"/>
  <c r="N440" i="43"/>
  <c r="N439" i="43"/>
  <c r="O439" i="43" s="1"/>
  <c r="E439" i="43" s="1"/>
  <c r="AD424" i="23"/>
  <c r="N441" i="43"/>
  <c r="E441" i="43" s="1"/>
  <c r="H444" i="26"/>
  <c r="H444" i="24"/>
  <c r="AJ417" i="23"/>
  <c r="AJ416" i="23"/>
  <c r="G445" i="40"/>
  <c r="D444" i="40"/>
  <c r="E444" i="40"/>
  <c r="AE444" i="15"/>
  <c r="Y444" i="15"/>
  <c r="D444" i="36"/>
  <c r="G445" i="36"/>
  <c r="H445" i="36" s="1"/>
  <c r="E444" i="36"/>
  <c r="I444" i="34"/>
  <c r="V431" i="23"/>
  <c r="W431" i="23" s="1"/>
  <c r="AH423" i="23"/>
  <c r="AD443" i="15"/>
  <c r="F443" i="39"/>
  <c r="Q435" i="24"/>
  <c r="R435" i="24"/>
  <c r="S435" i="24" s="1"/>
  <c r="R436" i="26"/>
  <c r="E436" i="26" s="1"/>
  <c r="AG419" i="23"/>
  <c r="AH420" i="23" s="1"/>
  <c r="AF443" i="15"/>
  <c r="F443" i="40"/>
  <c r="K444" i="15"/>
  <c r="G445" i="41"/>
  <c r="D444" i="41"/>
  <c r="Q444" i="15"/>
  <c r="G445" i="34"/>
  <c r="D444" i="34"/>
  <c r="W430" i="23"/>
  <c r="W429" i="23"/>
  <c r="AM413" i="23"/>
  <c r="E441" i="26"/>
  <c r="H441" i="15" s="1"/>
  <c r="AH418" i="23"/>
  <c r="AI418" i="23"/>
  <c r="U432" i="24"/>
  <c r="U431" i="24"/>
  <c r="L442" i="43"/>
  <c r="F443" i="15"/>
  <c r="L443" i="43"/>
  <c r="J442" i="23"/>
  <c r="J443" i="23"/>
  <c r="H439" i="15"/>
  <c r="G445" i="23"/>
  <c r="D444" i="23"/>
  <c r="G444" i="15"/>
  <c r="D444" i="26"/>
  <c r="G445" i="26"/>
  <c r="H445" i="26" s="1"/>
  <c r="AA425" i="23"/>
  <c r="AB425" i="23" s="1"/>
  <c r="AN412" i="23"/>
  <c r="U444" i="15"/>
  <c r="E444" i="25"/>
  <c r="G445" i="25"/>
  <c r="D444" i="25"/>
  <c r="H445" i="23"/>
  <c r="E426" i="23"/>
  <c r="D426" i="15" s="1"/>
  <c r="F442" i="34"/>
  <c r="R442" i="15"/>
  <c r="E443" i="34"/>
  <c r="I444" i="26"/>
  <c r="F443" i="38"/>
  <c r="AB443" i="15"/>
  <c r="G445" i="42"/>
  <c r="H445" i="42" s="1"/>
  <c r="O444" i="15"/>
  <c r="D444" i="42"/>
  <c r="E443" i="43"/>
  <c r="H444" i="41"/>
  <c r="H445" i="41"/>
  <c r="N439" i="23"/>
  <c r="N438" i="23"/>
  <c r="N443" i="15"/>
  <c r="J443" i="24"/>
  <c r="F436" i="43"/>
  <c r="F437" i="43" s="1"/>
  <c r="F411" i="23"/>
  <c r="D411" i="15"/>
  <c r="U433" i="24"/>
  <c r="D444" i="39"/>
  <c r="E444" i="39"/>
  <c r="G445" i="39"/>
  <c r="AC444" i="15"/>
  <c r="D444" i="38"/>
  <c r="G445" i="38"/>
  <c r="H445" i="38" s="1"/>
  <c r="AA444" i="15"/>
  <c r="T434" i="23"/>
  <c r="J443" i="34"/>
  <c r="J444" i="34"/>
  <c r="E444" i="34" s="1"/>
  <c r="H444" i="43"/>
  <c r="I444" i="43" s="1"/>
  <c r="H445" i="43"/>
  <c r="X443" i="15"/>
  <c r="F443" i="35"/>
  <c r="L443" i="41"/>
  <c r="M443" i="41" s="1"/>
  <c r="R436" i="23"/>
  <c r="S437" i="23" s="1"/>
  <c r="R435" i="23"/>
  <c r="P443" i="15"/>
  <c r="F443" i="42"/>
  <c r="O439" i="26"/>
  <c r="O438" i="26"/>
  <c r="D444" i="35"/>
  <c r="E444" i="35"/>
  <c r="G445" i="35"/>
  <c r="W444" i="15"/>
  <c r="B445" i="25"/>
  <c r="C445" i="25" s="1"/>
  <c r="B445" i="39"/>
  <c r="C445" i="39" s="1"/>
  <c r="B445" i="38"/>
  <c r="C445" i="38" s="1"/>
  <c r="B445" i="27"/>
  <c r="C445" i="27" s="1"/>
  <c r="B445" i="43"/>
  <c r="C445" i="43" s="1"/>
  <c r="B445" i="24"/>
  <c r="C445" i="24" s="1"/>
  <c r="B445" i="42"/>
  <c r="C445" i="42" s="1"/>
  <c r="B445" i="34"/>
  <c r="C445" i="34" s="1"/>
  <c r="B445" i="36"/>
  <c r="C445" i="36" s="1"/>
  <c r="B445" i="26"/>
  <c r="C445" i="26" s="1"/>
  <c r="B445" i="40"/>
  <c r="C445" i="40" s="1"/>
  <c r="B445" i="23"/>
  <c r="C445" i="23" s="1"/>
  <c r="B445" i="41"/>
  <c r="C445" i="41" s="1"/>
  <c r="B445" i="35"/>
  <c r="C445" i="35" s="1"/>
  <c r="C445" i="15"/>
  <c r="B446" i="15"/>
  <c r="B445" i="32"/>
  <c r="C445" i="32" s="1"/>
  <c r="L441" i="23"/>
  <c r="L440" i="23"/>
  <c r="H445" i="25"/>
  <c r="N440" i="24"/>
  <c r="N439" i="24"/>
  <c r="E443" i="27"/>
  <c r="T443" i="15" s="1"/>
  <c r="H445" i="35"/>
  <c r="H444" i="32"/>
  <c r="I445" i="32" s="1"/>
  <c r="H445" i="32"/>
  <c r="T433" i="24"/>
  <c r="I443" i="27"/>
  <c r="I444" i="27" s="1"/>
  <c r="E444" i="15"/>
  <c r="G445" i="24"/>
  <c r="H445" i="24" s="1"/>
  <c r="D444" i="24"/>
  <c r="G445" i="27"/>
  <c r="D444" i="27"/>
  <c r="E444" i="27"/>
  <c r="S444" i="15"/>
  <c r="K443" i="32"/>
  <c r="K442" i="32"/>
  <c r="I443" i="42"/>
  <c r="J443" i="42" s="1"/>
  <c r="F443" i="25"/>
  <c r="V443" i="15"/>
  <c r="N441" i="24"/>
  <c r="H444" i="38"/>
  <c r="E444" i="38" s="1"/>
  <c r="E443" i="26" l="1"/>
  <c r="R444" i="15"/>
  <c r="AB444" i="15"/>
  <c r="F444" i="38"/>
  <c r="J444" i="43"/>
  <c r="I445" i="41"/>
  <c r="I444" i="41"/>
  <c r="AO412" i="23"/>
  <c r="AI419" i="23"/>
  <c r="R436" i="24"/>
  <c r="E435" i="24"/>
  <c r="H445" i="40"/>
  <c r="O440" i="43"/>
  <c r="O441" i="43"/>
  <c r="I445" i="23"/>
  <c r="L443" i="32"/>
  <c r="E442" i="32"/>
  <c r="L442" i="32"/>
  <c r="F444" i="36"/>
  <c r="Z444" i="15"/>
  <c r="J441" i="15"/>
  <c r="B446" i="41"/>
  <c r="C446" i="41" s="1"/>
  <c r="B446" i="36"/>
  <c r="C446" i="36" s="1"/>
  <c r="B446" i="24"/>
  <c r="C446" i="24" s="1"/>
  <c r="B446" i="40"/>
  <c r="C446" i="40" s="1"/>
  <c r="B446" i="25"/>
  <c r="C446" i="25" s="1"/>
  <c r="B446" i="35"/>
  <c r="C446" i="35" s="1"/>
  <c r="B446" i="38"/>
  <c r="C446" i="38" s="1"/>
  <c r="B446" i="39"/>
  <c r="C446" i="39" s="1"/>
  <c r="B446" i="27"/>
  <c r="C446" i="27" s="1"/>
  <c r="B446" i="43"/>
  <c r="C446" i="43" s="1"/>
  <c r="B446" i="26"/>
  <c r="C446" i="26" s="1"/>
  <c r="C446" i="15"/>
  <c r="B446" i="34"/>
  <c r="C446" i="34" s="1"/>
  <c r="B446" i="23"/>
  <c r="C446" i="23" s="1"/>
  <c r="B446" i="32"/>
  <c r="C446" i="32" s="1"/>
  <c r="B447" i="15"/>
  <c r="B446" i="42"/>
  <c r="C446" i="42" s="1"/>
  <c r="Q445" i="15"/>
  <c r="D445" i="34"/>
  <c r="G446" i="34"/>
  <c r="E445" i="34"/>
  <c r="I445" i="43"/>
  <c r="J443" i="15"/>
  <c r="J445" i="26"/>
  <c r="AH421" i="23"/>
  <c r="AK416" i="23"/>
  <c r="AK417" i="23"/>
  <c r="T444" i="15"/>
  <c r="O441" i="24"/>
  <c r="W445" i="15"/>
  <c r="D445" i="35"/>
  <c r="G446" i="35"/>
  <c r="E445" i="15"/>
  <c r="D445" i="24"/>
  <c r="G446" i="24"/>
  <c r="E445" i="24"/>
  <c r="X444" i="15"/>
  <c r="F444" i="35"/>
  <c r="G445" i="15"/>
  <c r="G446" i="26"/>
  <c r="H446" i="26" s="1"/>
  <c r="D445" i="26"/>
  <c r="D445" i="39"/>
  <c r="G446" i="39"/>
  <c r="AC445" i="15"/>
  <c r="E445" i="35"/>
  <c r="M445" i="15"/>
  <c r="D445" i="32"/>
  <c r="G446" i="32"/>
  <c r="D445" i="36"/>
  <c r="Y445" i="15"/>
  <c r="E445" i="36"/>
  <c r="G446" i="36"/>
  <c r="D445" i="25"/>
  <c r="U445" i="15"/>
  <c r="G446" i="25"/>
  <c r="E445" i="25"/>
  <c r="I444" i="32"/>
  <c r="O440" i="24"/>
  <c r="O439" i="24"/>
  <c r="G446" i="42"/>
  <c r="O445" i="15"/>
  <c r="D445" i="42"/>
  <c r="H446" i="35"/>
  <c r="S436" i="23"/>
  <c r="T437" i="23" s="1"/>
  <c r="S435" i="23"/>
  <c r="F412" i="23"/>
  <c r="F413" i="23" s="1"/>
  <c r="N442" i="24"/>
  <c r="F443" i="34"/>
  <c r="F444" i="34" s="1"/>
  <c r="R443" i="15"/>
  <c r="F444" i="25"/>
  <c r="V444" i="15"/>
  <c r="H446" i="23"/>
  <c r="AN414" i="23"/>
  <c r="AM414" i="23"/>
  <c r="AH419" i="23"/>
  <c r="AJ418" i="23"/>
  <c r="AE424" i="23"/>
  <c r="N441" i="41"/>
  <c r="N442" i="41" s="1"/>
  <c r="E442" i="41" s="1"/>
  <c r="L442" i="15" s="1"/>
  <c r="M441" i="41"/>
  <c r="M442" i="41" s="1"/>
  <c r="N443" i="41" s="1"/>
  <c r="F439" i="41"/>
  <c r="L439" i="15"/>
  <c r="T434" i="24"/>
  <c r="M442" i="43"/>
  <c r="M443" i="43"/>
  <c r="AN413" i="23"/>
  <c r="H445" i="34"/>
  <c r="H446" i="34" s="1"/>
  <c r="I444" i="24"/>
  <c r="I445" i="24"/>
  <c r="H437" i="15"/>
  <c r="L443" i="15"/>
  <c r="N440" i="41"/>
  <c r="E440" i="41" s="1"/>
  <c r="AA426" i="23"/>
  <c r="V431" i="24"/>
  <c r="V432" i="24" s="1"/>
  <c r="X430" i="23"/>
  <c r="X429" i="23"/>
  <c r="E423" i="23"/>
  <c r="D423" i="15" s="1"/>
  <c r="AC425" i="23"/>
  <c r="R437" i="26"/>
  <c r="I444" i="23"/>
  <c r="H445" i="27"/>
  <c r="H446" i="27"/>
  <c r="U434" i="24"/>
  <c r="I444" i="42"/>
  <c r="G446" i="23"/>
  <c r="D445" i="23"/>
  <c r="D445" i="27"/>
  <c r="S445" i="15"/>
  <c r="G446" i="27"/>
  <c r="J444" i="26"/>
  <c r="K443" i="23"/>
  <c r="X431" i="23"/>
  <c r="H436" i="15"/>
  <c r="F436" i="26"/>
  <c r="F444" i="40"/>
  <c r="AF444" i="15"/>
  <c r="I445" i="26"/>
  <c r="M441" i="26"/>
  <c r="M440" i="26"/>
  <c r="K445" i="15"/>
  <c r="D445" i="41"/>
  <c r="G446" i="41"/>
  <c r="E445" i="41"/>
  <c r="G446" i="43"/>
  <c r="H446" i="43" s="1"/>
  <c r="D445" i="43"/>
  <c r="I445" i="15"/>
  <c r="E445" i="43"/>
  <c r="F438" i="43"/>
  <c r="F439" i="43" s="1"/>
  <c r="O439" i="23"/>
  <c r="O438" i="23"/>
  <c r="M441" i="23"/>
  <c r="M440" i="23"/>
  <c r="E445" i="40"/>
  <c r="G446" i="40"/>
  <c r="D445" i="40"/>
  <c r="AE445" i="15"/>
  <c r="G446" i="38"/>
  <c r="AA445" i="15"/>
  <c r="E445" i="38"/>
  <c r="D445" i="38"/>
  <c r="P439" i="26"/>
  <c r="P438" i="26"/>
  <c r="U434" i="23"/>
  <c r="F444" i="39"/>
  <c r="AD444" i="15"/>
  <c r="K443" i="24"/>
  <c r="H445" i="39"/>
  <c r="E445" i="39" s="1"/>
  <c r="K442" i="23"/>
  <c r="AJ419" i="23"/>
  <c r="S436" i="24"/>
  <c r="V432" i="23"/>
  <c r="W432" i="23" s="1"/>
  <c r="J439" i="15"/>
  <c r="I445" i="42"/>
  <c r="L442" i="26"/>
  <c r="M442" i="26" s="1"/>
  <c r="F443" i="27"/>
  <c r="F444" i="27" s="1"/>
  <c r="X432" i="23" l="1"/>
  <c r="V433" i="24"/>
  <c r="F440" i="43"/>
  <c r="L440" i="15"/>
  <c r="F440" i="41"/>
  <c r="I446" i="23"/>
  <c r="T436" i="23"/>
  <c r="U437" i="23" s="1"/>
  <c r="T435" i="23"/>
  <c r="J445" i="32"/>
  <c r="J444" i="32"/>
  <c r="G447" i="26"/>
  <c r="H447" i="26" s="1"/>
  <c r="G446" i="15"/>
  <c r="D446" i="26"/>
  <c r="E446" i="15"/>
  <c r="G447" i="24"/>
  <c r="H447" i="24" s="1"/>
  <c r="D446" i="24"/>
  <c r="AO413" i="23"/>
  <c r="AO414" i="23" s="1"/>
  <c r="F445" i="39"/>
  <c r="AD445" i="15"/>
  <c r="F445" i="40"/>
  <c r="AF445" i="15"/>
  <c r="J445" i="15"/>
  <c r="Y432" i="23"/>
  <c r="H446" i="39"/>
  <c r="F445" i="25"/>
  <c r="V445" i="15"/>
  <c r="F445" i="15"/>
  <c r="G447" i="43"/>
  <c r="I446" i="15"/>
  <c r="D446" i="43"/>
  <c r="E446" i="36"/>
  <c r="D446" i="36"/>
  <c r="G447" i="36"/>
  <c r="Y446" i="15"/>
  <c r="H446" i="25"/>
  <c r="H446" i="24"/>
  <c r="G447" i="42"/>
  <c r="D446" i="42"/>
  <c r="O446" i="15"/>
  <c r="D446" i="27"/>
  <c r="S446" i="15"/>
  <c r="G447" i="27"/>
  <c r="D446" i="41"/>
  <c r="G447" i="41"/>
  <c r="K446" i="15"/>
  <c r="J445" i="41"/>
  <c r="J444" i="41"/>
  <c r="J445" i="42"/>
  <c r="E445" i="42" s="1"/>
  <c r="AB426" i="23"/>
  <c r="AB427" i="23"/>
  <c r="AA427" i="23"/>
  <c r="I446" i="34"/>
  <c r="I445" i="34"/>
  <c r="J445" i="34" s="1"/>
  <c r="L442" i="23"/>
  <c r="L443" i="23"/>
  <c r="Q438" i="26"/>
  <c r="R438" i="26" s="1"/>
  <c r="E438" i="26"/>
  <c r="H447" i="40"/>
  <c r="F437" i="26"/>
  <c r="B447" i="41"/>
  <c r="C447" i="41" s="1"/>
  <c r="B447" i="32"/>
  <c r="C447" i="32" s="1"/>
  <c r="C447" i="15"/>
  <c r="B447" i="40"/>
  <c r="C447" i="40" s="1"/>
  <c r="B447" i="42"/>
  <c r="C447" i="42" s="1"/>
  <c r="B447" i="24"/>
  <c r="C447" i="24" s="1"/>
  <c r="B447" i="36"/>
  <c r="C447" i="36" s="1"/>
  <c r="B448" i="15"/>
  <c r="B447" i="35"/>
  <c r="C447" i="35" s="1"/>
  <c r="B447" i="25"/>
  <c r="C447" i="25" s="1"/>
  <c r="B447" i="39"/>
  <c r="C447" i="39" s="1"/>
  <c r="B447" i="38"/>
  <c r="C447" i="38" s="1"/>
  <c r="B447" i="34"/>
  <c r="C447" i="34" s="1"/>
  <c r="B447" i="23"/>
  <c r="C447" i="23" s="1"/>
  <c r="B447" i="27"/>
  <c r="C447" i="27" s="1"/>
  <c r="B447" i="43"/>
  <c r="C447" i="43" s="1"/>
  <c r="B447" i="26"/>
  <c r="C447" i="26" s="1"/>
  <c r="G447" i="39"/>
  <c r="D446" i="39"/>
  <c r="E446" i="39"/>
  <c r="AC446" i="15"/>
  <c r="H446" i="40"/>
  <c r="E446" i="40" s="1"/>
  <c r="AP413" i="23"/>
  <c r="AP412" i="23"/>
  <c r="J445" i="23"/>
  <c r="J444" i="23"/>
  <c r="E418" i="23"/>
  <c r="X445" i="15"/>
  <c r="F445" i="35"/>
  <c r="AK418" i="23"/>
  <c r="I446" i="43"/>
  <c r="D446" i="32"/>
  <c r="G447" i="32"/>
  <c r="M446" i="15"/>
  <c r="G447" i="38"/>
  <c r="AA446" i="15"/>
  <c r="E446" i="38"/>
  <c r="D446" i="38"/>
  <c r="N442" i="15"/>
  <c r="F442" i="32"/>
  <c r="F443" i="32" s="1"/>
  <c r="I446" i="26"/>
  <c r="J446" i="26" s="1"/>
  <c r="K446" i="26" s="1"/>
  <c r="H443" i="15"/>
  <c r="H446" i="32"/>
  <c r="H447" i="32"/>
  <c r="I447" i="32" s="1"/>
  <c r="N441" i="23"/>
  <c r="N440" i="23"/>
  <c r="O440" i="23" s="1"/>
  <c r="N441" i="26"/>
  <c r="N440" i="26"/>
  <c r="Y430" i="23"/>
  <c r="Y429" i="23"/>
  <c r="N442" i="43"/>
  <c r="N443" i="43" s="1"/>
  <c r="AF424" i="23"/>
  <c r="L443" i="24"/>
  <c r="AB445" i="15"/>
  <c r="F445" i="38"/>
  <c r="V433" i="23"/>
  <c r="H446" i="38"/>
  <c r="H447" i="38"/>
  <c r="I446" i="32"/>
  <c r="J447" i="32" s="1"/>
  <c r="L445" i="15"/>
  <c r="AD425" i="23"/>
  <c r="T435" i="24"/>
  <c r="E419" i="23"/>
  <c r="AI420" i="23"/>
  <c r="H446" i="42"/>
  <c r="H446" i="36"/>
  <c r="H447" i="36"/>
  <c r="J444" i="42"/>
  <c r="E444" i="42" s="1"/>
  <c r="AL416" i="23"/>
  <c r="AL417" i="23" s="1"/>
  <c r="G447" i="23"/>
  <c r="I447" i="23" s="1"/>
  <c r="D446" i="23"/>
  <c r="G447" i="35"/>
  <c r="D446" i="35"/>
  <c r="E446" i="35"/>
  <c r="W446" i="15"/>
  <c r="V434" i="24"/>
  <c r="F435" i="15"/>
  <c r="I446" i="42"/>
  <c r="J446" i="42" s="1"/>
  <c r="E446" i="42" s="1"/>
  <c r="P446" i="15" s="1"/>
  <c r="E442" i="43"/>
  <c r="J442" i="15" s="1"/>
  <c r="V434" i="23"/>
  <c r="M443" i="26"/>
  <c r="E442" i="26"/>
  <c r="H442" i="15" s="1"/>
  <c r="P439" i="23"/>
  <c r="P438" i="23"/>
  <c r="H446" i="41"/>
  <c r="H447" i="41"/>
  <c r="K445" i="26"/>
  <c r="K444" i="26"/>
  <c r="H447" i="23"/>
  <c r="W431" i="24"/>
  <c r="J445" i="24"/>
  <c r="J444" i="24"/>
  <c r="AM415" i="23"/>
  <c r="P440" i="24"/>
  <c r="P439" i="24"/>
  <c r="Z445" i="15"/>
  <c r="F445" i="36"/>
  <c r="O442" i="24"/>
  <c r="AH422" i="23"/>
  <c r="R445" i="15"/>
  <c r="F445" i="34"/>
  <c r="D446" i="34"/>
  <c r="G447" i="34"/>
  <c r="H447" i="34" s="1"/>
  <c r="Q446" i="15"/>
  <c r="E446" i="34"/>
  <c r="U446" i="15"/>
  <c r="D446" i="25"/>
  <c r="G447" i="25"/>
  <c r="H447" i="25" s="1"/>
  <c r="E446" i="25"/>
  <c r="R437" i="24"/>
  <c r="S437" i="24"/>
  <c r="E436" i="24"/>
  <c r="F436" i="15" s="1"/>
  <c r="J445" i="43"/>
  <c r="F414" i="23"/>
  <c r="F416" i="23" s="1"/>
  <c r="F415" i="23"/>
  <c r="P441" i="24"/>
  <c r="D446" i="40"/>
  <c r="AE446" i="15"/>
  <c r="G447" i="40"/>
  <c r="K444" i="43"/>
  <c r="I445" i="27"/>
  <c r="E445" i="27" s="1"/>
  <c r="AL418" i="23" l="1"/>
  <c r="AM418" i="23" s="1"/>
  <c r="P444" i="15"/>
  <c r="F444" i="42"/>
  <c r="K445" i="24"/>
  <c r="K444" i="24"/>
  <c r="X446" i="15"/>
  <c r="F446" i="35"/>
  <c r="AI421" i="23"/>
  <c r="N442" i="26"/>
  <c r="O442" i="26"/>
  <c r="H447" i="39"/>
  <c r="D447" i="25"/>
  <c r="G448" i="25"/>
  <c r="U447" i="15"/>
  <c r="E447" i="25"/>
  <c r="D447" i="32"/>
  <c r="G448" i="32"/>
  <c r="M447" i="15"/>
  <c r="Q439" i="26"/>
  <c r="R439" i="26" s="1"/>
  <c r="AC426" i="23"/>
  <c r="O441" i="26"/>
  <c r="O440" i="26"/>
  <c r="F446" i="38"/>
  <c r="AB446" i="15"/>
  <c r="K445" i="23"/>
  <c r="L445" i="23" s="1"/>
  <c r="K444" i="23"/>
  <c r="L444" i="23" s="1"/>
  <c r="F446" i="34"/>
  <c r="R446" i="15"/>
  <c r="I447" i="41"/>
  <c r="D419" i="15"/>
  <c r="W433" i="23"/>
  <c r="AG424" i="23"/>
  <c r="G448" i="26"/>
  <c r="D447" i="26"/>
  <c r="G447" i="15"/>
  <c r="W447" i="15"/>
  <c r="D447" i="35"/>
  <c r="G448" i="35"/>
  <c r="E447" i="35"/>
  <c r="G448" i="41"/>
  <c r="H448" i="41" s="1"/>
  <c r="K447" i="15"/>
  <c r="D447" i="41"/>
  <c r="Z446" i="15"/>
  <c r="F446" i="36"/>
  <c r="P440" i="23"/>
  <c r="M443" i="23"/>
  <c r="M442" i="23"/>
  <c r="P445" i="15"/>
  <c r="F445" i="42"/>
  <c r="F446" i="42" s="1"/>
  <c r="I447" i="24"/>
  <c r="J447" i="23"/>
  <c r="F441" i="43"/>
  <c r="R438" i="24"/>
  <c r="R439" i="24" s="1"/>
  <c r="S440" i="24" s="1"/>
  <c r="I447" i="34"/>
  <c r="H448" i="34"/>
  <c r="X431" i="24"/>
  <c r="Q440" i="23"/>
  <c r="H448" i="32"/>
  <c r="D418" i="15"/>
  <c r="D447" i="27"/>
  <c r="S447" i="15"/>
  <c r="G448" i="27"/>
  <c r="H448" i="27" s="1"/>
  <c r="D447" i="36"/>
  <c r="G448" i="36"/>
  <c r="E447" i="36"/>
  <c r="Y447" i="15"/>
  <c r="I447" i="26"/>
  <c r="J446" i="32"/>
  <c r="AM416" i="23"/>
  <c r="AN416" i="23"/>
  <c r="AM417" i="23"/>
  <c r="T445" i="15"/>
  <c r="F445" i="27"/>
  <c r="Q442" i="24"/>
  <c r="H447" i="35"/>
  <c r="H448" i="35" s="1"/>
  <c r="T436" i="24"/>
  <c r="U436" i="24" s="1"/>
  <c r="O442" i="43"/>
  <c r="O443" i="43" s="1"/>
  <c r="O441" i="23"/>
  <c r="AK419" i="23"/>
  <c r="AL419" i="23" s="1"/>
  <c r="AP414" i="23"/>
  <c r="G448" i="43"/>
  <c r="D447" i="43"/>
  <c r="I447" i="15"/>
  <c r="C448" i="15"/>
  <c r="B448" i="27"/>
  <c r="C448" i="27" s="1"/>
  <c r="B448" i="36"/>
  <c r="C448" i="36" s="1"/>
  <c r="B448" i="26"/>
  <c r="C448" i="26" s="1"/>
  <c r="B448" i="41"/>
  <c r="C448" i="41" s="1"/>
  <c r="B448" i="24"/>
  <c r="C448" i="24" s="1"/>
  <c r="B448" i="40"/>
  <c r="C448" i="40" s="1"/>
  <c r="B448" i="25"/>
  <c r="C448" i="25" s="1"/>
  <c r="B448" i="35"/>
  <c r="C448" i="35" s="1"/>
  <c r="B448" i="38"/>
  <c r="C448" i="38" s="1"/>
  <c r="B448" i="43"/>
  <c r="C448" i="43" s="1"/>
  <c r="B448" i="23"/>
  <c r="C448" i="23" s="1"/>
  <c r="B449" i="15"/>
  <c r="B448" i="34"/>
  <c r="C448" i="34" s="1"/>
  <c r="B448" i="39"/>
  <c r="C448" i="39" s="1"/>
  <c r="B448" i="42"/>
  <c r="C448" i="42" s="1"/>
  <c r="B448" i="32"/>
  <c r="C448" i="32" s="1"/>
  <c r="L445" i="43"/>
  <c r="L444" i="43"/>
  <c r="Q440" i="24"/>
  <c r="Q439" i="24"/>
  <c r="R440" i="24" s="1"/>
  <c r="H447" i="42"/>
  <c r="AE425" i="23"/>
  <c r="Z429" i="23"/>
  <c r="Z430" i="23"/>
  <c r="U435" i="24"/>
  <c r="F446" i="40"/>
  <c r="AF446" i="15"/>
  <c r="D447" i="23"/>
  <c r="G448" i="23"/>
  <c r="H448" i="23" s="1"/>
  <c r="D447" i="24"/>
  <c r="G448" i="24"/>
  <c r="E447" i="15"/>
  <c r="I446" i="27"/>
  <c r="E446" i="27" s="1"/>
  <c r="I446" i="24"/>
  <c r="H447" i="43"/>
  <c r="H448" i="43"/>
  <c r="T437" i="24"/>
  <c r="K445" i="43"/>
  <c r="Q441" i="24"/>
  <c r="I447" i="42"/>
  <c r="E447" i="42" s="1"/>
  <c r="M443" i="24"/>
  <c r="Z431" i="23"/>
  <c r="Y431" i="23"/>
  <c r="G448" i="34"/>
  <c r="Q447" i="15"/>
  <c r="D447" i="34"/>
  <c r="O447" i="15"/>
  <c r="D447" i="42"/>
  <c r="G448" i="42"/>
  <c r="H448" i="42" s="1"/>
  <c r="J446" i="34"/>
  <c r="J447" i="34"/>
  <c r="E447" i="34" s="1"/>
  <c r="R447" i="15" s="1"/>
  <c r="K445" i="41"/>
  <c r="K444" i="41"/>
  <c r="E444" i="41"/>
  <c r="Q439" i="23"/>
  <c r="R440" i="23" s="1"/>
  <c r="Q438" i="23"/>
  <c r="W432" i="24"/>
  <c r="E432" i="24" s="1"/>
  <c r="AJ420" i="23"/>
  <c r="V446" i="15"/>
  <c r="F446" i="25"/>
  <c r="K445" i="32"/>
  <c r="E444" i="32"/>
  <c r="N444" i="15" s="1"/>
  <c r="K444" i="32"/>
  <c r="F441" i="41"/>
  <c r="H448" i="25"/>
  <c r="AN415" i="23"/>
  <c r="L444" i="26"/>
  <c r="L445" i="26"/>
  <c r="L446" i="26" s="1"/>
  <c r="J446" i="43"/>
  <c r="H447" i="27"/>
  <c r="E447" i="27" s="1"/>
  <c r="AD446" i="15"/>
  <c r="F446" i="39"/>
  <c r="E447" i="38"/>
  <c r="AA447" i="15"/>
  <c r="D447" i="38"/>
  <c r="G448" i="38"/>
  <c r="E447" i="40"/>
  <c r="AE447" i="15"/>
  <c r="D447" i="40"/>
  <c r="G448" i="40"/>
  <c r="H438" i="15"/>
  <c r="F438" i="26"/>
  <c r="F439" i="26" s="1"/>
  <c r="AA428" i="23"/>
  <c r="AB428" i="23" s="1"/>
  <c r="P442" i="24"/>
  <c r="J446" i="23"/>
  <c r="I446" i="41"/>
  <c r="G448" i="39"/>
  <c r="H448" i="39" s="1"/>
  <c r="E447" i="39"/>
  <c r="D447" i="39"/>
  <c r="AC447" i="15"/>
  <c r="H448" i="36"/>
  <c r="U436" i="23"/>
  <c r="U435" i="23"/>
  <c r="N443" i="26"/>
  <c r="T447" i="15" l="1"/>
  <c r="V436" i="23"/>
  <c r="V435" i="23"/>
  <c r="AO416" i="23"/>
  <c r="AO415" i="23"/>
  <c r="L444" i="41"/>
  <c r="I448" i="23"/>
  <c r="J448" i="23" s="1"/>
  <c r="I448" i="43"/>
  <c r="I447" i="43"/>
  <c r="G449" i="34"/>
  <c r="D448" i="34"/>
  <c r="Q448" i="15"/>
  <c r="D448" i="24"/>
  <c r="G449" i="24"/>
  <c r="E448" i="15"/>
  <c r="W433" i="24"/>
  <c r="F447" i="35"/>
  <c r="X447" i="15"/>
  <c r="P441" i="23"/>
  <c r="P440" i="26"/>
  <c r="G449" i="39"/>
  <c r="H449" i="39" s="1"/>
  <c r="E448" i="39"/>
  <c r="AC448" i="15"/>
  <c r="D448" i="39"/>
  <c r="J447" i="41"/>
  <c r="J446" i="41"/>
  <c r="H448" i="40"/>
  <c r="AK420" i="23"/>
  <c r="K446" i="41"/>
  <c r="H449" i="34"/>
  <c r="J447" i="24"/>
  <c r="J446" i="24"/>
  <c r="R441" i="24"/>
  <c r="S441" i="24" s="1"/>
  <c r="B449" i="26"/>
  <c r="C449" i="26" s="1"/>
  <c r="B449" i="34"/>
  <c r="C449" i="34" s="1"/>
  <c r="B449" i="40"/>
  <c r="C449" i="40" s="1"/>
  <c r="B449" i="25"/>
  <c r="C449" i="25" s="1"/>
  <c r="B449" i="32"/>
  <c r="C449" i="32" s="1"/>
  <c r="B449" i="38"/>
  <c r="C449" i="38" s="1"/>
  <c r="B449" i="23"/>
  <c r="C449" i="23" s="1"/>
  <c r="B449" i="39"/>
  <c r="C449" i="39" s="1"/>
  <c r="B449" i="35"/>
  <c r="C449" i="35" s="1"/>
  <c r="B449" i="27"/>
  <c r="C449" i="27" s="1"/>
  <c r="B450" i="15"/>
  <c r="B449" i="24"/>
  <c r="C449" i="24" s="1"/>
  <c r="B449" i="43"/>
  <c r="C449" i="43" s="1"/>
  <c r="C449" i="15"/>
  <c r="B449" i="41"/>
  <c r="C449" i="41" s="1"/>
  <c r="B449" i="42"/>
  <c r="C449" i="42" s="1"/>
  <c r="B449" i="36"/>
  <c r="C449" i="36" s="1"/>
  <c r="G449" i="41"/>
  <c r="K448" i="15"/>
  <c r="D448" i="41"/>
  <c r="AP415" i="23"/>
  <c r="AN418" i="23"/>
  <c r="I447" i="27"/>
  <c r="I448" i="27" s="1"/>
  <c r="E448" i="27" s="1"/>
  <c r="X432" i="24"/>
  <c r="Q441" i="23"/>
  <c r="AH424" i="23"/>
  <c r="AJ421" i="23"/>
  <c r="L444" i="15"/>
  <c r="F442" i="41"/>
  <c r="F444" i="41" s="1"/>
  <c r="F432" i="24"/>
  <c r="F432" i="15"/>
  <c r="Z432" i="23"/>
  <c r="E431" i="23"/>
  <c r="R442" i="24"/>
  <c r="F446" i="27"/>
  <c r="F447" i="27" s="1"/>
  <c r="T446" i="15"/>
  <c r="V436" i="24"/>
  <c r="V435" i="24"/>
  <c r="D448" i="23"/>
  <c r="G449" i="23"/>
  <c r="I449" i="23" s="1"/>
  <c r="G448" i="15"/>
  <c r="G449" i="26"/>
  <c r="D448" i="26"/>
  <c r="J447" i="26"/>
  <c r="I448" i="34"/>
  <c r="P447" i="15"/>
  <c r="F447" i="42"/>
  <c r="I448" i="42"/>
  <c r="D448" i="40"/>
  <c r="G449" i="40"/>
  <c r="H449" i="40" s="1"/>
  <c r="E448" i="40"/>
  <c r="AE448" i="15"/>
  <c r="V437" i="23"/>
  <c r="K447" i="23"/>
  <c r="F447" i="34"/>
  <c r="F447" i="40"/>
  <c r="AF447" i="15"/>
  <c r="L445" i="32"/>
  <c r="E445" i="32" s="1"/>
  <c r="L444" i="32"/>
  <c r="R438" i="23"/>
  <c r="R439" i="23"/>
  <c r="S440" i="23" s="1"/>
  <c r="AA431" i="23"/>
  <c r="M445" i="43"/>
  <c r="M444" i="43"/>
  <c r="I448" i="15"/>
  <c r="G449" i="43"/>
  <c r="H449" i="43" s="1"/>
  <c r="D448" i="43"/>
  <c r="E448" i="36"/>
  <c r="G449" i="36"/>
  <c r="H449" i="36" s="1"/>
  <c r="D448" i="36"/>
  <c r="Y448" i="15"/>
  <c r="J447" i="42"/>
  <c r="X433" i="23"/>
  <c r="H449" i="32"/>
  <c r="K446" i="23"/>
  <c r="AI422" i="23"/>
  <c r="AJ422" i="23" s="1"/>
  <c r="M444" i="23"/>
  <c r="M445" i="23" s="1"/>
  <c r="I448" i="41"/>
  <c r="K446" i="32"/>
  <c r="L446" i="32"/>
  <c r="E446" i="32" s="1"/>
  <c r="N443" i="24"/>
  <c r="AF425" i="23"/>
  <c r="D448" i="32"/>
  <c r="G449" i="32"/>
  <c r="M448" i="15"/>
  <c r="W448" i="15"/>
  <c r="D448" i="35"/>
  <c r="G449" i="35"/>
  <c r="E448" i="35"/>
  <c r="AN417" i="23"/>
  <c r="I448" i="32"/>
  <c r="I449" i="32"/>
  <c r="S438" i="24"/>
  <c r="F447" i="25"/>
  <c r="V447" i="15"/>
  <c r="O443" i="26"/>
  <c r="L445" i="24"/>
  <c r="L444" i="24"/>
  <c r="M446" i="26"/>
  <c r="F443" i="41"/>
  <c r="H449" i="23"/>
  <c r="G449" i="42"/>
  <c r="D448" i="42"/>
  <c r="E448" i="42"/>
  <c r="O448" i="15"/>
  <c r="E448" i="25"/>
  <c r="U448" i="15"/>
  <c r="G449" i="25"/>
  <c r="H449" i="25" s="1"/>
  <c r="D448" i="25"/>
  <c r="F444" i="32"/>
  <c r="J448" i="41"/>
  <c r="AD426" i="23"/>
  <c r="W434" i="23"/>
  <c r="X434" i="23" s="1"/>
  <c r="H448" i="38"/>
  <c r="E448" i="38" s="1"/>
  <c r="AA432" i="23"/>
  <c r="H448" i="24"/>
  <c r="I448" i="24" s="1"/>
  <c r="H449" i="24"/>
  <c r="AA430" i="23"/>
  <c r="AA429" i="23"/>
  <c r="AB430" i="23" s="1"/>
  <c r="AA448" i="15"/>
  <c r="D448" i="38"/>
  <c r="G449" i="38"/>
  <c r="H449" i="38" s="1"/>
  <c r="D448" i="27"/>
  <c r="G449" i="27"/>
  <c r="I449" i="27" s="1"/>
  <c r="S448" i="15"/>
  <c r="AO417" i="23"/>
  <c r="F447" i="36"/>
  <c r="Z447" i="15"/>
  <c r="AD447" i="15"/>
  <c r="F447" i="39"/>
  <c r="F447" i="38"/>
  <c r="AB447" i="15"/>
  <c r="M445" i="26"/>
  <c r="M444" i="26"/>
  <c r="U437" i="24"/>
  <c r="K447" i="32"/>
  <c r="H449" i="27"/>
  <c r="R441" i="23"/>
  <c r="S441" i="23" s="1"/>
  <c r="F442" i="43"/>
  <c r="F443" i="43" s="1"/>
  <c r="N443" i="23"/>
  <c r="N442" i="23"/>
  <c r="H449" i="41"/>
  <c r="H448" i="26"/>
  <c r="H449" i="26"/>
  <c r="AC427" i="23"/>
  <c r="AD427" i="23" s="1"/>
  <c r="K446" i="43"/>
  <c r="AM419" i="23"/>
  <c r="T448" i="15" l="1"/>
  <c r="F448" i="27"/>
  <c r="K448" i="23"/>
  <c r="J448" i="24"/>
  <c r="F448" i="38"/>
  <c r="AB448" i="15"/>
  <c r="E441" i="24"/>
  <c r="T441" i="24"/>
  <c r="N446" i="15"/>
  <c r="S439" i="23"/>
  <c r="T440" i="23" s="1"/>
  <c r="S438" i="23"/>
  <c r="J448" i="42"/>
  <c r="J448" i="32"/>
  <c r="J449" i="32"/>
  <c r="Y434" i="23"/>
  <c r="Y433" i="23"/>
  <c r="Z433" i="23" s="1"/>
  <c r="L448" i="23"/>
  <c r="I449" i="43"/>
  <c r="D449" i="27"/>
  <c r="S449" i="15"/>
  <c r="G450" i="27"/>
  <c r="E449" i="27"/>
  <c r="Q449" i="15"/>
  <c r="D449" i="34"/>
  <c r="G450" i="34"/>
  <c r="W434" i="24"/>
  <c r="H450" i="34"/>
  <c r="AP416" i="23"/>
  <c r="AP417" i="23" s="1"/>
  <c r="P448" i="15"/>
  <c r="F448" i="42"/>
  <c r="M445" i="24"/>
  <c r="M444" i="24"/>
  <c r="F445" i="32"/>
  <c r="F446" i="32" s="1"/>
  <c r="N445" i="15"/>
  <c r="D431" i="15"/>
  <c r="AK421" i="23"/>
  <c r="AK422" i="23" s="1"/>
  <c r="G450" i="36"/>
  <c r="D449" i="36"/>
  <c r="E449" i="36"/>
  <c r="Y449" i="15"/>
  <c r="G450" i="35"/>
  <c r="W449" i="15"/>
  <c r="D449" i="35"/>
  <c r="E449" i="35"/>
  <c r="D449" i="26"/>
  <c r="G450" i="26"/>
  <c r="H450" i="26" s="1"/>
  <c r="G449" i="15"/>
  <c r="W436" i="23"/>
  <c r="W435" i="23"/>
  <c r="V437" i="24"/>
  <c r="AE426" i="23"/>
  <c r="F448" i="25"/>
  <c r="V448" i="15"/>
  <c r="AG425" i="23"/>
  <c r="E444" i="43"/>
  <c r="J444" i="15" s="1"/>
  <c r="N444" i="43"/>
  <c r="AA433" i="23"/>
  <c r="X433" i="24"/>
  <c r="E433" i="24" s="1"/>
  <c r="O449" i="15"/>
  <c r="G450" i="42"/>
  <c r="D449" i="42"/>
  <c r="G450" i="39"/>
  <c r="E449" i="39"/>
  <c r="AC449" i="15"/>
  <c r="D449" i="39"/>
  <c r="S442" i="24"/>
  <c r="Q440" i="26"/>
  <c r="J447" i="43"/>
  <c r="E435" i="23"/>
  <c r="X435" i="23"/>
  <c r="S439" i="24"/>
  <c r="T440" i="24" s="1"/>
  <c r="T438" i="24"/>
  <c r="L446" i="23"/>
  <c r="L447" i="23"/>
  <c r="F448" i="36"/>
  <c r="Z448" i="15"/>
  <c r="T441" i="23"/>
  <c r="O443" i="23"/>
  <c r="O442" i="23"/>
  <c r="N445" i="26"/>
  <c r="N444" i="26"/>
  <c r="AC428" i="23"/>
  <c r="AD428" i="23" s="1"/>
  <c r="H450" i="27"/>
  <c r="AB431" i="23"/>
  <c r="H449" i="42"/>
  <c r="I450" i="42" s="1"/>
  <c r="H450" i="42"/>
  <c r="X448" i="15"/>
  <c r="F448" i="35"/>
  <c r="J448" i="34"/>
  <c r="E448" i="34" s="1"/>
  <c r="D449" i="41"/>
  <c r="K449" i="15"/>
  <c r="G450" i="41"/>
  <c r="D449" i="23"/>
  <c r="G450" i="23"/>
  <c r="H450" i="23" s="1"/>
  <c r="K447" i="24"/>
  <c r="K446" i="24"/>
  <c r="K447" i="41"/>
  <c r="P441" i="26"/>
  <c r="Q441" i="26" s="1"/>
  <c r="J449" i="43"/>
  <c r="W437" i="23"/>
  <c r="I450" i="23"/>
  <c r="H449" i="35"/>
  <c r="H450" i="35" s="1"/>
  <c r="O443" i="24"/>
  <c r="AB432" i="23"/>
  <c r="F448" i="40"/>
  <c r="AF448" i="15"/>
  <c r="W435" i="24"/>
  <c r="AO418" i="23"/>
  <c r="AO419" i="23"/>
  <c r="E449" i="38"/>
  <c r="D449" i="38"/>
  <c r="AA449" i="15"/>
  <c r="G450" i="38"/>
  <c r="K448" i="24"/>
  <c r="K448" i="41"/>
  <c r="J449" i="23"/>
  <c r="AI423" i="23"/>
  <c r="AJ423" i="23" s="1"/>
  <c r="H450" i="36"/>
  <c r="L446" i="43"/>
  <c r="F445" i="41"/>
  <c r="I449" i="15"/>
  <c r="D449" i="43"/>
  <c r="G450" i="43"/>
  <c r="D449" i="32"/>
  <c r="M449" i="15"/>
  <c r="G450" i="32"/>
  <c r="H450" i="32" s="1"/>
  <c r="I449" i="34"/>
  <c r="I450" i="34"/>
  <c r="M444" i="41"/>
  <c r="M445" i="41"/>
  <c r="M446" i="41" s="1"/>
  <c r="AN419" i="23"/>
  <c r="I449" i="41"/>
  <c r="J449" i="41" s="1"/>
  <c r="I450" i="27"/>
  <c r="E447" i="32"/>
  <c r="H450" i="38"/>
  <c r="K447" i="26"/>
  <c r="D449" i="24"/>
  <c r="E449" i="15"/>
  <c r="G450" i="24"/>
  <c r="U449" i="15"/>
  <c r="D449" i="25"/>
  <c r="G450" i="25"/>
  <c r="E449" i="25"/>
  <c r="L447" i="41"/>
  <c r="L445" i="41"/>
  <c r="L446" i="41" s="1"/>
  <c r="I449" i="42"/>
  <c r="J449" i="42" s="1"/>
  <c r="J450" i="42" s="1"/>
  <c r="E450" i="42" s="1"/>
  <c r="P450" i="15" s="1"/>
  <c r="I449" i="26"/>
  <c r="I448" i="26"/>
  <c r="I449" i="24"/>
  <c r="J449" i="24" s="1"/>
  <c r="H450" i="25"/>
  <c r="L447" i="32"/>
  <c r="B450" i="39"/>
  <c r="C450" i="39" s="1"/>
  <c r="B450" i="38"/>
  <c r="C450" i="38" s="1"/>
  <c r="B450" i="34"/>
  <c r="C450" i="34" s="1"/>
  <c r="B450" i="26"/>
  <c r="C450" i="26" s="1"/>
  <c r="B450" i="25"/>
  <c r="C450" i="25" s="1"/>
  <c r="C450" i="15"/>
  <c r="B450" i="42"/>
  <c r="C450" i="42" s="1"/>
  <c r="B450" i="36"/>
  <c r="C450" i="36" s="1"/>
  <c r="B450" i="35"/>
  <c r="C450" i="35" s="1"/>
  <c r="B450" i="40"/>
  <c r="C450" i="40" s="1"/>
  <c r="B451" i="15"/>
  <c r="B450" i="23"/>
  <c r="C450" i="23" s="1"/>
  <c r="B450" i="32"/>
  <c r="C450" i="32" s="1"/>
  <c r="B450" i="27"/>
  <c r="C450" i="27" s="1"/>
  <c r="B450" i="43"/>
  <c r="C450" i="43" s="1"/>
  <c r="B450" i="24"/>
  <c r="C450" i="24" s="1"/>
  <c r="B450" i="41"/>
  <c r="C450" i="41" s="1"/>
  <c r="E449" i="40"/>
  <c r="G450" i="40"/>
  <c r="H450" i="40" s="1"/>
  <c r="AE449" i="15"/>
  <c r="D449" i="40"/>
  <c r="AL420" i="23"/>
  <c r="AD448" i="15"/>
  <c r="F448" i="39"/>
  <c r="N444" i="23"/>
  <c r="N445" i="23" s="1"/>
  <c r="AB429" i="23"/>
  <c r="AC430" i="23" s="1"/>
  <c r="AC431" i="23" s="1"/>
  <c r="I450" i="32" l="1"/>
  <c r="J450" i="32" s="1"/>
  <c r="I450" i="26"/>
  <c r="AK423" i="23"/>
  <c r="K449" i="41"/>
  <c r="AL423" i="23"/>
  <c r="AP418" i="23"/>
  <c r="E417" i="23"/>
  <c r="AE428" i="23"/>
  <c r="AB449" i="15"/>
  <c r="F449" i="38"/>
  <c r="U441" i="24"/>
  <c r="Z434" i="23"/>
  <c r="D450" i="39"/>
  <c r="G451" i="39"/>
  <c r="AC450" i="15"/>
  <c r="AH425" i="23"/>
  <c r="AF426" i="23"/>
  <c r="X434" i="24"/>
  <c r="X435" i="24" s="1"/>
  <c r="T442" i="24"/>
  <c r="K449" i="24"/>
  <c r="AM420" i="23"/>
  <c r="AN420" i="23" s="1"/>
  <c r="G450" i="15"/>
  <c r="D450" i="26"/>
  <c r="G451" i="26"/>
  <c r="J449" i="26"/>
  <c r="J448" i="26"/>
  <c r="F449" i="40"/>
  <c r="AF449" i="15"/>
  <c r="AA450" i="15"/>
  <c r="E450" i="38"/>
  <c r="D450" i="38"/>
  <c r="G451" i="38"/>
  <c r="N447" i="15"/>
  <c r="F447" i="32"/>
  <c r="K450" i="15"/>
  <c r="G451" i="41"/>
  <c r="D450" i="41"/>
  <c r="W450" i="15"/>
  <c r="D450" i="35"/>
  <c r="G451" i="35"/>
  <c r="E450" i="35"/>
  <c r="H450" i="24"/>
  <c r="I450" i="24" s="1"/>
  <c r="G451" i="24"/>
  <c r="H451" i="24" s="1"/>
  <c r="E450" i="15"/>
  <c r="D450" i="24"/>
  <c r="G451" i="36"/>
  <c r="Y450" i="15"/>
  <c r="D450" i="36"/>
  <c r="E450" i="36"/>
  <c r="M447" i="41"/>
  <c r="M446" i="43"/>
  <c r="N446" i="43" s="1"/>
  <c r="AP419" i="23"/>
  <c r="H451" i="41"/>
  <c r="F433" i="15"/>
  <c r="F433" i="24"/>
  <c r="AE427" i="23"/>
  <c r="E427" i="23" s="1"/>
  <c r="X449" i="15"/>
  <c r="F449" i="35"/>
  <c r="H450" i="41"/>
  <c r="I451" i="41" s="1"/>
  <c r="T439" i="23"/>
  <c r="U440" i="23" s="1"/>
  <c r="T438" i="23"/>
  <c r="F441" i="15"/>
  <c r="D450" i="27"/>
  <c r="G451" i="27"/>
  <c r="E450" i="27"/>
  <c r="S450" i="15"/>
  <c r="V449" i="15"/>
  <c r="F449" i="25"/>
  <c r="G451" i="23"/>
  <c r="H451" i="23" s="1"/>
  <c r="D450" i="23"/>
  <c r="D450" i="40"/>
  <c r="AE450" i="15"/>
  <c r="G451" i="40"/>
  <c r="E450" i="40"/>
  <c r="AL421" i="23"/>
  <c r="AM421" i="23" s="1"/>
  <c r="G451" i="43"/>
  <c r="H451" i="43" s="1"/>
  <c r="I450" i="15"/>
  <c r="D450" i="43"/>
  <c r="D450" i="42"/>
  <c r="O450" i="15"/>
  <c r="G451" i="42"/>
  <c r="L449" i="41"/>
  <c r="AI424" i="23"/>
  <c r="AC429" i="23"/>
  <c r="AD429" i="23" s="1"/>
  <c r="D435" i="15"/>
  <c r="AB433" i="23"/>
  <c r="AC433" i="23" s="1"/>
  <c r="K450" i="32"/>
  <c r="U441" i="23"/>
  <c r="J450" i="23"/>
  <c r="K450" i="23" s="1"/>
  <c r="L449" i="23"/>
  <c r="L448" i="24"/>
  <c r="L449" i="24"/>
  <c r="P442" i="26"/>
  <c r="P443" i="26" s="1"/>
  <c r="K448" i="43"/>
  <c r="K447" i="43"/>
  <c r="AD449" i="15"/>
  <c r="F449" i="39"/>
  <c r="E449" i="34"/>
  <c r="K449" i="32"/>
  <c r="L450" i="32" s="1"/>
  <c r="K448" i="32"/>
  <c r="K449" i="23"/>
  <c r="O445" i="26"/>
  <c r="O444" i="26"/>
  <c r="M450" i="15"/>
  <c r="D450" i="32"/>
  <c r="G451" i="32"/>
  <c r="H451" i="32" s="1"/>
  <c r="D450" i="25"/>
  <c r="U450" i="15"/>
  <c r="G451" i="25"/>
  <c r="E450" i="25"/>
  <c r="J450" i="24"/>
  <c r="L447" i="26"/>
  <c r="AO420" i="23"/>
  <c r="AP420" i="23" s="1"/>
  <c r="H450" i="43"/>
  <c r="H451" i="38"/>
  <c r="P443" i="24"/>
  <c r="E447" i="41"/>
  <c r="L447" i="15" s="1"/>
  <c r="L448" i="41"/>
  <c r="J449" i="34"/>
  <c r="J450" i="34" s="1"/>
  <c r="E450" i="34" s="1"/>
  <c r="AC432" i="23"/>
  <c r="J448" i="43"/>
  <c r="H450" i="39"/>
  <c r="E450" i="39" s="1"/>
  <c r="H451" i="39"/>
  <c r="X436" i="23"/>
  <c r="H451" i="35"/>
  <c r="N446" i="26"/>
  <c r="F449" i="27"/>
  <c r="T449" i="15"/>
  <c r="O444" i="23"/>
  <c r="F444" i="43"/>
  <c r="F445" i="43" s="1"/>
  <c r="L447" i="24"/>
  <c r="L446" i="24"/>
  <c r="R448" i="15"/>
  <c r="F448" i="34"/>
  <c r="P442" i="23"/>
  <c r="P443" i="23"/>
  <c r="M447" i="23"/>
  <c r="M446" i="23"/>
  <c r="E449" i="42"/>
  <c r="O444" i="43"/>
  <c r="O445" i="43" s="1"/>
  <c r="X437" i="23"/>
  <c r="E436" i="23"/>
  <c r="B451" i="41"/>
  <c r="C451" i="41" s="1"/>
  <c r="B451" i="32"/>
  <c r="C451" i="32" s="1"/>
  <c r="B451" i="42"/>
  <c r="C451" i="42" s="1"/>
  <c r="C451" i="15"/>
  <c r="B452" i="15"/>
  <c r="B451" i="39"/>
  <c r="C451" i="39" s="1"/>
  <c r="B451" i="23"/>
  <c r="C451" i="23" s="1"/>
  <c r="B451" i="36"/>
  <c r="C451" i="36" s="1"/>
  <c r="B451" i="40"/>
  <c r="C451" i="40" s="1"/>
  <c r="B451" i="24"/>
  <c r="C451" i="24" s="1"/>
  <c r="B451" i="25"/>
  <c r="C451" i="25" s="1"/>
  <c r="B451" i="38"/>
  <c r="C451" i="38" s="1"/>
  <c r="B451" i="34"/>
  <c r="C451" i="34" s="1"/>
  <c r="B451" i="27"/>
  <c r="C451" i="27" s="1"/>
  <c r="B451" i="43"/>
  <c r="C451" i="43" s="1"/>
  <c r="B451" i="26"/>
  <c r="C451" i="26" s="1"/>
  <c r="B451" i="35"/>
  <c r="C451" i="35" s="1"/>
  <c r="Q450" i="15"/>
  <c r="D450" i="34"/>
  <c r="G451" i="34"/>
  <c r="J450" i="26"/>
  <c r="N445" i="41"/>
  <c r="N446" i="41" s="1"/>
  <c r="E446" i="41" s="1"/>
  <c r="N444" i="41"/>
  <c r="W436" i="24"/>
  <c r="T439" i="24"/>
  <c r="U440" i="24" s="1"/>
  <c r="V441" i="24" s="1"/>
  <c r="U438" i="24"/>
  <c r="R440" i="26"/>
  <c r="E440" i="26" s="1"/>
  <c r="N445" i="43"/>
  <c r="Z449" i="15"/>
  <c r="F449" i="36"/>
  <c r="N445" i="24"/>
  <c r="N444" i="24"/>
  <c r="AA434" i="23"/>
  <c r="Y435" i="23"/>
  <c r="Z435" i="23" s="1"/>
  <c r="E447" i="26"/>
  <c r="R450" i="15" l="1"/>
  <c r="AD430" i="23"/>
  <c r="AE430" i="23"/>
  <c r="I451" i="24"/>
  <c r="F450" i="39"/>
  <c r="AD450" i="15"/>
  <c r="H440" i="15"/>
  <c r="F440" i="26"/>
  <c r="D436" i="15"/>
  <c r="N447" i="41"/>
  <c r="R441" i="26"/>
  <c r="R442" i="26" s="1"/>
  <c r="G452" i="27"/>
  <c r="S451" i="15"/>
  <c r="D451" i="27"/>
  <c r="K449" i="26"/>
  <c r="K448" i="26"/>
  <c r="T450" i="15"/>
  <c r="F450" i="27"/>
  <c r="F450" i="35"/>
  <c r="X450" i="15"/>
  <c r="U439" i="24"/>
  <c r="V440" i="24" s="1"/>
  <c r="W441" i="24" s="1"/>
  <c r="V438" i="24"/>
  <c r="H451" i="34"/>
  <c r="H452" i="34"/>
  <c r="D451" i="34"/>
  <c r="G452" i="34"/>
  <c r="Q451" i="15"/>
  <c r="C452" i="15"/>
  <c r="B452" i="41"/>
  <c r="C452" i="41" s="1"/>
  <c r="B452" i="43"/>
  <c r="C452" i="43" s="1"/>
  <c r="B452" i="39"/>
  <c r="C452" i="39" s="1"/>
  <c r="B452" i="42"/>
  <c r="C452" i="42" s="1"/>
  <c r="B452" i="25"/>
  <c r="C452" i="25" s="1"/>
  <c r="B452" i="35"/>
  <c r="C452" i="35" s="1"/>
  <c r="B452" i="40"/>
  <c r="C452" i="40" s="1"/>
  <c r="B453" i="15"/>
  <c r="B452" i="36"/>
  <c r="C452" i="36" s="1"/>
  <c r="B452" i="38"/>
  <c r="C452" i="38" s="1"/>
  <c r="B452" i="34"/>
  <c r="C452" i="34" s="1"/>
  <c r="B452" i="26"/>
  <c r="C452" i="26" s="1"/>
  <c r="B452" i="24"/>
  <c r="C452" i="24" s="1"/>
  <c r="B452" i="23"/>
  <c r="C452" i="23" s="1"/>
  <c r="B452" i="27"/>
  <c r="C452" i="27" s="1"/>
  <c r="B452" i="32"/>
  <c r="C452" i="32" s="1"/>
  <c r="Q443" i="23"/>
  <c r="Q442" i="23"/>
  <c r="O445" i="23"/>
  <c r="P445" i="23"/>
  <c r="E448" i="41"/>
  <c r="M447" i="26"/>
  <c r="F449" i="34"/>
  <c r="F450" i="34" s="1"/>
  <c r="R449" i="15"/>
  <c r="Q442" i="26"/>
  <c r="H451" i="27"/>
  <c r="H452" i="27"/>
  <c r="K450" i="26"/>
  <c r="K450" i="24"/>
  <c r="O445" i="24"/>
  <c r="O444" i="24"/>
  <c r="G452" i="38"/>
  <c r="D451" i="38"/>
  <c r="E451" i="38"/>
  <c r="AA451" i="15"/>
  <c r="E451" i="39"/>
  <c r="H452" i="38"/>
  <c r="AA435" i="23"/>
  <c r="AL422" i="23"/>
  <c r="L446" i="15"/>
  <c r="F446" i="41"/>
  <c r="F447" i="41" s="1"/>
  <c r="G452" i="43"/>
  <c r="I451" i="15"/>
  <c r="D451" i="43"/>
  <c r="D451" i="23"/>
  <c r="G452" i="23"/>
  <c r="H452" i="23" s="1"/>
  <c r="I451" i="43"/>
  <c r="D451" i="39"/>
  <c r="G452" i="39"/>
  <c r="AC451" i="15"/>
  <c r="G452" i="25"/>
  <c r="E451" i="25"/>
  <c r="D451" i="25"/>
  <c r="U451" i="15"/>
  <c r="G452" i="42"/>
  <c r="H452" i="42" s="1"/>
  <c r="D451" i="42"/>
  <c r="O451" i="15"/>
  <c r="D427" i="15"/>
  <c r="H451" i="26"/>
  <c r="AE429" i="23"/>
  <c r="AF430" i="23" s="1"/>
  <c r="E449" i="41"/>
  <c r="L449" i="15" s="1"/>
  <c r="I451" i="26"/>
  <c r="J451" i="26" s="1"/>
  <c r="M449" i="23"/>
  <c r="F434" i="24"/>
  <c r="AB450" i="15"/>
  <c r="F450" i="38"/>
  <c r="H451" i="36"/>
  <c r="E451" i="36" s="1"/>
  <c r="U442" i="24"/>
  <c r="V442" i="24"/>
  <c r="E450" i="32"/>
  <c r="W437" i="24"/>
  <c r="G452" i="24"/>
  <c r="I452" i="24" s="1"/>
  <c r="D451" i="24"/>
  <c r="E451" i="15"/>
  <c r="G452" i="32"/>
  <c r="M451" i="15"/>
  <c r="D451" i="32"/>
  <c r="P449" i="15"/>
  <c r="F449" i="42"/>
  <c r="F450" i="42" s="1"/>
  <c r="AJ424" i="23"/>
  <c r="E424" i="23" s="1"/>
  <c r="K449" i="43"/>
  <c r="F450" i="25"/>
  <c r="V450" i="15"/>
  <c r="M448" i="41"/>
  <c r="M449" i="41" s="1"/>
  <c r="H452" i="24"/>
  <c r="AG427" i="23"/>
  <c r="AG428" i="23" s="1"/>
  <c r="AG429" i="23" s="1"/>
  <c r="AG430" i="23" s="1"/>
  <c r="AG426" i="23"/>
  <c r="P444" i="23"/>
  <c r="Q444" i="23" s="1"/>
  <c r="I450" i="43"/>
  <c r="E450" i="43" s="1"/>
  <c r="I451" i="32"/>
  <c r="Q443" i="24"/>
  <c r="P445" i="26"/>
  <c r="P444" i="26"/>
  <c r="M449" i="24"/>
  <c r="AB434" i="23"/>
  <c r="I452" i="23"/>
  <c r="H447" i="15"/>
  <c r="H451" i="42"/>
  <c r="F450" i="40"/>
  <c r="AF450" i="15"/>
  <c r="E444" i="26"/>
  <c r="H444" i="15" s="1"/>
  <c r="W451" i="15"/>
  <c r="E451" i="35"/>
  <c r="D451" i="35"/>
  <c r="G452" i="35"/>
  <c r="H452" i="35" s="1"/>
  <c r="D451" i="40"/>
  <c r="E451" i="40"/>
  <c r="G452" i="40"/>
  <c r="AE451" i="15"/>
  <c r="D451" i="41"/>
  <c r="G452" i="41"/>
  <c r="K451" i="15"/>
  <c r="M447" i="24"/>
  <c r="M448" i="24" s="1"/>
  <c r="M446" i="24"/>
  <c r="M448" i="23"/>
  <c r="N448" i="23" s="1"/>
  <c r="H451" i="25"/>
  <c r="H452" i="25"/>
  <c r="H451" i="40"/>
  <c r="H452" i="40"/>
  <c r="I450" i="41"/>
  <c r="O446" i="43"/>
  <c r="G451" i="15"/>
  <c r="G452" i="26"/>
  <c r="H452" i="26" s="1"/>
  <c r="D451" i="26"/>
  <c r="D451" i="36"/>
  <c r="Y451" i="15"/>
  <c r="G452" i="36"/>
  <c r="H452" i="36" s="1"/>
  <c r="N447" i="23"/>
  <c r="N446" i="23"/>
  <c r="O446" i="26"/>
  <c r="P446" i="26" s="1"/>
  <c r="L450" i="23"/>
  <c r="E447" i="43"/>
  <c r="L447" i="43"/>
  <c r="L448" i="43" s="1"/>
  <c r="U439" i="23"/>
  <c r="V440" i="23" s="1"/>
  <c r="U438" i="23"/>
  <c r="Y436" i="23"/>
  <c r="Z436" i="23" s="1"/>
  <c r="F450" i="36"/>
  <c r="Z450" i="15"/>
  <c r="J451" i="24"/>
  <c r="K451" i="24" s="1"/>
  <c r="H452" i="41"/>
  <c r="AN421" i="23"/>
  <c r="AO421" i="23"/>
  <c r="AF427" i="23"/>
  <c r="AF428" i="23" s="1"/>
  <c r="AF429" i="23" s="1"/>
  <c r="I451" i="23"/>
  <c r="J452" i="23" s="1"/>
  <c r="D417" i="15"/>
  <c r="F417" i="23"/>
  <c r="E444" i="24"/>
  <c r="E448" i="32"/>
  <c r="N448" i="15" s="1"/>
  <c r="L448" i="32"/>
  <c r="L449" i="32" s="1"/>
  <c r="E449" i="32" s="1"/>
  <c r="AI425" i="23"/>
  <c r="AJ425" i="23" s="1"/>
  <c r="H452" i="39"/>
  <c r="X436" i="24"/>
  <c r="X437" i="24" s="1"/>
  <c r="D424" i="15" l="1"/>
  <c r="AA436" i="23"/>
  <c r="J452" i="24"/>
  <c r="I452" i="26"/>
  <c r="N449" i="24"/>
  <c r="J450" i="15"/>
  <c r="Q445" i="23"/>
  <c r="R445" i="23"/>
  <c r="K451" i="26"/>
  <c r="L451" i="26" s="1"/>
  <c r="N449" i="15"/>
  <c r="L449" i="43"/>
  <c r="M449" i="43"/>
  <c r="I451" i="42"/>
  <c r="F451" i="25"/>
  <c r="V451" i="15"/>
  <c r="R443" i="23"/>
  <c r="R442" i="23"/>
  <c r="E452" i="38"/>
  <c r="D452" i="38"/>
  <c r="G453" i="38"/>
  <c r="H453" i="38" s="1"/>
  <c r="AA452" i="15"/>
  <c r="I452" i="15"/>
  <c r="G453" i="43"/>
  <c r="D452" i="43"/>
  <c r="V439" i="24"/>
  <c r="W439" i="24" s="1"/>
  <c r="W438" i="24"/>
  <c r="Y437" i="23"/>
  <c r="E429" i="23"/>
  <c r="V438" i="23"/>
  <c r="E438" i="23"/>
  <c r="V441" i="23"/>
  <c r="W441" i="23"/>
  <c r="O447" i="23"/>
  <c r="O446" i="23"/>
  <c r="P447" i="23" s="1"/>
  <c r="E446" i="43"/>
  <c r="J451" i="41"/>
  <c r="J450" i="41"/>
  <c r="N447" i="24"/>
  <c r="N446" i="24"/>
  <c r="J451" i="32"/>
  <c r="K451" i="32" s="1"/>
  <c r="AB435" i="23"/>
  <c r="H452" i="43"/>
  <c r="I453" i="43" s="1"/>
  <c r="H453" i="43"/>
  <c r="R444" i="23"/>
  <c r="S445" i="23" s="1"/>
  <c r="Y452" i="15"/>
  <c r="D452" i="36"/>
  <c r="G453" i="36"/>
  <c r="H453" i="36" s="1"/>
  <c r="E452" i="36"/>
  <c r="K452" i="15"/>
  <c r="D452" i="41"/>
  <c r="G453" i="41"/>
  <c r="L450" i="24"/>
  <c r="H452" i="32"/>
  <c r="N450" i="15"/>
  <c r="P444" i="24"/>
  <c r="N447" i="26"/>
  <c r="M452" i="15"/>
  <c r="G453" i="32"/>
  <c r="D452" i="32"/>
  <c r="B453" i="42"/>
  <c r="C453" i="42" s="1"/>
  <c r="B453" i="27"/>
  <c r="C453" i="27" s="1"/>
  <c r="B453" i="35"/>
  <c r="C453" i="35" s="1"/>
  <c r="B453" i="26"/>
  <c r="C453" i="26" s="1"/>
  <c r="B453" i="39"/>
  <c r="C453" i="39" s="1"/>
  <c r="B453" i="32"/>
  <c r="C453" i="32" s="1"/>
  <c r="B453" i="23"/>
  <c r="C453" i="23" s="1"/>
  <c r="B453" i="36"/>
  <c r="C453" i="36" s="1"/>
  <c r="B453" i="43"/>
  <c r="C453" i="43" s="1"/>
  <c r="B453" i="38"/>
  <c r="C453" i="38" s="1"/>
  <c r="C453" i="15"/>
  <c r="B454" i="15"/>
  <c r="B453" i="40"/>
  <c r="C453" i="40" s="1"/>
  <c r="B453" i="41"/>
  <c r="C453" i="41" s="1"/>
  <c r="B453" i="34"/>
  <c r="C453" i="34" s="1"/>
  <c r="B453" i="25"/>
  <c r="C453" i="25" s="1"/>
  <c r="B453" i="24"/>
  <c r="C453" i="24" s="1"/>
  <c r="L449" i="26"/>
  <c r="L448" i="26"/>
  <c r="F441" i="26"/>
  <c r="AD431" i="23"/>
  <c r="AD432" i="23" s="1"/>
  <c r="F444" i="15"/>
  <c r="K452" i="24"/>
  <c r="L452" i="24" s="1"/>
  <c r="F435" i="24"/>
  <c r="W442" i="24"/>
  <c r="AC434" i="23"/>
  <c r="G453" i="27"/>
  <c r="H453" i="27" s="1"/>
  <c r="E452" i="27"/>
  <c r="D452" i="27"/>
  <c r="S452" i="15"/>
  <c r="E452" i="40"/>
  <c r="D452" i="40"/>
  <c r="G453" i="40"/>
  <c r="AE452" i="15"/>
  <c r="L450" i="26"/>
  <c r="M448" i="43"/>
  <c r="N449" i="43" s="1"/>
  <c r="M447" i="43"/>
  <c r="N448" i="24"/>
  <c r="F451" i="40"/>
  <c r="AF451" i="15"/>
  <c r="J451" i="43"/>
  <c r="J450" i="43"/>
  <c r="F418" i="23"/>
  <c r="J447" i="15"/>
  <c r="AH427" i="23"/>
  <c r="AH428" i="23" s="1"/>
  <c r="AH426" i="23"/>
  <c r="E451" i="42"/>
  <c r="I452" i="27"/>
  <c r="I451" i="27"/>
  <c r="E451" i="27" s="1"/>
  <c r="D452" i="23"/>
  <c r="G453" i="23"/>
  <c r="D452" i="35"/>
  <c r="W452" i="15"/>
  <c r="G453" i="35"/>
  <c r="H453" i="35" s="1"/>
  <c r="E452" i="35"/>
  <c r="I452" i="41"/>
  <c r="J452" i="41" s="1"/>
  <c r="F448" i="32"/>
  <c r="F451" i="36"/>
  <c r="Z451" i="15"/>
  <c r="AM423" i="23"/>
  <c r="E422" i="23"/>
  <c r="D422" i="15" s="1"/>
  <c r="F451" i="39"/>
  <c r="AD451" i="15"/>
  <c r="L451" i="24"/>
  <c r="L448" i="15"/>
  <c r="F448" i="41"/>
  <c r="F449" i="41" s="1"/>
  <c r="D452" i="24"/>
  <c r="E452" i="15"/>
  <c r="G453" i="24"/>
  <c r="E452" i="25"/>
  <c r="G453" i="25"/>
  <c r="H453" i="25" s="1"/>
  <c r="U452" i="15"/>
  <c r="D452" i="25"/>
  <c r="Q444" i="26"/>
  <c r="AP421" i="23"/>
  <c r="AM422" i="23"/>
  <c r="M450" i="23"/>
  <c r="AB436" i="23"/>
  <c r="Q446" i="23"/>
  <c r="R447" i="23" s="1"/>
  <c r="G453" i="26"/>
  <c r="D452" i="26"/>
  <c r="G452" i="15"/>
  <c r="E452" i="26"/>
  <c r="O452" i="15"/>
  <c r="G453" i="42"/>
  <c r="D452" i="42"/>
  <c r="AK425" i="23"/>
  <c r="AK424" i="23"/>
  <c r="Z437" i="23"/>
  <c r="H453" i="41"/>
  <c r="X451" i="15"/>
  <c r="F451" i="35"/>
  <c r="R443" i="24"/>
  <c r="S443" i="24" s="1"/>
  <c r="N449" i="23"/>
  <c r="O449" i="23" s="1"/>
  <c r="P450" i="23" s="1"/>
  <c r="N450" i="23"/>
  <c r="O450" i="23" s="1"/>
  <c r="J451" i="23"/>
  <c r="F451" i="38"/>
  <c r="AB451" i="15"/>
  <c r="Q443" i="26"/>
  <c r="R443" i="26"/>
  <c r="P446" i="23"/>
  <c r="Q447" i="23" s="1"/>
  <c r="G453" i="34"/>
  <c r="D452" i="34"/>
  <c r="Q452" i="15"/>
  <c r="E452" i="34"/>
  <c r="D452" i="39"/>
  <c r="E452" i="39"/>
  <c r="AC452" i="15"/>
  <c r="G453" i="39"/>
  <c r="H453" i="39" s="1"/>
  <c r="I452" i="34"/>
  <c r="I451" i="34"/>
  <c r="I452" i="32"/>
  <c r="N448" i="41"/>
  <c r="N449" i="41" s="1"/>
  <c r="I452" i="43"/>
  <c r="J453" i="43" s="1"/>
  <c r="R452" i="15" l="1"/>
  <c r="AE432" i="23"/>
  <c r="AD433" i="23"/>
  <c r="Q453" i="15"/>
  <c r="D453" i="34"/>
  <c r="G454" i="34"/>
  <c r="G454" i="23"/>
  <c r="D453" i="23"/>
  <c r="O447" i="24"/>
  <c r="O446" i="24"/>
  <c r="S443" i="23"/>
  <c r="S442" i="23"/>
  <c r="V452" i="15"/>
  <c r="F452" i="25"/>
  <c r="F451" i="42"/>
  <c r="P451" i="15"/>
  <c r="O448" i="24"/>
  <c r="O449" i="24"/>
  <c r="AF452" i="15"/>
  <c r="F452" i="40"/>
  <c r="F436" i="24"/>
  <c r="AE431" i="23"/>
  <c r="D453" i="41"/>
  <c r="K453" i="15"/>
  <c r="G454" i="41"/>
  <c r="G454" i="32"/>
  <c r="D453" i="32"/>
  <c r="M453" i="15"/>
  <c r="H454" i="32"/>
  <c r="H453" i="32"/>
  <c r="O448" i="23"/>
  <c r="P449" i="23" s="1"/>
  <c r="P448" i="23"/>
  <c r="Q448" i="23" s="1"/>
  <c r="S444" i="23"/>
  <c r="T445" i="23" s="1"/>
  <c r="K452" i="23"/>
  <c r="K451" i="23"/>
  <c r="J451" i="34"/>
  <c r="E451" i="34" s="1"/>
  <c r="J452" i="34"/>
  <c r="F419" i="23"/>
  <c r="F420" i="23" s="1"/>
  <c r="N447" i="43"/>
  <c r="G454" i="40"/>
  <c r="E453" i="40"/>
  <c r="AE453" i="15"/>
  <c r="D453" i="40"/>
  <c r="D453" i="39"/>
  <c r="G454" i="39"/>
  <c r="E453" i="39"/>
  <c r="AC453" i="15"/>
  <c r="I453" i="32"/>
  <c r="K451" i="41"/>
  <c r="K450" i="41"/>
  <c r="D429" i="15"/>
  <c r="T443" i="24"/>
  <c r="F452" i="39"/>
  <c r="AD452" i="15"/>
  <c r="R444" i="26"/>
  <c r="H454" i="42"/>
  <c r="I453" i="34"/>
  <c r="H454" i="34"/>
  <c r="AN423" i="23"/>
  <c r="AN422" i="23"/>
  <c r="H453" i="24"/>
  <c r="I453" i="24" s="1"/>
  <c r="E451" i="24"/>
  <c r="F442" i="26"/>
  <c r="F443" i="26" s="1"/>
  <c r="F444" i="26" s="1"/>
  <c r="B454" i="36"/>
  <c r="C454" i="36" s="1"/>
  <c r="B454" i="34"/>
  <c r="C454" i="34" s="1"/>
  <c r="B454" i="40"/>
  <c r="C454" i="40" s="1"/>
  <c r="B454" i="27"/>
  <c r="C454" i="27" s="1"/>
  <c r="B454" i="42"/>
  <c r="C454" i="42" s="1"/>
  <c r="B454" i="25"/>
  <c r="C454" i="25" s="1"/>
  <c r="B454" i="32"/>
  <c r="C454" i="32" s="1"/>
  <c r="B454" i="39"/>
  <c r="C454" i="39" s="1"/>
  <c r="B454" i="26"/>
  <c r="C454" i="26" s="1"/>
  <c r="B454" i="38"/>
  <c r="C454" i="38" s="1"/>
  <c r="B454" i="23"/>
  <c r="C454" i="23" s="1"/>
  <c r="B455" i="15"/>
  <c r="B454" i="24"/>
  <c r="C454" i="24" s="1"/>
  <c r="B454" i="43"/>
  <c r="C454" i="43" s="1"/>
  <c r="C454" i="15"/>
  <c r="B454" i="41"/>
  <c r="C454" i="41" s="1"/>
  <c r="B454" i="35"/>
  <c r="C454" i="35" s="1"/>
  <c r="G453" i="15"/>
  <c r="G454" i="26"/>
  <c r="D453" i="26"/>
  <c r="O447" i="26"/>
  <c r="F452" i="36"/>
  <c r="Z452" i="15"/>
  <c r="K452" i="41"/>
  <c r="AB437" i="23"/>
  <c r="AL424" i="23"/>
  <c r="H452" i="15"/>
  <c r="H453" i="23"/>
  <c r="H454" i="23"/>
  <c r="AI426" i="23"/>
  <c r="AI427" i="23" s="1"/>
  <c r="AI428" i="23" s="1"/>
  <c r="K450" i="43"/>
  <c r="I453" i="41"/>
  <c r="T452" i="15"/>
  <c r="M449" i="26"/>
  <c r="M450" i="26" s="1"/>
  <c r="M448" i="26"/>
  <c r="D453" i="35"/>
  <c r="E453" i="35"/>
  <c r="G454" i="35"/>
  <c r="H454" i="35" s="1"/>
  <c r="W453" i="15"/>
  <c r="X438" i="24"/>
  <c r="X439" i="24"/>
  <c r="X440" i="24" s="1"/>
  <c r="F449" i="32"/>
  <c r="F450" i="32" s="1"/>
  <c r="F451" i="32" s="1"/>
  <c r="AA437" i="23"/>
  <c r="AH429" i="23"/>
  <c r="M451" i="26"/>
  <c r="E453" i="38"/>
  <c r="D453" i="38"/>
  <c r="G454" i="38"/>
  <c r="H454" i="38" s="1"/>
  <c r="AA453" i="15"/>
  <c r="G454" i="27"/>
  <c r="H454" i="27" s="1"/>
  <c r="D453" i="27"/>
  <c r="S453" i="15"/>
  <c r="Q444" i="24"/>
  <c r="M451" i="24"/>
  <c r="M452" i="24" s="1"/>
  <c r="M450" i="24"/>
  <c r="J452" i="32"/>
  <c r="J453" i="23"/>
  <c r="D438" i="15"/>
  <c r="R446" i="23"/>
  <c r="S447" i="23" s="1"/>
  <c r="I453" i="23"/>
  <c r="H453" i="34"/>
  <c r="I454" i="34" s="1"/>
  <c r="F451" i="27"/>
  <c r="F452" i="27" s="1"/>
  <c r="T451" i="15"/>
  <c r="Q445" i="26"/>
  <c r="I453" i="27"/>
  <c r="E453" i="27" s="1"/>
  <c r="E453" i="15"/>
  <c r="D453" i="24"/>
  <c r="G454" i="24"/>
  <c r="H454" i="24" s="1"/>
  <c r="D453" i="43"/>
  <c r="G454" i="43"/>
  <c r="I453" i="15"/>
  <c r="D453" i="42"/>
  <c r="O453" i="15"/>
  <c r="G454" i="42"/>
  <c r="P445" i="24"/>
  <c r="Q445" i="24" s="1"/>
  <c r="L451" i="32"/>
  <c r="E451" i="32" s="1"/>
  <c r="N451" i="15" s="1"/>
  <c r="J446" i="15"/>
  <c r="F446" i="43"/>
  <c r="W438" i="23"/>
  <c r="E439" i="24"/>
  <c r="W440" i="24"/>
  <c r="F452" i="38"/>
  <c r="AB452" i="15"/>
  <c r="J451" i="42"/>
  <c r="J452" i="42" s="1"/>
  <c r="E452" i="42" s="1"/>
  <c r="H453" i="26"/>
  <c r="I453" i="26" s="1"/>
  <c r="H454" i="26"/>
  <c r="H453" i="42"/>
  <c r="F452" i="35"/>
  <c r="X452" i="15"/>
  <c r="H453" i="40"/>
  <c r="H454" i="40" s="1"/>
  <c r="E454" i="40" s="1"/>
  <c r="AD434" i="23"/>
  <c r="J452" i="43"/>
  <c r="K453" i="43" s="1"/>
  <c r="D453" i="25"/>
  <c r="U453" i="15"/>
  <c r="E453" i="25"/>
  <c r="G454" i="25"/>
  <c r="D453" i="36"/>
  <c r="E453" i="36"/>
  <c r="Y453" i="15"/>
  <c r="G454" i="36"/>
  <c r="AC435" i="23"/>
  <c r="AC436" i="23" s="1"/>
  <c r="V439" i="23"/>
  <c r="W440" i="23" s="1"/>
  <c r="I452" i="42"/>
  <c r="J452" i="26"/>
  <c r="R448" i="23" l="1"/>
  <c r="F453" i="27"/>
  <c r="T453" i="15"/>
  <c r="J453" i="24"/>
  <c r="AF454" i="15"/>
  <c r="J453" i="26"/>
  <c r="P452" i="15"/>
  <c r="F452" i="42"/>
  <c r="AI429" i="23"/>
  <c r="G455" i="32"/>
  <c r="D454" i="32"/>
  <c r="M454" i="15"/>
  <c r="F453" i="36"/>
  <c r="Z453" i="15"/>
  <c r="AD435" i="23"/>
  <c r="AB453" i="15"/>
  <c r="F453" i="38"/>
  <c r="I453" i="42"/>
  <c r="J454" i="42" s="1"/>
  <c r="X438" i="23"/>
  <c r="D454" i="38"/>
  <c r="G455" i="38"/>
  <c r="AA454" i="15"/>
  <c r="E454" i="38"/>
  <c r="Q454" i="15"/>
  <c r="D454" i="34"/>
  <c r="G455" i="34"/>
  <c r="AO423" i="23"/>
  <c r="AP423" i="23" s="1"/>
  <c r="AO422" i="23"/>
  <c r="AP422" i="23" s="1"/>
  <c r="J453" i="32"/>
  <c r="L452" i="23"/>
  <c r="L451" i="23"/>
  <c r="E451" i="23" s="1"/>
  <c r="Q449" i="23"/>
  <c r="R449" i="23" s="1"/>
  <c r="Q450" i="23"/>
  <c r="P449" i="24"/>
  <c r="T442" i="23"/>
  <c r="T443" i="23"/>
  <c r="F447" i="43"/>
  <c r="I454" i="27"/>
  <c r="S446" i="23"/>
  <c r="F453" i="35"/>
  <c r="X453" i="15"/>
  <c r="L450" i="43"/>
  <c r="M450" i="43" s="1"/>
  <c r="L451" i="43"/>
  <c r="AM425" i="23"/>
  <c r="AM424" i="23"/>
  <c r="AN424" i="23" s="1"/>
  <c r="W454" i="15"/>
  <c r="D454" i="35"/>
  <c r="G455" i="35"/>
  <c r="E454" i="35"/>
  <c r="G455" i="26"/>
  <c r="D454" i="26"/>
  <c r="G454" i="15"/>
  <c r="G455" i="36"/>
  <c r="Y454" i="15"/>
  <c r="D454" i="36"/>
  <c r="O447" i="43"/>
  <c r="F421" i="23"/>
  <c r="T444" i="23"/>
  <c r="K451" i="43"/>
  <c r="K452" i="43" s="1"/>
  <c r="AL425" i="23"/>
  <c r="D454" i="41"/>
  <c r="G455" i="41"/>
  <c r="K454" i="15"/>
  <c r="G455" i="39"/>
  <c r="H455" i="39" s="1"/>
  <c r="E454" i="39"/>
  <c r="D454" i="39"/>
  <c r="AC454" i="15"/>
  <c r="I455" i="34"/>
  <c r="AD453" i="15"/>
  <c r="F453" i="39"/>
  <c r="N448" i="43"/>
  <c r="AF431" i="23"/>
  <c r="AG431" i="23" s="1"/>
  <c r="H455" i="34"/>
  <c r="X441" i="23"/>
  <c r="H454" i="25"/>
  <c r="AD436" i="23"/>
  <c r="F453" i="25"/>
  <c r="V453" i="15"/>
  <c r="E445" i="26"/>
  <c r="Q446" i="26"/>
  <c r="K453" i="23"/>
  <c r="R445" i="26"/>
  <c r="H454" i="39"/>
  <c r="N451" i="24"/>
  <c r="N450" i="24"/>
  <c r="P447" i="26"/>
  <c r="I454" i="15"/>
  <c r="D454" i="43"/>
  <c r="G455" i="43"/>
  <c r="D454" i="25"/>
  <c r="U454" i="15"/>
  <c r="E454" i="25"/>
  <c r="G455" i="25"/>
  <c r="F451" i="15"/>
  <c r="F437" i="24"/>
  <c r="P446" i="24"/>
  <c r="Q447" i="24" s="1"/>
  <c r="P447" i="24"/>
  <c r="K452" i="26"/>
  <c r="H454" i="36"/>
  <c r="E454" i="36" s="1"/>
  <c r="H455" i="36"/>
  <c r="I455" i="26"/>
  <c r="X441" i="24"/>
  <c r="X442" i="24" s="1"/>
  <c r="E440" i="24"/>
  <c r="I454" i="23"/>
  <c r="G455" i="24"/>
  <c r="H455" i="24" s="1"/>
  <c r="E454" i="15"/>
  <c r="D454" i="24"/>
  <c r="O454" i="15"/>
  <c r="D454" i="42"/>
  <c r="G455" i="42"/>
  <c r="E454" i="42"/>
  <c r="I454" i="42"/>
  <c r="U443" i="24"/>
  <c r="L451" i="41"/>
  <c r="L450" i="41"/>
  <c r="K452" i="32"/>
  <c r="K453" i="32"/>
  <c r="N449" i="26"/>
  <c r="N450" i="26" s="1"/>
  <c r="N448" i="26"/>
  <c r="O448" i="26" s="1"/>
  <c r="AJ426" i="23"/>
  <c r="AH430" i="23"/>
  <c r="AI430" i="23"/>
  <c r="J453" i="34"/>
  <c r="E453" i="34" s="1"/>
  <c r="I454" i="26"/>
  <c r="F439" i="15"/>
  <c r="H455" i="42"/>
  <c r="J454" i="23"/>
  <c r="K454" i="23" s="1"/>
  <c r="R445" i="24"/>
  <c r="R444" i="24"/>
  <c r="J453" i="41"/>
  <c r="B455" i="38"/>
  <c r="C455" i="38" s="1"/>
  <c r="B455" i="41"/>
  <c r="C455" i="41" s="1"/>
  <c r="B455" i="24"/>
  <c r="C455" i="24" s="1"/>
  <c r="B455" i="34"/>
  <c r="C455" i="34" s="1"/>
  <c r="B456" i="15"/>
  <c r="B455" i="27"/>
  <c r="C455" i="27" s="1"/>
  <c r="B455" i="42"/>
  <c r="C455" i="42" s="1"/>
  <c r="B455" i="43"/>
  <c r="C455" i="43" s="1"/>
  <c r="B455" i="26"/>
  <c r="C455" i="26" s="1"/>
  <c r="B455" i="32"/>
  <c r="C455" i="32" s="1"/>
  <c r="B455" i="25"/>
  <c r="C455" i="25" s="1"/>
  <c r="B455" i="39"/>
  <c r="C455" i="39" s="1"/>
  <c r="B455" i="36"/>
  <c r="C455" i="36" s="1"/>
  <c r="B455" i="23"/>
  <c r="C455" i="23" s="1"/>
  <c r="B455" i="40"/>
  <c r="C455" i="40" s="1"/>
  <c r="B455" i="35"/>
  <c r="C455" i="35" s="1"/>
  <c r="C455" i="15"/>
  <c r="S454" i="15"/>
  <c r="D454" i="27"/>
  <c r="G455" i="27"/>
  <c r="E454" i="27"/>
  <c r="T454" i="15" s="1"/>
  <c r="L452" i="41"/>
  <c r="F451" i="34"/>
  <c r="F452" i="34" s="1"/>
  <c r="R451" i="15"/>
  <c r="H454" i="43"/>
  <c r="I454" i="32"/>
  <c r="H455" i="32"/>
  <c r="P448" i="24"/>
  <c r="AE433" i="23"/>
  <c r="AE434" i="23" s="1"/>
  <c r="W439" i="23"/>
  <c r="X440" i="23" s="1"/>
  <c r="H455" i="26"/>
  <c r="D454" i="23"/>
  <c r="G455" i="23"/>
  <c r="D454" i="40"/>
  <c r="G455" i="40"/>
  <c r="H455" i="40" s="1"/>
  <c r="AE454" i="15"/>
  <c r="I454" i="24"/>
  <c r="AF453" i="15"/>
  <c r="F453" i="40"/>
  <c r="F454" i="40" s="1"/>
  <c r="H454" i="41"/>
  <c r="H455" i="41"/>
  <c r="E449" i="24"/>
  <c r="AC437" i="23"/>
  <c r="AD437" i="23" s="1"/>
  <c r="D451" i="15" l="1"/>
  <c r="N451" i="26"/>
  <c r="E450" i="26"/>
  <c r="AE435" i="23"/>
  <c r="Z454" i="15"/>
  <c r="F454" i="36"/>
  <c r="Y455" i="15"/>
  <c r="G456" i="36"/>
  <c r="D455" i="36"/>
  <c r="E455" i="36"/>
  <c r="V443" i="24"/>
  <c r="Q449" i="24"/>
  <c r="Q455" i="15"/>
  <c r="G456" i="34"/>
  <c r="D455" i="34"/>
  <c r="H455" i="27"/>
  <c r="I455" i="27" s="1"/>
  <c r="E455" i="27" s="1"/>
  <c r="D455" i="25"/>
  <c r="U455" i="15"/>
  <c r="G456" i="25"/>
  <c r="E455" i="25"/>
  <c r="I455" i="42"/>
  <c r="E448" i="43"/>
  <c r="D455" i="26"/>
  <c r="G456" i="26"/>
  <c r="H456" i="26" s="1"/>
  <c r="G455" i="15"/>
  <c r="AA455" i="15"/>
  <c r="G456" i="38"/>
  <c r="E455" i="38"/>
  <c r="D455" i="38"/>
  <c r="P454" i="15"/>
  <c r="L452" i="26"/>
  <c r="L454" i="23"/>
  <c r="L453" i="23"/>
  <c r="AN425" i="23"/>
  <c r="H456" i="34"/>
  <c r="AE436" i="23"/>
  <c r="AE437" i="23" s="1"/>
  <c r="G456" i="24"/>
  <c r="H456" i="24" s="1"/>
  <c r="I456" i="24" s="1"/>
  <c r="D455" i="24"/>
  <c r="E455" i="15"/>
  <c r="I455" i="24"/>
  <c r="F422" i="23"/>
  <c r="G456" i="35"/>
  <c r="D455" i="35"/>
  <c r="E455" i="35"/>
  <c r="W455" i="15"/>
  <c r="G456" i="43"/>
  <c r="D455" i="43"/>
  <c r="I455" i="15"/>
  <c r="J455" i="26"/>
  <c r="AK426" i="23"/>
  <c r="Q446" i="24"/>
  <c r="K453" i="26"/>
  <c r="E455" i="34"/>
  <c r="M451" i="23"/>
  <c r="I454" i="43"/>
  <c r="R453" i="15"/>
  <c r="F453" i="34"/>
  <c r="I455" i="41"/>
  <c r="I454" i="41"/>
  <c r="D455" i="39"/>
  <c r="AC455" i="15"/>
  <c r="E455" i="39"/>
  <c r="G456" i="39"/>
  <c r="Q447" i="26"/>
  <c r="R447" i="26" s="1"/>
  <c r="R446" i="26"/>
  <c r="E446" i="26" s="1"/>
  <c r="M451" i="43"/>
  <c r="N451" i="43" s="1"/>
  <c r="M453" i="23"/>
  <c r="Y438" i="23"/>
  <c r="E453" i="42"/>
  <c r="D455" i="40"/>
  <c r="AE455" i="15"/>
  <c r="G456" i="40"/>
  <c r="H456" i="40" s="1"/>
  <c r="E455" i="40"/>
  <c r="O455" i="15"/>
  <c r="D455" i="42"/>
  <c r="G456" i="42"/>
  <c r="H456" i="42" s="1"/>
  <c r="E455" i="42"/>
  <c r="K453" i="41"/>
  <c r="AJ427" i="23"/>
  <c r="AJ428" i="23" s="1"/>
  <c r="AJ429" i="23" s="1"/>
  <c r="M450" i="41"/>
  <c r="M451" i="41"/>
  <c r="F440" i="15"/>
  <c r="E425" i="23"/>
  <c r="O448" i="43"/>
  <c r="O449" i="43" s="1"/>
  <c r="E449" i="43" s="1"/>
  <c r="F449" i="15"/>
  <c r="E452" i="41"/>
  <c r="L452" i="15" s="1"/>
  <c r="G456" i="23"/>
  <c r="H456" i="23" s="1"/>
  <c r="D455" i="23"/>
  <c r="S455" i="15"/>
  <c r="D455" i="27"/>
  <c r="G456" i="27"/>
  <c r="S444" i="24"/>
  <c r="E448" i="26"/>
  <c r="H448" i="15" s="1"/>
  <c r="M452" i="41"/>
  <c r="E442" i="24"/>
  <c r="Q448" i="24"/>
  <c r="R449" i="24" s="1"/>
  <c r="F454" i="25"/>
  <c r="V454" i="15"/>
  <c r="P448" i="26"/>
  <c r="J454" i="34"/>
  <c r="F445" i="26"/>
  <c r="H445" i="15"/>
  <c r="I456" i="34"/>
  <c r="L452" i="43"/>
  <c r="L453" i="43"/>
  <c r="AO424" i="23"/>
  <c r="N450" i="43"/>
  <c r="U444" i="23"/>
  <c r="J454" i="32"/>
  <c r="F454" i="38"/>
  <c r="AB454" i="15"/>
  <c r="X439" i="23"/>
  <c r="Y440" i="23" s="1"/>
  <c r="J453" i="42"/>
  <c r="I455" i="32"/>
  <c r="AH431" i="23"/>
  <c r="H455" i="23"/>
  <c r="F454" i="35"/>
  <c r="X454" i="15"/>
  <c r="U443" i="23"/>
  <c r="U442" i="23"/>
  <c r="K453" i="24"/>
  <c r="F454" i="27"/>
  <c r="O451" i="24"/>
  <c r="O450" i="24"/>
  <c r="AF432" i="23"/>
  <c r="AF433" i="23" s="1"/>
  <c r="F454" i="39"/>
  <c r="AD454" i="15"/>
  <c r="H455" i="35"/>
  <c r="H456" i="35" s="1"/>
  <c r="H455" i="38"/>
  <c r="H456" i="38" s="1"/>
  <c r="J454" i="24"/>
  <c r="T447" i="23"/>
  <c r="T446" i="23"/>
  <c r="K454" i="26"/>
  <c r="L455" i="26" s="1"/>
  <c r="S449" i="23"/>
  <c r="S448" i="23"/>
  <c r="T449" i="23" s="1"/>
  <c r="B456" i="25"/>
  <c r="C456" i="25" s="1"/>
  <c r="B456" i="27"/>
  <c r="C456" i="27" s="1"/>
  <c r="B456" i="41"/>
  <c r="C456" i="41" s="1"/>
  <c r="B456" i="38"/>
  <c r="C456" i="38" s="1"/>
  <c r="C456" i="15"/>
  <c r="B456" i="42"/>
  <c r="C456" i="42" s="1"/>
  <c r="B456" i="26"/>
  <c r="C456" i="26" s="1"/>
  <c r="B456" i="23"/>
  <c r="C456" i="23" s="1"/>
  <c r="B457" i="15"/>
  <c r="B456" i="43"/>
  <c r="C456" i="43" s="1"/>
  <c r="B456" i="35"/>
  <c r="C456" i="35" s="1"/>
  <c r="B456" i="39"/>
  <c r="C456" i="39" s="1"/>
  <c r="B456" i="32"/>
  <c r="C456" i="32" s="1"/>
  <c r="B456" i="24"/>
  <c r="C456" i="24" s="1"/>
  <c r="B456" i="36"/>
  <c r="C456" i="36" s="1"/>
  <c r="B456" i="40"/>
  <c r="C456" i="40" s="1"/>
  <c r="B456" i="34"/>
  <c r="C456" i="34" s="1"/>
  <c r="O449" i="26"/>
  <c r="O450" i="26" s="1"/>
  <c r="O451" i="26" s="1"/>
  <c r="J455" i="32"/>
  <c r="G456" i="32"/>
  <c r="D455" i="32"/>
  <c r="M455" i="15"/>
  <c r="K455" i="15"/>
  <c r="D455" i="41"/>
  <c r="G456" i="41"/>
  <c r="H456" i="41" s="1"/>
  <c r="N452" i="24"/>
  <c r="O452" i="24" s="1"/>
  <c r="L453" i="32"/>
  <c r="E453" i="32" s="1"/>
  <c r="L452" i="32"/>
  <c r="E452" i="32" s="1"/>
  <c r="J455" i="42"/>
  <c r="I455" i="23"/>
  <c r="F438" i="24"/>
  <c r="H456" i="43"/>
  <c r="H455" i="43"/>
  <c r="H455" i="25"/>
  <c r="H456" i="25" s="1"/>
  <c r="H456" i="36"/>
  <c r="R450" i="23"/>
  <c r="J454" i="26"/>
  <c r="K455" i="26" s="1"/>
  <c r="I456" i="26" l="1"/>
  <c r="T455" i="15"/>
  <c r="F455" i="27"/>
  <c r="I456" i="23"/>
  <c r="AJ430" i="23"/>
  <c r="I456" i="41"/>
  <c r="AF434" i="23"/>
  <c r="J449" i="15"/>
  <c r="F452" i="32"/>
  <c r="N452" i="15"/>
  <c r="I456" i="42"/>
  <c r="E451" i="43"/>
  <c r="Y456" i="15"/>
  <c r="G457" i="36"/>
  <c r="D456" i="36"/>
  <c r="E456" i="36"/>
  <c r="D456" i="26"/>
  <c r="G456" i="15"/>
  <c r="G457" i="26"/>
  <c r="T448" i="23"/>
  <c r="U449" i="23" s="1"/>
  <c r="M455" i="26"/>
  <c r="V442" i="23"/>
  <c r="V443" i="23"/>
  <c r="O450" i="43"/>
  <c r="O451" i="43" s="1"/>
  <c r="D456" i="34"/>
  <c r="Q456" i="15"/>
  <c r="G457" i="34"/>
  <c r="H457" i="34" s="1"/>
  <c r="E456" i="34"/>
  <c r="B457" i="42"/>
  <c r="C457" i="42" s="1"/>
  <c r="B457" i="23"/>
  <c r="C457" i="23" s="1"/>
  <c r="C457" i="15"/>
  <c r="B457" i="38"/>
  <c r="C457" i="38" s="1"/>
  <c r="B457" i="43"/>
  <c r="C457" i="43" s="1"/>
  <c r="B457" i="41"/>
  <c r="C457" i="41" s="1"/>
  <c r="B457" i="35"/>
  <c r="C457" i="35" s="1"/>
  <c r="B457" i="25"/>
  <c r="C457" i="25" s="1"/>
  <c r="B458" i="15"/>
  <c r="B457" i="36"/>
  <c r="C457" i="36" s="1"/>
  <c r="B457" i="32"/>
  <c r="C457" i="32" s="1"/>
  <c r="B457" i="40"/>
  <c r="C457" i="40" s="1"/>
  <c r="B457" i="34"/>
  <c r="C457" i="34" s="1"/>
  <c r="B457" i="39"/>
  <c r="C457" i="39" s="1"/>
  <c r="B457" i="26"/>
  <c r="C457" i="26" s="1"/>
  <c r="B457" i="27"/>
  <c r="C457" i="27" s="1"/>
  <c r="B457" i="24"/>
  <c r="C457" i="24" s="1"/>
  <c r="U456" i="15"/>
  <c r="G457" i="25"/>
  <c r="E456" i="25"/>
  <c r="D456" i="25"/>
  <c r="P450" i="24"/>
  <c r="P451" i="24"/>
  <c r="J455" i="34"/>
  <c r="J456" i="34" s="1"/>
  <c r="E454" i="34"/>
  <c r="P449" i="26"/>
  <c r="P455" i="15"/>
  <c r="P453" i="15"/>
  <c r="F453" i="42"/>
  <c r="F454" i="42" s="1"/>
  <c r="F455" i="42" s="1"/>
  <c r="F455" i="39"/>
  <c r="AD455" i="15"/>
  <c r="N451" i="23"/>
  <c r="S450" i="23"/>
  <c r="E456" i="40"/>
  <c r="D456" i="40"/>
  <c r="G457" i="40"/>
  <c r="AE456" i="15"/>
  <c r="D456" i="23"/>
  <c r="G457" i="23"/>
  <c r="U447" i="23"/>
  <c r="P452" i="24"/>
  <c r="Z439" i="23"/>
  <c r="AA440" i="23" s="1"/>
  <c r="Z438" i="23"/>
  <c r="F446" i="26"/>
  <c r="H446" i="15"/>
  <c r="M452" i="23"/>
  <c r="AL426" i="23"/>
  <c r="F455" i="35"/>
  <c r="X455" i="15"/>
  <c r="F455" i="25"/>
  <c r="V455" i="15"/>
  <c r="Z455" i="15"/>
  <c r="F455" i="36"/>
  <c r="H450" i="15"/>
  <c r="Y441" i="23"/>
  <c r="Z441" i="23"/>
  <c r="AP424" i="23"/>
  <c r="T444" i="24"/>
  <c r="AK427" i="23"/>
  <c r="J456" i="24"/>
  <c r="AO425" i="23"/>
  <c r="I455" i="43"/>
  <c r="J456" i="43" s="1"/>
  <c r="H457" i="25"/>
  <c r="G457" i="24"/>
  <c r="E456" i="15"/>
  <c r="D456" i="24"/>
  <c r="E456" i="24"/>
  <c r="G457" i="42"/>
  <c r="D456" i="42"/>
  <c r="O456" i="15"/>
  <c r="T450" i="23"/>
  <c r="L453" i="24"/>
  <c r="S445" i="24"/>
  <c r="T445" i="24" s="1"/>
  <c r="N454" i="23"/>
  <c r="Q448" i="26"/>
  <c r="Q449" i="26" s="1"/>
  <c r="J455" i="41"/>
  <c r="J454" i="41"/>
  <c r="H457" i="36"/>
  <c r="E457" i="36" s="1"/>
  <c r="Y439" i="23"/>
  <c r="Z440" i="23" s="1"/>
  <c r="J456" i="42"/>
  <c r="H456" i="32"/>
  <c r="G457" i="32"/>
  <c r="D456" i="32"/>
  <c r="M456" i="15"/>
  <c r="K454" i="24"/>
  <c r="M453" i="43"/>
  <c r="H456" i="27"/>
  <c r="H457" i="27"/>
  <c r="N451" i="41"/>
  <c r="E451" i="41" s="1"/>
  <c r="N450" i="41"/>
  <c r="F455" i="40"/>
  <c r="AF455" i="15"/>
  <c r="M452" i="43"/>
  <c r="R455" i="15"/>
  <c r="J455" i="24"/>
  <c r="K456" i="24" s="1"/>
  <c r="M454" i="23"/>
  <c r="F455" i="38"/>
  <c r="AB455" i="15"/>
  <c r="J448" i="15"/>
  <c r="F448" i="43"/>
  <c r="F449" i="43" s="1"/>
  <c r="K455" i="32"/>
  <c r="F442" i="15"/>
  <c r="L454" i="26"/>
  <c r="H457" i="38"/>
  <c r="E457" i="38" s="1"/>
  <c r="I456" i="27"/>
  <c r="E456" i="27" s="1"/>
  <c r="W443" i="24"/>
  <c r="J455" i="23"/>
  <c r="J456" i="23"/>
  <c r="F453" i="32"/>
  <c r="N453" i="15"/>
  <c r="D456" i="39"/>
  <c r="G457" i="39"/>
  <c r="AC456" i="15"/>
  <c r="G457" i="38"/>
  <c r="AA456" i="15"/>
  <c r="D456" i="38"/>
  <c r="E456" i="38"/>
  <c r="N452" i="43"/>
  <c r="O452" i="43" s="1"/>
  <c r="I456" i="43"/>
  <c r="W456" i="15"/>
  <c r="D456" i="35"/>
  <c r="G457" i="35"/>
  <c r="H457" i="35" s="1"/>
  <c r="E456" i="35"/>
  <c r="G457" i="41"/>
  <c r="I457" i="41" s="1"/>
  <c r="K456" i="15"/>
  <c r="D456" i="41"/>
  <c r="AG432" i="23"/>
  <c r="AH432" i="23" s="1"/>
  <c r="AG433" i="23"/>
  <c r="K454" i="32"/>
  <c r="U445" i="23"/>
  <c r="V445" i="23" s="1"/>
  <c r="L453" i="41"/>
  <c r="R447" i="24"/>
  <c r="R448" i="24" s="1"/>
  <c r="R446" i="24"/>
  <c r="E450" i="41"/>
  <c r="F447" i="26"/>
  <c r="D425" i="15"/>
  <c r="H456" i="39"/>
  <c r="E456" i="39" s="1"/>
  <c r="H457" i="39"/>
  <c r="E454" i="43"/>
  <c r="J454" i="15" s="1"/>
  <c r="J454" i="43"/>
  <c r="J455" i="43" s="1"/>
  <c r="K456" i="43" s="1"/>
  <c r="M452" i="26"/>
  <c r="AI431" i="23"/>
  <c r="AJ431" i="23" s="1"/>
  <c r="F439" i="24"/>
  <c r="H457" i="41"/>
  <c r="P450" i="26"/>
  <c r="P451" i="26" s="1"/>
  <c r="G457" i="43"/>
  <c r="I456" i="15"/>
  <c r="D456" i="43"/>
  <c r="E456" i="43"/>
  <c r="S456" i="15"/>
  <c r="D456" i="27"/>
  <c r="G457" i="27"/>
  <c r="F423" i="23"/>
  <c r="F424" i="23" s="1"/>
  <c r="L453" i="26"/>
  <c r="M454" i="26" s="1"/>
  <c r="N455" i="26" s="1"/>
  <c r="H457" i="26"/>
  <c r="I457" i="34" l="1"/>
  <c r="E449" i="26"/>
  <c r="AD456" i="15"/>
  <c r="F456" i="39"/>
  <c r="F448" i="26"/>
  <c r="L450" i="15"/>
  <c r="F450" i="41"/>
  <c r="F451" i="41" s="1"/>
  <c r="F452" i="41" s="1"/>
  <c r="X443" i="24"/>
  <c r="K455" i="24"/>
  <c r="AA441" i="23"/>
  <c r="AB441" i="23" s="1"/>
  <c r="H457" i="42"/>
  <c r="AA438" i="23"/>
  <c r="H457" i="23"/>
  <c r="O451" i="23"/>
  <c r="Q450" i="26"/>
  <c r="Q451" i="26" s="1"/>
  <c r="D457" i="32"/>
  <c r="M457" i="15"/>
  <c r="G458" i="32"/>
  <c r="X456" i="15"/>
  <c r="F456" i="35"/>
  <c r="L451" i="15"/>
  <c r="K455" i="41"/>
  <c r="K454" i="41"/>
  <c r="F456" i="15"/>
  <c r="N452" i="23"/>
  <c r="O452" i="23" s="1"/>
  <c r="R454" i="15"/>
  <c r="F454" i="34"/>
  <c r="F455" i="34" s="1"/>
  <c r="G458" i="36"/>
  <c r="Y457" i="15"/>
  <c r="D457" i="36"/>
  <c r="G458" i="23"/>
  <c r="H458" i="23" s="1"/>
  <c r="D457" i="23"/>
  <c r="W443" i="23"/>
  <c r="W442" i="23"/>
  <c r="J451" i="15"/>
  <c r="J457" i="41"/>
  <c r="M453" i="24"/>
  <c r="AK428" i="23"/>
  <c r="E457" i="15"/>
  <c r="G458" i="24"/>
  <c r="D457" i="24"/>
  <c r="B458" i="35"/>
  <c r="C458" i="35" s="1"/>
  <c r="B458" i="32"/>
  <c r="C458" i="32" s="1"/>
  <c r="B458" i="27"/>
  <c r="C458" i="27" s="1"/>
  <c r="B458" i="26"/>
  <c r="C458" i="26" s="1"/>
  <c r="B458" i="39"/>
  <c r="C458" i="39" s="1"/>
  <c r="B458" i="24"/>
  <c r="C458" i="24" s="1"/>
  <c r="B458" i="23"/>
  <c r="C458" i="23" s="1"/>
  <c r="B458" i="25"/>
  <c r="C458" i="25" s="1"/>
  <c r="B459" i="15"/>
  <c r="B458" i="36"/>
  <c r="C458" i="36" s="1"/>
  <c r="B458" i="38"/>
  <c r="C458" i="38" s="1"/>
  <c r="B458" i="43"/>
  <c r="C458" i="43" s="1"/>
  <c r="C458" i="15"/>
  <c r="B458" i="34"/>
  <c r="C458" i="34" s="1"/>
  <c r="B458" i="40"/>
  <c r="C458" i="40" s="1"/>
  <c r="B458" i="42"/>
  <c r="C458" i="42" s="1"/>
  <c r="B458" i="41"/>
  <c r="C458" i="41" s="1"/>
  <c r="O457" i="15"/>
  <c r="G458" i="42"/>
  <c r="D457" i="42"/>
  <c r="F440" i="24"/>
  <c r="AH433" i="23"/>
  <c r="I457" i="27"/>
  <c r="H458" i="32"/>
  <c r="Z457" i="15"/>
  <c r="L454" i="24"/>
  <c r="U445" i="24"/>
  <c r="U444" i="24"/>
  <c r="AM426" i="23"/>
  <c r="H457" i="40"/>
  <c r="V444" i="23"/>
  <c r="E457" i="27"/>
  <c r="G458" i="27"/>
  <c r="S457" i="15"/>
  <c r="D457" i="27"/>
  <c r="G458" i="25"/>
  <c r="H458" i="25" s="1"/>
  <c r="U457" i="15"/>
  <c r="E457" i="25"/>
  <c r="D457" i="25"/>
  <c r="R456" i="15"/>
  <c r="F456" i="36"/>
  <c r="F457" i="36" s="1"/>
  <c r="Z456" i="15"/>
  <c r="I457" i="42"/>
  <c r="AB457" i="15"/>
  <c r="F457" i="38"/>
  <c r="F425" i="23"/>
  <c r="S447" i="24"/>
  <c r="S448" i="24" s="1"/>
  <c r="S446" i="24"/>
  <c r="G458" i="26"/>
  <c r="D457" i="26"/>
  <c r="G457" i="15"/>
  <c r="G458" i="35"/>
  <c r="W457" i="15"/>
  <c r="E457" i="35"/>
  <c r="D457" i="35"/>
  <c r="I457" i="26"/>
  <c r="F450" i="43"/>
  <c r="F451" i="43" s="1"/>
  <c r="J456" i="41"/>
  <c r="K456" i="41" s="1"/>
  <c r="H457" i="24"/>
  <c r="H458" i="24"/>
  <c r="AL427" i="23"/>
  <c r="AM427" i="23" s="1"/>
  <c r="H457" i="43"/>
  <c r="N453" i="26"/>
  <c r="O454" i="26" s="1"/>
  <c r="O455" i="26" s="1"/>
  <c r="N452" i="26"/>
  <c r="S449" i="24"/>
  <c r="E452" i="24"/>
  <c r="F452" i="15" s="1"/>
  <c r="K456" i="23"/>
  <c r="K455" i="23"/>
  <c r="N453" i="43"/>
  <c r="E453" i="43" s="1"/>
  <c r="J453" i="15" s="1"/>
  <c r="E452" i="43"/>
  <c r="H457" i="32"/>
  <c r="I458" i="32" s="1"/>
  <c r="N452" i="41"/>
  <c r="E456" i="42"/>
  <c r="P456" i="15" s="1"/>
  <c r="U450" i="23"/>
  <c r="AP425" i="23"/>
  <c r="N453" i="23"/>
  <c r="U446" i="23"/>
  <c r="F456" i="40"/>
  <c r="AF456" i="15"/>
  <c r="Q451" i="24"/>
  <c r="Q452" i="24" s="1"/>
  <c r="Q450" i="24"/>
  <c r="D457" i="39"/>
  <c r="E457" i="39"/>
  <c r="G458" i="39"/>
  <c r="H458" i="39" s="1"/>
  <c r="AC457" i="15"/>
  <c r="D457" i="41"/>
  <c r="G458" i="41"/>
  <c r="K457" i="15"/>
  <c r="U448" i="23"/>
  <c r="V449" i="23" s="1"/>
  <c r="H458" i="36"/>
  <c r="I457" i="23"/>
  <c r="J457" i="26"/>
  <c r="J456" i="26"/>
  <c r="J456" i="15"/>
  <c r="L454" i="32"/>
  <c r="E454" i="32" s="1"/>
  <c r="L455" i="32"/>
  <c r="E455" i="32" s="1"/>
  <c r="H458" i="35"/>
  <c r="F456" i="38"/>
  <c r="AB456" i="15"/>
  <c r="F456" i="27"/>
  <c r="T456" i="15"/>
  <c r="M453" i="26"/>
  <c r="N454" i="26" s="1"/>
  <c r="E454" i="26" s="1"/>
  <c r="M453" i="41"/>
  <c r="AI432" i="23"/>
  <c r="I457" i="32"/>
  <c r="J458" i="32" s="1"/>
  <c r="I456" i="32"/>
  <c r="T446" i="24"/>
  <c r="U446" i="24" s="1"/>
  <c r="D457" i="34"/>
  <c r="Q457" i="15"/>
  <c r="G458" i="34"/>
  <c r="H458" i="34" s="1"/>
  <c r="I457" i="15"/>
  <c r="D457" i="43"/>
  <c r="G458" i="43"/>
  <c r="H458" i="43" s="1"/>
  <c r="V450" i="23"/>
  <c r="AF435" i="23"/>
  <c r="J457" i="23"/>
  <c r="H458" i="27"/>
  <c r="K455" i="43"/>
  <c r="L456" i="43" s="1"/>
  <c r="K454" i="43"/>
  <c r="F456" i="25"/>
  <c r="V456" i="15"/>
  <c r="AE457" i="15"/>
  <c r="G458" i="40"/>
  <c r="H458" i="40" s="1"/>
  <c r="E458" i="40" s="1"/>
  <c r="E457" i="40"/>
  <c r="D457" i="40"/>
  <c r="AA457" i="15"/>
  <c r="G458" i="38"/>
  <c r="D457" i="38"/>
  <c r="AG434" i="23"/>
  <c r="R448" i="26"/>
  <c r="R449" i="26" s="1"/>
  <c r="F454" i="32" l="1"/>
  <c r="N454" i="15"/>
  <c r="AF458" i="15"/>
  <c r="W445" i="23"/>
  <c r="AE458" i="15"/>
  <c r="D458" i="40"/>
  <c r="G459" i="40"/>
  <c r="D458" i="23"/>
  <c r="G459" i="23"/>
  <c r="AB438" i="23"/>
  <c r="L456" i="24"/>
  <c r="H458" i="41"/>
  <c r="J457" i="32"/>
  <c r="K458" i="32" s="1"/>
  <c r="J456" i="32"/>
  <c r="I458" i="24"/>
  <c r="I457" i="24"/>
  <c r="V457" i="15"/>
  <c r="F457" i="25"/>
  <c r="D458" i="34"/>
  <c r="E458" i="34"/>
  <c r="R458" i="15" s="1"/>
  <c r="Q458" i="15"/>
  <c r="G459" i="34"/>
  <c r="H459" i="34" s="1"/>
  <c r="D458" i="24"/>
  <c r="G459" i="24"/>
  <c r="I459" i="24" s="1"/>
  <c r="E458" i="15"/>
  <c r="H459" i="24"/>
  <c r="AA439" i="23"/>
  <c r="AB440" i="23" s="1"/>
  <c r="R450" i="26"/>
  <c r="R451" i="26" s="1"/>
  <c r="E451" i="26" s="1"/>
  <c r="J458" i="41"/>
  <c r="K457" i="26"/>
  <c r="K456" i="26"/>
  <c r="V447" i="23"/>
  <c r="O453" i="26"/>
  <c r="O452" i="26"/>
  <c r="J458" i="42"/>
  <c r="J457" i="42"/>
  <c r="E457" i="42" s="1"/>
  <c r="E458" i="39"/>
  <c r="AC458" i="15"/>
  <c r="D458" i="39"/>
  <c r="G459" i="39"/>
  <c r="L455" i="41"/>
  <c r="E455" i="41" s="1"/>
  <c r="L454" i="41"/>
  <c r="V446" i="23"/>
  <c r="L455" i="24"/>
  <c r="M456" i="24" s="1"/>
  <c r="F449" i="26"/>
  <c r="H449" i="15"/>
  <c r="I458" i="41"/>
  <c r="D458" i="43"/>
  <c r="I458" i="15"/>
  <c r="G459" i="43"/>
  <c r="E458" i="43"/>
  <c r="D458" i="26"/>
  <c r="G459" i="26"/>
  <c r="G458" i="15"/>
  <c r="AL428" i="23"/>
  <c r="F441" i="24"/>
  <c r="J457" i="34"/>
  <c r="E457" i="34" s="1"/>
  <c r="H458" i="38"/>
  <c r="H459" i="38"/>
  <c r="J452" i="15"/>
  <c r="F452" i="43"/>
  <c r="X457" i="15"/>
  <c r="F457" i="35"/>
  <c r="K457" i="23"/>
  <c r="AF436" i="23"/>
  <c r="N453" i="41"/>
  <c r="E453" i="41" s="1"/>
  <c r="J458" i="23"/>
  <c r="K458" i="23" s="1"/>
  <c r="F457" i="39"/>
  <c r="AD457" i="15"/>
  <c r="O454" i="23"/>
  <c r="K457" i="41"/>
  <c r="E456" i="41"/>
  <c r="L456" i="15" s="1"/>
  <c r="AI433" i="23"/>
  <c r="AN426" i="23"/>
  <c r="AO426" i="23" s="1"/>
  <c r="AA458" i="15"/>
  <c r="E458" i="38"/>
  <c r="D458" i="38"/>
  <c r="G459" i="38"/>
  <c r="D458" i="27"/>
  <c r="E458" i="27"/>
  <c r="S458" i="15"/>
  <c r="G459" i="27"/>
  <c r="AK429" i="23"/>
  <c r="AL429" i="23"/>
  <c r="X443" i="23"/>
  <c r="X442" i="23"/>
  <c r="I458" i="34"/>
  <c r="J458" i="34" s="1"/>
  <c r="AH435" i="23"/>
  <c r="H459" i="43"/>
  <c r="AG435" i="23"/>
  <c r="L455" i="23"/>
  <c r="L456" i="23"/>
  <c r="I458" i="43"/>
  <c r="I459" i="43" s="1"/>
  <c r="I457" i="43"/>
  <c r="T447" i="24"/>
  <c r="I458" i="27"/>
  <c r="G459" i="36"/>
  <c r="H459" i="36" s="1"/>
  <c r="D458" i="36"/>
  <c r="Y458" i="15"/>
  <c r="E458" i="36"/>
  <c r="D458" i="32"/>
  <c r="M458" i="15"/>
  <c r="G459" i="32"/>
  <c r="H459" i="32" s="1"/>
  <c r="I459" i="32" s="1"/>
  <c r="O453" i="23"/>
  <c r="P454" i="23" s="1"/>
  <c r="P452" i="23"/>
  <c r="P451" i="23"/>
  <c r="H458" i="42"/>
  <c r="F456" i="42"/>
  <c r="F457" i="40"/>
  <c r="F458" i="40" s="1"/>
  <c r="AF457" i="15"/>
  <c r="H454" i="15"/>
  <c r="F455" i="32"/>
  <c r="N455" i="15"/>
  <c r="R451" i="24"/>
  <c r="R452" i="24" s="1"/>
  <c r="R450" i="24"/>
  <c r="L457" i="23"/>
  <c r="AJ432" i="23"/>
  <c r="F456" i="34"/>
  <c r="V445" i="24"/>
  <c r="V444" i="24"/>
  <c r="AH434" i="23"/>
  <c r="D458" i="41"/>
  <c r="K458" i="15"/>
  <c r="G459" i="41"/>
  <c r="H459" i="41" s="1"/>
  <c r="E458" i="41"/>
  <c r="B459" i="42"/>
  <c r="C459" i="42" s="1"/>
  <c r="B459" i="23"/>
  <c r="C459" i="23" s="1"/>
  <c r="B459" i="36"/>
  <c r="C459" i="36" s="1"/>
  <c r="B460" i="15"/>
  <c r="B459" i="39"/>
  <c r="C459" i="39" s="1"/>
  <c r="B459" i="26"/>
  <c r="C459" i="26" s="1"/>
  <c r="B459" i="24"/>
  <c r="C459" i="24" s="1"/>
  <c r="B459" i="40"/>
  <c r="C459" i="40" s="1"/>
  <c r="B459" i="38"/>
  <c r="C459" i="38" s="1"/>
  <c r="B459" i="35"/>
  <c r="C459" i="35" s="1"/>
  <c r="B459" i="34"/>
  <c r="C459" i="34" s="1"/>
  <c r="B459" i="32"/>
  <c r="C459" i="32" s="1"/>
  <c r="C459" i="15"/>
  <c r="B459" i="25"/>
  <c r="C459" i="25" s="1"/>
  <c r="B459" i="43"/>
  <c r="C459" i="43" s="1"/>
  <c r="B459" i="27"/>
  <c r="C459" i="27" s="1"/>
  <c r="B459" i="41"/>
  <c r="C459" i="41" s="1"/>
  <c r="G459" i="35"/>
  <c r="H459" i="35" s="1"/>
  <c r="E458" i="35"/>
  <c r="W458" i="15"/>
  <c r="D458" i="35"/>
  <c r="N454" i="24"/>
  <c r="N453" i="24"/>
  <c r="H458" i="26"/>
  <c r="I458" i="42"/>
  <c r="H459" i="40"/>
  <c r="L455" i="43"/>
  <c r="M456" i="43" s="1"/>
  <c r="L454" i="43"/>
  <c r="AM428" i="23"/>
  <c r="F426" i="23"/>
  <c r="T457" i="15"/>
  <c r="F457" i="27"/>
  <c r="O458" i="15"/>
  <c r="D458" i="42"/>
  <c r="G459" i="42"/>
  <c r="E458" i="25"/>
  <c r="G459" i="25"/>
  <c r="H459" i="25" s="1"/>
  <c r="D458" i="25"/>
  <c r="U458" i="15"/>
  <c r="M454" i="24"/>
  <c r="H459" i="23"/>
  <c r="O453" i="43"/>
  <c r="W444" i="23"/>
  <c r="X445" i="23" s="1"/>
  <c r="I458" i="23"/>
  <c r="V448" i="23" l="1"/>
  <c r="J457" i="24"/>
  <c r="M456" i="23"/>
  <c r="M457" i="23" s="1"/>
  <c r="M455" i="23"/>
  <c r="AN427" i="23"/>
  <c r="AN428" i="23" s="1"/>
  <c r="L456" i="26"/>
  <c r="L457" i="26"/>
  <c r="F442" i="24"/>
  <c r="F444" i="24" s="1"/>
  <c r="J458" i="24"/>
  <c r="J459" i="24"/>
  <c r="D459" i="39"/>
  <c r="AC459" i="15"/>
  <c r="G460" i="39"/>
  <c r="F453" i="43"/>
  <c r="F454" i="43" s="1"/>
  <c r="I459" i="23"/>
  <c r="J459" i="23"/>
  <c r="K459" i="23" s="1"/>
  <c r="V458" i="15"/>
  <c r="F458" i="25"/>
  <c r="G460" i="32"/>
  <c r="J460" i="32" s="1"/>
  <c r="D459" i="32"/>
  <c r="M459" i="15"/>
  <c r="B460" i="27"/>
  <c r="C460" i="27" s="1"/>
  <c r="B461" i="15"/>
  <c r="B460" i="24"/>
  <c r="C460" i="24" s="1"/>
  <c r="B460" i="25"/>
  <c r="C460" i="25" s="1"/>
  <c r="B460" i="32"/>
  <c r="C460" i="32" s="1"/>
  <c r="B460" i="43"/>
  <c r="C460" i="43" s="1"/>
  <c r="B460" i="40"/>
  <c r="C460" i="40" s="1"/>
  <c r="B460" i="36"/>
  <c r="C460" i="36" s="1"/>
  <c r="B460" i="41"/>
  <c r="C460" i="41" s="1"/>
  <c r="B460" i="42"/>
  <c r="C460" i="42" s="1"/>
  <c r="C460" i="15"/>
  <c r="B460" i="35"/>
  <c r="C460" i="35" s="1"/>
  <c r="B460" i="38"/>
  <c r="C460" i="38" s="1"/>
  <c r="B460" i="39"/>
  <c r="C460" i="39" s="1"/>
  <c r="B460" i="26"/>
  <c r="C460" i="26" s="1"/>
  <c r="B460" i="34"/>
  <c r="C460" i="34" s="1"/>
  <c r="B460" i="23"/>
  <c r="C460" i="23" s="1"/>
  <c r="AH436" i="23"/>
  <c r="L453" i="15"/>
  <c r="F453" i="41"/>
  <c r="R457" i="15"/>
  <c r="F457" i="34"/>
  <c r="F458" i="34" s="1"/>
  <c r="J458" i="15"/>
  <c r="F458" i="39"/>
  <c r="AD458" i="15"/>
  <c r="F443" i="24"/>
  <c r="J459" i="32"/>
  <c r="AC438" i="23"/>
  <c r="M455" i="24"/>
  <c r="F450" i="26"/>
  <c r="F452" i="26" s="1"/>
  <c r="F458" i="27"/>
  <c r="T458" i="15"/>
  <c r="F458" i="35"/>
  <c r="X458" i="15"/>
  <c r="G460" i="34"/>
  <c r="H460" i="34" s="1"/>
  <c r="D459" i="34"/>
  <c r="E459" i="34"/>
  <c r="Q459" i="15"/>
  <c r="G460" i="36"/>
  <c r="D459" i="36"/>
  <c r="E459" i="36"/>
  <c r="Y459" i="15"/>
  <c r="W444" i="24"/>
  <c r="S451" i="24"/>
  <c r="S450" i="24"/>
  <c r="X444" i="23"/>
  <c r="Y445" i="23" s="1"/>
  <c r="Y443" i="23"/>
  <c r="Y442" i="23"/>
  <c r="H460" i="38"/>
  <c r="AJ433" i="23"/>
  <c r="F457" i="42"/>
  <c r="F458" i="42" s="1"/>
  <c r="P457" i="15"/>
  <c r="K457" i="32"/>
  <c r="L458" i="32" s="1"/>
  <c r="E458" i="32" s="1"/>
  <c r="K456" i="32"/>
  <c r="AB439" i="23"/>
  <c r="AC440" i="23" s="1"/>
  <c r="L456" i="41"/>
  <c r="L457" i="41" s="1"/>
  <c r="K458" i="41"/>
  <c r="AG437" i="23"/>
  <c r="AF437" i="23"/>
  <c r="X446" i="23"/>
  <c r="F427" i="23"/>
  <c r="F428" i="23" s="1"/>
  <c r="H460" i="32"/>
  <c r="I460" i="32" s="1"/>
  <c r="U447" i="24"/>
  <c r="V447" i="24" s="1"/>
  <c r="AB458" i="15"/>
  <c r="F458" i="38"/>
  <c r="AG436" i="23"/>
  <c r="AM429" i="23"/>
  <c r="M455" i="41"/>
  <c r="M454" i="41"/>
  <c r="P452" i="26"/>
  <c r="H451" i="15"/>
  <c r="F451" i="26"/>
  <c r="H460" i="23"/>
  <c r="I459" i="34"/>
  <c r="AO427" i="23"/>
  <c r="AP426" i="23"/>
  <c r="AP427" i="23" s="1"/>
  <c r="W447" i="23"/>
  <c r="W446" i="23"/>
  <c r="E458" i="42"/>
  <c r="P458" i="15" s="1"/>
  <c r="G460" i="41"/>
  <c r="D459" i="41"/>
  <c r="K459" i="15"/>
  <c r="G460" i="38"/>
  <c r="D459" i="38"/>
  <c r="AA459" i="15"/>
  <c r="E459" i="38"/>
  <c r="G460" i="42"/>
  <c r="O459" i="15"/>
  <c r="D459" i="42"/>
  <c r="N455" i="24"/>
  <c r="AI434" i="23"/>
  <c r="AI435" i="23" s="1"/>
  <c r="I459" i="26"/>
  <c r="D459" i="27"/>
  <c r="S459" i="15"/>
  <c r="G460" i="27"/>
  <c r="AE459" i="15"/>
  <c r="D459" i="40"/>
  <c r="E459" i="40"/>
  <c r="G460" i="40"/>
  <c r="L458" i="15"/>
  <c r="T448" i="24"/>
  <c r="I459" i="42"/>
  <c r="J457" i="43"/>
  <c r="J458" i="43" s="1"/>
  <c r="J459" i="43" s="1"/>
  <c r="AK430" i="23"/>
  <c r="L458" i="23"/>
  <c r="L455" i="15"/>
  <c r="P454" i="26"/>
  <c r="I458" i="26"/>
  <c r="H459" i="26"/>
  <c r="P453" i="23"/>
  <c r="Q454" i="23" s="1"/>
  <c r="D459" i="25"/>
  <c r="U459" i="15"/>
  <c r="G460" i="25"/>
  <c r="E459" i="25"/>
  <c r="D459" i="26"/>
  <c r="G460" i="26"/>
  <c r="H460" i="26" s="1"/>
  <c r="G459" i="15"/>
  <c r="M458" i="23"/>
  <c r="G460" i="35"/>
  <c r="H460" i="35" s="1"/>
  <c r="W459" i="15"/>
  <c r="E459" i="35"/>
  <c r="D459" i="35"/>
  <c r="D459" i="23"/>
  <c r="G460" i="23"/>
  <c r="V446" i="24"/>
  <c r="E446" i="24" s="1"/>
  <c r="F446" i="15" s="1"/>
  <c r="M455" i="43"/>
  <c r="N456" i="43" s="1"/>
  <c r="M454" i="43"/>
  <c r="O454" i="24"/>
  <c r="O453" i="24"/>
  <c r="I459" i="15"/>
  <c r="D459" i="43"/>
  <c r="G460" i="43"/>
  <c r="D459" i="24"/>
  <c r="G460" i="24"/>
  <c r="E459" i="15"/>
  <c r="Q451" i="23"/>
  <c r="Q452" i="23" s="1"/>
  <c r="Z458" i="15"/>
  <c r="F458" i="36"/>
  <c r="H459" i="27"/>
  <c r="I459" i="27" s="1"/>
  <c r="E459" i="27" s="1"/>
  <c r="H459" i="42"/>
  <c r="K459" i="32"/>
  <c r="H459" i="39"/>
  <c r="E459" i="39" s="1"/>
  <c r="H460" i="39"/>
  <c r="I459" i="41"/>
  <c r="H460" i="40"/>
  <c r="L459" i="23" l="1"/>
  <c r="E452" i="23"/>
  <c r="E459" i="32"/>
  <c r="N459" i="15" s="1"/>
  <c r="F459" i="27"/>
  <c r="T459" i="15"/>
  <c r="AI436" i="23"/>
  <c r="F459" i="39"/>
  <c r="AD459" i="15"/>
  <c r="J459" i="42"/>
  <c r="E459" i="42" s="1"/>
  <c r="K460" i="32"/>
  <c r="T449" i="24"/>
  <c r="U449" i="24" s="1"/>
  <c r="F459" i="38"/>
  <c r="AB459" i="15"/>
  <c r="Q452" i="26"/>
  <c r="L459" i="32"/>
  <c r="AC441" i="23"/>
  <c r="AD441" i="23" s="1"/>
  <c r="N456" i="24"/>
  <c r="G461" i="24"/>
  <c r="E460" i="15"/>
  <c r="D460" i="24"/>
  <c r="N456" i="23"/>
  <c r="N455" i="23"/>
  <c r="O455" i="24"/>
  <c r="R452" i="23"/>
  <c r="R451" i="23"/>
  <c r="M459" i="23"/>
  <c r="I460" i="26"/>
  <c r="AN429" i="23"/>
  <c r="AO429" i="23" s="1"/>
  <c r="Q453" i="23"/>
  <c r="R454" i="23" s="1"/>
  <c r="P453" i="26"/>
  <c r="L457" i="32"/>
  <c r="E457" i="32" s="1"/>
  <c r="L456" i="32"/>
  <c r="E456" i="32"/>
  <c r="H460" i="36"/>
  <c r="F429" i="23"/>
  <c r="AD438" i="23"/>
  <c r="D460" i="42"/>
  <c r="O460" i="15"/>
  <c r="G461" i="42"/>
  <c r="H461" i="42" s="1"/>
  <c r="B461" i="42"/>
  <c r="C461" i="42" s="1"/>
  <c r="B461" i="38"/>
  <c r="C461" i="38" s="1"/>
  <c r="B462" i="15"/>
  <c r="B461" i="34"/>
  <c r="C461" i="34" s="1"/>
  <c r="C461" i="15"/>
  <c r="B461" i="26"/>
  <c r="C461" i="26" s="1"/>
  <c r="B461" i="43"/>
  <c r="C461" i="43" s="1"/>
  <c r="B461" i="32"/>
  <c r="C461" i="32" s="1"/>
  <c r="B461" i="35"/>
  <c r="C461" i="35" s="1"/>
  <c r="B461" i="40"/>
  <c r="C461" i="40" s="1"/>
  <c r="B461" i="23"/>
  <c r="C461" i="23" s="1"/>
  <c r="B461" i="39"/>
  <c r="C461" i="39" s="1"/>
  <c r="B461" i="24"/>
  <c r="C461" i="24" s="1"/>
  <c r="B461" i="41"/>
  <c r="C461" i="41" s="1"/>
  <c r="B461" i="25"/>
  <c r="C461" i="25" s="1"/>
  <c r="B461" i="36"/>
  <c r="C461" i="36" s="1"/>
  <c r="B461" i="27"/>
  <c r="C461" i="27" s="1"/>
  <c r="N458" i="23"/>
  <c r="K457" i="43"/>
  <c r="H460" i="43"/>
  <c r="N459" i="23"/>
  <c r="H460" i="27"/>
  <c r="H461" i="27" s="1"/>
  <c r="H460" i="41"/>
  <c r="I460" i="41" s="1"/>
  <c r="F459" i="35"/>
  <c r="X459" i="15"/>
  <c r="V459" i="15"/>
  <c r="F459" i="25"/>
  <c r="J459" i="26"/>
  <c r="J458" i="26"/>
  <c r="AK431" i="23"/>
  <c r="AK432" i="23" s="1"/>
  <c r="AK433" i="23" s="1"/>
  <c r="Y444" i="23"/>
  <c r="Z444" i="23" s="1"/>
  <c r="N458" i="15"/>
  <c r="T450" i="24"/>
  <c r="AC439" i="23"/>
  <c r="AD440" i="23" s="1"/>
  <c r="D460" i="23"/>
  <c r="G461" i="23"/>
  <c r="H461" i="23" s="1"/>
  <c r="K460" i="15"/>
  <c r="G461" i="41"/>
  <c r="H461" i="41" s="1"/>
  <c r="D460" i="41"/>
  <c r="E460" i="27"/>
  <c r="G461" i="27"/>
  <c r="D460" i="27"/>
  <c r="S460" i="15"/>
  <c r="J460" i="23"/>
  <c r="K459" i="24"/>
  <c r="H460" i="24"/>
  <c r="H461" i="24"/>
  <c r="AF459" i="15"/>
  <c r="F459" i="40"/>
  <c r="I460" i="23"/>
  <c r="H461" i="26"/>
  <c r="P454" i="24"/>
  <c r="P453" i="24"/>
  <c r="J459" i="41"/>
  <c r="K459" i="41" s="1"/>
  <c r="N455" i="41"/>
  <c r="N454" i="41"/>
  <c r="E454" i="41" s="1"/>
  <c r="N454" i="43"/>
  <c r="H460" i="25"/>
  <c r="P455" i="26"/>
  <c r="AL430" i="23"/>
  <c r="X447" i="23"/>
  <c r="M456" i="41"/>
  <c r="U448" i="24"/>
  <c r="L458" i="41"/>
  <c r="R459" i="15"/>
  <c r="F459" i="34"/>
  <c r="Q460" i="15"/>
  <c r="D460" i="34"/>
  <c r="G461" i="34"/>
  <c r="H461" i="34" s="1"/>
  <c r="G461" i="36"/>
  <c r="D460" i="36"/>
  <c r="Y460" i="15"/>
  <c r="E460" i="36"/>
  <c r="X445" i="24"/>
  <c r="X444" i="24"/>
  <c r="H460" i="42"/>
  <c r="I460" i="42" s="1"/>
  <c r="D460" i="26"/>
  <c r="G460" i="15"/>
  <c r="G461" i="26"/>
  <c r="I461" i="26" s="1"/>
  <c r="AE460" i="15"/>
  <c r="G461" i="40"/>
  <c r="H461" i="40" s="1"/>
  <c r="E460" i="40"/>
  <c r="D460" i="40"/>
  <c r="M457" i="26"/>
  <c r="K458" i="24"/>
  <c r="K457" i="24"/>
  <c r="E457" i="24" s="1"/>
  <c r="J459" i="34"/>
  <c r="F445" i="24"/>
  <c r="F446" i="24" s="1"/>
  <c r="I460" i="34"/>
  <c r="I461" i="34" s="1"/>
  <c r="AH437" i="23"/>
  <c r="AK434" i="23"/>
  <c r="W445" i="24"/>
  <c r="G461" i="39"/>
  <c r="H461" i="39" s="1"/>
  <c r="D460" i="39"/>
  <c r="AC460" i="15"/>
  <c r="E460" i="39"/>
  <c r="G461" i="43"/>
  <c r="H461" i="43" s="1"/>
  <c r="D460" i="43"/>
  <c r="I460" i="15"/>
  <c r="M456" i="26"/>
  <c r="N456" i="26" s="1"/>
  <c r="I460" i="24"/>
  <c r="S452" i="24"/>
  <c r="M457" i="41"/>
  <c r="AJ434" i="23"/>
  <c r="E460" i="38"/>
  <c r="G461" i="38"/>
  <c r="H461" i="38" s="1"/>
  <c r="D460" i="38"/>
  <c r="AA460" i="15"/>
  <c r="G461" i="32"/>
  <c r="D460" i="32"/>
  <c r="M460" i="15"/>
  <c r="W449" i="23"/>
  <c r="J460" i="24"/>
  <c r="Y446" i="23"/>
  <c r="Y447" i="23"/>
  <c r="Z443" i="23"/>
  <c r="Z442" i="23"/>
  <c r="Z459" i="15"/>
  <c r="F459" i="36"/>
  <c r="AI437" i="23"/>
  <c r="D460" i="35"/>
  <c r="W460" i="15"/>
  <c r="G461" i="35"/>
  <c r="E460" i="35"/>
  <c r="E460" i="25"/>
  <c r="G461" i="25"/>
  <c r="H461" i="25" s="1"/>
  <c r="D460" i="25"/>
  <c r="U460" i="15"/>
  <c r="AO428" i="23"/>
  <c r="W448" i="23"/>
  <c r="X449" i="23" s="1"/>
  <c r="I461" i="42" l="1"/>
  <c r="J460" i="41"/>
  <c r="F457" i="15"/>
  <c r="L459" i="41"/>
  <c r="I461" i="23"/>
  <c r="F460" i="40"/>
  <c r="AF460" i="15"/>
  <c r="J461" i="42"/>
  <c r="E461" i="42" s="1"/>
  <c r="V448" i="24"/>
  <c r="V449" i="24"/>
  <c r="F454" i="41"/>
  <c r="F455" i="41" s="1"/>
  <c r="L454" i="15"/>
  <c r="I461" i="24"/>
  <c r="T451" i="24"/>
  <c r="T452" i="24" s="1"/>
  <c r="K459" i="26"/>
  <c r="AE461" i="15"/>
  <c r="E461" i="40"/>
  <c r="G462" i="40"/>
  <c r="D461" i="40"/>
  <c r="E461" i="38"/>
  <c r="D461" i="38"/>
  <c r="AA461" i="15"/>
  <c r="G462" i="38"/>
  <c r="H461" i="36"/>
  <c r="E461" i="36" s="1"/>
  <c r="F459" i="42"/>
  <c r="P459" i="15"/>
  <c r="AB460" i="15"/>
  <c r="F460" i="38"/>
  <c r="V460" i="15"/>
  <c r="F460" i="25"/>
  <c r="H461" i="32"/>
  <c r="E455" i="26"/>
  <c r="N456" i="41"/>
  <c r="N457" i="41" s="1"/>
  <c r="E457" i="41" s="1"/>
  <c r="F460" i="27"/>
  <c r="T460" i="15"/>
  <c r="D461" i="27"/>
  <c r="E461" i="27"/>
  <c r="S461" i="15"/>
  <c r="G462" i="27"/>
  <c r="G462" i="35"/>
  <c r="W461" i="15"/>
  <c r="E461" i="35"/>
  <c r="D461" i="35"/>
  <c r="O461" i="15"/>
  <c r="G462" i="42"/>
  <c r="I462" i="42" s="1"/>
  <c r="D461" i="42"/>
  <c r="Q454" i="26"/>
  <c r="Q455" i="26" s="1"/>
  <c r="P456" i="24"/>
  <c r="M458" i="41"/>
  <c r="J460" i="34"/>
  <c r="E460" i="34" s="1"/>
  <c r="R460" i="15" s="1"/>
  <c r="E459" i="41"/>
  <c r="K460" i="41"/>
  <c r="L460" i="41" s="1"/>
  <c r="Y461" i="15"/>
  <c r="G462" i="36"/>
  <c r="H462" i="36" s="1"/>
  <c r="E462" i="36" s="1"/>
  <c r="D461" i="36"/>
  <c r="M461" i="15"/>
  <c r="G462" i="32"/>
  <c r="D461" i="32"/>
  <c r="H462" i="42"/>
  <c r="O456" i="23"/>
  <c r="O455" i="23"/>
  <c r="D452" i="15"/>
  <c r="AM430" i="23"/>
  <c r="F460" i="35"/>
  <c r="X460" i="15"/>
  <c r="AA442" i="23"/>
  <c r="AA443" i="23"/>
  <c r="N457" i="26"/>
  <c r="O457" i="26"/>
  <c r="O456" i="26"/>
  <c r="E456" i="26" s="1"/>
  <c r="L457" i="24"/>
  <c r="M457" i="24" s="1"/>
  <c r="H461" i="35"/>
  <c r="H462" i="35"/>
  <c r="AA444" i="23"/>
  <c r="W446" i="24"/>
  <c r="L459" i="24"/>
  <c r="Y448" i="23"/>
  <c r="Z449" i="23" s="1"/>
  <c r="Q454" i="24"/>
  <c r="Q453" i="24"/>
  <c r="E453" i="24" s="1"/>
  <c r="J461" i="23"/>
  <c r="H462" i="41"/>
  <c r="I460" i="43"/>
  <c r="E461" i="25"/>
  <c r="D461" i="25"/>
  <c r="U461" i="15"/>
  <c r="G462" i="25"/>
  <c r="D461" i="43"/>
  <c r="G462" i="43"/>
  <c r="H462" i="43" s="1"/>
  <c r="I461" i="15"/>
  <c r="N456" i="15"/>
  <c r="F456" i="32"/>
  <c r="N457" i="23"/>
  <c r="O458" i="23" s="1"/>
  <c r="O457" i="23"/>
  <c r="P458" i="23" s="1"/>
  <c r="J460" i="42"/>
  <c r="E460" i="42" s="1"/>
  <c r="R453" i="23"/>
  <c r="F460" i="34"/>
  <c r="O454" i="43"/>
  <c r="X448" i="23"/>
  <c r="Y449" i="23" s="1"/>
  <c r="Z445" i="23"/>
  <c r="AA445" i="23" s="1"/>
  <c r="L458" i="43"/>
  <c r="L457" i="43"/>
  <c r="D461" i="41"/>
  <c r="G462" i="41"/>
  <c r="I462" i="41" s="1"/>
  <c r="K461" i="15"/>
  <c r="G461" i="15"/>
  <c r="D461" i="26"/>
  <c r="G462" i="26"/>
  <c r="H462" i="26" s="1"/>
  <c r="J460" i="26"/>
  <c r="J461" i="26" s="1"/>
  <c r="U450" i="24"/>
  <c r="Z447" i="23"/>
  <c r="Z460" i="15"/>
  <c r="F460" i="36"/>
  <c r="AJ435" i="23"/>
  <c r="AK435" i="23" s="1"/>
  <c r="N455" i="43"/>
  <c r="O455" i="43" s="1"/>
  <c r="K460" i="23"/>
  <c r="L460" i="23" s="1"/>
  <c r="K461" i="23"/>
  <c r="AL431" i="23"/>
  <c r="AL432" i="23" s="1"/>
  <c r="AL433" i="23" s="1"/>
  <c r="AL434" i="23" s="1"/>
  <c r="P455" i="24"/>
  <c r="K458" i="43"/>
  <c r="G462" i="24"/>
  <c r="I462" i="24" s="1"/>
  <c r="D461" i="24"/>
  <c r="E461" i="15"/>
  <c r="E461" i="24"/>
  <c r="AE438" i="23"/>
  <c r="N457" i="15"/>
  <c r="L460" i="32"/>
  <c r="E460" i="32" s="1"/>
  <c r="F460" i="39"/>
  <c r="AD460" i="15"/>
  <c r="N458" i="26"/>
  <c r="I461" i="41"/>
  <c r="G462" i="39"/>
  <c r="D461" i="39"/>
  <c r="E461" i="39"/>
  <c r="AC461" i="15"/>
  <c r="G462" i="34"/>
  <c r="E461" i="34"/>
  <c r="Q461" i="15"/>
  <c r="D461" i="34"/>
  <c r="AD439" i="23"/>
  <c r="AE440" i="23" s="1"/>
  <c r="AF441" i="23" s="1"/>
  <c r="E437" i="23"/>
  <c r="S452" i="23"/>
  <c r="S453" i="23" s="1"/>
  <c r="S451" i="23"/>
  <c r="R452" i="26"/>
  <c r="R453" i="26" s="1"/>
  <c r="O456" i="24"/>
  <c r="X450" i="23"/>
  <c r="W450" i="23"/>
  <c r="H462" i="38"/>
  <c r="J461" i="34"/>
  <c r="AE441" i="23"/>
  <c r="K458" i="26"/>
  <c r="L458" i="26" s="1"/>
  <c r="M458" i="26" s="1"/>
  <c r="I460" i="27"/>
  <c r="I461" i="27" s="1"/>
  <c r="K460" i="24"/>
  <c r="D461" i="23"/>
  <c r="G462" i="23"/>
  <c r="B462" i="27"/>
  <c r="C462" i="27" s="1"/>
  <c r="B463" i="15"/>
  <c r="B462" i="26"/>
  <c r="C462" i="26" s="1"/>
  <c r="B462" i="41"/>
  <c r="C462" i="41" s="1"/>
  <c r="B462" i="23"/>
  <c r="C462" i="23" s="1"/>
  <c r="B462" i="40"/>
  <c r="C462" i="40" s="1"/>
  <c r="B462" i="42"/>
  <c r="C462" i="42" s="1"/>
  <c r="B462" i="32"/>
  <c r="C462" i="32" s="1"/>
  <c r="B462" i="35"/>
  <c r="C462" i="35" s="1"/>
  <c r="B462" i="24"/>
  <c r="C462" i="24" s="1"/>
  <c r="B462" i="43"/>
  <c r="C462" i="43" s="1"/>
  <c r="B462" i="39"/>
  <c r="C462" i="39" s="1"/>
  <c r="C462" i="15"/>
  <c r="B462" i="36"/>
  <c r="C462" i="36" s="1"/>
  <c r="B462" i="25"/>
  <c r="C462" i="25" s="1"/>
  <c r="B462" i="34"/>
  <c r="C462" i="34" s="1"/>
  <c r="B462" i="38"/>
  <c r="C462" i="38" s="1"/>
  <c r="F430" i="23"/>
  <c r="H462" i="24"/>
  <c r="Q453" i="26"/>
  <c r="AP428" i="23"/>
  <c r="AP429" i="23" s="1"/>
  <c r="Z461" i="15" l="1"/>
  <c r="F461" i="36"/>
  <c r="F462" i="36" s="1"/>
  <c r="H456" i="15"/>
  <c r="I462" i="26"/>
  <c r="Z462" i="15"/>
  <c r="F453" i="15"/>
  <c r="AL435" i="23"/>
  <c r="L457" i="15"/>
  <c r="F461" i="25"/>
  <c r="V461" i="15"/>
  <c r="H462" i="32"/>
  <c r="H463" i="32"/>
  <c r="U451" i="24"/>
  <c r="V451" i="24" s="1"/>
  <c r="F457" i="32"/>
  <c r="L460" i="24"/>
  <c r="W447" i="24"/>
  <c r="X447" i="24"/>
  <c r="E447" i="24" s="1"/>
  <c r="U462" i="15"/>
  <c r="D462" i="25"/>
  <c r="G463" i="25"/>
  <c r="H463" i="25" s="1"/>
  <c r="H462" i="34"/>
  <c r="AF438" i="23"/>
  <c r="X446" i="24"/>
  <c r="N458" i="41"/>
  <c r="N459" i="41"/>
  <c r="M459" i="41"/>
  <c r="AB461" i="15"/>
  <c r="F461" i="38"/>
  <c r="P461" i="15"/>
  <c r="Z446" i="23"/>
  <c r="D462" i="43"/>
  <c r="I462" i="15"/>
  <c r="G463" i="43"/>
  <c r="I463" i="43" s="1"/>
  <c r="D462" i="26"/>
  <c r="G463" i="26"/>
  <c r="G462" i="15"/>
  <c r="H462" i="39"/>
  <c r="H463" i="39" s="1"/>
  <c r="N460" i="15"/>
  <c r="J462" i="41"/>
  <c r="Q462" i="15"/>
  <c r="G463" i="34"/>
  <c r="H463" i="34" s="1"/>
  <c r="D462" i="34"/>
  <c r="D462" i="32"/>
  <c r="G463" i="32"/>
  <c r="M462" i="15"/>
  <c r="F461" i="34"/>
  <c r="R461" i="15"/>
  <c r="Q456" i="24"/>
  <c r="H463" i="43"/>
  <c r="O458" i="26"/>
  <c r="P458" i="26"/>
  <c r="D462" i="42"/>
  <c r="O462" i="15"/>
  <c r="G463" i="42"/>
  <c r="R454" i="26"/>
  <c r="Y462" i="15"/>
  <c r="G463" i="36"/>
  <c r="D462" i="36"/>
  <c r="D462" i="40"/>
  <c r="E462" i="40"/>
  <c r="AE462" i="15"/>
  <c r="G463" i="40"/>
  <c r="T451" i="23"/>
  <c r="AE439" i="23"/>
  <c r="AF439" i="23" s="1"/>
  <c r="AF440" i="23" s="1"/>
  <c r="H462" i="23"/>
  <c r="Q455" i="24"/>
  <c r="R456" i="24" s="1"/>
  <c r="F460" i="42"/>
  <c r="F461" i="42" s="1"/>
  <c r="P460" i="15"/>
  <c r="H462" i="25"/>
  <c r="E462" i="25" s="1"/>
  <c r="P456" i="23"/>
  <c r="P455" i="23"/>
  <c r="N457" i="24"/>
  <c r="F461" i="35"/>
  <c r="X461" i="15"/>
  <c r="I461" i="32"/>
  <c r="I462" i="32"/>
  <c r="Z448" i="23"/>
  <c r="AA449" i="23" s="1"/>
  <c r="H462" i="27"/>
  <c r="I462" i="27" s="1"/>
  <c r="J461" i="41"/>
  <c r="K461" i="24"/>
  <c r="L461" i="24" s="1"/>
  <c r="F461" i="15"/>
  <c r="H462" i="40"/>
  <c r="H463" i="40"/>
  <c r="J462" i="24"/>
  <c r="J462" i="26"/>
  <c r="R453" i="24"/>
  <c r="S453" i="24" s="1"/>
  <c r="AB443" i="23"/>
  <c r="AB442" i="23"/>
  <c r="AC442" i="23" s="1"/>
  <c r="P457" i="23"/>
  <c r="Q458" i="23" s="1"/>
  <c r="E462" i="39"/>
  <c r="AC462" i="15"/>
  <c r="G463" i="39"/>
  <c r="D462" i="39"/>
  <c r="G463" i="41"/>
  <c r="H463" i="41" s="1"/>
  <c r="K462" i="15"/>
  <c r="D462" i="41"/>
  <c r="D437" i="15"/>
  <c r="AJ436" i="23"/>
  <c r="AK436" i="23" s="1"/>
  <c r="AL436" i="23" s="1"/>
  <c r="L461" i="23"/>
  <c r="M461" i="23"/>
  <c r="M460" i="23"/>
  <c r="N460" i="23" s="1"/>
  <c r="M457" i="43"/>
  <c r="M458" i="43" s="1"/>
  <c r="O459" i="23"/>
  <c r="P459" i="23" s="1"/>
  <c r="H463" i="36"/>
  <c r="E453" i="26"/>
  <c r="H463" i="35"/>
  <c r="E463" i="35" s="1"/>
  <c r="F461" i="40"/>
  <c r="AF461" i="15"/>
  <c r="J461" i="24"/>
  <c r="M460" i="41"/>
  <c r="R455" i="26"/>
  <c r="H463" i="27"/>
  <c r="F456" i="41"/>
  <c r="F457" i="41" s="1"/>
  <c r="V450" i="24"/>
  <c r="W450" i="24" s="1"/>
  <c r="G463" i="23"/>
  <c r="H463" i="23" s="1"/>
  <c r="D462" i="23"/>
  <c r="H463" i="38"/>
  <c r="AD461" i="15"/>
  <c r="F461" i="39"/>
  <c r="E462" i="15"/>
  <c r="G463" i="24"/>
  <c r="D462" i="24"/>
  <c r="B463" i="24"/>
  <c r="C463" i="24" s="1"/>
  <c r="B463" i="26"/>
  <c r="C463" i="26" s="1"/>
  <c r="B463" i="41"/>
  <c r="C463" i="41" s="1"/>
  <c r="B463" i="23"/>
  <c r="C463" i="23" s="1"/>
  <c r="B463" i="40"/>
  <c r="C463" i="40" s="1"/>
  <c r="B463" i="36"/>
  <c r="C463" i="36" s="1"/>
  <c r="B463" i="43"/>
  <c r="C463" i="43" s="1"/>
  <c r="B463" i="42"/>
  <c r="C463" i="42" s="1"/>
  <c r="B463" i="38"/>
  <c r="C463" i="38" s="1"/>
  <c r="C463" i="15"/>
  <c r="B463" i="35"/>
  <c r="C463" i="35" s="1"/>
  <c r="B463" i="34"/>
  <c r="C463" i="34" s="1"/>
  <c r="B463" i="39"/>
  <c r="C463" i="39" s="1"/>
  <c r="B463" i="27"/>
  <c r="C463" i="27" s="1"/>
  <c r="B464" i="15"/>
  <c r="B463" i="32"/>
  <c r="C463" i="32" s="1"/>
  <c r="B463" i="25"/>
  <c r="C463" i="25" s="1"/>
  <c r="O457" i="24"/>
  <c r="P457" i="24" s="1"/>
  <c r="H455" i="15"/>
  <c r="K460" i="26"/>
  <c r="F431" i="23"/>
  <c r="J462" i="42"/>
  <c r="E462" i="42" s="1"/>
  <c r="O456" i="43"/>
  <c r="E455" i="43"/>
  <c r="Y450" i="23"/>
  <c r="Z450" i="23" s="1"/>
  <c r="J460" i="43"/>
  <c r="L458" i="24"/>
  <c r="AN431" i="23"/>
  <c r="AN430" i="23"/>
  <c r="D462" i="38"/>
  <c r="G463" i="38"/>
  <c r="E462" i="38"/>
  <c r="AA462" i="15"/>
  <c r="W462" i="15"/>
  <c r="E462" i="35"/>
  <c r="G463" i="35"/>
  <c r="D462" i="35"/>
  <c r="S462" i="15"/>
  <c r="D462" i="27"/>
  <c r="G463" i="27"/>
  <c r="K459" i="43"/>
  <c r="L459" i="43" s="1"/>
  <c r="E441" i="23"/>
  <c r="S454" i="23"/>
  <c r="I461" i="43"/>
  <c r="I462" i="43" s="1"/>
  <c r="M460" i="24"/>
  <c r="P457" i="26"/>
  <c r="E457" i="26" s="1"/>
  <c r="P456" i="26"/>
  <c r="AM431" i="23"/>
  <c r="L459" i="15"/>
  <c r="F461" i="27"/>
  <c r="T461" i="15"/>
  <c r="L459" i="26"/>
  <c r="L460" i="26" s="1"/>
  <c r="W448" i="24"/>
  <c r="W449" i="24" s="1"/>
  <c r="AA450" i="23" l="1"/>
  <c r="H457" i="15"/>
  <c r="M459" i="43"/>
  <c r="AG441" i="23"/>
  <c r="I463" i="27"/>
  <c r="E462" i="27"/>
  <c r="F462" i="25"/>
  <c r="V462" i="15"/>
  <c r="J463" i="43"/>
  <c r="AF462" i="15"/>
  <c r="F462" i="40"/>
  <c r="U452" i="24"/>
  <c r="I463" i="32"/>
  <c r="K462" i="26"/>
  <c r="Q459" i="23"/>
  <c r="Q456" i="23"/>
  <c r="Q455" i="23"/>
  <c r="B464" i="24"/>
  <c r="C464" i="24" s="1"/>
  <c r="C464" i="15"/>
  <c r="B464" i="26"/>
  <c r="C464" i="26" s="1"/>
  <c r="B464" i="40"/>
  <c r="C464" i="40" s="1"/>
  <c r="B464" i="23"/>
  <c r="C464" i="23" s="1"/>
  <c r="B464" i="27"/>
  <c r="C464" i="27" s="1"/>
  <c r="B465" i="15"/>
  <c r="B464" i="41"/>
  <c r="C464" i="41" s="1"/>
  <c r="B464" i="25"/>
  <c r="C464" i="25" s="1"/>
  <c r="B464" i="39"/>
  <c r="C464" i="39" s="1"/>
  <c r="B464" i="32"/>
  <c r="C464" i="32" s="1"/>
  <c r="B464" i="34"/>
  <c r="C464" i="34" s="1"/>
  <c r="B464" i="43"/>
  <c r="C464" i="43" s="1"/>
  <c r="B464" i="35"/>
  <c r="C464" i="35" s="1"/>
  <c r="B464" i="38"/>
  <c r="C464" i="38" s="1"/>
  <c r="B464" i="36"/>
  <c r="C464" i="36" s="1"/>
  <c r="B464" i="42"/>
  <c r="C464" i="42" s="1"/>
  <c r="I463" i="15"/>
  <c r="D463" i="43"/>
  <c r="G464" i="43"/>
  <c r="H464" i="43" s="1"/>
  <c r="E463" i="43"/>
  <c r="X463" i="15"/>
  <c r="N461" i="23"/>
  <c r="O460" i="23"/>
  <c r="AG438" i="23"/>
  <c r="F447" i="24"/>
  <c r="F447" i="15"/>
  <c r="AB462" i="15"/>
  <c r="F462" i="38"/>
  <c r="K460" i="43"/>
  <c r="E463" i="27"/>
  <c r="D463" i="27"/>
  <c r="G464" i="27"/>
  <c r="S463" i="15"/>
  <c r="Y463" i="15"/>
  <c r="E463" i="36"/>
  <c r="D463" i="36"/>
  <c r="G464" i="36"/>
  <c r="H464" i="36" s="1"/>
  <c r="H463" i="42"/>
  <c r="H453" i="15"/>
  <c r="F453" i="26"/>
  <c r="AD443" i="23"/>
  <c r="AD442" i="23"/>
  <c r="Q457" i="23"/>
  <c r="R458" i="23" s="1"/>
  <c r="I463" i="23"/>
  <c r="E458" i="26"/>
  <c r="H458" i="15" s="1"/>
  <c r="X448" i="24"/>
  <c r="X449" i="24" s="1"/>
  <c r="J461" i="43"/>
  <c r="L461" i="26"/>
  <c r="M461" i="26" s="1"/>
  <c r="G464" i="39"/>
  <c r="H464" i="39" s="1"/>
  <c r="E463" i="39"/>
  <c r="D463" i="39"/>
  <c r="AC463" i="15"/>
  <c r="D463" i="40"/>
  <c r="G464" i="40"/>
  <c r="AE463" i="15"/>
  <c r="E463" i="40"/>
  <c r="F432" i="23"/>
  <c r="K461" i="26"/>
  <c r="AC443" i="23"/>
  <c r="AB444" i="23"/>
  <c r="N460" i="41"/>
  <c r="E460" i="41" s="1"/>
  <c r="M461" i="24"/>
  <c r="G464" i="32"/>
  <c r="M463" i="15"/>
  <c r="D463" i="32"/>
  <c r="M458" i="24"/>
  <c r="M459" i="24"/>
  <c r="D463" i="23"/>
  <c r="G464" i="23"/>
  <c r="R455" i="24"/>
  <c r="S456" i="24" s="1"/>
  <c r="AK437" i="23"/>
  <c r="AL437" i="23" s="1"/>
  <c r="AJ437" i="23"/>
  <c r="T453" i="24"/>
  <c r="J463" i="32"/>
  <c r="E461" i="41"/>
  <c r="H463" i="24"/>
  <c r="I462" i="34"/>
  <c r="J462" i="34" s="1"/>
  <c r="I463" i="34"/>
  <c r="U451" i="23"/>
  <c r="E448" i="24"/>
  <c r="F448" i="15" s="1"/>
  <c r="AM432" i="23"/>
  <c r="AN432" i="23" s="1"/>
  <c r="D441" i="15"/>
  <c r="G464" i="35"/>
  <c r="D463" i="35"/>
  <c r="W463" i="15"/>
  <c r="G464" i="41"/>
  <c r="K463" i="15"/>
  <c r="D463" i="41"/>
  <c r="W451" i="24"/>
  <c r="R454" i="24"/>
  <c r="J462" i="32"/>
  <c r="E461" i="32"/>
  <c r="J461" i="32"/>
  <c r="T452" i="23"/>
  <c r="U452" i="23" s="1"/>
  <c r="Q457" i="24"/>
  <c r="R457" i="24"/>
  <c r="E462" i="34"/>
  <c r="AA446" i="23"/>
  <c r="AA447" i="23"/>
  <c r="F458" i="32"/>
  <c r="F459" i="32" s="1"/>
  <c r="I463" i="41"/>
  <c r="J463" i="41" s="1"/>
  <c r="T454" i="23"/>
  <c r="N461" i="24"/>
  <c r="D463" i="42"/>
  <c r="G464" i="42"/>
  <c r="O463" i="15"/>
  <c r="D463" i="34"/>
  <c r="Q463" i="15"/>
  <c r="E463" i="34"/>
  <c r="G464" i="34"/>
  <c r="Q457" i="26"/>
  <c r="Q458" i="26" s="1"/>
  <c r="Q456" i="26"/>
  <c r="R456" i="26" s="1"/>
  <c r="H464" i="35"/>
  <c r="K461" i="41"/>
  <c r="K462" i="41" s="1"/>
  <c r="J455" i="15"/>
  <c r="F455" i="43"/>
  <c r="F456" i="43" s="1"/>
  <c r="G464" i="26"/>
  <c r="G463" i="15"/>
  <c r="D463" i="26"/>
  <c r="F458" i="41"/>
  <c r="F459" i="41" s="1"/>
  <c r="K462" i="24"/>
  <c r="P460" i="23"/>
  <c r="H464" i="40"/>
  <c r="H464" i="42"/>
  <c r="V452" i="24"/>
  <c r="W452" i="24" s="1"/>
  <c r="I462" i="23"/>
  <c r="F462" i="42"/>
  <c r="P462" i="15"/>
  <c r="X450" i="24"/>
  <c r="E450" i="24" s="1"/>
  <c r="F450" i="15" s="1"/>
  <c r="M459" i="26"/>
  <c r="M460" i="26"/>
  <c r="L460" i="43"/>
  <c r="M460" i="43" s="1"/>
  <c r="X462" i="15"/>
  <c r="F462" i="35"/>
  <c r="F463" i="35" s="1"/>
  <c r="AO430" i="23"/>
  <c r="AO431" i="23" s="1"/>
  <c r="E463" i="25"/>
  <c r="U463" i="15"/>
  <c r="G464" i="25"/>
  <c r="D463" i="25"/>
  <c r="D463" i="38"/>
  <c r="E463" i="38"/>
  <c r="AA463" i="15"/>
  <c r="G464" i="38"/>
  <c r="H464" i="38" s="1"/>
  <c r="E463" i="15"/>
  <c r="G464" i="24"/>
  <c r="D463" i="24"/>
  <c r="N458" i="43"/>
  <c r="N457" i="43"/>
  <c r="AD462" i="15"/>
  <c r="F462" i="39"/>
  <c r="H463" i="26"/>
  <c r="I463" i="26" s="1"/>
  <c r="H464" i="26"/>
  <c r="K463" i="41" l="1"/>
  <c r="L463" i="41" s="1"/>
  <c r="AO432" i="23"/>
  <c r="J463" i="26"/>
  <c r="R463" i="15"/>
  <c r="H464" i="41"/>
  <c r="I464" i="41" s="1"/>
  <c r="AB445" i="23"/>
  <c r="AC445" i="23" s="1"/>
  <c r="F448" i="24"/>
  <c r="J463" i="15"/>
  <c r="I464" i="15"/>
  <c r="G465" i="43"/>
  <c r="D464" i="43"/>
  <c r="G465" i="23"/>
  <c r="D464" i="23"/>
  <c r="F462" i="34"/>
  <c r="F463" i="34" s="1"/>
  <c r="R462" i="15"/>
  <c r="V452" i="23"/>
  <c r="V451" i="23"/>
  <c r="L461" i="15"/>
  <c r="I464" i="42"/>
  <c r="T463" i="15"/>
  <c r="F463" i="27"/>
  <c r="AH438" i="23"/>
  <c r="Q464" i="15"/>
  <c r="G465" i="34"/>
  <c r="D464" i="34"/>
  <c r="E464" i="40"/>
  <c r="AE464" i="15"/>
  <c r="G465" i="40"/>
  <c r="H465" i="40" s="1"/>
  <c r="D464" i="40"/>
  <c r="I463" i="42"/>
  <c r="N460" i="43"/>
  <c r="H464" i="23"/>
  <c r="H465" i="23"/>
  <c r="AC444" i="23"/>
  <c r="E454" i="23"/>
  <c r="AG439" i="23"/>
  <c r="AH439" i="23" s="1"/>
  <c r="G465" i="32"/>
  <c r="H465" i="32" s="1"/>
  <c r="D464" i="32"/>
  <c r="M464" i="15"/>
  <c r="G464" i="15"/>
  <c r="G465" i="26"/>
  <c r="H465" i="26" s="1"/>
  <c r="D464" i="26"/>
  <c r="T462" i="15"/>
  <c r="F462" i="27"/>
  <c r="L462" i="24"/>
  <c r="H465" i="24"/>
  <c r="J463" i="23"/>
  <c r="J462" i="23"/>
  <c r="L462" i="41"/>
  <c r="L461" i="41"/>
  <c r="F433" i="23"/>
  <c r="T454" i="24"/>
  <c r="U454" i="24" s="1"/>
  <c r="U453" i="24"/>
  <c r="AD444" i="23"/>
  <c r="R459" i="23"/>
  <c r="K461" i="43"/>
  <c r="L461" i="43" s="1"/>
  <c r="O461" i="23"/>
  <c r="E464" i="39"/>
  <c r="G465" i="39"/>
  <c r="D464" i="39"/>
  <c r="AC464" i="15"/>
  <c r="J464" i="43"/>
  <c r="T453" i="23"/>
  <c r="S454" i="24"/>
  <c r="S455" i="24" s="1"/>
  <c r="AE442" i="23"/>
  <c r="AE443" i="23"/>
  <c r="F463" i="36"/>
  <c r="Z463" i="15"/>
  <c r="D464" i="42"/>
  <c r="O464" i="15"/>
  <c r="G465" i="42"/>
  <c r="U464" i="15"/>
  <c r="D464" i="25"/>
  <c r="G465" i="25"/>
  <c r="H465" i="25" s="1"/>
  <c r="G465" i="24"/>
  <c r="E464" i="15"/>
  <c r="D464" i="24"/>
  <c r="X451" i="24"/>
  <c r="X452" i="24" s="1"/>
  <c r="F463" i="25"/>
  <c r="V463" i="15"/>
  <c r="N460" i="26"/>
  <c r="N459" i="26"/>
  <c r="H464" i="25"/>
  <c r="E464" i="25" s="1"/>
  <c r="H465" i="42"/>
  <c r="K462" i="32"/>
  <c r="K461" i="32"/>
  <c r="L461" i="32" s="1"/>
  <c r="E463" i="41"/>
  <c r="N460" i="24"/>
  <c r="L460" i="15"/>
  <c r="F460" i="41"/>
  <c r="F461" i="41" s="1"/>
  <c r="L462" i="26"/>
  <c r="F463" i="39"/>
  <c r="AD463" i="15"/>
  <c r="G465" i="36"/>
  <c r="E464" i="36"/>
  <c r="Y464" i="15"/>
  <c r="D464" i="36"/>
  <c r="K464" i="15"/>
  <c r="D464" i="41"/>
  <c r="G465" i="41"/>
  <c r="H465" i="41" s="1"/>
  <c r="V453" i="24"/>
  <c r="N459" i="43"/>
  <c r="AA448" i="23"/>
  <c r="N461" i="15"/>
  <c r="J463" i="34"/>
  <c r="N459" i="24"/>
  <c r="O460" i="24" s="1"/>
  <c r="N458" i="24"/>
  <c r="H464" i="32"/>
  <c r="G465" i="38"/>
  <c r="H465" i="38" s="1"/>
  <c r="E465" i="38" s="1"/>
  <c r="D464" i="38"/>
  <c r="E464" i="38"/>
  <c r="AA464" i="15"/>
  <c r="B465" i="43"/>
  <c r="C465" i="43" s="1"/>
  <c r="B465" i="25"/>
  <c r="C465" i="25" s="1"/>
  <c r="B465" i="41"/>
  <c r="C465" i="41" s="1"/>
  <c r="B465" i="23"/>
  <c r="C465" i="23" s="1"/>
  <c r="C465" i="15"/>
  <c r="B465" i="40"/>
  <c r="C465" i="40" s="1"/>
  <c r="B465" i="42"/>
  <c r="C465" i="42" s="1"/>
  <c r="B465" i="35"/>
  <c r="C465" i="35" s="1"/>
  <c r="B465" i="24"/>
  <c r="C465" i="24" s="1"/>
  <c r="B465" i="34"/>
  <c r="C465" i="34" s="1"/>
  <c r="B465" i="39"/>
  <c r="C465" i="39" s="1"/>
  <c r="B465" i="32"/>
  <c r="C465" i="32" s="1"/>
  <c r="B465" i="36"/>
  <c r="C465" i="36" s="1"/>
  <c r="B465" i="27"/>
  <c r="C465" i="27" s="1"/>
  <c r="B465" i="38"/>
  <c r="C465" i="38" s="1"/>
  <c r="B465" i="26"/>
  <c r="C465" i="26" s="1"/>
  <c r="B466" i="15"/>
  <c r="R456" i="23"/>
  <c r="R455" i="23"/>
  <c r="P461" i="23"/>
  <c r="Q461" i="23"/>
  <c r="I464" i="26"/>
  <c r="AP431" i="23"/>
  <c r="AP432" i="23" s="1"/>
  <c r="AP430" i="23"/>
  <c r="I465" i="42"/>
  <c r="R457" i="26"/>
  <c r="R458" i="26"/>
  <c r="E457" i="43"/>
  <c r="O457" i="43"/>
  <c r="O458" i="43" s="1"/>
  <c r="O459" i="43" s="1"/>
  <c r="AB463" i="15"/>
  <c r="F463" i="38"/>
  <c r="J462" i="43"/>
  <c r="K462" i="43" s="1"/>
  <c r="H464" i="34"/>
  <c r="H465" i="34"/>
  <c r="AB447" i="23"/>
  <c r="AB446" i="23"/>
  <c r="AC447" i="23" s="1"/>
  <c r="K463" i="32"/>
  <c r="AM433" i="23"/>
  <c r="AN433" i="23"/>
  <c r="AO433" i="23" s="1"/>
  <c r="S457" i="24"/>
  <c r="I464" i="43"/>
  <c r="AF463" i="15"/>
  <c r="F463" i="40"/>
  <c r="M462" i="26"/>
  <c r="F454" i="26"/>
  <c r="H464" i="27"/>
  <c r="I464" i="27" s="1"/>
  <c r="H464" i="24"/>
  <c r="I465" i="24" s="1"/>
  <c r="D464" i="35"/>
  <c r="G465" i="35"/>
  <c r="E464" i="35"/>
  <c r="W464" i="15"/>
  <c r="G465" i="27"/>
  <c r="H465" i="27" s="1"/>
  <c r="E464" i="27"/>
  <c r="S464" i="15"/>
  <c r="D464" i="27"/>
  <c r="I463" i="24"/>
  <c r="Q460" i="23"/>
  <c r="R461" i="23" s="1"/>
  <c r="F460" i="32"/>
  <c r="F461" i="32" s="1"/>
  <c r="T456" i="24" l="1"/>
  <c r="T457" i="24" s="1"/>
  <c r="M461" i="43"/>
  <c r="AP433" i="23"/>
  <c r="AB465" i="15"/>
  <c r="I465" i="41"/>
  <c r="I465" i="27"/>
  <c r="G465" i="15"/>
  <c r="D465" i="26"/>
  <c r="G466" i="26"/>
  <c r="H466" i="26" s="1"/>
  <c r="W465" i="15"/>
  <c r="D465" i="35"/>
  <c r="E465" i="35"/>
  <c r="G466" i="35"/>
  <c r="H466" i="35" s="1"/>
  <c r="Z464" i="15"/>
  <c r="F464" i="36"/>
  <c r="E459" i="26"/>
  <c r="O460" i="26"/>
  <c r="O459" i="26"/>
  <c r="AE444" i="23"/>
  <c r="AE445" i="23"/>
  <c r="E445" i="23" s="1"/>
  <c r="M463" i="41"/>
  <c r="AD445" i="23"/>
  <c r="I464" i="24"/>
  <c r="J465" i="24" s="1"/>
  <c r="J463" i="24"/>
  <c r="H465" i="35"/>
  <c r="AA465" i="15"/>
  <c r="D465" i="38"/>
  <c r="G466" i="38"/>
  <c r="D465" i="42"/>
  <c r="G466" i="42"/>
  <c r="O465" i="15"/>
  <c r="AB464" i="15"/>
  <c r="F464" i="38"/>
  <c r="F465" i="38" s="1"/>
  <c r="H465" i="36"/>
  <c r="V454" i="24"/>
  <c r="W454" i="24" s="1"/>
  <c r="AI438" i="23"/>
  <c r="W451" i="23"/>
  <c r="W452" i="23" s="1"/>
  <c r="F449" i="24"/>
  <c r="F464" i="35"/>
  <c r="X464" i="15"/>
  <c r="K463" i="23"/>
  <c r="K462" i="23"/>
  <c r="I464" i="23"/>
  <c r="I465" i="23"/>
  <c r="J465" i="41"/>
  <c r="J464" i="26"/>
  <c r="G466" i="27"/>
  <c r="S465" i="15"/>
  <c r="D465" i="27"/>
  <c r="E465" i="27"/>
  <c r="E465" i="40"/>
  <c r="D465" i="40"/>
  <c r="AE465" i="15"/>
  <c r="G466" i="40"/>
  <c r="J457" i="15"/>
  <c r="F457" i="43"/>
  <c r="F458" i="43" s="1"/>
  <c r="G466" i="36"/>
  <c r="Y465" i="15"/>
  <c r="D465" i="36"/>
  <c r="E465" i="36"/>
  <c r="H466" i="38"/>
  <c r="K464" i="26"/>
  <c r="K463" i="26"/>
  <c r="W453" i="24"/>
  <c r="X453" i="24" s="1"/>
  <c r="H466" i="42"/>
  <c r="F464" i="39"/>
  <c r="AD464" i="15"/>
  <c r="F435" i="23"/>
  <c r="AG440" i="23"/>
  <c r="AH440" i="23" s="1"/>
  <c r="H465" i="43"/>
  <c r="L463" i="15"/>
  <c r="AF443" i="23"/>
  <c r="AF442" i="23"/>
  <c r="H465" i="39"/>
  <c r="U455" i="24"/>
  <c r="V456" i="24" s="1"/>
  <c r="V457" i="24" s="1"/>
  <c r="F464" i="40"/>
  <c r="AF464" i="15"/>
  <c r="G466" i="32"/>
  <c r="H466" i="32" s="1"/>
  <c r="M465" i="15"/>
  <c r="D465" i="32"/>
  <c r="E465" i="32"/>
  <c r="G466" i="23"/>
  <c r="D465" i="23"/>
  <c r="I465" i="32"/>
  <c r="I464" i="32"/>
  <c r="AB448" i="23"/>
  <c r="AB449" i="23" s="1"/>
  <c r="T464" i="15"/>
  <c r="F464" i="27"/>
  <c r="I465" i="34"/>
  <c r="S456" i="23"/>
  <c r="S455" i="23"/>
  <c r="D465" i="39"/>
  <c r="G466" i="39"/>
  <c r="H466" i="39" s="1"/>
  <c r="AC465" i="15"/>
  <c r="E465" i="39"/>
  <c r="D465" i="41"/>
  <c r="G466" i="41"/>
  <c r="K465" i="15"/>
  <c r="O459" i="24"/>
  <c r="P460" i="24" s="1"/>
  <c r="O458" i="24"/>
  <c r="L462" i="32"/>
  <c r="E462" i="32" s="1"/>
  <c r="N462" i="15" s="1"/>
  <c r="L463" i="32"/>
  <c r="E463" i="32" s="1"/>
  <c r="N461" i="26"/>
  <c r="O461" i="26" s="1"/>
  <c r="T455" i="24"/>
  <c r="U456" i="24" s="1"/>
  <c r="U457" i="24" s="1"/>
  <c r="M462" i="24"/>
  <c r="N462" i="24" s="1"/>
  <c r="N461" i="43"/>
  <c r="E461" i="43" s="1"/>
  <c r="J461" i="15" s="1"/>
  <c r="J465" i="42"/>
  <c r="E465" i="42" s="1"/>
  <c r="P465" i="15" s="1"/>
  <c r="J464" i="41"/>
  <c r="H466" i="27"/>
  <c r="I466" i="42"/>
  <c r="U454" i="23"/>
  <c r="L462" i="43"/>
  <c r="M462" i="43" s="1"/>
  <c r="I466" i="26"/>
  <c r="J464" i="42"/>
  <c r="E464" i="42" s="1"/>
  <c r="J463" i="42"/>
  <c r="E463" i="42"/>
  <c r="F455" i="26"/>
  <c r="F457" i="26" s="1"/>
  <c r="F458" i="26" s="1"/>
  <c r="K463" i="43"/>
  <c r="K464" i="43" s="1"/>
  <c r="E462" i="43"/>
  <c r="J466" i="42"/>
  <c r="R457" i="23"/>
  <c r="S458" i="23" s="1"/>
  <c r="S459" i="23" s="1"/>
  <c r="G466" i="34"/>
  <c r="D465" i="34"/>
  <c r="Q465" i="15"/>
  <c r="E465" i="34"/>
  <c r="D465" i="25"/>
  <c r="G466" i="25"/>
  <c r="H466" i="25" s="1"/>
  <c r="U465" i="15"/>
  <c r="E465" i="25"/>
  <c r="O461" i="24"/>
  <c r="P461" i="24"/>
  <c r="F456" i="26"/>
  <c r="AM434" i="23"/>
  <c r="AN434" i="23" s="1"/>
  <c r="AO434" i="23" s="1"/>
  <c r="AP434" i="23" s="1"/>
  <c r="B466" i="42"/>
  <c r="C466" i="42" s="1"/>
  <c r="B466" i="25"/>
  <c r="C466" i="25" s="1"/>
  <c r="B466" i="32"/>
  <c r="C466" i="32" s="1"/>
  <c r="B466" i="36"/>
  <c r="C466" i="36" s="1"/>
  <c r="B466" i="23"/>
  <c r="C466" i="23" s="1"/>
  <c r="B466" i="40"/>
  <c r="C466" i="40" s="1"/>
  <c r="B466" i="38"/>
  <c r="C466" i="38" s="1"/>
  <c r="B466" i="34"/>
  <c r="C466" i="34" s="1"/>
  <c r="B466" i="24"/>
  <c r="C466" i="24" s="1"/>
  <c r="B466" i="27"/>
  <c r="C466" i="27" s="1"/>
  <c r="B466" i="35"/>
  <c r="C466" i="35" s="1"/>
  <c r="B467" i="15"/>
  <c r="C466" i="15"/>
  <c r="B466" i="39"/>
  <c r="C466" i="39" s="1"/>
  <c r="B466" i="43"/>
  <c r="C466" i="43" s="1"/>
  <c r="B466" i="26"/>
  <c r="C466" i="26" s="1"/>
  <c r="B466" i="41"/>
  <c r="C466" i="41" s="1"/>
  <c r="E465" i="15"/>
  <c r="G466" i="24"/>
  <c r="D465" i="24"/>
  <c r="D465" i="43"/>
  <c r="I465" i="15"/>
  <c r="G466" i="43"/>
  <c r="H466" i="43" s="1"/>
  <c r="O460" i="43"/>
  <c r="E460" i="43" s="1"/>
  <c r="E459" i="43"/>
  <c r="F464" i="25"/>
  <c r="V464" i="15"/>
  <c r="H466" i="24"/>
  <c r="U453" i="23"/>
  <c r="M461" i="41"/>
  <c r="M462" i="41" s="1"/>
  <c r="D454" i="15"/>
  <c r="R460" i="23"/>
  <c r="AC446" i="23"/>
  <c r="AD447" i="23" s="1"/>
  <c r="I465" i="26"/>
  <c r="F434" i="23"/>
  <c r="I464" i="34"/>
  <c r="AI440" i="23" l="1"/>
  <c r="N463" i="41"/>
  <c r="F436" i="23"/>
  <c r="I466" i="15"/>
  <c r="G467" i="43"/>
  <c r="D466" i="43"/>
  <c r="D466" i="39"/>
  <c r="G467" i="39"/>
  <c r="AC466" i="15"/>
  <c r="E466" i="39"/>
  <c r="AE466" i="15"/>
  <c r="G467" i="40"/>
  <c r="H467" i="40" s="1"/>
  <c r="E467" i="40" s="1"/>
  <c r="D466" i="40"/>
  <c r="O461" i="43"/>
  <c r="N463" i="15"/>
  <c r="F465" i="36"/>
  <c r="Z465" i="15"/>
  <c r="H466" i="40"/>
  <c r="E466" i="40" s="1"/>
  <c r="AG443" i="23"/>
  <c r="AG442" i="23"/>
  <c r="AH441" i="23"/>
  <c r="AI441" i="23" s="1"/>
  <c r="E440" i="23"/>
  <c r="AJ438" i="23"/>
  <c r="J465" i="26"/>
  <c r="J466" i="26" s="1"/>
  <c r="H459" i="15"/>
  <c r="F459" i="26"/>
  <c r="AD446" i="23"/>
  <c r="P463" i="15"/>
  <c r="F463" i="42"/>
  <c r="B467" i="32"/>
  <c r="C467" i="32" s="1"/>
  <c r="B468" i="15"/>
  <c r="B467" i="43"/>
  <c r="C467" i="43" s="1"/>
  <c r="C467" i="15"/>
  <c r="B467" i="25"/>
  <c r="C467" i="25" s="1"/>
  <c r="B467" i="36"/>
  <c r="C467" i="36" s="1"/>
  <c r="B467" i="38"/>
  <c r="C467" i="38" s="1"/>
  <c r="B467" i="23"/>
  <c r="C467" i="23" s="1"/>
  <c r="B467" i="26"/>
  <c r="C467" i="26" s="1"/>
  <c r="B467" i="27"/>
  <c r="C467" i="27" s="1"/>
  <c r="B467" i="24"/>
  <c r="C467" i="24" s="1"/>
  <c r="B467" i="41"/>
  <c r="C467" i="41" s="1"/>
  <c r="B467" i="42"/>
  <c r="C467" i="42" s="1"/>
  <c r="B467" i="39"/>
  <c r="C467" i="39" s="1"/>
  <c r="B467" i="34"/>
  <c r="C467" i="34" s="1"/>
  <c r="B467" i="35"/>
  <c r="C467" i="35" s="1"/>
  <c r="B467" i="40"/>
  <c r="C467" i="40" s="1"/>
  <c r="Y466" i="15"/>
  <c r="D466" i="36"/>
  <c r="G467" i="36"/>
  <c r="H466" i="34"/>
  <c r="O462" i="24"/>
  <c r="P462" i="24" s="1"/>
  <c r="F465" i="39"/>
  <c r="AD465" i="15"/>
  <c r="AF444" i="23"/>
  <c r="AG444" i="23" s="1"/>
  <c r="X454" i="24"/>
  <c r="E454" i="24" s="1"/>
  <c r="K465" i="26"/>
  <c r="AI439" i="23"/>
  <c r="AJ439" i="23" s="1"/>
  <c r="E439" i="23" s="1"/>
  <c r="D439" i="15" s="1"/>
  <c r="E465" i="26"/>
  <c r="G467" i="23"/>
  <c r="D466" i="23"/>
  <c r="I466" i="24"/>
  <c r="G467" i="35"/>
  <c r="E466" i="35"/>
  <c r="W466" i="15"/>
  <c r="D466" i="35"/>
  <c r="M466" i="15"/>
  <c r="D466" i="32"/>
  <c r="G467" i="32"/>
  <c r="F465" i="25"/>
  <c r="V465" i="15"/>
  <c r="S457" i="23"/>
  <c r="T458" i="23" s="1"/>
  <c r="P464" i="15"/>
  <c r="F464" i="42"/>
  <c r="F465" i="42" s="1"/>
  <c r="N465" i="15"/>
  <c r="F437" i="23"/>
  <c r="L464" i="26"/>
  <c r="L463" i="26"/>
  <c r="E463" i="26"/>
  <c r="H463" i="15" s="1"/>
  <c r="H467" i="36"/>
  <c r="AF465" i="15"/>
  <c r="F465" i="40"/>
  <c r="F462" i="32"/>
  <c r="N462" i="43"/>
  <c r="T465" i="15"/>
  <c r="F465" i="27"/>
  <c r="H467" i="42"/>
  <c r="D445" i="15"/>
  <c r="L465" i="26"/>
  <c r="F450" i="24"/>
  <c r="K464" i="24"/>
  <c r="K463" i="24"/>
  <c r="AF445" i="23"/>
  <c r="I466" i="32"/>
  <c r="V454" i="23"/>
  <c r="V453" i="23"/>
  <c r="S460" i="23"/>
  <c r="T461" i="23" s="1"/>
  <c r="S461" i="23"/>
  <c r="J459" i="15"/>
  <c r="F459" i="43"/>
  <c r="K466" i="15"/>
  <c r="D466" i="41"/>
  <c r="G467" i="41"/>
  <c r="H467" i="41" s="1"/>
  <c r="G467" i="24"/>
  <c r="D466" i="24"/>
  <c r="E466" i="15"/>
  <c r="O466" i="15"/>
  <c r="G467" i="42"/>
  <c r="D466" i="42"/>
  <c r="H467" i="25"/>
  <c r="E466" i="42"/>
  <c r="L463" i="43"/>
  <c r="L464" i="43" s="1"/>
  <c r="M463" i="43"/>
  <c r="K465" i="41"/>
  <c r="AB450" i="23"/>
  <c r="J465" i="34"/>
  <c r="J464" i="34"/>
  <c r="E464" i="34" s="1"/>
  <c r="J460" i="15"/>
  <c r="F460" i="43"/>
  <c r="F461" i="43" s="1"/>
  <c r="D466" i="26"/>
  <c r="G466" i="15"/>
  <c r="G467" i="26"/>
  <c r="G467" i="34"/>
  <c r="H467" i="34" s="1"/>
  <c r="Q466" i="15"/>
  <c r="D466" i="34"/>
  <c r="J462" i="15"/>
  <c r="Q461" i="24"/>
  <c r="T456" i="23"/>
  <c r="T457" i="23" s="1"/>
  <c r="U458" i="23" s="1"/>
  <c r="T455" i="23"/>
  <c r="J465" i="32"/>
  <c r="J464" i="32"/>
  <c r="K464" i="32" s="1"/>
  <c r="H466" i="41"/>
  <c r="AC448" i="23"/>
  <c r="J465" i="23"/>
  <c r="J464" i="23"/>
  <c r="H466" i="23"/>
  <c r="J464" i="24"/>
  <c r="V455" i="24"/>
  <c r="G467" i="27"/>
  <c r="I467" i="27" s="1"/>
  <c r="E467" i="27" s="1"/>
  <c r="E466" i="27"/>
  <c r="S466" i="15"/>
  <c r="D466" i="27"/>
  <c r="U466" i="15"/>
  <c r="G467" i="25"/>
  <c r="E466" i="25"/>
  <c r="D466" i="25"/>
  <c r="P459" i="24"/>
  <c r="Q460" i="24" s="1"/>
  <c r="R461" i="24" s="1"/>
  <c r="P458" i="24"/>
  <c r="K464" i="41"/>
  <c r="L464" i="41" s="1"/>
  <c r="N461" i="41"/>
  <c r="N462" i="41" s="1"/>
  <c r="E462" i="41" s="1"/>
  <c r="H467" i="43"/>
  <c r="D466" i="38"/>
  <c r="AA466" i="15"/>
  <c r="G467" i="38"/>
  <c r="H467" i="38" s="1"/>
  <c r="AN435" i="23"/>
  <c r="AM435" i="23"/>
  <c r="R465" i="15"/>
  <c r="N462" i="26"/>
  <c r="O462" i="26" s="1"/>
  <c r="P462" i="26" s="1"/>
  <c r="I465" i="43"/>
  <c r="E466" i="38"/>
  <c r="H467" i="27"/>
  <c r="L462" i="23"/>
  <c r="L463" i="23"/>
  <c r="X451" i="23"/>
  <c r="Y451" i="23" s="1"/>
  <c r="H466" i="36"/>
  <c r="E466" i="36" s="1"/>
  <c r="P459" i="26"/>
  <c r="F465" i="35"/>
  <c r="X465" i="15"/>
  <c r="I466" i="27"/>
  <c r="T467" i="15" l="1"/>
  <c r="L462" i="15"/>
  <c r="F462" i="41"/>
  <c r="F463" i="41" s="1"/>
  <c r="Z466" i="15"/>
  <c r="F466" i="36"/>
  <c r="AF467" i="15"/>
  <c r="AF466" i="15"/>
  <c r="F466" i="40"/>
  <c r="F467" i="40" s="1"/>
  <c r="Q462" i="24"/>
  <c r="G468" i="35"/>
  <c r="D467" i="35"/>
  <c r="E467" i="35"/>
  <c r="W467" i="15"/>
  <c r="D467" i="23"/>
  <c r="G468" i="23"/>
  <c r="AJ440" i="23"/>
  <c r="AJ441" i="23" s="1"/>
  <c r="H468" i="23"/>
  <c r="AG445" i="23"/>
  <c r="E444" i="23"/>
  <c r="I467" i="34"/>
  <c r="Q467" i="15"/>
  <c r="D467" i="34"/>
  <c r="G468" i="34"/>
  <c r="H468" i="34" s="1"/>
  <c r="E467" i="38"/>
  <c r="G468" i="38"/>
  <c r="AA467" i="15"/>
  <c r="D467" i="38"/>
  <c r="D440" i="15"/>
  <c r="K465" i="32"/>
  <c r="J466" i="43"/>
  <c r="J465" i="43"/>
  <c r="Z451" i="23"/>
  <c r="I466" i="43"/>
  <c r="F466" i="25"/>
  <c r="V466" i="15"/>
  <c r="W455" i="24"/>
  <c r="E455" i="24" s="1"/>
  <c r="W456" i="24"/>
  <c r="W457" i="24" s="1"/>
  <c r="I467" i="41"/>
  <c r="F438" i="23"/>
  <c r="X452" i="23"/>
  <c r="I466" i="34"/>
  <c r="AM436" i="23"/>
  <c r="AM437" i="23" s="1"/>
  <c r="L465" i="41"/>
  <c r="M465" i="41" s="1"/>
  <c r="M464" i="41"/>
  <c r="K465" i="24"/>
  <c r="H467" i="26"/>
  <c r="M465" i="26"/>
  <c r="T459" i="23"/>
  <c r="U459" i="23"/>
  <c r="X466" i="15"/>
  <c r="F466" i="35"/>
  <c r="I466" i="41"/>
  <c r="H467" i="23"/>
  <c r="I467" i="23" s="1"/>
  <c r="D467" i="39"/>
  <c r="E467" i="39"/>
  <c r="AC467" i="15"/>
  <c r="G468" i="39"/>
  <c r="G468" i="36"/>
  <c r="H468" i="36" s="1"/>
  <c r="D467" i="36"/>
  <c r="Y467" i="15"/>
  <c r="E467" i="36"/>
  <c r="AE446" i="23"/>
  <c r="AE447" i="23"/>
  <c r="I467" i="42"/>
  <c r="F451" i="24"/>
  <c r="F452" i="24" s="1"/>
  <c r="Q459" i="26"/>
  <c r="R459" i="26" s="1"/>
  <c r="AC449" i="23"/>
  <c r="AC450" i="23" s="1"/>
  <c r="AD448" i="23"/>
  <c r="R462" i="24"/>
  <c r="S462" i="24" s="1"/>
  <c r="J466" i="34"/>
  <c r="J466" i="32"/>
  <c r="AO435" i="23"/>
  <c r="F462" i="43"/>
  <c r="F463" i="43" s="1"/>
  <c r="M464" i="26"/>
  <c r="M463" i="26"/>
  <c r="H467" i="35"/>
  <c r="H468" i="35"/>
  <c r="H465" i="15"/>
  <c r="O467" i="15"/>
  <c r="G468" i="42"/>
  <c r="H468" i="42" s="1"/>
  <c r="D467" i="42"/>
  <c r="D467" i="25"/>
  <c r="U467" i="15"/>
  <c r="E467" i="25"/>
  <c r="G468" i="25"/>
  <c r="H468" i="25" s="1"/>
  <c r="AH442" i="23"/>
  <c r="AI443" i="23" s="1"/>
  <c r="AH443" i="23"/>
  <c r="AH444" i="23" s="1"/>
  <c r="M463" i="23"/>
  <c r="M462" i="23"/>
  <c r="E463" i="23"/>
  <c r="H468" i="38"/>
  <c r="Q459" i="24"/>
  <c r="R460" i="24" s="1"/>
  <c r="S461" i="24" s="1"/>
  <c r="Q458" i="24"/>
  <c r="L465" i="32"/>
  <c r="L464" i="32"/>
  <c r="E464" i="32" s="1"/>
  <c r="L463" i="24"/>
  <c r="E463" i="24"/>
  <c r="G468" i="41"/>
  <c r="I468" i="41" s="1"/>
  <c r="D467" i="41"/>
  <c r="K467" i="15"/>
  <c r="AD466" i="15"/>
  <c r="F466" i="39"/>
  <c r="M464" i="43"/>
  <c r="H467" i="32"/>
  <c r="I467" i="32" s="1"/>
  <c r="G468" i="24"/>
  <c r="D467" i="24"/>
  <c r="E467" i="15"/>
  <c r="I467" i="15"/>
  <c r="G468" i="43"/>
  <c r="H468" i="43" s="1"/>
  <c r="D467" i="43"/>
  <c r="F463" i="32"/>
  <c r="N463" i="43"/>
  <c r="T466" i="15"/>
  <c r="F466" i="27"/>
  <c r="F467" i="27" s="1"/>
  <c r="K465" i="23"/>
  <c r="K464" i="23"/>
  <c r="U456" i="23"/>
  <c r="U455" i="23"/>
  <c r="H467" i="24"/>
  <c r="I467" i="24" s="1"/>
  <c r="W454" i="23"/>
  <c r="W453" i="23"/>
  <c r="I466" i="23"/>
  <c r="D467" i="27"/>
  <c r="G468" i="27"/>
  <c r="S467" i="15"/>
  <c r="B468" i="27"/>
  <c r="C468" i="27" s="1"/>
  <c r="B468" i="25"/>
  <c r="C468" i="25" s="1"/>
  <c r="B468" i="23"/>
  <c r="C468" i="23" s="1"/>
  <c r="B468" i="34"/>
  <c r="C468" i="34" s="1"/>
  <c r="B468" i="24"/>
  <c r="C468" i="24" s="1"/>
  <c r="B468" i="26"/>
  <c r="C468" i="26" s="1"/>
  <c r="B469" i="15"/>
  <c r="B468" i="32"/>
  <c r="C468" i="32" s="1"/>
  <c r="B468" i="35"/>
  <c r="C468" i="35" s="1"/>
  <c r="B468" i="41"/>
  <c r="C468" i="41" s="1"/>
  <c r="B468" i="43"/>
  <c r="C468" i="43" s="1"/>
  <c r="C468" i="15"/>
  <c r="B468" i="36"/>
  <c r="C468" i="36" s="1"/>
  <c r="B468" i="42"/>
  <c r="C468" i="42" s="1"/>
  <c r="B468" i="40"/>
  <c r="C468" i="40" s="1"/>
  <c r="B468" i="38"/>
  <c r="C468" i="38" s="1"/>
  <c r="B468" i="39"/>
  <c r="C468" i="39" s="1"/>
  <c r="K466" i="26"/>
  <c r="O462" i="43"/>
  <c r="O463" i="43" s="1"/>
  <c r="H467" i="39"/>
  <c r="H468" i="39"/>
  <c r="J466" i="24"/>
  <c r="L464" i="24"/>
  <c r="L465" i="24"/>
  <c r="P460" i="26"/>
  <c r="E462" i="26"/>
  <c r="AB466" i="15"/>
  <c r="F466" i="38"/>
  <c r="I467" i="43"/>
  <c r="T460" i="23"/>
  <c r="U461" i="23" s="1"/>
  <c r="V459" i="23"/>
  <c r="F464" i="34"/>
  <c r="F465" i="34" s="1"/>
  <c r="R464" i="15"/>
  <c r="P466" i="15"/>
  <c r="F466" i="42"/>
  <c r="H468" i="41"/>
  <c r="F454" i="15"/>
  <c r="AE467" i="15"/>
  <c r="G468" i="40"/>
  <c r="H468" i="40" s="1"/>
  <c r="D467" i="40"/>
  <c r="D467" i="26"/>
  <c r="G467" i="15"/>
  <c r="G468" i="26"/>
  <c r="H468" i="26" s="1"/>
  <c r="M467" i="15"/>
  <c r="G468" i="32"/>
  <c r="D467" i="32"/>
  <c r="AK438" i="23"/>
  <c r="AK439" i="23" s="1"/>
  <c r="J467" i="42"/>
  <c r="E467" i="42" s="1"/>
  <c r="P467" i="15" s="1"/>
  <c r="J467" i="32" l="1"/>
  <c r="J467" i="24"/>
  <c r="I468" i="42"/>
  <c r="I468" i="43"/>
  <c r="AK440" i="23"/>
  <c r="AL440" i="23" s="1"/>
  <c r="F455" i="15"/>
  <c r="E465" i="41"/>
  <c r="AH445" i="23"/>
  <c r="F463" i="15"/>
  <c r="AI444" i="23"/>
  <c r="AF446" i="23"/>
  <c r="AG447" i="23" s="1"/>
  <c r="AF447" i="23"/>
  <c r="F439" i="23"/>
  <c r="J467" i="43"/>
  <c r="G469" i="39"/>
  <c r="AC468" i="15"/>
  <c r="D468" i="39"/>
  <c r="E468" i="39"/>
  <c r="D468" i="35"/>
  <c r="W468" i="15"/>
  <c r="G469" i="35"/>
  <c r="E468" i="35"/>
  <c r="H469" i="32"/>
  <c r="K466" i="24"/>
  <c r="L467" i="24" s="1"/>
  <c r="K467" i="24"/>
  <c r="D468" i="42"/>
  <c r="O468" i="15"/>
  <c r="E468" i="42"/>
  <c r="G469" i="42"/>
  <c r="I469" i="42" s="1"/>
  <c r="D468" i="26"/>
  <c r="G468" i="15"/>
  <c r="G469" i="26"/>
  <c r="M463" i="24"/>
  <c r="M464" i="24" s="1"/>
  <c r="Z467" i="15"/>
  <c r="F467" i="36"/>
  <c r="N464" i="41"/>
  <c r="N465" i="41" s="1"/>
  <c r="E464" i="41"/>
  <c r="L464" i="15" s="1"/>
  <c r="AA451" i="23"/>
  <c r="F440" i="23"/>
  <c r="AK441" i="23"/>
  <c r="H462" i="15"/>
  <c r="E468" i="36"/>
  <c r="G469" i="36"/>
  <c r="Y468" i="15"/>
  <c r="D468" i="36"/>
  <c r="D468" i="24"/>
  <c r="G469" i="24"/>
  <c r="E468" i="15"/>
  <c r="L466" i="26"/>
  <c r="M466" i="26" s="1"/>
  <c r="V456" i="23"/>
  <c r="V455" i="23"/>
  <c r="Q468" i="15"/>
  <c r="G469" i="34"/>
  <c r="D468" i="34"/>
  <c r="J466" i="23"/>
  <c r="J467" i="23"/>
  <c r="U457" i="23"/>
  <c r="V458" i="23" s="1"/>
  <c r="D463" i="15"/>
  <c r="F467" i="25"/>
  <c r="V467" i="15"/>
  <c r="AP435" i="23"/>
  <c r="J467" i="41"/>
  <c r="K468" i="41" s="1"/>
  <c r="J466" i="41"/>
  <c r="E467" i="34"/>
  <c r="J468" i="34"/>
  <c r="P461" i="26"/>
  <c r="D468" i="43"/>
  <c r="I468" i="15"/>
  <c r="G469" i="43"/>
  <c r="G469" i="23"/>
  <c r="D468" i="23"/>
  <c r="L465" i="23"/>
  <c r="H469" i="24"/>
  <c r="L464" i="23"/>
  <c r="K467" i="32"/>
  <c r="Q460" i="26"/>
  <c r="R460" i="26" s="1"/>
  <c r="E460" i="26" s="1"/>
  <c r="J468" i="41"/>
  <c r="K466" i="43"/>
  <c r="E466" i="43" s="1"/>
  <c r="K465" i="43"/>
  <c r="D444" i="15"/>
  <c r="H469" i="23"/>
  <c r="K467" i="43"/>
  <c r="AG446" i="23"/>
  <c r="AH447" i="23" s="1"/>
  <c r="E447" i="23" s="1"/>
  <c r="D447" i="15" s="1"/>
  <c r="AH446" i="23"/>
  <c r="AI447" i="23" s="1"/>
  <c r="F464" i="41"/>
  <c r="H469" i="26"/>
  <c r="G469" i="25"/>
  <c r="H469" i="25" s="1"/>
  <c r="D468" i="25"/>
  <c r="U468" i="15"/>
  <c r="E468" i="25"/>
  <c r="N464" i="15"/>
  <c r="F464" i="32"/>
  <c r="F465" i="32" s="1"/>
  <c r="AL439" i="23"/>
  <c r="AL438" i="23"/>
  <c r="H468" i="32"/>
  <c r="I469" i="32" s="1"/>
  <c r="J468" i="42"/>
  <c r="I468" i="26"/>
  <c r="I467" i="26"/>
  <c r="AN436" i="23"/>
  <c r="X455" i="24"/>
  <c r="X456" i="24" s="1"/>
  <c r="X457" i="24" s="1"/>
  <c r="K466" i="32"/>
  <c r="H469" i="38"/>
  <c r="I468" i="23"/>
  <c r="J468" i="23" s="1"/>
  <c r="G469" i="41"/>
  <c r="K468" i="15"/>
  <c r="D468" i="41"/>
  <c r="E468" i="41"/>
  <c r="X454" i="23"/>
  <c r="X453" i="23"/>
  <c r="Y454" i="23" s="1"/>
  <c r="N463" i="23"/>
  <c r="N462" i="23"/>
  <c r="S468" i="15"/>
  <c r="G469" i="27"/>
  <c r="D468" i="27"/>
  <c r="F467" i="42"/>
  <c r="J468" i="43"/>
  <c r="M465" i="24"/>
  <c r="D468" i="38"/>
  <c r="AA468" i="15"/>
  <c r="G469" i="38"/>
  <c r="E468" i="38"/>
  <c r="G469" i="32"/>
  <c r="D468" i="32"/>
  <c r="M468" i="15"/>
  <c r="H468" i="24"/>
  <c r="I469" i="24" s="1"/>
  <c r="H469" i="42"/>
  <c r="N463" i="26"/>
  <c r="AI442" i="23"/>
  <c r="U460" i="23"/>
  <c r="V461" i="23" s="1"/>
  <c r="J467" i="34"/>
  <c r="E466" i="34"/>
  <c r="R466" i="15" s="1"/>
  <c r="L466" i="32"/>
  <c r="E466" i="32" s="1"/>
  <c r="AB467" i="15"/>
  <c r="F467" i="38"/>
  <c r="X467" i="15"/>
  <c r="F467" i="35"/>
  <c r="E464" i="43"/>
  <c r="AE468" i="15"/>
  <c r="G469" i="40"/>
  <c r="H469" i="40" s="1"/>
  <c r="D468" i="40"/>
  <c r="E468" i="40"/>
  <c r="B469" i="34"/>
  <c r="C469" i="34" s="1"/>
  <c r="B469" i="23"/>
  <c r="C469" i="23" s="1"/>
  <c r="B469" i="27"/>
  <c r="C469" i="27" s="1"/>
  <c r="B469" i="26"/>
  <c r="C469" i="26" s="1"/>
  <c r="B469" i="24"/>
  <c r="C469" i="24" s="1"/>
  <c r="B469" i="38"/>
  <c r="C469" i="38" s="1"/>
  <c r="B469" i="40"/>
  <c r="C469" i="40" s="1"/>
  <c r="C469" i="15"/>
  <c r="B469" i="32"/>
  <c r="C469" i="32" s="1"/>
  <c r="B469" i="42"/>
  <c r="C469" i="42" s="1"/>
  <c r="B470" i="15"/>
  <c r="B469" i="35"/>
  <c r="C469" i="35" s="1"/>
  <c r="B469" i="39"/>
  <c r="C469" i="39" s="1"/>
  <c r="B469" i="41"/>
  <c r="C469" i="41" s="1"/>
  <c r="B469" i="43"/>
  <c r="C469" i="43" s="1"/>
  <c r="B469" i="25"/>
  <c r="C469" i="25" s="1"/>
  <c r="B469" i="36"/>
  <c r="C469" i="36" s="1"/>
  <c r="H468" i="27"/>
  <c r="H469" i="27"/>
  <c r="N464" i="43"/>
  <c r="R459" i="24"/>
  <c r="S460" i="24" s="1"/>
  <c r="T461" i="24" s="1"/>
  <c r="T462" i="24" s="1"/>
  <c r="R458" i="24"/>
  <c r="AD449" i="23"/>
  <c r="AD450" i="23" s="1"/>
  <c r="AE448" i="23"/>
  <c r="F467" i="39"/>
  <c r="AD467" i="15"/>
  <c r="L466" i="24"/>
  <c r="M467" i="24" s="1"/>
  <c r="Y452" i="23"/>
  <c r="Y453" i="23"/>
  <c r="Z454" i="23" s="1"/>
  <c r="F453" i="24"/>
  <c r="I468" i="34"/>
  <c r="J466" i="15" l="1"/>
  <c r="H460" i="15"/>
  <c r="F460" i="26"/>
  <c r="J469" i="42"/>
  <c r="N465" i="24"/>
  <c r="G470" i="43"/>
  <c r="I469" i="15"/>
  <c r="D469" i="43"/>
  <c r="G470" i="40"/>
  <c r="D469" i="40"/>
  <c r="AE469" i="15"/>
  <c r="E469" i="40"/>
  <c r="K469" i="15"/>
  <c r="D469" i="41"/>
  <c r="G470" i="41"/>
  <c r="E469" i="38"/>
  <c r="D469" i="38"/>
  <c r="G470" i="38"/>
  <c r="H470" i="38" s="1"/>
  <c r="E470" i="38" s="1"/>
  <c r="AA469" i="15"/>
  <c r="AB468" i="15"/>
  <c r="F468" i="38"/>
  <c r="L468" i="15"/>
  <c r="G470" i="39"/>
  <c r="D469" i="39"/>
  <c r="AC469" i="15"/>
  <c r="G470" i="24"/>
  <c r="D469" i="24"/>
  <c r="E469" i="15"/>
  <c r="H469" i="41"/>
  <c r="M466" i="24"/>
  <c r="K467" i="23"/>
  <c r="K466" i="23"/>
  <c r="V457" i="23"/>
  <c r="W458" i="23" s="1"/>
  <c r="W459" i="23" s="1"/>
  <c r="H469" i="36"/>
  <c r="AB451" i="23"/>
  <c r="K468" i="43"/>
  <c r="AI445" i="23"/>
  <c r="B470" i="40"/>
  <c r="C470" i="40" s="1"/>
  <c r="B470" i="38"/>
  <c r="C470" i="38" s="1"/>
  <c r="B470" i="34"/>
  <c r="C470" i="34" s="1"/>
  <c r="B470" i="39"/>
  <c r="C470" i="39" s="1"/>
  <c r="B470" i="26"/>
  <c r="C470" i="26" s="1"/>
  <c r="B470" i="27"/>
  <c r="C470" i="27" s="1"/>
  <c r="B470" i="35"/>
  <c r="C470" i="35" s="1"/>
  <c r="B470" i="43"/>
  <c r="C470" i="43" s="1"/>
  <c r="C470" i="15"/>
  <c r="B470" i="41"/>
  <c r="C470" i="41" s="1"/>
  <c r="B470" i="32"/>
  <c r="C470" i="32" s="1"/>
  <c r="B470" i="23"/>
  <c r="C470" i="23" s="1"/>
  <c r="B470" i="42"/>
  <c r="C470" i="42" s="1"/>
  <c r="B470" i="36"/>
  <c r="C470" i="36" s="1"/>
  <c r="B470" i="25"/>
  <c r="C470" i="25" s="1"/>
  <c r="B470" i="24"/>
  <c r="C470" i="24" s="1"/>
  <c r="B471" i="15"/>
  <c r="E469" i="27"/>
  <c r="S469" i="15"/>
  <c r="D469" i="27"/>
  <c r="G470" i="27"/>
  <c r="H470" i="27" s="1"/>
  <c r="L468" i="43"/>
  <c r="AF448" i="23"/>
  <c r="E448" i="23" s="1"/>
  <c r="I468" i="24"/>
  <c r="W469" i="15"/>
  <c r="D469" i="35"/>
  <c r="E469" i="35"/>
  <c r="G470" i="35"/>
  <c r="G469" i="15"/>
  <c r="G470" i="26"/>
  <c r="H470" i="26" s="1"/>
  <c r="D469" i="26"/>
  <c r="F464" i="43"/>
  <c r="J464" i="15"/>
  <c r="I468" i="32"/>
  <c r="AN437" i="23"/>
  <c r="AO436" i="23"/>
  <c r="AM438" i="23"/>
  <c r="F468" i="36"/>
  <c r="Z468" i="15"/>
  <c r="F468" i="39"/>
  <c r="AD468" i="15"/>
  <c r="F455" i="24"/>
  <c r="F456" i="24" s="1"/>
  <c r="H469" i="34"/>
  <c r="AE449" i="23"/>
  <c r="I469" i="27"/>
  <c r="G470" i="42"/>
  <c r="O469" i="15"/>
  <c r="D469" i="42"/>
  <c r="E469" i="42"/>
  <c r="D469" i="23"/>
  <c r="G470" i="23"/>
  <c r="AJ443" i="23"/>
  <c r="AJ442" i="23"/>
  <c r="E468" i="32"/>
  <c r="O463" i="23"/>
  <c r="O462" i="23"/>
  <c r="I469" i="23"/>
  <c r="R467" i="15"/>
  <c r="F467" i="34"/>
  <c r="E468" i="34"/>
  <c r="L465" i="15"/>
  <c r="F465" i="41"/>
  <c r="I468" i="27"/>
  <c r="E468" i="27" s="1"/>
  <c r="M465" i="23"/>
  <c r="K466" i="41"/>
  <c r="K467" i="41"/>
  <c r="H470" i="24"/>
  <c r="F466" i="34"/>
  <c r="H470" i="42"/>
  <c r="H469" i="39"/>
  <c r="E469" i="39" s="1"/>
  <c r="H470" i="39"/>
  <c r="F468" i="25"/>
  <c r="V468" i="15"/>
  <c r="I470" i="24"/>
  <c r="J470" i="24" s="1"/>
  <c r="Q462" i="26"/>
  <c r="E461" i="26"/>
  <c r="L468" i="41"/>
  <c r="P468" i="15"/>
  <c r="F468" i="42"/>
  <c r="X468" i="15"/>
  <c r="F468" i="35"/>
  <c r="F441" i="23"/>
  <c r="AG448" i="23"/>
  <c r="AH448" i="23" s="1"/>
  <c r="AI448" i="23" s="1"/>
  <c r="O464" i="43"/>
  <c r="AL441" i="23"/>
  <c r="J468" i="26"/>
  <c r="J467" i="26"/>
  <c r="H469" i="43"/>
  <c r="H470" i="43"/>
  <c r="N466" i="15"/>
  <c r="F466" i="32"/>
  <c r="L467" i="32"/>
  <c r="E467" i="32" s="1"/>
  <c r="N467" i="15" s="1"/>
  <c r="M464" i="23"/>
  <c r="L465" i="43"/>
  <c r="Q461" i="26"/>
  <c r="V460" i="23"/>
  <c r="H469" i="35"/>
  <c r="H470" i="35" s="1"/>
  <c r="F454" i="24"/>
  <c r="I469" i="26"/>
  <c r="I469" i="34"/>
  <c r="H470" i="41"/>
  <c r="R461" i="26"/>
  <c r="R462" i="26" s="1"/>
  <c r="E469" i="36"/>
  <c r="Y469" i="15"/>
  <c r="D469" i="36"/>
  <c r="G470" i="36"/>
  <c r="G470" i="32"/>
  <c r="D469" i="32"/>
  <c r="M469" i="15"/>
  <c r="Q469" i="15"/>
  <c r="D469" i="34"/>
  <c r="G470" i="34"/>
  <c r="O463" i="26"/>
  <c r="O464" i="26"/>
  <c r="J469" i="43"/>
  <c r="Z452" i="23"/>
  <c r="S459" i="24"/>
  <c r="T460" i="24" s="1"/>
  <c r="S458" i="24"/>
  <c r="D469" i="25"/>
  <c r="G470" i="25"/>
  <c r="E469" i="25"/>
  <c r="U469" i="15"/>
  <c r="F468" i="40"/>
  <c r="AF468" i="15"/>
  <c r="N464" i="26"/>
  <c r="K468" i="23"/>
  <c r="W456" i="23"/>
  <c r="W455" i="23"/>
  <c r="N464" i="24"/>
  <c r="N463" i="24"/>
  <c r="O463" i="24" s="1"/>
  <c r="P463" i="24" s="1"/>
  <c r="AI446" i="23"/>
  <c r="AJ447" i="23" s="1"/>
  <c r="I469" i="43"/>
  <c r="F457" i="24" l="1"/>
  <c r="D448" i="15"/>
  <c r="F468" i="27"/>
  <c r="T468" i="15"/>
  <c r="AD469" i="15"/>
  <c r="F469" i="39"/>
  <c r="I470" i="26"/>
  <c r="AB470" i="15"/>
  <c r="P463" i="26"/>
  <c r="H470" i="32"/>
  <c r="AO437" i="23"/>
  <c r="AP437" i="23"/>
  <c r="AP436" i="23"/>
  <c r="E470" i="15"/>
  <c r="D470" i="24"/>
  <c r="G471" i="24"/>
  <c r="H471" i="24" s="1"/>
  <c r="D470" i="43"/>
  <c r="I470" i="15"/>
  <c r="G471" i="43"/>
  <c r="I470" i="27"/>
  <c r="L467" i="23"/>
  <c r="L466" i="23"/>
  <c r="AB469" i="15"/>
  <c r="F469" i="38"/>
  <c r="F470" i="38" s="1"/>
  <c r="N468" i="15"/>
  <c r="I470" i="32"/>
  <c r="T459" i="24"/>
  <c r="T458" i="24"/>
  <c r="W461" i="23"/>
  <c r="W460" i="23"/>
  <c r="F467" i="32"/>
  <c r="F468" i="32" s="1"/>
  <c r="P463" i="23"/>
  <c r="P462" i="23"/>
  <c r="F469" i="42"/>
  <c r="P469" i="15"/>
  <c r="AN438" i="23"/>
  <c r="D470" i="25"/>
  <c r="U470" i="15"/>
  <c r="G471" i="25"/>
  <c r="H471" i="25" s="1"/>
  <c r="D470" i="35"/>
  <c r="E470" i="35"/>
  <c r="W470" i="15"/>
  <c r="G471" i="35"/>
  <c r="H471" i="35" s="1"/>
  <c r="L468" i="23"/>
  <c r="H470" i="40"/>
  <c r="O464" i="24"/>
  <c r="P465" i="24" s="1"/>
  <c r="O465" i="24"/>
  <c r="V469" i="15"/>
  <c r="F469" i="25"/>
  <c r="N465" i="23"/>
  <c r="N464" i="23"/>
  <c r="K468" i="26"/>
  <c r="K467" i="26"/>
  <c r="I470" i="42"/>
  <c r="AK444" i="23"/>
  <c r="AJ444" i="23"/>
  <c r="X456" i="23"/>
  <c r="X455" i="23"/>
  <c r="H470" i="25"/>
  <c r="E470" i="25" s="1"/>
  <c r="W457" i="23"/>
  <c r="X457" i="23" s="1"/>
  <c r="N465" i="26"/>
  <c r="O465" i="26"/>
  <c r="P465" i="26" s="1"/>
  <c r="H471" i="34"/>
  <c r="L467" i="41"/>
  <c r="L466" i="41"/>
  <c r="R468" i="15"/>
  <c r="F468" i="34"/>
  <c r="O464" i="23"/>
  <c r="J469" i="32"/>
  <c r="J468" i="32"/>
  <c r="X469" i="15"/>
  <c r="F469" i="35"/>
  <c r="D470" i="36"/>
  <c r="E470" i="36"/>
  <c r="G471" i="36"/>
  <c r="H471" i="36" s="1"/>
  <c r="Y470" i="15"/>
  <c r="D470" i="27"/>
  <c r="S470" i="15"/>
  <c r="G471" i="27"/>
  <c r="H471" i="27" s="1"/>
  <c r="E470" i="27"/>
  <c r="AF449" i="23"/>
  <c r="AM441" i="23"/>
  <c r="AA453" i="23"/>
  <c r="AA452" i="23"/>
  <c r="O470" i="15"/>
  <c r="D470" i="42"/>
  <c r="E470" i="42"/>
  <c r="G471" i="42"/>
  <c r="G470" i="15"/>
  <c r="D470" i="26"/>
  <c r="G471" i="26"/>
  <c r="I471" i="26" s="1"/>
  <c r="AC451" i="23"/>
  <c r="N466" i="24"/>
  <c r="N467" i="24" s="1"/>
  <c r="Z453" i="23"/>
  <c r="Z469" i="15"/>
  <c r="F469" i="36"/>
  <c r="J469" i="26"/>
  <c r="J470" i="26"/>
  <c r="M465" i="43"/>
  <c r="I470" i="43"/>
  <c r="H471" i="42"/>
  <c r="D470" i="23"/>
  <c r="G471" i="23"/>
  <c r="E470" i="39"/>
  <c r="D470" i="39"/>
  <c r="G471" i="39"/>
  <c r="H471" i="39" s="1"/>
  <c r="AC470" i="15"/>
  <c r="E460" i="24"/>
  <c r="H471" i="43"/>
  <c r="AJ448" i="23"/>
  <c r="H461" i="15"/>
  <c r="F461" i="26"/>
  <c r="P464" i="24"/>
  <c r="Q465" i="24" s="1"/>
  <c r="Q463" i="24"/>
  <c r="K469" i="43"/>
  <c r="AE450" i="23"/>
  <c r="L466" i="43"/>
  <c r="L467" i="43" s="1"/>
  <c r="AK443" i="23"/>
  <c r="AK442" i="23"/>
  <c r="H470" i="34"/>
  <c r="I470" i="34" s="1"/>
  <c r="J469" i="24"/>
  <c r="J468" i="24"/>
  <c r="G471" i="32"/>
  <c r="H471" i="32" s="1"/>
  <c r="D470" i="32"/>
  <c r="M470" i="15"/>
  <c r="Q470" i="15"/>
  <c r="D470" i="34"/>
  <c r="G471" i="34"/>
  <c r="H470" i="36"/>
  <c r="I470" i="41"/>
  <c r="I469" i="41"/>
  <c r="E459" i="24"/>
  <c r="F459" i="15" s="1"/>
  <c r="T469" i="15"/>
  <c r="F469" i="27"/>
  <c r="K470" i="15"/>
  <c r="G471" i="41"/>
  <c r="D470" i="41"/>
  <c r="G471" i="38"/>
  <c r="D470" i="38"/>
  <c r="AA470" i="15"/>
  <c r="H471" i="38"/>
  <c r="F469" i="40"/>
  <c r="AF469" i="15"/>
  <c r="F462" i="26"/>
  <c r="F463" i="26" s="1"/>
  <c r="J469" i="23"/>
  <c r="H470" i="23"/>
  <c r="H471" i="23"/>
  <c r="AM439" i="23"/>
  <c r="AM440" i="23" s="1"/>
  <c r="H471" i="26"/>
  <c r="J469" i="34"/>
  <c r="E469" i="34" s="1"/>
  <c r="B471" i="39"/>
  <c r="C471" i="39" s="1"/>
  <c r="B471" i="40"/>
  <c r="C471" i="40" s="1"/>
  <c r="B471" i="32"/>
  <c r="C471" i="32" s="1"/>
  <c r="B471" i="43"/>
  <c r="C471" i="43" s="1"/>
  <c r="B471" i="25"/>
  <c r="C471" i="25" s="1"/>
  <c r="C471" i="15"/>
  <c r="B471" i="38"/>
  <c r="C471" i="38" s="1"/>
  <c r="B471" i="26"/>
  <c r="C471" i="26" s="1"/>
  <c r="B471" i="34"/>
  <c r="C471" i="34" s="1"/>
  <c r="B472" i="15"/>
  <c r="B471" i="24"/>
  <c r="C471" i="24" s="1"/>
  <c r="B471" i="35"/>
  <c r="C471" i="35" s="1"/>
  <c r="B471" i="36"/>
  <c r="C471" i="36" s="1"/>
  <c r="B471" i="27"/>
  <c r="C471" i="27" s="1"/>
  <c r="B471" i="23"/>
  <c r="C471" i="23" s="1"/>
  <c r="B471" i="42"/>
  <c r="C471" i="42" s="1"/>
  <c r="B471" i="41"/>
  <c r="C471" i="41" s="1"/>
  <c r="D470" i="40"/>
  <c r="AE470" i="15"/>
  <c r="E470" i="40"/>
  <c r="G471" i="40"/>
  <c r="H471" i="40" s="1"/>
  <c r="O466" i="24"/>
  <c r="E470" i="34" l="1"/>
  <c r="J470" i="34"/>
  <c r="R469" i="15"/>
  <c r="F469" i="34"/>
  <c r="V470" i="15"/>
  <c r="F470" i="25"/>
  <c r="F460" i="15"/>
  <c r="B472" i="23"/>
  <c r="C472" i="23" s="1"/>
  <c r="B472" i="38"/>
  <c r="C472" i="38" s="1"/>
  <c r="B472" i="24"/>
  <c r="C472" i="24" s="1"/>
  <c r="C472" i="15"/>
  <c r="B472" i="34"/>
  <c r="C472" i="34" s="1"/>
  <c r="B472" i="42"/>
  <c r="C472" i="42" s="1"/>
  <c r="B472" i="40"/>
  <c r="C472" i="40" s="1"/>
  <c r="B473" i="15"/>
  <c r="B472" i="43"/>
  <c r="C472" i="43" s="1"/>
  <c r="B472" i="27"/>
  <c r="C472" i="27" s="1"/>
  <c r="B472" i="41"/>
  <c r="C472" i="41" s="1"/>
  <c r="B472" i="26"/>
  <c r="C472" i="26" s="1"/>
  <c r="B472" i="39"/>
  <c r="C472" i="39" s="1"/>
  <c r="B472" i="25"/>
  <c r="C472" i="25" s="1"/>
  <c r="B472" i="32"/>
  <c r="C472" i="32" s="1"/>
  <c r="B472" i="36"/>
  <c r="C472" i="36" s="1"/>
  <c r="B472" i="35"/>
  <c r="C472" i="35" s="1"/>
  <c r="G472" i="40"/>
  <c r="E471" i="40"/>
  <c r="AE471" i="15"/>
  <c r="D471" i="40"/>
  <c r="AN439" i="23"/>
  <c r="AN440" i="23" s="1"/>
  <c r="K470" i="24"/>
  <c r="AA454" i="23"/>
  <c r="H472" i="42"/>
  <c r="K469" i="32"/>
  <c r="K468" i="32"/>
  <c r="I471" i="42"/>
  <c r="E465" i="24"/>
  <c r="P466" i="24"/>
  <c r="AO438" i="23"/>
  <c r="F470" i="42"/>
  <c r="P470" i="15"/>
  <c r="AB452" i="23"/>
  <c r="Q466" i="24"/>
  <c r="F470" i="35"/>
  <c r="X470" i="15"/>
  <c r="I471" i="24"/>
  <c r="J471" i="26"/>
  <c r="H472" i="39"/>
  <c r="N465" i="43"/>
  <c r="O467" i="24"/>
  <c r="K471" i="15"/>
  <c r="G472" i="41"/>
  <c r="D471" i="41"/>
  <c r="D471" i="34"/>
  <c r="Q471" i="15"/>
  <c r="G472" i="34"/>
  <c r="D471" i="39"/>
  <c r="AC471" i="15"/>
  <c r="G472" i="39"/>
  <c r="E471" i="39"/>
  <c r="K469" i="23"/>
  <c r="K470" i="23"/>
  <c r="P467" i="24"/>
  <c r="G472" i="42"/>
  <c r="O471" i="15"/>
  <c r="D471" i="42"/>
  <c r="G472" i="26"/>
  <c r="J472" i="26" s="1"/>
  <c r="D471" i="26"/>
  <c r="G471" i="15"/>
  <c r="Q464" i="24"/>
  <c r="R464" i="24" s="1"/>
  <c r="R463" i="24"/>
  <c r="AL443" i="23"/>
  <c r="AL444" i="23" s="1"/>
  <c r="E442" i="23"/>
  <c r="N466" i="26"/>
  <c r="Y456" i="23"/>
  <c r="Y457" i="23" s="1"/>
  <c r="Y458" i="23" s="1"/>
  <c r="Y459" i="23" s="1"/>
  <c r="Y455" i="23"/>
  <c r="Q463" i="23"/>
  <c r="Q462" i="23"/>
  <c r="I471" i="32"/>
  <c r="J470" i="42"/>
  <c r="J471" i="42" s="1"/>
  <c r="E471" i="42" s="1"/>
  <c r="AB454" i="23"/>
  <c r="P465" i="23"/>
  <c r="L468" i="26"/>
  <c r="L467" i="26"/>
  <c r="G472" i="23"/>
  <c r="D471" i="23"/>
  <c r="G472" i="38"/>
  <c r="AA471" i="15"/>
  <c r="E471" i="38"/>
  <c r="D471" i="38"/>
  <c r="H472" i="26"/>
  <c r="I472" i="26"/>
  <c r="M466" i="43"/>
  <c r="N466" i="43" s="1"/>
  <c r="AD451" i="23"/>
  <c r="G472" i="27"/>
  <c r="E471" i="27"/>
  <c r="T471" i="15" s="1"/>
  <c r="S471" i="15"/>
  <c r="D471" i="27"/>
  <c r="H472" i="41"/>
  <c r="J469" i="41"/>
  <c r="F470" i="39"/>
  <c r="AD470" i="15"/>
  <c r="H471" i="41"/>
  <c r="I472" i="41" s="1"/>
  <c r="F470" i="36"/>
  <c r="Z470" i="15"/>
  <c r="J470" i="43"/>
  <c r="O465" i="23"/>
  <c r="P464" i="23"/>
  <c r="Q464" i="23"/>
  <c r="U459" i="24"/>
  <c r="U458" i="24"/>
  <c r="Q463" i="26"/>
  <c r="H472" i="40"/>
  <c r="E472" i="40" s="1"/>
  <c r="Y471" i="15"/>
  <c r="D471" i="36"/>
  <c r="E471" i="36"/>
  <c r="G472" i="36"/>
  <c r="H472" i="36" s="1"/>
  <c r="U471" i="15"/>
  <c r="G472" i="25"/>
  <c r="D471" i="25"/>
  <c r="E471" i="25"/>
  <c r="J470" i="41"/>
  <c r="K469" i="26"/>
  <c r="K470" i="26"/>
  <c r="AG449" i="23"/>
  <c r="AH449" i="23" s="1"/>
  <c r="AG450" i="23"/>
  <c r="M467" i="41"/>
  <c r="M468" i="41" s="1"/>
  <c r="M466" i="41"/>
  <c r="AF450" i="23"/>
  <c r="U460" i="24"/>
  <c r="M467" i="23"/>
  <c r="M466" i="23"/>
  <c r="P464" i="26"/>
  <c r="T470" i="15"/>
  <c r="F470" i="27"/>
  <c r="F471" i="27" s="1"/>
  <c r="AJ445" i="23"/>
  <c r="AJ446" i="23" s="1"/>
  <c r="L469" i="43"/>
  <c r="AL442" i="23"/>
  <c r="M468" i="23"/>
  <c r="F470" i="40"/>
  <c r="AF470" i="15"/>
  <c r="G472" i="35"/>
  <c r="E471" i="35"/>
  <c r="D471" i="35"/>
  <c r="W471" i="15"/>
  <c r="G472" i="43"/>
  <c r="D471" i="43"/>
  <c r="I471" i="15"/>
  <c r="I472" i="23"/>
  <c r="H472" i="23"/>
  <c r="E471" i="15"/>
  <c r="G472" i="24"/>
  <c r="D471" i="24"/>
  <c r="G472" i="32"/>
  <c r="M471" i="15"/>
  <c r="D471" i="32"/>
  <c r="I471" i="23"/>
  <c r="I470" i="23"/>
  <c r="J470" i="23" s="1"/>
  <c r="K469" i="24"/>
  <c r="K468" i="24"/>
  <c r="M468" i="43"/>
  <c r="I471" i="43"/>
  <c r="J471" i="43" s="1"/>
  <c r="I471" i="34"/>
  <c r="X458" i="23"/>
  <c r="X459" i="23" s="1"/>
  <c r="J470" i="32"/>
  <c r="K470" i="32" s="1"/>
  <c r="J471" i="32"/>
  <c r="I471" i="27"/>
  <c r="AP438" i="23"/>
  <c r="F471" i="42" l="1"/>
  <c r="P471" i="15"/>
  <c r="R465" i="24"/>
  <c r="AN441" i="23"/>
  <c r="K471" i="32"/>
  <c r="L471" i="32" s="1"/>
  <c r="E471" i="32" s="1"/>
  <c r="N471" i="15" s="1"/>
  <c r="V471" i="15"/>
  <c r="F471" i="25"/>
  <c r="AF472" i="15"/>
  <c r="L469" i="24"/>
  <c r="L468" i="24"/>
  <c r="H472" i="24"/>
  <c r="E465" i="43"/>
  <c r="O466" i="43"/>
  <c r="O465" i="43"/>
  <c r="W472" i="15"/>
  <c r="D472" i="35"/>
  <c r="E472" i="35"/>
  <c r="G473" i="35"/>
  <c r="I472" i="15"/>
  <c r="D472" i="43"/>
  <c r="G473" i="43"/>
  <c r="H473" i="43" s="1"/>
  <c r="D472" i="23"/>
  <c r="G473" i="23"/>
  <c r="X460" i="23"/>
  <c r="L470" i="24"/>
  <c r="H472" i="43"/>
  <c r="AM443" i="23"/>
  <c r="AM442" i="23"/>
  <c r="N467" i="23"/>
  <c r="N466" i="23"/>
  <c r="AI449" i="23"/>
  <c r="R463" i="26"/>
  <c r="K471" i="43"/>
  <c r="K470" i="43"/>
  <c r="L470" i="43" s="1"/>
  <c r="M470" i="43" s="1"/>
  <c r="L469" i="26"/>
  <c r="M469" i="26"/>
  <c r="R463" i="23"/>
  <c r="R464" i="23" s="1"/>
  <c r="R462" i="23"/>
  <c r="S463" i="24"/>
  <c r="S464" i="24" s="1"/>
  <c r="H472" i="34"/>
  <c r="L468" i="32"/>
  <c r="L469" i="32" s="1"/>
  <c r="E469" i="32" s="1"/>
  <c r="Y472" i="15"/>
  <c r="D472" i="36"/>
  <c r="G473" i="36"/>
  <c r="H473" i="36" s="1"/>
  <c r="E472" i="36"/>
  <c r="B473" i="36"/>
  <c r="C473" i="36" s="1"/>
  <c r="B473" i="42"/>
  <c r="C473" i="42" s="1"/>
  <c r="B473" i="40"/>
  <c r="C473" i="40" s="1"/>
  <c r="B473" i="25"/>
  <c r="C473" i="25" s="1"/>
  <c r="B473" i="27"/>
  <c r="C473" i="27" s="1"/>
  <c r="B473" i="26"/>
  <c r="C473" i="26" s="1"/>
  <c r="B473" i="34"/>
  <c r="C473" i="34" s="1"/>
  <c r="B473" i="38"/>
  <c r="C473" i="38" s="1"/>
  <c r="C473" i="15"/>
  <c r="B473" i="43"/>
  <c r="C473" i="43" s="1"/>
  <c r="B473" i="32"/>
  <c r="C473" i="32" s="1"/>
  <c r="B474" i="15"/>
  <c r="B473" i="35"/>
  <c r="C473" i="35" s="1"/>
  <c r="B473" i="24"/>
  <c r="C473" i="24" s="1"/>
  <c r="B473" i="39"/>
  <c r="C473" i="39" s="1"/>
  <c r="B473" i="41"/>
  <c r="C473" i="41" s="1"/>
  <c r="B473" i="23"/>
  <c r="C473" i="23" s="1"/>
  <c r="AH450" i="23"/>
  <c r="AI450" i="23" s="1"/>
  <c r="N468" i="23"/>
  <c r="Q464" i="26"/>
  <c r="R464" i="26" s="1"/>
  <c r="R465" i="26" s="1"/>
  <c r="H472" i="27"/>
  <c r="L470" i="32"/>
  <c r="D472" i="32"/>
  <c r="G473" i="32"/>
  <c r="M472" i="15"/>
  <c r="G473" i="40"/>
  <c r="H473" i="40" s="1"/>
  <c r="D472" i="40"/>
  <c r="AE472" i="15"/>
  <c r="Q465" i="26"/>
  <c r="AK447" i="23"/>
  <c r="U461" i="24"/>
  <c r="L470" i="26"/>
  <c r="E469" i="26"/>
  <c r="V459" i="24"/>
  <c r="V458" i="24"/>
  <c r="K470" i="41"/>
  <c r="K469" i="41"/>
  <c r="Z456" i="23"/>
  <c r="Z457" i="23" s="1"/>
  <c r="Z455" i="23"/>
  <c r="E464" i="24"/>
  <c r="F464" i="15" s="1"/>
  <c r="U472" i="15"/>
  <c r="G473" i="25"/>
  <c r="E472" i="25"/>
  <c r="D472" i="25"/>
  <c r="G473" i="42"/>
  <c r="H473" i="42" s="1"/>
  <c r="D472" i="42"/>
  <c r="O472" i="15"/>
  <c r="AB471" i="15"/>
  <c r="F471" i="38"/>
  <c r="J471" i="24"/>
  <c r="K471" i="24" s="1"/>
  <c r="J472" i="24"/>
  <c r="K472" i="24" s="1"/>
  <c r="AC472" i="15"/>
  <c r="E472" i="39"/>
  <c r="G473" i="39"/>
  <c r="H473" i="39" s="1"/>
  <c r="D472" i="39"/>
  <c r="Q472" i="15"/>
  <c r="D472" i="34"/>
  <c r="G473" i="34"/>
  <c r="I472" i="27"/>
  <c r="H472" i="32"/>
  <c r="I472" i="32" s="1"/>
  <c r="X471" i="15"/>
  <c r="F471" i="35"/>
  <c r="AK445" i="23"/>
  <c r="E458" i="24"/>
  <c r="F471" i="36"/>
  <c r="Z471" i="15"/>
  <c r="V460" i="24"/>
  <c r="V461" i="24" s="1"/>
  <c r="Z458" i="23"/>
  <c r="Z459" i="23" s="1"/>
  <c r="L470" i="23"/>
  <c r="L469" i="23"/>
  <c r="H472" i="35"/>
  <c r="H473" i="35" s="1"/>
  <c r="K471" i="26"/>
  <c r="L471" i="26" s="1"/>
  <c r="AE451" i="23"/>
  <c r="H472" i="38"/>
  <c r="AD471" i="15"/>
  <c r="F471" i="39"/>
  <c r="H473" i="41"/>
  <c r="AC452" i="23"/>
  <c r="AO439" i="23"/>
  <c r="AO440" i="23" s="1"/>
  <c r="G473" i="26"/>
  <c r="G472" i="15"/>
  <c r="D472" i="26"/>
  <c r="J471" i="34"/>
  <c r="E471" i="34" s="1"/>
  <c r="R471" i="15" s="1"/>
  <c r="N466" i="41"/>
  <c r="E466" i="41" s="1"/>
  <c r="K471" i="41"/>
  <c r="E470" i="41"/>
  <c r="Q465" i="23"/>
  <c r="R465" i="23" s="1"/>
  <c r="O466" i="26"/>
  <c r="AB453" i="23"/>
  <c r="AC453" i="23" s="1"/>
  <c r="AC454" i="23" s="1"/>
  <c r="Q467" i="24"/>
  <c r="I472" i="42"/>
  <c r="J472" i="42" s="1"/>
  <c r="E472" i="42" s="1"/>
  <c r="F471" i="40"/>
  <c r="F472" i="40" s="1"/>
  <c r="AF471" i="15"/>
  <c r="D472" i="41"/>
  <c r="K472" i="15"/>
  <c r="G473" i="41"/>
  <c r="E472" i="15"/>
  <c r="D472" i="24"/>
  <c r="G473" i="24"/>
  <c r="F470" i="34"/>
  <c r="F471" i="34" s="1"/>
  <c r="R470" i="15"/>
  <c r="J471" i="23"/>
  <c r="K471" i="23" s="1"/>
  <c r="J472" i="23"/>
  <c r="M469" i="43"/>
  <c r="H473" i="32"/>
  <c r="E470" i="32"/>
  <c r="M467" i="43"/>
  <c r="N467" i="43" s="1"/>
  <c r="I472" i="24"/>
  <c r="D442" i="15"/>
  <c r="F442" i="23"/>
  <c r="F465" i="15"/>
  <c r="E450" i="23"/>
  <c r="D450" i="15" s="1"/>
  <c r="E472" i="27"/>
  <c r="S472" i="15"/>
  <c r="G473" i="27"/>
  <c r="H473" i="27" s="1"/>
  <c r="D472" i="27"/>
  <c r="D472" i="38"/>
  <c r="E472" i="38"/>
  <c r="AA472" i="15"/>
  <c r="G473" i="38"/>
  <c r="H473" i="38" s="1"/>
  <c r="E473" i="38" s="1"/>
  <c r="I471" i="41"/>
  <c r="J471" i="41" s="1"/>
  <c r="M468" i="26"/>
  <c r="N469" i="26" s="1"/>
  <c r="M467" i="26"/>
  <c r="H472" i="25"/>
  <c r="P472" i="15" l="1"/>
  <c r="F472" i="42"/>
  <c r="S465" i="23"/>
  <c r="AB473" i="15"/>
  <c r="L471" i="23"/>
  <c r="S465" i="24"/>
  <c r="I473" i="42"/>
  <c r="E472" i="43"/>
  <c r="J472" i="15" s="1"/>
  <c r="J472" i="32"/>
  <c r="N469" i="15"/>
  <c r="F469" i="32"/>
  <c r="P466" i="26"/>
  <c r="AD452" i="23"/>
  <c r="AF451" i="23"/>
  <c r="AA456" i="23"/>
  <c r="AA455" i="23"/>
  <c r="E473" i="15"/>
  <c r="D473" i="24"/>
  <c r="G474" i="24"/>
  <c r="G473" i="15"/>
  <c r="G474" i="26"/>
  <c r="D473" i="26"/>
  <c r="X472" i="15"/>
  <c r="F472" i="35"/>
  <c r="N468" i="26"/>
  <c r="O469" i="26" s="1"/>
  <c r="N467" i="26"/>
  <c r="M469" i="23"/>
  <c r="M470" i="23"/>
  <c r="N471" i="23" s="1"/>
  <c r="L472" i="24"/>
  <c r="V472" i="15"/>
  <c r="F472" i="25"/>
  <c r="U462" i="24"/>
  <c r="V462" i="24" s="1"/>
  <c r="I473" i="27"/>
  <c r="D473" i="35"/>
  <c r="W473" i="15"/>
  <c r="E473" i="35"/>
  <c r="G474" i="35"/>
  <c r="E473" i="27"/>
  <c r="D473" i="27"/>
  <c r="S473" i="15"/>
  <c r="G474" i="27"/>
  <c r="L471" i="43"/>
  <c r="AN442" i="23"/>
  <c r="H473" i="23"/>
  <c r="M469" i="24"/>
  <c r="M468" i="24"/>
  <c r="AO441" i="23"/>
  <c r="H474" i="32"/>
  <c r="B474" i="26"/>
  <c r="C474" i="26" s="1"/>
  <c r="B474" i="23"/>
  <c r="C474" i="23" s="1"/>
  <c r="B474" i="36"/>
  <c r="C474" i="36" s="1"/>
  <c r="B474" i="27"/>
  <c r="C474" i="27" s="1"/>
  <c r="B474" i="43"/>
  <c r="C474" i="43" s="1"/>
  <c r="B474" i="32"/>
  <c r="C474" i="32" s="1"/>
  <c r="B475" i="15"/>
  <c r="C474" i="15"/>
  <c r="B474" i="35"/>
  <c r="C474" i="35" s="1"/>
  <c r="B474" i="39"/>
  <c r="C474" i="39" s="1"/>
  <c r="B474" i="42"/>
  <c r="C474" i="42" s="1"/>
  <c r="B474" i="24"/>
  <c r="C474" i="24" s="1"/>
  <c r="B474" i="25"/>
  <c r="C474" i="25" s="1"/>
  <c r="B474" i="34"/>
  <c r="C474" i="34" s="1"/>
  <c r="B474" i="38"/>
  <c r="C474" i="38" s="1"/>
  <c r="B474" i="40"/>
  <c r="C474" i="40" s="1"/>
  <c r="B474" i="41"/>
  <c r="C474" i="41" s="1"/>
  <c r="U473" i="15"/>
  <c r="G474" i="25"/>
  <c r="D473" i="25"/>
  <c r="T463" i="24"/>
  <c r="U463" i="24" s="1"/>
  <c r="M470" i="24"/>
  <c r="F458" i="15"/>
  <c r="F458" i="24"/>
  <c r="L470" i="41"/>
  <c r="L469" i="41"/>
  <c r="M469" i="41" s="1"/>
  <c r="E464" i="26"/>
  <c r="G474" i="32"/>
  <c r="I474" i="32" s="1"/>
  <c r="D473" i="32"/>
  <c r="M473" i="15"/>
  <c r="D473" i="40"/>
  <c r="AE473" i="15"/>
  <c r="E473" i="40"/>
  <c r="G474" i="40"/>
  <c r="S463" i="23"/>
  <c r="S464" i="23" s="1"/>
  <c r="S462" i="23"/>
  <c r="R466" i="24"/>
  <c r="F472" i="38"/>
  <c r="F473" i="38" s="1"/>
  <c r="AB472" i="15"/>
  <c r="H474" i="24"/>
  <c r="I474" i="41"/>
  <c r="M471" i="23"/>
  <c r="AK446" i="23"/>
  <c r="AL445" i="23"/>
  <c r="AP439" i="23"/>
  <c r="AP440" i="23" s="1"/>
  <c r="AK448" i="23"/>
  <c r="L471" i="24"/>
  <c r="D473" i="43"/>
  <c r="I473" i="15"/>
  <c r="G474" i="43"/>
  <c r="H474" i="43" s="1"/>
  <c r="O473" i="15"/>
  <c r="G474" i="42"/>
  <c r="I474" i="42" s="1"/>
  <c r="D473" i="42"/>
  <c r="E473" i="42"/>
  <c r="P473" i="15" s="1"/>
  <c r="H473" i="25"/>
  <c r="E473" i="25" s="1"/>
  <c r="I473" i="43"/>
  <c r="I472" i="43"/>
  <c r="J472" i="43" s="1"/>
  <c r="F470" i="32"/>
  <c r="F471" i="32" s="1"/>
  <c r="N470" i="15"/>
  <c r="H474" i="27"/>
  <c r="K472" i="23"/>
  <c r="L472" i="23" s="1"/>
  <c r="L466" i="15"/>
  <c r="F466" i="41"/>
  <c r="E466" i="26"/>
  <c r="I473" i="41"/>
  <c r="J473" i="41" s="1"/>
  <c r="F443" i="23"/>
  <c r="F444" i="23"/>
  <c r="F445" i="23" s="1"/>
  <c r="J473" i="42"/>
  <c r="K472" i="26"/>
  <c r="W459" i="24"/>
  <c r="W460" i="24" s="1"/>
  <c r="W461" i="24" s="1"/>
  <c r="W458" i="24"/>
  <c r="O468" i="23"/>
  <c r="G474" i="23"/>
  <c r="H474" i="23" s="1"/>
  <c r="D473" i="23"/>
  <c r="E473" i="36"/>
  <c r="Y473" i="15"/>
  <c r="G474" i="36"/>
  <c r="D473" i="36"/>
  <c r="R467" i="24"/>
  <c r="AJ450" i="23"/>
  <c r="AJ449" i="23"/>
  <c r="M471" i="24"/>
  <c r="O467" i="43"/>
  <c r="E456" i="23"/>
  <c r="N467" i="41"/>
  <c r="F472" i="39"/>
  <c r="AD472" i="15"/>
  <c r="G474" i="41"/>
  <c r="H474" i="41" s="1"/>
  <c r="K473" i="15"/>
  <c r="D473" i="41"/>
  <c r="E473" i="41"/>
  <c r="AA473" i="15"/>
  <c r="D473" i="38"/>
  <c r="G474" i="38"/>
  <c r="H474" i="38" s="1"/>
  <c r="Z472" i="15"/>
  <c r="F472" i="36"/>
  <c r="H473" i="34"/>
  <c r="M470" i="26"/>
  <c r="N470" i="26" s="1"/>
  <c r="Y461" i="23"/>
  <c r="X461" i="23"/>
  <c r="J465" i="15"/>
  <c r="F465" i="43"/>
  <c r="F466" i="43" s="1"/>
  <c r="L470" i="15"/>
  <c r="F472" i="27"/>
  <c r="T472" i="15"/>
  <c r="N468" i="43"/>
  <c r="O468" i="43" s="1"/>
  <c r="E467" i="43"/>
  <c r="H473" i="26"/>
  <c r="AP441" i="23"/>
  <c r="J472" i="41"/>
  <c r="I473" i="32"/>
  <c r="H474" i="42"/>
  <c r="H469" i="15"/>
  <c r="I473" i="23"/>
  <c r="G474" i="39"/>
  <c r="H474" i="39" s="1"/>
  <c r="AC473" i="15"/>
  <c r="D473" i="39"/>
  <c r="E473" i="39"/>
  <c r="G474" i="34"/>
  <c r="Q473" i="15"/>
  <c r="D473" i="34"/>
  <c r="I472" i="34"/>
  <c r="O467" i="23"/>
  <c r="O466" i="23"/>
  <c r="Y460" i="23"/>
  <c r="H474" i="35"/>
  <c r="H473" i="24"/>
  <c r="I474" i="24" s="1"/>
  <c r="E469" i="41"/>
  <c r="L469" i="15" s="1"/>
  <c r="AM444" i="23"/>
  <c r="W462" i="24" l="1"/>
  <c r="T465" i="23"/>
  <c r="O470" i="26"/>
  <c r="J474" i="41"/>
  <c r="F473" i="36"/>
  <c r="Z473" i="15"/>
  <c r="E446" i="23"/>
  <c r="M470" i="41"/>
  <c r="D474" i="24"/>
  <c r="G475" i="24"/>
  <c r="E474" i="15"/>
  <c r="E474" i="27"/>
  <c r="G475" i="27"/>
  <c r="I475" i="27" s="1"/>
  <c r="S474" i="15"/>
  <c r="D474" i="27"/>
  <c r="N469" i="24"/>
  <c r="N468" i="24"/>
  <c r="H475" i="27"/>
  <c r="AE452" i="23"/>
  <c r="P468" i="23"/>
  <c r="AK450" i="23"/>
  <c r="AK449" i="23"/>
  <c r="F473" i="25"/>
  <c r="V473" i="15"/>
  <c r="F459" i="24"/>
  <c r="F460" i="24" s="1"/>
  <c r="O474" i="15"/>
  <c r="D474" i="42"/>
  <c r="G475" i="42"/>
  <c r="E474" i="42"/>
  <c r="G475" i="36"/>
  <c r="D474" i="36"/>
  <c r="Y474" i="15"/>
  <c r="N470" i="24"/>
  <c r="N470" i="23"/>
  <c r="O471" i="23" s="1"/>
  <c r="N469" i="23"/>
  <c r="AD453" i="23"/>
  <c r="AE453" i="23" s="1"/>
  <c r="E472" i="34"/>
  <c r="J472" i="34"/>
  <c r="H466" i="15"/>
  <c r="N472" i="23"/>
  <c r="O472" i="23" s="1"/>
  <c r="S466" i="24"/>
  <c r="E474" i="39"/>
  <c r="AC474" i="15"/>
  <c r="G475" i="39"/>
  <c r="H475" i="39" s="1"/>
  <c r="D474" i="39"/>
  <c r="G475" i="23"/>
  <c r="H475" i="23" s="1"/>
  <c r="D474" i="23"/>
  <c r="V463" i="24"/>
  <c r="M471" i="26"/>
  <c r="Q466" i="26"/>
  <c r="M471" i="43"/>
  <c r="M472" i="23"/>
  <c r="I474" i="43"/>
  <c r="J474" i="43" s="1"/>
  <c r="J474" i="23"/>
  <c r="J473" i="23"/>
  <c r="J467" i="15"/>
  <c r="F467" i="43"/>
  <c r="L472" i="26"/>
  <c r="E472" i="26" s="1"/>
  <c r="H472" i="15" s="1"/>
  <c r="S467" i="24"/>
  <c r="D474" i="41"/>
  <c r="K474" i="15"/>
  <c r="G475" i="41"/>
  <c r="E474" i="41"/>
  <c r="G475" i="35"/>
  <c r="W474" i="15"/>
  <c r="E474" i="35"/>
  <c r="D474" i="35"/>
  <c r="D474" i="26"/>
  <c r="G475" i="26"/>
  <c r="G474" i="15"/>
  <c r="I474" i="23"/>
  <c r="T473" i="15"/>
  <c r="F473" i="27"/>
  <c r="O467" i="26"/>
  <c r="P467" i="26" s="1"/>
  <c r="Q467" i="26" s="1"/>
  <c r="O468" i="26"/>
  <c r="AB456" i="23"/>
  <c r="AB455" i="23"/>
  <c r="K473" i="41"/>
  <c r="K474" i="41" s="1"/>
  <c r="E472" i="41"/>
  <c r="L472" i="15" s="1"/>
  <c r="I474" i="34"/>
  <c r="J473" i="43"/>
  <c r="E473" i="43" s="1"/>
  <c r="F473" i="40"/>
  <c r="AF473" i="15"/>
  <c r="I473" i="34"/>
  <c r="J473" i="34" s="1"/>
  <c r="N471" i="24"/>
  <c r="G475" i="40"/>
  <c r="D474" i="40"/>
  <c r="E474" i="40"/>
  <c r="AE474" i="15"/>
  <c r="AO443" i="23"/>
  <c r="H475" i="35"/>
  <c r="H474" i="26"/>
  <c r="I475" i="26" s="1"/>
  <c r="H475" i="26"/>
  <c r="AA457" i="23"/>
  <c r="AB457" i="23"/>
  <c r="J474" i="42"/>
  <c r="I473" i="26"/>
  <c r="N469" i="43"/>
  <c r="O469" i="43" s="1"/>
  <c r="E468" i="43"/>
  <c r="N468" i="41"/>
  <c r="E467" i="41"/>
  <c r="L471" i="41"/>
  <c r="M471" i="41" s="1"/>
  <c r="T463" i="23"/>
  <c r="T464" i="23" s="1"/>
  <c r="T462" i="23"/>
  <c r="AN444" i="23"/>
  <c r="E474" i="38"/>
  <c r="G475" i="38"/>
  <c r="AA474" i="15"/>
  <c r="D474" i="38"/>
  <c r="B475" i="36"/>
  <c r="C475" i="36" s="1"/>
  <c r="B475" i="24"/>
  <c r="C475" i="24" s="1"/>
  <c r="B475" i="39"/>
  <c r="C475" i="39" s="1"/>
  <c r="B475" i="35"/>
  <c r="C475" i="35" s="1"/>
  <c r="C475" i="15"/>
  <c r="B475" i="25"/>
  <c r="C475" i="25" s="1"/>
  <c r="B475" i="27"/>
  <c r="C475" i="27" s="1"/>
  <c r="B475" i="43"/>
  <c r="C475" i="43" s="1"/>
  <c r="B475" i="34"/>
  <c r="C475" i="34" s="1"/>
  <c r="B476" i="15"/>
  <c r="B475" i="42"/>
  <c r="C475" i="42" s="1"/>
  <c r="B475" i="41"/>
  <c r="C475" i="41" s="1"/>
  <c r="B475" i="26"/>
  <c r="C475" i="26" s="1"/>
  <c r="B475" i="40"/>
  <c r="C475" i="40" s="1"/>
  <c r="B475" i="32"/>
  <c r="C475" i="32" s="1"/>
  <c r="B475" i="38"/>
  <c r="C475" i="38" s="1"/>
  <c r="B475" i="23"/>
  <c r="C475" i="23" s="1"/>
  <c r="H474" i="25"/>
  <c r="AN443" i="23"/>
  <c r="F473" i="35"/>
  <c r="X473" i="15"/>
  <c r="P467" i="23"/>
  <c r="P466" i="23"/>
  <c r="L473" i="15"/>
  <c r="H474" i="36"/>
  <c r="E474" i="36" s="1"/>
  <c r="H475" i="36"/>
  <c r="H464" i="15"/>
  <c r="F464" i="26"/>
  <c r="D474" i="34"/>
  <c r="G475" i="34"/>
  <c r="Q474" i="15"/>
  <c r="M474" i="15"/>
  <c r="D474" i="32"/>
  <c r="G475" i="32"/>
  <c r="E474" i="32"/>
  <c r="AP442" i="23"/>
  <c r="M472" i="24"/>
  <c r="AO442" i="23"/>
  <c r="AG451" i="23"/>
  <c r="K472" i="32"/>
  <c r="F473" i="42"/>
  <c r="H475" i="34"/>
  <c r="D456" i="15"/>
  <c r="Z460" i="23"/>
  <c r="Z461" i="23"/>
  <c r="F473" i="39"/>
  <c r="AD473" i="15"/>
  <c r="J474" i="32"/>
  <c r="K472" i="41"/>
  <c r="E470" i="26"/>
  <c r="N471" i="26"/>
  <c r="O471" i="26" s="1"/>
  <c r="X458" i="24"/>
  <c r="X459" i="24" s="1"/>
  <c r="X460" i="24" s="1"/>
  <c r="X461" i="24" s="1"/>
  <c r="K472" i="43"/>
  <c r="K473" i="43" s="1"/>
  <c r="AL446" i="23"/>
  <c r="AM445" i="23"/>
  <c r="H474" i="40"/>
  <c r="H475" i="40"/>
  <c r="N469" i="41"/>
  <c r="N470" i="41" s="1"/>
  <c r="T464" i="24"/>
  <c r="U464" i="24" s="1"/>
  <c r="D474" i="25"/>
  <c r="E474" i="25"/>
  <c r="U474" i="15"/>
  <c r="G475" i="25"/>
  <c r="G475" i="43"/>
  <c r="I474" i="15"/>
  <c r="D474" i="43"/>
  <c r="H474" i="34"/>
  <c r="I473" i="24"/>
  <c r="H475" i="24"/>
  <c r="J473" i="32"/>
  <c r="K473" i="32" s="1"/>
  <c r="I474" i="27"/>
  <c r="J473" i="15" l="1"/>
  <c r="K474" i="43"/>
  <c r="L474" i="43" s="1"/>
  <c r="U465" i="23"/>
  <c r="F474" i="36"/>
  <c r="Z474" i="15"/>
  <c r="E467" i="26"/>
  <c r="F461" i="24"/>
  <c r="X462" i="24"/>
  <c r="J474" i="24"/>
  <c r="J473" i="24"/>
  <c r="H475" i="25"/>
  <c r="AH451" i="23"/>
  <c r="AI451" i="23" s="1"/>
  <c r="G476" i="38"/>
  <c r="AA475" i="15"/>
  <c r="D475" i="38"/>
  <c r="D475" i="43"/>
  <c r="I475" i="15"/>
  <c r="G476" i="43"/>
  <c r="V474" i="15"/>
  <c r="F474" i="25"/>
  <c r="H470" i="15"/>
  <c r="AE475" i="15"/>
  <c r="E475" i="40"/>
  <c r="D475" i="40"/>
  <c r="G476" i="40"/>
  <c r="U475" i="15"/>
  <c r="D475" i="25"/>
  <c r="G476" i="25"/>
  <c r="E475" i="25"/>
  <c r="H475" i="38"/>
  <c r="E475" i="38" s="1"/>
  <c r="H476" i="38"/>
  <c r="L467" i="15"/>
  <c r="F467" i="41"/>
  <c r="J473" i="26"/>
  <c r="AN445" i="23"/>
  <c r="AO445" i="23" s="1"/>
  <c r="D446" i="15"/>
  <c r="F446" i="23"/>
  <c r="K474" i="32"/>
  <c r="L473" i="41"/>
  <c r="L472" i="41"/>
  <c r="H475" i="42"/>
  <c r="AP443" i="23"/>
  <c r="G475" i="15"/>
  <c r="G476" i="26"/>
  <c r="D475" i="26"/>
  <c r="AB474" i="15"/>
  <c r="F474" i="38"/>
  <c r="F474" i="40"/>
  <c r="AF474" i="15"/>
  <c r="T465" i="24"/>
  <c r="R467" i="26"/>
  <c r="R466" i="26"/>
  <c r="I474" i="26"/>
  <c r="J474" i="26" s="1"/>
  <c r="J475" i="26" s="1"/>
  <c r="O471" i="24"/>
  <c r="AF452" i="23"/>
  <c r="AL447" i="23"/>
  <c r="D475" i="41"/>
  <c r="K475" i="15"/>
  <c r="G476" i="41"/>
  <c r="E475" i="35"/>
  <c r="G476" i="35"/>
  <c r="W475" i="15"/>
  <c r="D475" i="35"/>
  <c r="AC456" i="23"/>
  <c r="AC457" i="23" s="1"/>
  <c r="AC455" i="23"/>
  <c r="L474" i="15"/>
  <c r="T474" i="15"/>
  <c r="F474" i="27"/>
  <c r="D475" i="42"/>
  <c r="O475" i="15"/>
  <c r="G476" i="42"/>
  <c r="AC475" i="15"/>
  <c r="D475" i="39"/>
  <c r="E475" i="39"/>
  <c r="G476" i="39"/>
  <c r="H475" i="32"/>
  <c r="AB458" i="23"/>
  <c r="AB459" i="23" s="1"/>
  <c r="AA458" i="23"/>
  <c r="AA459" i="23" s="1"/>
  <c r="H476" i="40"/>
  <c r="H475" i="41"/>
  <c r="H476" i="41"/>
  <c r="E471" i="26"/>
  <c r="F474" i="39"/>
  <c r="AD474" i="15"/>
  <c r="L472" i="32"/>
  <c r="E472" i="32" s="1"/>
  <c r="F465" i="26"/>
  <c r="B476" i="38"/>
  <c r="C476" i="38" s="1"/>
  <c r="B476" i="27"/>
  <c r="C476" i="27" s="1"/>
  <c r="B477" i="15"/>
  <c r="C476" i="15"/>
  <c r="B476" i="34"/>
  <c r="C476" i="34" s="1"/>
  <c r="B476" i="23"/>
  <c r="C476" i="23" s="1"/>
  <c r="B476" i="43"/>
  <c r="C476" i="43" s="1"/>
  <c r="B476" i="26"/>
  <c r="C476" i="26" s="1"/>
  <c r="B476" i="24"/>
  <c r="C476" i="24" s="1"/>
  <c r="B476" i="35"/>
  <c r="C476" i="35" s="1"/>
  <c r="B476" i="32"/>
  <c r="C476" i="32" s="1"/>
  <c r="B476" i="40"/>
  <c r="C476" i="40" s="1"/>
  <c r="B476" i="42"/>
  <c r="C476" i="42" s="1"/>
  <c r="B476" i="36"/>
  <c r="C476" i="36" s="1"/>
  <c r="B476" i="41"/>
  <c r="C476" i="41" s="1"/>
  <c r="B476" i="25"/>
  <c r="C476" i="25" s="1"/>
  <c r="B476" i="39"/>
  <c r="C476" i="39" s="1"/>
  <c r="E475" i="15"/>
  <c r="D475" i="24"/>
  <c r="G476" i="24"/>
  <c r="U463" i="23"/>
  <c r="U462" i="23"/>
  <c r="O472" i="24"/>
  <c r="H476" i="26"/>
  <c r="I476" i="26" s="1"/>
  <c r="K474" i="23"/>
  <c r="K473" i="23"/>
  <c r="L473" i="23" s="1"/>
  <c r="E466" i="24"/>
  <c r="F466" i="15" s="1"/>
  <c r="R472" i="15"/>
  <c r="F472" i="34"/>
  <c r="H476" i="24"/>
  <c r="V464" i="24"/>
  <c r="W464" i="24" s="1"/>
  <c r="AD454" i="23"/>
  <c r="O469" i="24"/>
  <c r="O468" i="24"/>
  <c r="N472" i="24"/>
  <c r="I475" i="24"/>
  <c r="I476" i="24"/>
  <c r="H475" i="43"/>
  <c r="I476" i="43" s="1"/>
  <c r="H476" i="43"/>
  <c r="N474" i="15"/>
  <c r="Q467" i="23"/>
  <c r="Q468" i="23" s="1"/>
  <c r="Q466" i="23"/>
  <c r="D475" i="23"/>
  <c r="G476" i="23"/>
  <c r="G476" i="34"/>
  <c r="H476" i="34" s="1"/>
  <c r="D475" i="34"/>
  <c r="Q475" i="15"/>
  <c r="E475" i="34"/>
  <c r="Y475" i="15"/>
  <c r="D475" i="36"/>
  <c r="G476" i="36"/>
  <c r="H476" i="36" s="1"/>
  <c r="E475" i="36"/>
  <c r="U464" i="23"/>
  <c r="V465" i="23" s="1"/>
  <c r="J468" i="15"/>
  <c r="F468" i="43"/>
  <c r="F466" i="26"/>
  <c r="O470" i="23"/>
  <c r="O469" i="23"/>
  <c r="F474" i="42"/>
  <c r="P474" i="15"/>
  <c r="O470" i="24"/>
  <c r="P471" i="24" s="1"/>
  <c r="L473" i="43"/>
  <c r="L472" i="43"/>
  <c r="I475" i="34"/>
  <c r="I476" i="34"/>
  <c r="M472" i="41"/>
  <c r="E469" i="43"/>
  <c r="N470" i="43"/>
  <c r="N471" i="43" s="1"/>
  <c r="E471" i="43" s="1"/>
  <c r="AM446" i="23"/>
  <c r="D475" i="32"/>
  <c r="M475" i="15"/>
  <c r="G476" i="32"/>
  <c r="H476" i="32" s="1"/>
  <c r="G476" i="27"/>
  <c r="E475" i="27"/>
  <c r="D475" i="27"/>
  <c r="S475" i="15"/>
  <c r="AO444" i="23"/>
  <c r="AP444" i="23"/>
  <c r="E473" i="34"/>
  <c r="J474" i="34"/>
  <c r="E474" i="34" s="1"/>
  <c r="P468" i="26"/>
  <c r="P469" i="26" s="1"/>
  <c r="P470" i="26" s="1"/>
  <c r="X474" i="15"/>
  <c r="F474" i="35"/>
  <c r="M472" i="26"/>
  <c r="N472" i="26" s="1"/>
  <c r="O472" i="26" s="1"/>
  <c r="M473" i="23"/>
  <c r="N473" i="23"/>
  <c r="O473" i="23" s="1"/>
  <c r="I475" i="23"/>
  <c r="J475" i="23" s="1"/>
  <c r="P472" i="23"/>
  <c r="H476" i="42"/>
  <c r="N471" i="41"/>
  <c r="E471" i="41" s="1"/>
  <c r="E465" i="23"/>
  <c r="W463" i="24"/>
  <c r="P471" i="26" l="1"/>
  <c r="AC458" i="23"/>
  <c r="AC459" i="23" s="1"/>
  <c r="AB475" i="15"/>
  <c r="F475" i="38"/>
  <c r="K475" i="23"/>
  <c r="K476" i="26"/>
  <c r="J476" i="26"/>
  <c r="P472" i="26"/>
  <c r="J471" i="15"/>
  <c r="R473" i="15"/>
  <c r="F473" i="34"/>
  <c r="F475" i="34" s="1"/>
  <c r="F476" i="34" s="1"/>
  <c r="O470" i="43"/>
  <c r="R475" i="15"/>
  <c r="P470" i="24"/>
  <c r="Q471" i="24" s="1"/>
  <c r="L474" i="23"/>
  <c r="M474" i="23"/>
  <c r="G477" i="42"/>
  <c r="O476" i="15"/>
  <c r="D476" i="42"/>
  <c r="Q476" i="15"/>
  <c r="G477" i="34"/>
  <c r="D476" i="34"/>
  <c r="L473" i="32"/>
  <c r="E473" i="32" s="1"/>
  <c r="N473" i="15" s="1"/>
  <c r="AL448" i="23"/>
  <c r="AL449" i="23" s="1"/>
  <c r="F447" i="23"/>
  <c r="F448" i="23" s="1"/>
  <c r="K473" i="24"/>
  <c r="K474" i="24"/>
  <c r="I475" i="43"/>
  <c r="J469" i="15"/>
  <c r="F469" i="43"/>
  <c r="L475" i="23"/>
  <c r="AE476" i="15"/>
  <c r="D476" i="40"/>
  <c r="G477" i="40"/>
  <c r="E476" i="40"/>
  <c r="H477" i="42"/>
  <c r="AG452" i="23"/>
  <c r="E476" i="38"/>
  <c r="F475" i="40"/>
  <c r="AF475" i="15"/>
  <c r="AJ451" i="23"/>
  <c r="AK451" i="23" s="1"/>
  <c r="M476" i="15"/>
  <c r="G477" i="32"/>
  <c r="D476" i="32"/>
  <c r="B477" i="24"/>
  <c r="C477" i="24" s="1"/>
  <c r="B477" i="34"/>
  <c r="C477" i="34" s="1"/>
  <c r="B477" i="41"/>
  <c r="C477" i="41" s="1"/>
  <c r="C477" i="15"/>
  <c r="B477" i="27"/>
  <c r="C477" i="27" s="1"/>
  <c r="B477" i="36"/>
  <c r="C477" i="36" s="1"/>
  <c r="B477" i="43"/>
  <c r="C477" i="43" s="1"/>
  <c r="B477" i="38"/>
  <c r="C477" i="38" s="1"/>
  <c r="B477" i="42"/>
  <c r="C477" i="42" s="1"/>
  <c r="B477" i="23"/>
  <c r="C477" i="23" s="1"/>
  <c r="B477" i="40"/>
  <c r="C477" i="40" s="1"/>
  <c r="B477" i="26"/>
  <c r="C477" i="26" s="1"/>
  <c r="B477" i="39"/>
  <c r="C477" i="39" s="1"/>
  <c r="B477" i="25"/>
  <c r="C477" i="25" s="1"/>
  <c r="B478" i="15"/>
  <c r="B477" i="35"/>
  <c r="C477" i="35" s="1"/>
  <c r="B477" i="32"/>
  <c r="C477" i="32" s="1"/>
  <c r="AF453" i="23"/>
  <c r="AG453" i="23" s="1"/>
  <c r="I476" i="42"/>
  <c r="X463" i="24"/>
  <c r="E462" i="24"/>
  <c r="I475" i="42"/>
  <c r="P470" i="23"/>
  <c r="P469" i="23"/>
  <c r="E476" i="35"/>
  <c r="W476" i="15"/>
  <c r="D476" i="35"/>
  <c r="G477" i="35"/>
  <c r="S476" i="15"/>
  <c r="D476" i="27"/>
  <c r="G477" i="27"/>
  <c r="H476" i="35"/>
  <c r="H477" i="35" s="1"/>
  <c r="P472" i="24"/>
  <c r="M473" i="41"/>
  <c r="N473" i="41" s="1"/>
  <c r="N474" i="41" s="1"/>
  <c r="F475" i="25"/>
  <c r="V475" i="15"/>
  <c r="AA460" i="23"/>
  <c r="AB460" i="23" s="1"/>
  <c r="G477" i="39"/>
  <c r="AC476" i="15"/>
  <c r="D476" i="39"/>
  <c r="G477" i="24"/>
  <c r="H477" i="24" s="1"/>
  <c r="E476" i="15"/>
  <c r="D476" i="24"/>
  <c r="D476" i="38"/>
  <c r="G477" i="38"/>
  <c r="AA476" i="15"/>
  <c r="I475" i="32"/>
  <c r="I476" i="32"/>
  <c r="F475" i="35"/>
  <c r="X475" i="15"/>
  <c r="L474" i="41"/>
  <c r="M474" i="41"/>
  <c r="AE454" i="23"/>
  <c r="P471" i="23"/>
  <c r="Q472" i="23" s="1"/>
  <c r="Z475" i="15"/>
  <c r="F475" i="36"/>
  <c r="H476" i="23"/>
  <c r="I476" i="23" s="1"/>
  <c r="Q468" i="26"/>
  <c r="T475" i="15"/>
  <c r="F475" i="27"/>
  <c r="M472" i="43"/>
  <c r="J475" i="24"/>
  <c r="K476" i="24" s="1"/>
  <c r="J476" i="24"/>
  <c r="U476" i="15"/>
  <c r="D476" i="25"/>
  <c r="G477" i="25"/>
  <c r="H477" i="25" s="1"/>
  <c r="G477" i="26"/>
  <c r="H477" i="26" s="1"/>
  <c r="D476" i="26"/>
  <c r="G476" i="15"/>
  <c r="H471" i="15"/>
  <c r="H476" i="39"/>
  <c r="E476" i="39" s="1"/>
  <c r="H477" i="39"/>
  <c r="AD456" i="23"/>
  <c r="AD455" i="23"/>
  <c r="AE456" i="23" s="1"/>
  <c r="H477" i="41"/>
  <c r="K474" i="26"/>
  <c r="K473" i="26"/>
  <c r="AN446" i="23"/>
  <c r="H467" i="15"/>
  <c r="F467" i="26"/>
  <c r="L471" i="15"/>
  <c r="AP445" i="23"/>
  <c r="I477" i="42"/>
  <c r="P473" i="23"/>
  <c r="Q473" i="23"/>
  <c r="X464" i="24"/>
  <c r="E468" i="26"/>
  <c r="Q469" i="26"/>
  <c r="Q470" i="26" s="1"/>
  <c r="H476" i="27"/>
  <c r="H477" i="27"/>
  <c r="J475" i="34"/>
  <c r="J476" i="34" s="1"/>
  <c r="E476" i="34" s="1"/>
  <c r="R476" i="15" s="1"/>
  <c r="R467" i="23"/>
  <c r="R468" i="23" s="1"/>
  <c r="R466" i="23"/>
  <c r="K476" i="15"/>
  <c r="D476" i="41"/>
  <c r="G477" i="41"/>
  <c r="I477" i="41" s="1"/>
  <c r="D476" i="43"/>
  <c r="I476" i="15"/>
  <c r="G477" i="43"/>
  <c r="AD475" i="15"/>
  <c r="F475" i="39"/>
  <c r="AM447" i="23"/>
  <c r="AN447" i="23" s="1"/>
  <c r="H476" i="25"/>
  <c r="E476" i="25" s="1"/>
  <c r="N472" i="41"/>
  <c r="D465" i="15"/>
  <c r="F474" i="34"/>
  <c r="R474" i="15"/>
  <c r="E470" i="43"/>
  <c r="O471" i="43"/>
  <c r="P469" i="24"/>
  <c r="Q470" i="24" s="1"/>
  <c r="R471" i="24" s="1"/>
  <c r="E471" i="24" s="1"/>
  <c r="F471" i="15" s="1"/>
  <c r="P468" i="24"/>
  <c r="V463" i="23"/>
  <c r="V462" i="23"/>
  <c r="E476" i="36"/>
  <c r="D476" i="36"/>
  <c r="G477" i="36"/>
  <c r="Y476" i="15"/>
  <c r="D476" i="23"/>
  <c r="G477" i="23"/>
  <c r="H477" i="23" s="1"/>
  <c r="F472" i="32"/>
  <c r="N472" i="15"/>
  <c r="I476" i="41"/>
  <c r="I475" i="41"/>
  <c r="U465" i="24"/>
  <c r="F468" i="41"/>
  <c r="F469" i="41" s="1"/>
  <c r="H477" i="40"/>
  <c r="H477" i="38"/>
  <c r="T466" i="24"/>
  <c r="AC460" i="23" l="1"/>
  <c r="I477" i="26"/>
  <c r="J476" i="23"/>
  <c r="J477" i="41"/>
  <c r="I477" i="23"/>
  <c r="J477" i="23" s="1"/>
  <c r="V476" i="15"/>
  <c r="F476" i="25"/>
  <c r="F476" i="39"/>
  <c r="AD476" i="15"/>
  <c r="T467" i="24"/>
  <c r="I478" i="27"/>
  <c r="L474" i="26"/>
  <c r="M475" i="26" s="1"/>
  <c r="L473" i="26"/>
  <c r="Q469" i="24"/>
  <c r="R470" i="24" s="1"/>
  <c r="Q468" i="24"/>
  <c r="I477" i="27"/>
  <c r="E477" i="27" s="1"/>
  <c r="K475" i="26"/>
  <c r="L475" i="26"/>
  <c r="F462" i="15"/>
  <c r="F462" i="24"/>
  <c r="G478" i="25"/>
  <c r="H478" i="25" s="1"/>
  <c r="E477" i="25"/>
  <c r="U477" i="15"/>
  <c r="D477" i="25"/>
  <c r="Y477" i="15"/>
  <c r="G478" i="36"/>
  <c r="D477" i="36"/>
  <c r="H477" i="32"/>
  <c r="AB476" i="15"/>
  <c r="F476" i="38"/>
  <c r="V464" i="23"/>
  <c r="F473" i="32"/>
  <c r="F474" i="32" s="1"/>
  <c r="U466" i="24"/>
  <c r="U467" i="24" s="1"/>
  <c r="J477" i="32"/>
  <c r="G478" i="39"/>
  <c r="E477" i="39"/>
  <c r="AC477" i="15"/>
  <c r="D477" i="39"/>
  <c r="G478" i="27"/>
  <c r="H478" i="27" s="1"/>
  <c r="D477" i="27"/>
  <c r="S477" i="15"/>
  <c r="AH453" i="23"/>
  <c r="AH452" i="23"/>
  <c r="L473" i="24"/>
  <c r="E473" i="24"/>
  <c r="N475" i="23"/>
  <c r="L474" i="32"/>
  <c r="N472" i="43"/>
  <c r="AF454" i="23"/>
  <c r="J476" i="32"/>
  <c r="J475" i="32"/>
  <c r="J477" i="42"/>
  <c r="E477" i="42" s="1"/>
  <c r="G478" i="26"/>
  <c r="G477" i="15"/>
  <c r="D477" i="26"/>
  <c r="I477" i="24"/>
  <c r="M475" i="23"/>
  <c r="O472" i="43"/>
  <c r="S467" i="23"/>
  <c r="S468" i="23" s="1"/>
  <c r="S466" i="23"/>
  <c r="AD457" i="23"/>
  <c r="AE457" i="23"/>
  <c r="M473" i="43"/>
  <c r="Q470" i="23"/>
  <c r="Q469" i="23"/>
  <c r="G478" i="40"/>
  <c r="D477" i="40"/>
  <c r="E477" i="40"/>
  <c r="AE477" i="15"/>
  <c r="D477" i="41"/>
  <c r="K477" i="15"/>
  <c r="G478" i="41"/>
  <c r="H478" i="41" s="1"/>
  <c r="K475" i="24"/>
  <c r="H477" i="34"/>
  <c r="I477" i="34" s="1"/>
  <c r="J477" i="34" s="1"/>
  <c r="N474" i="23"/>
  <c r="Q471" i="23"/>
  <c r="R472" i="23" s="1"/>
  <c r="S473" i="23" s="1"/>
  <c r="G478" i="23"/>
  <c r="D477" i="23"/>
  <c r="G478" i="34"/>
  <c r="D477" i="34"/>
  <c r="E477" i="34"/>
  <c r="Q477" i="15"/>
  <c r="F476" i="40"/>
  <c r="AF476" i="15"/>
  <c r="AD460" i="23"/>
  <c r="R473" i="23"/>
  <c r="H478" i="39"/>
  <c r="M477" i="15"/>
  <c r="D477" i="32"/>
  <c r="G478" i="32"/>
  <c r="H478" i="32" s="1"/>
  <c r="G478" i="42"/>
  <c r="I478" i="42" s="1"/>
  <c r="O477" i="15"/>
  <c r="D477" i="42"/>
  <c r="E477" i="15"/>
  <c r="D477" i="24"/>
  <c r="G478" i="24"/>
  <c r="H478" i="24" s="1"/>
  <c r="H478" i="40"/>
  <c r="I477" i="32"/>
  <c r="AD458" i="23"/>
  <c r="AD459" i="23" s="1"/>
  <c r="V465" i="24"/>
  <c r="H477" i="36"/>
  <c r="E477" i="36" s="1"/>
  <c r="H478" i="36"/>
  <c r="E478" i="36" s="1"/>
  <c r="H477" i="43"/>
  <c r="H478" i="43"/>
  <c r="H468" i="15"/>
  <c r="F468" i="26"/>
  <c r="J475" i="41"/>
  <c r="Z476" i="15"/>
  <c r="F476" i="36"/>
  <c r="J470" i="15"/>
  <c r="F470" i="43"/>
  <c r="F471" i="43" s="1"/>
  <c r="F472" i="43" s="1"/>
  <c r="AO446" i="23"/>
  <c r="AP446" i="23" s="1"/>
  <c r="AO447" i="23"/>
  <c r="R469" i="26"/>
  <c r="R470" i="26" s="1"/>
  <c r="R468" i="26"/>
  <c r="X476" i="15"/>
  <c r="F476" i="35"/>
  <c r="G478" i="35"/>
  <c r="D477" i="35"/>
  <c r="E477" i="35"/>
  <c r="W477" i="15"/>
  <c r="AA477" i="15"/>
  <c r="G478" i="38"/>
  <c r="H478" i="38" s="1"/>
  <c r="E477" i="38"/>
  <c r="D477" i="38"/>
  <c r="J476" i="43"/>
  <c r="J475" i="43"/>
  <c r="AL450" i="23"/>
  <c r="AL451" i="23" s="1"/>
  <c r="I476" i="27"/>
  <c r="E476" i="27" s="1"/>
  <c r="Q472" i="26"/>
  <c r="W463" i="23"/>
  <c r="W462" i="23"/>
  <c r="F470" i="41"/>
  <c r="AA461" i="23"/>
  <c r="AB461" i="23" s="1"/>
  <c r="AE455" i="23"/>
  <c r="AF456" i="23" s="1"/>
  <c r="AF457" i="23" s="1"/>
  <c r="E475" i="42"/>
  <c r="J475" i="42"/>
  <c r="J476" i="42" s="1"/>
  <c r="E476" i="42" s="1"/>
  <c r="C478" i="15"/>
  <c r="B478" i="24"/>
  <c r="C478" i="24" s="1"/>
  <c r="B478" i="36"/>
  <c r="C478" i="36" s="1"/>
  <c r="B478" i="41"/>
  <c r="C478" i="41" s="1"/>
  <c r="B478" i="40"/>
  <c r="C478" i="40" s="1"/>
  <c r="B478" i="35"/>
  <c r="C478" i="35" s="1"/>
  <c r="B478" i="34"/>
  <c r="C478" i="34" s="1"/>
  <c r="B478" i="39"/>
  <c r="C478" i="39" s="1"/>
  <c r="B478" i="23"/>
  <c r="C478" i="23" s="1"/>
  <c r="B478" i="42"/>
  <c r="C478" i="42" s="1"/>
  <c r="B478" i="43"/>
  <c r="C478" i="43" s="1"/>
  <c r="B478" i="27"/>
  <c r="C478" i="27" s="1"/>
  <c r="B478" i="26"/>
  <c r="C478" i="26" s="1"/>
  <c r="B478" i="25"/>
  <c r="C478" i="25" s="1"/>
  <c r="B478" i="32"/>
  <c r="C478" i="32" s="1"/>
  <c r="B479" i="15"/>
  <c r="B478" i="38"/>
  <c r="C478" i="38" s="1"/>
  <c r="I477" i="15"/>
  <c r="D477" i="43"/>
  <c r="G478" i="43"/>
  <c r="AM448" i="23"/>
  <c r="AN448" i="23" s="1"/>
  <c r="H478" i="42"/>
  <c r="Q472" i="24"/>
  <c r="J477" i="26"/>
  <c r="Q471" i="26"/>
  <c r="F475" i="32" l="1"/>
  <c r="AC461" i="23"/>
  <c r="Z477" i="15"/>
  <c r="F477" i="36"/>
  <c r="F478" i="36" s="1"/>
  <c r="J478" i="42"/>
  <c r="AO448" i="23"/>
  <c r="F469" i="26"/>
  <c r="F470" i="26" s="1"/>
  <c r="W465" i="23"/>
  <c r="E478" i="25"/>
  <c r="U478" i="15"/>
  <c r="G479" i="25"/>
  <c r="D478" i="25"/>
  <c r="H478" i="35"/>
  <c r="K476" i="41"/>
  <c r="K475" i="41"/>
  <c r="I478" i="24"/>
  <c r="P477" i="15"/>
  <c r="K478" i="15"/>
  <c r="G479" i="41"/>
  <c r="D478" i="41"/>
  <c r="J476" i="41"/>
  <c r="W466" i="24"/>
  <c r="W465" i="24"/>
  <c r="H478" i="23"/>
  <c r="H478" i="26"/>
  <c r="E475" i="32"/>
  <c r="N475" i="15" s="1"/>
  <c r="K476" i="32"/>
  <c r="K475" i="32"/>
  <c r="F473" i="15"/>
  <c r="I478" i="41"/>
  <c r="L476" i="26"/>
  <c r="E475" i="26"/>
  <c r="W464" i="23"/>
  <c r="X465" i="23" s="1"/>
  <c r="K477" i="23"/>
  <c r="K476" i="23"/>
  <c r="Z478" i="15"/>
  <c r="I478" i="15"/>
  <c r="G479" i="43"/>
  <c r="D478" i="43"/>
  <c r="Y478" i="15"/>
  <c r="G479" i="36"/>
  <c r="D478" i="36"/>
  <c r="F476" i="27"/>
  <c r="T476" i="15"/>
  <c r="AB477" i="15"/>
  <c r="F477" i="38"/>
  <c r="V466" i="24"/>
  <c r="H479" i="40"/>
  <c r="K477" i="32"/>
  <c r="M474" i="24"/>
  <c r="M473" i="24"/>
  <c r="F477" i="25"/>
  <c r="V477" i="15"/>
  <c r="T477" i="15"/>
  <c r="F477" i="27"/>
  <c r="F478" i="27" s="1"/>
  <c r="E467" i="24"/>
  <c r="I478" i="23"/>
  <c r="F477" i="40"/>
  <c r="AF477" i="15"/>
  <c r="M474" i="43"/>
  <c r="E478" i="27"/>
  <c r="T478" i="15" s="1"/>
  <c r="S478" i="15"/>
  <c r="D478" i="27"/>
  <c r="G479" i="27"/>
  <c r="D478" i="42"/>
  <c r="G479" i="42"/>
  <c r="O478" i="15"/>
  <c r="E478" i="42"/>
  <c r="E478" i="15"/>
  <c r="G479" i="24"/>
  <c r="D478" i="24"/>
  <c r="K477" i="26"/>
  <c r="AE458" i="23"/>
  <c r="L474" i="24"/>
  <c r="R471" i="26"/>
  <c r="R472" i="26" s="1"/>
  <c r="I478" i="32"/>
  <c r="R469" i="24"/>
  <c r="R468" i="24"/>
  <c r="J478" i="23"/>
  <c r="AD461" i="23"/>
  <c r="D478" i="26"/>
  <c r="G478" i="15"/>
  <c r="G479" i="26"/>
  <c r="D478" i="38"/>
  <c r="G479" i="38"/>
  <c r="E478" i="38"/>
  <c r="AA478" i="15"/>
  <c r="F473" i="43"/>
  <c r="J478" i="32"/>
  <c r="R477" i="15"/>
  <c r="F477" i="34"/>
  <c r="O474" i="23"/>
  <c r="O475" i="23"/>
  <c r="H479" i="41"/>
  <c r="R470" i="23"/>
  <c r="R469" i="23"/>
  <c r="T466" i="23"/>
  <c r="T467" i="23" s="1"/>
  <c r="AF455" i="23"/>
  <c r="F477" i="39"/>
  <c r="AD477" i="15"/>
  <c r="V467" i="24"/>
  <c r="F463" i="24"/>
  <c r="F464" i="24" s="1"/>
  <c r="J478" i="41"/>
  <c r="AE478" i="15"/>
  <c r="E478" i="40"/>
  <c r="D478" i="40"/>
  <c r="G479" i="40"/>
  <c r="AP447" i="23"/>
  <c r="AP448" i="23" s="1"/>
  <c r="G479" i="23"/>
  <c r="D478" i="23"/>
  <c r="C479" i="15"/>
  <c r="B479" i="38"/>
  <c r="C479" i="38" s="1"/>
  <c r="B479" i="43"/>
  <c r="C479" i="43" s="1"/>
  <c r="B479" i="41"/>
  <c r="C479" i="41" s="1"/>
  <c r="B479" i="32"/>
  <c r="C479" i="32" s="1"/>
  <c r="B479" i="36"/>
  <c r="C479" i="36" s="1"/>
  <c r="B479" i="34"/>
  <c r="C479" i="34" s="1"/>
  <c r="B479" i="26"/>
  <c r="C479" i="26" s="1"/>
  <c r="B480" i="15"/>
  <c r="B479" i="40"/>
  <c r="C479" i="40" s="1"/>
  <c r="B479" i="27"/>
  <c r="C479" i="27" s="1"/>
  <c r="B479" i="23"/>
  <c r="C479" i="23" s="1"/>
  <c r="B479" i="25"/>
  <c r="C479" i="25" s="1"/>
  <c r="B479" i="39"/>
  <c r="C479" i="39" s="1"/>
  <c r="B479" i="24"/>
  <c r="C479" i="24" s="1"/>
  <c r="B479" i="42"/>
  <c r="C479" i="42" s="1"/>
  <c r="B479" i="35"/>
  <c r="C479" i="35" s="1"/>
  <c r="AC478" i="15"/>
  <c r="G479" i="39"/>
  <c r="E478" i="39"/>
  <c r="D478" i="39"/>
  <c r="P476" i="15"/>
  <c r="X463" i="23"/>
  <c r="X462" i="23"/>
  <c r="R472" i="24"/>
  <c r="R471" i="23"/>
  <c r="S472" i="23" s="1"/>
  <c r="T473" i="23" s="1"/>
  <c r="AI452" i="23"/>
  <c r="AI453" i="23"/>
  <c r="K477" i="41"/>
  <c r="K478" i="41"/>
  <c r="AG454" i="23"/>
  <c r="E478" i="35"/>
  <c r="D478" i="35"/>
  <c r="W478" i="15"/>
  <c r="G479" i="35"/>
  <c r="H479" i="35" s="1"/>
  <c r="AM449" i="23"/>
  <c r="AM450" i="23" s="1"/>
  <c r="AN449" i="23"/>
  <c r="AO449" i="23" s="1"/>
  <c r="E449" i="23" s="1"/>
  <c r="D478" i="32"/>
  <c r="G479" i="32"/>
  <c r="M478" i="15"/>
  <c r="D478" i="34"/>
  <c r="Q478" i="15"/>
  <c r="G479" i="34"/>
  <c r="P475" i="15"/>
  <c r="F475" i="42"/>
  <c r="F476" i="42" s="1"/>
  <c r="X464" i="23"/>
  <c r="Y465" i="23" s="1"/>
  <c r="K476" i="43"/>
  <c r="K475" i="43"/>
  <c r="F477" i="35"/>
  <c r="X477" i="15"/>
  <c r="I477" i="43"/>
  <c r="I478" i="43"/>
  <c r="H479" i="34"/>
  <c r="H478" i="34"/>
  <c r="I478" i="34" s="1"/>
  <c r="N473" i="43"/>
  <c r="O473" i="43" s="1"/>
  <c r="J477" i="24"/>
  <c r="M474" i="26"/>
  <c r="N475" i="26" s="1"/>
  <c r="M473" i="26"/>
  <c r="F471" i="41"/>
  <c r="F472" i="41" s="1"/>
  <c r="D449" i="15" l="1"/>
  <c r="F449" i="23"/>
  <c r="AM451" i="23"/>
  <c r="T468" i="23"/>
  <c r="U468" i="23"/>
  <c r="AH454" i="23"/>
  <c r="D479" i="39"/>
  <c r="AC479" i="15"/>
  <c r="G480" i="39"/>
  <c r="D479" i="36"/>
  <c r="E479" i="36"/>
  <c r="Y479" i="15"/>
  <c r="G480" i="36"/>
  <c r="H480" i="36" s="1"/>
  <c r="I479" i="34"/>
  <c r="J479" i="34" s="1"/>
  <c r="L477" i="41"/>
  <c r="N474" i="26"/>
  <c r="N473" i="26"/>
  <c r="O473" i="26" s="1"/>
  <c r="AJ452" i="23"/>
  <c r="G480" i="40"/>
  <c r="H480" i="40" s="1"/>
  <c r="D479" i="40"/>
  <c r="AE479" i="15"/>
  <c r="E479" i="40"/>
  <c r="AA479" i="15"/>
  <c r="G480" i="38"/>
  <c r="H480" i="38" s="1"/>
  <c r="E480" i="38" s="1"/>
  <c r="D479" i="38"/>
  <c r="H479" i="27"/>
  <c r="E479" i="27" s="1"/>
  <c r="N474" i="24"/>
  <c r="N473" i="24"/>
  <c r="W467" i="24"/>
  <c r="H479" i="36"/>
  <c r="H475" i="15"/>
  <c r="F478" i="25"/>
  <c r="V478" i="15"/>
  <c r="U479" i="15"/>
  <c r="D479" i="25"/>
  <c r="G480" i="25"/>
  <c r="M479" i="15"/>
  <c r="G480" i="32"/>
  <c r="D479" i="32"/>
  <c r="P475" i="23"/>
  <c r="P474" i="23"/>
  <c r="H479" i="38"/>
  <c r="E479" i="38" s="1"/>
  <c r="E474" i="43"/>
  <c r="Y463" i="23"/>
  <c r="Y462" i="23"/>
  <c r="Z462" i="23" s="1"/>
  <c r="G480" i="35"/>
  <c r="H480" i="35" s="1"/>
  <c r="D479" i="35"/>
  <c r="E479" i="35"/>
  <c r="W479" i="15"/>
  <c r="B481" i="15"/>
  <c r="B480" i="43"/>
  <c r="C480" i="43" s="1"/>
  <c r="B480" i="40"/>
  <c r="C480" i="40" s="1"/>
  <c r="B480" i="42"/>
  <c r="C480" i="42" s="1"/>
  <c r="B480" i="34"/>
  <c r="C480" i="34" s="1"/>
  <c r="B480" i="35"/>
  <c r="C480" i="35" s="1"/>
  <c r="B480" i="27"/>
  <c r="C480" i="27" s="1"/>
  <c r="B480" i="39"/>
  <c r="C480" i="39" s="1"/>
  <c r="B480" i="41"/>
  <c r="C480" i="41" s="1"/>
  <c r="B480" i="23"/>
  <c r="C480" i="23" s="1"/>
  <c r="B480" i="38"/>
  <c r="C480" i="38" s="1"/>
  <c r="B480" i="26"/>
  <c r="C480" i="26" s="1"/>
  <c r="B480" i="25"/>
  <c r="C480" i="25" s="1"/>
  <c r="C480" i="15"/>
  <c r="B480" i="36"/>
  <c r="C480" i="36" s="1"/>
  <c r="B480" i="24"/>
  <c r="C480" i="24" s="1"/>
  <c r="B480" i="32"/>
  <c r="C480" i="32" s="1"/>
  <c r="F465" i="24"/>
  <c r="F466" i="24" s="1"/>
  <c r="F467" i="24" s="1"/>
  <c r="S470" i="23"/>
  <c r="S469" i="23"/>
  <c r="E476" i="26"/>
  <c r="H476" i="15" s="1"/>
  <c r="Y464" i="23"/>
  <c r="Z465" i="23" s="1"/>
  <c r="G480" i="42"/>
  <c r="D479" i="42"/>
  <c r="O479" i="15"/>
  <c r="E479" i="42"/>
  <c r="D479" i="26"/>
  <c r="G480" i="26"/>
  <c r="H480" i="26" s="1"/>
  <c r="G479" i="15"/>
  <c r="L475" i="24"/>
  <c r="M475" i="24" s="1"/>
  <c r="F467" i="15"/>
  <c r="L478" i="32"/>
  <c r="E478" i="32" s="1"/>
  <c r="H479" i="23"/>
  <c r="F477" i="42"/>
  <c r="F478" i="42" s="1"/>
  <c r="M476" i="26"/>
  <c r="AP449" i="23"/>
  <c r="L478" i="41"/>
  <c r="K478" i="24"/>
  <c r="K477" i="24"/>
  <c r="L476" i="43"/>
  <c r="L475" i="43"/>
  <c r="S471" i="23"/>
  <c r="T472" i="23" s="1"/>
  <c r="U473" i="23" s="1"/>
  <c r="H479" i="32"/>
  <c r="I480" i="32" s="1"/>
  <c r="H480" i="32"/>
  <c r="X478" i="15"/>
  <c r="F478" i="35"/>
  <c r="D479" i="24"/>
  <c r="G480" i="24"/>
  <c r="H480" i="24" s="1"/>
  <c r="E479" i="15"/>
  <c r="G480" i="34"/>
  <c r="Q479" i="15"/>
  <c r="D479" i="34"/>
  <c r="E479" i="34"/>
  <c r="F478" i="40"/>
  <c r="AF478" i="15"/>
  <c r="AG455" i="23"/>
  <c r="P478" i="15"/>
  <c r="I479" i="23"/>
  <c r="I479" i="41"/>
  <c r="AB478" i="15"/>
  <c r="F478" i="38"/>
  <c r="AE459" i="23"/>
  <c r="AE460" i="23" s="1"/>
  <c r="AF458" i="23"/>
  <c r="H479" i="43"/>
  <c r="X466" i="24"/>
  <c r="X467" i="24" s="1"/>
  <c r="X465" i="24"/>
  <c r="I478" i="26"/>
  <c r="K478" i="32"/>
  <c r="H479" i="24"/>
  <c r="K478" i="23"/>
  <c r="F473" i="41"/>
  <c r="F474" i="41" s="1"/>
  <c r="L476" i="23"/>
  <c r="M476" i="23" s="1"/>
  <c r="L477" i="23"/>
  <c r="AN450" i="23"/>
  <c r="H479" i="42"/>
  <c r="I479" i="42" s="1"/>
  <c r="AD478" i="15"/>
  <c r="F478" i="39"/>
  <c r="D479" i="23"/>
  <c r="G480" i="23"/>
  <c r="H480" i="23" s="1"/>
  <c r="K479" i="15"/>
  <c r="G480" i="41"/>
  <c r="H480" i="41" s="1"/>
  <c r="D479" i="41"/>
  <c r="J478" i="24"/>
  <c r="S469" i="24"/>
  <c r="S470" i="24" s="1"/>
  <c r="S468" i="24"/>
  <c r="L477" i="26"/>
  <c r="M477" i="26" s="1"/>
  <c r="N474" i="43"/>
  <c r="O474" i="43" s="1"/>
  <c r="L478" i="23"/>
  <c r="L475" i="32"/>
  <c r="L476" i="32" s="1"/>
  <c r="E475" i="41"/>
  <c r="L475" i="41"/>
  <c r="H479" i="25"/>
  <c r="E479" i="25" s="1"/>
  <c r="H480" i="25"/>
  <c r="E480" i="25" s="1"/>
  <c r="H479" i="26"/>
  <c r="I479" i="26" s="1"/>
  <c r="J478" i="43"/>
  <c r="J477" i="43"/>
  <c r="K477" i="43" s="1"/>
  <c r="H480" i="34"/>
  <c r="J478" i="34"/>
  <c r="E478" i="34" s="1"/>
  <c r="AI454" i="23"/>
  <c r="AJ454" i="23"/>
  <c r="H479" i="39"/>
  <c r="E479" i="39" s="1"/>
  <c r="H480" i="39"/>
  <c r="S479" i="15"/>
  <c r="D479" i="27"/>
  <c r="G480" i="27"/>
  <c r="H480" i="27" s="1"/>
  <c r="I479" i="15"/>
  <c r="D479" i="43"/>
  <c r="G480" i="43"/>
  <c r="H480" i="43" s="1"/>
  <c r="U467" i="23"/>
  <c r="V468" i="23" s="1"/>
  <c r="U466" i="23"/>
  <c r="E478" i="24"/>
  <c r="F471" i="26"/>
  <c r="F472" i="26" s="1"/>
  <c r="AB480" i="15" l="1"/>
  <c r="F479" i="39"/>
  <c r="AD479" i="15"/>
  <c r="V479" i="15"/>
  <c r="F479" i="25"/>
  <c r="J479" i="42"/>
  <c r="L477" i="32"/>
  <c r="E477" i="32" s="1"/>
  <c r="N477" i="15" s="1"/>
  <c r="E476" i="32"/>
  <c r="AB479" i="15"/>
  <c r="F479" i="38"/>
  <c r="F480" i="38" s="1"/>
  <c r="T479" i="15"/>
  <c r="F479" i="27"/>
  <c r="AE461" i="23"/>
  <c r="D480" i="24"/>
  <c r="G481" i="24"/>
  <c r="E480" i="15"/>
  <c r="D480" i="39"/>
  <c r="AC480" i="15"/>
  <c r="E480" i="39"/>
  <c r="G481" i="39"/>
  <c r="O473" i="24"/>
  <c r="O474" i="24"/>
  <c r="O475" i="24" s="1"/>
  <c r="O474" i="26"/>
  <c r="O475" i="26"/>
  <c r="L476" i="41"/>
  <c r="M476" i="41" s="1"/>
  <c r="M477" i="41" s="1"/>
  <c r="M475" i="41"/>
  <c r="L478" i="24"/>
  <c r="L477" i="24"/>
  <c r="AP450" i="23"/>
  <c r="F479" i="42"/>
  <c r="F480" i="42" s="1"/>
  <c r="P479" i="15"/>
  <c r="J479" i="23"/>
  <c r="D480" i="36"/>
  <c r="G481" i="36"/>
  <c r="Y480" i="15"/>
  <c r="E480" i="36"/>
  <c r="G481" i="27"/>
  <c r="S480" i="15"/>
  <c r="D480" i="27"/>
  <c r="X479" i="15"/>
  <c r="F479" i="35"/>
  <c r="H480" i="42"/>
  <c r="N475" i="24"/>
  <c r="F479" i="40"/>
  <c r="AF479" i="15"/>
  <c r="I480" i="24"/>
  <c r="V466" i="23"/>
  <c r="L475" i="15"/>
  <c r="F475" i="41"/>
  <c r="H481" i="23"/>
  <c r="N476" i="26"/>
  <c r="D480" i="35"/>
  <c r="E480" i="35"/>
  <c r="G481" i="35"/>
  <c r="W480" i="15"/>
  <c r="I480" i="34"/>
  <c r="L476" i="24"/>
  <c r="M476" i="24" s="1"/>
  <c r="J480" i="34"/>
  <c r="F480" i="25"/>
  <c r="V480" i="15"/>
  <c r="F478" i="15"/>
  <c r="H481" i="27"/>
  <c r="F478" i="34"/>
  <c r="R478" i="15"/>
  <c r="AO450" i="23"/>
  <c r="T469" i="24"/>
  <c r="T468" i="24"/>
  <c r="E468" i="24" s="1"/>
  <c r="I479" i="43"/>
  <c r="H481" i="39"/>
  <c r="S471" i="24"/>
  <c r="S472" i="24" s="1"/>
  <c r="M477" i="23"/>
  <c r="N478" i="23" s="1"/>
  <c r="M478" i="23"/>
  <c r="I479" i="24"/>
  <c r="AG458" i="23"/>
  <c r="I480" i="41"/>
  <c r="L477" i="43"/>
  <c r="I480" i="23"/>
  <c r="J480" i="23" s="1"/>
  <c r="T470" i="23"/>
  <c r="T469" i="23"/>
  <c r="U470" i="23" s="1"/>
  <c r="G480" i="15"/>
  <c r="G481" i="26"/>
  <c r="D480" i="26"/>
  <c r="G481" i="42"/>
  <c r="D480" i="42"/>
  <c r="E480" i="42"/>
  <c r="P480" i="15" s="1"/>
  <c r="O480" i="15"/>
  <c r="AA463" i="23"/>
  <c r="AA462" i="23"/>
  <c r="Q475" i="23"/>
  <c r="Q474" i="23"/>
  <c r="F450" i="23"/>
  <c r="F451" i="23"/>
  <c r="D480" i="25"/>
  <c r="U480" i="15"/>
  <c r="G481" i="25"/>
  <c r="H481" i="25" s="1"/>
  <c r="G481" i="34"/>
  <c r="Q480" i="15"/>
  <c r="D480" i="34"/>
  <c r="E480" i="34"/>
  <c r="E479" i="43"/>
  <c r="K478" i="43"/>
  <c r="E478" i="43" s="1"/>
  <c r="N477" i="23"/>
  <c r="O478" i="23" s="1"/>
  <c r="N476" i="23"/>
  <c r="AF459" i="23"/>
  <c r="H481" i="24"/>
  <c r="J479" i="41"/>
  <c r="J480" i="41" s="1"/>
  <c r="T471" i="23"/>
  <c r="U472" i="23" s="1"/>
  <c r="D480" i="38"/>
  <c r="AA480" i="15"/>
  <c r="G481" i="38"/>
  <c r="G481" i="40"/>
  <c r="H481" i="40" s="1"/>
  <c r="E480" i="40"/>
  <c r="D480" i="40"/>
  <c r="AE480" i="15"/>
  <c r="Z463" i="23"/>
  <c r="Z464" i="23"/>
  <c r="AA465" i="23" s="1"/>
  <c r="AK452" i="23"/>
  <c r="AK453" i="23" s="1"/>
  <c r="U469" i="23"/>
  <c r="V470" i="23" s="1"/>
  <c r="D480" i="23"/>
  <c r="G481" i="23"/>
  <c r="I481" i="23" s="1"/>
  <c r="E480" i="23"/>
  <c r="D480" i="43"/>
  <c r="G481" i="43"/>
  <c r="I480" i="15"/>
  <c r="E480" i="43"/>
  <c r="AG456" i="23"/>
  <c r="AG457" i="23" s="1"/>
  <c r="AJ453" i="23"/>
  <c r="Z479" i="15"/>
  <c r="F479" i="36"/>
  <c r="I479" i="32"/>
  <c r="J479" i="32" s="1"/>
  <c r="I480" i="26"/>
  <c r="E480" i="26" s="1"/>
  <c r="H480" i="15" s="1"/>
  <c r="J479" i="26"/>
  <c r="J478" i="26"/>
  <c r="I479" i="27"/>
  <c r="I480" i="27" s="1"/>
  <c r="E480" i="27" s="1"/>
  <c r="R479" i="15"/>
  <c r="F479" i="34"/>
  <c r="M475" i="43"/>
  <c r="N478" i="15"/>
  <c r="M480" i="15"/>
  <c r="G481" i="32"/>
  <c r="D480" i="32"/>
  <c r="G481" i="41"/>
  <c r="K480" i="15"/>
  <c r="D480" i="41"/>
  <c r="E480" i="41"/>
  <c r="B481" i="43"/>
  <c r="C481" i="43" s="1"/>
  <c r="B481" i="32"/>
  <c r="C481" i="32" s="1"/>
  <c r="C481" i="15"/>
  <c r="B482" i="15"/>
  <c r="B481" i="42"/>
  <c r="C481" i="42" s="1"/>
  <c r="B481" i="41"/>
  <c r="C481" i="41" s="1"/>
  <c r="B481" i="24"/>
  <c r="C481" i="24" s="1"/>
  <c r="B481" i="27"/>
  <c r="C481" i="27" s="1"/>
  <c r="B481" i="26"/>
  <c r="C481" i="26" s="1"/>
  <c r="B481" i="25"/>
  <c r="C481" i="25" s="1"/>
  <c r="B481" i="39"/>
  <c r="C481" i="39" s="1"/>
  <c r="B481" i="36"/>
  <c r="C481" i="36" s="1"/>
  <c r="B481" i="35"/>
  <c r="C481" i="35" s="1"/>
  <c r="B481" i="38"/>
  <c r="C481" i="38" s="1"/>
  <c r="B481" i="34"/>
  <c r="C481" i="34" s="1"/>
  <c r="B481" i="40"/>
  <c r="C481" i="40" s="1"/>
  <c r="B481" i="23"/>
  <c r="C481" i="23" s="1"/>
  <c r="J474" i="15"/>
  <c r="F474" i="43"/>
  <c r="P474" i="26"/>
  <c r="P473" i="26"/>
  <c r="AH455" i="23"/>
  <c r="AN451" i="23"/>
  <c r="F480" i="27" l="1"/>
  <c r="T480" i="15"/>
  <c r="J478" i="15"/>
  <c r="F468" i="15"/>
  <c r="F468" i="24"/>
  <c r="N476" i="24"/>
  <c r="M478" i="41"/>
  <c r="E477" i="41"/>
  <c r="L477" i="15" s="1"/>
  <c r="D481" i="23"/>
  <c r="G482" i="23"/>
  <c r="I481" i="15"/>
  <c r="G482" i="43"/>
  <c r="D481" i="43"/>
  <c r="O476" i="26"/>
  <c r="P475" i="26"/>
  <c r="J480" i="26"/>
  <c r="G482" i="25"/>
  <c r="E481" i="25"/>
  <c r="U481" i="15"/>
  <c r="D481" i="25"/>
  <c r="K480" i="32"/>
  <c r="K479" i="32"/>
  <c r="I481" i="24"/>
  <c r="J479" i="15"/>
  <c r="AB463" i="23"/>
  <c r="AB462" i="23"/>
  <c r="H481" i="26"/>
  <c r="T470" i="24"/>
  <c r="U470" i="24"/>
  <c r="G482" i="26"/>
  <c r="H482" i="26" s="1"/>
  <c r="D481" i="26"/>
  <c r="G481" i="15"/>
  <c r="AF460" i="23"/>
  <c r="AG460" i="23" s="1"/>
  <c r="O477" i="23"/>
  <c r="O476" i="23"/>
  <c r="R480" i="15"/>
  <c r="F480" i="34"/>
  <c r="J480" i="24"/>
  <c r="J479" i="24"/>
  <c r="N477" i="26"/>
  <c r="H482" i="27"/>
  <c r="AB464" i="23"/>
  <c r="AG459" i="23"/>
  <c r="Q474" i="26"/>
  <c r="Q473" i="26"/>
  <c r="G482" i="40"/>
  <c r="E481" i="40"/>
  <c r="D481" i="40"/>
  <c r="AE481" i="15"/>
  <c r="G482" i="27"/>
  <c r="E481" i="27"/>
  <c r="S481" i="15"/>
  <c r="D481" i="27"/>
  <c r="L480" i="15"/>
  <c r="D480" i="15"/>
  <c r="F452" i="23"/>
  <c r="U471" i="23"/>
  <c r="J480" i="32"/>
  <c r="AO451" i="23"/>
  <c r="L478" i="43"/>
  <c r="F480" i="36"/>
  <c r="Z480" i="15"/>
  <c r="M478" i="24"/>
  <c r="P473" i="24"/>
  <c r="M477" i="24"/>
  <c r="N477" i="24" s="1"/>
  <c r="H481" i="38"/>
  <c r="G482" i="38"/>
  <c r="H482" i="38" s="1"/>
  <c r="E481" i="38"/>
  <c r="AA481" i="15"/>
  <c r="D481" i="38"/>
  <c r="G482" i="41"/>
  <c r="D481" i="41"/>
  <c r="K481" i="15"/>
  <c r="N475" i="43"/>
  <c r="K480" i="26"/>
  <c r="AA464" i="23"/>
  <c r="V473" i="23"/>
  <c r="V469" i="23"/>
  <c r="H481" i="32"/>
  <c r="W466" i="23"/>
  <c r="O476" i="24"/>
  <c r="K479" i="26"/>
  <c r="K478" i="26"/>
  <c r="L478" i="26" s="1"/>
  <c r="M478" i="26" s="1"/>
  <c r="AI455" i="23"/>
  <c r="Q475" i="26"/>
  <c r="E481" i="34"/>
  <c r="R481" i="15" s="1"/>
  <c r="G482" i="34"/>
  <c r="Q481" i="15"/>
  <c r="D481" i="34"/>
  <c r="G482" i="24"/>
  <c r="D481" i="24"/>
  <c r="E481" i="15"/>
  <c r="J481" i="23"/>
  <c r="J479" i="43"/>
  <c r="K479" i="43" s="1"/>
  <c r="G482" i="35"/>
  <c r="W481" i="15"/>
  <c r="E481" i="35"/>
  <c r="D481" i="35"/>
  <c r="G482" i="42"/>
  <c r="D481" i="42"/>
  <c r="O481" i="15"/>
  <c r="E481" i="42"/>
  <c r="H482" i="41"/>
  <c r="M476" i="43"/>
  <c r="AK454" i="23"/>
  <c r="AL454" i="23" s="1"/>
  <c r="H481" i="43"/>
  <c r="I481" i="43" s="1"/>
  <c r="H481" i="42"/>
  <c r="M477" i="43"/>
  <c r="N478" i="43" s="1"/>
  <c r="M478" i="43"/>
  <c r="I480" i="43"/>
  <c r="J480" i="43" s="1"/>
  <c r="H481" i="41"/>
  <c r="H481" i="34"/>
  <c r="I481" i="34" s="1"/>
  <c r="V467" i="23"/>
  <c r="I480" i="42"/>
  <c r="I481" i="42"/>
  <c r="H481" i="36"/>
  <c r="N476" i="41"/>
  <c r="N477" i="41" s="1"/>
  <c r="N478" i="41" s="1"/>
  <c r="E478" i="41" s="1"/>
  <c r="N475" i="41"/>
  <c r="F480" i="39"/>
  <c r="AD480" i="15"/>
  <c r="N476" i="15"/>
  <c r="F476" i="32"/>
  <c r="D481" i="39"/>
  <c r="AC481" i="15"/>
  <c r="G482" i="39"/>
  <c r="E481" i="39"/>
  <c r="D481" i="32"/>
  <c r="M481" i="15"/>
  <c r="G482" i="32"/>
  <c r="E481" i="32"/>
  <c r="AL452" i="23"/>
  <c r="AL453" i="23" s="1"/>
  <c r="D481" i="36"/>
  <c r="E481" i="36"/>
  <c r="G482" i="36"/>
  <c r="Y481" i="15"/>
  <c r="B482" i="27"/>
  <c r="C482" i="27" s="1"/>
  <c r="B482" i="34"/>
  <c r="C482" i="34" s="1"/>
  <c r="B482" i="32"/>
  <c r="C482" i="32" s="1"/>
  <c r="B482" i="43"/>
  <c r="C482" i="43" s="1"/>
  <c r="B482" i="24"/>
  <c r="C482" i="24" s="1"/>
  <c r="B482" i="40"/>
  <c r="C482" i="40" s="1"/>
  <c r="B482" i="23"/>
  <c r="C482" i="23" s="1"/>
  <c r="B482" i="36"/>
  <c r="C482" i="36" s="1"/>
  <c r="B482" i="42"/>
  <c r="C482" i="42" s="1"/>
  <c r="B483" i="15"/>
  <c r="B482" i="39"/>
  <c r="C482" i="39" s="1"/>
  <c r="B482" i="35"/>
  <c r="C482" i="35" s="1"/>
  <c r="B482" i="41"/>
  <c r="C482" i="41" s="1"/>
  <c r="B482" i="38"/>
  <c r="C482" i="38" s="1"/>
  <c r="B482" i="25"/>
  <c r="C482" i="25" s="1"/>
  <c r="B482" i="26"/>
  <c r="C482" i="26" s="1"/>
  <c r="C482" i="15"/>
  <c r="AH458" i="23"/>
  <c r="H482" i="25"/>
  <c r="R475" i="23"/>
  <c r="R474" i="23"/>
  <c r="H481" i="35"/>
  <c r="H482" i="35"/>
  <c r="AH456" i="23"/>
  <c r="AH457" i="23" s="1"/>
  <c r="J481" i="24"/>
  <c r="I481" i="26"/>
  <c r="J480" i="15"/>
  <c r="F480" i="40"/>
  <c r="AF480" i="15"/>
  <c r="K479" i="41"/>
  <c r="L479" i="43"/>
  <c r="U469" i="24"/>
  <c r="V470" i="24" s="1"/>
  <c r="U468" i="24"/>
  <c r="J481" i="34"/>
  <c r="X480" i="15"/>
  <c r="F480" i="35"/>
  <c r="K480" i="23"/>
  <c r="K479" i="23"/>
  <c r="E476" i="41"/>
  <c r="I481" i="41"/>
  <c r="J481" i="41" s="1"/>
  <c r="I481" i="27"/>
  <c r="I482" i="27" s="1"/>
  <c r="P476" i="26"/>
  <c r="L478" i="15" l="1"/>
  <c r="AM454" i="23"/>
  <c r="K480" i="43"/>
  <c r="L480" i="43"/>
  <c r="H482" i="40"/>
  <c r="F481" i="34"/>
  <c r="H482" i="34"/>
  <c r="W470" i="23"/>
  <c r="W469" i="23"/>
  <c r="N478" i="24"/>
  <c r="I482" i="26"/>
  <c r="L479" i="32"/>
  <c r="E479" i="32" s="1"/>
  <c r="Q476" i="26"/>
  <c r="H482" i="23"/>
  <c r="O477" i="24"/>
  <c r="AA482" i="15"/>
  <c r="G483" i="38"/>
  <c r="D482" i="38"/>
  <c r="E482" i="38"/>
  <c r="AE482" i="15"/>
  <c r="D482" i="40"/>
  <c r="G483" i="40"/>
  <c r="H483" i="40" s="1"/>
  <c r="E482" i="40"/>
  <c r="Z481" i="15"/>
  <c r="F481" i="36"/>
  <c r="F481" i="39"/>
  <c r="AD481" i="15"/>
  <c r="L480" i="23"/>
  <c r="L479" i="23"/>
  <c r="J481" i="26"/>
  <c r="K481" i="26" s="1"/>
  <c r="J482" i="26"/>
  <c r="S475" i="23"/>
  <c r="S474" i="23"/>
  <c r="G483" i="41"/>
  <c r="K482" i="15"/>
  <c r="D482" i="41"/>
  <c r="D482" i="24"/>
  <c r="G483" i="24"/>
  <c r="E482" i="15"/>
  <c r="H482" i="39"/>
  <c r="I482" i="41"/>
  <c r="Q473" i="24"/>
  <c r="R473" i="26"/>
  <c r="E473" i="26" s="1"/>
  <c r="R474" i="26"/>
  <c r="E474" i="26" s="1"/>
  <c r="P477" i="23"/>
  <c r="P476" i="23"/>
  <c r="P474" i="24"/>
  <c r="F481" i="27"/>
  <c r="T481" i="15"/>
  <c r="AC463" i="23"/>
  <c r="AC464" i="23" s="1"/>
  <c r="AC462" i="23"/>
  <c r="O477" i="26"/>
  <c r="E478" i="26"/>
  <c r="D482" i="23"/>
  <c r="G483" i="23"/>
  <c r="L479" i="41"/>
  <c r="I482" i="15"/>
  <c r="D482" i="43"/>
  <c r="G483" i="43"/>
  <c r="J481" i="43"/>
  <c r="K480" i="41"/>
  <c r="L480" i="41" s="1"/>
  <c r="G483" i="39"/>
  <c r="E482" i="39"/>
  <c r="AC482" i="15"/>
  <c r="D482" i="39"/>
  <c r="M482" i="15"/>
  <c r="D482" i="32"/>
  <c r="G483" i="32"/>
  <c r="H482" i="36"/>
  <c r="X481" i="15"/>
  <c r="F481" i="35"/>
  <c r="AB465" i="23"/>
  <c r="AC465" i="23" s="1"/>
  <c r="H483" i="27"/>
  <c r="K480" i="24"/>
  <c r="K479" i="24"/>
  <c r="AI456" i="23"/>
  <c r="AJ456" i="23" s="1"/>
  <c r="AH459" i="23"/>
  <c r="F477" i="32"/>
  <c r="F478" i="32" s="1"/>
  <c r="N477" i="43"/>
  <c r="AJ455" i="23"/>
  <c r="P477" i="24"/>
  <c r="F481" i="38"/>
  <c r="AB481" i="15"/>
  <c r="F481" i="25"/>
  <c r="V481" i="15"/>
  <c r="I481" i="32"/>
  <c r="J482" i="41"/>
  <c r="E482" i="25"/>
  <c r="U482" i="15"/>
  <c r="D482" i="25"/>
  <c r="G483" i="25"/>
  <c r="L476" i="15"/>
  <c r="F476" i="41"/>
  <c r="F477" i="41" s="1"/>
  <c r="D482" i="35"/>
  <c r="W482" i="15"/>
  <c r="E482" i="35"/>
  <c r="G483" i="35"/>
  <c r="AM452" i="23"/>
  <c r="B483" i="34"/>
  <c r="C483" i="34" s="1"/>
  <c r="B483" i="40"/>
  <c r="C483" i="40" s="1"/>
  <c r="B483" i="24"/>
  <c r="C483" i="24" s="1"/>
  <c r="B483" i="35"/>
  <c r="C483" i="35" s="1"/>
  <c r="C483" i="15"/>
  <c r="B483" i="39"/>
  <c r="C483" i="39" s="1"/>
  <c r="B483" i="26"/>
  <c r="C483" i="26" s="1"/>
  <c r="B483" i="36"/>
  <c r="C483" i="36" s="1"/>
  <c r="B483" i="25"/>
  <c r="C483" i="25" s="1"/>
  <c r="B483" i="42"/>
  <c r="C483" i="42" s="1"/>
  <c r="B483" i="32"/>
  <c r="C483" i="32" s="1"/>
  <c r="B483" i="43"/>
  <c r="C483" i="43" s="1"/>
  <c r="B483" i="27"/>
  <c r="C483" i="27" s="1"/>
  <c r="B483" i="38"/>
  <c r="C483" i="38" s="1"/>
  <c r="B484" i="15"/>
  <c r="B483" i="41"/>
  <c r="C483" i="41" s="1"/>
  <c r="B483" i="23"/>
  <c r="C483" i="23" s="1"/>
  <c r="D482" i="34"/>
  <c r="Q482" i="15"/>
  <c r="G483" i="34"/>
  <c r="N481" i="15"/>
  <c r="M479" i="26"/>
  <c r="N480" i="26" s="1"/>
  <c r="N478" i="26"/>
  <c r="X466" i="23"/>
  <c r="E475" i="43"/>
  <c r="O476" i="43"/>
  <c r="O477" i="43" s="1"/>
  <c r="E477" i="43" s="1"/>
  <c r="O475" i="43"/>
  <c r="O482" i="15"/>
  <c r="G483" i="42"/>
  <c r="H483" i="42" s="1"/>
  <c r="D482" i="42"/>
  <c r="G483" i="27"/>
  <c r="S482" i="15"/>
  <c r="D482" i="27"/>
  <c r="E482" i="27"/>
  <c r="H482" i="32"/>
  <c r="I482" i="32" s="1"/>
  <c r="H483" i="32"/>
  <c r="O478" i="43"/>
  <c r="H483" i="35"/>
  <c r="K481" i="24"/>
  <c r="H483" i="25"/>
  <c r="H483" i="43"/>
  <c r="V468" i="24"/>
  <c r="D482" i="26"/>
  <c r="G483" i="26"/>
  <c r="G482" i="15"/>
  <c r="D482" i="36"/>
  <c r="Y482" i="15"/>
  <c r="E482" i="36"/>
  <c r="G483" i="36"/>
  <c r="H483" i="36" s="1"/>
  <c r="AF461" i="23"/>
  <c r="AG461" i="23" s="1"/>
  <c r="J481" i="42"/>
  <c r="J480" i="42"/>
  <c r="H482" i="42"/>
  <c r="F481" i="42"/>
  <c r="P481" i="15"/>
  <c r="AP451" i="23"/>
  <c r="H482" i="24"/>
  <c r="H483" i="24"/>
  <c r="L479" i="26"/>
  <c r="M480" i="26" s="1"/>
  <c r="L480" i="26"/>
  <c r="W467" i="23"/>
  <c r="X467" i="23" s="1"/>
  <c r="N476" i="43"/>
  <c r="M479" i="43"/>
  <c r="AF481" i="15"/>
  <c r="F481" i="40"/>
  <c r="V471" i="23"/>
  <c r="V472" i="23" s="1"/>
  <c r="H482" i="43"/>
  <c r="T471" i="24"/>
  <c r="U471" i="24"/>
  <c r="E470" i="24"/>
  <c r="K481" i="23"/>
  <c r="L481" i="26" l="1"/>
  <c r="H473" i="15"/>
  <c r="F473" i="26"/>
  <c r="J477" i="15"/>
  <c r="AD465" i="23"/>
  <c r="W473" i="23"/>
  <c r="T472" i="24"/>
  <c r="U472" i="24" s="1"/>
  <c r="I483" i="42"/>
  <c r="C484" i="15"/>
  <c r="B484" i="32"/>
  <c r="C484" i="32" s="1"/>
  <c r="B484" i="36"/>
  <c r="C484" i="36" s="1"/>
  <c r="B484" i="41"/>
  <c r="C484" i="41" s="1"/>
  <c r="B484" i="35"/>
  <c r="C484" i="35" s="1"/>
  <c r="B484" i="26"/>
  <c r="C484" i="26" s="1"/>
  <c r="B484" i="39"/>
  <c r="C484" i="39" s="1"/>
  <c r="B484" i="23"/>
  <c r="C484" i="23" s="1"/>
  <c r="B484" i="34"/>
  <c r="C484" i="34" s="1"/>
  <c r="B484" i="24"/>
  <c r="C484" i="24" s="1"/>
  <c r="B484" i="40"/>
  <c r="C484" i="40" s="1"/>
  <c r="B484" i="38"/>
  <c r="C484" i="38" s="1"/>
  <c r="B484" i="25"/>
  <c r="C484" i="25" s="1"/>
  <c r="B484" i="27"/>
  <c r="C484" i="27" s="1"/>
  <c r="B485" i="15"/>
  <c r="B484" i="42"/>
  <c r="C484" i="42" s="1"/>
  <c r="B484" i="43"/>
  <c r="C484" i="43" s="1"/>
  <c r="G484" i="26"/>
  <c r="G483" i="15"/>
  <c r="D483" i="26"/>
  <c r="AN452" i="23"/>
  <c r="Q477" i="23"/>
  <c r="Q476" i="23"/>
  <c r="M480" i="23"/>
  <c r="M479" i="23"/>
  <c r="I482" i="23"/>
  <c r="M479" i="41"/>
  <c r="I483" i="43"/>
  <c r="H484" i="26"/>
  <c r="J475" i="15"/>
  <c r="F475" i="43"/>
  <c r="AA483" i="15"/>
  <c r="D483" i="38"/>
  <c r="G484" i="38"/>
  <c r="G484" i="39"/>
  <c r="D483" i="39"/>
  <c r="E483" i="39"/>
  <c r="AC483" i="15"/>
  <c r="AM453" i="23"/>
  <c r="E455" i="23"/>
  <c r="AK455" i="23"/>
  <c r="P475" i="24"/>
  <c r="Q475" i="24" s="1"/>
  <c r="P478" i="23"/>
  <c r="Q478" i="23" s="1"/>
  <c r="I482" i="43"/>
  <c r="X470" i="23"/>
  <c r="Y471" i="23" s="1"/>
  <c r="O478" i="24"/>
  <c r="W471" i="23"/>
  <c r="M481" i="26"/>
  <c r="N481" i="26"/>
  <c r="H484" i="27"/>
  <c r="Y467" i="23"/>
  <c r="Y466" i="23"/>
  <c r="H483" i="34"/>
  <c r="I483" i="34" s="1"/>
  <c r="D483" i="27"/>
  <c r="G484" i="27"/>
  <c r="S483" i="15"/>
  <c r="E483" i="27"/>
  <c r="H484" i="35"/>
  <c r="AD463" i="23"/>
  <c r="AD464" i="23" s="1"/>
  <c r="AD462" i="23"/>
  <c r="AE462" i="23" s="1"/>
  <c r="F482" i="38"/>
  <c r="AB482" i="15"/>
  <c r="F479" i="32"/>
  <c r="N479" i="15"/>
  <c r="X471" i="23"/>
  <c r="F478" i="41"/>
  <c r="E476" i="43"/>
  <c r="J476" i="15" s="1"/>
  <c r="AI457" i="23"/>
  <c r="AJ457" i="23"/>
  <c r="H474" i="15"/>
  <c r="F474" i="26"/>
  <c r="H483" i="39"/>
  <c r="H484" i="39" s="1"/>
  <c r="L480" i="32"/>
  <c r="E480" i="32" s="1"/>
  <c r="I482" i="34"/>
  <c r="E481" i="26"/>
  <c r="H481" i="15" s="1"/>
  <c r="G484" i="32"/>
  <c r="H484" i="32" s="1"/>
  <c r="D483" i="32"/>
  <c r="M483" i="15"/>
  <c r="G484" i="24"/>
  <c r="E483" i="15"/>
  <c r="D483" i="24"/>
  <c r="L480" i="24"/>
  <c r="L479" i="24"/>
  <c r="M479" i="24" s="1"/>
  <c r="H484" i="43"/>
  <c r="H483" i="26"/>
  <c r="T475" i="23"/>
  <c r="T474" i="23"/>
  <c r="H483" i="38"/>
  <c r="E483" i="38" s="1"/>
  <c r="H484" i="38"/>
  <c r="E484" i="38" s="1"/>
  <c r="I483" i="26"/>
  <c r="J483" i="26" s="1"/>
  <c r="I483" i="24"/>
  <c r="W469" i="24"/>
  <c r="W468" i="24"/>
  <c r="G484" i="43"/>
  <c r="I484" i="43" s="1"/>
  <c r="D483" i="43"/>
  <c r="I483" i="15"/>
  <c r="E483" i="43"/>
  <c r="G484" i="35"/>
  <c r="E483" i="35"/>
  <c r="W483" i="15"/>
  <c r="D483" i="35"/>
  <c r="F482" i="35"/>
  <c r="X482" i="15"/>
  <c r="V469" i="24"/>
  <c r="O478" i="26"/>
  <c r="I482" i="24"/>
  <c r="M480" i="43"/>
  <c r="F482" i="36"/>
  <c r="Z482" i="15"/>
  <c r="N479" i="26"/>
  <c r="D483" i="42"/>
  <c r="O483" i="15"/>
  <c r="G484" i="42"/>
  <c r="H484" i="42" s="1"/>
  <c r="AE483" i="15"/>
  <c r="D483" i="40"/>
  <c r="G484" i="40"/>
  <c r="E483" i="40"/>
  <c r="F482" i="25"/>
  <c r="V482" i="15"/>
  <c r="N479" i="43"/>
  <c r="L481" i="24"/>
  <c r="R475" i="26"/>
  <c r="R476" i="26" s="1"/>
  <c r="R473" i="24"/>
  <c r="I483" i="27"/>
  <c r="I484" i="27" s="1"/>
  <c r="K481" i="43"/>
  <c r="W468" i="23"/>
  <c r="X469" i="23" s="1"/>
  <c r="Y470" i="23" s="1"/>
  <c r="X468" i="23"/>
  <c r="Y469" i="23" s="1"/>
  <c r="Z470" i="23" s="1"/>
  <c r="F470" i="15"/>
  <c r="I483" i="32"/>
  <c r="G484" i="23"/>
  <c r="D483" i="23"/>
  <c r="E483" i="25"/>
  <c r="G484" i="25"/>
  <c r="D483" i="25"/>
  <c r="U483" i="15"/>
  <c r="G484" i="34"/>
  <c r="E483" i="34"/>
  <c r="R483" i="15" s="1"/>
  <c r="D483" i="34"/>
  <c r="Q483" i="15"/>
  <c r="AH460" i="23"/>
  <c r="AH461" i="23" s="1"/>
  <c r="H478" i="15"/>
  <c r="P477" i="26"/>
  <c r="Q477" i="26" s="1"/>
  <c r="Q474" i="24"/>
  <c r="F482" i="40"/>
  <c r="AF482" i="15"/>
  <c r="P478" i="24"/>
  <c r="Q478" i="24" s="1"/>
  <c r="I482" i="42"/>
  <c r="K481" i="41"/>
  <c r="K482" i="41" s="1"/>
  <c r="V471" i="24"/>
  <c r="T482" i="15"/>
  <c r="F482" i="27"/>
  <c r="K483" i="15"/>
  <c r="G484" i="41"/>
  <c r="H484" i="41" s="1"/>
  <c r="D483" i="41"/>
  <c r="E483" i="36"/>
  <c r="D483" i="36"/>
  <c r="Y483" i="15"/>
  <c r="G484" i="36"/>
  <c r="H484" i="36" s="1"/>
  <c r="L481" i="23"/>
  <c r="J482" i="32"/>
  <c r="J481" i="32"/>
  <c r="K481" i="32" s="1"/>
  <c r="AD482" i="15"/>
  <c r="F482" i="39"/>
  <c r="H483" i="41"/>
  <c r="H484" i="24"/>
  <c r="I484" i="24" s="1"/>
  <c r="K482" i="26"/>
  <c r="H483" i="23"/>
  <c r="AB483" i="15" l="1"/>
  <c r="F483" i="38"/>
  <c r="V472" i="24"/>
  <c r="I484" i="32"/>
  <c r="J484" i="32" s="1"/>
  <c r="AE465" i="23"/>
  <c r="J483" i="32"/>
  <c r="J483" i="42"/>
  <c r="E483" i="42" s="1"/>
  <c r="J482" i="42"/>
  <c r="D455" i="15"/>
  <c r="AO452" i="23"/>
  <c r="B485" i="41"/>
  <c r="C485" i="41" s="1"/>
  <c r="C485" i="15"/>
  <c r="B485" i="32"/>
  <c r="C485" i="32" s="1"/>
  <c r="B485" i="24"/>
  <c r="C485" i="24" s="1"/>
  <c r="B485" i="35"/>
  <c r="C485" i="35" s="1"/>
  <c r="B485" i="36"/>
  <c r="C485" i="36" s="1"/>
  <c r="B485" i="39"/>
  <c r="C485" i="39" s="1"/>
  <c r="B485" i="40"/>
  <c r="C485" i="40" s="1"/>
  <c r="B485" i="43"/>
  <c r="C485" i="43" s="1"/>
  <c r="B485" i="25"/>
  <c r="C485" i="25" s="1"/>
  <c r="B486" i="15"/>
  <c r="B485" i="42"/>
  <c r="C485" i="42" s="1"/>
  <c r="B485" i="38"/>
  <c r="C485" i="38" s="1"/>
  <c r="B485" i="27"/>
  <c r="C485" i="27" s="1"/>
  <c r="B485" i="34"/>
  <c r="C485" i="34" s="1"/>
  <c r="B485" i="26"/>
  <c r="C485" i="26" s="1"/>
  <c r="B485" i="23"/>
  <c r="C485" i="23" s="1"/>
  <c r="E484" i="39"/>
  <c r="G485" i="39"/>
  <c r="AC484" i="15"/>
  <c r="D484" i="39"/>
  <c r="I484" i="42"/>
  <c r="J484" i="42" s="1"/>
  <c r="S473" i="24"/>
  <c r="H484" i="40"/>
  <c r="J483" i="15"/>
  <c r="F480" i="32"/>
  <c r="F481" i="32" s="1"/>
  <c r="N480" i="15"/>
  <c r="K482" i="32"/>
  <c r="L481" i="32"/>
  <c r="L482" i="32" s="1"/>
  <c r="E482" i="32" s="1"/>
  <c r="R474" i="24"/>
  <c r="S474" i="24" s="1"/>
  <c r="W470" i="24"/>
  <c r="I484" i="26"/>
  <c r="AI458" i="23"/>
  <c r="AI459" i="23" s="1"/>
  <c r="H484" i="25"/>
  <c r="H485" i="25" s="1"/>
  <c r="Z466" i="23"/>
  <c r="AN454" i="23"/>
  <c r="E453" i="23"/>
  <c r="AN453" i="23"/>
  <c r="D484" i="27"/>
  <c r="G485" i="27"/>
  <c r="S484" i="15"/>
  <c r="E484" i="27"/>
  <c r="G484" i="15"/>
  <c r="D484" i="26"/>
  <c r="G485" i="26"/>
  <c r="K483" i="32"/>
  <c r="F483" i="25"/>
  <c r="V483" i="15"/>
  <c r="F476" i="43"/>
  <c r="F477" i="43" s="1"/>
  <c r="J482" i="23"/>
  <c r="E484" i="25"/>
  <c r="G485" i="25"/>
  <c r="D484" i="25"/>
  <c r="U484" i="15"/>
  <c r="D484" i="35"/>
  <c r="W484" i="15"/>
  <c r="E484" i="35"/>
  <c r="G485" i="35"/>
  <c r="F483" i="27"/>
  <c r="T483" i="15"/>
  <c r="F483" i="39"/>
  <c r="AD483" i="15"/>
  <c r="I483" i="23"/>
  <c r="J483" i="23" s="1"/>
  <c r="D484" i="38"/>
  <c r="G485" i="38"/>
  <c r="AA484" i="15"/>
  <c r="K484" i="15"/>
  <c r="G485" i="41"/>
  <c r="D484" i="41"/>
  <c r="Y468" i="23"/>
  <c r="Z469" i="23" s="1"/>
  <c r="AA470" i="23" s="1"/>
  <c r="K483" i="26"/>
  <c r="E482" i="42"/>
  <c r="M480" i="24"/>
  <c r="N480" i="24"/>
  <c r="N479" i="24"/>
  <c r="H485" i="32"/>
  <c r="F475" i="26"/>
  <c r="F476" i="26" s="1"/>
  <c r="M482" i="26"/>
  <c r="N482" i="26" s="1"/>
  <c r="L483" i="26"/>
  <c r="O479" i="43"/>
  <c r="O480" i="43"/>
  <c r="N480" i="43"/>
  <c r="F479" i="41"/>
  <c r="F480" i="41" s="1"/>
  <c r="E477" i="26"/>
  <c r="Q476" i="24"/>
  <c r="R476" i="24" s="1"/>
  <c r="P476" i="24"/>
  <c r="N480" i="23"/>
  <c r="N479" i="23"/>
  <c r="AE484" i="15"/>
  <c r="D484" i="40"/>
  <c r="G485" i="40"/>
  <c r="H485" i="40" s="1"/>
  <c r="E484" i="40"/>
  <c r="E484" i="36"/>
  <c r="G485" i="36"/>
  <c r="D484" i="36"/>
  <c r="Y484" i="15"/>
  <c r="I484" i="41"/>
  <c r="R475" i="24"/>
  <c r="L481" i="43"/>
  <c r="X468" i="24"/>
  <c r="X469" i="24" s="1"/>
  <c r="E469" i="24" s="1"/>
  <c r="F484" i="38"/>
  <c r="AB484" i="15"/>
  <c r="M481" i="24"/>
  <c r="E470" i="23"/>
  <c r="AE463" i="23"/>
  <c r="AF463" i="23"/>
  <c r="AF462" i="23"/>
  <c r="R477" i="26"/>
  <c r="P478" i="26"/>
  <c r="H485" i="26"/>
  <c r="I485" i="26" s="1"/>
  <c r="D484" i="24"/>
  <c r="E484" i="15"/>
  <c r="G485" i="24"/>
  <c r="H485" i="24" s="1"/>
  <c r="M484" i="15"/>
  <c r="G485" i="32"/>
  <c r="D484" i="32"/>
  <c r="L482" i="26"/>
  <c r="W472" i="24"/>
  <c r="W471" i="24"/>
  <c r="X483" i="15"/>
  <c r="F483" i="35"/>
  <c r="X470" i="24"/>
  <c r="H484" i="23"/>
  <c r="I484" i="23" s="1"/>
  <c r="AE464" i="23"/>
  <c r="AF465" i="23" s="1"/>
  <c r="X472" i="23"/>
  <c r="M481" i="23"/>
  <c r="AL456" i="23"/>
  <c r="AL455" i="23"/>
  <c r="H485" i="38"/>
  <c r="E479" i="41"/>
  <c r="L479" i="15" s="1"/>
  <c r="N479" i="41"/>
  <c r="R477" i="23"/>
  <c r="R476" i="23"/>
  <c r="G485" i="43"/>
  <c r="H485" i="43" s="1"/>
  <c r="I484" i="15"/>
  <c r="D484" i="43"/>
  <c r="Q484" i="15"/>
  <c r="G485" i="34"/>
  <c r="E484" i="34"/>
  <c r="D484" i="34"/>
  <c r="Z471" i="23"/>
  <c r="J483" i="24"/>
  <c r="J484" i="24" s="1"/>
  <c r="J482" i="24"/>
  <c r="K482" i="24" s="1"/>
  <c r="Z483" i="15"/>
  <c r="F483" i="36"/>
  <c r="L482" i="41"/>
  <c r="AF483" i="15"/>
  <c r="F483" i="40"/>
  <c r="O480" i="26"/>
  <c r="O479" i="26"/>
  <c r="U475" i="23"/>
  <c r="U474" i="23"/>
  <c r="J483" i="34"/>
  <c r="J482" i="34"/>
  <c r="E482" i="34" s="1"/>
  <c r="L481" i="41"/>
  <c r="H484" i="34"/>
  <c r="W472" i="23"/>
  <c r="J483" i="43"/>
  <c r="J484" i="43" s="1"/>
  <c r="J482" i="43"/>
  <c r="AK456" i="23"/>
  <c r="M480" i="41"/>
  <c r="D484" i="42"/>
  <c r="O484" i="15"/>
  <c r="G485" i="42"/>
  <c r="E484" i="42"/>
  <c r="D484" i="23"/>
  <c r="G485" i="23"/>
  <c r="H485" i="23" s="1"/>
  <c r="I483" i="41"/>
  <c r="AK457" i="23"/>
  <c r="I485" i="43" l="1"/>
  <c r="F469" i="15"/>
  <c r="F469" i="24"/>
  <c r="F470" i="24" s="1"/>
  <c r="I485" i="24"/>
  <c r="R482" i="15"/>
  <c r="F482" i="34"/>
  <c r="F483" i="34" s="1"/>
  <c r="AL457" i="23"/>
  <c r="E481" i="41"/>
  <c r="M482" i="41"/>
  <c r="M481" i="41"/>
  <c r="N481" i="23"/>
  <c r="N481" i="24"/>
  <c r="H485" i="27"/>
  <c r="I485" i="27" s="1"/>
  <c r="E485" i="27" s="1"/>
  <c r="T485" i="15" s="1"/>
  <c r="H485" i="35"/>
  <c r="J484" i="26"/>
  <c r="J485" i="26"/>
  <c r="H485" i="39"/>
  <c r="B486" i="39"/>
  <c r="C486" i="39" s="1"/>
  <c r="B486" i="42"/>
  <c r="C486" i="42" s="1"/>
  <c r="B486" i="34"/>
  <c r="C486" i="34" s="1"/>
  <c r="B486" i="25"/>
  <c r="C486" i="25" s="1"/>
  <c r="B486" i="38"/>
  <c r="C486" i="38" s="1"/>
  <c r="B486" i="43"/>
  <c r="C486" i="43" s="1"/>
  <c r="B486" i="36"/>
  <c r="C486" i="36" s="1"/>
  <c r="C486" i="15"/>
  <c r="B486" i="27"/>
  <c r="C486" i="27" s="1"/>
  <c r="B486" i="23"/>
  <c r="C486" i="23" s="1"/>
  <c r="B486" i="24"/>
  <c r="C486" i="24" s="1"/>
  <c r="B486" i="41"/>
  <c r="C486" i="41" s="1"/>
  <c r="B486" i="26"/>
  <c r="C486" i="26" s="1"/>
  <c r="B486" i="40"/>
  <c r="C486" i="40" s="1"/>
  <c r="B486" i="32"/>
  <c r="C486" i="32" s="1"/>
  <c r="B486" i="35"/>
  <c r="C486" i="35" s="1"/>
  <c r="B487" i="15"/>
  <c r="M485" i="15"/>
  <c r="D485" i="32"/>
  <c r="G486" i="32"/>
  <c r="H486" i="32" s="1"/>
  <c r="E471" i="23"/>
  <c r="D471" i="15" s="1"/>
  <c r="AM455" i="23"/>
  <c r="H477" i="15"/>
  <c r="F477" i="26"/>
  <c r="F482" i="42"/>
  <c r="P482" i="15"/>
  <c r="X484" i="15"/>
  <c r="F484" i="35"/>
  <c r="K483" i="23"/>
  <c r="K482" i="23"/>
  <c r="AA471" i="23"/>
  <c r="D453" i="15"/>
  <c r="F453" i="23"/>
  <c r="F484" i="39"/>
  <c r="AD484" i="15"/>
  <c r="E485" i="25"/>
  <c r="U485" i="15"/>
  <c r="D485" i="25"/>
  <c r="G486" i="25"/>
  <c r="P483" i="15"/>
  <c r="F483" i="42"/>
  <c r="O480" i="23"/>
  <c r="O479" i="23"/>
  <c r="G486" i="23"/>
  <c r="D485" i="23"/>
  <c r="D485" i="43"/>
  <c r="I485" i="15"/>
  <c r="G486" i="43"/>
  <c r="H486" i="43" s="1"/>
  <c r="K485" i="15"/>
  <c r="D485" i="41"/>
  <c r="G486" i="41"/>
  <c r="J485" i="43"/>
  <c r="J484" i="41"/>
  <c r="J483" i="41"/>
  <c r="E482" i="41"/>
  <c r="S477" i="23"/>
  <c r="S476" i="23"/>
  <c r="J484" i="23"/>
  <c r="F478" i="43"/>
  <c r="AA466" i="23"/>
  <c r="AB466" i="23" s="1"/>
  <c r="X471" i="24"/>
  <c r="X472" i="24" s="1"/>
  <c r="T473" i="24"/>
  <c r="G486" i="26"/>
  <c r="D485" i="26"/>
  <c r="G485" i="15"/>
  <c r="E485" i="40"/>
  <c r="G486" i="40"/>
  <c r="D485" i="40"/>
  <c r="AE485" i="15"/>
  <c r="AP453" i="23"/>
  <c r="AP452" i="23"/>
  <c r="K484" i="32"/>
  <c r="H485" i="34"/>
  <c r="H486" i="23"/>
  <c r="K483" i="43"/>
  <c r="K482" i="43"/>
  <c r="V475" i="23"/>
  <c r="V474" i="23"/>
  <c r="F484" i="34"/>
  <c r="R484" i="15"/>
  <c r="R478" i="23"/>
  <c r="S478" i="23"/>
  <c r="AG462" i="23"/>
  <c r="AG463" i="23"/>
  <c r="H485" i="36"/>
  <c r="Q477" i="24"/>
  <c r="E484" i="41"/>
  <c r="H485" i="41"/>
  <c r="F484" i="27"/>
  <c r="T484" i="15"/>
  <c r="Z467" i="23"/>
  <c r="S475" i="24"/>
  <c r="T475" i="24" s="1"/>
  <c r="D485" i="34"/>
  <c r="G486" i="34"/>
  <c r="Q485" i="15"/>
  <c r="G486" i="39"/>
  <c r="H486" i="39" s="1"/>
  <c r="D485" i="39"/>
  <c r="E485" i="39"/>
  <c r="AC485" i="15"/>
  <c r="AO453" i="23"/>
  <c r="D485" i="27"/>
  <c r="G486" i="27"/>
  <c r="S485" i="15"/>
  <c r="D485" i="36"/>
  <c r="Y485" i="15"/>
  <c r="E485" i="36"/>
  <c r="G486" i="36"/>
  <c r="H486" i="36" s="1"/>
  <c r="E486" i="36" s="1"/>
  <c r="F478" i="26"/>
  <c r="Q478" i="26"/>
  <c r="R478" i="26" s="1"/>
  <c r="AF464" i="23"/>
  <c r="AG465" i="23" s="1"/>
  <c r="F484" i="36"/>
  <c r="Z484" i="15"/>
  <c r="M481" i="43"/>
  <c r="AF484" i="15"/>
  <c r="F484" i="40"/>
  <c r="O480" i="24"/>
  <c r="O479" i="24"/>
  <c r="H486" i="41"/>
  <c r="I486" i="41" s="1"/>
  <c r="E472" i="24"/>
  <c r="H486" i="25"/>
  <c r="AI460" i="23"/>
  <c r="N482" i="15"/>
  <c r="F482" i="32"/>
  <c r="F483" i="32" s="1"/>
  <c r="G486" i="38"/>
  <c r="H486" i="38" s="1"/>
  <c r="D485" i="38"/>
  <c r="E485" i="38"/>
  <c r="AA485" i="15"/>
  <c r="E485" i="35"/>
  <c r="D485" i="35"/>
  <c r="W485" i="15"/>
  <c r="G486" i="35"/>
  <c r="H486" i="35" s="1"/>
  <c r="I485" i="32"/>
  <c r="F479" i="43"/>
  <c r="F480" i="43" s="1"/>
  <c r="L483" i="32"/>
  <c r="E483" i="32" s="1"/>
  <c r="N483" i="15" s="1"/>
  <c r="L484" i="32"/>
  <c r="E484" i="32" s="1"/>
  <c r="P484" i="15"/>
  <c r="F484" i="42"/>
  <c r="X473" i="23"/>
  <c r="Y473" i="23" s="1"/>
  <c r="P480" i="26"/>
  <c r="L482" i="24"/>
  <c r="N480" i="41"/>
  <c r="N481" i="41" s="1"/>
  <c r="Y472" i="23"/>
  <c r="M483" i="26"/>
  <c r="N483" i="26" s="1"/>
  <c r="H485" i="42"/>
  <c r="H486" i="42"/>
  <c r="I484" i="34"/>
  <c r="K483" i="24"/>
  <c r="I485" i="23"/>
  <c r="J485" i="23" s="1"/>
  <c r="D470" i="15"/>
  <c r="O481" i="26"/>
  <c r="H486" i="40"/>
  <c r="O481" i="24"/>
  <c r="F484" i="25"/>
  <c r="V484" i="15"/>
  <c r="Z468" i="23"/>
  <c r="AJ458" i="23"/>
  <c r="P479" i="26"/>
  <c r="G486" i="42"/>
  <c r="O485" i="15"/>
  <c r="D485" i="42"/>
  <c r="D485" i="24"/>
  <c r="E485" i="15"/>
  <c r="G486" i="24"/>
  <c r="O483" i="26" l="1"/>
  <c r="I486" i="32"/>
  <c r="Z486" i="15"/>
  <c r="J486" i="32"/>
  <c r="L484" i="15"/>
  <c r="L483" i="43"/>
  <c r="L482" i="43"/>
  <c r="K485" i="23"/>
  <c r="J484" i="34"/>
  <c r="V485" i="15"/>
  <c r="F485" i="25"/>
  <c r="H486" i="34"/>
  <c r="AE486" i="15"/>
  <c r="G487" i="40"/>
  <c r="E486" i="40"/>
  <c r="D486" i="40"/>
  <c r="G487" i="43"/>
  <c r="H487" i="43" s="1"/>
  <c r="I486" i="15"/>
  <c r="D486" i="43"/>
  <c r="K484" i="23"/>
  <c r="L485" i="23" s="1"/>
  <c r="I485" i="41"/>
  <c r="P480" i="23"/>
  <c r="P479" i="23"/>
  <c r="G486" i="15"/>
  <c r="G487" i="26"/>
  <c r="D486" i="26"/>
  <c r="D486" i="38"/>
  <c r="G487" i="38"/>
  <c r="AA486" i="15"/>
  <c r="E486" i="38"/>
  <c r="K485" i="26"/>
  <c r="K484" i="26"/>
  <c r="F471" i="24"/>
  <c r="R477" i="24"/>
  <c r="R478" i="24"/>
  <c r="T478" i="23"/>
  <c r="I486" i="23"/>
  <c r="U473" i="24"/>
  <c r="K484" i="41"/>
  <c r="K483" i="41"/>
  <c r="AN455" i="23"/>
  <c r="G487" i="41"/>
  <c r="K486" i="15"/>
  <c r="D486" i="41"/>
  <c r="E486" i="41"/>
  <c r="E486" i="25"/>
  <c r="D486" i="25"/>
  <c r="U486" i="15"/>
  <c r="G487" i="25"/>
  <c r="AO454" i="23"/>
  <c r="AP454" i="23" s="1"/>
  <c r="P481" i="26"/>
  <c r="O482" i="26"/>
  <c r="J485" i="32"/>
  <c r="F485" i="36"/>
  <c r="F486" i="36" s="1"/>
  <c r="Z485" i="15"/>
  <c r="E467" i="23"/>
  <c r="I486" i="34"/>
  <c r="F454" i="23"/>
  <c r="F455" i="23" s="1"/>
  <c r="AM456" i="23"/>
  <c r="D486" i="24"/>
  <c r="G487" i="24"/>
  <c r="E486" i="15"/>
  <c r="D486" i="34"/>
  <c r="G487" i="34"/>
  <c r="Q486" i="15"/>
  <c r="E486" i="34"/>
  <c r="N482" i="41"/>
  <c r="H487" i="26"/>
  <c r="AJ459" i="23"/>
  <c r="AK458" i="23"/>
  <c r="I485" i="42"/>
  <c r="H486" i="24"/>
  <c r="H487" i="24"/>
  <c r="T474" i="24"/>
  <c r="U474" i="24" s="1"/>
  <c r="O481" i="23"/>
  <c r="P481" i="23" s="1"/>
  <c r="I487" i="43"/>
  <c r="Z473" i="23"/>
  <c r="Z472" i="23"/>
  <c r="AI461" i="23"/>
  <c r="K484" i="43"/>
  <c r="F485" i="39"/>
  <c r="AD485" i="15"/>
  <c r="H487" i="40"/>
  <c r="T477" i="23"/>
  <c r="T476" i="23"/>
  <c r="G487" i="23"/>
  <c r="D486" i="23"/>
  <c r="G487" i="42"/>
  <c r="D486" i="42"/>
  <c r="O486" i="15"/>
  <c r="E486" i="42"/>
  <c r="H487" i="38"/>
  <c r="P480" i="24"/>
  <c r="P481" i="24" s="1"/>
  <c r="P479" i="24"/>
  <c r="F485" i="27"/>
  <c r="F485" i="40"/>
  <c r="AF485" i="15"/>
  <c r="AC466" i="23"/>
  <c r="H487" i="25"/>
  <c r="H486" i="26"/>
  <c r="B487" i="42"/>
  <c r="C487" i="42" s="1"/>
  <c r="B487" i="39"/>
  <c r="C487" i="39" s="1"/>
  <c r="B487" i="32"/>
  <c r="C487" i="32" s="1"/>
  <c r="B487" i="25"/>
  <c r="C487" i="25" s="1"/>
  <c r="B487" i="23"/>
  <c r="C487" i="23" s="1"/>
  <c r="B487" i="38"/>
  <c r="C487" i="38" s="1"/>
  <c r="B488" i="15"/>
  <c r="C487" i="15"/>
  <c r="B487" i="36"/>
  <c r="C487" i="36" s="1"/>
  <c r="B487" i="41"/>
  <c r="C487" i="41" s="1"/>
  <c r="B487" i="34"/>
  <c r="C487" i="34" s="1"/>
  <c r="B487" i="24"/>
  <c r="C487" i="24" s="1"/>
  <c r="B487" i="43"/>
  <c r="C487" i="43" s="1"/>
  <c r="B487" i="35"/>
  <c r="C487" i="35" s="1"/>
  <c r="B487" i="26"/>
  <c r="C487" i="26" s="1"/>
  <c r="B487" i="40"/>
  <c r="C487" i="40" s="1"/>
  <c r="B487" i="27"/>
  <c r="C487" i="27" s="1"/>
  <c r="G487" i="27"/>
  <c r="H487" i="27" s="1"/>
  <c r="S486" i="15"/>
  <c r="D486" i="27"/>
  <c r="G487" i="39"/>
  <c r="D486" i="39"/>
  <c r="E486" i="39"/>
  <c r="AC486" i="15"/>
  <c r="L481" i="15"/>
  <c r="F481" i="41"/>
  <c r="I486" i="24"/>
  <c r="J486" i="24" s="1"/>
  <c r="K484" i="24"/>
  <c r="F484" i="32"/>
  <c r="N484" i="15"/>
  <c r="F485" i="35"/>
  <c r="X485" i="15"/>
  <c r="Q479" i="26"/>
  <c r="M482" i="24"/>
  <c r="W486" i="15"/>
  <c r="D486" i="35"/>
  <c r="E486" i="35"/>
  <c r="G487" i="35"/>
  <c r="J485" i="24"/>
  <c r="E479" i="26"/>
  <c r="N481" i="43"/>
  <c r="E481" i="43"/>
  <c r="J481" i="15" s="1"/>
  <c r="AG464" i="23"/>
  <c r="AH465" i="23" s="1"/>
  <c r="W475" i="23"/>
  <c r="W474" i="23"/>
  <c r="X474" i="23" s="1"/>
  <c r="AA467" i="23"/>
  <c r="I485" i="34"/>
  <c r="L483" i="24"/>
  <c r="M483" i="24" s="1"/>
  <c r="F485" i="38"/>
  <c r="AB485" i="15"/>
  <c r="F472" i="15"/>
  <c r="F472" i="24"/>
  <c r="F473" i="24" s="1"/>
  <c r="H486" i="27"/>
  <c r="I486" i="27" s="1"/>
  <c r="E486" i="27" s="1"/>
  <c r="AH463" i="23"/>
  <c r="AH462" i="23"/>
  <c r="L482" i="15"/>
  <c r="L483" i="23"/>
  <c r="L482" i="23"/>
  <c r="M486" i="15"/>
  <c r="G487" i="32"/>
  <c r="D486" i="32"/>
  <c r="D486" i="36"/>
  <c r="Y486" i="15"/>
  <c r="G487" i="36"/>
  <c r="S476" i="24"/>
  <c r="I486" i="43"/>
  <c r="J486" i="43" s="1"/>
  <c r="K485" i="43"/>
  <c r="K486" i="43" l="1"/>
  <c r="U475" i="24"/>
  <c r="F486" i="27"/>
  <c r="T486" i="15"/>
  <c r="E487" i="36"/>
  <c r="G488" i="36"/>
  <c r="Y487" i="15"/>
  <c r="D487" i="36"/>
  <c r="G488" i="42"/>
  <c r="O487" i="15"/>
  <c r="D487" i="42"/>
  <c r="Q479" i="24"/>
  <c r="Q480" i="24"/>
  <c r="Q481" i="24" s="1"/>
  <c r="E484" i="43"/>
  <c r="J484" i="15" s="1"/>
  <c r="J485" i="42"/>
  <c r="E485" i="42" s="1"/>
  <c r="R486" i="15"/>
  <c r="AM457" i="23"/>
  <c r="AH464" i="23"/>
  <c r="AI465" i="23" s="1"/>
  <c r="AI464" i="23"/>
  <c r="AJ465" i="23" s="1"/>
  <c r="J486" i="34"/>
  <c r="O481" i="43"/>
  <c r="E487" i="40"/>
  <c r="D487" i="40"/>
  <c r="AE487" i="15"/>
  <c r="G488" i="40"/>
  <c r="H488" i="40" s="1"/>
  <c r="I486" i="26"/>
  <c r="I487" i="26"/>
  <c r="I486" i="42"/>
  <c r="J486" i="42" s="1"/>
  <c r="V486" i="15"/>
  <c r="F486" i="25"/>
  <c r="J486" i="41"/>
  <c r="J485" i="41"/>
  <c r="G488" i="27"/>
  <c r="D487" i="27"/>
  <c r="S487" i="15"/>
  <c r="M483" i="23"/>
  <c r="M482" i="23"/>
  <c r="H479" i="15"/>
  <c r="F479" i="26"/>
  <c r="F480" i="26" s="1"/>
  <c r="F481" i="26" s="1"/>
  <c r="AD486" i="15"/>
  <c r="F486" i="39"/>
  <c r="G488" i="26"/>
  <c r="D487" i="26"/>
  <c r="G487" i="15"/>
  <c r="B488" i="41"/>
  <c r="C488" i="41" s="1"/>
  <c r="B488" i="24"/>
  <c r="C488" i="24" s="1"/>
  <c r="B489" i="15"/>
  <c r="B488" i="36"/>
  <c r="C488" i="36" s="1"/>
  <c r="B488" i="43"/>
  <c r="C488" i="43" s="1"/>
  <c r="B488" i="35"/>
  <c r="C488" i="35" s="1"/>
  <c r="B488" i="42"/>
  <c r="C488" i="42" s="1"/>
  <c r="B488" i="23"/>
  <c r="C488" i="23" s="1"/>
  <c r="B488" i="32"/>
  <c r="C488" i="32" s="1"/>
  <c r="B488" i="25"/>
  <c r="C488" i="25" s="1"/>
  <c r="B488" i="40"/>
  <c r="C488" i="40" s="1"/>
  <c r="B488" i="34"/>
  <c r="C488" i="34" s="1"/>
  <c r="B488" i="39"/>
  <c r="C488" i="39" s="1"/>
  <c r="B488" i="27"/>
  <c r="C488" i="27" s="1"/>
  <c r="B488" i="38"/>
  <c r="C488" i="38" s="1"/>
  <c r="C488" i="15"/>
  <c r="B488" i="26"/>
  <c r="C488" i="26" s="1"/>
  <c r="H487" i="23"/>
  <c r="AK459" i="23"/>
  <c r="AL458" i="23"/>
  <c r="F456" i="23"/>
  <c r="K486" i="32"/>
  <c r="K485" i="32"/>
  <c r="L486" i="15"/>
  <c r="L483" i="41"/>
  <c r="M482" i="43"/>
  <c r="J485" i="34"/>
  <c r="E485" i="34" s="1"/>
  <c r="AA487" i="15"/>
  <c r="E487" i="38"/>
  <c r="D487" i="38"/>
  <c r="G488" i="38"/>
  <c r="AD466" i="23"/>
  <c r="U477" i="23"/>
  <c r="U476" i="23"/>
  <c r="AA472" i="23"/>
  <c r="AK460" i="23"/>
  <c r="AJ460" i="23"/>
  <c r="P483" i="26"/>
  <c r="L484" i="41"/>
  <c r="P482" i="26"/>
  <c r="F486" i="35"/>
  <c r="X486" i="15"/>
  <c r="H488" i="27"/>
  <c r="K487" i="15"/>
  <c r="D487" i="41"/>
  <c r="G488" i="41"/>
  <c r="AC487" i="15"/>
  <c r="E487" i="39"/>
  <c r="G488" i="39"/>
  <c r="D487" i="39"/>
  <c r="L486" i="43"/>
  <c r="AI463" i="23"/>
  <c r="AI462" i="23"/>
  <c r="T476" i="24"/>
  <c r="I487" i="27"/>
  <c r="AB467" i="23"/>
  <c r="N483" i="24"/>
  <c r="N482" i="24"/>
  <c r="G488" i="35"/>
  <c r="W487" i="15"/>
  <c r="D487" i="35"/>
  <c r="H487" i="36"/>
  <c r="H488" i="36"/>
  <c r="F482" i="41"/>
  <c r="K486" i="24"/>
  <c r="K485" i="24"/>
  <c r="L485" i="24"/>
  <c r="H487" i="39"/>
  <c r="H488" i="39"/>
  <c r="G488" i="43"/>
  <c r="I487" i="15"/>
  <c r="D487" i="43"/>
  <c r="E487" i="43"/>
  <c r="G488" i="23"/>
  <c r="H488" i="23" s="1"/>
  <c r="D487" i="23"/>
  <c r="P486" i="15"/>
  <c r="U478" i="23"/>
  <c r="I487" i="24"/>
  <c r="I488" i="26"/>
  <c r="V473" i="24"/>
  <c r="W473" i="24" s="1"/>
  <c r="S478" i="24"/>
  <c r="S477" i="24"/>
  <c r="L485" i="26"/>
  <c r="L484" i="26"/>
  <c r="H488" i="26"/>
  <c r="L484" i="23"/>
  <c r="M485" i="23" s="1"/>
  <c r="L484" i="24"/>
  <c r="M484" i="24" s="1"/>
  <c r="Y475" i="23"/>
  <c r="J487" i="24"/>
  <c r="E487" i="15"/>
  <c r="D487" i="24"/>
  <c r="G488" i="24"/>
  <c r="E487" i="24"/>
  <c r="E487" i="25"/>
  <c r="G488" i="25"/>
  <c r="U487" i="15"/>
  <c r="D487" i="25"/>
  <c r="L484" i="43"/>
  <c r="L485" i="43" s="1"/>
  <c r="M486" i="43" s="1"/>
  <c r="D467" i="15"/>
  <c r="H488" i="41"/>
  <c r="X475" i="23"/>
  <c r="R479" i="26"/>
  <c r="R480" i="26"/>
  <c r="Q487" i="15"/>
  <c r="D487" i="34"/>
  <c r="G488" i="34"/>
  <c r="D487" i="32"/>
  <c r="G488" i="32"/>
  <c r="M487" i="15"/>
  <c r="J487" i="43"/>
  <c r="H487" i="35"/>
  <c r="E487" i="35" s="1"/>
  <c r="Q480" i="26"/>
  <c r="H488" i="24"/>
  <c r="AA468" i="23"/>
  <c r="AB468" i="23" s="1"/>
  <c r="H488" i="25"/>
  <c r="H487" i="32"/>
  <c r="I487" i="23"/>
  <c r="Q480" i="23"/>
  <c r="Q479" i="23"/>
  <c r="H487" i="34"/>
  <c r="I487" i="34" s="1"/>
  <c r="J487" i="34" s="1"/>
  <c r="F481" i="43"/>
  <c r="H487" i="42"/>
  <c r="H488" i="42"/>
  <c r="AO455" i="23"/>
  <c r="J486" i="23"/>
  <c r="J487" i="23"/>
  <c r="AB486" i="15"/>
  <c r="F486" i="38"/>
  <c r="H487" i="41"/>
  <c r="I487" i="41" s="1"/>
  <c r="J487" i="41" s="1"/>
  <c r="Y474" i="23"/>
  <c r="AN456" i="23"/>
  <c r="AO456" i="23" s="1"/>
  <c r="AF486" i="15"/>
  <c r="F486" i="40"/>
  <c r="E486" i="32"/>
  <c r="R485" i="15" l="1"/>
  <c r="F485" i="34"/>
  <c r="F486" i="34" s="1"/>
  <c r="N484" i="24"/>
  <c r="X487" i="15"/>
  <c r="F487" i="35"/>
  <c r="N482" i="43"/>
  <c r="E482" i="43" s="1"/>
  <c r="R480" i="23"/>
  <c r="R479" i="23"/>
  <c r="F487" i="25"/>
  <c r="V487" i="15"/>
  <c r="V474" i="24"/>
  <c r="AJ462" i="23"/>
  <c r="AJ463" i="23"/>
  <c r="E483" i="26"/>
  <c r="AE466" i="23"/>
  <c r="G488" i="15"/>
  <c r="D488" i="26"/>
  <c r="G489" i="26"/>
  <c r="D488" i="32"/>
  <c r="M488" i="15"/>
  <c r="G489" i="32"/>
  <c r="K488" i="15"/>
  <c r="G489" i="41"/>
  <c r="D488" i="41"/>
  <c r="J488" i="26"/>
  <c r="P485" i="15"/>
  <c r="F485" i="42"/>
  <c r="F486" i="42" s="1"/>
  <c r="I488" i="41"/>
  <c r="F487" i="15"/>
  <c r="AC467" i="23"/>
  <c r="AJ464" i="23"/>
  <c r="D488" i="23"/>
  <c r="G489" i="23"/>
  <c r="N483" i="23"/>
  <c r="N482" i="23"/>
  <c r="K485" i="41"/>
  <c r="K486" i="41"/>
  <c r="K487" i="41" s="1"/>
  <c r="J487" i="26"/>
  <c r="J486" i="26"/>
  <c r="K486" i="26" s="1"/>
  <c r="H489" i="35"/>
  <c r="E489" i="35" s="1"/>
  <c r="K487" i="23"/>
  <c r="K486" i="23"/>
  <c r="L486" i="23" s="1"/>
  <c r="E468" i="23"/>
  <c r="AB469" i="23"/>
  <c r="AC470" i="23" s="1"/>
  <c r="AC471" i="23" s="1"/>
  <c r="AA469" i="23"/>
  <c r="AB470" i="23" s="1"/>
  <c r="AB471" i="23" s="1"/>
  <c r="H489" i="32"/>
  <c r="H488" i="35"/>
  <c r="E488" i="35" s="1"/>
  <c r="Z475" i="23"/>
  <c r="Z474" i="23"/>
  <c r="AP455" i="23"/>
  <c r="AP456" i="23" s="1"/>
  <c r="J488" i="41"/>
  <c r="K488" i="41" s="1"/>
  <c r="R481" i="23"/>
  <c r="N486" i="15"/>
  <c r="Q481" i="23"/>
  <c r="E487" i="34"/>
  <c r="R487" i="15" s="1"/>
  <c r="I488" i="24"/>
  <c r="M485" i="24"/>
  <c r="N485" i="24" s="1"/>
  <c r="I488" i="27"/>
  <c r="H488" i="32"/>
  <c r="Q482" i="26"/>
  <c r="Q483" i="26"/>
  <c r="H488" i="34"/>
  <c r="G489" i="38"/>
  <c r="D488" i="38"/>
  <c r="AA488" i="15"/>
  <c r="D488" i="42"/>
  <c r="O488" i="15"/>
  <c r="G489" i="42"/>
  <c r="N484" i="23"/>
  <c r="O485" i="23" s="1"/>
  <c r="I487" i="32"/>
  <c r="L487" i="43"/>
  <c r="M487" i="43" s="1"/>
  <c r="J488" i="23"/>
  <c r="M485" i="26"/>
  <c r="M484" i="26"/>
  <c r="N484" i="26" s="1"/>
  <c r="J488" i="24"/>
  <c r="J487" i="15"/>
  <c r="L486" i="24"/>
  <c r="M486" i="24" s="1"/>
  <c r="M484" i="23"/>
  <c r="N485" i="23" s="1"/>
  <c r="M484" i="41"/>
  <c r="M483" i="41"/>
  <c r="AL459" i="23"/>
  <c r="AM459" i="23" s="1"/>
  <c r="AM458" i="23"/>
  <c r="AN458" i="23" s="1"/>
  <c r="S488" i="15"/>
  <c r="G489" i="27"/>
  <c r="H489" i="27" s="1"/>
  <c r="D488" i="27"/>
  <c r="E488" i="27"/>
  <c r="G489" i="35"/>
  <c r="D488" i="35"/>
  <c r="W488" i="15"/>
  <c r="H488" i="38"/>
  <c r="E488" i="38" s="1"/>
  <c r="Q481" i="26"/>
  <c r="K487" i="43"/>
  <c r="I488" i="42"/>
  <c r="I487" i="42"/>
  <c r="J488" i="42" s="1"/>
  <c r="I489" i="27"/>
  <c r="E489" i="27" s="1"/>
  <c r="AA473" i="23"/>
  <c r="AB472" i="23"/>
  <c r="AB473" i="23" s="1"/>
  <c r="AB487" i="15"/>
  <c r="F487" i="38"/>
  <c r="E459" i="23"/>
  <c r="E488" i="39"/>
  <c r="G489" i="39"/>
  <c r="D488" i="39"/>
  <c r="AC488" i="15"/>
  <c r="D488" i="43"/>
  <c r="I488" i="15"/>
  <c r="G489" i="43"/>
  <c r="H489" i="26"/>
  <c r="I489" i="26" s="1"/>
  <c r="J489" i="26" s="1"/>
  <c r="AN457" i="23"/>
  <c r="AJ461" i="23"/>
  <c r="AK461" i="23" s="1"/>
  <c r="T478" i="24"/>
  <c r="E477" i="24"/>
  <c r="O483" i="24"/>
  <c r="O482" i="24"/>
  <c r="T477" i="24"/>
  <c r="H489" i="39"/>
  <c r="D488" i="34"/>
  <c r="Q488" i="15"/>
  <c r="G489" i="34"/>
  <c r="H489" i="34" s="1"/>
  <c r="E488" i="34"/>
  <c r="E488" i="36"/>
  <c r="G489" i="36"/>
  <c r="D488" i="36"/>
  <c r="Y488" i="15"/>
  <c r="E487" i="27"/>
  <c r="AF487" i="15"/>
  <c r="F487" i="40"/>
  <c r="R480" i="24"/>
  <c r="R479" i="24"/>
  <c r="Z487" i="15"/>
  <c r="F487" i="36"/>
  <c r="K487" i="24"/>
  <c r="L487" i="24" s="1"/>
  <c r="I488" i="32"/>
  <c r="L486" i="26"/>
  <c r="M486" i="26"/>
  <c r="H488" i="43"/>
  <c r="H489" i="43"/>
  <c r="U477" i="24"/>
  <c r="U476" i="24"/>
  <c r="F487" i="39"/>
  <c r="AD487" i="15"/>
  <c r="V477" i="23"/>
  <c r="V476" i="23"/>
  <c r="L486" i="32"/>
  <c r="L485" i="32"/>
  <c r="E485" i="32" s="1"/>
  <c r="E488" i="40"/>
  <c r="G489" i="40"/>
  <c r="AE488" i="15"/>
  <c r="D488" i="40"/>
  <c r="B489" i="35"/>
  <c r="C489" i="35" s="1"/>
  <c r="B489" i="26"/>
  <c r="C489" i="26" s="1"/>
  <c r="B489" i="43"/>
  <c r="C489" i="43" s="1"/>
  <c r="B489" i="39"/>
  <c r="C489" i="39" s="1"/>
  <c r="B489" i="32"/>
  <c r="C489" i="32" s="1"/>
  <c r="B490" i="15"/>
  <c r="B489" i="23"/>
  <c r="C489" i="23" s="1"/>
  <c r="B489" i="42"/>
  <c r="C489" i="42" s="1"/>
  <c r="B489" i="40"/>
  <c r="C489" i="40" s="1"/>
  <c r="B489" i="24"/>
  <c r="C489" i="24" s="1"/>
  <c r="B489" i="25"/>
  <c r="C489" i="25" s="1"/>
  <c r="B489" i="38"/>
  <c r="C489" i="38" s="1"/>
  <c r="C489" i="15"/>
  <c r="B489" i="41"/>
  <c r="C489" i="41" s="1"/>
  <c r="B489" i="34"/>
  <c r="C489" i="34" s="1"/>
  <c r="B489" i="36"/>
  <c r="C489" i="36" s="1"/>
  <c r="B489" i="27"/>
  <c r="C489" i="27" s="1"/>
  <c r="O482" i="43"/>
  <c r="W474" i="24"/>
  <c r="X473" i="24"/>
  <c r="X474" i="24" s="1"/>
  <c r="E474" i="24" s="1"/>
  <c r="O484" i="24"/>
  <c r="M483" i="43"/>
  <c r="N483" i="43"/>
  <c r="I488" i="23"/>
  <c r="E488" i="25"/>
  <c r="D488" i="25"/>
  <c r="U488" i="15"/>
  <c r="G489" i="25"/>
  <c r="D488" i="24"/>
  <c r="E488" i="15"/>
  <c r="G489" i="24"/>
  <c r="H489" i="24" s="1"/>
  <c r="J482" i="15" l="1"/>
  <c r="F482" i="43"/>
  <c r="E488" i="41"/>
  <c r="L488" i="15" s="1"/>
  <c r="P485" i="24"/>
  <c r="D489" i="36"/>
  <c r="Y489" i="15"/>
  <c r="E489" i="36"/>
  <c r="G490" i="36"/>
  <c r="D489" i="42"/>
  <c r="O489" i="15"/>
  <c r="G490" i="42"/>
  <c r="R481" i="24"/>
  <c r="P483" i="24"/>
  <c r="P482" i="24"/>
  <c r="T489" i="15"/>
  <c r="I488" i="34"/>
  <c r="K487" i="26"/>
  <c r="K488" i="26"/>
  <c r="AA489" i="15"/>
  <c r="G490" i="38"/>
  <c r="H490" i="38" s="1"/>
  <c r="E489" i="38"/>
  <c r="D489" i="38"/>
  <c r="AC489" i="15"/>
  <c r="G490" i="39"/>
  <c r="E489" i="39"/>
  <c r="D489" i="39"/>
  <c r="N485" i="15"/>
  <c r="F485" i="32"/>
  <c r="F486" i="32" s="1"/>
  <c r="F487" i="27"/>
  <c r="F489" i="27" s="1"/>
  <c r="T487" i="15"/>
  <c r="I490" i="27"/>
  <c r="N485" i="26"/>
  <c r="N486" i="26"/>
  <c r="H489" i="42"/>
  <c r="I489" i="42" s="1"/>
  <c r="H490" i="42"/>
  <c r="I489" i="24"/>
  <c r="K488" i="23"/>
  <c r="E487" i="41"/>
  <c r="L487" i="15" s="1"/>
  <c r="H490" i="32"/>
  <c r="H483" i="15"/>
  <c r="O483" i="43"/>
  <c r="E489" i="15"/>
  <c r="G490" i="24"/>
  <c r="D489" i="24"/>
  <c r="G490" i="26"/>
  <c r="D489" i="26"/>
  <c r="G489" i="15"/>
  <c r="W477" i="23"/>
  <c r="W476" i="23"/>
  <c r="M487" i="26"/>
  <c r="R488" i="15"/>
  <c r="F488" i="34"/>
  <c r="P484" i="24"/>
  <c r="AO458" i="23"/>
  <c r="AO459" i="23" s="1"/>
  <c r="F488" i="39"/>
  <c r="AD488" i="15"/>
  <c r="H490" i="35"/>
  <c r="E483" i="41"/>
  <c r="N483" i="41"/>
  <c r="N484" i="41" s="1"/>
  <c r="J488" i="32"/>
  <c r="J487" i="32"/>
  <c r="L487" i="26"/>
  <c r="B490" i="25"/>
  <c r="C490" i="25" s="1"/>
  <c r="B490" i="34"/>
  <c r="C490" i="34" s="1"/>
  <c r="B490" i="39"/>
  <c r="C490" i="39" s="1"/>
  <c r="B490" i="26"/>
  <c r="C490" i="26" s="1"/>
  <c r="B490" i="32"/>
  <c r="C490" i="32" s="1"/>
  <c r="B490" i="27"/>
  <c r="C490" i="27" s="1"/>
  <c r="B490" i="24"/>
  <c r="C490" i="24" s="1"/>
  <c r="B491" i="15"/>
  <c r="B490" i="41"/>
  <c r="C490" i="41" s="1"/>
  <c r="B490" i="43"/>
  <c r="C490" i="43" s="1"/>
  <c r="B490" i="42"/>
  <c r="C490" i="42" s="1"/>
  <c r="B490" i="40"/>
  <c r="C490" i="40" s="1"/>
  <c r="C490" i="15"/>
  <c r="B490" i="35"/>
  <c r="C490" i="35" s="1"/>
  <c r="B490" i="23"/>
  <c r="C490" i="23" s="1"/>
  <c r="B490" i="36"/>
  <c r="C490" i="36" s="1"/>
  <c r="B490" i="38"/>
  <c r="C490" i="38" s="1"/>
  <c r="V477" i="24"/>
  <c r="E476" i="24"/>
  <c r="F476" i="15" s="1"/>
  <c r="H490" i="34"/>
  <c r="U489" i="15"/>
  <c r="E489" i="25"/>
  <c r="D489" i="25"/>
  <c r="G490" i="25"/>
  <c r="D489" i="43"/>
  <c r="G490" i="43"/>
  <c r="I490" i="43" s="1"/>
  <c r="I489" i="15"/>
  <c r="K488" i="24"/>
  <c r="AC472" i="23"/>
  <c r="AC473" i="23" s="1"/>
  <c r="AO457" i="23"/>
  <c r="L486" i="41"/>
  <c r="L485" i="41"/>
  <c r="E464" i="23"/>
  <c r="R481" i="26"/>
  <c r="R482" i="26" s="1"/>
  <c r="E482" i="26" s="1"/>
  <c r="O485" i="24"/>
  <c r="R483" i="26"/>
  <c r="X489" i="15"/>
  <c r="O483" i="23"/>
  <c r="O482" i="23"/>
  <c r="AD467" i="23"/>
  <c r="AE467" i="23" s="1"/>
  <c r="S480" i="23"/>
  <c r="S479" i="23"/>
  <c r="AB488" i="15"/>
  <c r="F488" i="38"/>
  <c r="AN459" i="23"/>
  <c r="M487" i="24"/>
  <c r="N487" i="24" s="1"/>
  <c r="N484" i="43"/>
  <c r="O484" i="43" s="1"/>
  <c r="S489" i="15"/>
  <c r="G490" i="27"/>
  <c r="H490" i="27" s="1"/>
  <c r="D489" i="27"/>
  <c r="E489" i="40"/>
  <c r="G490" i="40"/>
  <c r="AE489" i="15"/>
  <c r="D489" i="40"/>
  <c r="D489" i="35"/>
  <c r="W489" i="15"/>
  <c r="G490" i="35"/>
  <c r="V478" i="23"/>
  <c r="E477" i="23"/>
  <c r="I489" i="43"/>
  <c r="I488" i="43"/>
  <c r="S480" i="24"/>
  <c r="S479" i="24"/>
  <c r="H489" i="36"/>
  <c r="H490" i="36"/>
  <c r="U478" i="24"/>
  <c r="V478" i="24" s="1"/>
  <c r="AK462" i="23"/>
  <c r="E461" i="23"/>
  <c r="AA474" i="23"/>
  <c r="AB474" i="23"/>
  <c r="AC474" i="23" s="1"/>
  <c r="E473" i="23"/>
  <c r="I489" i="32"/>
  <c r="E481" i="23"/>
  <c r="D481" i="15" s="1"/>
  <c r="AA475" i="23"/>
  <c r="D468" i="15"/>
  <c r="O484" i="23"/>
  <c r="P485" i="23" s="1"/>
  <c r="AC468" i="23"/>
  <c r="AK463" i="23"/>
  <c r="V475" i="24"/>
  <c r="V476" i="24" s="1"/>
  <c r="J487" i="42"/>
  <c r="E487" i="42" s="1"/>
  <c r="F487" i="34"/>
  <c r="F474" i="15"/>
  <c r="F474" i="24"/>
  <c r="Q489" i="15"/>
  <c r="D489" i="34"/>
  <c r="G490" i="34"/>
  <c r="D489" i="23"/>
  <c r="G490" i="23"/>
  <c r="E489" i="23"/>
  <c r="H489" i="41"/>
  <c r="H490" i="41"/>
  <c r="E466" i="23"/>
  <c r="AF467" i="23"/>
  <c r="AF466" i="23"/>
  <c r="Z488" i="15"/>
  <c r="F488" i="36"/>
  <c r="G490" i="41"/>
  <c r="D489" i="41"/>
  <c r="K489" i="15"/>
  <c r="H489" i="40"/>
  <c r="H490" i="40" s="1"/>
  <c r="AL460" i="23"/>
  <c r="F488" i="27"/>
  <c r="T488" i="15"/>
  <c r="N486" i="24"/>
  <c r="O486" i="24" s="1"/>
  <c r="M487" i="23"/>
  <c r="M486" i="23"/>
  <c r="H489" i="23"/>
  <c r="H490" i="23" s="1"/>
  <c r="F488" i="25"/>
  <c r="V488" i="15"/>
  <c r="H489" i="25"/>
  <c r="G490" i="32"/>
  <c r="I490" i="32" s="1"/>
  <c r="M489" i="15"/>
  <c r="D489" i="32"/>
  <c r="E489" i="32"/>
  <c r="F488" i="40"/>
  <c r="AF488" i="15"/>
  <c r="J489" i="32"/>
  <c r="F477" i="15"/>
  <c r="H490" i="43"/>
  <c r="D459" i="15"/>
  <c r="M484" i="43"/>
  <c r="O485" i="26"/>
  <c r="O484" i="26"/>
  <c r="E488" i="42"/>
  <c r="H489" i="38"/>
  <c r="X488" i="15"/>
  <c r="F488" i="35"/>
  <c r="F489" i="35" s="1"/>
  <c r="L487" i="23"/>
  <c r="AC469" i="23"/>
  <c r="AD470" i="23" s="1"/>
  <c r="AD471" i="23" s="1"/>
  <c r="H482" i="15" l="1"/>
  <c r="F482" i="26"/>
  <c r="F483" i="26" s="1"/>
  <c r="P487" i="15"/>
  <c r="F487" i="42"/>
  <c r="J490" i="32"/>
  <c r="J489" i="42"/>
  <c r="E489" i="42" s="1"/>
  <c r="J488" i="34"/>
  <c r="F483" i="43"/>
  <c r="F484" i="43" s="1"/>
  <c r="M485" i="43"/>
  <c r="AD468" i="23"/>
  <c r="P486" i="24"/>
  <c r="Q486" i="24" s="1"/>
  <c r="AP458" i="23"/>
  <c r="E458" i="23" s="1"/>
  <c r="AP457" i="23"/>
  <c r="E457" i="23" s="1"/>
  <c r="I490" i="15"/>
  <c r="G491" i="43"/>
  <c r="D490" i="43"/>
  <c r="Q490" i="15"/>
  <c r="D490" i="34"/>
  <c r="G491" i="34"/>
  <c r="E490" i="34"/>
  <c r="O486" i="26"/>
  <c r="H491" i="42"/>
  <c r="H490" i="25"/>
  <c r="P483" i="23"/>
  <c r="P482" i="23"/>
  <c r="G491" i="38"/>
  <c r="E490" i="38"/>
  <c r="AA490" i="15"/>
  <c r="D490" i="38"/>
  <c r="G491" i="41"/>
  <c r="H491" i="41" s="1"/>
  <c r="D490" i="41"/>
  <c r="K490" i="15"/>
  <c r="D490" i="25"/>
  <c r="G491" i="25"/>
  <c r="E490" i="25"/>
  <c r="U490" i="15"/>
  <c r="L483" i="15"/>
  <c r="F483" i="41"/>
  <c r="H490" i="24"/>
  <c r="I489" i="23"/>
  <c r="I489" i="41"/>
  <c r="O490" i="15"/>
  <c r="G491" i="42"/>
  <c r="D490" i="42"/>
  <c r="E490" i="39"/>
  <c r="D490" i="39"/>
  <c r="G491" i="39"/>
  <c r="AC490" i="15"/>
  <c r="AL463" i="23"/>
  <c r="AM460" i="23"/>
  <c r="H490" i="26"/>
  <c r="P484" i="23"/>
  <c r="Q485" i="23" s="1"/>
  <c r="F489" i="25"/>
  <c r="V489" i="15"/>
  <c r="Y490" i="15"/>
  <c r="E490" i="36"/>
  <c r="G491" i="36"/>
  <c r="D490" i="36"/>
  <c r="B491" i="42"/>
  <c r="C491" i="42" s="1"/>
  <c r="B491" i="36"/>
  <c r="C491" i="36" s="1"/>
  <c r="B491" i="40"/>
  <c r="C491" i="40" s="1"/>
  <c r="B491" i="39"/>
  <c r="C491" i="39" s="1"/>
  <c r="B491" i="25"/>
  <c r="C491" i="25" s="1"/>
  <c r="B491" i="34"/>
  <c r="C491" i="34" s="1"/>
  <c r="B491" i="38"/>
  <c r="C491" i="38" s="1"/>
  <c r="B491" i="26"/>
  <c r="C491" i="26" s="1"/>
  <c r="B491" i="41"/>
  <c r="C491" i="41" s="1"/>
  <c r="B491" i="43"/>
  <c r="C491" i="43" s="1"/>
  <c r="B491" i="35"/>
  <c r="C491" i="35" s="1"/>
  <c r="B492" i="15"/>
  <c r="B491" i="27"/>
  <c r="C491" i="27" s="1"/>
  <c r="B491" i="32"/>
  <c r="C491" i="32" s="1"/>
  <c r="B491" i="24"/>
  <c r="C491" i="24" s="1"/>
  <c r="B491" i="23"/>
  <c r="C491" i="23" s="1"/>
  <c r="C491" i="15"/>
  <c r="L488" i="23"/>
  <c r="F489" i="39"/>
  <c r="AD489" i="15"/>
  <c r="AL461" i="23"/>
  <c r="AL462" i="23" s="1"/>
  <c r="D461" i="15"/>
  <c r="J489" i="43"/>
  <c r="J490" i="43" s="1"/>
  <c r="J488" i="43"/>
  <c r="L487" i="41"/>
  <c r="N489" i="15"/>
  <c r="I490" i="23"/>
  <c r="I490" i="26"/>
  <c r="J490" i="26" s="1"/>
  <c r="K490" i="26" s="1"/>
  <c r="AD469" i="23"/>
  <c r="AE470" i="23" s="1"/>
  <c r="D464" i="15"/>
  <c r="G491" i="23"/>
  <c r="H491" i="23" s="1"/>
  <c r="D490" i="23"/>
  <c r="E490" i="15"/>
  <c r="G491" i="24"/>
  <c r="D490" i="24"/>
  <c r="M488" i="26"/>
  <c r="X477" i="23"/>
  <c r="X476" i="23"/>
  <c r="H491" i="39"/>
  <c r="K489" i="26"/>
  <c r="L489" i="26" s="1"/>
  <c r="H490" i="39"/>
  <c r="H491" i="36"/>
  <c r="N487" i="26"/>
  <c r="O487" i="26" s="1"/>
  <c r="D489" i="15"/>
  <c r="D477" i="15"/>
  <c r="F489" i="40"/>
  <c r="AF489" i="15"/>
  <c r="N487" i="23"/>
  <c r="N486" i="23"/>
  <c r="O486" i="23" s="1"/>
  <c r="AG466" i="23"/>
  <c r="AH466" i="23" s="1"/>
  <c r="H491" i="34"/>
  <c r="D473" i="15"/>
  <c r="T480" i="24"/>
  <c r="T479" i="24"/>
  <c r="T480" i="23"/>
  <c r="T479" i="23"/>
  <c r="G491" i="35"/>
  <c r="W490" i="15"/>
  <c r="E490" i="35"/>
  <c r="D490" i="35"/>
  <c r="E490" i="27"/>
  <c r="G491" i="27"/>
  <c r="D490" i="27"/>
  <c r="S490" i="15"/>
  <c r="W478" i="23"/>
  <c r="J489" i="24"/>
  <c r="L488" i="26"/>
  <c r="E487" i="26"/>
  <c r="Q483" i="24"/>
  <c r="Q482" i="24"/>
  <c r="Z489" i="15"/>
  <c r="F489" i="36"/>
  <c r="P486" i="26"/>
  <c r="E486" i="26" s="1"/>
  <c r="H486" i="15" s="1"/>
  <c r="F488" i="42"/>
  <c r="P488" i="15"/>
  <c r="S481" i="23"/>
  <c r="AD472" i="23"/>
  <c r="AK464" i="23"/>
  <c r="M490" i="15"/>
  <c r="D490" i="32"/>
  <c r="G491" i="32"/>
  <c r="H491" i="32" s="1"/>
  <c r="E490" i="32"/>
  <c r="K488" i="32"/>
  <c r="E488" i="32" s="1"/>
  <c r="K487" i="32"/>
  <c r="AP459" i="23"/>
  <c r="I491" i="42"/>
  <c r="P485" i="26"/>
  <c r="Q486" i="26" s="1"/>
  <c r="P484" i="26"/>
  <c r="O487" i="24"/>
  <c r="D466" i="15"/>
  <c r="W475" i="24"/>
  <c r="W476" i="24" s="1"/>
  <c r="AB475" i="23"/>
  <c r="AC475" i="23" s="1"/>
  <c r="E480" i="24"/>
  <c r="F480" i="15" s="1"/>
  <c r="M485" i="41"/>
  <c r="M486" i="41"/>
  <c r="M487" i="41" s="1"/>
  <c r="H491" i="43"/>
  <c r="E490" i="40"/>
  <c r="AE490" i="15"/>
  <c r="D490" i="40"/>
  <c r="G491" i="40"/>
  <c r="H491" i="40" s="1"/>
  <c r="G490" i="15"/>
  <c r="G491" i="26"/>
  <c r="H491" i="26" s="1"/>
  <c r="D490" i="26"/>
  <c r="K489" i="32"/>
  <c r="Q485" i="24"/>
  <c r="I490" i="42"/>
  <c r="J490" i="42" s="1"/>
  <c r="F489" i="38"/>
  <c r="AB489" i="15"/>
  <c r="I489" i="34"/>
  <c r="S481" i="24"/>
  <c r="L488" i="24"/>
  <c r="AM463" i="23" l="1"/>
  <c r="I491" i="41"/>
  <c r="W477" i="24"/>
  <c r="N488" i="15"/>
  <c r="N490" i="15"/>
  <c r="I491" i="32"/>
  <c r="K491" i="15"/>
  <c r="G492" i="41"/>
  <c r="I492" i="41" s="1"/>
  <c r="D491" i="41"/>
  <c r="D491" i="42"/>
  <c r="O491" i="15"/>
  <c r="G492" i="42"/>
  <c r="I492" i="42" s="1"/>
  <c r="J489" i="41"/>
  <c r="I491" i="23"/>
  <c r="J491" i="23" s="1"/>
  <c r="G492" i="23"/>
  <c r="D491" i="23"/>
  <c r="G491" i="15"/>
  <c r="D491" i="26"/>
  <c r="G492" i="26"/>
  <c r="H492" i="26" s="1"/>
  <c r="I492" i="26" s="1"/>
  <c r="I491" i="26"/>
  <c r="H492" i="39"/>
  <c r="J489" i="23"/>
  <c r="F490" i="25"/>
  <c r="V490" i="15"/>
  <c r="AB490" i="15"/>
  <c r="F490" i="38"/>
  <c r="P487" i="26"/>
  <c r="F489" i="42"/>
  <c r="P489" i="15"/>
  <c r="N486" i="41"/>
  <c r="N485" i="41"/>
  <c r="E485" i="41" s="1"/>
  <c r="U480" i="23"/>
  <c r="U479" i="23"/>
  <c r="AI466" i="23"/>
  <c r="M488" i="41"/>
  <c r="L488" i="41"/>
  <c r="E491" i="15"/>
  <c r="G492" i="24"/>
  <c r="H492" i="24" s="1"/>
  <c r="D491" i="24"/>
  <c r="D491" i="38"/>
  <c r="AA491" i="15"/>
  <c r="G492" i="38"/>
  <c r="H492" i="38" s="1"/>
  <c r="AN460" i="23"/>
  <c r="H491" i="38"/>
  <c r="E491" i="38" s="1"/>
  <c r="R490" i="15"/>
  <c r="H492" i="32"/>
  <c r="R483" i="24"/>
  <c r="R482" i="24"/>
  <c r="Q484" i="24"/>
  <c r="R484" i="24"/>
  <c r="T481" i="24"/>
  <c r="I490" i="34"/>
  <c r="J490" i="34" s="1"/>
  <c r="J491" i="34" s="1"/>
  <c r="H487" i="15"/>
  <c r="H491" i="27"/>
  <c r="H492" i="27"/>
  <c r="AG467" i="23"/>
  <c r="AH467" i="23" s="1"/>
  <c r="H491" i="35"/>
  <c r="E488" i="43"/>
  <c r="J488" i="15" s="1"/>
  <c r="K489" i="43"/>
  <c r="K490" i="43" s="1"/>
  <c r="E490" i="43" s="1"/>
  <c r="K488" i="43"/>
  <c r="L488" i="43" s="1"/>
  <c r="D491" i="32"/>
  <c r="M491" i="15"/>
  <c r="G492" i="32"/>
  <c r="E491" i="34"/>
  <c r="R491" i="15" s="1"/>
  <c r="Q491" i="15"/>
  <c r="G492" i="34"/>
  <c r="H492" i="34" s="1"/>
  <c r="D491" i="34"/>
  <c r="Z490" i="15"/>
  <c r="F490" i="36"/>
  <c r="F490" i="39"/>
  <c r="AD490" i="15"/>
  <c r="H491" i="24"/>
  <c r="H491" i="25"/>
  <c r="E491" i="25" s="1"/>
  <c r="I490" i="41"/>
  <c r="P487" i="24"/>
  <c r="Q487" i="24" s="1"/>
  <c r="R486" i="24"/>
  <c r="AF490" i="15"/>
  <c r="F490" i="40"/>
  <c r="AD473" i="23"/>
  <c r="AE473" i="23"/>
  <c r="P486" i="23"/>
  <c r="M488" i="24"/>
  <c r="N487" i="41"/>
  <c r="J491" i="42"/>
  <c r="E491" i="42" s="1"/>
  <c r="Q485" i="26"/>
  <c r="Q484" i="26"/>
  <c r="AL465" i="23"/>
  <c r="AK465" i="23"/>
  <c r="M489" i="26"/>
  <c r="F490" i="27"/>
  <c r="T490" i="15"/>
  <c r="U480" i="24"/>
  <c r="U481" i="24" s="1"/>
  <c r="E479" i="24"/>
  <c r="U479" i="24"/>
  <c r="L490" i="26"/>
  <c r="M490" i="26" s="1"/>
  <c r="AE471" i="23"/>
  <c r="AF471" i="23"/>
  <c r="G492" i="27"/>
  <c r="S491" i="15"/>
  <c r="D491" i="27"/>
  <c r="G492" i="25"/>
  <c r="D491" i="25"/>
  <c r="U491" i="15"/>
  <c r="AM461" i="23"/>
  <c r="E490" i="42"/>
  <c r="I491" i="24"/>
  <c r="Q483" i="23"/>
  <c r="Q482" i="23"/>
  <c r="D457" i="15"/>
  <c r="F457" i="23"/>
  <c r="J491" i="32"/>
  <c r="N488" i="26"/>
  <c r="Q484" i="23"/>
  <c r="R485" i="23" s="1"/>
  <c r="D458" i="15"/>
  <c r="J489" i="34"/>
  <c r="E489" i="34" s="1"/>
  <c r="B492" i="24"/>
  <c r="C492" i="24" s="1"/>
  <c r="B492" i="41"/>
  <c r="C492" i="41" s="1"/>
  <c r="B492" i="32"/>
  <c r="C492" i="32" s="1"/>
  <c r="B492" i="42"/>
  <c r="C492" i="42" s="1"/>
  <c r="B492" i="23"/>
  <c r="C492" i="23" s="1"/>
  <c r="C492" i="15"/>
  <c r="B492" i="38"/>
  <c r="C492" i="38" s="1"/>
  <c r="B492" i="36"/>
  <c r="C492" i="36" s="1"/>
  <c r="B492" i="40"/>
  <c r="C492" i="40" s="1"/>
  <c r="B492" i="34"/>
  <c r="C492" i="34" s="1"/>
  <c r="B492" i="35"/>
  <c r="C492" i="35" s="1"/>
  <c r="B492" i="25"/>
  <c r="C492" i="25" s="1"/>
  <c r="B493" i="15"/>
  <c r="B492" i="27"/>
  <c r="C492" i="27" s="1"/>
  <c r="B492" i="43"/>
  <c r="C492" i="43" s="1"/>
  <c r="B492" i="26"/>
  <c r="C492" i="26" s="1"/>
  <c r="B492" i="39"/>
  <c r="C492" i="39" s="1"/>
  <c r="D491" i="39"/>
  <c r="E491" i="39"/>
  <c r="AC491" i="15"/>
  <c r="G492" i="39"/>
  <c r="I491" i="34"/>
  <c r="I492" i="34" s="1"/>
  <c r="E475" i="24"/>
  <c r="X475" i="24"/>
  <c r="X476" i="24" s="1"/>
  <c r="X477" i="24" s="1"/>
  <c r="L488" i="32"/>
  <c r="L489" i="32" s="1"/>
  <c r="L490" i="32" s="1"/>
  <c r="L487" i="32"/>
  <c r="E487" i="32"/>
  <c r="T481" i="23"/>
  <c r="K489" i="24"/>
  <c r="F490" i="35"/>
  <c r="X490" i="15"/>
  <c r="O487" i="23"/>
  <c r="Y477" i="23"/>
  <c r="Y476" i="23"/>
  <c r="E488" i="24"/>
  <c r="F488" i="15" s="1"/>
  <c r="G492" i="35"/>
  <c r="H492" i="35" s="1"/>
  <c r="E492" i="35" s="1"/>
  <c r="E491" i="35"/>
  <c r="D491" i="35"/>
  <c r="W491" i="15"/>
  <c r="E491" i="40"/>
  <c r="AE491" i="15"/>
  <c r="D491" i="40"/>
  <c r="G492" i="40"/>
  <c r="H492" i="40" s="1"/>
  <c r="AL464" i="23"/>
  <c r="H492" i="42"/>
  <c r="F484" i="41"/>
  <c r="H492" i="41"/>
  <c r="K490" i="32"/>
  <c r="N485" i="43"/>
  <c r="I490" i="24"/>
  <c r="X478" i="23"/>
  <c r="I491" i="43"/>
  <c r="J491" i="43" s="1"/>
  <c r="I491" i="15"/>
  <c r="G492" i="43"/>
  <c r="D491" i="43"/>
  <c r="Y491" i="15"/>
  <c r="G492" i="36"/>
  <c r="E491" i="36"/>
  <c r="D491" i="36"/>
  <c r="AM464" i="23"/>
  <c r="AE468" i="23"/>
  <c r="AE469" i="23"/>
  <c r="AF470" i="23" s="1"/>
  <c r="M488" i="23"/>
  <c r="E485" i="26"/>
  <c r="X492" i="15" l="1"/>
  <c r="K491" i="43"/>
  <c r="I492" i="24"/>
  <c r="F491" i="38"/>
  <c r="AB491" i="15"/>
  <c r="J490" i="15"/>
  <c r="AI467" i="23"/>
  <c r="R487" i="24"/>
  <c r="J492" i="34"/>
  <c r="N488" i="23"/>
  <c r="H485" i="15"/>
  <c r="Q492" i="15"/>
  <c r="D492" i="34"/>
  <c r="G493" i="34"/>
  <c r="H493" i="34" s="1"/>
  <c r="E492" i="34"/>
  <c r="D492" i="41"/>
  <c r="K492" i="15"/>
  <c r="G493" i="41"/>
  <c r="AM462" i="23"/>
  <c r="AN462" i="23"/>
  <c r="P491" i="15"/>
  <c r="AN461" i="23"/>
  <c r="U481" i="23"/>
  <c r="I491" i="27"/>
  <c r="I492" i="27" s="1"/>
  <c r="H492" i="36"/>
  <c r="F485" i="41"/>
  <c r="F486" i="41" s="1"/>
  <c r="F487" i="41" s="1"/>
  <c r="F488" i="41" s="1"/>
  <c r="L485" i="15"/>
  <c r="S483" i="24"/>
  <c r="S482" i="24"/>
  <c r="K489" i="23"/>
  <c r="E492" i="40"/>
  <c r="G493" i="40"/>
  <c r="D492" i="40"/>
  <c r="AE492" i="15"/>
  <c r="G493" i="24"/>
  <c r="E492" i="15"/>
  <c r="D492" i="24"/>
  <c r="N488" i="24"/>
  <c r="AF468" i="23"/>
  <c r="AG468" i="23" s="1"/>
  <c r="AF469" i="23"/>
  <c r="H492" i="43"/>
  <c r="I492" i="43" s="1"/>
  <c r="H493" i="43"/>
  <c r="J491" i="24"/>
  <c r="J490" i="24"/>
  <c r="AM465" i="23"/>
  <c r="L489" i="24"/>
  <c r="F475" i="15"/>
  <c r="F475" i="24"/>
  <c r="G493" i="43"/>
  <c r="D492" i="43"/>
  <c r="I492" i="15"/>
  <c r="G493" i="38"/>
  <c r="H493" i="38" s="1"/>
  <c r="AA492" i="15"/>
  <c r="D492" i="38"/>
  <c r="E492" i="38"/>
  <c r="R489" i="15"/>
  <c r="F489" i="34"/>
  <c r="F490" i="34" s="1"/>
  <c r="F491" i="34" s="1"/>
  <c r="H493" i="25"/>
  <c r="E490" i="26"/>
  <c r="H490" i="15" s="1"/>
  <c r="S487" i="24"/>
  <c r="L489" i="43"/>
  <c r="M489" i="43" s="1"/>
  <c r="M488" i="43"/>
  <c r="S484" i="24"/>
  <c r="J490" i="23"/>
  <c r="K491" i="23" s="1"/>
  <c r="H492" i="23"/>
  <c r="I492" i="23" s="1"/>
  <c r="E491" i="41"/>
  <c r="F491" i="35"/>
  <c r="F492" i="35" s="1"/>
  <c r="X491" i="15"/>
  <c r="D492" i="26"/>
  <c r="G492" i="15"/>
  <c r="G493" i="26"/>
  <c r="K491" i="32"/>
  <c r="O486" i="43"/>
  <c r="E486" i="43" s="1"/>
  <c r="O485" i="43"/>
  <c r="E485" i="43" s="1"/>
  <c r="D492" i="27"/>
  <c r="S492" i="15"/>
  <c r="G493" i="27"/>
  <c r="E492" i="27"/>
  <c r="N486" i="43"/>
  <c r="R483" i="23"/>
  <c r="R482" i="23"/>
  <c r="AJ466" i="23"/>
  <c r="AJ467" i="23" s="1"/>
  <c r="Z477" i="23"/>
  <c r="Z476" i="23"/>
  <c r="AE472" i="23"/>
  <c r="H493" i="39"/>
  <c r="C493" i="15"/>
  <c r="B493" i="24"/>
  <c r="C493" i="24" s="1"/>
  <c r="B493" i="34"/>
  <c r="C493" i="34" s="1"/>
  <c r="B493" i="41"/>
  <c r="C493" i="41" s="1"/>
  <c r="B494" i="15"/>
  <c r="B493" i="43"/>
  <c r="C493" i="43" s="1"/>
  <c r="B493" i="36"/>
  <c r="C493" i="36" s="1"/>
  <c r="B493" i="42"/>
  <c r="C493" i="42" s="1"/>
  <c r="B493" i="40"/>
  <c r="C493" i="40" s="1"/>
  <c r="B493" i="25"/>
  <c r="C493" i="25" s="1"/>
  <c r="B493" i="32"/>
  <c r="C493" i="32" s="1"/>
  <c r="B493" i="35"/>
  <c r="C493" i="35" s="1"/>
  <c r="B493" i="27"/>
  <c r="C493" i="27" s="1"/>
  <c r="B493" i="39"/>
  <c r="C493" i="39" s="1"/>
  <c r="B493" i="26"/>
  <c r="C493" i="26" s="1"/>
  <c r="B493" i="38"/>
  <c r="C493" i="38" s="1"/>
  <c r="B493" i="23"/>
  <c r="C493" i="23" s="1"/>
  <c r="G493" i="23"/>
  <c r="H493" i="23" s="1"/>
  <c r="D492" i="23"/>
  <c r="R484" i="23"/>
  <c r="S485" i="23" s="1"/>
  <c r="V480" i="24"/>
  <c r="V479" i="24"/>
  <c r="J492" i="42"/>
  <c r="E492" i="42" s="1"/>
  <c r="P487" i="23"/>
  <c r="J491" i="41"/>
  <c r="J492" i="41" s="1"/>
  <c r="I493" i="34"/>
  <c r="J493" i="34" s="1"/>
  <c r="H492" i="25"/>
  <c r="Q487" i="26"/>
  <c r="J491" i="26"/>
  <c r="J492" i="26"/>
  <c r="H493" i="41"/>
  <c r="I492" i="32"/>
  <c r="J492" i="32" s="1"/>
  <c r="Y492" i="15"/>
  <c r="G493" i="36"/>
  <c r="H493" i="36" s="1"/>
  <c r="E492" i="36"/>
  <c r="D492" i="36"/>
  <c r="Y478" i="23"/>
  <c r="D492" i="25"/>
  <c r="E492" i="25"/>
  <c r="U492" i="15"/>
  <c r="G493" i="25"/>
  <c r="D492" i="42"/>
  <c r="O492" i="15"/>
  <c r="G493" i="42"/>
  <c r="K489" i="41"/>
  <c r="N488" i="41"/>
  <c r="W478" i="24"/>
  <c r="X478" i="24" s="1"/>
  <c r="D492" i="39"/>
  <c r="G493" i="39"/>
  <c r="AC492" i="15"/>
  <c r="E492" i="39"/>
  <c r="Q486" i="23"/>
  <c r="F458" i="23"/>
  <c r="J492" i="24"/>
  <c r="E491" i="27"/>
  <c r="F479" i="15"/>
  <c r="R484" i="26"/>
  <c r="E484" i="26" s="1"/>
  <c r="R485" i="26"/>
  <c r="R486" i="26" s="1"/>
  <c r="AF473" i="23"/>
  <c r="F491" i="25"/>
  <c r="V491" i="15"/>
  <c r="Z491" i="15"/>
  <c r="F491" i="36"/>
  <c r="O488" i="26"/>
  <c r="P488" i="26" s="1"/>
  <c r="Q488" i="26" s="1"/>
  <c r="E488" i="26" s="1"/>
  <c r="F491" i="40"/>
  <c r="AF491" i="15"/>
  <c r="N487" i="15"/>
  <c r="F487" i="32"/>
  <c r="AD491" i="15"/>
  <c r="F491" i="39"/>
  <c r="W492" i="15"/>
  <c r="D492" i="35"/>
  <c r="G493" i="35"/>
  <c r="M492" i="15"/>
  <c r="G493" i="32"/>
  <c r="D492" i="32"/>
  <c r="P490" i="15"/>
  <c r="F490" i="42"/>
  <c r="F491" i="42" s="1"/>
  <c r="AE474" i="23"/>
  <c r="AD474" i="23"/>
  <c r="AH468" i="23"/>
  <c r="R485" i="24"/>
  <c r="S486" i="24" s="1"/>
  <c r="AO460" i="23"/>
  <c r="AP460" i="23" s="1"/>
  <c r="E460" i="23" s="1"/>
  <c r="V480" i="23"/>
  <c r="V479" i="23"/>
  <c r="J490" i="41"/>
  <c r="N489" i="26"/>
  <c r="O489" i="26" s="1"/>
  <c r="H484" i="15" l="1"/>
  <c r="F484" i="26"/>
  <c r="F485" i="26" s="1"/>
  <c r="H488" i="15"/>
  <c r="E492" i="32"/>
  <c r="K492" i="32"/>
  <c r="P489" i="26"/>
  <c r="F492" i="42"/>
  <c r="P492" i="15"/>
  <c r="J492" i="23"/>
  <c r="K491" i="24"/>
  <c r="K490" i="24"/>
  <c r="N490" i="26"/>
  <c r="H493" i="40"/>
  <c r="AO461" i="23"/>
  <c r="Q487" i="23"/>
  <c r="F492" i="36"/>
  <c r="Z492" i="15"/>
  <c r="W479" i="24"/>
  <c r="D493" i="26"/>
  <c r="G493" i="15"/>
  <c r="G494" i="26"/>
  <c r="E493" i="36"/>
  <c r="G494" i="36"/>
  <c r="D493" i="36"/>
  <c r="Y493" i="15"/>
  <c r="F485" i="43"/>
  <c r="J485" i="15"/>
  <c r="K492" i="24"/>
  <c r="AF472" i="23"/>
  <c r="AG473" i="23" s="1"/>
  <c r="F492" i="40"/>
  <c r="AF492" i="15"/>
  <c r="K492" i="26"/>
  <c r="K491" i="26"/>
  <c r="D493" i="38"/>
  <c r="G494" i="38"/>
  <c r="AA493" i="15"/>
  <c r="E493" i="38"/>
  <c r="D493" i="42"/>
  <c r="O493" i="15"/>
  <c r="G494" i="42"/>
  <c r="AK466" i="23"/>
  <c r="AK467" i="23"/>
  <c r="F492" i="38"/>
  <c r="AB492" i="15"/>
  <c r="F476" i="24"/>
  <c r="F477" i="24" s="1"/>
  <c r="I493" i="43"/>
  <c r="AO462" i="23"/>
  <c r="F488" i="32"/>
  <c r="F489" i="32" s="1"/>
  <c r="J492" i="43"/>
  <c r="J493" i="43"/>
  <c r="H493" i="32"/>
  <c r="S485" i="24"/>
  <c r="T486" i="24" s="1"/>
  <c r="F492" i="39"/>
  <c r="AD492" i="15"/>
  <c r="L489" i="41"/>
  <c r="F492" i="25"/>
  <c r="V492" i="15"/>
  <c r="G494" i="27"/>
  <c r="D493" i="27"/>
  <c r="S493" i="15"/>
  <c r="B494" i="23"/>
  <c r="C494" i="23" s="1"/>
  <c r="B495" i="15"/>
  <c r="B494" i="36"/>
  <c r="C494" i="36" s="1"/>
  <c r="B494" i="40"/>
  <c r="C494" i="40" s="1"/>
  <c r="B494" i="34"/>
  <c r="C494" i="34" s="1"/>
  <c r="B494" i="38"/>
  <c r="C494" i="38" s="1"/>
  <c r="B494" i="35"/>
  <c r="C494" i="35" s="1"/>
  <c r="B494" i="27"/>
  <c r="C494" i="27" s="1"/>
  <c r="B494" i="25"/>
  <c r="C494" i="25" s="1"/>
  <c r="B494" i="43"/>
  <c r="C494" i="43" s="1"/>
  <c r="B494" i="39"/>
  <c r="C494" i="39" s="1"/>
  <c r="C494" i="15"/>
  <c r="B494" i="32"/>
  <c r="C494" i="32" s="1"/>
  <c r="B494" i="41"/>
  <c r="C494" i="41" s="1"/>
  <c r="B494" i="26"/>
  <c r="C494" i="26" s="1"/>
  <c r="B494" i="24"/>
  <c r="C494" i="24" s="1"/>
  <c r="B494" i="42"/>
  <c r="C494" i="42" s="1"/>
  <c r="Z478" i="23"/>
  <c r="AA478" i="23" s="1"/>
  <c r="S484" i="23"/>
  <c r="T485" i="23" s="1"/>
  <c r="O490" i="26"/>
  <c r="P490" i="26" s="1"/>
  <c r="T491" i="15"/>
  <c r="F491" i="27"/>
  <c r="K490" i="41"/>
  <c r="E490" i="41" s="1"/>
  <c r="L490" i="15" s="1"/>
  <c r="F459" i="23"/>
  <c r="F492" i="34"/>
  <c r="R492" i="15"/>
  <c r="G494" i="39"/>
  <c r="E493" i="39"/>
  <c r="AC493" i="15"/>
  <c r="D493" i="39"/>
  <c r="AA477" i="23"/>
  <c r="AA476" i="23"/>
  <c r="G494" i="35"/>
  <c r="H494" i="35" s="1"/>
  <c r="W493" i="15"/>
  <c r="D493" i="35"/>
  <c r="G494" i="41"/>
  <c r="K493" i="15"/>
  <c r="D493" i="41"/>
  <c r="N487" i="43"/>
  <c r="E491" i="32"/>
  <c r="L491" i="15"/>
  <c r="M489" i="24"/>
  <c r="AG469" i="23"/>
  <c r="AH470" i="23" s="1"/>
  <c r="AG470" i="23"/>
  <c r="L489" i="23"/>
  <c r="AD475" i="23"/>
  <c r="AE475" i="23"/>
  <c r="D493" i="32"/>
  <c r="M493" i="15"/>
  <c r="G494" i="32"/>
  <c r="Q493" i="15"/>
  <c r="E493" i="34"/>
  <c r="G494" i="34"/>
  <c r="D493" i="34"/>
  <c r="T492" i="15"/>
  <c r="F492" i="27"/>
  <c r="H493" i="24"/>
  <c r="K490" i="23"/>
  <c r="L491" i="23" s="1"/>
  <c r="O488" i="23"/>
  <c r="R488" i="26"/>
  <c r="R489" i="26" s="1"/>
  <c r="E489" i="26" s="1"/>
  <c r="R487" i="26"/>
  <c r="G494" i="43"/>
  <c r="D493" i="43"/>
  <c r="I493" i="15"/>
  <c r="S483" i="23"/>
  <c r="T484" i="23" s="1"/>
  <c r="U485" i="23" s="1"/>
  <c r="S482" i="23"/>
  <c r="F486" i="43"/>
  <c r="J486" i="15"/>
  <c r="T487" i="24"/>
  <c r="E486" i="24"/>
  <c r="W480" i="23"/>
  <c r="W479" i="23"/>
  <c r="D493" i="25"/>
  <c r="U493" i="15"/>
  <c r="G494" i="25"/>
  <c r="L490" i="43"/>
  <c r="H494" i="27"/>
  <c r="H493" i="26"/>
  <c r="H494" i="26"/>
  <c r="H493" i="35"/>
  <c r="E493" i="35" s="1"/>
  <c r="AI468" i="23"/>
  <c r="V481" i="24"/>
  <c r="D460" i="15"/>
  <c r="F460" i="23"/>
  <c r="Q489" i="26"/>
  <c r="R487" i="23"/>
  <c r="R486" i="23"/>
  <c r="AF474" i="23"/>
  <c r="AG474" i="23" s="1"/>
  <c r="H493" i="42"/>
  <c r="H494" i="42"/>
  <c r="L491" i="32"/>
  <c r="L492" i="32" s="1"/>
  <c r="D493" i="24"/>
  <c r="E493" i="15"/>
  <c r="G494" i="24"/>
  <c r="I493" i="23"/>
  <c r="V481" i="23"/>
  <c r="W481" i="23"/>
  <c r="H493" i="27"/>
  <c r="I493" i="27" s="1"/>
  <c r="I493" i="41"/>
  <c r="J493" i="41" s="1"/>
  <c r="G494" i="23"/>
  <c r="D493" i="23"/>
  <c r="E493" i="40"/>
  <c r="D493" i="40"/>
  <c r="G494" i="40"/>
  <c r="AE493" i="15"/>
  <c r="E493" i="25"/>
  <c r="O488" i="24"/>
  <c r="T483" i="24"/>
  <c r="T484" i="24" s="1"/>
  <c r="T482" i="24"/>
  <c r="AN463" i="23"/>
  <c r="E462" i="23"/>
  <c r="I493" i="24"/>
  <c r="L491" i="43" l="1"/>
  <c r="X479" i="23"/>
  <c r="G495" i="40"/>
  <c r="AE494" i="15"/>
  <c r="D494" i="40"/>
  <c r="AO463" i="23"/>
  <c r="H494" i="38"/>
  <c r="F487" i="43"/>
  <c r="F488" i="43" s="1"/>
  <c r="T485" i="24"/>
  <c r="U486" i="24" s="1"/>
  <c r="U487" i="24" s="1"/>
  <c r="N489" i="24"/>
  <c r="O487" i="43"/>
  <c r="E476" i="23"/>
  <c r="D476" i="15" s="1"/>
  <c r="AB476" i="23"/>
  <c r="D494" i="39"/>
  <c r="G495" i="39"/>
  <c r="AC494" i="15"/>
  <c r="D494" i="36"/>
  <c r="G495" i="36"/>
  <c r="Y494" i="15"/>
  <c r="H494" i="32"/>
  <c r="AL467" i="23"/>
  <c r="AL466" i="23"/>
  <c r="X479" i="24"/>
  <c r="K493" i="23"/>
  <c r="K492" i="23"/>
  <c r="H494" i="34"/>
  <c r="I494" i="15"/>
  <c r="D494" i="43"/>
  <c r="G495" i="43"/>
  <c r="H495" i="43" s="1"/>
  <c r="B495" i="34"/>
  <c r="C495" i="34" s="1"/>
  <c r="B495" i="43"/>
  <c r="C495" i="43" s="1"/>
  <c r="B495" i="24"/>
  <c r="C495" i="24" s="1"/>
  <c r="B495" i="39"/>
  <c r="C495" i="39" s="1"/>
  <c r="B495" i="42"/>
  <c r="C495" i="42" s="1"/>
  <c r="B495" i="27"/>
  <c r="C495" i="27" s="1"/>
  <c r="B495" i="41"/>
  <c r="C495" i="41" s="1"/>
  <c r="B495" i="23"/>
  <c r="C495" i="23" s="1"/>
  <c r="B495" i="35"/>
  <c r="C495" i="35" s="1"/>
  <c r="B495" i="40"/>
  <c r="C495" i="40" s="1"/>
  <c r="B495" i="25"/>
  <c r="C495" i="25" s="1"/>
  <c r="B495" i="32"/>
  <c r="C495" i="32" s="1"/>
  <c r="B495" i="36"/>
  <c r="C495" i="36" s="1"/>
  <c r="C495" i="15"/>
  <c r="B495" i="26"/>
  <c r="C495" i="26" s="1"/>
  <c r="B495" i="38"/>
  <c r="C495" i="38" s="1"/>
  <c r="B496" i="15"/>
  <c r="F461" i="23"/>
  <c r="F463" i="23" s="1"/>
  <c r="L492" i="26"/>
  <c r="L491" i="26"/>
  <c r="W480" i="24"/>
  <c r="I493" i="32"/>
  <c r="F493" i="40"/>
  <c r="AF493" i="15"/>
  <c r="J493" i="23"/>
  <c r="I494" i="42"/>
  <c r="I493" i="42"/>
  <c r="F486" i="15"/>
  <c r="W481" i="24"/>
  <c r="F493" i="34"/>
  <c r="R493" i="15"/>
  <c r="D494" i="42"/>
  <c r="O494" i="15"/>
  <c r="G495" i="42"/>
  <c r="I495" i="42" s="1"/>
  <c r="U494" i="15"/>
  <c r="D494" i="25"/>
  <c r="G495" i="25"/>
  <c r="H495" i="25" s="1"/>
  <c r="G495" i="23"/>
  <c r="H495" i="23" s="1"/>
  <c r="D494" i="23"/>
  <c r="M489" i="41"/>
  <c r="H495" i="42"/>
  <c r="H494" i="40"/>
  <c r="H495" i="40" s="1"/>
  <c r="Q490" i="26"/>
  <c r="F486" i="26"/>
  <c r="F487" i="26" s="1"/>
  <c r="P488" i="24"/>
  <c r="Q488" i="24" s="1"/>
  <c r="J493" i="24"/>
  <c r="D462" i="15"/>
  <c r="F462" i="23"/>
  <c r="AJ468" i="23"/>
  <c r="H494" i="43"/>
  <c r="I494" i="43" s="1"/>
  <c r="AO464" i="23"/>
  <c r="AN464" i="23"/>
  <c r="V493" i="15"/>
  <c r="F493" i="25"/>
  <c r="H495" i="24"/>
  <c r="S487" i="23"/>
  <c r="S486" i="23"/>
  <c r="T486" i="23" s="1"/>
  <c r="U486" i="23" s="1"/>
  <c r="X493" i="15"/>
  <c r="F493" i="35"/>
  <c r="H494" i="23"/>
  <c r="H494" i="24"/>
  <c r="K491" i="41"/>
  <c r="G495" i="24"/>
  <c r="D494" i="24"/>
  <c r="E494" i="15"/>
  <c r="S494" i="15"/>
  <c r="D494" i="27"/>
  <c r="G495" i="27"/>
  <c r="L490" i="41"/>
  <c r="M490" i="41" s="1"/>
  <c r="K493" i="43"/>
  <c r="K492" i="43"/>
  <c r="L493" i="43" s="1"/>
  <c r="H494" i="36"/>
  <c r="E494" i="36" s="1"/>
  <c r="H495" i="36"/>
  <c r="E495" i="36" s="1"/>
  <c r="F493" i="39"/>
  <c r="AD493" i="15"/>
  <c r="G494" i="15"/>
  <c r="D494" i="26"/>
  <c r="G495" i="26"/>
  <c r="G495" i="35"/>
  <c r="W494" i="15"/>
  <c r="D494" i="35"/>
  <c r="E494" i="35"/>
  <c r="F478" i="24"/>
  <c r="F479" i="24" s="1"/>
  <c r="F480" i="24" s="1"/>
  <c r="H494" i="41"/>
  <c r="H495" i="41" s="1"/>
  <c r="N488" i="43"/>
  <c r="F493" i="36"/>
  <c r="Z493" i="15"/>
  <c r="H494" i="25"/>
  <c r="E494" i="25" s="1"/>
  <c r="U483" i="24"/>
  <c r="U482" i="24"/>
  <c r="H489" i="15"/>
  <c r="I494" i="24"/>
  <c r="M489" i="23"/>
  <c r="U484" i="24"/>
  <c r="I494" i="27"/>
  <c r="E494" i="27" s="1"/>
  <c r="I493" i="26"/>
  <c r="I494" i="26"/>
  <c r="T483" i="23"/>
  <c r="U484" i="23" s="1"/>
  <c r="V485" i="23" s="1"/>
  <c r="T482" i="23"/>
  <c r="AH469" i="23"/>
  <c r="L490" i="23"/>
  <c r="H494" i="39"/>
  <c r="E494" i="39" s="1"/>
  <c r="H495" i="39"/>
  <c r="E495" i="39" s="1"/>
  <c r="G495" i="41"/>
  <c r="D494" i="41"/>
  <c r="K494" i="15"/>
  <c r="AA494" i="15"/>
  <c r="G495" i="38"/>
  <c r="H495" i="38" s="1"/>
  <c r="D494" i="38"/>
  <c r="E494" i="38"/>
  <c r="E493" i="27"/>
  <c r="F490" i="32"/>
  <c r="F491" i="32" s="1"/>
  <c r="AB493" i="15"/>
  <c r="F493" i="38"/>
  <c r="L490" i="24"/>
  <c r="L491" i="24" s="1"/>
  <c r="N492" i="15"/>
  <c r="AF475" i="23"/>
  <c r="P488" i="23"/>
  <c r="AH471" i="23"/>
  <c r="AG471" i="23"/>
  <c r="N491" i="15"/>
  <c r="H495" i="35"/>
  <c r="M490" i="43"/>
  <c r="M491" i="43" s="1"/>
  <c r="G495" i="32"/>
  <c r="D494" i="32"/>
  <c r="M494" i="15"/>
  <c r="G495" i="34"/>
  <c r="H495" i="34" s="1"/>
  <c r="D494" i="34"/>
  <c r="Q494" i="15"/>
  <c r="AP461" i="23"/>
  <c r="AP462" i="23"/>
  <c r="AP463" i="23" s="1"/>
  <c r="L492" i="24"/>
  <c r="V486" i="23" l="1"/>
  <c r="Z494" i="15"/>
  <c r="F494" i="36"/>
  <c r="T494" i="15"/>
  <c r="J494" i="43"/>
  <c r="AD494" i="15"/>
  <c r="F494" i="39"/>
  <c r="T487" i="23"/>
  <c r="R488" i="24"/>
  <c r="J493" i="42"/>
  <c r="J494" i="42" s="1"/>
  <c r="I494" i="32"/>
  <c r="J493" i="32"/>
  <c r="G496" i="26"/>
  <c r="G495" i="15"/>
  <c r="D495" i="26"/>
  <c r="D495" i="41"/>
  <c r="G496" i="41"/>
  <c r="K495" i="15"/>
  <c r="L492" i="23"/>
  <c r="L493" i="23"/>
  <c r="E494" i="40"/>
  <c r="F488" i="26"/>
  <c r="F489" i="26" s="1"/>
  <c r="F490" i="26" s="1"/>
  <c r="F492" i="32"/>
  <c r="G496" i="27"/>
  <c r="D495" i="27"/>
  <c r="S495" i="15"/>
  <c r="AC476" i="23"/>
  <c r="AD476" i="23" s="1"/>
  <c r="L492" i="43"/>
  <c r="M493" i="43" s="1"/>
  <c r="M492" i="43"/>
  <c r="N492" i="43" s="1"/>
  <c r="E491" i="43"/>
  <c r="H495" i="27"/>
  <c r="I495" i="27" s="1"/>
  <c r="E495" i="27" s="1"/>
  <c r="H496" i="27"/>
  <c r="L491" i="41"/>
  <c r="K492" i="41"/>
  <c r="AK468" i="23"/>
  <c r="N490" i="43"/>
  <c r="N491" i="43" s="1"/>
  <c r="T493" i="15"/>
  <c r="F493" i="27"/>
  <c r="F494" i="27" s="1"/>
  <c r="J494" i="26"/>
  <c r="J493" i="26"/>
  <c r="N489" i="43"/>
  <c r="I495" i="24"/>
  <c r="Y495" i="15"/>
  <c r="G496" i="36"/>
  <c r="D495" i="36"/>
  <c r="G496" i="42"/>
  <c r="O495" i="15"/>
  <c r="D495" i="42"/>
  <c r="X480" i="24"/>
  <c r="X481" i="24" s="1"/>
  <c r="E481" i="24" s="1"/>
  <c r="AB477" i="23"/>
  <c r="AB494" i="15"/>
  <c r="F494" i="38"/>
  <c r="V483" i="24"/>
  <c r="V482" i="24"/>
  <c r="I495" i="41"/>
  <c r="I494" i="41"/>
  <c r="H496" i="26"/>
  <c r="Z495" i="15"/>
  <c r="F495" i="36"/>
  <c r="N490" i="41"/>
  <c r="N489" i="41"/>
  <c r="E489" i="41" s="1"/>
  <c r="H496" i="42"/>
  <c r="M492" i="26"/>
  <c r="M491" i="26"/>
  <c r="M495" i="15"/>
  <c r="D495" i="32"/>
  <c r="G496" i="32"/>
  <c r="G496" i="39"/>
  <c r="AC495" i="15"/>
  <c r="D495" i="39"/>
  <c r="AG475" i="23"/>
  <c r="AN465" i="23"/>
  <c r="AO465" i="23" s="1"/>
  <c r="R490" i="26"/>
  <c r="E495" i="25"/>
  <c r="U495" i="15"/>
  <c r="G496" i="25"/>
  <c r="D495" i="25"/>
  <c r="E495" i="15"/>
  <c r="D495" i="24"/>
  <c r="G496" i="24"/>
  <c r="AD495" i="15"/>
  <c r="F495" i="39"/>
  <c r="E483" i="24"/>
  <c r="V484" i="24"/>
  <c r="N489" i="23"/>
  <c r="AP464" i="23"/>
  <c r="J494" i="24"/>
  <c r="G496" i="40"/>
  <c r="H496" i="40" s="1"/>
  <c r="AE495" i="15"/>
  <c r="E495" i="40"/>
  <c r="D495" i="40"/>
  <c r="I495" i="15"/>
  <c r="D495" i="43"/>
  <c r="G496" i="43"/>
  <c r="AM466" i="23"/>
  <c r="AM467" i="23" s="1"/>
  <c r="O489" i="24"/>
  <c r="O488" i="43"/>
  <c r="O489" i="43" s="1"/>
  <c r="E489" i="43" s="1"/>
  <c r="Q488" i="23"/>
  <c r="M491" i="24"/>
  <c r="M492" i="24" s="1"/>
  <c r="M490" i="24"/>
  <c r="I494" i="23"/>
  <c r="I495" i="23" s="1"/>
  <c r="AG472" i="23"/>
  <c r="AH472" i="23" s="1"/>
  <c r="AI472" i="23" s="1"/>
  <c r="H495" i="26"/>
  <c r="I496" i="26" s="1"/>
  <c r="AI470" i="23"/>
  <c r="AI471" i="23" s="1"/>
  <c r="AI469" i="23"/>
  <c r="M490" i="23"/>
  <c r="X494" i="15"/>
  <c r="F494" i="35"/>
  <c r="K494" i="24"/>
  <c r="K493" i="24"/>
  <c r="B496" i="41"/>
  <c r="C496" i="41" s="1"/>
  <c r="B496" i="23"/>
  <c r="C496" i="23" s="1"/>
  <c r="C496" i="15"/>
  <c r="B496" i="34"/>
  <c r="C496" i="34" s="1"/>
  <c r="B497" i="15"/>
  <c r="B496" i="43"/>
  <c r="C496" i="43" s="1"/>
  <c r="B496" i="42"/>
  <c r="C496" i="42" s="1"/>
  <c r="B496" i="38"/>
  <c r="C496" i="38" s="1"/>
  <c r="B496" i="27"/>
  <c r="C496" i="27" s="1"/>
  <c r="B496" i="36"/>
  <c r="C496" i="36" s="1"/>
  <c r="B496" i="35"/>
  <c r="C496" i="35" s="1"/>
  <c r="B496" i="26"/>
  <c r="C496" i="26" s="1"/>
  <c r="B496" i="39"/>
  <c r="C496" i="39" s="1"/>
  <c r="B496" i="32"/>
  <c r="C496" i="32" s="1"/>
  <c r="B496" i="25"/>
  <c r="C496" i="25" s="1"/>
  <c r="B496" i="40"/>
  <c r="C496" i="40" s="1"/>
  <c r="B496" i="24"/>
  <c r="C496" i="24" s="1"/>
  <c r="W495" i="15"/>
  <c r="E495" i="35"/>
  <c r="G496" i="35"/>
  <c r="H496" i="35" s="1"/>
  <c r="D495" i="35"/>
  <c r="D495" i="34"/>
  <c r="Q495" i="15"/>
  <c r="G496" i="34"/>
  <c r="H496" i="34" s="1"/>
  <c r="I495" i="34"/>
  <c r="I494" i="34"/>
  <c r="Y479" i="23"/>
  <c r="Z479" i="23" s="1"/>
  <c r="U483" i="23"/>
  <c r="V484" i="23" s="1"/>
  <c r="W485" i="23" s="1"/>
  <c r="U482" i="23"/>
  <c r="H495" i="32"/>
  <c r="V494" i="15"/>
  <c r="F494" i="25"/>
  <c r="U487" i="23"/>
  <c r="V487" i="23" s="1"/>
  <c r="I495" i="43"/>
  <c r="J495" i="43" s="1"/>
  <c r="AA495" i="15"/>
  <c r="E495" i="38"/>
  <c r="D495" i="38"/>
  <c r="G496" i="38"/>
  <c r="H496" i="38" s="1"/>
  <c r="E496" i="38" s="1"/>
  <c r="G496" i="23"/>
  <c r="D495" i="23"/>
  <c r="H496" i="43"/>
  <c r="F464" i="23"/>
  <c r="X480" i="23"/>
  <c r="Y480" i="23" s="1"/>
  <c r="E493" i="42"/>
  <c r="U485" i="24"/>
  <c r="V485" i="24" s="1"/>
  <c r="AP465" i="23" l="1"/>
  <c r="N493" i="43"/>
  <c r="O493" i="43" s="1"/>
  <c r="E493" i="43" s="1"/>
  <c r="E492" i="43"/>
  <c r="J492" i="15" s="1"/>
  <c r="AB496" i="15"/>
  <c r="E494" i="42"/>
  <c r="J495" i="42"/>
  <c r="E495" i="42" s="1"/>
  <c r="Z480" i="23"/>
  <c r="J489" i="15"/>
  <c r="F489" i="43"/>
  <c r="F490" i="43" s="1"/>
  <c r="F481" i="15"/>
  <c r="F481" i="24"/>
  <c r="W487" i="23"/>
  <c r="G497" i="42"/>
  <c r="D496" i="42"/>
  <c r="O496" i="15"/>
  <c r="F483" i="15"/>
  <c r="F465" i="23"/>
  <c r="W484" i="24"/>
  <c r="W485" i="24" s="1"/>
  <c r="H497" i="42"/>
  <c r="T495" i="15"/>
  <c r="F495" i="27"/>
  <c r="H497" i="32"/>
  <c r="W483" i="24"/>
  <c r="W482" i="24"/>
  <c r="I496" i="27"/>
  <c r="AE476" i="23"/>
  <c r="G497" i="25"/>
  <c r="U496" i="15"/>
  <c r="D496" i="25"/>
  <c r="E496" i="25"/>
  <c r="H496" i="23"/>
  <c r="H496" i="24"/>
  <c r="M496" i="15"/>
  <c r="G497" i="32"/>
  <c r="D496" i="32"/>
  <c r="G497" i="43"/>
  <c r="I496" i="15"/>
  <c r="D496" i="43"/>
  <c r="R488" i="23"/>
  <c r="K495" i="24"/>
  <c r="O490" i="43"/>
  <c r="O491" i="43" s="1"/>
  <c r="O492" i="43" s="1"/>
  <c r="AL468" i="23"/>
  <c r="AM468" i="23" s="1"/>
  <c r="M493" i="23"/>
  <c r="M492" i="23"/>
  <c r="J494" i="32"/>
  <c r="K494" i="32"/>
  <c r="K493" i="32"/>
  <c r="I495" i="26"/>
  <c r="I496" i="34"/>
  <c r="N491" i="26"/>
  <c r="N492" i="26" s="1"/>
  <c r="H496" i="36"/>
  <c r="H497" i="36"/>
  <c r="D496" i="39"/>
  <c r="AC496" i="15"/>
  <c r="G497" i="39"/>
  <c r="E496" i="39"/>
  <c r="B497" i="39"/>
  <c r="C497" i="39" s="1"/>
  <c r="B497" i="40"/>
  <c r="C497" i="40" s="1"/>
  <c r="B497" i="27"/>
  <c r="C497" i="27" s="1"/>
  <c r="B497" i="23"/>
  <c r="C497" i="23" s="1"/>
  <c r="B497" i="35"/>
  <c r="C497" i="35" s="1"/>
  <c r="B497" i="34"/>
  <c r="C497" i="34" s="1"/>
  <c r="B497" i="38"/>
  <c r="C497" i="38" s="1"/>
  <c r="B497" i="36"/>
  <c r="C497" i="36" s="1"/>
  <c r="B497" i="26"/>
  <c r="C497" i="26" s="1"/>
  <c r="B497" i="24"/>
  <c r="C497" i="24" s="1"/>
  <c r="B497" i="25"/>
  <c r="C497" i="25" s="1"/>
  <c r="B497" i="32"/>
  <c r="C497" i="32" s="1"/>
  <c r="C497" i="15"/>
  <c r="B498" i="15"/>
  <c r="B497" i="42"/>
  <c r="C497" i="42" s="1"/>
  <c r="B497" i="43"/>
  <c r="C497" i="43" s="1"/>
  <c r="B497" i="41"/>
  <c r="C497" i="41" s="1"/>
  <c r="AH473" i="23"/>
  <c r="AH474" i="23" s="1"/>
  <c r="AH475" i="23" s="1"/>
  <c r="H497" i="43"/>
  <c r="P493" i="15"/>
  <c r="F493" i="42"/>
  <c r="G497" i="26"/>
  <c r="H497" i="26" s="1"/>
  <c r="D496" i="26"/>
  <c r="G496" i="15"/>
  <c r="Q496" i="15"/>
  <c r="G497" i="34"/>
  <c r="H497" i="34" s="1"/>
  <c r="D496" i="34"/>
  <c r="E496" i="34"/>
  <c r="K494" i="26"/>
  <c r="K493" i="26"/>
  <c r="J491" i="15"/>
  <c r="F491" i="43"/>
  <c r="F492" i="43" s="1"/>
  <c r="H496" i="41"/>
  <c r="J495" i="24"/>
  <c r="X481" i="23"/>
  <c r="AB495" i="15"/>
  <c r="F495" i="38"/>
  <c r="F496" i="38" s="1"/>
  <c r="J495" i="34"/>
  <c r="E495" i="34" s="1"/>
  <c r="J494" i="34"/>
  <c r="E494" i="34"/>
  <c r="X495" i="15"/>
  <c r="F495" i="35"/>
  <c r="E496" i="35"/>
  <c r="W496" i="15"/>
  <c r="D496" i="35"/>
  <c r="G497" i="35"/>
  <c r="H497" i="35" s="1"/>
  <c r="J494" i="23"/>
  <c r="O489" i="23"/>
  <c r="H496" i="32"/>
  <c r="V495" i="15"/>
  <c r="F495" i="25"/>
  <c r="AB478" i="23"/>
  <c r="E492" i="41"/>
  <c r="L492" i="15" s="1"/>
  <c r="K493" i="41"/>
  <c r="W486" i="23"/>
  <c r="X487" i="23" s="1"/>
  <c r="K495" i="43"/>
  <c r="K494" i="43"/>
  <c r="AA496" i="15"/>
  <c r="G497" i="38"/>
  <c r="D496" i="38"/>
  <c r="L493" i="24"/>
  <c r="L494" i="24"/>
  <c r="AN466" i="23"/>
  <c r="AN467" i="23" s="1"/>
  <c r="E485" i="24"/>
  <c r="V486" i="24"/>
  <c r="AA480" i="23"/>
  <c r="AA479" i="23"/>
  <c r="I495" i="32"/>
  <c r="I496" i="32"/>
  <c r="G497" i="36"/>
  <c r="Y496" i="15"/>
  <c r="E496" i="36"/>
  <c r="D496" i="36"/>
  <c r="G497" i="23"/>
  <c r="D496" i="23"/>
  <c r="N491" i="23"/>
  <c r="M491" i="23"/>
  <c r="P489" i="24"/>
  <c r="N490" i="23"/>
  <c r="O490" i="23" s="1"/>
  <c r="I497" i="42"/>
  <c r="J494" i="41"/>
  <c r="J495" i="41" s="1"/>
  <c r="L492" i="41"/>
  <c r="I496" i="42"/>
  <c r="I496" i="43"/>
  <c r="I497" i="43"/>
  <c r="E496" i="40"/>
  <c r="D496" i="40"/>
  <c r="G497" i="40"/>
  <c r="AE496" i="15"/>
  <c r="H496" i="25"/>
  <c r="H497" i="25" s="1"/>
  <c r="E497" i="25" s="1"/>
  <c r="V483" i="23"/>
  <c r="W484" i="23" s="1"/>
  <c r="X485" i="23" s="1"/>
  <c r="V482" i="23"/>
  <c r="E496" i="15"/>
  <c r="G497" i="24"/>
  <c r="D496" i="24"/>
  <c r="G497" i="27"/>
  <c r="D496" i="27"/>
  <c r="S496" i="15"/>
  <c r="E496" i="27"/>
  <c r="D496" i="41"/>
  <c r="K496" i="15"/>
  <c r="G497" i="41"/>
  <c r="H497" i="41" s="1"/>
  <c r="AJ470" i="23"/>
  <c r="AJ469" i="23"/>
  <c r="N491" i="24"/>
  <c r="N490" i="24"/>
  <c r="AF495" i="15"/>
  <c r="H497" i="24"/>
  <c r="H496" i="39"/>
  <c r="H497" i="39"/>
  <c r="L489" i="15"/>
  <c r="F489" i="41"/>
  <c r="AC477" i="23"/>
  <c r="F494" i="40"/>
  <c r="F495" i="40" s="1"/>
  <c r="AF494" i="15"/>
  <c r="S488" i="24"/>
  <c r="M491" i="41"/>
  <c r="N491" i="41" s="1"/>
  <c r="F466" i="23"/>
  <c r="F467" i="23" s="1"/>
  <c r="V497" i="15" l="1"/>
  <c r="I497" i="26"/>
  <c r="R495" i="15"/>
  <c r="I497" i="34"/>
  <c r="E492" i="26"/>
  <c r="AN468" i="23"/>
  <c r="J493" i="15"/>
  <c r="F493" i="43"/>
  <c r="F468" i="23"/>
  <c r="J495" i="32"/>
  <c r="J496" i="32"/>
  <c r="H497" i="27"/>
  <c r="G498" i="42"/>
  <c r="O497" i="15"/>
  <c r="D497" i="42"/>
  <c r="G498" i="38"/>
  <c r="AA497" i="15"/>
  <c r="D497" i="38"/>
  <c r="K495" i="32"/>
  <c r="X483" i="24"/>
  <c r="X484" i="24" s="1"/>
  <c r="X482" i="24"/>
  <c r="E482" i="24" s="1"/>
  <c r="AB479" i="23"/>
  <c r="M494" i="24"/>
  <c r="M493" i="24"/>
  <c r="K494" i="41"/>
  <c r="L494" i="41" s="1"/>
  <c r="R496" i="15"/>
  <c r="B498" i="32"/>
  <c r="C498" i="32" s="1"/>
  <c r="B498" i="27"/>
  <c r="C498" i="27" s="1"/>
  <c r="B498" i="41"/>
  <c r="C498" i="41" s="1"/>
  <c r="B498" i="23"/>
  <c r="C498" i="23" s="1"/>
  <c r="B499" i="15"/>
  <c r="B498" i="42"/>
  <c r="C498" i="42" s="1"/>
  <c r="B498" i="24"/>
  <c r="C498" i="24" s="1"/>
  <c r="B498" i="25"/>
  <c r="C498" i="25" s="1"/>
  <c r="B498" i="36"/>
  <c r="C498" i="36" s="1"/>
  <c r="B498" i="40"/>
  <c r="C498" i="40" s="1"/>
  <c r="B498" i="35"/>
  <c r="C498" i="35" s="1"/>
  <c r="B498" i="39"/>
  <c r="C498" i="39" s="1"/>
  <c r="B498" i="43"/>
  <c r="C498" i="43" s="1"/>
  <c r="B498" i="38"/>
  <c r="C498" i="38" s="1"/>
  <c r="B498" i="26"/>
  <c r="C498" i="26" s="1"/>
  <c r="B498" i="34"/>
  <c r="C498" i="34" s="1"/>
  <c r="C498" i="15"/>
  <c r="Q497" i="15"/>
  <c r="D497" i="34"/>
  <c r="G498" i="34"/>
  <c r="E497" i="34"/>
  <c r="S488" i="23"/>
  <c r="P495" i="15"/>
  <c r="F490" i="41"/>
  <c r="F491" i="41" s="1"/>
  <c r="F492" i="41" s="1"/>
  <c r="L493" i="41"/>
  <c r="F496" i="35"/>
  <c r="X496" i="15"/>
  <c r="G498" i="35"/>
  <c r="D497" i="35"/>
  <c r="E497" i="35"/>
  <c r="W497" i="15"/>
  <c r="N493" i="23"/>
  <c r="I497" i="24"/>
  <c r="P494" i="15"/>
  <c r="F494" i="42"/>
  <c r="F495" i="42" s="1"/>
  <c r="V487" i="24"/>
  <c r="W487" i="24" s="1"/>
  <c r="H497" i="38"/>
  <c r="E497" i="38" s="1"/>
  <c r="H498" i="38"/>
  <c r="E498" i="38" s="1"/>
  <c r="P490" i="23"/>
  <c r="P489" i="23"/>
  <c r="Q489" i="23" s="1"/>
  <c r="Y481" i="23"/>
  <c r="L494" i="26"/>
  <c r="L493" i="26"/>
  <c r="M497" i="15"/>
  <c r="G498" i="32"/>
  <c r="D497" i="32"/>
  <c r="D497" i="23"/>
  <c r="G498" i="23"/>
  <c r="H498" i="23" s="1"/>
  <c r="H497" i="23"/>
  <c r="AF476" i="23"/>
  <c r="I497" i="32"/>
  <c r="J497" i="32" s="1"/>
  <c r="J497" i="42"/>
  <c r="E497" i="42" s="1"/>
  <c r="Q489" i="24"/>
  <c r="Z496" i="15"/>
  <c r="F496" i="36"/>
  <c r="F485" i="15"/>
  <c r="U497" i="15"/>
  <c r="G498" i="25"/>
  <c r="D497" i="25"/>
  <c r="D497" i="27"/>
  <c r="S497" i="15"/>
  <c r="G498" i="27"/>
  <c r="J496" i="42"/>
  <c r="I497" i="23"/>
  <c r="I496" i="23"/>
  <c r="AO466" i="23"/>
  <c r="AP466" i="23" s="1"/>
  <c r="I496" i="24"/>
  <c r="F496" i="27"/>
  <c r="T496" i="15"/>
  <c r="W483" i="23"/>
  <c r="X484" i="23" s="1"/>
  <c r="Y485" i="23" s="1"/>
  <c r="W482" i="23"/>
  <c r="H497" i="40"/>
  <c r="N492" i="24"/>
  <c r="H498" i="35"/>
  <c r="I497" i="41"/>
  <c r="I496" i="41"/>
  <c r="D497" i="43"/>
  <c r="G498" i="43"/>
  <c r="I497" i="15"/>
  <c r="E497" i="43"/>
  <c r="J497" i="15" s="1"/>
  <c r="D497" i="36"/>
  <c r="G498" i="36"/>
  <c r="Y497" i="15"/>
  <c r="F496" i="39"/>
  <c r="AD496" i="15"/>
  <c r="O491" i="26"/>
  <c r="P491" i="26" s="1"/>
  <c r="L494" i="32"/>
  <c r="E494" i="32" s="1"/>
  <c r="N494" i="15" s="1"/>
  <c r="L493" i="32"/>
  <c r="E493" i="32" s="1"/>
  <c r="L495" i="24"/>
  <c r="M495" i="24" s="1"/>
  <c r="T488" i="24"/>
  <c r="AK470" i="23"/>
  <c r="AK469" i="23"/>
  <c r="AL469" i="23" s="1"/>
  <c r="AM469" i="23" s="1"/>
  <c r="AJ471" i="23"/>
  <c r="AK471" i="23"/>
  <c r="J497" i="43"/>
  <c r="M492" i="41"/>
  <c r="M493" i="41" s="1"/>
  <c r="X486" i="23"/>
  <c r="Y487" i="23" s="1"/>
  <c r="K495" i="23"/>
  <c r="K494" i="23"/>
  <c r="F494" i="34"/>
  <c r="F495" i="34" s="1"/>
  <c r="R494" i="15"/>
  <c r="E497" i="15"/>
  <c r="G498" i="24"/>
  <c r="I498" i="24" s="1"/>
  <c r="D497" i="24"/>
  <c r="E497" i="40"/>
  <c r="D497" i="40"/>
  <c r="G498" i="40"/>
  <c r="H498" i="40" s="1"/>
  <c r="AE497" i="15"/>
  <c r="E497" i="36"/>
  <c r="J496" i="34"/>
  <c r="J497" i="34"/>
  <c r="W486" i="24"/>
  <c r="AI473" i="23"/>
  <c r="F496" i="40"/>
  <c r="AF496" i="15"/>
  <c r="K495" i="41"/>
  <c r="H498" i="27"/>
  <c r="O491" i="23"/>
  <c r="AD477" i="23"/>
  <c r="AD478" i="23"/>
  <c r="H498" i="24"/>
  <c r="O490" i="24"/>
  <c r="O491" i="24" s="1"/>
  <c r="N492" i="23"/>
  <c r="O493" i="23" s="1"/>
  <c r="L494" i="43"/>
  <c r="AC478" i="23"/>
  <c r="AC479" i="23" s="1"/>
  <c r="J495" i="23"/>
  <c r="K497" i="15"/>
  <c r="D497" i="41"/>
  <c r="G498" i="41"/>
  <c r="G498" i="26"/>
  <c r="D497" i="26"/>
  <c r="G497" i="15"/>
  <c r="AC497" i="15"/>
  <c r="G498" i="39"/>
  <c r="H498" i="39" s="1"/>
  <c r="E498" i="39" s="1"/>
  <c r="E497" i="39"/>
  <c r="D497" i="39"/>
  <c r="J496" i="26"/>
  <c r="J497" i="26" s="1"/>
  <c r="J495" i="26"/>
  <c r="F496" i="25"/>
  <c r="F497" i="25" s="1"/>
  <c r="V496" i="15"/>
  <c r="E496" i="42"/>
  <c r="J496" i="43"/>
  <c r="K496" i="43" s="1"/>
  <c r="J498" i="24" l="1"/>
  <c r="AD498" i="15"/>
  <c r="F497" i="38"/>
  <c r="AB497" i="15"/>
  <c r="AN469" i="23"/>
  <c r="O492" i="24"/>
  <c r="X485" i="24"/>
  <c r="X486" i="24" s="1"/>
  <c r="X487" i="24" s="1"/>
  <c r="X488" i="24" s="1"/>
  <c r="E484" i="24"/>
  <c r="F484" i="15" s="1"/>
  <c r="AI474" i="23"/>
  <c r="AJ474" i="23" s="1"/>
  <c r="AJ473" i="23"/>
  <c r="AJ472" i="23"/>
  <c r="F493" i="32"/>
  <c r="F494" i="32" s="1"/>
  <c r="N493" i="15"/>
  <c r="P496" i="15"/>
  <c r="F496" i="42"/>
  <c r="L494" i="23"/>
  <c r="Y486" i="23"/>
  <c r="I498" i="23"/>
  <c r="H498" i="34"/>
  <c r="D498" i="39"/>
  <c r="G499" i="39"/>
  <c r="AC498" i="15"/>
  <c r="G499" i="23"/>
  <c r="I499" i="23" s="1"/>
  <c r="D498" i="23"/>
  <c r="N493" i="24"/>
  <c r="N494" i="24"/>
  <c r="H498" i="42"/>
  <c r="E491" i="26"/>
  <c r="Q491" i="26"/>
  <c r="D498" i="35"/>
  <c r="W498" i="15"/>
  <c r="G499" i="35"/>
  <c r="E498" i="35"/>
  <c r="G499" i="41"/>
  <c r="D498" i="41"/>
  <c r="K498" i="15"/>
  <c r="N495" i="24"/>
  <c r="E469" i="23"/>
  <c r="AL470" i="23"/>
  <c r="AL471" i="23" s="1"/>
  <c r="O492" i="26"/>
  <c r="H498" i="43"/>
  <c r="O492" i="23"/>
  <c r="P493" i="23" s="1"/>
  <c r="M494" i="26"/>
  <c r="M493" i="26"/>
  <c r="V488" i="24"/>
  <c r="W488" i="24" s="1"/>
  <c r="AE498" i="15"/>
  <c r="E498" i="40"/>
  <c r="G499" i="40"/>
  <c r="D498" i="40"/>
  <c r="E498" i="27"/>
  <c r="S498" i="15"/>
  <c r="G499" i="27"/>
  <c r="H499" i="27" s="1"/>
  <c r="D498" i="27"/>
  <c r="H492" i="15"/>
  <c r="N492" i="41"/>
  <c r="N493" i="41" s="1"/>
  <c r="E493" i="41" s="1"/>
  <c r="P491" i="23"/>
  <c r="AD479" i="23"/>
  <c r="M494" i="43"/>
  <c r="M495" i="43"/>
  <c r="K495" i="26"/>
  <c r="H498" i="26"/>
  <c r="L495" i="43"/>
  <c r="F497" i="36"/>
  <c r="Z497" i="15"/>
  <c r="U488" i="24"/>
  <c r="J497" i="24"/>
  <c r="J496" i="24"/>
  <c r="M494" i="41"/>
  <c r="Y498" i="15"/>
  <c r="G499" i="36"/>
  <c r="D498" i="36"/>
  <c r="G499" i="32"/>
  <c r="M498" i="15"/>
  <c r="D498" i="32"/>
  <c r="AB480" i="23"/>
  <c r="J497" i="41"/>
  <c r="J496" i="41"/>
  <c r="H499" i="23"/>
  <c r="Z481" i="23"/>
  <c r="Q498" i="15"/>
  <c r="G499" i="34"/>
  <c r="H499" i="34" s="1"/>
  <c r="D498" i="34"/>
  <c r="U498" i="15"/>
  <c r="G499" i="25"/>
  <c r="D498" i="25"/>
  <c r="F496" i="34"/>
  <c r="F497" i="34" s="1"/>
  <c r="K496" i="32"/>
  <c r="L496" i="32" s="1"/>
  <c r="E496" i="32" s="1"/>
  <c r="AO467" i="23"/>
  <c r="AO468" i="23" s="1"/>
  <c r="I497" i="27"/>
  <c r="E497" i="27" s="1"/>
  <c r="R489" i="24"/>
  <c r="R489" i="23"/>
  <c r="S489" i="23" s="1"/>
  <c r="F497" i="35"/>
  <c r="X497" i="15"/>
  <c r="T488" i="23"/>
  <c r="D498" i="26"/>
  <c r="G498" i="15"/>
  <c r="G499" i="26"/>
  <c r="H499" i="26" s="1"/>
  <c r="E498" i="15"/>
  <c r="G499" i="24"/>
  <c r="D498" i="24"/>
  <c r="F482" i="15"/>
  <c r="F482" i="24"/>
  <c r="H499" i="38"/>
  <c r="I498" i="34"/>
  <c r="H498" i="41"/>
  <c r="AE477" i="23"/>
  <c r="K497" i="43"/>
  <c r="L497" i="43" s="1"/>
  <c r="AP467" i="23"/>
  <c r="AD497" i="15"/>
  <c r="F497" i="39"/>
  <c r="F498" i="39" s="1"/>
  <c r="Q490" i="23"/>
  <c r="Q491" i="23" s="1"/>
  <c r="G499" i="38"/>
  <c r="AA498" i="15"/>
  <c r="D498" i="38"/>
  <c r="G499" i="42"/>
  <c r="H499" i="42" s="1"/>
  <c r="D498" i="42"/>
  <c r="O498" i="15"/>
  <c r="H498" i="36"/>
  <c r="E498" i="36" s="1"/>
  <c r="H499" i="36"/>
  <c r="X483" i="23"/>
  <c r="X482" i="23"/>
  <c r="J497" i="23"/>
  <c r="K498" i="23" s="1"/>
  <c r="J496" i="23"/>
  <c r="K496" i="23" s="1"/>
  <c r="H498" i="25"/>
  <c r="E498" i="25" s="1"/>
  <c r="H499" i="25"/>
  <c r="AG476" i="23"/>
  <c r="AH476" i="23" s="1"/>
  <c r="P491" i="24"/>
  <c r="P490" i="24"/>
  <c r="F497" i="40"/>
  <c r="AF497" i="15"/>
  <c r="L496" i="43"/>
  <c r="J498" i="23"/>
  <c r="P497" i="15"/>
  <c r="F497" i="42"/>
  <c r="H498" i="32"/>
  <c r="I498" i="32" s="1"/>
  <c r="F498" i="38"/>
  <c r="AB498" i="15"/>
  <c r="H499" i="35"/>
  <c r="R497" i="15"/>
  <c r="G499" i="43"/>
  <c r="H499" i="43" s="1"/>
  <c r="I498" i="15"/>
  <c r="D498" i="43"/>
  <c r="B499" i="35"/>
  <c r="C499" i="35" s="1"/>
  <c r="B499" i="26"/>
  <c r="C499" i="26" s="1"/>
  <c r="B499" i="39"/>
  <c r="C499" i="39" s="1"/>
  <c r="B499" i="32"/>
  <c r="C499" i="32" s="1"/>
  <c r="B499" i="34"/>
  <c r="C499" i="34" s="1"/>
  <c r="B499" i="24"/>
  <c r="C499" i="24" s="1"/>
  <c r="B499" i="42"/>
  <c r="C499" i="42" s="1"/>
  <c r="B499" i="25"/>
  <c r="C499" i="25" s="1"/>
  <c r="B499" i="27"/>
  <c r="C499" i="27" s="1"/>
  <c r="B500" i="15"/>
  <c r="B499" i="36"/>
  <c r="C499" i="36" s="1"/>
  <c r="B499" i="38"/>
  <c r="C499" i="38" s="1"/>
  <c r="B499" i="43"/>
  <c r="C499" i="43" s="1"/>
  <c r="B499" i="40"/>
  <c r="C499" i="40" s="1"/>
  <c r="B499" i="23"/>
  <c r="C499" i="23" s="1"/>
  <c r="C499" i="15"/>
  <c r="B499" i="41"/>
  <c r="C499" i="41" s="1"/>
  <c r="L495" i="41"/>
  <c r="L495" i="32"/>
  <c r="E495" i="32" s="1"/>
  <c r="L493" i="15" l="1"/>
  <c r="F493" i="41"/>
  <c r="J498" i="32"/>
  <c r="N496" i="15"/>
  <c r="F498" i="36"/>
  <c r="Z498" i="15"/>
  <c r="V498" i="15"/>
  <c r="F498" i="25"/>
  <c r="L496" i="23"/>
  <c r="E496" i="23" s="1"/>
  <c r="H499" i="39"/>
  <c r="I498" i="41"/>
  <c r="B500" i="42"/>
  <c r="C500" i="42" s="1"/>
  <c r="B500" i="32"/>
  <c r="C500" i="32" s="1"/>
  <c r="B500" i="26"/>
  <c r="C500" i="26" s="1"/>
  <c r="B501" i="15"/>
  <c r="B500" i="23"/>
  <c r="C500" i="23" s="1"/>
  <c r="B500" i="38"/>
  <c r="C500" i="38" s="1"/>
  <c r="B500" i="43"/>
  <c r="C500" i="43" s="1"/>
  <c r="C500" i="15"/>
  <c r="B500" i="39"/>
  <c r="C500" i="39" s="1"/>
  <c r="B500" i="36"/>
  <c r="C500" i="36" s="1"/>
  <c r="B500" i="35"/>
  <c r="C500" i="35" s="1"/>
  <c r="B500" i="24"/>
  <c r="C500" i="24" s="1"/>
  <c r="B500" i="27"/>
  <c r="C500" i="27" s="1"/>
  <c r="B500" i="41"/>
  <c r="C500" i="41" s="1"/>
  <c r="B500" i="25"/>
  <c r="C500" i="25" s="1"/>
  <c r="B500" i="40"/>
  <c r="C500" i="40" s="1"/>
  <c r="B500" i="34"/>
  <c r="C500" i="34" s="1"/>
  <c r="D499" i="26"/>
  <c r="G499" i="15"/>
  <c r="G500" i="26"/>
  <c r="D499" i="41"/>
  <c r="G500" i="41"/>
  <c r="K499" i="15"/>
  <c r="D499" i="27"/>
  <c r="S499" i="15"/>
  <c r="G500" i="27"/>
  <c r="D499" i="35"/>
  <c r="E499" i="35"/>
  <c r="G500" i="35"/>
  <c r="W499" i="15"/>
  <c r="AF477" i="23"/>
  <c r="T497" i="15"/>
  <c r="F497" i="27"/>
  <c r="G500" i="40"/>
  <c r="D499" i="40"/>
  <c r="AE499" i="15"/>
  <c r="D499" i="24"/>
  <c r="G500" i="24"/>
  <c r="H500" i="24" s="1"/>
  <c r="E499" i="15"/>
  <c r="Y483" i="23"/>
  <c r="Y482" i="23"/>
  <c r="D499" i="43"/>
  <c r="I499" i="15"/>
  <c r="G500" i="43"/>
  <c r="D499" i="34"/>
  <c r="E499" i="34"/>
  <c r="Q499" i="15"/>
  <c r="G500" i="34"/>
  <c r="AI476" i="23"/>
  <c r="Y484" i="23"/>
  <c r="Z485" i="23" s="1"/>
  <c r="H499" i="40"/>
  <c r="E499" i="40" s="1"/>
  <c r="H500" i="40"/>
  <c r="I498" i="27"/>
  <c r="I499" i="42"/>
  <c r="I498" i="42"/>
  <c r="D499" i="38"/>
  <c r="E499" i="38"/>
  <c r="G500" i="38"/>
  <c r="H500" i="38" s="1"/>
  <c r="AA499" i="15"/>
  <c r="M499" i="15"/>
  <c r="D499" i="32"/>
  <c r="G500" i="32"/>
  <c r="H500" i="36"/>
  <c r="AP468" i="23"/>
  <c r="R490" i="23"/>
  <c r="K496" i="26"/>
  <c r="L496" i="26"/>
  <c r="L495" i="26"/>
  <c r="M495" i="26" s="1"/>
  <c r="AF498" i="15"/>
  <c r="F498" i="40"/>
  <c r="AJ475" i="23"/>
  <c r="AI475" i="23"/>
  <c r="AO469" i="23"/>
  <c r="I498" i="43"/>
  <c r="I499" i="43" s="1"/>
  <c r="AA481" i="23"/>
  <c r="I499" i="26"/>
  <c r="N495" i="15"/>
  <c r="F495" i="32"/>
  <c r="F496" i="32" s="1"/>
  <c r="Y499" i="15"/>
  <c r="G500" i="36"/>
  <c r="D499" i="36"/>
  <c r="E499" i="36"/>
  <c r="AC499" i="15"/>
  <c r="D499" i="39"/>
  <c r="E499" i="39"/>
  <c r="G500" i="39"/>
  <c r="H500" i="39" s="1"/>
  <c r="E499" i="25"/>
  <c r="J498" i="34"/>
  <c r="S489" i="24"/>
  <c r="E495" i="26"/>
  <c r="AC480" i="23"/>
  <c r="P492" i="26"/>
  <c r="Q492" i="26" s="1"/>
  <c r="R491" i="26"/>
  <c r="I499" i="34"/>
  <c r="P492" i="23"/>
  <c r="K496" i="41"/>
  <c r="K497" i="41"/>
  <c r="H491" i="15"/>
  <c r="F491" i="26"/>
  <c r="F492" i="26" s="1"/>
  <c r="O493" i="24"/>
  <c r="O494" i="24"/>
  <c r="J499" i="23"/>
  <c r="F483" i="24"/>
  <c r="F484" i="24" s="1"/>
  <c r="U488" i="23"/>
  <c r="H500" i="32"/>
  <c r="Z486" i="23"/>
  <c r="Z487" i="23"/>
  <c r="U499" i="15"/>
  <c r="G500" i="25"/>
  <c r="H500" i="25" s="1"/>
  <c r="D499" i="25"/>
  <c r="H499" i="32"/>
  <c r="K497" i="23"/>
  <c r="I498" i="26"/>
  <c r="AE478" i="23"/>
  <c r="AF478" i="23" s="1"/>
  <c r="T489" i="23"/>
  <c r="U489" i="23" s="1"/>
  <c r="E498" i="34"/>
  <c r="R498" i="15" s="1"/>
  <c r="K497" i="24"/>
  <c r="K496" i="24"/>
  <c r="AD480" i="23"/>
  <c r="N493" i="26"/>
  <c r="N494" i="26" s="1"/>
  <c r="H499" i="24"/>
  <c r="I499" i="24" s="1"/>
  <c r="J499" i="24" s="1"/>
  <c r="X498" i="15"/>
  <c r="F498" i="35"/>
  <c r="M494" i="23"/>
  <c r="AK473" i="23"/>
  <c r="P493" i="24"/>
  <c r="N495" i="43"/>
  <c r="N494" i="43"/>
  <c r="AM471" i="23"/>
  <c r="H500" i="41"/>
  <c r="AM470" i="23"/>
  <c r="AN470" i="23" s="1"/>
  <c r="D499" i="23"/>
  <c r="G500" i="23"/>
  <c r="G500" i="42"/>
  <c r="H500" i="42" s="1"/>
  <c r="O499" i="15"/>
  <c r="D499" i="42"/>
  <c r="I499" i="32"/>
  <c r="J499" i="32" s="1"/>
  <c r="Q490" i="24"/>
  <c r="Q491" i="24" s="1"/>
  <c r="R491" i="23"/>
  <c r="H499" i="41"/>
  <c r="I499" i="41" s="1"/>
  <c r="K497" i="32"/>
  <c r="L497" i="32"/>
  <c r="E497" i="32" s="1"/>
  <c r="H500" i="34"/>
  <c r="I500" i="34" s="1"/>
  <c r="K498" i="24"/>
  <c r="M496" i="43"/>
  <c r="E495" i="43"/>
  <c r="Q492" i="23"/>
  <c r="T498" i="15"/>
  <c r="F498" i="27"/>
  <c r="D469" i="15"/>
  <c r="F469" i="23"/>
  <c r="F470" i="23" s="1"/>
  <c r="H500" i="35"/>
  <c r="I499" i="27"/>
  <c r="E499" i="27" s="1"/>
  <c r="L495" i="23"/>
  <c r="M496" i="23" s="1"/>
  <c r="AK472" i="23"/>
  <c r="P492" i="24"/>
  <c r="M495" i="41"/>
  <c r="N495" i="41" s="1"/>
  <c r="E495" i="41" s="1"/>
  <c r="N494" i="41"/>
  <c r="E494" i="41" s="1"/>
  <c r="L494" i="15" s="1"/>
  <c r="I500" i="42" l="1"/>
  <c r="L495" i="15"/>
  <c r="F499" i="40"/>
  <c r="AF499" i="15"/>
  <c r="K499" i="24"/>
  <c r="L499" i="24" s="1"/>
  <c r="N495" i="26"/>
  <c r="D496" i="15"/>
  <c r="J495" i="15"/>
  <c r="L498" i="23"/>
  <c r="L497" i="41"/>
  <c r="F499" i="39"/>
  <c r="AD499" i="15"/>
  <c r="H500" i="27"/>
  <c r="H500" i="26"/>
  <c r="G501" i="24"/>
  <c r="H501" i="24" s="1"/>
  <c r="D500" i="24"/>
  <c r="E500" i="15"/>
  <c r="B501" i="25"/>
  <c r="C501" i="25" s="1"/>
  <c r="B501" i="38"/>
  <c r="C501" i="38" s="1"/>
  <c r="B501" i="27"/>
  <c r="C501" i="27" s="1"/>
  <c r="B501" i="23"/>
  <c r="C501" i="23" s="1"/>
  <c r="B501" i="32"/>
  <c r="C501" i="32" s="1"/>
  <c r="B501" i="40"/>
  <c r="C501" i="40" s="1"/>
  <c r="C501" i="15"/>
  <c r="B501" i="35"/>
  <c r="C501" i="35" s="1"/>
  <c r="B501" i="39"/>
  <c r="C501" i="39" s="1"/>
  <c r="B501" i="36"/>
  <c r="C501" i="36" s="1"/>
  <c r="B501" i="41"/>
  <c r="C501" i="41" s="1"/>
  <c r="B501" i="26"/>
  <c r="C501" i="26" s="1"/>
  <c r="B501" i="34"/>
  <c r="C501" i="34" s="1"/>
  <c r="B501" i="24"/>
  <c r="C501" i="24" s="1"/>
  <c r="B501" i="42"/>
  <c r="C501" i="42" s="1"/>
  <c r="B501" i="43"/>
  <c r="C501" i="43" s="1"/>
  <c r="I500" i="26"/>
  <c r="J500" i="26" s="1"/>
  <c r="F471" i="23"/>
  <c r="S492" i="23"/>
  <c r="M495" i="23"/>
  <c r="M497" i="43"/>
  <c r="N497" i="43" s="1"/>
  <c r="O495" i="43"/>
  <c r="O494" i="43"/>
  <c r="E494" i="43" s="1"/>
  <c r="H500" i="23"/>
  <c r="I500" i="32"/>
  <c r="V489" i="23"/>
  <c r="V488" i="23"/>
  <c r="Q493" i="23"/>
  <c r="R493" i="23" s="1"/>
  <c r="H495" i="15"/>
  <c r="AJ476" i="23"/>
  <c r="K497" i="26"/>
  <c r="L497" i="26" s="1"/>
  <c r="K499" i="23"/>
  <c r="J499" i="42"/>
  <c r="J498" i="42"/>
  <c r="E498" i="42"/>
  <c r="AG477" i="23"/>
  <c r="W500" i="15"/>
  <c r="D500" i="35"/>
  <c r="G501" i="35"/>
  <c r="E500" i="35"/>
  <c r="D500" i="26"/>
  <c r="G501" i="26"/>
  <c r="H501" i="26" s="1"/>
  <c r="G500" i="15"/>
  <c r="R492" i="23"/>
  <c r="T489" i="24"/>
  <c r="E499" i="42"/>
  <c r="P499" i="15" s="1"/>
  <c r="J500" i="42"/>
  <c r="E500" i="42" s="1"/>
  <c r="Z483" i="23"/>
  <c r="Z482" i="23"/>
  <c r="G501" i="36"/>
  <c r="E500" i="36"/>
  <c r="D500" i="36"/>
  <c r="Y500" i="15"/>
  <c r="M500" i="15"/>
  <c r="G501" i="32"/>
  <c r="H501" i="32" s="1"/>
  <c r="D500" i="32"/>
  <c r="L497" i="24"/>
  <c r="L496" i="24"/>
  <c r="Q493" i="24"/>
  <c r="AN471" i="23"/>
  <c r="AO471" i="23" s="1"/>
  <c r="L498" i="24"/>
  <c r="F485" i="24"/>
  <c r="F486" i="24" s="1"/>
  <c r="F487" i="24" s="1"/>
  <c r="F488" i="24" s="1"/>
  <c r="P494" i="24"/>
  <c r="O495" i="24"/>
  <c r="P495" i="24" s="1"/>
  <c r="Z499" i="15"/>
  <c r="F499" i="36"/>
  <c r="AB481" i="23"/>
  <c r="Z484" i="23"/>
  <c r="AA485" i="23" s="1"/>
  <c r="D500" i="34"/>
  <c r="G501" i="34"/>
  <c r="H501" i="34" s="1"/>
  <c r="I501" i="34" s="1"/>
  <c r="Q500" i="15"/>
  <c r="E500" i="34"/>
  <c r="D500" i="39"/>
  <c r="E500" i="39"/>
  <c r="G501" i="39"/>
  <c r="H501" i="39" s="1"/>
  <c r="AC500" i="15"/>
  <c r="G501" i="42"/>
  <c r="H501" i="42" s="1"/>
  <c r="O500" i="15"/>
  <c r="D500" i="42"/>
  <c r="K499" i="32"/>
  <c r="K498" i="32"/>
  <c r="R491" i="24"/>
  <c r="R490" i="24"/>
  <c r="AL473" i="23"/>
  <c r="AL472" i="23"/>
  <c r="AM472" i="23" s="1"/>
  <c r="AN472" i="23" s="1"/>
  <c r="R492" i="26"/>
  <c r="J499" i="34"/>
  <c r="J500" i="34" s="1"/>
  <c r="R499" i="15"/>
  <c r="Q492" i="24"/>
  <c r="R493" i="24" s="1"/>
  <c r="D500" i="40"/>
  <c r="E500" i="40"/>
  <c r="AE500" i="15"/>
  <c r="G501" i="40"/>
  <c r="H501" i="40" s="1"/>
  <c r="F498" i="34"/>
  <c r="F499" i="34" s="1"/>
  <c r="J500" i="32"/>
  <c r="Q494" i="24"/>
  <c r="I500" i="24"/>
  <c r="H501" i="36"/>
  <c r="S490" i="23"/>
  <c r="S491" i="23"/>
  <c r="H501" i="35"/>
  <c r="D500" i="25"/>
  <c r="E500" i="25"/>
  <c r="U500" i="15"/>
  <c r="G501" i="25"/>
  <c r="H501" i="25" s="1"/>
  <c r="D500" i="43"/>
  <c r="G501" i="43"/>
  <c r="I500" i="15"/>
  <c r="L496" i="41"/>
  <c r="L497" i="23"/>
  <c r="M498" i="23" s="1"/>
  <c r="AP469" i="23"/>
  <c r="N496" i="43"/>
  <c r="F499" i="25"/>
  <c r="V499" i="15"/>
  <c r="J499" i="43"/>
  <c r="J498" i="43"/>
  <c r="H501" i="38"/>
  <c r="AA486" i="23"/>
  <c r="AA487" i="23" s="1"/>
  <c r="F499" i="35"/>
  <c r="X499" i="15"/>
  <c r="G501" i="41"/>
  <c r="H501" i="41" s="1"/>
  <c r="I501" i="41" s="1"/>
  <c r="K500" i="15"/>
  <c r="D500" i="41"/>
  <c r="D500" i="38"/>
  <c r="E500" i="38"/>
  <c r="AA500" i="15"/>
  <c r="G501" i="38"/>
  <c r="J499" i="41"/>
  <c r="J498" i="41"/>
  <c r="F494" i="41"/>
  <c r="F495" i="41" s="1"/>
  <c r="N496" i="23"/>
  <c r="F497" i="32"/>
  <c r="N497" i="15"/>
  <c r="O494" i="26"/>
  <c r="O493" i="26"/>
  <c r="F499" i="27"/>
  <c r="T499" i="15"/>
  <c r="L498" i="32"/>
  <c r="AL474" i="23"/>
  <c r="AE479" i="23"/>
  <c r="I500" i="41"/>
  <c r="J501" i="41" s="1"/>
  <c r="N494" i="23"/>
  <c r="N495" i="23" s="1"/>
  <c r="O496" i="23" s="1"/>
  <c r="J499" i="26"/>
  <c r="J498" i="26"/>
  <c r="I501" i="32"/>
  <c r="AO470" i="23"/>
  <c r="M496" i="26"/>
  <c r="N496" i="26"/>
  <c r="F499" i="38"/>
  <c r="AB499" i="15"/>
  <c r="H500" i="43"/>
  <c r="I501" i="43" s="1"/>
  <c r="H501" i="43"/>
  <c r="S500" i="15"/>
  <c r="G501" i="27"/>
  <c r="H501" i="27" s="1"/>
  <c r="D500" i="27"/>
  <c r="D500" i="23"/>
  <c r="G501" i="23"/>
  <c r="H501" i="23" s="1"/>
  <c r="AK474" i="23"/>
  <c r="M497" i="26" l="1"/>
  <c r="M496" i="41"/>
  <c r="N496" i="41" s="1"/>
  <c r="AB486" i="23"/>
  <c r="AB487" i="23" s="1"/>
  <c r="K498" i="43"/>
  <c r="K499" i="43"/>
  <c r="J501" i="34"/>
  <c r="F500" i="39"/>
  <c r="AD500" i="15"/>
  <c r="AC481" i="23"/>
  <c r="S493" i="23"/>
  <c r="I501" i="15"/>
  <c r="D501" i="43"/>
  <c r="E501" i="35"/>
  <c r="D501" i="35"/>
  <c r="W501" i="15"/>
  <c r="T492" i="23"/>
  <c r="AO472" i="23"/>
  <c r="P500" i="15"/>
  <c r="AH477" i="23"/>
  <c r="J501" i="32"/>
  <c r="K501" i="32" s="1"/>
  <c r="O501" i="15"/>
  <c r="D501" i="42"/>
  <c r="E501" i="42"/>
  <c r="P501" i="15" s="1"/>
  <c r="I500" i="43"/>
  <c r="L499" i="32"/>
  <c r="E498" i="32"/>
  <c r="N497" i="26"/>
  <c r="P493" i="26"/>
  <c r="Q493" i="26" s="1"/>
  <c r="K499" i="41"/>
  <c r="K498" i="41"/>
  <c r="T491" i="23"/>
  <c r="U492" i="23" s="1"/>
  <c r="T490" i="23"/>
  <c r="M497" i="23"/>
  <c r="E499" i="32"/>
  <c r="N499" i="15" s="1"/>
  <c r="F500" i="34"/>
  <c r="R500" i="15"/>
  <c r="AG478" i="23"/>
  <c r="AH478" i="23" s="1"/>
  <c r="I500" i="23"/>
  <c r="I501" i="23"/>
  <c r="E501" i="15"/>
  <c r="D501" i="24"/>
  <c r="E501" i="40"/>
  <c r="AE501" i="15"/>
  <c r="D501" i="40"/>
  <c r="O495" i="26"/>
  <c r="O496" i="26" s="1"/>
  <c r="U489" i="24"/>
  <c r="P498" i="15"/>
  <c r="F498" i="42"/>
  <c r="F499" i="42" s="1"/>
  <c r="J494" i="15"/>
  <c r="F494" i="43"/>
  <c r="F495" i="43" s="1"/>
  <c r="F496" i="43" s="1"/>
  <c r="F497" i="43" s="1"/>
  <c r="T493" i="23"/>
  <c r="Q501" i="15"/>
  <c r="E501" i="34"/>
  <c r="D501" i="34"/>
  <c r="D501" i="32"/>
  <c r="M501" i="15"/>
  <c r="E501" i="32"/>
  <c r="N501" i="15" s="1"/>
  <c r="K500" i="32"/>
  <c r="AM473" i="23"/>
  <c r="AN473" i="23" s="1"/>
  <c r="M497" i="24"/>
  <c r="M496" i="24"/>
  <c r="Z500" i="15"/>
  <c r="F500" i="36"/>
  <c r="G501" i="15"/>
  <c r="D501" i="26"/>
  <c r="E501" i="26"/>
  <c r="D501" i="23"/>
  <c r="E501" i="23"/>
  <c r="D501" i="15" s="1"/>
  <c r="I501" i="26"/>
  <c r="J501" i="26" s="1"/>
  <c r="K501" i="26" s="1"/>
  <c r="M499" i="23"/>
  <c r="AE480" i="23"/>
  <c r="AF479" i="23"/>
  <c r="F500" i="25"/>
  <c r="V500" i="15"/>
  <c r="J500" i="24"/>
  <c r="K500" i="24" s="1"/>
  <c r="AF500" i="15"/>
  <c r="F500" i="40"/>
  <c r="AM474" i="23"/>
  <c r="Q495" i="24"/>
  <c r="M498" i="24"/>
  <c r="F500" i="35"/>
  <c r="X500" i="15"/>
  <c r="D501" i="41"/>
  <c r="K501" i="15"/>
  <c r="S501" i="15"/>
  <c r="D501" i="27"/>
  <c r="E501" i="27"/>
  <c r="I501" i="24"/>
  <c r="J501" i="24" s="1"/>
  <c r="K501" i="24" s="1"/>
  <c r="J500" i="41"/>
  <c r="E500" i="41" s="1"/>
  <c r="R492" i="24"/>
  <c r="S493" i="24" s="1"/>
  <c r="E493" i="24" s="1"/>
  <c r="O494" i="23"/>
  <c r="O495" i="23" s="1"/>
  <c r="R494" i="24"/>
  <c r="S494" i="24" s="1"/>
  <c r="E490" i="24"/>
  <c r="S490" i="24"/>
  <c r="E500" i="32"/>
  <c r="AA483" i="23"/>
  <c r="AA482" i="23"/>
  <c r="L499" i="23"/>
  <c r="E496" i="41"/>
  <c r="L496" i="15" s="1"/>
  <c r="D501" i="36"/>
  <c r="E501" i="36"/>
  <c r="Y501" i="15"/>
  <c r="AA501" i="15"/>
  <c r="D501" i="38"/>
  <c r="E501" i="38"/>
  <c r="I501" i="27"/>
  <c r="I500" i="27"/>
  <c r="E500" i="27" s="1"/>
  <c r="AK475" i="23"/>
  <c r="I501" i="42"/>
  <c r="J501" i="42" s="1"/>
  <c r="F500" i="38"/>
  <c r="AB500" i="15"/>
  <c r="K499" i="26"/>
  <c r="K498" i="26"/>
  <c r="L499" i="26" s="1"/>
  <c r="AA484" i="23"/>
  <c r="AB485" i="23" s="1"/>
  <c r="O496" i="43"/>
  <c r="E496" i="43" s="1"/>
  <c r="J496" i="15" s="1"/>
  <c r="W488" i="23"/>
  <c r="W489" i="23"/>
  <c r="AP470" i="23"/>
  <c r="AP471" i="23" s="1"/>
  <c r="E501" i="39"/>
  <c r="D501" i="39"/>
  <c r="AC501" i="15"/>
  <c r="E501" i="25"/>
  <c r="U501" i="15"/>
  <c r="D501" i="25"/>
  <c r="L500" i="24"/>
  <c r="O497" i="26" l="1"/>
  <c r="AO473" i="23"/>
  <c r="F493" i="15"/>
  <c r="L500" i="15"/>
  <c r="AC486" i="23"/>
  <c r="P494" i="26"/>
  <c r="AB484" i="23"/>
  <c r="AC485" i="23" s="1"/>
  <c r="AD486" i="23" s="1"/>
  <c r="F500" i="27"/>
  <c r="T500" i="15"/>
  <c r="N500" i="15"/>
  <c r="T490" i="24"/>
  <c r="AL475" i="23"/>
  <c r="F501" i="40"/>
  <c r="AF501" i="15"/>
  <c r="U493" i="23"/>
  <c r="L498" i="43"/>
  <c r="L499" i="43" s="1"/>
  <c r="P494" i="23"/>
  <c r="Q494" i="23" s="1"/>
  <c r="AG479" i="23"/>
  <c r="N498" i="24"/>
  <c r="F501" i="38"/>
  <c r="AB501" i="15"/>
  <c r="S491" i="24"/>
  <c r="T491" i="24" s="1"/>
  <c r="E491" i="24" s="1"/>
  <c r="F491" i="15" s="1"/>
  <c r="V489" i="24"/>
  <c r="N498" i="23"/>
  <c r="N497" i="23"/>
  <c r="N498" i="15"/>
  <c r="F498" i="32"/>
  <c r="F499" i="32" s="1"/>
  <c r="AK476" i="23"/>
  <c r="AL476" i="23" s="1"/>
  <c r="N497" i="41"/>
  <c r="AB483" i="23"/>
  <c r="AB482" i="23"/>
  <c r="N499" i="23"/>
  <c r="O497" i="43"/>
  <c r="H501" i="15"/>
  <c r="AN474" i="23"/>
  <c r="AO474" i="23" s="1"/>
  <c r="X489" i="23"/>
  <c r="X488" i="23"/>
  <c r="P495" i="26"/>
  <c r="R501" i="15"/>
  <c r="F501" i="34"/>
  <c r="U490" i="23"/>
  <c r="U491" i="23"/>
  <c r="AD481" i="23"/>
  <c r="M497" i="41"/>
  <c r="M500" i="24"/>
  <c r="F490" i="15"/>
  <c r="V501" i="15"/>
  <c r="F501" i="25"/>
  <c r="L498" i="26"/>
  <c r="R495" i="24"/>
  <c r="AF480" i="23"/>
  <c r="J501" i="23"/>
  <c r="V493" i="23"/>
  <c r="J501" i="43"/>
  <c r="J500" i="43"/>
  <c r="AI477" i="23"/>
  <c r="K500" i="26"/>
  <c r="Z501" i="15"/>
  <c r="F501" i="36"/>
  <c r="T501" i="15"/>
  <c r="F501" i="27"/>
  <c r="AD501" i="15"/>
  <c r="F501" i="39"/>
  <c r="L501" i="24"/>
  <c r="M501" i="24" s="1"/>
  <c r="L500" i="32"/>
  <c r="L501" i="32" s="1"/>
  <c r="P496" i="26"/>
  <c r="J500" i="23"/>
  <c r="L499" i="41"/>
  <c r="L498" i="41"/>
  <c r="M499" i="24"/>
  <c r="N499" i="24" s="1"/>
  <c r="AH479" i="23"/>
  <c r="K500" i="41"/>
  <c r="L500" i="41" s="1"/>
  <c r="F500" i="42"/>
  <c r="F501" i="42" s="1"/>
  <c r="X501" i="15"/>
  <c r="F501" i="35"/>
  <c r="E499" i="41"/>
  <c r="L499" i="15" s="1"/>
  <c r="N496" i="24"/>
  <c r="N497" i="24" s="1"/>
  <c r="R493" i="26"/>
  <c r="E493" i="26" s="1"/>
  <c r="AP473" i="23"/>
  <c r="S492" i="24"/>
  <c r="T493" i="24" s="1"/>
  <c r="AP472" i="23"/>
  <c r="E472" i="23" s="1"/>
  <c r="F496" i="41"/>
  <c r="O498" i="24" l="1"/>
  <c r="D472" i="15"/>
  <c r="F472" i="23"/>
  <c r="M498" i="41"/>
  <c r="N498" i="41" s="1"/>
  <c r="E498" i="41" s="1"/>
  <c r="L501" i="26"/>
  <c r="N500" i="24"/>
  <c r="O500" i="24" s="1"/>
  <c r="N501" i="24"/>
  <c r="O501" i="24" s="1"/>
  <c r="S495" i="24"/>
  <c r="AJ477" i="23"/>
  <c r="E497" i="41"/>
  <c r="L497" i="15" s="1"/>
  <c r="O499" i="23"/>
  <c r="O498" i="23"/>
  <c r="P499" i="23" s="1"/>
  <c r="O497" i="23"/>
  <c r="L500" i="26"/>
  <c r="Q494" i="26"/>
  <c r="R494" i="26" s="1"/>
  <c r="Q495" i="26"/>
  <c r="Q496" i="26" s="1"/>
  <c r="E494" i="26"/>
  <c r="H494" i="15" s="1"/>
  <c r="K501" i="23"/>
  <c r="K500" i="23"/>
  <c r="AI478" i="23"/>
  <c r="AJ478" i="23" s="1"/>
  <c r="M499" i="26"/>
  <c r="M498" i="26"/>
  <c r="AE481" i="23"/>
  <c r="T494" i="24"/>
  <c r="AC483" i="23"/>
  <c r="AC482" i="23"/>
  <c r="AD482" i="23" s="1"/>
  <c r="AP474" i="23"/>
  <c r="E474" i="23" s="1"/>
  <c r="F497" i="41"/>
  <c r="F493" i="26"/>
  <c r="H493" i="15"/>
  <c r="K501" i="43"/>
  <c r="K500" i="43"/>
  <c r="Y489" i="23"/>
  <c r="Y488" i="23"/>
  <c r="AC484" i="23"/>
  <c r="W489" i="24"/>
  <c r="O499" i="24"/>
  <c r="F500" i="32"/>
  <c r="F501" i="32" s="1"/>
  <c r="AC487" i="23"/>
  <c r="AD487" i="23"/>
  <c r="AE487" i="23" s="1"/>
  <c r="K501" i="41"/>
  <c r="L501" i="41" s="1"/>
  <c r="V492" i="23"/>
  <c r="E479" i="23"/>
  <c r="V490" i="23"/>
  <c r="W490" i="23" s="1"/>
  <c r="T492" i="24"/>
  <c r="Q495" i="23"/>
  <c r="Q496" i="23" s="1"/>
  <c r="R494" i="23"/>
  <c r="AM475" i="23"/>
  <c r="P495" i="23"/>
  <c r="P496" i="23" s="1"/>
  <c r="P497" i="26"/>
  <c r="O496" i="24"/>
  <c r="O497" i="24" s="1"/>
  <c r="AG480" i="23"/>
  <c r="AH480" i="23" s="1"/>
  <c r="M499" i="43"/>
  <c r="M498" i="43"/>
  <c r="U490" i="24"/>
  <c r="U491" i="24" s="1"/>
  <c r="U492" i="24" s="1"/>
  <c r="E496" i="26" l="1"/>
  <c r="H496" i="15" s="1"/>
  <c r="Q497" i="26"/>
  <c r="U493" i="24"/>
  <c r="V493" i="24" s="1"/>
  <c r="L498" i="15"/>
  <c r="F498" i="41"/>
  <c r="P498" i="24"/>
  <c r="F494" i="26"/>
  <c r="F495" i="26" s="1"/>
  <c r="F496" i="26" s="1"/>
  <c r="F497" i="26" s="1"/>
  <c r="N498" i="26"/>
  <c r="N499" i="26"/>
  <c r="E499" i="26" s="1"/>
  <c r="H499" i="15" s="1"/>
  <c r="M500" i="26"/>
  <c r="M501" i="26"/>
  <c r="D479" i="15"/>
  <c r="D474" i="15"/>
  <c r="P498" i="23"/>
  <c r="Q499" i="23" s="1"/>
  <c r="P497" i="23"/>
  <c r="Q498" i="23" s="1"/>
  <c r="R499" i="23" s="1"/>
  <c r="AK477" i="23"/>
  <c r="AK478" i="23" s="1"/>
  <c r="N499" i="41"/>
  <c r="R495" i="23"/>
  <c r="S495" i="23"/>
  <c r="S494" i="23"/>
  <c r="E497" i="26"/>
  <c r="H497" i="15" s="1"/>
  <c r="N499" i="43"/>
  <c r="E499" i="43" s="1"/>
  <c r="N498" i="43"/>
  <c r="Q497" i="23"/>
  <c r="R498" i="23" s="1"/>
  <c r="S499" i="23" s="1"/>
  <c r="Z489" i="23"/>
  <c r="Z488" i="23"/>
  <c r="L500" i="23"/>
  <c r="M499" i="41"/>
  <c r="P499" i="24"/>
  <c r="AD483" i="23"/>
  <c r="AD484" i="23"/>
  <c r="AD485" i="23" s="1"/>
  <c r="F473" i="23"/>
  <c r="AI479" i="23"/>
  <c r="AI480" i="23" s="1"/>
  <c r="L501" i="43"/>
  <c r="L500" i="43"/>
  <c r="M500" i="43" s="1"/>
  <c r="N500" i="43" s="1"/>
  <c r="T495" i="24"/>
  <c r="E475" i="23"/>
  <c r="AN476" i="23"/>
  <c r="AN475" i="23"/>
  <c r="W493" i="23"/>
  <c r="X489" i="24"/>
  <c r="E489" i="24" s="1"/>
  <c r="AF481" i="23"/>
  <c r="R495" i="26"/>
  <c r="R496" i="26" s="1"/>
  <c r="P496" i="24"/>
  <c r="V490" i="24"/>
  <c r="X490" i="23"/>
  <c r="V491" i="23"/>
  <c r="P500" i="24"/>
  <c r="P501" i="24" s="1"/>
  <c r="E499" i="24"/>
  <c r="AM476" i="23"/>
  <c r="AE482" i="23"/>
  <c r="J499" i="15" l="1"/>
  <c r="W491" i="23"/>
  <c r="W492" i="23"/>
  <c r="AA488" i="23"/>
  <c r="AA489" i="23"/>
  <c r="AF483" i="23"/>
  <c r="W490" i="24"/>
  <c r="AG481" i="23"/>
  <c r="D475" i="15"/>
  <c r="F499" i="15"/>
  <c r="Q497" i="24"/>
  <c r="Q496" i="24"/>
  <c r="F489" i="15"/>
  <c r="F489" i="24"/>
  <c r="AE486" i="23"/>
  <c r="L501" i="23"/>
  <c r="M501" i="23"/>
  <c r="M500" i="23"/>
  <c r="AE483" i="23"/>
  <c r="AL477" i="23"/>
  <c r="Y490" i="23"/>
  <c r="P497" i="24"/>
  <c r="M501" i="43"/>
  <c r="E501" i="43" s="1"/>
  <c r="J501" i="15" s="1"/>
  <c r="N501" i="43"/>
  <c r="O501" i="43" s="1"/>
  <c r="AO475" i="23"/>
  <c r="AO476" i="23" s="1"/>
  <c r="M500" i="41"/>
  <c r="M501" i="41" s="1"/>
  <c r="E484" i="23"/>
  <c r="E499" i="23"/>
  <c r="N501" i="26"/>
  <c r="T494" i="23"/>
  <c r="AJ479" i="23"/>
  <c r="AJ480" i="23" s="1"/>
  <c r="N500" i="26"/>
  <c r="F474" i="23"/>
  <c r="E500" i="26"/>
  <c r="V491" i="24"/>
  <c r="V492" i="24" s="1"/>
  <c r="AF482" i="23"/>
  <c r="AG482" i="23" s="1"/>
  <c r="E498" i="43"/>
  <c r="O499" i="43"/>
  <c r="O500" i="43" s="1"/>
  <c r="E500" i="43" s="1"/>
  <c r="O498" i="43"/>
  <c r="R496" i="23"/>
  <c r="S496" i="23"/>
  <c r="O498" i="26"/>
  <c r="R497" i="26"/>
  <c r="F499" i="41"/>
  <c r="F500" i="41" s="1"/>
  <c r="U494" i="24"/>
  <c r="W493" i="24" l="1"/>
  <c r="U494" i="23"/>
  <c r="V494" i="24"/>
  <c r="F475" i="23"/>
  <c r="F476" i="23" s="1"/>
  <c r="J500" i="15"/>
  <c r="AM477" i="23"/>
  <c r="AF487" i="23"/>
  <c r="J498" i="15"/>
  <c r="F498" i="43"/>
  <c r="F499" i="43" s="1"/>
  <c r="H500" i="15"/>
  <c r="D499" i="15"/>
  <c r="AL478" i="23"/>
  <c r="S497" i="23"/>
  <c r="R497" i="23"/>
  <c r="T495" i="23"/>
  <c r="U495" i="23" s="1"/>
  <c r="AP475" i="23"/>
  <c r="AP476" i="23" s="1"/>
  <c r="Z490" i="23"/>
  <c r="Q498" i="24"/>
  <c r="AE484" i="23"/>
  <c r="AH482" i="23"/>
  <c r="AH481" i="23"/>
  <c r="P498" i="26"/>
  <c r="D484" i="15"/>
  <c r="E483" i="23"/>
  <c r="D483" i="15" s="1"/>
  <c r="F490" i="24"/>
  <c r="F491" i="24" s="1"/>
  <c r="AB489" i="23"/>
  <c r="AB488" i="23"/>
  <c r="U495" i="24"/>
  <c r="V495" i="24" s="1"/>
  <c r="O499" i="26"/>
  <c r="AG483" i="23"/>
  <c r="AK479" i="23"/>
  <c r="AL479" i="23" s="1"/>
  <c r="N500" i="41"/>
  <c r="N501" i="41" s="1"/>
  <c r="E501" i="41" s="1"/>
  <c r="N501" i="23"/>
  <c r="N500" i="23"/>
  <c r="R497" i="24"/>
  <c r="S498" i="24" s="1"/>
  <c r="R496" i="24"/>
  <c r="X491" i="24"/>
  <c r="X492" i="24" s="1"/>
  <c r="X490" i="24"/>
  <c r="X493" i="23"/>
  <c r="R498" i="24"/>
  <c r="W491" i="24"/>
  <c r="W492" i="24" s="1"/>
  <c r="X493" i="24" s="1"/>
  <c r="X492" i="23"/>
  <c r="X491" i="23"/>
  <c r="Y491" i="23" s="1"/>
  <c r="Z491" i="23" s="1"/>
  <c r="F501" i="41" l="1"/>
  <c r="L501" i="15"/>
  <c r="Y493" i="23"/>
  <c r="F500" i="43"/>
  <c r="F501" i="43" s="1"/>
  <c r="S497" i="24"/>
  <c r="T498" i="24" s="1"/>
  <c r="S496" i="24"/>
  <c r="O500" i="26"/>
  <c r="P500" i="26"/>
  <c r="S498" i="23"/>
  <c r="F477" i="23"/>
  <c r="O501" i="23"/>
  <c r="O500" i="23"/>
  <c r="AC489" i="23"/>
  <c r="AC488" i="23"/>
  <c r="Q498" i="26"/>
  <c r="W494" i="24"/>
  <c r="X494" i="24" s="1"/>
  <c r="AE485" i="23"/>
  <c r="AF485" i="23"/>
  <c r="S499" i="24"/>
  <c r="Q499" i="24"/>
  <c r="R499" i="24"/>
  <c r="P499" i="26"/>
  <c r="Q499" i="26" s="1"/>
  <c r="AA490" i="23"/>
  <c r="V495" i="23"/>
  <c r="V494" i="23"/>
  <c r="T496" i="23"/>
  <c r="AI481" i="23"/>
  <c r="AM479" i="23"/>
  <c r="E488" i="23"/>
  <c r="AN477" i="23"/>
  <c r="E492" i="24"/>
  <c r="AH483" i="23"/>
  <c r="Y492" i="23"/>
  <c r="Z493" i="23" s="1"/>
  <c r="Z492" i="23"/>
  <c r="AA493" i="23" s="1"/>
  <c r="AK480" i="23"/>
  <c r="AF484" i="23"/>
  <c r="AG484" i="23" s="1"/>
  <c r="AM478" i="23"/>
  <c r="AD488" i="23" l="1"/>
  <c r="F492" i="15"/>
  <c r="F492" i="24"/>
  <c r="AB490" i="23"/>
  <c r="AC490" i="23" s="1"/>
  <c r="AO477" i="23"/>
  <c r="AP477" i="23" s="1"/>
  <c r="AJ481" i="23"/>
  <c r="AA491" i="23"/>
  <c r="AF486" i="23"/>
  <c r="P501" i="26"/>
  <c r="O501" i="26"/>
  <c r="AA492" i="23"/>
  <c r="AL480" i="23"/>
  <c r="T499" i="24"/>
  <c r="U499" i="24" s="1"/>
  <c r="AG485" i="23"/>
  <c r="AG486" i="23"/>
  <c r="Q500" i="26"/>
  <c r="Q501" i="26" s="1"/>
  <c r="R501" i="26" s="1"/>
  <c r="AH485" i="23"/>
  <c r="AN478" i="23"/>
  <c r="AO478" i="23" s="1"/>
  <c r="AI482" i="23"/>
  <c r="AJ482" i="23" s="1"/>
  <c r="P501" i="23"/>
  <c r="Q501" i="23" s="1"/>
  <c r="P500" i="23"/>
  <c r="T497" i="24"/>
  <c r="U498" i="24" s="1"/>
  <c r="T496" i="24"/>
  <c r="E494" i="24"/>
  <c r="AB493" i="23"/>
  <c r="D488" i="15"/>
  <c r="W495" i="24"/>
  <c r="R500" i="24"/>
  <c r="R501" i="24" s="1"/>
  <c r="E501" i="24" s="1"/>
  <c r="F501" i="15" s="1"/>
  <c r="Q500" i="24"/>
  <c r="Q501" i="24" s="1"/>
  <c r="E498" i="26"/>
  <c r="R499" i="26"/>
  <c r="R500" i="26" s="1"/>
  <c r="R498" i="26"/>
  <c r="AH484" i="23"/>
  <c r="AI484" i="23" s="1"/>
  <c r="T497" i="23"/>
  <c r="U497" i="23" s="1"/>
  <c r="AI483" i="23"/>
  <c r="W494" i="23"/>
  <c r="W495" i="23" s="1"/>
  <c r="T498" i="23"/>
  <c r="T499" i="23"/>
  <c r="U496" i="23"/>
  <c r="F494" i="15" l="1"/>
  <c r="AG487" i="23"/>
  <c r="V496" i="23"/>
  <c r="U498" i="23"/>
  <c r="X495" i="24"/>
  <c r="E495" i="24" s="1"/>
  <c r="U497" i="24"/>
  <c r="U496" i="24"/>
  <c r="AB491" i="23"/>
  <c r="F493" i="24"/>
  <c r="F494" i="24" s="1"/>
  <c r="AI485" i="23"/>
  <c r="S500" i="24"/>
  <c r="AK482" i="23"/>
  <c r="AK481" i="23"/>
  <c r="U499" i="23"/>
  <c r="Q500" i="23"/>
  <c r="AH486" i="23"/>
  <c r="AH487" i="23" s="1"/>
  <c r="AB492" i="23"/>
  <c r="AP478" i="23"/>
  <c r="E478" i="23" s="1"/>
  <c r="AE488" i="23"/>
  <c r="H498" i="15"/>
  <c r="F498" i="26"/>
  <c r="AJ483" i="23"/>
  <c r="AK483" i="23" s="1"/>
  <c r="AM480" i="23"/>
  <c r="AD489" i="23"/>
  <c r="AD490" i="23" s="1"/>
  <c r="AC493" i="23"/>
  <c r="E498" i="24"/>
  <c r="X495" i="23"/>
  <c r="X494" i="23"/>
  <c r="AO479" i="23"/>
  <c r="AP479" i="23" s="1"/>
  <c r="E497" i="24"/>
  <c r="F497" i="15" s="1"/>
  <c r="AN479" i="23"/>
  <c r="AF488" i="23" l="1"/>
  <c r="AE489" i="23"/>
  <c r="AE490" i="23" s="1"/>
  <c r="AL482" i="23"/>
  <c r="AL483" i="23" s="1"/>
  <c r="AL481" i="23"/>
  <c r="AC491" i="23"/>
  <c r="AC492" i="23"/>
  <c r="R501" i="23"/>
  <c r="R500" i="23"/>
  <c r="F478" i="23"/>
  <c r="D478" i="15"/>
  <c r="F498" i="15"/>
  <c r="S501" i="24"/>
  <c r="T500" i="24"/>
  <c r="V497" i="23"/>
  <c r="W497" i="23" s="1"/>
  <c r="V498" i="23"/>
  <c r="V499" i="23" s="1"/>
  <c r="F495" i="15"/>
  <c r="F495" i="24"/>
  <c r="AJ484" i="23"/>
  <c r="AN480" i="23"/>
  <c r="V496" i="24"/>
  <c r="Y494" i="23"/>
  <c r="Y495" i="23" s="1"/>
  <c r="AI486" i="23"/>
  <c r="AI487" i="23" s="1"/>
  <c r="F499" i="26"/>
  <c r="AJ486" i="23"/>
  <c r="AJ487" i="23" s="1"/>
  <c r="W496" i="23"/>
  <c r="T501" i="24" l="1"/>
  <c r="U501" i="24" s="1"/>
  <c r="U500" i="24"/>
  <c r="F479" i="23"/>
  <c r="S501" i="23"/>
  <c r="S500" i="23"/>
  <c r="AO480" i="23"/>
  <c r="F500" i="26"/>
  <c r="F501" i="26" s="1"/>
  <c r="AK484" i="23"/>
  <c r="AG489" i="23"/>
  <c r="AG488" i="23"/>
  <c r="AF489" i="23"/>
  <c r="Z494" i="23"/>
  <c r="Z495" i="23" s="1"/>
  <c r="X496" i="23"/>
  <c r="E486" i="23"/>
  <c r="W496" i="24"/>
  <c r="AD492" i="23"/>
  <c r="AD491" i="23"/>
  <c r="AJ485" i="23"/>
  <c r="AK485" i="23" s="1"/>
  <c r="V497" i="24"/>
  <c r="W498" i="23"/>
  <c r="W499" i="23" s="1"/>
  <c r="AM481" i="23"/>
  <c r="X498" i="23" l="1"/>
  <c r="AP480" i="23"/>
  <c r="AE491" i="23"/>
  <c r="AE492" i="23"/>
  <c r="AF490" i="23"/>
  <c r="AG490" i="23"/>
  <c r="F480" i="23"/>
  <c r="F481" i="23" s="1"/>
  <c r="AK486" i="23"/>
  <c r="E485" i="23"/>
  <c r="D485" i="15" s="1"/>
  <c r="Y497" i="23"/>
  <c r="X497" i="23"/>
  <c r="T500" i="23"/>
  <c r="AD493" i="23"/>
  <c r="AE493" i="23"/>
  <c r="X499" i="23"/>
  <c r="E496" i="24"/>
  <c r="X496" i="24"/>
  <c r="AH488" i="23"/>
  <c r="Y496" i="23"/>
  <c r="D486" i="15"/>
  <c r="AL485" i="23"/>
  <c r="AL484" i="23"/>
  <c r="AN481" i="23"/>
  <c r="AA494" i="23"/>
  <c r="AB494" i="23" s="1"/>
  <c r="AM482" i="23"/>
  <c r="V498" i="24"/>
  <c r="W498" i="24" s="1"/>
  <c r="W497" i="24"/>
  <c r="X497" i="24" s="1"/>
  <c r="X498" i="24" s="1"/>
  <c r="AF491" i="23" l="1"/>
  <c r="E491" i="23"/>
  <c r="AN483" i="23"/>
  <c r="AM483" i="23"/>
  <c r="AK487" i="23"/>
  <c r="AL487" i="23" s="1"/>
  <c r="F496" i="15"/>
  <c r="F496" i="24"/>
  <c r="Z496" i="23"/>
  <c r="AA495" i="23"/>
  <c r="AI488" i="23"/>
  <c r="AJ488" i="23" s="1"/>
  <c r="AO481" i="23"/>
  <c r="AH489" i="23"/>
  <c r="AG491" i="23"/>
  <c r="Y499" i="23"/>
  <c r="AN482" i="23"/>
  <c r="AO482" i="23" s="1"/>
  <c r="T501" i="23"/>
  <c r="U501" i="23" s="1"/>
  <c r="U500" i="23"/>
  <c r="V499" i="24"/>
  <c r="W499" i="24" s="1"/>
  <c r="X499" i="24" s="1"/>
  <c r="AC494" i="23"/>
  <c r="AM484" i="23"/>
  <c r="AM485" i="23" s="1"/>
  <c r="Y498" i="23"/>
  <c r="AL486" i="23"/>
  <c r="AO483" i="23" l="1"/>
  <c r="AP483" i="23" s="1"/>
  <c r="AA496" i="23"/>
  <c r="AA497" i="23"/>
  <c r="D491" i="15"/>
  <c r="Z497" i="23"/>
  <c r="F497" i="24"/>
  <c r="F498" i="24" s="1"/>
  <c r="AF492" i="23"/>
  <c r="V501" i="23"/>
  <c r="V500" i="23"/>
  <c r="W500" i="23" s="1"/>
  <c r="AP481" i="23"/>
  <c r="AP482" i="23" s="1"/>
  <c r="E482" i="23" s="1"/>
  <c r="Z498" i="23"/>
  <c r="Z499" i="23" s="1"/>
  <c r="AM487" i="23"/>
  <c r="AM486" i="23"/>
  <c r="V500" i="24"/>
  <c r="AK488" i="23"/>
  <c r="E487" i="23"/>
  <c r="D487" i="15" s="1"/>
  <c r="AB495" i="23"/>
  <c r="AD494" i="23"/>
  <c r="AE494" i="23" s="1"/>
  <c r="AI489" i="23"/>
  <c r="AN484" i="23"/>
  <c r="AH490" i="23"/>
  <c r="AH491" i="23" s="1"/>
  <c r="D482" i="15" l="1"/>
  <c r="F482" i="23"/>
  <c r="AJ489" i="23"/>
  <c r="AF493" i="23"/>
  <c r="AG493" i="23"/>
  <c r="E492" i="23"/>
  <c r="F499" i="24"/>
  <c r="V501" i="24"/>
  <c r="W501" i="24" s="1"/>
  <c r="AN485" i="23"/>
  <c r="AN486" i="23" s="1"/>
  <c r="AO484" i="23"/>
  <c r="AC495" i="23"/>
  <c r="AG492" i="23"/>
  <c r="AH492" i="23" s="1"/>
  <c r="W500" i="24"/>
  <c r="AB496" i="23"/>
  <c r="AC496" i="23" s="1"/>
  <c r="X500" i="23"/>
  <c r="AA498" i="23"/>
  <c r="AL488" i="23"/>
  <c r="AF494" i="23"/>
  <c r="AI490" i="23"/>
  <c r="AI491" i="23" s="1"/>
  <c r="W501" i="23"/>
  <c r="X501" i="23" s="1"/>
  <c r="AP484" i="23"/>
  <c r="AN487" i="23" l="1"/>
  <c r="AH493" i="23"/>
  <c r="AB497" i="23"/>
  <c r="AJ490" i="23"/>
  <c r="AB498" i="23"/>
  <c r="AK489" i="23"/>
  <c r="F500" i="24"/>
  <c r="F501" i="24" s="1"/>
  <c r="Y501" i="23"/>
  <c r="Y500" i="23"/>
  <c r="AD495" i="23"/>
  <c r="D492" i="15"/>
  <c r="AO485" i="23"/>
  <c r="AO486" i="23" s="1"/>
  <c r="F483" i="23"/>
  <c r="X500" i="24"/>
  <c r="E500" i="24" s="1"/>
  <c r="F500" i="15" s="1"/>
  <c r="AG494" i="23"/>
  <c r="AH494" i="23" s="1"/>
  <c r="AP485" i="23"/>
  <c r="AA499" i="23"/>
  <c r="AJ491" i="23"/>
  <c r="AM488" i="23"/>
  <c r="AI492" i="23"/>
  <c r="AK491" i="23" l="1"/>
  <c r="Z501" i="23"/>
  <c r="Z500" i="23"/>
  <c r="AC498" i="23"/>
  <c r="AL489" i="23"/>
  <c r="AO487" i="23"/>
  <c r="X501" i="24"/>
  <c r="AK490" i="23"/>
  <c r="AI493" i="23"/>
  <c r="AP486" i="23"/>
  <c r="AN488" i="23"/>
  <c r="AC497" i="23"/>
  <c r="AE495" i="23"/>
  <c r="AC499" i="23"/>
  <c r="F484" i="23"/>
  <c r="AD496" i="23"/>
  <c r="AB499" i="23"/>
  <c r="AJ492" i="23"/>
  <c r="AK492" i="23" s="1"/>
  <c r="F485" i="23" l="1"/>
  <c r="AJ493" i="23"/>
  <c r="AM489" i="23"/>
  <c r="AA500" i="23"/>
  <c r="E500" i="23"/>
  <c r="AJ494" i="23"/>
  <c r="AL490" i="23"/>
  <c r="AF495" i="23"/>
  <c r="AE496" i="23"/>
  <c r="AF496" i="23" s="1"/>
  <c r="AO488" i="23"/>
  <c r="AP488" i="23" s="1"/>
  <c r="AD498" i="23"/>
  <c r="AD497" i="23"/>
  <c r="AE497" i="23" s="1"/>
  <c r="AI494" i="23"/>
  <c r="AP487" i="23"/>
  <c r="AG496" i="23" l="1"/>
  <c r="AG495" i="23"/>
  <c r="AD499" i="23"/>
  <c r="AE499" i="23" s="1"/>
  <c r="D500" i="15"/>
  <c r="F486" i="23"/>
  <c r="AA501" i="23"/>
  <c r="AB501" i="23" s="1"/>
  <c r="AB500" i="23"/>
  <c r="AN489" i="23"/>
  <c r="AF497" i="23"/>
  <c r="AE498" i="23"/>
  <c r="AL491" i="23"/>
  <c r="AM491" i="23" s="1"/>
  <c r="AM490" i="23"/>
  <c r="AN490" i="23" s="1"/>
  <c r="AK493" i="23"/>
  <c r="AN491" i="23" l="1"/>
  <c r="F487" i="23"/>
  <c r="AG497" i="23"/>
  <c r="AL493" i="23"/>
  <c r="AK494" i="23"/>
  <c r="AO490" i="23"/>
  <c r="AO489" i="23"/>
  <c r="AM492" i="23"/>
  <c r="AL492" i="23"/>
  <c r="AF499" i="23"/>
  <c r="AC500" i="23"/>
  <c r="AD500" i="23" s="1"/>
  <c r="AH495" i="23"/>
  <c r="AI495" i="23" s="1"/>
  <c r="AF498" i="23"/>
  <c r="AJ495" i="23" l="1"/>
  <c r="E490" i="23"/>
  <c r="AH496" i="23"/>
  <c r="AE501" i="23"/>
  <c r="AF501" i="23" s="1"/>
  <c r="AM493" i="23"/>
  <c r="AE500" i="23"/>
  <c r="AF500" i="23" s="1"/>
  <c r="AN492" i="23"/>
  <c r="AC501" i="23"/>
  <c r="AD501" i="23" s="1"/>
  <c r="AL494" i="23"/>
  <c r="AN493" i="23"/>
  <c r="AP489" i="23"/>
  <c r="AP490" i="23" s="1"/>
  <c r="AG498" i="23"/>
  <c r="AH498" i="23" s="1"/>
  <c r="F488" i="23"/>
  <c r="AO491" i="23"/>
  <c r="AO492" i="23" s="1"/>
  <c r="AI496" i="23" l="1"/>
  <c r="AP493" i="23"/>
  <c r="E493" i="23" s="1"/>
  <c r="AO493" i="23"/>
  <c r="AP491" i="23"/>
  <c r="AP492" i="23" s="1"/>
  <c r="D490" i="15"/>
  <c r="AH499" i="23"/>
  <c r="AN494" i="23"/>
  <c r="AK495" i="23"/>
  <c r="AG499" i="23"/>
  <c r="AM494" i="23"/>
  <c r="F489" i="23"/>
  <c r="AH497" i="23"/>
  <c r="AI497" i="23" s="1"/>
  <c r="D493" i="15" l="1"/>
  <c r="AL495" i="23"/>
  <c r="AJ497" i="23"/>
  <c r="AJ496" i="23"/>
  <c r="AO494" i="23"/>
  <c r="F490" i="23"/>
  <c r="AI498" i="23"/>
  <c r="AI499" i="23"/>
  <c r="AG500" i="23"/>
  <c r="AK496" i="23" l="1"/>
  <c r="F491" i="23"/>
  <c r="AG501" i="23"/>
  <c r="AP494" i="23"/>
  <c r="AM495" i="23"/>
  <c r="AH500" i="23"/>
  <c r="AI500" i="23" s="1"/>
  <c r="AJ498" i="23"/>
  <c r="AJ499" i="23" s="1"/>
  <c r="AK498" i="23" l="1"/>
  <c r="AN495" i="23"/>
  <c r="AO495" i="23" s="1"/>
  <c r="AL496" i="23"/>
  <c r="AI501" i="23"/>
  <c r="AJ501" i="23"/>
  <c r="AK497" i="23"/>
  <c r="AJ500" i="23"/>
  <c r="F492" i="23"/>
  <c r="AH501" i="23"/>
  <c r="E494" i="23"/>
  <c r="AL498" i="23" l="1"/>
  <c r="AL497" i="23"/>
  <c r="AP495" i="23"/>
  <c r="E495" i="23" s="1"/>
  <c r="D495" i="15" s="1"/>
  <c r="AK499" i="23"/>
  <c r="F493" i="23"/>
  <c r="F494" i="23" s="1"/>
  <c r="F495" i="23" s="1"/>
  <c r="D494" i="15"/>
  <c r="AM497" i="23"/>
  <c r="AM496" i="23"/>
  <c r="AN497" i="23" l="1"/>
  <c r="AN496" i="23"/>
  <c r="F496" i="23"/>
  <c r="AM498" i="23"/>
  <c r="AK500" i="23"/>
  <c r="AK501" i="23" s="1"/>
  <c r="AL499" i="23"/>
  <c r="AM499" i="23" l="1"/>
  <c r="AN498" i="23"/>
  <c r="AL500" i="23"/>
  <c r="AL501" i="23" s="1"/>
  <c r="AO496" i="23"/>
  <c r="AO497" i="23"/>
  <c r="AP497" i="23" l="1"/>
  <c r="AP496" i="23"/>
  <c r="AM500" i="23"/>
  <c r="AM501" i="23" s="1"/>
  <c r="AO498" i="23"/>
  <c r="E497" i="23"/>
  <c r="AN500" i="23"/>
  <c r="AN499" i="23"/>
  <c r="AO499" i="23" s="1"/>
  <c r="AO500" i="23" s="1"/>
  <c r="D497" i="15" l="1"/>
  <c r="F497" i="23"/>
  <c r="E498" i="23"/>
  <c r="D498" i="15" s="1"/>
  <c r="AN501" i="23"/>
  <c r="AO501" i="23" s="1"/>
  <c r="AP498" i="23"/>
  <c r="AP499" i="23" s="1"/>
  <c r="AP500" i="23" s="1"/>
  <c r="AP501" i="23" s="1"/>
  <c r="F498" i="23" l="1"/>
  <c r="F499" i="23" s="1"/>
  <c r="F500" i="23" l="1"/>
  <c r="F501" i="23" s="1"/>
</calcChain>
</file>

<file path=xl/sharedStrings.xml><?xml version="1.0" encoding="utf-8"?>
<sst xmlns="http://schemas.openxmlformats.org/spreadsheetml/2006/main" count="96" uniqueCount="48">
  <si>
    <t>#</t>
  </si>
  <si>
    <t>36T</t>
  </si>
  <si>
    <t>D36</t>
  </si>
  <si>
    <t>18T</t>
  </si>
  <si>
    <t>D18</t>
  </si>
  <si>
    <t>12T</t>
  </si>
  <si>
    <t>D12</t>
  </si>
  <si>
    <t>9S</t>
  </si>
  <si>
    <t>D9</t>
  </si>
  <si>
    <t>8G</t>
  </si>
  <si>
    <t>D8</t>
  </si>
  <si>
    <t>6T</t>
  </si>
  <si>
    <t>D6</t>
  </si>
  <si>
    <t>4G</t>
  </si>
  <si>
    <t>D4</t>
  </si>
  <si>
    <t>4Q</t>
  </si>
  <si>
    <t>3T</t>
  </si>
  <si>
    <t>D3</t>
  </si>
  <si>
    <t>LHT</t>
  </si>
  <si>
    <t>D2</t>
  </si>
  <si>
    <t>RBT</t>
  </si>
  <si>
    <t>OET</t>
  </si>
  <si>
    <t>LHW</t>
  </si>
  <si>
    <t>RBW</t>
  </si>
  <si>
    <t>OEW</t>
  </si>
  <si>
    <t>n01</t>
  </si>
  <si>
    <t>n02</t>
  </si>
  <si>
    <t>n03</t>
  </si>
  <si>
    <t>n04</t>
  </si>
  <si>
    <t>n05</t>
  </si>
  <si>
    <t>n06</t>
  </si>
  <si>
    <t>4W</t>
  </si>
  <si>
    <t>2T</t>
  </si>
  <si>
    <t>2W</t>
  </si>
  <si>
    <t>Str8W</t>
  </si>
  <si>
    <t>SplitT</t>
  </si>
  <si>
    <t>StreetT</t>
  </si>
  <si>
    <t>Sector</t>
  </si>
  <si>
    <t>Group8</t>
  </si>
  <si>
    <t>Group4</t>
  </si>
  <si>
    <t>QuadT</t>
  </si>
  <si>
    <t>DozenT</t>
  </si>
  <si>
    <t>HighLowT</t>
  </si>
  <si>
    <t>RedBlackT</t>
  </si>
  <si>
    <t>OddEvenT</t>
  </si>
  <si>
    <t>HighLowW</t>
  </si>
  <si>
    <t>RedBlackW</t>
  </si>
  <si>
    <t>OddEvenW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</si>
</sst>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1"/>
      <color rgb="FF000000"/>
      <name val="Calibri"/>
    </font>
    <font>
      <sz val="11"/>
      <color rgb="FF000000"/>
      <name val="Inconsolata"/>
    </font>
    <font>
      <sz val="10"/>
      <color rgb="FF000000"/>
      <name val="Arial"/>
      <family val="2"/>
    </font>
    <font>
      <sz val="10"/>
      <name val="Arial"/>
      <family val="2"/>
    </font>
    <font>
      <sz val="12"/>
      <color rgb="FF000000"/>
      <name val="Trebuchet MS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333333"/>
      <name val="Courier New"/>
      <family val="3"/>
    </font>
    <font>
      <b/>
      <sz val="14"/>
      <color rgb="FF000000"/>
      <name val="Calibri"/>
      <family val="2"/>
    </font>
    <font>
      <b/>
      <sz val="14"/>
      <name val="Calibri"/>
      <family val="2"/>
    </font>
    <font>
      <b/>
      <sz val="14"/>
      <color rgb="FF333333"/>
      <name val="Calibri"/>
      <family val="2"/>
    </font>
    <font>
      <b/>
      <sz val="14"/>
      <color rgb="FF00000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333333"/>
      <name val="Calibri"/>
      <family val="2"/>
      <scheme val="minor"/>
    </font>
    <font>
      <b/>
      <sz val="12"/>
      <color rgb="FF000000"/>
      <name val="Calibri"/>
      <family val="2"/>
    </font>
    <font>
      <b/>
      <sz val="11"/>
      <color rgb="FFFF0000"/>
      <name val="Calibri"/>
      <family val="2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99"/>
        <bgColor indexed="3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59996337778862885"/>
        <bgColor indexed="34"/>
      </patternFill>
    </fill>
    <fill>
      <patternFill patternType="solid">
        <fgColor rgb="FFFF99FF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66FFFF"/>
        <bgColor indexed="64"/>
      </patternFill>
    </fill>
    <fill>
      <patternFill patternType="gray125">
        <fgColor rgb="FFFF0000"/>
        <bgColor theme="3" tint="0.79998168889431442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2" fillId="0" borderId="1"/>
    <xf numFmtId="0" fontId="16" fillId="0" borderId="1"/>
  </cellStyleXfs>
  <cellXfs count="61">
    <xf numFmtId="0" fontId="0" fillId="0" borderId="0" xfId="0"/>
    <xf numFmtId="0" fontId="3" fillId="0" borderId="1" xfId="1" applyFont="1"/>
    <xf numFmtId="0" fontId="2" fillId="0" borderId="1" xfId="1"/>
    <xf numFmtId="0" fontId="1" fillId="0" borderId="1" xfId="1" applyFont="1"/>
    <xf numFmtId="0" fontId="0" fillId="0" borderId="1" xfId="0" applyBorder="1"/>
    <xf numFmtId="0" fontId="5" fillId="0" borderId="0" xfId="0" applyFont="1"/>
    <xf numFmtId="0" fontId="4" fillId="0" borderId="1" xfId="1" applyFont="1" applyAlignment="1">
      <alignment horizontal="right"/>
    </xf>
    <xf numFmtId="0" fontId="6" fillId="0" borderId="0" xfId="0" applyFont="1"/>
    <xf numFmtId="0" fontId="0" fillId="0" borderId="1" xfId="0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2" fillId="0" borderId="1" xfId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6" borderId="0" xfId="0" applyFont="1" applyFill="1"/>
    <xf numFmtId="0" fontId="6" fillId="5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0" fontId="8" fillId="5" borderId="1" xfId="1" applyFont="1" applyFill="1" applyAlignment="1">
      <alignment horizontal="center"/>
    </xf>
    <xf numFmtId="0" fontId="8" fillId="5" borderId="4" xfId="0" applyFont="1" applyFill="1" applyBorder="1" applyAlignment="1">
      <alignment horizontal="center"/>
    </xf>
    <xf numFmtId="0" fontId="8" fillId="0" borderId="4" xfId="0" applyFont="1" applyBorder="1"/>
    <xf numFmtId="0" fontId="8" fillId="0" borderId="0" xfId="0" applyFont="1"/>
    <xf numFmtId="0" fontId="8" fillId="0" borderId="1" xfId="1" applyFont="1" applyAlignment="1">
      <alignment horizontal="right"/>
    </xf>
    <xf numFmtId="0" fontId="9" fillId="2" borderId="2" xfId="0" applyFont="1" applyFill="1" applyBorder="1" applyAlignment="1">
      <alignment horizontal="center"/>
    </xf>
    <xf numFmtId="0" fontId="8" fillId="3" borderId="5" xfId="0" applyFont="1" applyFill="1" applyBorder="1"/>
    <xf numFmtId="0" fontId="10" fillId="3" borderId="6" xfId="0" applyFont="1" applyFill="1" applyBorder="1" applyAlignment="1">
      <alignment horizontal="left" vertical="center" readingOrder="1"/>
    </xf>
    <xf numFmtId="0" fontId="10" fillId="0" borderId="6" xfId="0" applyFont="1" applyBorder="1" applyAlignment="1">
      <alignment horizontal="left" vertical="center" readingOrder="1"/>
    </xf>
    <xf numFmtId="0" fontId="8" fillId="6" borderId="0" xfId="0" applyFont="1" applyFill="1"/>
    <xf numFmtId="0" fontId="8" fillId="0" borderId="1" xfId="1" applyFont="1"/>
    <xf numFmtId="0" fontId="10" fillId="0" borderId="1" xfId="0" applyFont="1" applyBorder="1" applyAlignment="1">
      <alignment horizontal="left" vertical="center" readingOrder="1"/>
    </xf>
    <xf numFmtId="0" fontId="8" fillId="0" borderId="1" xfId="0" applyFont="1" applyBorder="1" applyAlignment="1">
      <alignment horizontal="center"/>
    </xf>
    <xf numFmtId="0" fontId="11" fillId="5" borderId="1" xfId="1" applyFont="1" applyFill="1"/>
    <xf numFmtId="0" fontId="11" fillId="5" borderId="4" xfId="0" applyFont="1" applyFill="1" applyBorder="1"/>
    <xf numFmtId="0" fontId="11" fillId="0" borderId="0" xfId="0" applyFont="1"/>
    <xf numFmtId="0" fontId="12" fillId="2" borderId="2" xfId="0" applyFont="1" applyFill="1" applyBorder="1" applyAlignment="1">
      <alignment horizontal="center"/>
    </xf>
    <xf numFmtId="0" fontId="11" fillId="3" borderId="5" xfId="0" applyFont="1" applyFill="1" applyBorder="1"/>
    <xf numFmtId="0" fontId="13" fillId="3" borderId="6" xfId="0" applyFont="1" applyFill="1" applyBorder="1" applyAlignment="1">
      <alignment horizontal="left" vertical="center" readingOrder="1"/>
    </xf>
    <xf numFmtId="0" fontId="13" fillId="0" borderId="6" xfId="0" applyFont="1" applyBorder="1" applyAlignment="1">
      <alignment horizontal="left" vertical="center" readingOrder="1"/>
    </xf>
    <xf numFmtId="0" fontId="11" fillId="6" borderId="0" xfId="0" applyFont="1" applyFill="1"/>
    <xf numFmtId="0" fontId="11" fillId="0" borderId="1" xfId="1" applyFont="1"/>
    <xf numFmtId="0" fontId="13" fillId="0" borderId="1" xfId="0" applyFont="1" applyBorder="1" applyAlignment="1">
      <alignment horizontal="left" vertical="center" readingOrder="1"/>
    </xf>
    <xf numFmtId="0" fontId="11" fillId="0" borderId="1" xfId="0" applyFont="1" applyBorder="1" applyAlignment="1">
      <alignment horizontal="center"/>
    </xf>
    <xf numFmtId="0" fontId="11" fillId="5" borderId="0" xfId="0" applyFont="1" applyFill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1" fillId="3" borderId="0" xfId="0" applyFont="1" applyFill="1"/>
    <xf numFmtId="0" fontId="11" fillId="5" borderId="0" xfId="0" applyFont="1" applyFill="1"/>
    <xf numFmtId="0" fontId="11" fillId="5" borderId="1" xfId="1" applyFont="1" applyFill="1" applyAlignment="1">
      <alignment horizontal="right"/>
    </xf>
    <xf numFmtId="0" fontId="13" fillId="6" borderId="6" xfId="0" applyFont="1" applyFill="1" applyBorder="1" applyAlignment="1">
      <alignment horizontal="left" vertical="center" readingOrder="1"/>
    </xf>
    <xf numFmtId="0" fontId="11" fillId="5" borderId="3" xfId="0" applyFont="1" applyFill="1" applyBorder="1"/>
    <xf numFmtId="0" fontId="11" fillId="5" borderId="4" xfId="0" applyFont="1" applyFill="1" applyBorder="1" applyAlignment="1">
      <alignment horizontal="center"/>
    </xf>
    <xf numFmtId="0" fontId="11" fillId="7" borderId="0" xfId="0" applyFont="1" applyFill="1" applyAlignment="1">
      <alignment horizontal="center"/>
    </xf>
    <xf numFmtId="0" fontId="8" fillId="8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14" fillId="8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1" fillId="9" borderId="0" xfId="0" applyFont="1" applyFill="1"/>
    <xf numFmtId="0" fontId="6" fillId="0" borderId="1" xfId="0" applyFont="1" applyBorder="1"/>
    <xf numFmtId="16" fontId="6" fillId="0" borderId="1" xfId="0" applyNumberFormat="1" applyFont="1" applyBorder="1"/>
    <xf numFmtId="0" fontId="15" fillId="0" borderId="0" xfId="0" applyFont="1"/>
    <xf numFmtId="164" fontId="11" fillId="6" borderId="0" xfId="0" applyNumberFormat="1" applyFont="1" applyFill="1"/>
    <xf numFmtId="0" fontId="3" fillId="0" borderId="1" xfId="1" applyFont="1" applyAlignment="1">
      <alignment horizontal="center"/>
    </xf>
    <xf numFmtId="0" fontId="2" fillId="0" borderId="1" xfId="1" applyAlignment="1"/>
  </cellXfs>
  <cellStyles count="3">
    <cellStyle name="Normal" xfId="0" builtinId="0"/>
    <cellStyle name="Normal 2" xfId="1"/>
    <cellStyle name="Normal 3" xfId="2"/>
  </cellStyles>
  <dxfs count="219"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b/>
        <i val="0"/>
        <color indexed="9"/>
      </font>
      <fill>
        <patternFill>
          <fgColor indexed="10"/>
          <bgColor indexed="17"/>
        </patternFill>
      </fill>
    </dxf>
    <dxf>
      <font>
        <b/>
        <i val="0"/>
        <color theme="0"/>
      </font>
      <fill>
        <patternFill>
          <fgColor indexed="10"/>
          <bgColor rgb="FFFF0000"/>
        </patternFill>
      </fill>
    </dxf>
    <dxf>
      <font>
        <b/>
        <i val="0"/>
        <color indexed="9"/>
      </font>
      <fill>
        <patternFill>
          <fgColor indexed="10"/>
          <bgColor indexed="8"/>
        </patternFill>
      </fill>
    </dxf>
    <dxf>
      <font>
        <b val="0"/>
        <i val="0"/>
        <color indexed="9"/>
      </font>
      <fill>
        <patternFill>
          <fgColor indexed="10"/>
          <bgColor indexed="17"/>
        </patternFill>
      </fill>
    </dxf>
    <dxf>
      <font>
        <b/>
        <i val="0"/>
        <color theme="0"/>
      </font>
      <fill>
        <patternFill>
          <fgColor indexed="10"/>
          <bgColor indexed="10"/>
        </patternFill>
      </fill>
    </dxf>
    <dxf>
      <font>
        <b/>
        <i val="0"/>
        <color indexed="9"/>
      </font>
      <fill>
        <patternFill>
          <fgColor indexed="10"/>
          <bgColor indexed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b/>
        <i val="0"/>
        <color indexed="9"/>
      </font>
      <fill>
        <patternFill>
          <fgColor indexed="10"/>
          <bgColor indexed="17"/>
        </patternFill>
      </fill>
    </dxf>
    <dxf>
      <font>
        <b/>
        <i val="0"/>
        <color theme="0"/>
      </font>
      <fill>
        <patternFill>
          <fgColor indexed="10"/>
          <bgColor rgb="FFFF0000"/>
        </patternFill>
      </fill>
    </dxf>
    <dxf>
      <font>
        <b/>
        <i val="0"/>
        <color indexed="9"/>
      </font>
      <fill>
        <patternFill>
          <fgColor indexed="10"/>
          <bgColor indexed="8"/>
        </patternFill>
      </fill>
    </dxf>
    <dxf>
      <font>
        <b val="0"/>
        <i val="0"/>
        <color indexed="9"/>
      </font>
      <fill>
        <patternFill>
          <fgColor indexed="10"/>
          <bgColor indexed="17"/>
        </patternFill>
      </fill>
    </dxf>
    <dxf>
      <font>
        <b/>
        <i val="0"/>
        <color theme="0"/>
      </font>
      <fill>
        <patternFill>
          <fgColor indexed="10"/>
          <bgColor indexed="10"/>
        </patternFill>
      </fill>
    </dxf>
    <dxf>
      <font>
        <b/>
        <i val="0"/>
        <color indexed="9"/>
      </font>
      <fill>
        <patternFill>
          <fgColor indexed="10"/>
          <bgColor indexed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b/>
        <i val="0"/>
        <color indexed="9"/>
      </font>
      <fill>
        <patternFill>
          <fgColor indexed="10"/>
          <bgColor indexed="17"/>
        </patternFill>
      </fill>
    </dxf>
    <dxf>
      <font>
        <b/>
        <i val="0"/>
        <color theme="0"/>
      </font>
      <fill>
        <patternFill>
          <fgColor indexed="10"/>
          <bgColor rgb="FFFF0000"/>
        </patternFill>
      </fill>
    </dxf>
    <dxf>
      <font>
        <b/>
        <i val="0"/>
        <color indexed="9"/>
      </font>
      <fill>
        <patternFill>
          <fgColor indexed="10"/>
          <bgColor indexed="8"/>
        </patternFill>
      </fill>
    </dxf>
    <dxf>
      <font>
        <b val="0"/>
        <i val="0"/>
        <color indexed="9"/>
      </font>
      <fill>
        <patternFill>
          <fgColor indexed="10"/>
          <bgColor indexed="17"/>
        </patternFill>
      </fill>
    </dxf>
    <dxf>
      <font>
        <b/>
        <i val="0"/>
        <color theme="0"/>
      </font>
      <fill>
        <patternFill>
          <fgColor indexed="10"/>
          <bgColor indexed="10"/>
        </patternFill>
      </fill>
    </dxf>
    <dxf>
      <font>
        <b/>
        <i val="0"/>
        <color indexed="9"/>
      </font>
      <fill>
        <patternFill>
          <fgColor indexed="10"/>
          <bgColor indexed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b/>
        <i val="0"/>
        <color indexed="9"/>
      </font>
      <fill>
        <patternFill>
          <fgColor indexed="10"/>
          <bgColor indexed="17"/>
        </patternFill>
      </fill>
    </dxf>
    <dxf>
      <font>
        <b/>
        <i val="0"/>
        <color theme="0"/>
      </font>
      <fill>
        <patternFill>
          <fgColor indexed="10"/>
          <bgColor rgb="FFFF0000"/>
        </patternFill>
      </fill>
    </dxf>
    <dxf>
      <font>
        <b/>
        <i val="0"/>
        <color indexed="9"/>
      </font>
      <fill>
        <patternFill>
          <fgColor indexed="10"/>
          <bgColor indexed="8"/>
        </patternFill>
      </fill>
    </dxf>
    <dxf>
      <font>
        <b val="0"/>
        <i val="0"/>
        <color indexed="9"/>
      </font>
      <fill>
        <patternFill>
          <fgColor indexed="10"/>
          <bgColor indexed="17"/>
        </patternFill>
      </fill>
    </dxf>
    <dxf>
      <font>
        <b/>
        <i val="0"/>
        <color theme="0"/>
      </font>
      <fill>
        <patternFill>
          <fgColor indexed="10"/>
          <bgColor indexed="10"/>
        </patternFill>
      </fill>
    </dxf>
    <dxf>
      <font>
        <b/>
        <i val="0"/>
        <color indexed="9"/>
      </font>
      <fill>
        <patternFill>
          <fgColor indexed="10"/>
          <bgColor indexed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b/>
        <i val="0"/>
        <color indexed="9"/>
      </font>
      <fill>
        <patternFill>
          <fgColor indexed="10"/>
          <bgColor indexed="17"/>
        </patternFill>
      </fill>
    </dxf>
    <dxf>
      <font>
        <b/>
        <i val="0"/>
        <color theme="0"/>
      </font>
      <fill>
        <patternFill>
          <fgColor indexed="10"/>
          <bgColor rgb="FFFF0000"/>
        </patternFill>
      </fill>
    </dxf>
    <dxf>
      <font>
        <b/>
        <i val="0"/>
        <color indexed="9"/>
      </font>
      <fill>
        <patternFill>
          <fgColor indexed="10"/>
          <bgColor indexed="8"/>
        </patternFill>
      </fill>
    </dxf>
    <dxf>
      <font>
        <b val="0"/>
        <i val="0"/>
        <color indexed="9"/>
      </font>
      <fill>
        <patternFill>
          <fgColor indexed="10"/>
          <bgColor indexed="17"/>
        </patternFill>
      </fill>
    </dxf>
    <dxf>
      <font>
        <b/>
        <i val="0"/>
        <color theme="0"/>
      </font>
      <fill>
        <patternFill>
          <fgColor indexed="10"/>
          <bgColor indexed="10"/>
        </patternFill>
      </fill>
    </dxf>
    <dxf>
      <font>
        <b/>
        <i val="0"/>
        <color indexed="9"/>
      </font>
      <fill>
        <patternFill>
          <fgColor indexed="10"/>
          <bgColor indexed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b/>
        <i val="0"/>
        <color indexed="9"/>
      </font>
      <fill>
        <patternFill>
          <fgColor indexed="10"/>
          <bgColor indexed="17"/>
        </patternFill>
      </fill>
    </dxf>
    <dxf>
      <font>
        <b/>
        <i val="0"/>
        <color theme="0"/>
      </font>
      <fill>
        <patternFill>
          <fgColor indexed="10"/>
          <bgColor rgb="FFFF0000"/>
        </patternFill>
      </fill>
    </dxf>
    <dxf>
      <font>
        <b/>
        <i val="0"/>
        <color indexed="9"/>
      </font>
      <fill>
        <patternFill>
          <fgColor indexed="10"/>
          <bgColor indexed="8"/>
        </patternFill>
      </fill>
    </dxf>
    <dxf>
      <font>
        <b val="0"/>
        <i val="0"/>
        <color indexed="9"/>
      </font>
      <fill>
        <patternFill>
          <fgColor indexed="10"/>
          <bgColor indexed="17"/>
        </patternFill>
      </fill>
    </dxf>
    <dxf>
      <font>
        <b/>
        <i val="0"/>
        <color theme="0"/>
      </font>
      <fill>
        <patternFill>
          <fgColor indexed="10"/>
          <bgColor indexed="10"/>
        </patternFill>
      </fill>
    </dxf>
    <dxf>
      <font>
        <b/>
        <i val="0"/>
        <color indexed="9"/>
      </font>
      <fill>
        <patternFill>
          <fgColor indexed="10"/>
          <bgColor indexed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/>
        </patternFill>
      </fill>
    </dxf>
    <dxf>
      <font>
        <b val="0"/>
        <i val="0"/>
        <color indexed="9"/>
      </font>
      <fill>
        <patternFill>
          <fgColor indexed="10"/>
          <bgColor indexed="17"/>
        </patternFill>
      </fill>
    </dxf>
    <dxf>
      <font>
        <b/>
        <i val="0"/>
        <color theme="0"/>
      </font>
      <fill>
        <patternFill>
          <fgColor indexed="10"/>
          <bgColor indexed="10"/>
        </patternFill>
      </fill>
    </dxf>
    <dxf>
      <font>
        <b/>
        <i val="0"/>
        <color indexed="9"/>
      </font>
      <fill>
        <patternFill>
          <fgColor indexed="10"/>
          <bgColor indexed="8"/>
        </patternFill>
      </fill>
    </dxf>
    <dxf>
      <font>
        <b/>
        <i val="0"/>
        <color indexed="9"/>
      </font>
      <fill>
        <patternFill>
          <fgColor indexed="10"/>
          <bgColor indexed="17"/>
        </patternFill>
      </fill>
    </dxf>
    <dxf>
      <font>
        <b/>
        <i val="0"/>
        <color theme="0"/>
      </font>
      <fill>
        <patternFill>
          <fgColor indexed="10"/>
          <bgColor rgb="FFFF0000"/>
        </patternFill>
      </fill>
    </dxf>
    <dxf>
      <font>
        <b/>
        <i val="0"/>
        <color indexed="9"/>
      </font>
      <fill>
        <patternFill>
          <fgColor indexed="10"/>
          <bgColor indexed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rgb="FF00B0F0"/>
        </patternFill>
      </fill>
    </dxf>
    <dxf>
      <fill>
        <patternFill>
          <bgColor theme="5"/>
        </patternFill>
      </fill>
    </dxf>
    <dxf>
      <font>
        <b val="0"/>
        <i val="0"/>
        <color indexed="9"/>
      </font>
      <fill>
        <patternFill>
          <fgColor indexed="10"/>
          <bgColor indexed="17"/>
        </patternFill>
      </fill>
    </dxf>
    <dxf>
      <font>
        <b/>
        <i val="0"/>
        <color theme="0"/>
      </font>
      <fill>
        <patternFill>
          <fgColor indexed="10"/>
          <bgColor indexed="10"/>
        </patternFill>
      </fill>
    </dxf>
    <dxf>
      <font>
        <b/>
        <i val="0"/>
        <color indexed="9"/>
      </font>
      <fill>
        <patternFill>
          <fgColor indexed="10"/>
          <bgColor indexed="8"/>
        </patternFill>
      </fill>
    </dxf>
    <dxf>
      <font>
        <b/>
        <i val="0"/>
        <color indexed="9"/>
      </font>
      <fill>
        <patternFill>
          <fgColor indexed="10"/>
          <bgColor indexed="17"/>
        </patternFill>
      </fill>
    </dxf>
    <dxf>
      <font>
        <b/>
        <i val="0"/>
        <color theme="0"/>
      </font>
      <fill>
        <patternFill>
          <fgColor indexed="10"/>
          <bgColor rgb="FFFF0000"/>
        </patternFill>
      </fill>
    </dxf>
    <dxf>
      <font>
        <b/>
        <i val="0"/>
        <color indexed="9"/>
      </font>
      <fill>
        <patternFill>
          <fgColor indexed="10"/>
          <bgColor indexed="8"/>
        </patternFill>
      </fill>
    </dxf>
    <dxf>
      <font>
        <b val="0"/>
        <i val="0"/>
        <color indexed="9"/>
      </font>
      <fill>
        <patternFill>
          <fgColor indexed="10"/>
          <bgColor indexed="17"/>
        </patternFill>
      </fill>
    </dxf>
    <dxf>
      <font>
        <b/>
        <i val="0"/>
        <color theme="0"/>
      </font>
      <fill>
        <patternFill>
          <fgColor indexed="10"/>
          <bgColor indexed="10"/>
        </patternFill>
      </fill>
    </dxf>
    <dxf>
      <font>
        <b/>
        <i val="0"/>
        <color indexed="9"/>
      </font>
      <fill>
        <patternFill>
          <fgColor indexed="10"/>
          <bgColor indexed="8"/>
        </patternFill>
      </fill>
    </dxf>
    <dxf>
      <font>
        <b/>
        <i val="0"/>
        <color indexed="9"/>
      </font>
      <fill>
        <patternFill>
          <fgColor indexed="10"/>
          <bgColor indexed="17"/>
        </patternFill>
      </fill>
    </dxf>
    <dxf>
      <font>
        <b/>
        <i val="0"/>
        <color theme="0"/>
      </font>
      <fill>
        <patternFill>
          <fgColor indexed="10"/>
          <bgColor rgb="FFFF0000"/>
        </patternFill>
      </fill>
    </dxf>
    <dxf>
      <font>
        <b/>
        <i val="0"/>
        <color indexed="9"/>
      </font>
      <fill>
        <patternFill>
          <fgColor indexed="10"/>
          <bgColor indexed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rgb="FF00B0F0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rgb="FF00B0F0"/>
        </patternFill>
      </fill>
    </dxf>
    <dxf>
      <fill>
        <patternFill>
          <bgColor theme="5"/>
        </patternFill>
      </fill>
    </dxf>
    <dxf>
      <font>
        <b val="0"/>
        <i val="0"/>
        <color indexed="9"/>
      </font>
      <fill>
        <patternFill>
          <fgColor indexed="10"/>
          <bgColor indexed="17"/>
        </patternFill>
      </fill>
    </dxf>
    <dxf>
      <font>
        <b/>
        <i val="0"/>
        <color theme="0"/>
      </font>
      <fill>
        <patternFill>
          <fgColor indexed="10"/>
          <bgColor indexed="10"/>
        </patternFill>
      </fill>
    </dxf>
    <dxf>
      <font>
        <b/>
        <i val="0"/>
        <color indexed="9"/>
      </font>
      <fill>
        <patternFill>
          <fgColor indexed="10"/>
          <bgColor indexed="8"/>
        </patternFill>
      </fill>
    </dxf>
    <dxf>
      <font>
        <b/>
        <i val="0"/>
        <color indexed="9"/>
      </font>
      <fill>
        <patternFill>
          <fgColor indexed="10"/>
          <bgColor indexed="17"/>
        </patternFill>
      </fill>
    </dxf>
    <dxf>
      <font>
        <b/>
        <i val="0"/>
        <color theme="0"/>
      </font>
      <fill>
        <patternFill>
          <fgColor indexed="10"/>
          <bgColor rgb="FFFF0000"/>
        </patternFill>
      </fill>
    </dxf>
    <dxf>
      <font>
        <b/>
        <i val="0"/>
        <color indexed="9"/>
      </font>
      <fill>
        <patternFill>
          <fgColor indexed="10"/>
          <bgColor indexed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rgb="FF00B0F0"/>
        </patternFill>
      </fill>
    </dxf>
    <dxf>
      <fill>
        <patternFill>
          <bgColor theme="5"/>
        </patternFill>
      </fill>
    </dxf>
    <dxf>
      <font>
        <b val="0"/>
        <i val="0"/>
        <color indexed="9"/>
      </font>
      <fill>
        <patternFill>
          <fgColor indexed="10"/>
          <bgColor indexed="17"/>
        </patternFill>
      </fill>
    </dxf>
    <dxf>
      <font>
        <b/>
        <i val="0"/>
        <color theme="0"/>
      </font>
      <fill>
        <patternFill>
          <fgColor indexed="10"/>
          <bgColor indexed="10"/>
        </patternFill>
      </fill>
    </dxf>
    <dxf>
      <font>
        <b/>
        <i val="0"/>
        <color indexed="9"/>
      </font>
      <fill>
        <patternFill>
          <fgColor indexed="10"/>
          <bgColor indexed="8"/>
        </patternFill>
      </fill>
    </dxf>
    <dxf>
      <font>
        <b/>
        <i val="0"/>
        <color indexed="9"/>
      </font>
      <fill>
        <patternFill>
          <fgColor indexed="10"/>
          <bgColor indexed="17"/>
        </patternFill>
      </fill>
    </dxf>
    <dxf>
      <font>
        <b/>
        <i val="0"/>
        <color theme="0"/>
      </font>
      <fill>
        <patternFill>
          <fgColor indexed="10"/>
          <bgColor rgb="FFFF0000"/>
        </patternFill>
      </fill>
    </dxf>
    <dxf>
      <font>
        <b/>
        <i val="0"/>
        <color indexed="9"/>
      </font>
      <fill>
        <patternFill>
          <fgColor indexed="10"/>
          <bgColor indexed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rgb="FF00B0F0"/>
        </patternFill>
      </fill>
    </dxf>
    <dxf>
      <fill>
        <patternFill>
          <bgColor theme="5"/>
        </patternFill>
      </fill>
    </dxf>
    <dxf>
      <font>
        <b val="0"/>
        <i val="0"/>
        <color indexed="9"/>
      </font>
      <fill>
        <patternFill>
          <fgColor indexed="10"/>
          <bgColor indexed="17"/>
        </patternFill>
      </fill>
    </dxf>
    <dxf>
      <font>
        <b/>
        <i val="0"/>
        <color theme="0"/>
      </font>
      <fill>
        <patternFill>
          <fgColor indexed="10"/>
          <bgColor indexed="10"/>
        </patternFill>
      </fill>
    </dxf>
    <dxf>
      <font>
        <b/>
        <i val="0"/>
        <color indexed="9"/>
      </font>
      <fill>
        <patternFill>
          <fgColor indexed="10"/>
          <bgColor indexed="8"/>
        </patternFill>
      </fill>
    </dxf>
    <dxf>
      <font>
        <b/>
        <i val="0"/>
        <color indexed="9"/>
      </font>
      <fill>
        <patternFill>
          <fgColor indexed="10"/>
          <bgColor indexed="17"/>
        </patternFill>
      </fill>
    </dxf>
    <dxf>
      <font>
        <b/>
        <i val="0"/>
        <color theme="0"/>
      </font>
      <fill>
        <patternFill>
          <fgColor indexed="10"/>
          <bgColor rgb="FFFF0000"/>
        </patternFill>
      </fill>
    </dxf>
    <dxf>
      <font>
        <b/>
        <i val="0"/>
        <color indexed="9"/>
      </font>
      <fill>
        <patternFill>
          <fgColor indexed="10"/>
          <bgColor indexed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rgb="FF00B0F0"/>
        </patternFill>
      </fill>
    </dxf>
    <dxf>
      <fill>
        <patternFill>
          <bgColor theme="5"/>
        </patternFill>
      </fill>
    </dxf>
    <dxf>
      <font>
        <b val="0"/>
        <i val="0"/>
        <color indexed="9"/>
      </font>
      <fill>
        <patternFill>
          <fgColor indexed="10"/>
          <bgColor indexed="17"/>
        </patternFill>
      </fill>
    </dxf>
    <dxf>
      <font>
        <b/>
        <i val="0"/>
        <color theme="0"/>
      </font>
      <fill>
        <patternFill>
          <fgColor indexed="10"/>
          <bgColor indexed="10"/>
        </patternFill>
      </fill>
    </dxf>
    <dxf>
      <font>
        <b/>
        <i val="0"/>
        <color indexed="9"/>
      </font>
      <fill>
        <patternFill>
          <fgColor indexed="10"/>
          <bgColor indexed="8"/>
        </patternFill>
      </fill>
    </dxf>
    <dxf>
      <font>
        <b/>
        <i val="0"/>
        <color indexed="9"/>
      </font>
      <fill>
        <patternFill>
          <fgColor indexed="10"/>
          <bgColor indexed="17"/>
        </patternFill>
      </fill>
    </dxf>
    <dxf>
      <font>
        <b/>
        <i val="0"/>
        <color theme="0"/>
      </font>
      <fill>
        <patternFill>
          <fgColor indexed="10"/>
          <bgColor rgb="FFFF0000"/>
        </patternFill>
      </fill>
    </dxf>
    <dxf>
      <font>
        <b/>
        <i val="0"/>
        <color indexed="9"/>
      </font>
      <fill>
        <patternFill>
          <fgColor indexed="10"/>
          <bgColor indexed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rgb="FF00B0F0"/>
        </patternFill>
      </fill>
    </dxf>
    <dxf>
      <fill>
        <patternFill>
          <bgColor theme="5"/>
        </patternFill>
      </fill>
    </dxf>
    <dxf>
      <font>
        <b/>
        <i val="0"/>
        <color indexed="9"/>
      </font>
      <fill>
        <patternFill>
          <fgColor indexed="10"/>
          <bgColor indexed="17"/>
        </patternFill>
      </fill>
    </dxf>
    <dxf>
      <font>
        <b/>
        <i val="0"/>
        <color theme="0"/>
      </font>
      <fill>
        <patternFill>
          <fgColor indexed="10"/>
          <bgColor rgb="FFFF0000"/>
        </patternFill>
      </fill>
    </dxf>
    <dxf>
      <font>
        <b/>
        <i val="0"/>
        <color indexed="9"/>
      </font>
      <fill>
        <patternFill>
          <fgColor indexed="10"/>
          <bgColor indexed="8"/>
        </patternFill>
      </fill>
    </dxf>
    <dxf>
      <font>
        <b val="0"/>
        <i val="0"/>
        <color indexed="9"/>
      </font>
      <fill>
        <patternFill>
          <fgColor indexed="10"/>
          <bgColor indexed="17"/>
        </patternFill>
      </fill>
    </dxf>
    <dxf>
      <font>
        <b/>
        <i val="0"/>
        <color theme="0"/>
      </font>
      <fill>
        <patternFill>
          <fgColor indexed="10"/>
          <bgColor indexed="10"/>
        </patternFill>
      </fill>
    </dxf>
    <dxf>
      <font>
        <b/>
        <i val="0"/>
        <color indexed="9"/>
      </font>
      <fill>
        <patternFill>
          <fgColor indexed="10"/>
          <bgColor indexed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/>
        </patternFill>
      </fill>
    </dxf>
    <dxf>
      <font>
        <b val="0"/>
        <i val="0"/>
        <color indexed="9"/>
      </font>
      <fill>
        <patternFill>
          <fgColor indexed="10"/>
          <bgColor indexed="17"/>
        </patternFill>
      </fill>
    </dxf>
    <dxf>
      <font>
        <b/>
        <i val="0"/>
        <color theme="0"/>
      </font>
      <fill>
        <patternFill>
          <fgColor indexed="10"/>
          <bgColor indexed="10"/>
        </patternFill>
      </fill>
    </dxf>
    <dxf>
      <font>
        <b/>
        <i val="0"/>
        <color indexed="9"/>
      </font>
      <fill>
        <patternFill>
          <fgColor indexed="10"/>
          <bgColor indexed="8"/>
        </patternFill>
      </fill>
    </dxf>
    <dxf>
      <font>
        <b/>
        <i val="0"/>
        <color indexed="9"/>
      </font>
      <fill>
        <patternFill>
          <fgColor indexed="10"/>
          <bgColor indexed="17"/>
        </patternFill>
      </fill>
    </dxf>
    <dxf>
      <font>
        <b/>
        <i val="0"/>
        <color theme="0"/>
      </font>
      <fill>
        <patternFill>
          <fgColor indexed="10"/>
          <bgColor rgb="FFFF0000"/>
        </patternFill>
      </fill>
    </dxf>
    <dxf>
      <font>
        <b/>
        <i val="0"/>
        <color indexed="9"/>
      </font>
      <fill>
        <patternFill>
          <fgColor indexed="10"/>
          <bgColor indexed="8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00B0F0"/>
        </patternFill>
      </fill>
    </dxf>
    <dxf>
      <fill>
        <patternFill>
          <bgColor theme="5"/>
        </patternFill>
      </fill>
    </dxf>
    <dxf>
      <fill>
        <patternFill>
          <bgColor rgb="FF00B0F0"/>
        </patternFill>
      </fill>
    </dxf>
    <dxf>
      <fill>
        <patternFill>
          <bgColor theme="5"/>
        </patternFill>
      </fill>
    </dxf>
    <dxf>
      <fill>
        <patternFill>
          <bgColor rgb="FF00B0F0"/>
        </patternFill>
      </fill>
    </dxf>
    <dxf>
      <fill>
        <patternFill>
          <bgColor theme="5"/>
        </patternFill>
      </fill>
    </dxf>
    <dxf>
      <fill>
        <patternFill>
          <bgColor rgb="FF00B0F0"/>
        </patternFill>
      </fill>
    </dxf>
    <dxf>
      <fill>
        <patternFill>
          <bgColor theme="5"/>
        </patternFill>
      </fill>
    </dxf>
    <dxf>
      <fill>
        <patternFill>
          <bgColor rgb="FF00B0F0"/>
        </patternFill>
      </fill>
    </dxf>
    <dxf>
      <fill>
        <patternFill>
          <bgColor theme="5"/>
        </patternFill>
      </fill>
    </dxf>
    <dxf>
      <fill>
        <patternFill>
          <bgColor rgb="FF00B0F0"/>
        </patternFill>
      </fill>
    </dxf>
    <dxf>
      <fill>
        <patternFill>
          <bgColor theme="5"/>
        </patternFill>
      </fill>
    </dxf>
    <dxf>
      <fill>
        <patternFill>
          <bgColor rgb="FF00B0F0"/>
        </patternFill>
      </fill>
    </dxf>
    <dxf>
      <fill>
        <patternFill>
          <bgColor theme="5"/>
        </patternFill>
      </fill>
    </dxf>
    <dxf>
      <fill>
        <patternFill>
          <bgColor rgb="FF00B0F0"/>
        </patternFill>
      </fill>
    </dxf>
    <dxf>
      <fill>
        <patternFill>
          <bgColor rgb="FFFF0066"/>
        </patternFill>
      </fill>
    </dxf>
    <dxf>
      <fill>
        <patternFill>
          <bgColor rgb="FF00B0F0"/>
        </patternFill>
      </fill>
    </dxf>
    <dxf>
      <fill>
        <patternFill>
          <bgColor theme="5"/>
        </patternFill>
      </fill>
    </dxf>
    <dxf>
      <fill>
        <patternFill>
          <bgColor rgb="FF00B0F0"/>
        </patternFill>
      </fill>
    </dxf>
    <dxf>
      <fill>
        <patternFill>
          <bgColor theme="5"/>
        </patternFill>
      </fill>
    </dxf>
    <dxf>
      <fill>
        <patternFill>
          <bgColor rgb="FF00B0F0"/>
        </patternFill>
      </fill>
    </dxf>
    <dxf>
      <fill>
        <patternFill>
          <bgColor theme="5"/>
        </patternFill>
      </fill>
    </dxf>
    <dxf>
      <fill>
        <patternFill>
          <bgColor rgb="FF00B0F0"/>
        </patternFill>
      </fill>
    </dxf>
    <dxf>
      <fill>
        <patternFill>
          <bgColor theme="5"/>
        </patternFill>
      </fill>
    </dxf>
    <dxf>
      <fill>
        <patternFill>
          <bgColor rgb="FF00B0F0"/>
        </patternFill>
      </fill>
    </dxf>
    <dxf>
      <fill>
        <patternFill>
          <bgColor theme="5"/>
        </patternFill>
      </fill>
    </dxf>
    <dxf>
      <fill>
        <patternFill>
          <bgColor rgb="FF00B0F0"/>
        </patternFill>
      </fill>
    </dxf>
    <dxf>
      <fill>
        <patternFill>
          <bgColor theme="5"/>
        </patternFill>
      </fill>
    </dxf>
    <dxf>
      <font>
        <b/>
        <i val="0"/>
        <color indexed="9"/>
      </font>
      <fill>
        <patternFill>
          <fgColor indexed="10"/>
          <bgColor indexed="17"/>
        </patternFill>
      </fill>
    </dxf>
    <dxf>
      <font>
        <b/>
        <i val="0"/>
        <color theme="0"/>
      </font>
      <fill>
        <patternFill>
          <fgColor indexed="10"/>
          <bgColor rgb="FFFF0000"/>
        </patternFill>
      </fill>
    </dxf>
    <dxf>
      <font>
        <b/>
        <i val="0"/>
        <color indexed="9"/>
      </font>
      <fill>
        <patternFill>
          <fgColor indexed="10"/>
          <bgColor indexed="8"/>
        </patternFill>
      </fill>
    </dxf>
    <dxf>
      <font>
        <b val="0"/>
        <i val="0"/>
        <color indexed="9"/>
      </font>
      <fill>
        <patternFill>
          <fgColor indexed="10"/>
          <bgColor indexed="17"/>
        </patternFill>
      </fill>
    </dxf>
    <dxf>
      <font>
        <b/>
        <i val="0"/>
        <color theme="0"/>
      </font>
      <fill>
        <patternFill>
          <fgColor indexed="10"/>
          <bgColor indexed="10"/>
        </patternFill>
      </fill>
    </dxf>
    <dxf>
      <font>
        <b/>
        <i val="0"/>
        <color indexed="9"/>
      </font>
      <fill>
        <patternFill>
          <fgColor indexed="10"/>
          <bgColor indexed="8"/>
        </patternFill>
      </fill>
    </dxf>
  </dxfs>
  <tableStyles count="0" defaultTableStyle="TableStyleMedium2" defaultPivotStyle="PivotStyleLight16"/>
  <colors>
    <mruColors>
      <color rgb="FFFF0066"/>
      <color rgb="FF66FFFF"/>
      <color rgb="FFFF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515"/>
  <sheetViews>
    <sheetView topLeftCell="A2" zoomScaleNormal="100" workbookViewId="0">
      <pane ySplit="690" topLeftCell="A2" activePane="bottomLeft"/>
      <selection activeCell="A15" sqref="A15:XFD15"/>
      <selection pane="bottomLeft" activeCell="A15" sqref="A15:XFD15"/>
    </sheetView>
  </sheetViews>
  <sheetFormatPr defaultColWidth="4.7109375" defaultRowHeight="18.75"/>
  <cols>
    <col min="1" max="1" width="5.7109375" style="51" customWidth="1"/>
    <col min="2" max="2" width="4.7109375" style="32" customWidth="1"/>
    <col min="3" max="32" width="5.7109375" style="32" customWidth="1"/>
    <col min="33" max="39" width="4.7109375" style="57"/>
    <col min="40" max="49" width="3.7109375" style="4" customWidth="1"/>
    <col min="50" max="58" width="9.7109375" style="4" customWidth="1"/>
    <col min="59" max="59" width="7.7109375" style="55" customWidth="1"/>
    <col min="60" max="61" width="7.7109375" style="4" customWidth="1"/>
    <col min="62" max="63" width="7.7109375" customWidth="1"/>
    <col min="66" max="67" width="0" hidden="1" customWidth="1"/>
  </cols>
  <sheetData>
    <row r="1" spans="1:67" ht="20.100000000000001" customHeight="1">
      <c r="A1" s="50" t="s">
        <v>0</v>
      </c>
      <c r="B1" s="41"/>
      <c r="C1" s="41" t="s">
        <v>1</v>
      </c>
      <c r="D1" s="41" t="s">
        <v>2</v>
      </c>
      <c r="E1" s="49" t="s">
        <v>3</v>
      </c>
      <c r="F1" s="49" t="s">
        <v>4</v>
      </c>
      <c r="G1" s="41" t="s">
        <v>5</v>
      </c>
      <c r="H1" s="41" t="s">
        <v>6</v>
      </c>
      <c r="I1" s="41" t="s">
        <v>7</v>
      </c>
      <c r="J1" s="41" t="s">
        <v>8</v>
      </c>
      <c r="K1" s="41" t="s">
        <v>9</v>
      </c>
      <c r="L1" s="41" t="s">
        <v>10</v>
      </c>
      <c r="M1" s="49" t="s">
        <v>11</v>
      </c>
      <c r="N1" s="49" t="s">
        <v>12</v>
      </c>
      <c r="O1" s="49" t="s">
        <v>13</v>
      </c>
      <c r="P1" s="49" t="s">
        <v>14</v>
      </c>
      <c r="Q1" s="41" t="s">
        <v>15</v>
      </c>
      <c r="R1" s="41" t="s">
        <v>14</v>
      </c>
      <c r="S1" s="49" t="s">
        <v>16</v>
      </c>
      <c r="T1" s="49" t="s">
        <v>17</v>
      </c>
      <c r="U1" s="41" t="s">
        <v>18</v>
      </c>
      <c r="V1" s="41" t="s">
        <v>19</v>
      </c>
      <c r="W1" s="41" t="s">
        <v>20</v>
      </c>
      <c r="X1" s="41" t="s">
        <v>19</v>
      </c>
      <c r="Y1" s="41" t="s">
        <v>21</v>
      </c>
      <c r="Z1" s="41" t="s">
        <v>19</v>
      </c>
      <c r="AA1" s="41" t="s">
        <v>22</v>
      </c>
      <c r="AB1" s="41" t="s">
        <v>19</v>
      </c>
      <c r="AC1" s="41" t="s">
        <v>23</v>
      </c>
      <c r="AD1" s="41" t="s">
        <v>19</v>
      </c>
      <c r="AE1" s="41" t="s">
        <v>24</v>
      </c>
      <c r="AF1" s="41" t="s">
        <v>19</v>
      </c>
    </row>
    <row r="2" spans="1:67" ht="20.100000000000001" customHeight="1">
      <c r="A2" s="50">
        <v>1</v>
      </c>
      <c r="B2" s="42">
        <f ca="1">IF(B1="no",INT(RAND()*36+1),INT(RAND()*37))</f>
        <v>30</v>
      </c>
      <c r="C2" s="43">
        <f ca="1">B2</f>
        <v>30</v>
      </c>
      <c r="D2" s="43">
        <f ca="1">'Str8'!E2</f>
        <v>30</v>
      </c>
      <c r="E2" s="37">
        <f ca="1">Splits!C2</f>
        <v>15</v>
      </c>
      <c r="F2" s="37">
        <f ca="1">Splits!E2</f>
        <v>15</v>
      </c>
      <c r="G2" s="43">
        <f ca="1">Streets!C2</f>
        <v>10</v>
      </c>
      <c r="H2" s="43">
        <f ca="1">Streets!E2</f>
        <v>10</v>
      </c>
      <c r="I2" s="43">
        <f ca="1">Sector!C2</f>
        <v>9</v>
      </c>
      <c r="J2" s="43">
        <f ca="1">Sector!E2</f>
        <v>9</v>
      </c>
      <c r="K2" s="43">
        <f ca="1">Group8!C2</f>
        <v>7</v>
      </c>
      <c r="L2" s="43">
        <f ca="1">Group8!E2</f>
        <v>7</v>
      </c>
      <c r="M2" s="37">
        <f ca="1">Lines!C2</f>
        <v>7</v>
      </c>
      <c r="N2" s="37" t="str">
        <f ca="1">Lines!E2</f>
        <v/>
      </c>
      <c r="O2" s="37">
        <f>Group4!C2</f>
        <v>3</v>
      </c>
      <c r="P2" s="37">
        <f>Group4!E2</f>
        <v>3</v>
      </c>
      <c r="Q2" s="54">
        <f ca="1">Quad!C2</f>
        <v>4</v>
      </c>
      <c r="R2" s="43">
        <f ca="1">Quad!E2</f>
        <v>4</v>
      </c>
      <c r="S2" s="37">
        <f ca="1">Dozen!C2</f>
        <v>3</v>
      </c>
      <c r="T2" s="37">
        <f ca="1">Dozen!E2</f>
        <v>3</v>
      </c>
      <c r="U2" s="43">
        <f ca="1">LHT!C2</f>
        <v>2</v>
      </c>
      <c r="V2" s="43">
        <f ca="1">LHT!E2</f>
        <v>2</v>
      </c>
      <c r="W2" s="43">
        <f ca="1">RBT!C2</f>
        <v>1</v>
      </c>
      <c r="X2" s="43">
        <f ca="1">RBT!E2</f>
        <v>1</v>
      </c>
      <c r="Y2" s="43">
        <f ca="1">OET!C2</f>
        <v>2</v>
      </c>
      <c r="Z2" s="43">
        <f ca="1">OET!E2</f>
        <v>2</v>
      </c>
      <c r="AA2" s="43">
        <f ca="1">LHW!C2</f>
        <v>1</v>
      </c>
      <c r="AB2" s="43">
        <f ca="1">LHW!E2</f>
        <v>1</v>
      </c>
      <c r="AC2" s="43">
        <f ca="1">RBW!C2</f>
        <v>2</v>
      </c>
      <c r="AD2" s="43">
        <f ca="1">RBW!E2</f>
        <v>2</v>
      </c>
      <c r="AE2" s="43">
        <f ca="1">OEW!C2</f>
        <v>1</v>
      </c>
      <c r="AF2" s="43">
        <f ca="1">OEW!E2</f>
        <v>1</v>
      </c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N2" s="5" t="s">
        <v>25</v>
      </c>
      <c r="BO2" s="7">
        <v>1</v>
      </c>
    </row>
    <row r="3" spans="1:67" ht="20.100000000000001" customHeight="1">
      <c r="A3" s="50">
        <f>1+A2</f>
        <v>2</v>
      </c>
      <c r="B3" s="42">
        <f t="shared" ref="B3:B66" ca="1" si="0">IF(B2="no",INT(RAND()*36+1),INT(RAND()*37))</f>
        <v>19</v>
      </c>
      <c r="C3" s="43">
        <f t="shared" ref="C3:C66" ca="1" si="1">B3</f>
        <v>19</v>
      </c>
      <c r="D3" s="43">
        <f ca="1">'Str8'!E3</f>
        <v>20</v>
      </c>
      <c r="E3" s="37">
        <f ca="1">Splits!C3</f>
        <v>10</v>
      </c>
      <c r="F3" s="37">
        <f ca="1">Splits!E3</f>
        <v>11</v>
      </c>
      <c r="G3" s="43">
        <f ca="1">Streets!C3</f>
        <v>7</v>
      </c>
      <c r="H3" s="43">
        <f ca="1">Streets!E3</f>
        <v>8</v>
      </c>
      <c r="I3" s="43">
        <f ca="1">Sector!C3</f>
        <v>4</v>
      </c>
      <c r="J3" s="43">
        <f ca="1">Sector!E3</f>
        <v>5</v>
      </c>
      <c r="K3" s="43">
        <f ca="1">Group8!C3</f>
        <v>5</v>
      </c>
      <c r="L3" s="43">
        <f ca="1">Group8!E3</f>
        <v>6</v>
      </c>
      <c r="M3" s="37">
        <f ca="1">Lines!C3</f>
        <v>5</v>
      </c>
      <c r="N3" s="37">
        <f ca="1">Lines!E3</f>
        <v>6</v>
      </c>
      <c r="O3" s="37">
        <f>Group4!C3</f>
        <v>4</v>
      </c>
      <c r="P3" s="37">
        <f>Group4!E3</f>
        <v>4</v>
      </c>
      <c r="Q3" s="54">
        <f ca="1">Quad!C3</f>
        <v>3</v>
      </c>
      <c r="R3" s="43">
        <f ca="1">Quad!E3</f>
        <v>4</v>
      </c>
      <c r="S3" s="37">
        <f ca="1">Dozen!C3</f>
        <v>2</v>
      </c>
      <c r="T3" s="37">
        <f ca="1">Dozen!E3</f>
        <v>3</v>
      </c>
      <c r="U3" s="43">
        <f ca="1">LHT!C3</f>
        <v>2</v>
      </c>
      <c r="V3" s="43">
        <f ca="1">LHT!E3</f>
        <v>1</v>
      </c>
      <c r="W3" s="43">
        <f ca="1">RBT!C3</f>
        <v>1</v>
      </c>
      <c r="X3" s="43">
        <f ca="1">RBT!E3</f>
        <v>1</v>
      </c>
      <c r="Y3" s="43">
        <f ca="1">OET!C3</f>
        <v>1</v>
      </c>
      <c r="Z3" s="43">
        <f ca="1">OET!E3</f>
        <v>2</v>
      </c>
      <c r="AA3" s="43">
        <f ca="1">LHW!C3</f>
        <v>1</v>
      </c>
      <c r="AB3" s="43">
        <f ca="1">LHW!E3</f>
        <v>1</v>
      </c>
      <c r="AC3" s="43">
        <f ca="1">RBW!C3</f>
        <v>1</v>
      </c>
      <c r="AD3" s="43">
        <f ca="1">RBW!E3</f>
        <v>2</v>
      </c>
      <c r="AE3" s="43">
        <f ca="1">OEW!C3</f>
        <v>1</v>
      </c>
      <c r="AF3" s="43">
        <f ca="1">OEW!E3</f>
        <v>1</v>
      </c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N3" s="5" t="s">
        <v>26</v>
      </c>
      <c r="BO3">
        <f>1+BO2</f>
        <v>2</v>
      </c>
    </row>
    <row r="4" spans="1:67" ht="20.100000000000001" customHeight="1">
      <c r="A4" s="50">
        <f t="shared" ref="A4:A67" si="2">1+A3</f>
        <v>3</v>
      </c>
      <c r="B4" s="42">
        <f t="shared" ca="1" si="0"/>
        <v>30</v>
      </c>
      <c r="C4" s="43">
        <f t="shared" ca="1" si="1"/>
        <v>30</v>
      </c>
      <c r="D4" s="43">
        <f ca="1">'Str8'!E4</f>
        <v>2</v>
      </c>
      <c r="E4" s="37">
        <f ca="1">Splits!C4</f>
        <v>15</v>
      </c>
      <c r="F4" s="37">
        <f ca="1">Splits!E4</f>
        <v>2</v>
      </c>
      <c r="G4" s="43">
        <f ca="1">Streets!C4</f>
        <v>10</v>
      </c>
      <c r="H4" s="43">
        <f ca="1">Streets!E4</f>
        <v>2</v>
      </c>
      <c r="I4" s="43">
        <f ca="1">Sector!C4</f>
        <v>9</v>
      </c>
      <c r="J4" s="43">
        <f ca="1">Sector!E4</f>
        <v>2</v>
      </c>
      <c r="K4" s="43">
        <f ca="1">Group8!C4</f>
        <v>7</v>
      </c>
      <c r="L4" s="43">
        <f ca="1">Group8!E4</f>
        <v>2</v>
      </c>
      <c r="M4" s="37">
        <f ca="1">Lines!C4</f>
        <v>7</v>
      </c>
      <c r="N4" s="37">
        <f ca="1">Lines!E4</f>
        <v>2</v>
      </c>
      <c r="O4" s="37">
        <f>Group4!C4</f>
        <v>3</v>
      </c>
      <c r="P4" s="37">
        <f>Group4!E4</f>
        <v>2</v>
      </c>
      <c r="Q4" s="54">
        <f ca="1">Quad!C4</f>
        <v>4</v>
      </c>
      <c r="R4" s="43">
        <f ca="1">Quad!E4</f>
        <v>2</v>
      </c>
      <c r="S4" s="37">
        <f ca="1">Dozen!C4</f>
        <v>3</v>
      </c>
      <c r="T4" s="37">
        <f ca="1">Dozen!E4</f>
        <v>2</v>
      </c>
      <c r="U4" s="43">
        <f ca="1">LHT!C4</f>
        <v>2</v>
      </c>
      <c r="V4" s="43">
        <f ca="1">LHT!E4</f>
        <v>1</v>
      </c>
      <c r="W4" s="43">
        <f ca="1">RBT!C4</f>
        <v>1</v>
      </c>
      <c r="X4" s="43">
        <f ca="1">RBT!E4</f>
        <v>1</v>
      </c>
      <c r="Y4" s="43">
        <f ca="1">OET!C4</f>
        <v>2</v>
      </c>
      <c r="Z4" s="43">
        <f ca="1">OET!E4</f>
        <v>2</v>
      </c>
      <c r="AA4" s="43">
        <f ca="1">LHW!C4</f>
        <v>1</v>
      </c>
      <c r="AB4" s="43">
        <f ca="1">LHW!E4</f>
        <v>1</v>
      </c>
      <c r="AC4" s="43">
        <f ca="1">RBW!C4</f>
        <v>2</v>
      </c>
      <c r="AD4" s="43">
        <f ca="1">RBW!E4</f>
        <v>2</v>
      </c>
      <c r="AE4" s="43">
        <f ca="1">OEW!C4</f>
        <v>1</v>
      </c>
      <c r="AF4" s="43">
        <f ca="1">OEW!E4</f>
        <v>1</v>
      </c>
      <c r="AT4" s="55"/>
      <c r="AU4" s="55"/>
      <c r="AV4" s="55"/>
      <c r="AW4" s="55"/>
      <c r="AX4" s="56"/>
      <c r="AY4" s="56"/>
      <c r="AZ4" s="56"/>
      <c r="BA4" s="56"/>
      <c r="BB4" s="56"/>
      <c r="BC4" s="56"/>
      <c r="BD4" s="56"/>
      <c r="BE4" s="55"/>
      <c r="BF4" s="55"/>
      <c r="BN4" s="5" t="s">
        <v>27</v>
      </c>
      <c r="BO4">
        <f t="shared" ref="BO4:BO7" si="3">1+BO3</f>
        <v>3</v>
      </c>
    </row>
    <row r="5" spans="1:67" ht="20.100000000000001" customHeight="1">
      <c r="A5" s="50">
        <f t="shared" si="2"/>
        <v>4</v>
      </c>
      <c r="B5" s="42">
        <f t="shared" ca="1" si="0"/>
        <v>0</v>
      </c>
      <c r="C5" s="43">
        <f t="shared" ca="1" si="1"/>
        <v>0</v>
      </c>
      <c r="D5" s="43" t="str">
        <f ca="1">'Str8'!E5</f>
        <v/>
      </c>
      <c r="E5" s="37">
        <f ca="1">Splits!C5</f>
        <v>0</v>
      </c>
      <c r="F5" s="37" t="str">
        <f ca="1">Splits!E5</f>
        <v/>
      </c>
      <c r="G5" s="43">
        <f ca="1">Streets!C5</f>
        <v>0</v>
      </c>
      <c r="H5" s="43" t="str">
        <f ca="1">Streets!E5</f>
        <v/>
      </c>
      <c r="I5" s="43">
        <f ca="1">Sector!C5</f>
        <v>0</v>
      </c>
      <c r="J5" s="43" t="str">
        <f ca="1">Sector!E5</f>
        <v/>
      </c>
      <c r="K5" s="43">
        <f ca="1">Group8!C5</f>
        <v>0</v>
      </c>
      <c r="L5" s="43" t="str">
        <f ca="1">Group8!E5</f>
        <v/>
      </c>
      <c r="M5" s="37">
        <f ca="1">Lines!C5</f>
        <v>0</v>
      </c>
      <c r="N5" s="37" t="str">
        <f ca="1">Lines!E5</f>
        <v/>
      </c>
      <c r="O5" s="37">
        <f>Group4!C5</f>
        <v>2</v>
      </c>
      <c r="P5" s="37">
        <f>Group4!E5</f>
        <v>4</v>
      </c>
      <c r="Q5" s="54">
        <f ca="1">Quad!C5</f>
        <v>0</v>
      </c>
      <c r="R5" s="43" t="str">
        <f ca="1">Quad!E5</f>
        <v/>
      </c>
      <c r="S5" s="37">
        <f ca="1">Dozen!C5</f>
        <v>0</v>
      </c>
      <c r="T5" s="37" t="str">
        <f ca="1">Dozen!E5</f>
        <v/>
      </c>
      <c r="U5" s="43">
        <f ca="1">LHT!C5</f>
        <v>0</v>
      </c>
      <c r="V5" s="43" t="str">
        <f ca="1">LHT!E5</f>
        <v/>
      </c>
      <c r="W5" s="43">
        <f ca="1">RBT!C5</f>
        <v>0</v>
      </c>
      <c r="X5" s="43" t="str">
        <f ca="1">RBT!E5</f>
        <v/>
      </c>
      <c r="Y5" s="43">
        <f ca="1">OET!C5</f>
        <v>0</v>
      </c>
      <c r="Z5" s="43" t="str">
        <f ca="1">OET!E5</f>
        <v/>
      </c>
      <c r="AA5" s="43">
        <f ca="1">LHW!C5</f>
        <v>0</v>
      </c>
      <c r="AB5" s="43" t="str">
        <f ca="1">LHW!E5</f>
        <v/>
      </c>
      <c r="AC5" s="43">
        <f ca="1">RBW!C5</f>
        <v>0</v>
      </c>
      <c r="AD5" s="43" t="str">
        <f ca="1">RBW!E5</f>
        <v/>
      </c>
      <c r="AE5" s="43">
        <f ca="1">OEW!C5</f>
        <v>0</v>
      </c>
      <c r="AF5" s="43" t="str">
        <f ca="1">OEW!E5</f>
        <v/>
      </c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N5" s="5" t="s">
        <v>28</v>
      </c>
      <c r="BO5">
        <f t="shared" si="3"/>
        <v>4</v>
      </c>
    </row>
    <row r="6" spans="1:67" ht="20.100000000000001" customHeight="1">
      <c r="A6" s="50">
        <f t="shared" si="2"/>
        <v>5</v>
      </c>
      <c r="B6" s="42">
        <f t="shared" ca="1" si="0"/>
        <v>8</v>
      </c>
      <c r="C6" s="43">
        <f t="shared" ca="1" si="1"/>
        <v>8</v>
      </c>
      <c r="D6" s="43">
        <f ca="1">'Str8'!E6</f>
        <v>10</v>
      </c>
      <c r="E6" s="37">
        <f ca="1">Splits!C6</f>
        <v>5</v>
      </c>
      <c r="F6" s="37">
        <f ca="1">Splits!E6</f>
        <v>7</v>
      </c>
      <c r="G6" s="43">
        <f ca="1">Streets!C6</f>
        <v>3</v>
      </c>
      <c r="H6" s="43">
        <f ca="1">Streets!E6</f>
        <v>5</v>
      </c>
      <c r="I6" s="43">
        <f ca="1">Sector!C6</f>
        <v>2</v>
      </c>
      <c r="J6" s="43">
        <f ca="1">Sector!E6</f>
        <v>4</v>
      </c>
      <c r="K6" s="43">
        <f ca="1">Group8!C6</f>
        <v>2</v>
      </c>
      <c r="L6" s="43">
        <f ca="1">Group8!E6</f>
        <v>4</v>
      </c>
      <c r="M6" s="37">
        <f ca="1">Lines!C6</f>
        <v>2</v>
      </c>
      <c r="N6" s="37">
        <f ca="1">Lines!E6</f>
        <v>4</v>
      </c>
      <c r="O6" s="37">
        <f>Group4!C6</f>
        <v>3</v>
      </c>
      <c r="P6" s="37">
        <f>Group4!E6</f>
        <v>2</v>
      </c>
      <c r="Q6" s="54">
        <f ca="1">Quad!C6</f>
        <v>1</v>
      </c>
      <c r="R6" s="43">
        <f ca="1">Quad!E6</f>
        <v>3</v>
      </c>
      <c r="S6" s="37">
        <f ca="1">Dozen!C6</f>
        <v>1</v>
      </c>
      <c r="T6" s="37">
        <f ca="1">Dozen!E6</f>
        <v>3</v>
      </c>
      <c r="U6" s="43">
        <f ca="1">LHT!C6</f>
        <v>1</v>
      </c>
      <c r="V6" s="43">
        <f ca="1">LHT!E6</f>
        <v>2</v>
      </c>
      <c r="W6" s="43">
        <f ca="1">RBT!C6</f>
        <v>2</v>
      </c>
      <c r="X6" s="43">
        <f ca="1">RBT!E6</f>
        <v>2</v>
      </c>
      <c r="Y6" s="43">
        <f ca="1">OET!C6</f>
        <v>2</v>
      </c>
      <c r="Z6" s="43">
        <f ca="1">OET!E6</f>
        <v>1</v>
      </c>
      <c r="AA6" s="43">
        <f ca="1">LHW!C6</f>
        <v>1</v>
      </c>
      <c r="AB6" s="43">
        <f ca="1">LHW!E6</f>
        <v>1</v>
      </c>
      <c r="AC6" s="43">
        <f ca="1">RBW!C6</f>
        <v>1</v>
      </c>
      <c r="AD6" s="43">
        <f ca="1">RBW!E6</f>
        <v>2</v>
      </c>
      <c r="AE6" s="43">
        <f ca="1">OEW!C6</f>
        <v>2</v>
      </c>
      <c r="AF6" s="43">
        <f ca="1">OEW!E6</f>
        <v>2</v>
      </c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N6" s="5" t="s">
        <v>29</v>
      </c>
      <c r="BO6">
        <f t="shared" si="3"/>
        <v>5</v>
      </c>
    </row>
    <row r="7" spans="1:67" ht="20.100000000000001" customHeight="1">
      <c r="A7" s="50">
        <f t="shared" si="2"/>
        <v>6</v>
      </c>
      <c r="B7" s="42">
        <f t="shared" ca="1" si="0"/>
        <v>33</v>
      </c>
      <c r="C7" s="43">
        <f t="shared" ca="1" si="1"/>
        <v>33</v>
      </c>
      <c r="D7" s="43">
        <f ca="1">'Str8'!E7</f>
        <v>33</v>
      </c>
      <c r="E7" s="37">
        <f ca="1">Splits!C7</f>
        <v>18</v>
      </c>
      <c r="F7" s="37">
        <f ca="1">Splits!E7</f>
        <v>18</v>
      </c>
      <c r="G7" s="43">
        <f ca="1">Streets!C7</f>
        <v>11</v>
      </c>
      <c r="H7" s="43">
        <f ca="1">Streets!E7</f>
        <v>11</v>
      </c>
      <c r="I7" s="43">
        <f ca="1">Sector!C7</f>
        <v>9</v>
      </c>
      <c r="J7" s="43">
        <f ca="1">Sector!E7</f>
        <v>2</v>
      </c>
      <c r="K7" s="43">
        <f ca="1">Group8!C7</f>
        <v>8</v>
      </c>
      <c r="L7" s="43">
        <f ca="1">Group8!E7</f>
        <v>8</v>
      </c>
      <c r="M7" s="37">
        <f ca="1">Lines!C7</f>
        <v>8</v>
      </c>
      <c r="N7" s="37" t="str">
        <f ca="1">Lines!E7</f>
        <v/>
      </c>
      <c r="O7" s="37">
        <f>Group4!C7</f>
        <v>3</v>
      </c>
      <c r="P7" s="37">
        <f>Group4!E7</f>
        <v>1</v>
      </c>
      <c r="Q7" s="54">
        <f ca="1">Quad!C7</f>
        <v>4</v>
      </c>
      <c r="R7" s="43">
        <f ca="1">Quad!E7</f>
        <v>2</v>
      </c>
      <c r="S7" s="37">
        <f ca="1">Dozen!C7</f>
        <v>3</v>
      </c>
      <c r="T7" s="37">
        <f ca="1">Dozen!E7</f>
        <v>2</v>
      </c>
      <c r="U7" s="43">
        <f ca="1">LHT!C7</f>
        <v>2</v>
      </c>
      <c r="V7" s="43">
        <f ca="1">LHT!E7</f>
        <v>2</v>
      </c>
      <c r="W7" s="43">
        <f ca="1">RBT!C7</f>
        <v>2</v>
      </c>
      <c r="X7" s="43">
        <f ca="1">RBT!E7</f>
        <v>1</v>
      </c>
      <c r="Y7" s="43">
        <f ca="1">OET!C7</f>
        <v>1</v>
      </c>
      <c r="Z7" s="43">
        <f ca="1">OET!E7</f>
        <v>2</v>
      </c>
      <c r="AA7" s="43">
        <f ca="1">LHW!C7</f>
        <v>2</v>
      </c>
      <c r="AB7" s="43">
        <f ca="1">LHW!E7</f>
        <v>2</v>
      </c>
      <c r="AC7" s="43">
        <f ca="1">RBW!C7</f>
        <v>2</v>
      </c>
      <c r="AD7" s="43">
        <f ca="1">RBW!E7</f>
        <v>2</v>
      </c>
      <c r="AE7" s="43">
        <f ca="1">OEW!C7</f>
        <v>2</v>
      </c>
      <c r="AF7" s="43">
        <f ca="1">OEW!E7</f>
        <v>1</v>
      </c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N7" s="5" t="s">
        <v>30</v>
      </c>
      <c r="BO7">
        <f t="shared" si="3"/>
        <v>6</v>
      </c>
    </row>
    <row r="8" spans="1:67" ht="20.100000000000001" customHeight="1">
      <c r="A8" s="50">
        <f t="shared" si="2"/>
        <v>7</v>
      </c>
      <c r="B8" s="42">
        <f t="shared" ca="1" si="0"/>
        <v>34</v>
      </c>
      <c r="C8" s="43">
        <f t="shared" ca="1" si="1"/>
        <v>34</v>
      </c>
      <c r="D8" s="43">
        <f ca="1">'Str8'!E8</f>
        <v>34</v>
      </c>
      <c r="E8" s="37">
        <f ca="1">Splits!C8</f>
        <v>16</v>
      </c>
      <c r="F8" s="37">
        <f ca="1">Splits!E8</f>
        <v>17</v>
      </c>
      <c r="G8" s="43">
        <f ca="1">Streets!C8</f>
        <v>12</v>
      </c>
      <c r="H8" s="43">
        <f ca="1">Streets!E8</f>
        <v>12</v>
      </c>
      <c r="I8" s="43">
        <f ca="1">Sector!C8</f>
        <v>7</v>
      </c>
      <c r="J8" s="43">
        <f ca="1">Sector!E8</f>
        <v>8</v>
      </c>
      <c r="K8" s="43">
        <f ca="1">Group8!C8</f>
        <v>7</v>
      </c>
      <c r="L8" s="43">
        <f ca="1">Group8!E8</f>
        <v>3</v>
      </c>
      <c r="M8" s="37">
        <f ca="1">Lines!C8</f>
        <v>7</v>
      </c>
      <c r="N8" s="37">
        <f ca="1">Lines!E8</f>
        <v>3</v>
      </c>
      <c r="O8" s="37">
        <f>Group4!C8</f>
        <v>3</v>
      </c>
      <c r="P8" s="37">
        <f>Group4!E8</f>
        <v>1</v>
      </c>
      <c r="Q8" s="54">
        <f ca="1">Quad!C8</f>
        <v>4</v>
      </c>
      <c r="R8" s="43">
        <f ca="1">Quad!E8</f>
        <v>1</v>
      </c>
      <c r="S8" s="37">
        <f ca="1">Dozen!C8</f>
        <v>3</v>
      </c>
      <c r="T8" s="37">
        <f ca="1">Dozen!E8</f>
        <v>1</v>
      </c>
      <c r="U8" s="43">
        <f ca="1">LHT!C8</f>
        <v>2</v>
      </c>
      <c r="V8" s="43">
        <f ca="1">LHT!E8</f>
        <v>1</v>
      </c>
      <c r="W8" s="43">
        <f ca="1">RBT!C8</f>
        <v>1</v>
      </c>
      <c r="X8" s="43">
        <f ca="1">RBT!E8</f>
        <v>2</v>
      </c>
      <c r="Y8" s="43">
        <f ca="1">OET!C8</f>
        <v>2</v>
      </c>
      <c r="Z8" s="43">
        <f ca="1">OET!E8</f>
        <v>2</v>
      </c>
      <c r="AA8" s="43">
        <f ca="1">LHW!C8</f>
        <v>1</v>
      </c>
      <c r="AB8" s="43">
        <f ca="1">LHW!E8</f>
        <v>2</v>
      </c>
      <c r="AC8" s="43">
        <f ca="1">RBW!C8</f>
        <v>1</v>
      </c>
      <c r="AD8" s="43">
        <f ca="1">RBW!E8</f>
        <v>2</v>
      </c>
      <c r="AE8" s="43">
        <f ca="1">OEW!C8</f>
        <v>1</v>
      </c>
      <c r="AF8" s="43">
        <f ca="1">OEW!E8</f>
        <v>2</v>
      </c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</row>
    <row r="9" spans="1:67" ht="20.100000000000001" customHeight="1">
      <c r="A9" s="50">
        <f t="shared" si="2"/>
        <v>8</v>
      </c>
      <c r="B9" s="42">
        <f t="shared" ca="1" si="0"/>
        <v>17</v>
      </c>
      <c r="C9" s="43">
        <f t="shared" ca="1" si="1"/>
        <v>17</v>
      </c>
      <c r="D9" s="43">
        <f ca="1">'Str8'!E9</f>
        <v>21</v>
      </c>
      <c r="E9" s="37">
        <f ca="1">Splits!C9</f>
        <v>8</v>
      </c>
      <c r="F9" s="37">
        <f ca="1">Splits!E9</f>
        <v>12</v>
      </c>
      <c r="G9" s="43">
        <f ca="1">Streets!C9</f>
        <v>6</v>
      </c>
      <c r="H9" s="43">
        <f ca="1">Streets!E9</f>
        <v>10</v>
      </c>
      <c r="I9" s="43">
        <f ca="1">Sector!C9</f>
        <v>5</v>
      </c>
      <c r="J9" s="43">
        <f ca="1">Sector!E9</f>
        <v>7</v>
      </c>
      <c r="K9" s="43">
        <f ca="1">Group8!C9</f>
        <v>4</v>
      </c>
      <c r="L9" s="43">
        <f ca="1">Group8!E9</f>
        <v>7</v>
      </c>
      <c r="M9" s="37">
        <f ca="1">Lines!C9</f>
        <v>4</v>
      </c>
      <c r="N9" s="37" t="str">
        <f ca="1">Lines!E9</f>
        <v/>
      </c>
      <c r="O9" s="37">
        <f>Group4!C9</f>
        <v>1</v>
      </c>
      <c r="P9" s="37">
        <f>Group4!E9</f>
        <v>4</v>
      </c>
      <c r="Q9" s="54">
        <f ca="1">Quad!C9</f>
        <v>2</v>
      </c>
      <c r="R9" s="43">
        <f ca="1">Quad!E9</f>
        <v>4</v>
      </c>
      <c r="S9" s="37">
        <f ca="1">Dozen!C9</f>
        <v>2</v>
      </c>
      <c r="T9" s="37">
        <f ca="1">Dozen!E9</f>
        <v>3</v>
      </c>
      <c r="U9" s="43">
        <f ca="1">LHT!C9</f>
        <v>1</v>
      </c>
      <c r="V9" s="43">
        <f ca="1">LHT!E9</f>
        <v>2</v>
      </c>
      <c r="W9" s="43">
        <f ca="1">RBT!C9</f>
        <v>2</v>
      </c>
      <c r="X9" s="43">
        <f ca="1">RBT!E9</f>
        <v>2</v>
      </c>
      <c r="Y9" s="43">
        <f ca="1">OET!C9</f>
        <v>1</v>
      </c>
      <c r="Z9" s="43">
        <f ca="1">OET!E9</f>
        <v>2</v>
      </c>
      <c r="AA9" s="43">
        <f ca="1">LHW!C9</f>
        <v>1</v>
      </c>
      <c r="AB9" s="43">
        <f ca="1">LHW!E9</f>
        <v>1</v>
      </c>
      <c r="AC9" s="43">
        <f ca="1">RBW!C9</f>
        <v>2</v>
      </c>
      <c r="AD9" s="43">
        <f ca="1">RBW!E9</f>
        <v>2</v>
      </c>
      <c r="AE9" s="43">
        <f ca="1">OEW!C9</f>
        <v>2</v>
      </c>
      <c r="AF9" s="43">
        <f ca="1">OEW!E9</f>
        <v>2</v>
      </c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</row>
    <row r="10" spans="1:67" ht="20.100000000000001" customHeight="1">
      <c r="A10" s="50">
        <f t="shared" si="2"/>
        <v>9</v>
      </c>
      <c r="B10" s="42">
        <f t="shared" ca="1" si="0"/>
        <v>4</v>
      </c>
      <c r="C10" s="43">
        <f t="shared" ca="1" si="1"/>
        <v>4</v>
      </c>
      <c r="D10" s="43">
        <f ca="1">'Str8'!E10</f>
        <v>10</v>
      </c>
      <c r="E10" s="37">
        <f ca="1">Splits!C10</f>
        <v>1</v>
      </c>
      <c r="F10" s="37">
        <f ca="1">Splits!E10</f>
        <v>7</v>
      </c>
      <c r="G10" s="43">
        <f ca="1">Streets!C10</f>
        <v>2</v>
      </c>
      <c r="H10" s="43">
        <f ca="1">Streets!E10</f>
        <v>8</v>
      </c>
      <c r="I10" s="43">
        <f ca="1">Sector!C10</f>
        <v>1</v>
      </c>
      <c r="J10" s="43">
        <f ca="1">Sector!E10</f>
        <v>6</v>
      </c>
      <c r="K10" s="43">
        <f ca="1">Group8!C10</f>
        <v>2</v>
      </c>
      <c r="L10" s="43">
        <f ca="1">Group8!E10</f>
        <v>4</v>
      </c>
      <c r="M10" s="37">
        <f ca="1">Lines!C10</f>
        <v>2</v>
      </c>
      <c r="N10" s="37">
        <f ca="1">Lines!E10</f>
        <v>4</v>
      </c>
      <c r="O10" s="37">
        <f>Group4!C10</f>
        <v>1</v>
      </c>
      <c r="P10" s="37">
        <f>Group4!E10</f>
        <v>1</v>
      </c>
      <c r="Q10" s="54">
        <f ca="1">Quad!C10</f>
        <v>1</v>
      </c>
      <c r="R10" s="43">
        <f ca="1">Quad!E10</f>
        <v>3</v>
      </c>
      <c r="S10" s="37">
        <f ca="1">Dozen!C10</f>
        <v>1</v>
      </c>
      <c r="T10" s="37">
        <f ca="1">Dozen!E10</f>
        <v>3</v>
      </c>
      <c r="U10" s="43">
        <f ca="1">LHT!C10</f>
        <v>1</v>
      </c>
      <c r="V10" s="43">
        <f ca="1">LHT!E10</f>
        <v>1</v>
      </c>
      <c r="W10" s="43">
        <f ca="1">RBT!C10</f>
        <v>2</v>
      </c>
      <c r="X10" s="43">
        <f ca="1">RBT!E10</f>
        <v>1</v>
      </c>
      <c r="Y10" s="43">
        <f ca="1">OET!C10</f>
        <v>2</v>
      </c>
      <c r="Z10" s="43">
        <f ca="1">OET!E10</f>
        <v>2</v>
      </c>
      <c r="AA10" s="43">
        <f ca="1">LHW!C10</f>
        <v>1</v>
      </c>
      <c r="AB10" s="43">
        <f ca="1">LHW!E10</f>
        <v>1</v>
      </c>
      <c r="AC10" s="43">
        <f ca="1">RBW!C10</f>
        <v>2</v>
      </c>
      <c r="AD10" s="43">
        <f ca="1">RBW!E10</f>
        <v>1</v>
      </c>
      <c r="AE10" s="43">
        <f ca="1">OEW!C10</f>
        <v>2</v>
      </c>
      <c r="AF10" s="43">
        <f ca="1">OEW!E10</f>
        <v>1</v>
      </c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</row>
    <row r="11" spans="1:67" ht="20.100000000000001" customHeight="1">
      <c r="A11" s="50">
        <f t="shared" si="2"/>
        <v>10</v>
      </c>
      <c r="B11" s="42">
        <f t="shared" ca="1" si="0"/>
        <v>8</v>
      </c>
      <c r="C11" s="43">
        <f t="shared" ca="1" si="1"/>
        <v>8</v>
      </c>
      <c r="D11" s="43">
        <f ca="1">'Str8'!E11</f>
        <v>5</v>
      </c>
      <c r="E11" s="37">
        <f ca="1">Splits!C11</f>
        <v>5</v>
      </c>
      <c r="F11" s="37">
        <f ca="1">Splits!E11</f>
        <v>5</v>
      </c>
      <c r="G11" s="43">
        <f ca="1">Streets!C11</f>
        <v>3</v>
      </c>
      <c r="H11" s="43">
        <f ca="1">Streets!E11</f>
        <v>5</v>
      </c>
      <c r="I11" s="43">
        <f ca="1">Sector!C11</f>
        <v>2</v>
      </c>
      <c r="J11" s="43">
        <f ca="1">Sector!E11</f>
        <v>5</v>
      </c>
      <c r="K11" s="43">
        <f ca="1">Group8!C11</f>
        <v>2</v>
      </c>
      <c r="L11" s="43">
        <f ca="1">Group8!E11</f>
        <v>1</v>
      </c>
      <c r="M11" s="37">
        <f ca="1">Lines!C11</f>
        <v>2</v>
      </c>
      <c r="N11" s="37">
        <f ca="1">Lines!E11</f>
        <v>1</v>
      </c>
      <c r="O11" s="37">
        <f>Group4!C11</f>
        <v>1</v>
      </c>
      <c r="P11" s="37">
        <f>Group4!E11</f>
        <v>1</v>
      </c>
      <c r="Q11" s="54">
        <f ca="1">Quad!C11</f>
        <v>1</v>
      </c>
      <c r="R11" s="43">
        <f ca="1">Quad!E11</f>
        <v>1</v>
      </c>
      <c r="S11" s="37">
        <f ca="1">Dozen!C11</f>
        <v>1</v>
      </c>
      <c r="T11" s="37">
        <f ca="1">Dozen!E11</f>
        <v>1</v>
      </c>
      <c r="U11" s="43">
        <f ca="1">LHT!C11</f>
        <v>1</v>
      </c>
      <c r="V11" s="43">
        <f ca="1">LHT!E11</f>
        <v>1</v>
      </c>
      <c r="W11" s="43">
        <f ca="1">RBT!C11</f>
        <v>2</v>
      </c>
      <c r="X11" s="43">
        <f ca="1">RBT!E11</f>
        <v>1</v>
      </c>
      <c r="Y11" s="43">
        <f ca="1">OET!C11</f>
        <v>2</v>
      </c>
      <c r="Z11" s="43">
        <f ca="1">OET!E11</f>
        <v>1</v>
      </c>
      <c r="AA11" s="43">
        <f ca="1">LHW!C11</f>
        <v>1</v>
      </c>
      <c r="AB11" s="43">
        <f ca="1">LHW!E11</f>
        <v>1</v>
      </c>
      <c r="AC11" s="43">
        <f ca="1">RBW!C11</f>
        <v>1</v>
      </c>
      <c r="AD11" s="43">
        <f ca="1">RBW!E11</f>
        <v>2</v>
      </c>
      <c r="AE11" s="43">
        <f ca="1">OEW!C11</f>
        <v>2</v>
      </c>
      <c r="AF11" s="43">
        <f ca="1">OEW!E11</f>
        <v>1</v>
      </c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</row>
    <row r="12" spans="1:67" ht="17.25" customHeight="1">
      <c r="A12" s="50">
        <f t="shared" si="2"/>
        <v>11</v>
      </c>
      <c r="B12" s="42">
        <f t="shared" ca="1" si="0"/>
        <v>6</v>
      </c>
      <c r="C12" s="43">
        <f t="shared" ca="1" si="1"/>
        <v>6</v>
      </c>
      <c r="D12" s="43">
        <f ca="1">'Str8'!E12</f>
        <v>12</v>
      </c>
      <c r="E12" s="37">
        <f ca="1">Splits!C12</f>
        <v>3</v>
      </c>
      <c r="F12" s="37">
        <f ca="1">Splits!E12</f>
        <v>9</v>
      </c>
      <c r="G12" s="43">
        <f ca="1">Streets!C12</f>
        <v>2</v>
      </c>
      <c r="H12" s="43">
        <f ca="1">Streets!E12</f>
        <v>2</v>
      </c>
      <c r="I12" s="43">
        <f ca="1">Sector!C12</f>
        <v>3</v>
      </c>
      <c r="J12" s="43">
        <f ca="1">Sector!E12</f>
        <v>7</v>
      </c>
      <c r="K12" s="43">
        <f ca="1">Group8!C12</f>
        <v>2</v>
      </c>
      <c r="L12" s="43">
        <f ca="1">Group8!E12</f>
        <v>1</v>
      </c>
      <c r="M12" s="37">
        <f ca="1">Lines!C12</f>
        <v>2</v>
      </c>
      <c r="N12" s="37">
        <f ca="1">Lines!E12</f>
        <v>1</v>
      </c>
      <c r="O12" s="37">
        <f>Group4!C12</f>
        <v>2</v>
      </c>
      <c r="P12" s="37">
        <f>Group4!E12</f>
        <v>3</v>
      </c>
      <c r="Q12" s="54">
        <f ca="1">Quad!C12</f>
        <v>1</v>
      </c>
      <c r="R12" s="43">
        <f ca="1">Quad!E12</f>
        <v>1</v>
      </c>
      <c r="S12" s="37">
        <f ca="1">Dozen!C12</f>
        <v>1</v>
      </c>
      <c r="T12" s="37">
        <f ca="1">Dozen!E12</f>
        <v>1</v>
      </c>
      <c r="U12" s="43">
        <f ca="1">LHT!C12</f>
        <v>1</v>
      </c>
      <c r="V12" s="43">
        <f ca="1">LHT!E12</f>
        <v>1</v>
      </c>
      <c r="W12" s="43">
        <f ca="1">RBT!C12</f>
        <v>2</v>
      </c>
      <c r="X12" s="43">
        <f ca="1">RBT!E12</f>
        <v>1</v>
      </c>
      <c r="Y12" s="43">
        <f ca="1">OET!C12</f>
        <v>2</v>
      </c>
      <c r="Z12" s="43">
        <f ca="1">OET!E12</f>
        <v>1</v>
      </c>
      <c r="AA12" s="43">
        <f ca="1">LHW!C12</f>
        <v>1</v>
      </c>
      <c r="AB12" s="43">
        <f ca="1">LHW!E12</f>
        <v>1</v>
      </c>
      <c r="AC12" s="43">
        <f ca="1">RBW!C12</f>
        <v>2</v>
      </c>
      <c r="AD12" s="43">
        <f ca="1">RBW!E12</f>
        <v>2</v>
      </c>
      <c r="AE12" s="43">
        <f ca="1">OEW!C12</f>
        <v>2</v>
      </c>
      <c r="AF12" s="43">
        <f ca="1">OEW!E12</f>
        <v>1</v>
      </c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</row>
    <row r="13" spans="1:67" ht="17.25" customHeight="1">
      <c r="A13" s="50">
        <f t="shared" si="2"/>
        <v>12</v>
      </c>
      <c r="B13" s="42">
        <f t="shared" ca="1" si="0"/>
        <v>7</v>
      </c>
      <c r="C13" s="43">
        <f t="shared" ca="1" si="1"/>
        <v>7</v>
      </c>
      <c r="D13" s="43">
        <f ca="1">'Str8'!E13</f>
        <v>13</v>
      </c>
      <c r="E13" s="37">
        <f ca="1">Splits!C13</f>
        <v>4</v>
      </c>
      <c r="F13" s="37">
        <f ca="1">Splits!E13</f>
        <v>10</v>
      </c>
      <c r="G13" s="43">
        <f ca="1">Streets!C13</f>
        <v>3</v>
      </c>
      <c r="H13" s="43">
        <f ca="1">Streets!E13</f>
        <v>2</v>
      </c>
      <c r="I13" s="43">
        <f ca="1">Sector!C13</f>
        <v>1</v>
      </c>
      <c r="J13" s="43">
        <f ca="1">Sector!E13</f>
        <v>3</v>
      </c>
      <c r="K13" s="43">
        <f ca="1">Group8!C13</f>
        <v>1</v>
      </c>
      <c r="L13" s="43">
        <f ca="1">Group8!E13</f>
        <v>6</v>
      </c>
      <c r="M13" s="37">
        <f ca="1">Lines!C13</f>
        <v>1</v>
      </c>
      <c r="N13" s="37">
        <f ca="1">Lines!E13</f>
        <v>6</v>
      </c>
      <c r="O13" s="37">
        <f>Group4!C13</f>
        <v>4</v>
      </c>
      <c r="P13" s="37">
        <f>Group4!E13</f>
        <v>4</v>
      </c>
      <c r="Q13" s="54">
        <f ca="1">Quad!C13</f>
        <v>1</v>
      </c>
      <c r="R13" s="43">
        <f ca="1">Quad!E13</f>
        <v>1</v>
      </c>
      <c r="S13" s="37">
        <f ca="1">Dozen!C13</f>
        <v>1</v>
      </c>
      <c r="T13" s="37">
        <f ca="1">Dozen!E13</f>
        <v>1</v>
      </c>
      <c r="U13" s="43">
        <f ca="1">LHT!C13</f>
        <v>1</v>
      </c>
      <c r="V13" s="43">
        <f ca="1">LHT!E13</f>
        <v>1</v>
      </c>
      <c r="W13" s="43">
        <f ca="1">RBT!C13</f>
        <v>1</v>
      </c>
      <c r="X13" s="43">
        <f ca="1">RBT!E13</f>
        <v>2</v>
      </c>
      <c r="Y13" s="43">
        <f ca="1">OET!C13</f>
        <v>1</v>
      </c>
      <c r="Z13" s="43">
        <f ca="1">OET!E13</f>
        <v>2</v>
      </c>
      <c r="AA13" s="43">
        <f ca="1">LHW!C13</f>
        <v>2</v>
      </c>
      <c r="AB13" s="43">
        <f ca="1">LHW!E13</f>
        <v>2</v>
      </c>
      <c r="AC13" s="43">
        <f ca="1">RBW!C13</f>
        <v>2</v>
      </c>
      <c r="AD13" s="43">
        <f ca="1">RBW!E13</f>
        <v>1</v>
      </c>
      <c r="AE13" s="43">
        <f ca="1">OEW!C13</f>
        <v>1</v>
      </c>
      <c r="AF13" s="43">
        <f ca="1">OEW!E13</f>
        <v>2</v>
      </c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</row>
    <row r="14" spans="1:67" ht="17.25" customHeight="1">
      <c r="A14" s="50">
        <f t="shared" si="2"/>
        <v>13</v>
      </c>
      <c r="B14" s="42">
        <f t="shared" ca="1" si="0"/>
        <v>25</v>
      </c>
      <c r="C14" s="43">
        <f t="shared" ca="1" si="1"/>
        <v>25</v>
      </c>
      <c r="D14" s="43">
        <f ca="1">'Str8'!E14</f>
        <v>28</v>
      </c>
      <c r="E14" s="37">
        <f ca="1">Splits!C14</f>
        <v>13</v>
      </c>
      <c r="F14" s="37">
        <f ca="1">Splits!E14</f>
        <v>16</v>
      </c>
      <c r="G14" s="43">
        <f ca="1">Streets!C14</f>
        <v>9</v>
      </c>
      <c r="H14" s="43">
        <f ca="1">Streets!E14</f>
        <v>12</v>
      </c>
      <c r="I14" s="43">
        <f ca="1">Sector!C14</f>
        <v>7</v>
      </c>
      <c r="J14" s="43">
        <f ca="1">Sector!E14</f>
        <v>5</v>
      </c>
      <c r="K14" s="43">
        <f ca="1">Group8!C14</f>
        <v>5</v>
      </c>
      <c r="L14" s="43">
        <f ca="1">Group8!E14</f>
        <v>6</v>
      </c>
      <c r="M14" s="37">
        <f ca="1">Lines!C14</f>
        <v>5</v>
      </c>
      <c r="N14" s="37">
        <f ca="1">Lines!E14</f>
        <v>6</v>
      </c>
      <c r="O14" s="37">
        <f>Group4!C14</f>
        <v>3</v>
      </c>
      <c r="P14" s="37">
        <f>Group4!E14</f>
        <v>4</v>
      </c>
      <c r="Q14" s="54">
        <f ca="1">Quad!C14</f>
        <v>3</v>
      </c>
      <c r="R14" s="43">
        <f ca="1">Quad!E14</f>
        <v>4</v>
      </c>
      <c r="S14" s="37">
        <f ca="1">Dozen!C14</f>
        <v>3</v>
      </c>
      <c r="T14" s="37">
        <f ca="1">Dozen!E14</f>
        <v>3</v>
      </c>
      <c r="U14" s="43">
        <f ca="1">LHT!C14</f>
        <v>2</v>
      </c>
      <c r="V14" s="43">
        <f ca="1">LHT!E14</f>
        <v>2</v>
      </c>
      <c r="W14" s="43">
        <f ca="1">RBT!C14</f>
        <v>1</v>
      </c>
      <c r="X14" s="43">
        <f ca="1">RBT!E14</f>
        <v>1</v>
      </c>
      <c r="Y14" s="43">
        <f ca="1">OET!C14</f>
        <v>1</v>
      </c>
      <c r="Z14" s="43">
        <f ca="1">OET!E14</f>
        <v>1</v>
      </c>
      <c r="AA14" s="43">
        <f ca="1">LHW!C14</f>
        <v>1</v>
      </c>
      <c r="AB14" s="43">
        <f ca="1">LHW!E14</f>
        <v>2</v>
      </c>
      <c r="AC14" s="43">
        <f ca="1">RBW!C14</f>
        <v>1</v>
      </c>
      <c r="AD14" s="43">
        <f ca="1">RBW!E14</f>
        <v>2</v>
      </c>
      <c r="AE14" s="43">
        <f ca="1">OEW!C14</f>
        <v>1</v>
      </c>
      <c r="AF14" s="43">
        <f ca="1">OEW!E14</f>
        <v>1</v>
      </c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</row>
    <row r="15" spans="1:67" ht="18.75" hidden="1" customHeight="1">
      <c r="A15" s="50">
        <f t="shared" si="2"/>
        <v>14</v>
      </c>
      <c r="B15" s="42">
        <f t="shared" ca="1" si="0"/>
        <v>25</v>
      </c>
      <c r="C15" s="43">
        <f t="shared" ca="1" si="1"/>
        <v>25</v>
      </c>
      <c r="D15" s="43">
        <f ca="1">'Str8'!E15</f>
        <v>1</v>
      </c>
      <c r="E15" s="37">
        <f ca="1">Splits!C15</f>
        <v>13</v>
      </c>
      <c r="F15" s="37">
        <f ca="1">Splits!E15</f>
        <v>1</v>
      </c>
      <c r="G15" s="43">
        <f ca="1">Streets!C15</f>
        <v>9</v>
      </c>
      <c r="H15" s="43">
        <f ca="1">Streets!E15</f>
        <v>1</v>
      </c>
      <c r="I15" s="43">
        <f ca="1">Sector!C15</f>
        <v>7</v>
      </c>
      <c r="J15" s="43">
        <f ca="1">Sector!E15</f>
        <v>1</v>
      </c>
      <c r="K15" s="43">
        <f ca="1">Group8!C15</f>
        <v>5</v>
      </c>
      <c r="L15" s="43">
        <f ca="1">Group8!E15</f>
        <v>1</v>
      </c>
      <c r="M15" s="37">
        <f ca="1">Lines!C15</f>
        <v>5</v>
      </c>
      <c r="N15" s="37">
        <f ca="1">Lines!E15</f>
        <v>1</v>
      </c>
      <c r="O15" s="37">
        <f>Group4!C15</f>
        <v>4</v>
      </c>
      <c r="P15" s="37">
        <f>Group4!E15</f>
        <v>2</v>
      </c>
      <c r="Q15" s="54">
        <f ca="1">Quad!C15</f>
        <v>3</v>
      </c>
      <c r="R15" s="43">
        <f ca="1">Quad!E15</f>
        <v>1</v>
      </c>
      <c r="S15" s="37">
        <f ca="1">Dozen!C15</f>
        <v>3</v>
      </c>
      <c r="T15" s="37">
        <f ca="1">Dozen!E15</f>
        <v>1</v>
      </c>
      <c r="U15" s="43">
        <f ca="1">LHT!C15</f>
        <v>2</v>
      </c>
      <c r="V15" s="43">
        <f ca="1">LHT!E15</f>
        <v>1</v>
      </c>
      <c r="W15" s="43">
        <f ca="1">RBT!C15</f>
        <v>1</v>
      </c>
      <c r="X15" s="43">
        <f ca="1">RBT!E15</f>
        <v>1</v>
      </c>
      <c r="Y15" s="43">
        <f ca="1">OET!C15</f>
        <v>1</v>
      </c>
      <c r="Z15" s="43">
        <f ca="1">OET!E15</f>
        <v>1</v>
      </c>
      <c r="AA15" s="43">
        <f ca="1">LHW!C15</f>
        <v>1</v>
      </c>
      <c r="AB15" s="43">
        <f ca="1">LHW!E15</f>
        <v>1</v>
      </c>
      <c r="AC15" s="43">
        <f ca="1">RBW!C15</f>
        <v>1</v>
      </c>
      <c r="AD15" s="43">
        <f ca="1">RBW!E15</f>
        <v>1</v>
      </c>
      <c r="AE15" s="43">
        <f ca="1">OEW!C15</f>
        <v>1</v>
      </c>
      <c r="AF15" s="43">
        <f ca="1">OEW!E15</f>
        <v>1</v>
      </c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</row>
    <row r="16" spans="1:67" ht="20.100000000000001" customHeight="1">
      <c r="A16" s="50">
        <f t="shared" si="2"/>
        <v>15</v>
      </c>
      <c r="B16" s="42">
        <f t="shared" ca="1" si="0"/>
        <v>11</v>
      </c>
      <c r="C16" s="43">
        <f t="shared" ca="1" si="1"/>
        <v>11</v>
      </c>
      <c r="D16" s="43">
        <f ca="1">'Str8'!E16</f>
        <v>17</v>
      </c>
      <c r="E16" s="37">
        <f ca="1">Splits!C16</f>
        <v>5</v>
      </c>
      <c r="F16" s="37">
        <f ca="1">Splits!E16</f>
        <v>4</v>
      </c>
      <c r="G16" s="43">
        <f ca="1">Streets!C16</f>
        <v>4</v>
      </c>
      <c r="H16" s="43">
        <f ca="1">Streets!E16</f>
        <v>10</v>
      </c>
      <c r="I16" s="43">
        <f ca="1">Sector!C16</f>
        <v>2</v>
      </c>
      <c r="J16" s="43">
        <f ca="1">Sector!E16</f>
        <v>4</v>
      </c>
      <c r="K16" s="43">
        <f ca="1">Group8!C16</f>
        <v>4</v>
      </c>
      <c r="L16" s="43">
        <f ca="1">Group8!E16</f>
        <v>4</v>
      </c>
      <c r="M16" s="37">
        <f ca="1">Lines!C16</f>
        <v>4</v>
      </c>
      <c r="N16" s="37">
        <f ca="1">Lines!E16</f>
        <v>4</v>
      </c>
      <c r="O16" s="37">
        <f>Group4!C16</f>
        <v>4</v>
      </c>
      <c r="P16" s="37">
        <f>Group4!E16</f>
        <v>1</v>
      </c>
      <c r="Q16" s="54">
        <f ca="1">Quad!C16</f>
        <v>2</v>
      </c>
      <c r="R16" s="43">
        <f ca="1">Quad!E16</f>
        <v>3</v>
      </c>
      <c r="S16" s="37">
        <f ca="1">Dozen!C16</f>
        <v>1</v>
      </c>
      <c r="T16" s="37">
        <f ca="1">Dozen!E16</f>
        <v>2</v>
      </c>
      <c r="U16" s="43">
        <f ca="1">LHT!C16</f>
        <v>1</v>
      </c>
      <c r="V16" s="43">
        <f ca="1">LHT!E16</f>
        <v>2</v>
      </c>
      <c r="W16" s="43">
        <f ca="1">RBT!C16</f>
        <v>2</v>
      </c>
      <c r="X16" s="43">
        <f ca="1">RBT!E16</f>
        <v>2</v>
      </c>
      <c r="Y16" s="43">
        <f ca="1">OET!C16</f>
        <v>1</v>
      </c>
      <c r="Z16" s="43">
        <f ca="1">OET!E16</f>
        <v>1</v>
      </c>
      <c r="AA16" s="43">
        <f ca="1">LHW!C16</f>
        <v>1</v>
      </c>
      <c r="AB16" s="43">
        <f ca="1">LHW!E16</f>
        <v>1</v>
      </c>
      <c r="AC16" s="43">
        <f ca="1">RBW!C16</f>
        <v>1</v>
      </c>
      <c r="AD16" s="43">
        <f ca="1">RBW!E16</f>
        <v>1</v>
      </c>
      <c r="AE16" s="43">
        <f ca="1">OEW!C16</f>
        <v>2</v>
      </c>
      <c r="AF16" s="43">
        <f ca="1">OEW!E16</f>
        <v>2</v>
      </c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</row>
    <row r="17" spans="1:58" ht="20.100000000000001" customHeight="1">
      <c r="A17" s="50">
        <f t="shared" si="2"/>
        <v>16</v>
      </c>
      <c r="B17" s="42">
        <f t="shared" ca="1" si="0"/>
        <v>32</v>
      </c>
      <c r="C17" s="43">
        <f t="shared" ca="1" si="1"/>
        <v>32</v>
      </c>
      <c r="D17" s="43">
        <f ca="1">'Str8'!E17</f>
        <v>34</v>
      </c>
      <c r="E17" s="37">
        <f ca="1">Splits!C17</f>
        <v>17</v>
      </c>
      <c r="F17" s="37">
        <f ca="1">Splits!E17</f>
        <v>18</v>
      </c>
      <c r="G17" s="43">
        <f ca="1">Streets!C17</f>
        <v>11</v>
      </c>
      <c r="H17" s="43">
        <f ca="1">Streets!E17</f>
        <v>7</v>
      </c>
      <c r="I17" s="43">
        <f ca="1">Sector!C17</f>
        <v>8</v>
      </c>
      <c r="J17" s="43">
        <f ca="1">Sector!E17</f>
        <v>9</v>
      </c>
      <c r="K17" s="43">
        <f ca="1">Group8!C17</f>
        <v>7</v>
      </c>
      <c r="L17" s="43">
        <f ca="1">Group8!E17</f>
        <v>5</v>
      </c>
      <c r="M17" s="37">
        <f ca="1">Lines!C17</f>
        <v>7</v>
      </c>
      <c r="N17" s="37">
        <f ca="1">Lines!E17</f>
        <v>5</v>
      </c>
      <c r="O17" s="37">
        <f>Group4!C17</f>
        <v>3</v>
      </c>
      <c r="P17" s="37">
        <f>Group4!E17</f>
        <v>2</v>
      </c>
      <c r="Q17" s="54">
        <f ca="1">Quad!C17</f>
        <v>4</v>
      </c>
      <c r="R17" s="43">
        <f ca="1">Quad!E17</f>
        <v>4</v>
      </c>
      <c r="S17" s="37">
        <f ca="1">Dozen!C17</f>
        <v>3</v>
      </c>
      <c r="T17" s="37">
        <f ca="1">Dozen!E17</f>
        <v>2</v>
      </c>
      <c r="U17" s="43">
        <f ca="1">LHT!C17</f>
        <v>2</v>
      </c>
      <c r="V17" s="43">
        <f ca="1">LHT!E17</f>
        <v>2</v>
      </c>
      <c r="W17" s="43">
        <f ca="1">RBT!C17</f>
        <v>1</v>
      </c>
      <c r="X17" s="43">
        <f ca="1">RBT!E17</f>
        <v>2</v>
      </c>
      <c r="Y17" s="43">
        <f ca="1">OET!C17</f>
        <v>2</v>
      </c>
      <c r="Z17" s="43">
        <f ca="1">OET!E17</f>
        <v>2</v>
      </c>
      <c r="AA17" s="43">
        <f ca="1">LHW!C17</f>
        <v>1</v>
      </c>
      <c r="AB17" s="43">
        <f ca="1">LHW!E17</f>
        <v>1</v>
      </c>
      <c r="AC17" s="43">
        <f ca="1">RBW!C17</f>
        <v>1</v>
      </c>
      <c r="AD17" s="43">
        <f ca="1">RBW!E17</f>
        <v>1</v>
      </c>
      <c r="AE17" s="43">
        <f ca="1">OEW!C17</f>
        <v>1</v>
      </c>
      <c r="AF17" s="43">
        <f ca="1">OEW!E17</f>
        <v>2</v>
      </c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</row>
    <row r="18" spans="1:58" ht="20.100000000000001" customHeight="1">
      <c r="A18" s="50">
        <f t="shared" si="2"/>
        <v>17</v>
      </c>
      <c r="B18" s="42">
        <f t="shared" ca="1" si="0"/>
        <v>7</v>
      </c>
      <c r="C18" s="43">
        <f t="shared" ca="1" si="1"/>
        <v>7</v>
      </c>
      <c r="D18" s="43">
        <f ca="1">'Str8'!E18</f>
        <v>4</v>
      </c>
      <c r="E18" s="37">
        <f ca="1">Splits!C18</f>
        <v>4</v>
      </c>
      <c r="F18" s="37">
        <f ca="1">Splits!E18</f>
        <v>4</v>
      </c>
      <c r="G18" s="43">
        <f ca="1">Streets!C18</f>
        <v>3</v>
      </c>
      <c r="H18" s="43">
        <f ca="1">Streets!E18</f>
        <v>4</v>
      </c>
      <c r="I18" s="43">
        <f ca="1">Sector!C18</f>
        <v>1</v>
      </c>
      <c r="J18" s="43">
        <f ca="1">Sector!E18</f>
        <v>4</v>
      </c>
      <c r="K18" s="43">
        <f ca="1">Group8!C18</f>
        <v>1</v>
      </c>
      <c r="L18" s="43">
        <f ca="1">Group8!E18</f>
        <v>4</v>
      </c>
      <c r="M18" s="37">
        <f ca="1">Lines!C18</f>
        <v>1</v>
      </c>
      <c r="N18" s="37">
        <f ca="1">Lines!E18</f>
        <v>4</v>
      </c>
      <c r="O18" s="37">
        <f>Group4!C18</f>
        <v>4</v>
      </c>
      <c r="P18" s="37">
        <f>Group4!E18</f>
        <v>2</v>
      </c>
      <c r="Q18" s="54">
        <f ca="1">Quad!C18</f>
        <v>1</v>
      </c>
      <c r="R18" s="43">
        <f ca="1">Quad!E18</f>
        <v>4</v>
      </c>
      <c r="S18" s="37">
        <f ca="1">Dozen!C18</f>
        <v>1</v>
      </c>
      <c r="T18" s="37">
        <f ca="1">Dozen!E18</f>
        <v>2</v>
      </c>
      <c r="U18" s="43">
        <f ca="1">LHT!C18</f>
        <v>1</v>
      </c>
      <c r="V18" s="43">
        <f ca="1">LHT!E18</f>
        <v>2</v>
      </c>
      <c r="W18" s="43">
        <f ca="1">RBT!C18</f>
        <v>1</v>
      </c>
      <c r="X18" s="43">
        <f ca="1">RBT!E18</f>
        <v>1</v>
      </c>
      <c r="Y18" s="43">
        <f ca="1">OET!C18</f>
        <v>1</v>
      </c>
      <c r="Z18" s="43">
        <f ca="1">OET!E18</f>
        <v>2</v>
      </c>
      <c r="AA18" s="43">
        <f ca="1">LHW!C18</f>
        <v>2</v>
      </c>
      <c r="AB18" s="43">
        <f ca="1">LHW!E18</f>
        <v>2</v>
      </c>
      <c r="AC18" s="43">
        <f ca="1">RBW!C18</f>
        <v>2</v>
      </c>
      <c r="AD18" s="43">
        <f ca="1">RBW!E18</f>
        <v>2</v>
      </c>
      <c r="AE18" s="43">
        <f ca="1">OEW!C18</f>
        <v>1</v>
      </c>
      <c r="AF18" s="43">
        <f ca="1">OEW!E18</f>
        <v>1</v>
      </c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</row>
    <row r="19" spans="1:58" ht="20.100000000000001" customHeight="1">
      <c r="A19" s="50">
        <f t="shared" si="2"/>
        <v>18</v>
      </c>
      <c r="B19" s="42">
        <f t="shared" ca="1" si="0"/>
        <v>14</v>
      </c>
      <c r="C19" s="43">
        <f t="shared" ca="1" si="1"/>
        <v>14</v>
      </c>
      <c r="D19" s="43">
        <f ca="1">'Str8'!E19</f>
        <v>21</v>
      </c>
      <c r="E19" s="37">
        <f ca="1">Splits!C19</f>
        <v>8</v>
      </c>
      <c r="F19" s="37">
        <f ca="1">Splits!E19</f>
        <v>7</v>
      </c>
      <c r="G19" s="43">
        <f ca="1">Streets!C19</f>
        <v>5</v>
      </c>
      <c r="H19" s="43">
        <f ca="1">Streets!E19</f>
        <v>11</v>
      </c>
      <c r="I19" s="43">
        <f ca="1">Sector!C19</f>
        <v>5</v>
      </c>
      <c r="J19" s="43">
        <f ca="1">Sector!E19</f>
        <v>6</v>
      </c>
      <c r="K19" s="43">
        <f ca="1">Group8!C19</f>
        <v>3</v>
      </c>
      <c r="L19" s="43">
        <f ca="1">Group8!E19</f>
        <v>7</v>
      </c>
      <c r="M19" s="37">
        <f ca="1">Lines!C19</f>
        <v>3</v>
      </c>
      <c r="N19" s="37" t="str">
        <f ca="1">Lines!E19</f>
        <v/>
      </c>
      <c r="O19" s="37">
        <f>Group4!C19</f>
        <v>1</v>
      </c>
      <c r="P19" s="37">
        <f>Group4!E19</f>
        <v>4</v>
      </c>
      <c r="Q19" s="54">
        <f ca="1">Quad!C19</f>
        <v>2</v>
      </c>
      <c r="R19" s="43">
        <f ca="1">Quad!E19</f>
        <v>3</v>
      </c>
      <c r="S19" s="37">
        <f ca="1">Dozen!C19</f>
        <v>2</v>
      </c>
      <c r="T19" s="37">
        <f ca="1">Dozen!E19</f>
        <v>3</v>
      </c>
      <c r="U19" s="43">
        <f ca="1">LHT!C19</f>
        <v>1</v>
      </c>
      <c r="V19" s="43">
        <f ca="1">LHT!E19</f>
        <v>1</v>
      </c>
      <c r="W19" s="43">
        <f ca="1">RBT!C19</f>
        <v>1</v>
      </c>
      <c r="X19" s="43">
        <f ca="1">RBT!E19</f>
        <v>1</v>
      </c>
      <c r="Y19" s="43">
        <f ca="1">OET!C19</f>
        <v>2</v>
      </c>
      <c r="Z19" s="43">
        <f ca="1">OET!E19</f>
        <v>2</v>
      </c>
      <c r="AA19" s="43">
        <f ca="1">LHW!C19</f>
        <v>2</v>
      </c>
      <c r="AB19" s="43">
        <f ca="1">LHW!E19</f>
        <v>1</v>
      </c>
      <c r="AC19" s="43">
        <f ca="1">RBW!C19</f>
        <v>1</v>
      </c>
      <c r="AD19" s="43">
        <f ca="1">RBW!E19</f>
        <v>2</v>
      </c>
      <c r="AE19" s="43">
        <f ca="1">OEW!C19</f>
        <v>1</v>
      </c>
      <c r="AF19" s="43">
        <f ca="1">OEW!E19</f>
        <v>1</v>
      </c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</row>
    <row r="20" spans="1:58" ht="20.100000000000001" customHeight="1">
      <c r="A20" s="50">
        <f t="shared" si="2"/>
        <v>19</v>
      </c>
      <c r="B20" s="42">
        <f t="shared" ca="1" si="0"/>
        <v>8</v>
      </c>
      <c r="C20" s="43">
        <f t="shared" ca="1" si="1"/>
        <v>8</v>
      </c>
      <c r="D20" s="43">
        <f ca="1">'Str8'!E20</f>
        <v>7</v>
      </c>
      <c r="E20" s="37">
        <f ca="1">Splits!C20</f>
        <v>5</v>
      </c>
      <c r="F20" s="37">
        <f ca="1">Splits!E20</f>
        <v>4</v>
      </c>
      <c r="G20" s="43">
        <f ca="1">Streets!C20</f>
        <v>3</v>
      </c>
      <c r="H20" s="43">
        <f ca="1">Streets!E20</f>
        <v>2</v>
      </c>
      <c r="I20" s="43">
        <f ca="1">Sector!C20</f>
        <v>2</v>
      </c>
      <c r="J20" s="43">
        <f ca="1">Sector!E20</f>
        <v>4</v>
      </c>
      <c r="K20" s="43">
        <f ca="1">Group8!C20</f>
        <v>2</v>
      </c>
      <c r="L20" s="43">
        <f ca="1">Group8!E20</f>
        <v>6</v>
      </c>
      <c r="M20" s="37">
        <f ca="1">Lines!C20</f>
        <v>2</v>
      </c>
      <c r="N20" s="37">
        <f ca="1">Lines!E20</f>
        <v>6</v>
      </c>
      <c r="O20" s="37">
        <f>Group4!C20</f>
        <v>2</v>
      </c>
      <c r="P20" s="37">
        <f>Group4!E20</f>
        <v>4</v>
      </c>
      <c r="Q20" s="54">
        <f ca="1">Quad!C20</f>
        <v>1</v>
      </c>
      <c r="R20" s="43">
        <f ca="1">Quad!E20</f>
        <v>2</v>
      </c>
      <c r="S20" s="37">
        <f ca="1">Dozen!C20</f>
        <v>1</v>
      </c>
      <c r="T20" s="37">
        <f ca="1">Dozen!E20</f>
        <v>2</v>
      </c>
      <c r="U20" s="43">
        <f ca="1">LHT!C20</f>
        <v>1</v>
      </c>
      <c r="V20" s="43">
        <f ca="1">LHT!E20</f>
        <v>1</v>
      </c>
      <c r="W20" s="43">
        <f ca="1">RBT!C20</f>
        <v>2</v>
      </c>
      <c r="X20" s="43">
        <f ca="1">RBT!E20</f>
        <v>2</v>
      </c>
      <c r="Y20" s="43">
        <f ca="1">OET!C20</f>
        <v>2</v>
      </c>
      <c r="Z20" s="43">
        <f ca="1">OET!E20</f>
        <v>1</v>
      </c>
      <c r="AA20" s="43">
        <f ca="1">LHW!C20</f>
        <v>1</v>
      </c>
      <c r="AB20" s="43">
        <f ca="1">LHW!E20</f>
        <v>2</v>
      </c>
      <c r="AC20" s="43">
        <f ca="1">RBW!C20</f>
        <v>1</v>
      </c>
      <c r="AD20" s="43">
        <f ca="1">RBW!E20</f>
        <v>1</v>
      </c>
      <c r="AE20" s="43">
        <f ca="1">OEW!C20</f>
        <v>2</v>
      </c>
      <c r="AF20" s="43">
        <f ca="1">OEW!E20</f>
        <v>2</v>
      </c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</row>
    <row r="21" spans="1:58" ht="20.100000000000001" customHeight="1">
      <c r="A21" s="50">
        <f t="shared" si="2"/>
        <v>20</v>
      </c>
      <c r="B21" s="42">
        <f t="shared" ca="1" si="0"/>
        <v>35</v>
      </c>
      <c r="C21" s="43">
        <f t="shared" ca="1" si="1"/>
        <v>35</v>
      </c>
      <c r="D21" s="43">
        <f ca="1">'Str8'!E21</f>
        <v>35</v>
      </c>
      <c r="E21" s="37">
        <f ca="1">Splits!C21</f>
        <v>17</v>
      </c>
      <c r="F21" s="37">
        <f ca="1">Splits!E21</f>
        <v>4</v>
      </c>
      <c r="G21" s="43">
        <f ca="1">Streets!C21</f>
        <v>12</v>
      </c>
      <c r="H21" s="43">
        <f ca="1">Streets!E21</f>
        <v>8</v>
      </c>
      <c r="I21" s="43">
        <f ca="1">Sector!C21</f>
        <v>8</v>
      </c>
      <c r="J21" s="43">
        <f ca="1">Sector!E21</f>
        <v>4</v>
      </c>
      <c r="K21" s="43">
        <f ca="1">Group8!C21</f>
        <v>8</v>
      </c>
      <c r="L21" s="43">
        <f ca="1">Group8!E21</f>
        <v>7</v>
      </c>
      <c r="M21" s="37">
        <f ca="1">Lines!C21</f>
        <v>8</v>
      </c>
      <c r="N21" s="37" t="str">
        <f ca="1">Lines!E21</f>
        <v/>
      </c>
      <c r="O21" s="37">
        <f>Group4!C21</f>
        <v>2</v>
      </c>
      <c r="P21" s="37">
        <f>Group4!E21</f>
        <v>1</v>
      </c>
      <c r="Q21" s="54">
        <f ca="1">Quad!C21</f>
        <v>4</v>
      </c>
      <c r="R21" s="43">
        <f ca="1">Quad!E21</f>
        <v>3</v>
      </c>
      <c r="S21" s="37">
        <f ca="1">Dozen!C21</f>
        <v>3</v>
      </c>
      <c r="T21" s="37">
        <f ca="1">Dozen!E21</f>
        <v>3</v>
      </c>
      <c r="U21" s="43">
        <f ca="1">LHT!C21</f>
        <v>2</v>
      </c>
      <c r="V21" s="43">
        <f ca="1">LHT!E21</f>
        <v>2</v>
      </c>
      <c r="W21" s="43">
        <f ca="1">RBT!C21</f>
        <v>2</v>
      </c>
      <c r="X21" s="43">
        <f ca="1">RBT!E21</f>
        <v>1</v>
      </c>
      <c r="Y21" s="43">
        <f ca="1">OET!C21</f>
        <v>1</v>
      </c>
      <c r="Z21" s="43">
        <f ca="1">OET!E21</f>
        <v>2</v>
      </c>
      <c r="AA21" s="43">
        <f ca="1">LHW!C21</f>
        <v>2</v>
      </c>
      <c r="AB21" s="43">
        <f ca="1">LHW!E21</f>
        <v>2</v>
      </c>
      <c r="AC21" s="43">
        <f ca="1">RBW!C21</f>
        <v>1</v>
      </c>
      <c r="AD21" s="43">
        <f ca="1">RBW!E21</f>
        <v>1</v>
      </c>
      <c r="AE21" s="43">
        <f ca="1">OEW!C21</f>
        <v>2</v>
      </c>
      <c r="AF21" s="43">
        <f ca="1">OEW!E21</f>
        <v>1</v>
      </c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</row>
    <row r="22" spans="1:58" ht="20.100000000000001" customHeight="1">
      <c r="A22" s="50">
        <f t="shared" si="2"/>
        <v>21</v>
      </c>
      <c r="B22" s="42">
        <f t="shared" ca="1" si="0"/>
        <v>9</v>
      </c>
      <c r="C22" s="43">
        <f t="shared" ca="1" si="1"/>
        <v>9</v>
      </c>
      <c r="D22" s="43">
        <f ca="1">'Str8'!E22</f>
        <v>19</v>
      </c>
      <c r="E22" s="37">
        <f ca="1">Splits!C22</f>
        <v>6</v>
      </c>
      <c r="F22" s="37">
        <f ca="1">Splits!E22</f>
        <v>13</v>
      </c>
      <c r="G22" s="43">
        <f ca="1">Streets!C22</f>
        <v>3</v>
      </c>
      <c r="H22" s="43">
        <f ca="1">Streets!E22</f>
        <v>2</v>
      </c>
      <c r="I22" s="43">
        <f ca="1">Sector!C22</f>
        <v>3</v>
      </c>
      <c r="J22" s="43">
        <f ca="1">Sector!E22</f>
        <v>6</v>
      </c>
      <c r="K22" s="43">
        <f ca="1">Group8!C22</f>
        <v>1</v>
      </c>
      <c r="L22" s="43">
        <f ca="1">Group8!E22</f>
        <v>4</v>
      </c>
      <c r="M22" s="37">
        <f ca="1">Lines!C22</f>
        <v>1</v>
      </c>
      <c r="N22" s="37">
        <f ca="1">Lines!E22</f>
        <v>4</v>
      </c>
      <c r="O22" s="37">
        <f>Group4!C22</f>
        <v>3</v>
      </c>
      <c r="P22" s="37">
        <f>Group4!E22</f>
        <v>4</v>
      </c>
      <c r="Q22" s="54">
        <f ca="1">Quad!C22</f>
        <v>1</v>
      </c>
      <c r="R22" s="43">
        <f ca="1">Quad!E22</f>
        <v>2</v>
      </c>
      <c r="S22" s="37">
        <f ca="1">Dozen!C22</f>
        <v>1</v>
      </c>
      <c r="T22" s="37">
        <f ca="1">Dozen!E22</f>
        <v>2</v>
      </c>
      <c r="U22" s="43">
        <f ca="1">LHT!C22</f>
        <v>1</v>
      </c>
      <c r="V22" s="43">
        <f ca="1">LHT!E22</f>
        <v>2</v>
      </c>
      <c r="W22" s="43">
        <f ca="1">RBT!C22</f>
        <v>1</v>
      </c>
      <c r="X22" s="43">
        <f ca="1">RBT!E22</f>
        <v>2</v>
      </c>
      <c r="Y22" s="43">
        <f ca="1">OET!C22</f>
        <v>1</v>
      </c>
      <c r="Z22" s="43">
        <f ca="1">OET!E22</f>
        <v>1</v>
      </c>
      <c r="AA22" s="43">
        <f ca="1">LHW!C22</f>
        <v>2</v>
      </c>
      <c r="AB22" s="43">
        <f ca="1">LHW!E22</f>
        <v>1</v>
      </c>
      <c r="AC22" s="43">
        <f ca="1">RBW!C22</f>
        <v>1</v>
      </c>
      <c r="AD22" s="43">
        <f ca="1">RBW!E22</f>
        <v>1</v>
      </c>
      <c r="AE22" s="43">
        <f ca="1">OEW!C22</f>
        <v>1</v>
      </c>
      <c r="AF22" s="43">
        <f ca="1">OEW!E22</f>
        <v>2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</row>
    <row r="23" spans="1:58" ht="20.100000000000001" customHeight="1">
      <c r="A23" s="50">
        <f t="shared" si="2"/>
        <v>22</v>
      </c>
      <c r="B23" s="42">
        <f t="shared" ca="1" si="0"/>
        <v>25</v>
      </c>
      <c r="C23" s="43">
        <f t="shared" ca="1" si="1"/>
        <v>25</v>
      </c>
      <c r="D23" s="43">
        <f ca="1">'Str8'!E23</f>
        <v>8</v>
      </c>
      <c r="E23" s="37">
        <f ca="1">Splits!C23</f>
        <v>13</v>
      </c>
      <c r="F23" s="37">
        <f ca="1">Splits!E23</f>
        <v>6</v>
      </c>
      <c r="G23" s="43">
        <f ca="1">Streets!C23</f>
        <v>9</v>
      </c>
      <c r="H23" s="43">
        <f ca="1">Streets!E23</f>
        <v>6</v>
      </c>
      <c r="I23" s="43">
        <f ca="1">Sector!C23</f>
        <v>7</v>
      </c>
      <c r="J23" s="43">
        <f ca="1">Sector!E23</f>
        <v>6</v>
      </c>
      <c r="K23" s="43">
        <f ca="1">Group8!C23</f>
        <v>5</v>
      </c>
      <c r="L23" s="43">
        <f ca="1">Group8!E23</f>
        <v>7</v>
      </c>
      <c r="M23" s="37">
        <f ca="1">Lines!C23</f>
        <v>5</v>
      </c>
      <c r="N23" s="37" t="str">
        <f ca="1">Lines!E23</f>
        <v/>
      </c>
      <c r="O23" s="37">
        <f>Group4!C23</f>
        <v>1</v>
      </c>
      <c r="P23" s="37">
        <f>Group4!E23</f>
        <v>3</v>
      </c>
      <c r="Q23" s="54">
        <f ca="1">Quad!C23</f>
        <v>3</v>
      </c>
      <c r="R23" s="43">
        <f ca="1">Quad!E23</f>
        <v>4</v>
      </c>
      <c r="S23" s="37">
        <f ca="1">Dozen!C23</f>
        <v>3</v>
      </c>
      <c r="T23" s="37">
        <f ca="1">Dozen!E23</f>
        <v>2</v>
      </c>
      <c r="U23" s="43">
        <f ca="1">LHT!C23</f>
        <v>2</v>
      </c>
      <c r="V23" s="43">
        <f ca="1">LHT!E23</f>
        <v>2</v>
      </c>
      <c r="W23" s="43">
        <f ca="1">RBT!C23</f>
        <v>1</v>
      </c>
      <c r="X23" s="43">
        <f ca="1">RBT!E23</f>
        <v>1</v>
      </c>
      <c r="Y23" s="43">
        <f ca="1">OET!C23</f>
        <v>1</v>
      </c>
      <c r="Z23" s="43">
        <f ca="1">OET!E23</f>
        <v>1</v>
      </c>
      <c r="AA23" s="43">
        <f ca="1">LHW!C23</f>
        <v>1</v>
      </c>
      <c r="AB23" s="43">
        <f ca="1">LHW!E23</f>
        <v>2</v>
      </c>
      <c r="AC23" s="43">
        <f ca="1">RBW!C23</f>
        <v>1</v>
      </c>
      <c r="AD23" s="43">
        <f ca="1">RBW!E23</f>
        <v>1</v>
      </c>
      <c r="AE23" s="43">
        <f ca="1">OEW!C23</f>
        <v>1</v>
      </c>
      <c r="AF23" s="43">
        <f ca="1">OEW!E23</f>
        <v>1</v>
      </c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</row>
    <row r="24" spans="1:58" ht="20.100000000000001" customHeight="1">
      <c r="A24" s="50">
        <f t="shared" si="2"/>
        <v>23</v>
      </c>
      <c r="B24" s="42">
        <f t="shared" ca="1" si="0"/>
        <v>0</v>
      </c>
      <c r="C24" s="43">
        <f t="shared" ca="1" si="1"/>
        <v>0</v>
      </c>
      <c r="D24" s="43" t="str">
        <f ca="1">'Str8'!E24</f>
        <v/>
      </c>
      <c r="E24" s="37">
        <f ca="1">Splits!C24</f>
        <v>0</v>
      </c>
      <c r="F24" s="37" t="str">
        <f ca="1">Splits!E24</f>
        <v/>
      </c>
      <c r="G24" s="43">
        <f ca="1">Streets!C24</f>
        <v>0</v>
      </c>
      <c r="H24" s="43" t="str">
        <f ca="1">Streets!E24</f>
        <v/>
      </c>
      <c r="I24" s="43">
        <f ca="1">Sector!C24</f>
        <v>0</v>
      </c>
      <c r="J24" s="43" t="str">
        <f ca="1">Sector!E24</f>
        <v/>
      </c>
      <c r="K24" s="43">
        <f ca="1">Group8!C24</f>
        <v>0</v>
      </c>
      <c r="L24" s="43" t="str">
        <f ca="1">Group8!E24</f>
        <v/>
      </c>
      <c r="M24" s="37">
        <f ca="1">Lines!C24</f>
        <v>0</v>
      </c>
      <c r="N24" s="37" t="str">
        <f ca="1">Lines!E24</f>
        <v/>
      </c>
      <c r="O24" s="37">
        <f>Group4!C24</f>
        <v>3</v>
      </c>
      <c r="P24" s="37">
        <f>Group4!E24</f>
        <v>2</v>
      </c>
      <c r="Q24" s="54">
        <f ca="1">Quad!C24</f>
        <v>0</v>
      </c>
      <c r="R24" s="43" t="str">
        <f ca="1">Quad!E24</f>
        <v/>
      </c>
      <c r="S24" s="37">
        <f ca="1">Dozen!C24</f>
        <v>0</v>
      </c>
      <c r="T24" s="37" t="str">
        <f ca="1">Dozen!E24</f>
        <v/>
      </c>
      <c r="U24" s="43">
        <f ca="1">LHT!C24</f>
        <v>0</v>
      </c>
      <c r="V24" s="43" t="str">
        <f ca="1">LHT!E24</f>
        <v/>
      </c>
      <c r="W24" s="43">
        <f ca="1">RBT!C24</f>
        <v>0</v>
      </c>
      <c r="X24" s="43" t="str">
        <f ca="1">RBT!E24</f>
        <v/>
      </c>
      <c r="Y24" s="43">
        <f ca="1">OET!C24</f>
        <v>0</v>
      </c>
      <c r="Z24" s="43" t="str">
        <f ca="1">OET!E24</f>
        <v/>
      </c>
      <c r="AA24" s="43">
        <f ca="1">LHW!C24</f>
        <v>0</v>
      </c>
      <c r="AB24" s="43" t="str">
        <f ca="1">LHW!E24</f>
        <v/>
      </c>
      <c r="AC24" s="43">
        <f ca="1">RBW!C24</f>
        <v>0</v>
      </c>
      <c r="AD24" s="43" t="str">
        <f ca="1">RBW!E24</f>
        <v/>
      </c>
      <c r="AE24" s="43">
        <f ca="1">OEW!C24</f>
        <v>0</v>
      </c>
      <c r="AF24" s="43" t="str">
        <f ca="1">OEW!E24</f>
        <v/>
      </c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</row>
    <row r="25" spans="1:58" ht="20.100000000000001" customHeight="1">
      <c r="A25" s="50">
        <f t="shared" si="2"/>
        <v>24</v>
      </c>
      <c r="B25" s="42">
        <f t="shared" ca="1" si="0"/>
        <v>14</v>
      </c>
      <c r="C25" s="43">
        <f t="shared" ca="1" si="1"/>
        <v>14</v>
      </c>
      <c r="D25" s="43">
        <f ca="1">'Str8'!E25</f>
        <v>5</v>
      </c>
      <c r="E25" s="37">
        <f ca="1">Splits!C25</f>
        <v>8</v>
      </c>
      <c r="F25" s="37">
        <f ca="1">Splits!E25</f>
        <v>5</v>
      </c>
      <c r="G25" s="43">
        <f ca="1">Streets!C25</f>
        <v>5</v>
      </c>
      <c r="H25" s="43">
        <f ca="1">Streets!E25</f>
        <v>4</v>
      </c>
      <c r="I25" s="43">
        <f ca="1">Sector!C25</f>
        <v>5</v>
      </c>
      <c r="J25" s="43">
        <f ca="1">Sector!E25</f>
        <v>5</v>
      </c>
      <c r="K25" s="43">
        <f ca="1">Group8!C25</f>
        <v>3</v>
      </c>
      <c r="L25" s="43">
        <f ca="1">Group8!E25</f>
        <v>5</v>
      </c>
      <c r="M25" s="37">
        <f ca="1">Lines!C25</f>
        <v>3</v>
      </c>
      <c r="N25" s="37">
        <f ca="1">Lines!E25</f>
        <v>5</v>
      </c>
      <c r="O25" s="37">
        <f>Group4!C25</f>
        <v>1</v>
      </c>
      <c r="P25" s="37">
        <f>Group4!E25</f>
        <v>2</v>
      </c>
      <c r="Q25" s="54">
        <f ca="1">Quad!C25</f>
        <v>2</v>
      </c>
      <c r="R25" s="43">
        <f ca="1">Quad!E25</f>
        <v>4</v>
      </c>
      <c r="S25" s="37">
        <f ca="1">Dozen!C25</f>
        <v>2</v>
      </c>
      <c r="T25" s="37">
        <f ca="1">Dozen!E25</f>
        <v>3</v>
      </c>
      <c r="U25" s="43">
        <f ca="1">LHT!C25</f>
        <v>1</v>
      </c>
      <c r="V25" s="43">
        <f ca="1">LHT!E25</f>
        <v>2</v>
      </c>
      <c r="W25" s="43">
        <f ca="1">RBT!C25</f>
        <v>1</v>
      </c>
      <c r="X25" s="43">
        <f ca="1">RBT!E25</f>
        <v>1</v>
      </c>
      <c r="Y25" s="43">
        <f ca="1">OET!C25</f>
        <v>2</v>
      </c>
      <c r="Z25" s="43">
        <f ca="1">OET!E25</f>
        <v>2</v>
      </c>
      <c r="AA25" s="43">
        <f ca="1">LHW!C25</f>
        <v>2</v>
      </c>
      <c r="AB25" s="43">
        <f ca="1">LHW!E25</f>
        <v>2</v>
      </c>
      <c r="AC25" s="43">
        <f ca="1">RBW!C25</f>
        <v>1</v>
      </c>
      <c r="AD25" s="43">
        <f ca="1">RBW!E25</f>
        <v>1</v>
      </c>
      <c r="AE25" s="43">
        <f ca="1">OEW!C25</f>
        <v>1</v>
      </c>
      <c r="AF25" s="43">
        <f ca="1">OEW!E25</f>
        <v>1</v>
      </c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</row>
    <row r="26" spans="1:58" ht="20.100000000000001" customHeight="1">
      <c r="A26" s="50">
        <f t="shared" si="2"/>
        <v>25</v>
      </c>
      <c r="B26" s="42">
        <f t="shared" ca="1" si="0"/>
        <v>17</v>
      </c>
      <c r="C26" s="43">
        <f t="shared" ca="1" si="1"/>
        <v>17</v>
      </c>
      <c r="D26" s="43">
        <f ca="1">'Str8'!E26</f>
        <v>11</v>
      </c>
      <c r="E26" s="37">
        <f ca="1">Splits!C26</f>
        <v>8</v>
      </c>
      <c r="F26" s="37">
        <f ca="1">Splits!E26</f>
        <v>1</v>
      </c>
      <c r="G26" s="43">
        <f ca="1">Streets!C26</f>
        <v>6</v>
      </c>
      <c r="H26" s="43">
        <f ca="1">Streets!E26</f>
        <v>8</v>
      </c>
      <c r="I26" s="43">
        <f ca="1">Sector!C26</f>
        <v>5</v>
      </c>
      <c r="J26" s="43">
        <f ca="1">Sector!E26</f>
        <v>1</v>
      </c>
      <c r="K26" s="43">
        <f ca="1">Group8!C26</f>
        <v>4</v>
      </c>
      <c r="L26" s="43">
        <f ca="1">Group8!E26</f>
        <v>7</v>
      </c>
      <c r="M26" s="37">
        <f ca="1">Lines!C26</f>
        <v>4</v>
      </c>
      <c r="N26" s="37" t="str">
        <f ca="1">Lines!E26</f>
        <v/>
      </c>
      <c r="O26" s="37">
        <f>Group4!C26</f>
        <v>3</v>
      </c>
      <c r="P26" s="37">
        <f>Group4!E26</f>
        <v>2</v>
      </c>
      <c r="Q26" s="54">
        <f ca="1">Quad!C26</f>
        <v>2</v>
      </c>
      <c r="R26" s="43">
        <f ca="1">Quad!E26</f>
        <v>1</v>
      </c>
      <c r="S26" s="37">
        <f ca="1">Dozen!C26</f>
        <v>2</v>
      </c>
      <c r="T26" s="37">
        <f ca="1">Dozen!E26</f>
        <v>1</v>
      </c>
      <c r="U26" s="43">
        <f ca="1">LHT!C26</f>
        <v>1</v>
      </c>
      <c r="V26" s="43">
        <f ca="1">LHT!E26</f>
        <v>1</v>
      </c>
      <c r="W26" s="43">
        <f ca="1">RBT!C26</f>
        <v>2</v>
      </c>
      <c r="X26" s="43">
        <f ca="1">RBT!E26</f>
        <v>2</v>
      </c>
      <c r="Y26" s="43">
        <f ca="1">OET!C26</f>
        <v>1</v>
      </c>
      <c r="Z26" s="43">
        <f ca="1">OET!E26</f>
        <v>2</v>
      </c>
      <c r="AA26" s="43">
        <f ca="1">LHW!C26</f>
        <v>1</v>
      </c>
      <c r="AB26" s="43">
        <f ca="1">LHW!E26</f>
        <v>2</v>
      </c>
      <c r="AC26" s="43">
        <f ca="1">RBW!C26</f>
        <v>2</v>
      </c>
      <c r="AD26" s="43">
        <f ca="1">RBW!E26</f>
        <v>2</v>
      </c>
      <c r="AE26" s="43">
        <f ca="1">OEW!C26</f>
        <v>2</v>
      </c>
      <c r="AF26" s="43">
        <f ca="1">OEW!E26</f>
        <v>2</v>
      </c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</row>
    <row r="27" spans="1:58" ht="20.100000000000001" customHeight="1">
      <c r="A27" s="50">
        <f t="shared" si="2"/>
        <v>26</v>
      </c>
      <c r="B27" s="42">
        <f t="shared" ca="1" si="0"/>
        <v>32</v>
      </c>
      <c r="C27" s="43">
        <f t="shared" ca="1" si="1"/>
        <v>32</v>
      </c>
      <c r="D27" s="43">
        <f ca="1">'Str8'!E27</f>
        <v>8</v>
      </c>
      <c r="E27" s="37">
        <f ca="1">Splits!C27</f>
        <v>17</v>
      </c>
      <c r="F27" s="37">
        <f ca="1">Splits!E27</f>
        <v>4</v>
      </c>
      <c r="G27" s="43">
        <f ca="1">Streets!C27</f>
        <v>11</v>
      </c>
      <c r="H27" s="43">
        <f ca="1">Streets!E27</f>
        <v>6</v>
      </c>
      <c r="I27" s="43">
        <f ca="1">Sector!C27</f>
        <v>8</v>
      </c>
      <c r="J27" s="43">
        <f ca="1">Sector!E27</f>
        <v>4</v>
      </c>
      <c r="K27" s="43">
        <f ca="1">Group8!C27</f>
        <v>7</v>
      </c>
      <c r="L27" s="43">
        <f ca="1">Group8!E27</f>
        <v>7</v>
      </c>
      <c r="M27" s="37">
        <f ca="1">Lines!C27</f>
        <v>7</v>
      </c>
      <c r="N27" s="37" t="str">
        <f ca="1">Lines!E27</f>
        <v/>
      </c>
      <c r="O27" s="37">
        <f>Group4!C27</f>
        <v>4</v>
      </c>
      <c r="P27" s="37">
        <f>Group4!E27</f>
        <v>4</v>
      </c>
      <c r="Q27" s="54">
        <f ca="1">Quad!C27</f>
        <v>4</v>
      </c>
      <c r="R27" s="43">
        <f ca="1">Quad!E27</f>
        <v>4</v>
      </c>
      <c r="S27" s="37">
        <f ca="1">Dozen!C27</f>
        <v>3</v>
      </c>
      <c r="T27" s="37">
        <f ca="1">Dozen!E27</f>
        <v>2</v>
      </c>
      <c r="U27" s="43">
        <f ca="1">LHT!C27</f>
        <v>2</v>
      </c>
      <c r="V27" s="43">
        <f ca="1">LHT!E27</f>
        <v>2</v>
      </c>
      <c r="W27" s="43">
        <f ca="1">RBT!C27</f>
        <v>1</v>
      </c>
      <c r="X27" s="43">
        <f ca="1">RBT!E27</f>
        <v>2</v>
      </c>
      <c r="Y27" s="43">
        <f ca="1">OET!C27</f>
        <v>2</v>
      </c>
      <c r="Z27" s="43">
        <f ca="1">OET!E27</f>
        <v>2</v>
      </c>
      <c r="AA27" s="43">
        <f ca="1">LHW!C27</f>
        <v>1</v>
      </c>
      <c r="AB27" s="43">
        <f ca="1">LHW!E27</f>
        <v>1</v>
      </c>
      <c r="AC27" s="43">
        <f ca="1">RBW!C27</f>
        <v>1</v>
      </c>
      <c r="AD27" s="43">
        <f ca="1">RBW!E27</f>
        <v>2</v>
      </c>
      <c r="AE27" s="43">
        <f ca="1">OEW!C27</f>
        <v>1</v>
      </c>
      <c r="AF27" s="43">
        <f ca="1">OEW!E27</f>
        <v>2</v>
      </c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</row>
    <row r="28" spans="1:58" ht="20.100000000000001" customHeight="1">
      <c r="A28" s="50">
        <f t="shared" si="2"/>
        <v>27</v>
      </c>
      <c r="B28" s="42">
        <f t="shared" ca="1" si="0"/>
        <v>16</v>
      </c>
      <c r="C28" s="43">
        <f t="shared" ca="1" si="1"/>
        <v>16</v>
      </c>
      <c r="D28" s="43">
        <f ca="1">'Str8'!E28</f>
        <v>24</v>
      </c>
      <c r="E28" s="37">
        <f ca="1">Splits!C28</f>
        <v>7</v>
      </c>
      <c r="F28" s="37">
        <f ca="1">Splits!E28</f>
        <v>14</v>
      </c>
      <c r="G28" s="43">
        <f ca="1">Streets!C28</f>
        <v>6</v>
      </c>
      <c r="H28" s="43">
        <f ca="1">Streets!E28</f>
        <v>2</v>
      </c>
      <c r="I28" s="43">
        <f ca="1">Sector!C28</f>
        <v>4</v>
      </c>
      <c r="J28" s="43">
        <f ca="1">Sector!E28</f>
        <v>8</v>
      </c>
      <c r="K28" s="43">
        <f ca="1">Group8!C28</f>
        <v>3</v>
      </c>
      <c r="L28" s="43">
        <f ca="1">Group8!E28</f>
        <v>3</v>
      </c>
      <c r="M28" s="37">
        <f ca="1">Lines!C28</f>
        <v>3</v>
      </c>
      <c r="N28" s="37">
        <f ca="1">Lines!E28</f>
        <v>3</v>
      </c>
      <c r="O28" s="37">
        <f>Group4!C28</f>
        <v>3</v>
      </c>
      <c r="P28" s="37">
        <f>Group4!E28</f>
        <v>2</v>
      </c>
      <c r="Q28" s="54">
        <f ca="1">Quad!C28</f>
        <v>2</v>
      </c>
      <c r="R28" s="43">
        <f ca="1">Quad!E28</f>
        <v>2</v>
      </c>
      <c r="S28" s="37">
        <f ca="1">Dozen!C28</f>
        <v>2</v>
      </c>
      <c r="T28" s="37">
        <f ca="1">Dozen!E28</f>
        <v>2</v>
      </c>
      <c r="U28" s="43">
        <f ca="1">LHT!C28</f>
        <v>1</v>
      </c>
      <c r="V28" s="43">
        <f ca="1">LHT!E28</f>
        <v>2</v>
      </c>
      <c r="W28" s="43">
        <f ca="1">RBT!C28</f>
        <v>1</v>
      </c>
      <c r="X28" s="43">
        <f ca="1">RBT!E28</f>
        <v>1</v>
      </c>
      <c r="Y28" s="43">
        <f ca="1">OET!C28</f>
        <v>2</v>
      </c>
      <c r="Z28" s="43">
        <f ca="1">OET!E28</f>
        <v>1</v>
      </c>
      <c r="AA28" s="43">
        <f ca="1">LHW!C28</f>
        <v>2</v>
      </c>
      <c r="AB28" s="43">
        <f ca="1">LHW!E28</f>
        <v>2</v>
      </c>
      <c r="AC28" s="43">
        <f ca="1">RBW!C28</f>
        <v>1</v>
      </c>
      <c r="AD28" s="43">
        <f ca="1">RBW!E28</f>
        <v>1</v>
      </c>
      <c r="AE28" s="43">
        <f ca="1">OEW!C28</f>
        <v>1</v>
      </c>
      <c r="AF28" s="43">
        <f ca="1">OEW!E28</f>
        <v>1</v>
      </c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</row>
    <row r="29" spans="1:58" ht="20.100000000000001" customHeight="1">
      <c r="A29" s="50">
        <f t="shared" si="2"/>
        <v>28</v>
      </c>
      <c r="B29" s="42">
        <f t="shared" ca="1" si="0"/>
        <v>27</v>
      </c>
      <c r="C29" s="43">
        <f t="shared" ca="1" si="1"/>
        <v>27</v>
      </c>
      <c r="D29" s="43">
        <f ca="1">'Str8'!E29</f>
        <v>32</v>
      </c>
      <c r="E29" s="37">
        <f ca="1">Splits!C29</f>
        <v>15</v>
      </c>
      <c r="F29" s="37">
        <f ca="1">Splits!E29</f>
        <v>12</v>
      </c>
      <c r="G29" s="43">
        <f ca="1">Streets!C29</f>
        <v>9</v>
      </c>
      <c r="H29" s="43">
        <f ca="1">Streets!E29</f>
        <v>4</v>
      </c>
      <c r="I29" s="43">
        <f ca="1">Sector!C29</f>
        <v>9</v>
      </c>
      <c r="J29" s="43">
        <f ca="1">Sector!E29</f>
        <v>8</v>
      </c>
      <c r="K29" s="43">
        <f ca="1">Group8!C29</f>
        <v>5</v>
      </c>
      <c r="L29" s="43">
        <f ca="1">Group8!E29</f>
        <v>4</v>
      </c>
      <c r="M29" s="37">
        <f ca="1">Lines!C29</f>
        <v>5</v>
      </c>
      <c r="N29" s="37">
        <f ca="1">Lines!E29</f>
        <v>4</v>
      </c>
      <c r="O29" s="37">
        <f>Group4!C29</f>
        <v>1</v>
      </c>
      <c r="P29" s="37">
        <f>Group4!E29</f>
        <v>3</v>
      </c>
      <c r="Q29" s="54">
        <f ca="1">Quad!C29</f>
        <v>3</v>
      </c>
      <c r="R29" s="43">
        <f ca="1">Quad!E29</f>
        <v>3</v>
      </c>
      <c r="S29" s="37">
        <f ca="1">Dozen!C29</f>
        <v>3</v>
      </c>
      <c r="T29" s="37">
        <f ca="1">Dozen!E29</f>
        <v>2</v>
      </c>
      <c r="U29" s="43">
        <f ca="1">LHT!C29</f>
        <v>2</v>
      </c>
      <c r="V29" s="43">
        <f ca="1">LHT!E29</f>
        <v>2</v>
      </c>
      <c r="W29" s="43">
        <f ca="1">RBT!C29</f>
        <v>1</v>
      </c>
      <c r="X29" s="43">
        <f ca="1">RBT!E29</f>
        <v>1</v>
      </c>
      <c r="Y29" s="43">
        <f ca="1">OET!C29</f>
        <v>1</v>
      </c>
      <c r="Z29" s="43">
        <f ca="1">OET!E29</f>
        <v>2</v>
      </c>
      <c r="AA29" s="43">
        <f ca="1">LHW!C29</f>
        <v>1</v>
      </c>
      <c r="AB29" s="43">
        <f ca="1">LHW!E29</f>
        <v>2</v>
      </c>
      <c r="AC29" s="43">
        <f ca="1">RBW!C29</f>
        <v>2</v>
      </c>
      <c r="AD29" s="43">
        <f ca="1">RBW!E29</f>
        <v>2</v>
      </c>
      <c r="AE29" s="43">
        <f ca="1">OEW!C29</f>
        <v>1</v>
      </c>
      <c r="AF29" s="43">
        <f ca="1">OEW!E29</f>
        <v>1</v>
      </c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</row>
    <row r="30" spans="1:58" ht="20.100000000000001" customHeight="1">
      <c r="A30" s="50">
        <f t="shared" si="2"/>
        <v>29</v>
      </c>
      <c r="B30" s="42">
        <f t="shared" ca="1" si="0"/>
        <v>27</v>
      </c>
      <c r="C30" s="43">
        <f t="shared" ca="1" si="1"/>
        <v>27</v>
      </c>
      <c r="D30" s="43">
        <f ca="1">'Str8'!E30</f>
        <v>1</v>
      </c>
      <c r="E30" s="37">
        <f ca="1">Splits!C30</f>
        <v>15</v>
      </c>
      <c r="F30" s="37">
        <f ca="1">Splits!E30</f>
        <v>1</v>
      </c>
      <c r="G30" s="43">
        <f ca="1">Streets!C30</f>
        <v>9</v>
      </c>
      <c r="H30" s="43">
        <f ca="1">Streets!E30</f>
        <v>1</v>
      </c>
      <c r="I30" s="43">
        <f ca="1">Sector!C30</f>
        <v>9</v>
      </c>
      <c r="J30" s="43">
        <f ca="1">Sector!E30</f>
        <v>1</v>
      </c>
      <c r="K30" s="43">
        <f ca="1">Group8!C30</f>
        <v>5</v>
      </c>
      <c r="L30" s="43">
        <f ca="1">Group8!E30</f>
        <v>1</v>
      </c>
      <c r="M30" s="37">
        <f ca="1">Lines!C30</f>
        <v>5</v>
      </c>
      <c r="N30" s="37">
        <f ca="1">Lines!E30</f>
        <v>1</v>
      </c>
      <c r="O30" s="37">
        <f>Group4!C30</f>
        <v>4</v>
      </c>
      <c r="P30" s="37">
        <f>Group4!E30</f>
        <v>3</v>
      </c>
      <c r="Q30" s="54">
        <f ca="1">Quad!C30</f>
        <v>3</v>
      </c>
      <c r="R30" s="43">
        <f ca="1">Quad!E30</f>
        <v>1</v>
      </c>
      <c r="S30" s="37">
        <f ca="1">Dozen!C30</f>
        <v>3</v>
      </c>
      <c r="T30" s="37">
        <f ca="1">Dozen!E30</f>
        <v>1</v>
      </c>
      <c r="U30" s="43">
        <f ca="1">LHT!C30</f>
        <v>2</v>
      </c>
      <c r="V30" s="43">
        <f ca="1">LHT!E30</f>
        <v>1</v>
      </c>
      <c r="W30" s="43">
        <f ca="1">RBT!C30</f>
        <v>1</v>
      </c>
      <c r="X30" s="43">
        <f ca="1">RBT!E30</f>
        <v>1</v>
      </c>
      <c r="Y30" s="43">
        <f ca="1">OET!C30</f>
        <v>1</v>
      </c>
      <c r="Z30" s="43">
        <f ca="1">OET!E30</f>
        <v>1</v>
      </c>
      <c r="AA30" s="43">
        <f ca="1">LHW!C30</f>
        <v>1</v>
      </c>
      <c r="AB30" s="43">
        <f ca="1">LHW!E30</f>
        <v>1</v>
      </c>
      <c r="AC30" s="43">
        <f ca="1">RBW!C30</f>
        <v>2</v>
      </c>
      <c r="AD30" s="43">
        <f ca="1">RBW!E30</f>
        <v>1</v>
      </c>
      <c r="AE30" s="43">
        <f ca="1">OEW!C30</f>
        <v>1</v>
      </c>
      <c r="AF30" s="43">
        <f ca="1">OEW!E30</f>
        <v>1</v>
      </c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</row>
    <row r="31" spans="1:58" ht="20.100000000000001" customHeight="1">
      <c r="A31" s="50">
        <f t="shared" si="2"/>
        <v>30</v>
      </c>
      <c r="B31" s="42">
        <f t="shared" ca="1" si="0"/>
        <v>29</v>
      </c>
      <c r="C31" s="43">
        <f t="shared" ca="1" si="1"/>
        <v>29</v>
      </c>
      <c r="D31" s="43">
        <f ca="1">'Str8'!E31</f>
        <v>34</v>
      </c>
      <c r="E31" s="37">
        <f ca="1">Splits!C31</f>
        <v>14</v>
      </c>
      <c r="F31" s="37">
        <f ca="1">Splits!E31</f>
        <v>18</v>
      </c>
      <c r="G31" s="43">
        <f ca="1">Streets!C31</f>
        <v>10</v>
      </c>
      <c r="H31" s="43">
        <f ca="1">Streets!E31</f>
        <v>9</v>
      </c>
      <c r="I31" s="43">
        <f ca="1">Sector!C31</f>
        <v>8</v>
      </c>
      <c r="J31" s="43">
        <f ca="1">Sector!E31</f>
        <v>3</v>
      </c>
      <c r="K31" s="43">
        <f ca="1">Group8!C31</f>
        <v>8</v>
      </c>
      <c r="L31" s="43">
        <f ca="1">Group8!E31</f>
        <v>6</v>
      </c>
      <c r="M31" s="37">
        <f ca="1">Lines!C31</f>
        <v>8</v>
      </c>
      <c r="N31" s="37">
        <f ca="1">Lines!E31</f>
        <v>6</v>
      </c>
      <c r="O31" s="37">
        <f>Group4!C31</f>
        <v>4</v>
      </c>
      <c r="P31" s="37">
        <f>Group4!E31</f>
        <v>1</v>
      </c>
      <c r="Q31" s="54">
        <f ca="1">Quad!C31</f>
        <v>4</v>
      </c>
      <c r="R31" s="43">
        <f ca="1">Quad!E31</f>
        <v>3</v>
      </c>
      <c r="S31" s="37">
        <f ca="1">Dozen!C31</f>
        <v>3</v>
      </c>
      <c r="T31" s="37">
        <f ca="1">Dozen!E31</f>
        <v>1</v>
      </c>
      <c r="U31" s="43">
        <f ca="1">LHT!C31</f>
        <v>2</v>
      </c>
      <c r="V31" s="43">
        <f ca="1">LHT!E31</f>
        <v>1</v>
      </c>
      <c r="W31" s="43">
        <f ca="1">RBT!C31</f>
        <v>2</v>
      </c>
      <c r="X31" s="43">
        <f ca="1">RBT!E31</f>
        <v>2</v>
      </c>
      <c r="Y31" s="43">
        <f ca="1">OET!C31</f>
        <v>1</v>
      </c>
      <c r="Z31" s="43">
        <f ca="1">OET!E31</f>
        <v>1</v>
      </c>
      <c r="AA31" s="43">
        <f ca="1">LHW!C31</f>
        <v>2</v>
      </c>
      <c r="AB31" s="43">
        <f ca="1">LHW!E31</f>
        <v>2</v>
      </c>
      <c r="AC31" s="43">
        <f ca="1">RBW!C31</f>
        <v>1</v>
      </c>
      <c r="AD31" s="43">
        <f ca="1">RBW!E31</f>
        <v>2</v>
      </c>
      <c r="AE31" s="43">
        <f ca="1">OEW!C31</f>
        <v>2</v>
      </c>
      <c r="AF31" s="43">
        <f ca="1">OEW!E31</f>
        <v>2</v>
      </c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</row>
    <row r="32" spans="1:58" ht="20.100000000000001" customHeight="1">
      <c r="A32" s="50">
        <f t="shared" si="2"/>
        <v>31</v>
      </c>
      <c r="B32" s="42">
        <f t="shared" ca="1" si="0"/>
        <v>24</v>
      </c>
      <c r="C32" s="43">
        <f t="shared" ca="1" si="1"/>
        <v>24</v>
      </c>
      <c r="D32" s="43">
        <f ca="1">'Str8'!E32</f>
        <v>32</v>
      </c>
      <c r="E32" s="37">
        <f ca="1">Splits!C32</f>
        <v>12</v>
      </c>
      <c r="F32" s="37">
        <f ca="1">Splits!E32</f>
        <v>18</v>
      </c>
      <c r="G32" s="43">
        <f ca="1">Streets!C32</f>
        <v>8</v>
      </c>
      <c r="H32" s="43">
        <f ca="1">Streets!E32</f>
        <v>12</v>
      </c>
      <c r="I32" s="43">
        <f ca="1">Sector!C32</f>
        <v>6</v>
      </c>
      <c r="J32" s="43">
        <f ca="1">Sector!E32</f>
        <v>9</v>
      </c>
      <c r="K32" s="43">
        <f ca="1">Group8!C32</f>
        <v>6</v>
      </c>
      <c r="L32" s="43">
        <f ca="1">Group8!E32</f>
        <v>8</v>
      </c>
      <c r="M32" s="37">
        <f ca="1">Lines!C32</f>
        <v>6</v>
      </c>
      <c r="N32" s="37" t="str">
        <f ca="1">Lines!E32</f>
        <v/>
      </c>
      <c r="O32" s="37">
        <f>Group4!C32</f>
        <v>1</v>
      </c>
      <c r="P32" s="37">
        <f>Group4!E32</f>
        <v>2</v>
      </c>
      <c r="Q32" s="54">
        <f ca="1">Quad!C32</f>
        <v>3</v>
      </c>
      <c r="R32" s="43">
        <f ca="1">Quad!E32</f>
        <v>2</v>
      </c>
      <c r="S32" s="37">
        <f ca="1">Dozen!C32</f>
        <v>2</v>
      </c>
      <c r="T32" s="37">
        <f ca="1">Dozen!E32</f>
        <v>2</v>
      </c>
      <c r="U32" s="43">
        <f ca="1">LHT!C32</f>
        <v>2</v>
      </c>
      <c r="V32" s="43">
        <f ca="1">LHT!E32</f>
        <v>1</v>
      </c>
      <c r="W32" s="43">
        <f ca="1">RBT!C32</f>
        <v>2</v>
      </c>
      <c r="X32" s="43">
        <f ca="1">RBT!E32</f>
        <v>1</v>
      </c>
      <c r="Y32" s="43">
        <f ca="1">OET!C32</f>
        <v>2</v>
      </c>
      <c r="Z32" s="43">
        <f ca="1">OET!E32</f>
        <v>2</v>
      </c>
      <c r="AA32" s="43">
        <f ca="1">LHW!C32</f>
        <v>2</v>
      </c>
      <c r="AB32" s="43">
        <f ca="1">LHW!E32</f>
        <v>1</v>
      </c>
      <c r="AC32" s="43">
        <f ca="1">RBW!C32</f>
        <v>2</v>
      </c>
      <c r="AD32" s="43">
        <f ca="1">RBW!E32</f>
        <v>2</v>
      </c>
      <c r="AE32" s="43">
        <f ca="1">OEW!C32</f>
        <v>2</v>
      </c>
      <c r="AF32" s="43">
        <f ca="1">OEW!E32</f>
        <v>1</v>
      </c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</row>
    <row r="33" spans="1:58" ht="20.100000000000001" customHeight="1">
      <c r="A33" s="50">
        <f t="shared" si="2"/>
        <v>32</v>
      </c>
      <c r="B33" s="42">
        <f t="shared" ca="1" si="0"/>
        <v>2</v>
      </c>
      <c r="C33" s="43">
        <f t="shared" ca="1" si="1"/>
        <v>2</v>
      </c>
      <c r="D33" s="43">
        <f ca="1">'Str8'!E33</f>
        <v>21</v>
      </c>
      <c r="E33" s="37">
        <f ca="1">Splits!C33</f>
        <v>2</v>
      </c>
      <c r="F33" s="37">
        <f ca="1">Splits!E33</f>
        <v>16</v>
      </c>
      <c r="G33" s="43">
        <f ca="1">Streets!C33</f>
        <v>1</v>
      </c>
      <c r="H33" s="43">
        <f ca="1">Streets!E33</f>
        <v>12</v>
      </c>
      <c r="I33" s="43">
        <f ca="1">Sector!C33</f>
        <v>2</v>
      </c>
      <c r="J33" s="43">
        <f ca="1">Sector!E33</f>
        <v>8</v>
      </c>
      <c r="K33" s="43">
        <f ca="1">Group8!C33</f>
        <v>2</v>
      </c>
      <c r="L33" s="43">
        <f ca="1">Group8!E33</f>
        <v>8</v>
      </c>
      <c r="M33" s="37">
        <f ca="1">Lines!C33</f>
        <v>2</v>
      </c>
      <c r="N33" s="37" t="str">
        <f ca="1">Lines!E33</f>
        <v/>
      </c>
      <c r="O33" s="37">
        <f>Group4!C33</f>
        <v>2</v>
      </c>
      <c r="P33" s="37">
        <f>Group4!E33</f>
        <v>4</v>
      </c>
      <c r="Q33" s="54">
        <f ca="1">Quad!C33</f>
        <v>1</v>
      </c>
      <c r="R33" s="43">
        <f ca="1">Quad!E33</f>
        <v>4</v>
      </c>
      <c r="S33" s="37">
        <f ca="1">Dozen!C33</f>
        <v>1</v>
      </c>
      <c r="T33" s="37">
        <f ca="1">Dozen!E33</f>
        <v>3</v>
      </c>
      <c r="U33" s="43">
        <f ca="1">LHT!C33</f>
        <v>1</v>
      </c>
      <c r="V33" s="43">
        <f ca="1">LHT!E33</f>
        <v>2</v>
      </c>
      <c r="W33" s="43">
        <f ca="1">RBT!C33</f>
        <v>2</v>
      </c>
      <c r="X33" s="43">
        <f ca="1">RBT!E33</f>
        <v>1</v>
      </c>
      <c r="Y33" s="43">
        <f ca="1">OET!C33</f>
        <v>2</v>
      </c>
      <c r="Z33" s="43">
        <f ca="1">OET!E33</f>
        <v>1</v>
      </c>
      <c r="AA33" s="43">
        <f ca="1">LHW!C33</f>
        <v>1</v>
      </c>
      <c r="AB33" s="43">
        <f ca="1">LHW!E33</f>
        <v>2</v>
      </c>
      <c r="AC33" s="43">
        <f ca="1">RBW!C33</f>
        <v>2</v>
      </c>
      <c r="AD33" s="43">
        <f ca="1">RBW!E33</f>
        <v>1</v>
      </c>
      <c r="AE33" s="43">
        <f ca="1">OEW!C33</f>
        <v>2</v>
      </c>
      <c r="AF33" s="43">
        <f ca="1">OEW!E33</f>
        <v>1</v>
      </c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</row>
    <row r="34" spans="1:58" ht="20.100000000000001" customHeight="1">
      <c r="A34" s="50">
        <f t="shared" si="2"/>
        <v>33</v>
      </c>
      <c r="B34" s="42">
        <f t="shared" ca="1" si="0"/>
        <v>18</v>
      </c>
      <c r="C34" s="43">
        <f t="shared" ca="1" si="1"/>
        <v>18</v>
      </c>
      <c r="D34" s="43">
        <f ca="1">'Str8'!E34</f>
        <v>28</v>
      </c>
      <c r="E34" s="37">
        <f ca="1">Splits!C34</f>
        <v>9</v>
      </c>
      <c r="F34" s="37">
        <f ca="1">Splits!E34</f>
        <v>17</v>
      </c>
      <c r="G34" s="43">
        <f ca="1">Streets!C34</f>
        <v>6</v>
      </c>
      <c r="H34" s="43">
        <f ca="1">Streets!E34</f>
        <v>5</v>
      </c>
      <c r="I34" s="43">
        <f ca="1">Sector!C34</f>
        <v>6</v>
      </c>
      <c r="J34" s="43">
        <f ca="1">Sector!E34</f>
        <v>2</v>
      </c>
      <c r="K34" s="43">
        <f ca="1">Group8!C34</f>
        <v>3</v>
      </c>
      <c r="L34" s="43">
        <f ca="1">Group8!E34</f>
        <v>5</v>
      </c>
      <c r="M34" s="37">
        <f ca="1">Lines!C34</f>
        <v>3</v>
      </c>
      <c r="N34" s="37">
        <f ca="1">Lines!E34</f>
        <v>5</v>
      </c>
      <c r="O34" s="37">
        <f>Group4!C34</f>
        <v>4</v>
      </c>
      <c r="P34" s="37">
        <f>Group4!E34</f>
        <v>3</v>
      </c>
      <c r="Q34" s="54">
        <f ca="1">Quad!C34</f>
        <v>2</v>
      </c>
      <c r="R34" s="43">
        <f ca="1">Quad!E34</f>
        <v>4</v>
      </c>
      <c r="S34" s="37">
        <f ca="1">Dozen!C34</f>
        <v>2</v>
      </c>
      <c r="T34" s="37">
        <f ca="1">Dozen!E34</f>
        <v>2</v>
      </c>
      <c r="U34" s="43">
        <f ca="1">LHT!C34</f>
        <v>1</v>
      </c>
      <c r="V34" s="43">
        <f ca="1">LHT!E34</f>
        <v>1</v>
      </c>
      <c r="W34" s="43">
        <f ca="1">RBT!C34</f>
        <v>1</v>
      </c>
      <c r="X34" s="43">
        <f ca="1">RBT!E34</f>
        <v>2</v>
      </c>
      <c r="Y34" s="43">
        <f ca="1">OET!C34</f>
        <v>2</v>
      </c>
      <c r="Z34" s="43">
        <f ca="1">OET!E34</f>
        <v>1</v>
      </c>
      <c r="AA34" s="43">
        <f ca="1">LHW!C34</f>
        <v>2</v>
      </c>
      <c r="AB34" s="43">
        <f ca="1">LHW!E34</f>
        <v>2</v>
      </c>
      <c r="AC34" s="43">
        <f ca="1">RBW!C34</f>
        <v>2</v>
      </c>
      <c r="AD34" s="43">
        <f ca="1">RBW!E34</f>
        <v>1</v>
      </c>
      <c r="AE34" s="43">
        <f ca="1">OEW!C34</f>
        <v>1</v>
      </c>
      <c r="AF34" s="43">
        <f ca="1">OEW!E34</f>
        <v>2</v>
      </c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</row>
    <row r="35" spans="1:58" ht="20.100000000000001" customHeight="1">
      <c r="A35" s="50">
        <f t="shared" si="2"/>
        <v>34</v>
      </c>
      <c r="B35" s="42">
        <f t="shared" ca="1" si="0"/>
        <v>12</v>
      </c>
      <c r="C35" s="43">
        <f t="shared" ca="1" si="1"/>
        <v>12</v>
      </c>
      <c r="D35" s="43">
        <f ca="1">'Str8'!E35</f>
        <v>26</v>
      </c>
      <c r="E35" s="37">
        <f ca="1">Splits!C35</f>
        <v>6</v>
      </c>
      <c r="F35" s="37">
        <f ca="1">Splits!E35</f>
        <v>10</v>
      </c>
      <c r="G35" s="43">
        <f ca="1">Streets!C35</f>
        <v>4</v>
      </c>
      <c r="H35" s="43">
        <f ca="1">Streets!E35</f>
        <v>10</v>
      </c>
      <c r="I35" s="43">
        <f ca="1">Sector!C35</f>
        <v>3</v>
      </c>
      <c r="J35" s="43">
        <f ca="1">Sector!E35</f>
        <v>8</v>
      </c>
      <c r="K35" s="43">
        <f ca="1">Group8!C35</f>
        <v>3</v>
      </c>
      <c r="L35" s="43">
        <f ca="1">Group8!E35</f>
        <v>1</v>
      </c>
      <c r="M35" s="37">
        <f ca="1">Lines!C35</f>
        <v>3</v>
      </c>
      <c r="N35" s="37">
        <f ca="1">Lines!E35</f>
        <v>1</v>
      </c>
      <c r="O35" s="37">
        <f>Group4!C35</f>
        <v>1</v>
      </c>
      <c r="P35" s="37">
        <f>Group4!E35</f>
        <v>3</v>
      </c>
      <c r="Q35" s="54">
        <f ca="1">Quad!C35</f>
        <v>2</v>
      </c>
      <c r="R35" s="43">
        <f ca="1">Quad!E35</f>
        <v>1</v>
      </c>
      <c r="S35" s="37">
        <f ca="1">Dozen!C35</f>
        <v>1</v>
      </c>
      <c r="T35" s="37">
        <f ca="1">Dozen!E35</f>
        <v>2</v>
      </c>
      <c r="U35" s="43">
        <f ca="1">LHT!C35</f>
        <v>1</v>
      </c>
      <c r="V35" s="43">
        <f ca="1">LHT!E35</f>
        <v>1</v>
      </c>
      <c r="W35" s="43">
        <f ca="1">RBT!C35</f>
        <v>1</v>
      </c>
      <c r="X35" s="43">
        <f ca="1">RBT!E35</f>
        <v>1</v>
      </c>
      <c r="Y35" s="43">
        <f ca="1">OET!C35</f>
        <v>2</v>
      </c>
      <c r="Z35" s="43">
        <f ca="1">OET!E35</f>
        <v>1</v>
      </c>
      <c r="AA35" s="43">
        <f ca="1">LHW!C35</f>
        <v>2</v>
      </c>
      <c r="AB35" s="43">
        <f ca="1">LHW!E35</f>
        <v>1</v>
      </c>
      <c r="AC35" s="43">
        <f ca="1">RBW!C35</f>
        <v>2</v>
      </c>
      <c r="AD35" s="43">
        <f ca="1">RBW!E35</f>
        <v>1</v>
      </c>
      <c r="AE35" s="43">
        <f ca="1">OEW!C35</f>
        <v>1</v>
      </c>
      <c r="AF35" s="43">
        <f ca="1">OEW!E35</f>
        <v>1</v>
      </c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</row>
    <row r="36" spans="1:58" ht="20.100000000000001" customHeight="1">
      <c r="A36" s="50">
        <f t="shared" si="2"/>
        <v>35</v>
      </c>
      <c r="B36" s="42">
        <f t="shared" ca="1" si="0"/>
        <v>4</v>
      </c>
      <c r="C36" s="43">
        <f t="shared" ca="1" si="1"/>
        <v>4</v>
      </c>
      <c r="D36" s="43">
        <f ca="1">'Str8'!E36</f>
        <v>18</v>
      </c>
      <c r="E36" s="37">
        <f ca="1">Splits!C36</f>
        <v>1</v>
      </c>
      <c r="F36" s="37">
        <f ca="1">Splits!E36</f>
        <v>14</v>
      </c>
      <c r="G36" s="43">
        <f ca="1">Streets!C36</f>
        <v>2</v>
      </c>
      <c r="H36" s="43">
        <f ca="1">Streets!E36</f>
        <v>11</v>
      </c>
      <c r="I36" s="43">
        <f ca="1">Sector!C36</f>
        <v>1</v>
      </c>
      <c r="J36" s="43">
        <f ca="1">Sector!E36</f>
        <v>9</v>
      </c>
      <c r="K36" s="43">
        <f ca="1">Group8!C36</f>
        <v>2</v>
      </c>
      <c r="L36" s="43">
        <f ca="1">Group8!E36</f>
        <v>2</v>
      </c>
      <c r="M36" s="37">
        <f ca="1">Lines!C36</f>
        <v>2</v>
      </c>
      <c r="N36" s="37">
        <f ca="1">Lines!E36</f>
        <v>2</v>
      </c>
      <c r="O36" s="37">
        <f>Group4!C36</f>
        <v>2</v>
      </c>
      <c r="P36" s="37">
        <f>Group4!E36</f>
        <v>3</v>
      </c>
      <c r="Q36" s="54">
        <f ca="1">Quad!C36</f>
        <v>1</v>
      </c>
      <c r="R36" s="43">
        <f ca="1">Quad!E36</f>
        <v>2</v>
      </c>
      <c r="S36" s="37">
        <f ca="1">Dozen!C36</f>
        <v>1</v>
      </c>
      <c r="T36" s="37">
        <f ca="1">Dozen!E36</f>
        <v>1</v>
      </c>
      <c r="U36" s="43">
        <f ca="1">LHT!C36</f>
        <v>1</v>
      </c>
      <c r="V36" s="43">
        <f ca="1">LHT!E36</f>
        <v>1</v>
      </c>
      <c r="W36" s="43">
        <f ca="1">RBT!C36</f>
        <v>2</v>
      </c>
      <c r="X36" s="43">
        <f ca="1">RBT!E36</f>
        <v>2</v>
      </c>
      <c r="Y36" s="43">
        <f ca="1">OET!C36</f>
        <v>2</v>
      </c>
      <c r="Z36" s="43">
        <f ca="1">OET!E36</f>
        <v>1</v>
      </c>
      <c r="AA36" s="43">
        <f ca="1">LHW!C36</f>
        <v>1</v>
      </c>
      <c r="AB36" s="43">
        <f ca="1">LHW!E36</f>
        <v>2</v>
      </c>
      <c r="AC36" s="43">
        <f ca="1">RBW!C36</f>
        <v>2</v>
      </c>
      <c r="AD36" s="43">
        <f ca="1">RBW!E36</f>
        <v>1</v>
      </c>
      <c r="AE36" s="43">
        <f ca="1">OEW!C36</f>
        <v>2</v>
      </c>
      <c r="AF36" s="43">
        <f ca="1">OEW!E36</f>
        <v>2</v>
      </c>
    </row>
    <row r="37" spans="1:58" ht="20.100000000000001" customHeight="1">
      <c r="A37" s="50">
        <f t="shared" si="2"/>
        <v>36</v>
      </c>
      <c r="B37" s="42">
        <f t="shared" ca="1" si="0"/>
        <v>30</v>
      </c>
      <c r="C37" s="43">
        <f t="shared" ca="1" si="1"/>
        <v>30</v>
      </c>
      <c r="D37" s="43">
        <f ca="1">'Str8'!E37</f>
        <v>21</v>
      </c>
      <c r="E37" s="37">
        <f ca="1">Splits!C37</f>
        <v>15</v>
      </c>
      <c r="F37" s="37">
        <f ca="1">Splits!E37</f>
        <v>7</v>
      </c>
      <c r="G37" s="43">
        <f ca="1">Streets!C37</f>
        <v>10</v>
      </c>
      <c r="H37" s="43">
        <f ca="1">Streets!E37</f>
        <v>6</v>
      </c>
      <c r="I37" s="43">
        <f ca="1">Sector!C37</f>
        <v>9</v>
      </c>
      <c r="J37" s="43">
        <f ca="1">Sector!E37</f>
        <v>6</v>
      </c>
      <c r="K37" s="43">
        <f ca="1">Group8!C37</f>
        <v>7</v>
      </c>
      <c r="L37" s="43">
        <f ca="1">Group8!E37</f>
        <v>6</v>
      </c>
      <c r="M37" s="37">
        <f ca="1">Lines!C37</f>
        <v>7</v>
      </c>
      <c r="N37" s="37">
        <f ca="1">Lines!E37</f>
        <v>6</v>
      </c>
      <c r="O37" s="37">
        <f>Group4!C37</f>
        <v>1</v>
      </c>
      <c r="P37" s="37">
        <f>Group4!E37</f>
        <v>2</v>
      </c>
      <c r="Q37" s="54">
        <f ca="1">Quad!C37</f>
        <v>4</v>
      </c>
      <c r="R37" s="43">
        <f ca="1">Quad!E37</f>
        <v>4</v>
      </c>
      <c r="S37" s="37">
        <f ca="1">Dozen!C37</f>
        <v>3</v>
      </c>
      <c r="T37" s="37">
        <f ca="1">Dozen!E37</f>
        <v>3</v>
      </c>
      <c r="U37" s="43">
        <f ca="1">LHT!C37</f>
        <v>2</v>
      </c>
      <c r="V37" s="43">
        <f ca="1">LHT!E37</f>
        <v>2</v>
      </c>
      <c r="W37" s="43">
        <f ca="1">RBT!C37</f>
        <v>1</v>
      </c>
      <c r="X37" s="43">
        <f ca="1">RBT!E37</f>
        <v>2</v>
      </c>
      <c r="Y37" s="43">
        <f ca="1">OET!C37</f>
        <v>2</v>
      </c>
      <c r="Z37" s="43">
        <f ca="1">OET!E37</f>
        <v>1</v>
      </c>
      <c r="AA37" s="43">
        <f ca="1">LHW!C37</f>
        <v>1</v>
      </c>
      <c r="AB37" s="43">
        <f ca="1">LHW!E37</f>
        <v>1</v>
      </c>
      <c r="AC37" s="43">
        <f ca="1">RBW!C37</f>
        <v>2</v>
      </c>
      <c r="AD37" s="43">
        <f ca="1">RBW!E37</f>
        <v>1</v>
      </c>
      <c r="AE37" s="43">
        <f ca="1">OEW!C37</f>
        <v>1</v>
      </c>
      <c r="AF37" s="43">
        <f ca="1">OEW!E37</f>
        <v>2</v>
      </c>
    </row>
    <row r="38" spans="1:58" ht="20.100000000000001" customHeight="1">
      <c r="A38" s="50">
        <f t="shared" si="2"/>
        <v>37</v>
      </c>
      <c r="B38" s="42">
        <f t="shared" ca="1" si="0"/>
        <v>29</v>
      </c>
      <c r="C38" s="43">
        <f t="shared" ca="1" si="1"/>
        <v>29</v>
      </c>
      <c r="D38" s="43">
        <f ca="1">'Str8'!E38</f>
        <v>7</v>
      </c>
      <c r="E38" s="37">
        <f ca="1">Splits!C38</f>
        <v>14</v>
      </c>
      <c r="F38" s="37">
        <f ca="1">Splits!E38</f>
        <v>7</v>
      </c>
      <c r="G38" s="43">
        <f ca="1">Streets!C38</f>
        <v>10</v>
      </c>
      <c r="H38" s="43">
        <f ca="1">Streets!E38</f>
        <v>1</v>
      </c>
      <c r="I38" s="43">
        <f ca="1">Sector!C38</f>
        <v>8</v>
      </c>
      <c r="J38" s="43">
        <f ca="1">Sector!E38</f>
        <v>6</v>
      </c>
      <c r="K38" s="43">
        <f ca="1">Group8!C38</f>
        <v>8</v>
      </c>
      <c r="L38" s="43">
        <f ca="1">Group8!E38</f>
        <v>5</v>
      </c>
      <c r="M38" s="37">
        <f ca="1">Lines!C38</f>
        <v>8</v>
      </c>
      <c r="N38" s="37">
        <f ca="1">Lines!E38</f>
        <v>5</v>
      </c>
      <c r="O38" s="37">
        <f>Group4!C38</f>
        <v>3</v>
      </c>
      <c r="P38" s="37">
        <f>Group4!E38</f>
        <v>4</v>
      </c>
      <c r="Q38" s="54">
        <f ca="1">Quad!C38</f>
        <v>4</v>
      </c>
      <c r="R38" s="43">
        <f ca="1">Quad!E38</f>
        <v>1</v>
      </c>
      <c r="S38" s="37">
        <f ca="1">Dozen!C38</f>
        <v>3</v>
      </c>
      <c r="T38" s="37">
        <f ca="1">Dozen!E38</f>
        <v>1</v>
      </c>
      <c r="U38" s="43">
        <f ca="1">LHT!C38</f>
        <v>2</v>
      </c>
      <c r="V38" s="43">
        <f ca="1">LHT!E38</f>
        <v>1</v>
      </c>
      <c r="W38" s="43">
        <f ca="1">RBT!C38</f>
        <v>2</v>
      </c>
      <c r="X38" s="43">
        <f ca="1">RBT!E38</f>
        <v>2</v>
      </c>
      <c r="Y38" s="43">
        <f ca="1">OET!C38</f>
        <v>1</v>
      </c>
      <c r="Z38" s="43">
        <f ca="1">OET!E38</f>
        <v>2</v>
      </c>
      <c r="AA38" s="43">
        <f ca="1">LHW!C38</f>
        <v>2</v>
      </c>
      <c r="AB38" s="43">
        <f ca="1">LHW!E38</f>
        <v>2</v>
      </c>
      <c r="AC38" s="43">
        <f ca="1">RBW!C38</f>
        <v>1</v>
      </c>
      <c r="AD38" s="43">
        <f ca="1">RBW!E38</f>
        <v>2</v>
      </c>
      <c r="AE38" s="43">
        <f ca="1">OEW!C38</f>
        <v>2</v>
      </c>
      <c r="AF38" s="43">
        <f ca="1">OEW!E38</f>
        <v>2</v>
      </c>
    </row>
    <row r="39" spans="1:58" ht="20.100000000000001" customHeight="1">
      <c r="A39" s="50">
        <f t="shared" si="2"/>
        <v>38</v>
      </c>
      <c r="B39" s="42">
        <f t="shared" ca="1" si="0"/>
        <v>11</v>
      </c>
      <c r="C39" s="43">
        <f t="shared" ca="1" si="1"/>
        <v>11</v>
      </c>
      <c r="D39" s="43">
        <f ca="1">'Str8'!E39</f>
        <v>18</v>
      </c>
      <c r="E39" s="37">
        <f ca="1">Splits!C39</f>
        <v>5</v>
      </c>
      <c r="F39" s="37">
        <f ca="1">Splits!E39</f>
        <v>12</v>
      </c>
      <c r="G39" s="43">
        <f ca="1">Streets!C39</f>
        <v>4</v>
      </c>
      <c r="H39" s="43">
        <f ca="1">Streets!E39</f>
        <v>3</v>
      </c>
      <c r="I39" s="43">
        <f ca="1">Sector!C39</f>
        <v>2</v>
      </c>
      <c r="J39" s="43">
        <f ca="1">Sector!E39</f>
        <v>6</v>
      </c>
      <c r="K39" s="43">
        <f ca="1">Group8!C39</f>
        <v>4</v>
      </c>
      <c r="L39" s="43">
        <f ca="1">Group8!E39</f>
        <v>7</v>
      </c>
      <c r="M39" s="37">
        <f ca="1">Lines!C39</f>
        <v>4</v>
      </c>
      <c r="N39" s="37" t="str">
        <f ca="1">Lines!E39</f>
        <v/>
      </c>
      <c r="O39" s="37">
        <f>Group4!C39</f>
        <v>1</v>
      </c>
      <c r="P39" s="37">
        <f>Group4!E39</f>
        <v>2</v>
      </c>
      <c r="Q39" s="54">
        <f ca="1">Quad!C39</f>
        <v>2</v>
      </c>
      <c r="R39" s="43">
        <f ca="1">Quad!E39</f>
        <v>3</v>
      </c>
      <c r="S39" s="37">
        <f ca="1">Dozen!C39</f>
        <v>1</v>
      </c>
      <c r="T39" s="37">
        <f ca="1">Dozen!E39</f>
        <v>2</v>
      </c>
      <c r="U39" s="43">
        <f ca="1">LHT!C39</f>
        <v>1</v>
      </c>
      <c r="V39" s="43">
        <f ca="1">LHT!E39</f>
        <v>2</v>
      </c>
      <c r="W39" s="43">
        <f ca="1">RBT!C39</f>
        <v>2</v>
      </c>
      <c r="X39" s="43">
        <f ca="1">RBT!E39</f>
        <v>1</v>
      </c>
      <c r="Y39" s="43">
        <f ca="1">OET!C39</f>
        <v>1</v>
      </c>
      <c r="Z39" s="43">
        <f ca="1">OET!E39</f>
        <v>1</v>
      </c>
      <c r="AA39" s="43">
        <f ca="1">LHW!C39</f>
        <v>1</v>
      </c>
      <c r="AB39" s="43">
        <f ca="1">LHW!E39</f>
        <v>2</v>
      </c>
      <c r="AC39" s="43">
        <f ca="1">RBW!C39</f>
        <v>1</v>
      </c>
      <c r="AD39" s="43">
        <f ca="1">RBW!E39</f>
        <v>1</v>
      </c>
      <c r="AE39" s="43">
        <f ca="1">OEW!C39</f>
        <v>2</v>
      </c>
      <c r="AF39" s="43">
        <f ca="1">OEW!E39</f>
        <v>1</v>
      </c>
    </row>
    <row r="40" spans="1:58" ht="20.100000000000001" customHeight="1">
      <c r="A40" s="50">
        <f t="shared" si="2"/>
        <v>39</v>
      </c>
      <c r="B40" s="42">
        <f t="shared" ca="1" si="0"/>
        <v>34</v>
      </c>
      <c r="C40" s="43">
        <f t="shared" ca="1" si="1"/>
        <v>34</v>
      </c>
      <c r="D40" s="43">
        <f ca="1">'Str8'!E40</f>
        <v>20</v>
      </c>
      <c r="E40" s="37">
        <f ca="1">Splits!C40</f>
        <v>16</v>
      </c>
      <c r="F40" s="37">
        <f ca="1">Splits!E40</f>
        <v>15</v>
      </c>
      <c r="G40" s="43">
        <f ca="1">Streets!C40</f>
        <v>12</v>
      </c>
      <c r="H40" s="43">
        <f ca="1">Streets!E40</f>
        <v>11</v>
      </c>
      <c r="I40" s="43">
        <f ca="1">Sector!C40</f>
        <v>7</v>
      </c>
      <c r="J40" s="43">
        <f ca="1">Sector!E40</f>
        <v>9</v>
      </c>
      <c r="K40" s="43">
        <f ca="1">Group8!C40</f>
        <v>7</v>
      </c>
      <c r="L40" s="43">
        <f ca="1">Group8!E40</f>
        <v>3</v>
      </c>
      <c r="M40" s="37">
        <f ca="1">Lines!C40</f>
        <v>7</v>
      </c>
      <c r="N40" s="37">
        <f ca="1">Lines!E40</f>
        <v>3</v>
      </c>
      <c r="O40" s="37">
        <f>Group4!C40</f>
        <v>4</v>
      </c>
      <c r="P40" s="37">
        <f>Group4!E40</f>
        <v>4</v>
      </c>
      <c r="Q40" s="54">
        <f ca="1">Quad!C40</f>
        <v>4</v>
      </c>
      <c r="R40" s="43">
        <f ca="1">Quad!E40</f>
        <v>2</v>
      </c>
      <c r="S40" s="37">
        <f ca="1">Dozen!C40</f>
        <v>3</v>
      </c>
      <c r="T40" s="37">
        <f ca="1">Dozen!E40</f>
        <v>2</v>
      </c>
      <c r="U40" s="43">
        <f ca="1">LHT!C40</f>
        <v>2</v>
      </c>
      <c r="V40" s="43">
        <f ca="1">LHT!E40</f>
        <v>2</v>
      </c>
      <c r="W40" s="43">
        <f ca="1">RBT!C40</f>
        <v>1</v>
      </c>
      <c r="X40" s="43">
        <f ca="1">RBT!E40</f>
        <v>2</v>
      </c>
      <c r="Y40" s="43">
        <f ca="1">OET!C40</f>
        <v>2</v>
      </c>
      <c r="Z40" s="43">
        <f ca="1">OET!E40</f>
        <v>2</v>
      </c>
      <c r="AA40" s="43">
        <f ca="1">LHW!C40</f>
        <v>1</v>
      </c>
      <c r="AB40" s="43">
        <f ca="1">LHW!E40</f>
        <v>1</v>
      </c>
      <c r="AC40" s="43">
        <f ca="1">RBW!C40</f>
        <v>1</v>
      </c>
      <c r="AD40" s="43">
        <f ca="1">RBW!E40</f>
        <v>1</v>
      </c>
      <c r="AE40" s="43">
        <f ca="1">OEW!C40</f>
        <v>1</v>
      </c>
      <c r="AF40" s="43">
        <f ca="1">OEW!E40</f>
        <v>2</v>
      </c>
    </row>
    <row r="41" spans="1:58" ht="20.100000000000001" customHeight="1">
      <c r="A41" s="50">
        <f t="shared" si="2"/>
        <v>40</v>
      </c>
      <c r="B41" s="42">
        <f t="shared" ca="1" si="0"/>
        <v>1</v>
      </c>
      <c r="C41" s="43">
        <f t="shared" ca="1" si="1"/>
        <v>1</v>
      </c>
      <c r="D41" s="43">
        <f ca="1">'Str8'!E41</f>
        <v>23</v>
      </c>
      <c r="E41" s="37">
        <f ca="1">Splits!C41</f>
        <v>1</v>
      </c>
      <c r="F41" s="37">
        <f ca="1">Splits!E41</f>
        <v>5</v>
      </c>
      <c r="G41" s="43">
        <f ca="1">Streets!C41</f>
        <v>1</v>
      </c>
      <c r="H41" s="43">
        <f ca="1">Streets!E41</f>
        <v>6</v>
      </c>
      <c r="I41" s="43">
        <f ca="1">Sector!C41</f>
        <v>1</v>
      </c>
      <c r="J41" s="43">
        <f ca="1">Sector!E41</f>
        <v>5</v>
      </c>
      <c r="K41" s="43">
        <f ca="1">Group8!C41</f>
        <v>1</v>
      </c>
      <c r="L41" s="43">
        <f ca="1">Group8!E41</f>
        <v>8</v>
      </c>
      <c r="M41" s="37">
        <f ca="1">Lines!C41</f>
        <v>1</v>
      </c>
      <c r="N41" s="37" t="str">
        <f ca="1">Lines!E41</f>
        <v/>
      </c>
      <c r="O41" s="37">
        <f>Group4!C41</f>
        <v>1</v>
      </c>
      <c r="P41" s="37">
        <f>Group4!E41</f>
        <v>2</v>
      </c>
      <c r="Q41" s="54">
        <f ca="1">Quad!C41</f>
        <v>1</v>
      </c>
      <c r="R41" s="43">
        <f ca="1">Quad!E41</f>
        <v>3</v>
      </c>
      <c r="S41" s="37">
        <f ca="1">Dozen!C41</f>
        <v>1</v>
      </c>
      <c r="T41" s="37">
        <f ca="1">Dozen!E41</f>
        <v>2</v>
      </c>
      <c r="U41" s="43">
        <f ca="1">LHT!C41</f>
        <v>1</v>
      </c>
      <c r="V41" s="43">
        <f ca="1">LHT!E41</f>
        <v>2</v>
      </c>
      <c r="W41" s="43">
        <f ca="1">RBT!C41</f>
        <v>1</v>
      </c>
      <c r="X41" s="43">
        <f ca="1">RBT!E41</f>
        <v>1</v>
      </c>
      <c r="Y41" s="43">
        <f ca="1">OET!C41</f>
        <v>1</v>
      </c>
      <c r="Z41" s="43">
        <f ca="1">OET!E41</f>
        <v>2</v>
      </c>
      <c r="AA41" s="43">
        <f ca="1">LHW!C41</f>
        <v>2</v>
      </c>
      <c r="AB41" s="43">
        <f ca="1">LHW!E41</f>
        <v>2</v>
      </c>
      <c r="AC41" s="43">
        <f ca="1">RBW!C41</f>
        <v>1</v>
      </c>
      <c r="AD41" s="43">
        <f ca="1">RBW!E41</f>
        <v>1</v>
      </c>
      <c r="AE41" s="43">
        <f ca="1">OEW!C41</f>
        <v>1</v>
      </c>
      <c r="AF41" s="43">
        <f ca="1">OEW!E41</f>
        <v>1</v>
      </c>
    </row>
    <row r="42" spans="1:58" ht="20.100000000000001" customHeight="1">
      <c r="A42" s="50">
        <f t="shared" si="2"/>
        <v>41</v>
      </c>
      <c r="B42" s="42">
        <f t="shared" ca="1" si="0"/>
        <v>26</v>
      </c>
      <c r="C42" s="43">
        <f t="shared" ca="1" si="1"/>
        <v>26</v>
      </c>
      <c r="D42" s="43">
        <f ca="1">'Str8'!E42</f>
        <v>33</v>
      </c>
      <c r="E42" s="37">
        <f ca="1">Splits!C42</f>
        <v>14</v>
      </c>
      <c r="F42" s="37">
        <f ca="1">Splits!E42</f>
        <v>4</v>
      </c>
      <c r="G42" s="43">
        <f ca="1">Streets!C42</f>
        <v>9</v>
      </c>
      <c r="H42" s="43">
        <f ca="1">Streets!E42</f>
        <v>8</v>
      </c>
      <c r="I42" s="43">
        <f ca="1">Sector!C42</f>
        <v>8</v>
      </c>
      <c r="J42" s="43">
        <f ca="1">Sector!E42</f>
        <v>4</v>
      </c>
      <c r="K42" s="43">
        <f ca="1">Group8!C42</f>
        <v>6</v>
      </c>
      <c r="L42" s="43">
        <f ca="1">Group8!E42</f>
        <v>7</v>
      </c>
      <c r="M42" s="37">
        <f ca="1">Lines!C42</f>
        <v>6</v>
      </c>
      <c r="N42" s="37" t="str">
        <f ca="1">Lines!E42</f>
        <v/>
      </c>
      <c r="O42" s="37">
        <f>Group4!C42</f>
        <v>4</v>
      </c>
      <c r="P42" s="37">
        <f>Group4!E42</f>
        <v>2</v>
      </c>
      <c r="Q42" s="54">
        <f ca="1">Quad!C42</f>
        <v>3</v>
      </c>
      <c r="R42" s="43">
        <f ca="1">Quad!E42</f>
        <v>4</v>
      </c>
      <c r="S42" s="37">
        <f ca="1">Dozen!C42</f>
        <v>3</v>
      </c>
      <c r="T42" s="37">
        <f ca="1">Dozen!E42</f>
        <v>2</v>
      </c>
      <c r="U42" s="43">
        <f ca="1">LHT!C42</f>
        <v>2</v>
      </c>
      <c r="V42" s="43">
        <f ca="1">LHT!E42</f>
        <v>2</v>
      </c>
      <c r="W42" s="43">
        <f ca="1">RBT!C42</f>
        <v>2</v>
      </c>
      <c r="X42" s="43">
        <f ca="1">RBT!E42</f>
        <v>2</v>
      </c>
      <c r="Y42" s="43">
        <f ca="1">OET!C42</f>
        <v>2</v>
      </c>
      <c r="Z42" s="43">
        <f ca="1">OET!E42</f>
        <v>2</v>
      </c>
      <c r="AA42" s="43">
        <f ca="1">LHW!C42</f>
        <v>2</v>
      </c>
      <c r="AB42" s="43">
        <f ca="1">LHW!E42</f>
        <v>1</v>
      </c>
      <c r="AC42" s="43">
        <f ca="1">RBW!C42</f>
        <v>1</v>
      </c>
      <c r="AD42" s="43">
        <f ca="1">RBW!E42</f>
        <v>1</v>
      </c>
      <c r="AE42" s="43">
        <f ca="1">OEW!C42</f>
        <v>2</v>
      </c>
      <c r="AF42" s="43">
        <f ca="1">OEW!E42</f>
        <v>2</v>
      </c>
    </row>
    <row r="43" spans="1:58" ht="20.100000000000001" customHeight="1">
      <c r="A43" s="50">
        <f t="shared" si="2"/>
        <v>42</v>
      </c>
      <c r="B43" s="42">
        <f t="shared" ca="1" si="0"/>
        <v>2</v>
      </c>
      <c r="C43" s="43">
        <f t="shared" ca="1" si="1"/>
        <v>2</v>
      </c>
      <c r="D43" s="43">
        <f ca="1">'Str8'!E43</f>
        <v>10</v>
      </c>
      <c r="E43" s="37">
        <f ca="1">Splits!C43</f>
        <v>2</v>
      </c>
      <c r="F43" s="37">
        <f ca="1">Splits!E43</f>
        <v>8</v>
      </c>
      <c r="G43" s="43">
        <f ca="1">Streets!C43</f>
        <v>1</v>
      </c>
      <c r="H43" s="43">
        <f ca="1">Streets!E43</f>
        <v>2</v>
      </c>
      <c r="I43" s="43">
        <f ca="1">Sector!C43</f>
        <v>2</v>
      </c>
      <c r="J43" s="43">
        <f ca="1">Sector!E43</f>
        <v>4</v>
      </c>
      <c r="K43" s="43">
        <f ca="1">Group8!C43</f>
        <v>2</v>
      </c>
      <c r="L43" s="43">
        <f ca="1">Group8!E43</f>
        <v>6</v>
      </c>
      <c r="M43" s="37">
        <f ca="1">Lines!C43</f>
        <v>2</v>
      </c>
      <c r="N43" s="37">
        <f ca="1">Lines!E43</f>
        <v>6</v>
      </c>
      <c r="O43" s="37">
        <f>Group4!C43</f>
        <v>1</v>
      </c>
      <c r="P43" s="37">
        <f>Group4!E43</f>
        <v>2</v>
      </c>
      <c r="Q43" s="54">
        <f ca="1">Quad!C43</f>
        <v>1</v>
      </c>
      <c r="R43" s="43">
        <f ca="1">Quad!E43</f>
        <v>2</v>
      </c>
      <c r="S43" s="37">
        <f ca="1">Dozen!C43</f>
        <v>1</v>
      </c>
      <c r="T43" s="37">
        <f ca="1">Dozen!E43</f>
        <v>2</v>
      </c>
      <c r="U43" s="43">
        <f ca="1">LHT!C43</f>
        <v>1</v>
      </c>
      <c r="V43" s="43">
        <f ca="1">LHT!E43</f>
        <v>2</v>
      </c>
      <c r="W43" s="43">
        <f ca="1">RBT!C43</f>
        <v>2</v>
      </c>
      <c r="X43" s="43">
        <f ca="1">RBT!E43</f>
        <v>1</v>
      </c>
      <c r="Y43" s="43">
        <f ca="1">OET!C43</f>
        <v>2</v>
      </c>
      <c r="Z43" s="43">
        <f ca="1">OET!E43</f>
        <v>1</v>
      </c>
      <c r="AA43" s="43">
        <f ca="1">LHW!C43</f>
        <v>1</v>
      </c>
      <c r="AB43" s="43">
        <f ca="1">LHW!E43</f>
        <v>2</v>
      </c>
      <c r="AC43" s="43">
        <f ca="1">RBW!C43</f>
        <v>2</v>
      </c>
      <c r="AD43" s="43">
        <f ca="1">RBW!E43</f>
        <v>2</v>
      </c>
      <c r="AE43" s="43">
        <f ca="1">OEW!C43</f>
        <v>2</v>
      </c>
      <c r="AF43" s="43">
        <f ca="1">OEW!E43</f>
        <v>1</v>
      </c>
    </row>
    <row r="44" spans="1:58" ht="20.100000000000001" customHeight="1">
      <c r="A44" s="50">
        <f t="shared" si="2"/>
        <v>43</v>
      </c>
      <c r="B44" s="42">
        <f t="shared" ca="1" si="0"/>
        <v>11</v>
      </c>
      <c r="C44" s="43">
        <f t="shared" ca="1" si="1"/>
        <v>11</v>
      </c>
      <c r="D44" s="43">
        <f ca="1">'Str8'!E44</f>
        <v>5</v>
      </c>
      <c r="E44" s="37">
        <f ca="1">Splits!C44</f>
        <v>5</v>
      </c>
      <c r="F44" s="37">
        <f ca="1">Splits!E44</f>
        <v>5</v>
      </c>
      <c r="G44" s="43">
        <f ca="1">Streets!C44</f>
        <v>4</v>
      </c>
      <c r="H44" s="43">
        <f ca="1">Streets!E44</f>
        <v>4</v>
      </c>
      <c r="I44" s="43">
        <f ca="1">Sector!C44</f>
        <v>2</v>
      </c>
      <c r="J44" s="43">
        <f ca="1">Sector!E44</f>
        <v>1</v>
      </c>
      <c r="K44" s="43">
        <f ca="1">Group8!C44</f>
        <v>4</v>
      </c>
      <c r="L44" s="43">
        <f ca="1">Group8!E44</f>
        <v>5</v>
      </c>
      <c r="M44" s="37">
        <f ca="1">Lines!C44</f>
        <v>4</v>
      </c>
      <c r="N44" s="37">
        <f ca="1">Lines!E44</f>
        <v>5</v>
      </c>
      <c r="O44" s="37">
        <f>Group4!C44</f>
        <v>4</v>
      </c>
      <c r="P44" s="37">
        <f>Group4!E44</f>
        <v>2</v>
      </c>
      <c r="Q44" s="54">
        <f ca="1">Quad!C44</f>
        <v>2</v>
      </c>
      <c r="R44" s="43">
        <f ca="1">Quad!E44</f>
        <v>4</v>
      </c>
      <c r="S44" s="37">
        <f ca="1">Dozen!C44</f>
        <v>1</v>
      </c>
      <c r="T44" s="37">
        <f ca="1">Dozen!E44</f>
        <v>1</v>
      </c>
      <c r="U44" s="43">
        <f ca="1">LHT!C44</f>
        <v>1</v>
      </c>
      <c r="V44" s="43">
        <f ca="1">LHT!E44</f>
        <v>1</v>
      </c>
      <c r="W44" s="43">
        <f ca="1">RBT!C44</f>
        <v>2</v>
      </c>
      <c r="X44" s="43">
        <f ca="1">RBT!E44</f>
        <v>1</v>
      </c>
      <c r="Y44" s="43">
        <f ca="1">OET!C44</f>
        <v>1</v>
      </c>
      <c r="Z44" s="43">
        <f ca="1">OET!E44</f>
        <v>2</v>
      </c>
      <c r="AA44" s="43">
        <f ca="1">LHW!C44</f>
        <v>1</v>
      </c>
      <c r="AB44" s="43">
        <f ca="1">LHW!E44</f>
        <v>1</v>
      </c>
      <c r="AC44" s="43">
        <f ca="1">RBW!C44</f>
        <v>1</v>
      </c>
      <c r="AD44" s="43">
        <f ca="1">RBW!E44</f>
        <v>2</v>
      </c>
      <c r="AE44" s="43">
        <f ca="1">OEW!C44</f>
        <v>2</v>
      </c>
      <c r="AF44" s="43">
        <f ca="1">OEW!E44</f>
        <v>1</v>
      </c>
    </row>
    <row r="45" spans="1:58" ht="19.5" customHeight="1">
      <c r="A45" s="50">
        <f t="shared" si="2"/>
        <v>44</v>
      </c>
      <c r="B45" s="42">
        <f t="shared" ca="1" si="0"/>
        <v>6</v>
      </c>
      <c r="C45" s="43">
        <f t="shared" ca="1" si="1"/>
        <v>6</v>
      </c>
      <c r="D45" s="43">
        <f ca="1">'Str8'!E45</f>
        <v>22</v>
      </c>
      <c r="E45" s="37">
        <f ca="1">Splits!C45</f>
        <v>3</v>
      </c>
      <c r="F45" s="37">
        <f ca="1">Splits!E45</f>
        <v>15</v>
      </c>
      <c r="G45" s="43">
        <f ca="1">Streets!C45</f>
        <v>2</v>
      </c>
      <c r="H45" s="43">
        <f ca="1">Streets!E45</f>
        <v>6</v>
      </c>
      <c r="I45" s="43">
        <f ca="1">Sector!C45</f>
        <v>3</v>
      </c>
      <c r="J45" s="43">
        <f ca="1">Sector!E45</f>
        <v>6</v>
      </c>
      <c r="K45" s="43">
        <f ca="1">Group8!C45</f>
        <v>2</v>
      </c>
      <c r="L45" s="43">
        <f ca="1">Group8!E45</f>
        <v>2</v>
      </c>
      <c r="M45" s="37">
        <f ca="1">Lines!C45</f>
        <v>2</v>
      </c>
      <c r="N45" s="37">
        <f ca="1">Lines!E45</f>
        <v>2</v>
      </c>
      <c r="O45" s="37">
        <f>Group4!C45</f>
        <v>4</v>
      </c>
      <c r="P45" s="37">
        <f>Group4!E45</f>
        <v>1</v>
      </c>
      <c r="Q45" s="54">
        <f ca="1">Quad!C45</f>
        <v>1</v>
      </c>
      <c r="R45" s="43">
        <f ca="1">Quad!E45</f>
        <v>2</v>
      </c>
      <c r="S45" s="37">
        <f ca="1">Dozen!C45</f>
        <v>1</v>
      </c>
      <c r="T45" s="37">
        <f ca="1">Dozen!E45</f>
        <v>1</v>
      </c>
      <c r="U45" s="43">
        <f ca="1">LHT!C45</f>
        <v>1</v>
      </c>
      <c r="V45" s="43">
        <f ca="1">LHT!E45</f>
        <v>1</v>
      </c>
      <c r="W45" s="43">
        <f ca="1">RBT!C45</f>
        <v>2</v>
      </c>
      <c r="X45" s="43">
        <f ca="1">RBT!E45</f>
        <v>1</v>
      </c>
      <c r="Y45" s="43">
        <f ca="1">OET!C45</f>
        <v>2</v>
      </c>
      <c r="Z45" s="43">
        <f ca="1">OET!E45</f>
        <v>2</v>
      </c>
      <c r="AA45" s="43">
        <f ca="1">LHW!C45</f>
        <v>1</v>
      </c>
      <c r="AB45" s="43">
        <f ca="1">LHW!E45</f>
        <v>1</v>
      </c>
      <c r="AC45" s="43">
        <f ca="1">RBW!C45</f>
        <v>2</v>
      </c>
      <c r="AD45" s="43">
        <f ca="1">RBW!E45</f>
        <v>2</v>
      </c>
      <c r="AE45" s="43">
        <f ca="1">OEW!C45</f>
        <v>2</v>
      </c>
      <c r="AF45" s="43">
        <f ca="1">OEW!E45</f>
        <v>1</v>
      </c>
    </row>
    <row r="46" spans="1:58" ht="19.5" customHeight="1">
      <c r="A46" s="50">
        <f t="shared" si="2"/>
        <v>45</v>
      </c>
      <c r="B46" s="42">
        <f t="shared" ca="1" si="0"/>
        <v>3</v>
      </c>
      <c r="C46" s="43">
        <f t="shared" ca="1" si="1"/>
        <v>3</v>
      </c>
      <c r="D46" s="43">
        <f ca="1">'Str8'!E46</f>
        <v>25</v>
      </c>
      <c r="E46" s="37">
        <f ca="1">Splits!C46</f>
        <v>3</v>
      </c>
      <c r="F46" s="37">
        <f ca="1">Splits!E46</f>
        <v>1</v>
      </c>
      <c r="G46" s="43">
        <f ca="1">Streets!C46</f>
        <v>1</v>
      </c>
      <c r="H46" s="43">
        <f ca="1">Streets!E46</f>
        <v>3</v>
      </c>
      <c r="I46" s="43">
        <f ca="1">Sector!C46</f>
        <v>3</v>
      </c>
      <c r="J46" s="43">
        <f ca="1">Sector!E46</f>
        <v>1</v>
      </c>
      <c r="K46" s="43">
        <f ca="1">Group8!C46</f>
        <v>1</v>
      </c>
      <c r="L46" s="43">
        <f ca="1">Group8!E46</f>
        <v>4</v>
      </c>
      <c r="M46" s="37">
        <f ca="1">Lines!C46</f>
        <v>1</v>
      </c>
      <c r="N46" s="37">
        <f ca="1">Lines!E46</f>
        <v>4</v>
      </c>
      <c r="O46" s="37">
        <f>Group4!C46</f>
        <v>1</v>
      </c>
      <c r="P46" s="37">
        <f>Group4!E46</f>
        <v>2</v>
      </c>
      <c r="Q46" s="54">
        <f ca="1">Quad!C46</f>
        <v>1</v>
      </c>
      <c r="R46" s="43">
        <f ca="1">Quad!E46</f>
        <v>1</v>
      </c>
      <c r="S46" s="37">
        <f ca="1">Dozen!C46</f>
        <v>1</v>
      </c>
      <c r="T46" s="37">
        <f ca="1">Dozen!E46</f>
        <v>1</v>
      </c>
      <c r="U46" s="43">
        <f ca="1">LHT!C46</f>
        <v>1</v>
      </c>
      <c r="V46" s="43">
        <f ca="1">LHT!E46</f>
        <v>1</v>
      </c>
      <c r="W46" s="43">
        <f ca="1">RBT!C46</f>
        <v>1</v>
      </c>
      <c r="X46" s="43">
        <f ca="1">RBT!E46</f>
        <v>2</v>
      </c>
      <c r="Y46" s="43">
        <f ca="1">OET!C46</f>
        <v>1</v>
      </c>
      <c r="Z46" s="43">
        <f ca="1">OET!E46</f>
        <v>2</v>
      </c>
      <c r="AA46" s="43">
        <f ca="1">LHW!C46</f>
        <v>2</v>
      </c>
      <c r="AB46" s="43">
        <f ca="1">LHW!E46</f>
        <v>2</v>
      </c>
      <c r="AC46" s="43">
        <f ca="1">RBW!C46</f>
        <v>2</v>
      </c>
      <c r="AD46" s="43">
        <f ca="1">RBW!E46</f>
        <v>1</v>
      </c>
      <c r="AE46" s="43">
        <f ca="1">OEW!C46</f>
        <v>1</v>
      </c>
      <c r="AF46" s="43">
        <f ca="1">OEW!E46</f>
        <v>2</v>
      </c>
    </row>
    <row r="47" spans="1:58" ht="20.100000000000001" customHeight="1">
      <c r="A47" s="50">
        <f t="shared" si="2"/>
        <v>46</v>
      </c>
      <c r="B47" s="42">
        <f t="shared" ca="1" si="0"/>
        <v>31</v>
      </c>
      <c r="C47" s="43">
        <f t="shared" ca="1" si="1"/>
        <v>31</v>
      </c>
      <c r="D47" s="43">
        <f ca="1">'Str8'!E47</f>
        <v>35</v>
      </c>
      <c r="E47" s="37">
        <f ca="1">Splits!C47</f>
        <v>16</v>
      </c>
      <c r="F47" s="37">
        <f ca="1">Splits!E47</f>
        <v>6</v>
      </c>
      <c r="G47" s="43">
        <f ca="1">Streets!C47</f>
        <v>11</v>
      </c>
      <c r="H47" s="43">
        <f ca="1">Streets!E47</f>
        <v>9</v>
      </c>
      <c r="I47" s="43">
        <f ca="1">Sector!C47</f>
        <v>7</v>
      </c>
      <c r="J47" s="43">
        <f ca="1">Sector!E47</f>
        <v>5</v>
      </c>
      <c r="K47" s="43">
        <f ca="1">Group8!C47</f>
        <v>8</v>
      </c>
      <c r="L47" s="43">
        <f ca="1">Group8!E47</f>
        <v>6</v>
      </c>
      <c r="M47" s="37">
        <f ca="1">Lines!C47</f>
        <v>8</v>
      </c>
      <c r="N47" s="37">
        <f ca="1">Lines!E47</f>
        <v>6</v>
      </c>
      <c r="O47" s="37">
        <f>Group4!C47</f>
        <v>3</v>
      </c>
      <c r="P47" s="37">
        <f>Group4!E47</f>
        <v>3</v>
      </c>
      <c r="Q47" s="54">
        <f ca="1">Quad!C47</f>
        <v>4</v>
      </c>
      <c r="R47" s="43">
        <f ca="1">Quad!E47</f>
        <v>4</v>
      </c>
      <c r="S47" s="37">
        <f ca="1">Dozen!C47</f>
        <v>3</v>
      </c>
      <c r="T47" s="37">
        <f ca="1">Dozen!E47</f>
        <v>2</v>
      </c>
      <c r="U47" s="43">
        <f ca="1">LHT!C47</f>
        <v>2</v>
      </c>
      <c r="V47" s="43">
        <f ca="1">LHT!E47</f>
        <v>2</v>
      </c>
      <c r="W47" s="43">
        <f ca="1">RBT!C47</f>
        <v>2</v>
      </c>
      <c r="X47" s="43">
        <f ca="1">RBT!E47</f>
        <v>2</v>
      </c>
      <c r="Y47" s="43">
        <f ca="1">OET!C47</f>
        <v>1</v>
      </c>
      <c r="Z47" s="43">
        <f ca="1">OET!E47</f>
        <v>1</v>
      </c>
      <c r="AA47" s="43">
        <f ca="1">LHW!C47</f>
        <v>2</v>
      </c>
      <c r="AB47" s="43">
        <f ca="1">LHW!E47</f>
        <v>1</v>
      </c>
      <c r="AC47" s="43">
        <f ca="1">RBW!C47</f>
        <v>2</v>
      </c>
      <c r="AD47" s="43">
        <f ca="1">RBW!E47</f>
        <v>1</v>
      </c>
      <c r="AE47" s="43">
        <f ca="1">OEW!C47</f>
        <v>2</v>
      </c>
      <c r="AF47" s="43">
        <f ca="1">OEW!E47</f>
        <v>2</v>
      </c>
    </row>
    <row r="48" spans="1:58" ht="20.100000000000001" customHeight="1">
      <c r="A48" s="50">
        <f t="shared" si="2"/>
        <v>47</v>
      </c>
      <c r="B48" s="42">
        <f t="shared" ca="1" si="0"/>
        <v>26</v>
      </c>
      <c r="C48" s="43">
        <f t="shared" ca="1" si="1"/>
        <v>26</v>
      </c>
      <c r="D48" s="43">
        <f ca="1">'Str8'!E48</f>
        <v>6</v>
      </c>
      <c r="E48" s="37">
        <f ca="1">Splits!C48</f>
        <v>14</v>
      </c>
      <c r="F48" s="37">
        <f ca="1">Splits!E48</f>
        <v>5</v>
      </c>
      <c r="G48" s="43">
        <f ca="1">Streets!C48</f>
        <v>9</v>
      </c>
      <c r="H48" s="43">
        <f ca="1">Streets!E48</f>
        <v>5</v>
      </c>
      <c r="I48" s="43">
        <f ca="1">Sector!C48</f>
        <v>8</v>
      </c>
      <c r="J48" s="43">
        <f ca="1">Sector!E48</f>
        <v>4</v>
      </c>
      <c r="K48" s="43">
        <f ca="1">Group8!C48</f>
        <v>6</v>
      </c>
      <c r="L48" s="43">
        <f ca="1">Group8!E48</f>
        <v>5</v>
      </c>
      <c r="M48" s="37">
        <f ca="1">Lines!C48</f>
        <v>6</v>
      </c>
      <c r="N48" s="37">
        <f ca="1">Lines!E48</f>
        <v>5</v>
      </c>
      <c r="O48" s="37">
        <f>Group4!C48</f>
        <v>4</v>
      </c>
      <c r="P48" s="37">
        <f>Group4!E48</f>
        <v>3</v>
      </c>
      <c r="Q48" s="54">
        <f ca="1">Quad!C48</f>
        <v>3</v>
      </c>
      <c r="R48" s="43">
        <f ca="1">Quad!E48</f>
        <v>4</v>
      </c>
      <c r="S48" s="37">
        <f ca="1">Dozen!C48</f>
        <v>3</v>
      </c>
      <c r="T48" s="37">
        <f ca="1">Dozen!E48</f>
        <v>1</v>
      </c>
      <c r="U48" s="43">
        <f ca="1">LHT!C48</f>
        <v>2</v>
      </c>
      <c r="V48" s="43">
        <f ca="1">LHT!E48</f>
        <v>1</v>
      </c>
      <c r="W48" s="43">
        <f ca="1">RBT!C48</f>
        <v>2</v>
      </c>
      <c r="X48" s="43">
        <f ca="1">RBT!E48</f>
        <v>1</v>
      </c>
      <c r="Y48" s="43">
        <f ca="1">OET!C48</f>
        <v>2</v>
      </c>
      <c r="Z48" s="43">
        <f ca="1">OET!E48</f>
        <v>2</v>
      </c>
      <c r="AA48" s="43">
        <f ca="1">LHW!C48</f>
        <v>2</v>
      </c>
      <c r="AB48" s="43">
        <f ca="1">LHW!E48</f>
        <v>1</v>
      </c>
      <c r="AC48" s="43">
        <f ca="1">RBW!C48</f>
        <v>1</v>
      </c>
      <c r="AD48" s="43">
        <f ca="1">RBW!E48</f>
        <v>2</v>
      </c>
      <c r="AE48" s="43">
        <f ca="1">OEW!C48</f>
        <v>2</v>
      </c>
      <c r="AF48" s="43">
        <f ca="1">OEW!E48</f>
        <v>1</v>
      </c>
    </row>
    <row r="49" spans="1:32" ht="20.100000000000001" customHeight="1">
      <c r="A49" s="50">
        <f t="shared" si="2"/>
        <v>48</v>
      </c>
      <c r="B49" s="42">
        <f t="shared" ca="1" si="0"/>
        <v>30</v>
      </c>
      <c r="C49" s="43">
        <f t="shared" ca="1" si="1"/>
        <v>30</v>
      </c>
      <c r="D49" s="43">
        <f ca="1">'Str8'!E49</f>
        <v>10</v>
      </c>
      <c r="E49" s="37">
        <f ca="1">Splits!C49</f>
        <v>15</v>
      </c>
      <c r="F49" s="37">
        <f ca="1">Splits!E49</f>
        <v>7</v>
      </c>
      <c r="G49" s="43">
        <f ca="1">Streets!C49</f>
        <v>10</v>
      </c>
      <c r="H49" s="43">
        <f ca="1">Streets!E49</f>
        <v>7</v>
      </c>
      <c r="I49" s="43">
        <f ca="1">Sector!C49</f>
        <v>9</v>
      </c>
      <c r="J49" s="43">
        <f ca="1">Sector!E49</f>
        <v>6</v>
      </c>
      <c r="K49" s="43">
        <f ca="1">Group8!C49</f>
        <v>7</v>
      </c>
      <c r="L49" s="43">
        <f ca="1">Group8!E49</f>
        <v>6</v>
      </c>
      <c r="M49" s="37">
        <f ca="1">Lines!C49</f>
        <v>7</v>
      </c>
      <c r="N49" s="37">
        <f ca="1">Lines!E49</f>
        <v>6</v>
      </c>
      <c r="O49" s="37">
        <f>Group4!C49</f>
        <v>4</v>
      </c>
      <c r="P49" s="37">
        <f>Group4!E49</f>
        <v>1</v>
      </c>
      <c r="Q49" s="54">
        <f ca="1">Quad!C49</f>
        <v>4</v>
      </c>
      <c r="R49" s="43">
        <f ca="1">Quad!E49</f>
        <v>2</v>
      </c>
      <c r="S49" s="37">
        <f ca="1">Dozen!C49</f>
        <v>3</v>
      </c>
      <c r="T49" s="37">
        <f ca="1">Dozen!E49</f>
        <v>1</v>
      </c>
      <c r="U49" s="43">
        <f ca="1">LHT!C49</f>
        <v>2</v>
      </c>
      <c r="V49" s="43">
        <f ca="1">LHT!E49</f>
        <v>1</v>
      </c>
      <c r="W49" s="43">
        <f ca="1">RBT!C49</f>
        <v>1</v>
      </c>
      <c r="X49" s="43">
        <f ca="1">RBT!E49</f>
        <v>2</v>
      </c>
      <c r="Y49" s="43">
        <f ca="1">OET!C49</f>
        <v>2</v>
      </c>
      <c r="Z49" s="43">
        <f ca="1">OET!E49</f>
        <v>1</v>
      </c>
      <c r="AA49" s="43">
        <f ca="1">LHW!C49</f>
        <v>1</v>
      </c>
      <c r="AB49" s="43">
        <f ca="1">LHW!E49</f>
        <v>2</v>
      </c>
      <c r="AC49" s="43">
        <f ca="1">RBW!C49</f>
        <v>2</v>
      </c>
      <c r="AD49" s="43">
        <f ca="1">RBW!E49</f>
        <v>2</v>
      </c>
      <c r="AE49" s="43">
        <f ca="1">OEW!C49</f>
        <v>1</v>
      </c>
      <c r="AF49" s="43">
        <f ca="1">OEW!E49</f>
        <v>2</v>
      </c>
    </row>
    <row r="50" spans="1:32" ht="20.100000000000001" customHeight="1">
      <c r="A50" s="50">
        <f t="shared" si="2"/>
        <v>49</v>
      </c>
      <c r="B50" s="42">
        <f t="shared" ca="1" si="0"/>
        <v>9</v>
      </c>
      <c r="C50" s="43">
        <f t="shared" ca="1" si="1"/>
        <v>9</v>
      </c>
      <c r="D50" s="43">
        <f ca="1">'Str8'!E50</f>
        <v>21</v>
      </c>
      <c r="E50" s="37">
        <f ca="1">Splits!C50</f>
        <v>6</v>
      </c>
      <c r="F50" s="37">
        <f ca="1">Splits!E50</f>
        <v>8</v>
      </c>
      <c r="G50" s="43">
        <f ca="1">Streets!C50</f>
        <v>3</v>
      </c>
      <c r="H50" s="43">
        <f ca="1">Streets!E50</f>
        <v>11</v>
      </c>
      <c r="I50" s="43">
        <f ca="1">Sector!C50</f>
        <v>3</v>
      </c>
      <c r="J50" s="43">
        <f ca="1">Sector!E50</f>
        <v>4</v>
      </c>
      <c r="K50" s="43">
        <f ca="1">Group8!C50</f>
        <v>1</v>
      </c>
      <c r="L50" s="43">
        <f ca="1">Group8!E50</f>
        <v>4</v>
      </c>
      <c r="M50" s="37">
        <f ca="1">Lines!C50</f>
        <v>1</v>
      </c>
      <c r="N50" s="37">
        <f ca="1">Lines!E50</f>
        <v>4</v>
      </c>
      <c r="O50" s="37">
        <f>Group4!C50</f>
        <v>4</v>
      </c>
      <c r="P50" s="37">
        <f>Group4!E50</f>
        <v>1</v>
      </c>
      <c r="Q50" s="54">
        <f ca="1">Quad!C50</f>
        <v>1</v>
      </c>
      <c r="R50" s="43">
        <f ca="1">Quad!E50</f>
        <v>3</v>
      </c>
      <c r="S50" s="37">
        <f ca="1">Dozen!C50</f>
        <v>1</v>
      </c>
      <c r="T50" s="37">
        <f ca="1">Dozen!E50</f>
        <v>2</v>
      </c>
      <c r="U50" s="43">
        <f ca="1">LHT!C50</f>
        <v>1</v>
      </c>
      <c r="V50" s="43">
        <f ca="1">LHT!E50</f>
        <v>2</v>
      </c>
      <c r="W50" s="43">
        <f ca="1">RBT!C50</f>
        <v>1</v>
      </c>
      <c r="X50" s="43">
        <f ca="1">RBT!E50</f>
        <v>1</v>
      </c>
      <c r="Y50" s="43">
        <f ca="1">OET!C50</f>
        <v>1</v>
      </c>
      <c r="Z50" s="43">
        <f ca="1">OET!E50</f>
        <v>2</v>
      </c>
      <c r="AA50" s="43">
        <f ca="1">LHW!C50</f>
        <v>2</v>
      </c>
      <c r="AB50" s="43">
        <f ca="1">LHW!E50</f>
        <v>2</v>
      </c>
      <c r="AC50" s="43">
        <f ca="1">RBW!C50</f>
        <v>1</v>
      </c>
      <c r="AD50" s="43">
        <f ca="1">RBW!E50</f>
        <v>2</v>
      </c>
      <c r="AE50" s="43">
        <f ca="1">OEW!C50</f>
        <v>1</v>
      </c>
      <c r="AF50" s="43">
        <f ca="1">OEW!E50</f>
        <v>1</v>
      </c>
    </row>
    <row r="51" spans="1:32" ht="20.100000000000001" customHeight="1">
      <c r="A51" s="50">
        <f t="shared" si="2"/>
        <v>50</v>
      </c>
      <c r="B51" s="42">
        <f t="shared" ca="1" si="0"/>
        <v>2</v>
      </c>
      <c r="C51" s="43">
        <f t="shared" ca="1" si="1"/>
        <v>2</v>
      </c>
      <c r="D51" s="43">
        <f ca="1">'Str8'!E51</f>
        <v>8</v>
      </c>
      <c r="E51" s="37">
        <f ca="1">Splits!C51</f>
        <v>2</v>
      </c>
      <c r="F51" s="37">
        <f ca="1">Splits!E51</f>
        <v>7</v>
      </c>
      <c r="G51" s="43">
        <f ca="1">Streets!C51</f>
        <v>1</v>
      </c>
      <c r="H51" s="43">
        <f ca="1">Streets!E51</f>
        <v>5</v>
      </c>
      <c r="I51" s="43">
        <f ca="1">Sector!C51</f>
        <v>2</v>
      </c>
      <c r="J51" s="43">
        <f ca="1">Sector!E51</f>
        <v>5</v>
      </c>
      <c r="K51" s="43">
        <f ca="1">Group8!C51</f>
        <v>2</v>
      </c>
      <c r="L51" s="43">
        <f ca="1">Group8!E51</f>
        <v>5</v>
      </c>
      <c r="M51" s="37">
        <f ca="1">Lines!C51</f>
        <v>2</v>
      </c>
      <c r="N51" s="37">
        <f ca="1">Lines!E51</f>
        <v>5</v>
      </c>
      <c r="O51" s="37">
        <f>Group4!C51</f>
        <v>1</v>
      </c>
      <c r="P51" s="37">
        <f>Group4!E51</f>
        <v>3</v>
      </c>
      <c r="Q51" s="54">
        <f ca="1">Quad!C51</f>
        <v>1</v>
      </c>
      <c r="R51" s="43">
        <f ca="1">Quad!E51</f>
        <v>1</v>
      </c>
      <c r="S51" s="37">
        <f ca="1">Dozen!C51</f>
        <v>1</v>
      </c>
      <c r="T51" s="37">
        <f ca="1">Dozen!E51</f>
        <v>1</v>
      </c>
      <c r="U51" s="43">
        <f ca="1">LHT!C51</f>
        <v>1</v>
      </c>
      <c r="V51" s="43">
        <f ca="1">LHT!E51</f>
        <v>1</v>
      </c>
      <c r="W51" s="43">
        <f ca="1">RBT!C51</f>
        <v>2</v>
      </c>
      <c r="X51" s="43">
        <f ca="1">RBT!E51</f>
        <v>2</v>
      </c>
      <c r="Y51" s="43">
        <f ca="1">OET!C51</f>
        <v>2</v>
      </c>
      <c r="Z51" s="43">
        <f ca="1">OET!E51</f>
        <v>2</v>
      </c>
      <c r="AA51" s="43">
        <f ca="1">LHW!C51</f>
        <v>1</v>
      </c>
      <c r="AB51" s="43">
        <f ca="1">LHW!E51</f>
        <v>2</v>
      </c>
      <c r="AC51" s="43">
        <f ca="1">RBW!C51</f>
        <v>2</v>
      </c>
      <c r="AD51" s="43">
        <f ca="1">RBW!E51</f>
        <v>2</v>
      </c>
      <c r="AE51" s="43">
        <f ca="1">OEW!C51</f>
        <v>2</v>
      </c>
      <c r="AF51" s="43">
        <f ca="1">OEW!E51</f>
        <v>2</v>
      </c>
    </row>
    <row r="52" spans="1:32" ht="20.100000000000001" customHeight="1">
      <c r="A52" s="50">
        <f t="shared" si="2"/>
        <v>51</v>
      </c>
      <c r="B52" s="42">
        <f t="shared" ca="1" si="0"/>
        <v>36</v>
      </c>
      <c r="C52" s="43">
        <f t="shared" ca="1" si="1"/>
        <v>36</v>
      </c>
      <c r="D52" s="43">
        <f ca="1">'Str8'!E52</f>
        <v>36</v>
      </c>
      <c r="E52" s="37">
        <f ca="1">Splits!C52</f>
        <v>18</v>
      </c>
      <c r="F52" s="37">
        <f ca="1">Splits!E52</f>
        <v>16</v>
      </c>
      <c r="G52" s="43">
        <f ca="1">Streets!C52</f>
        <v>12</v>
      </c>
      <c r="H52" s="43">
        <f ca="1">Streets!E52</f>
        <v>8</v>
      </c>
      <c r="I52" s="43">
        <f ca="1">Sector!C52</f>
        <v>9</v>
      </c>
      <c r="J52" s="43">
        <f ca="1">Sector!E52</f>
        <v>3</v>
      </c>
      <c r="K52" s="43">
        <f ca="1">Group8!C52</f>
        <v>7</v>
      </c>
      <c r="L52" s="43">
        <f ca="1">Group8!E52</f>
        <v>3</v>
      </c>
      <c r="M52" s="37">
        <f ca="1">Lines!C52</f>
        <v>7</v>
      </c>
      <c r="N52" s="37">
        <f ca="1">Lines!E52</f>
        <v>3</v>
      </c>
      <c r="O52" s="37">
        <f>Group4!C52</f>
        <v>3</v>
      </c>
      <c r="P52" s="37">
        <f>Group4!E52</f>
        <v>3</v>
      </c>
      <c r="Q52" s="54">
        <f ca="1">Quad!C52</f>
        <v>4</v>
      </c>
      <c r="R52" s="43">
        <f ca="1">Quad!E52</f>
        <v>2</v>
      </c>
      <c r="S52" s="37">
        <f ca="1">Dozen!C52</f>
        <v>3</v>
      </c>
      <c r="T52" s="37">
        <f ca="1">Dozen!E52</f>
        <v>2</v>
      </c>
      <c r="U52" s="43">
        <f ca="1">LHT!C52</f>
        <v>2</v>
      </c>
      <c r="V52" s="43">
        <f ca="1">LHT!E52</f>
        <v>2</v>
      </c>
      <c r="W52" s="43">
        <f ca="1">RBT!C52</f>
        <v>1</v>
      </c>
      <c r="X52" s="43">
        <f ca="1">RBT!E52</f>
        <v>2</v>
      </c>
      <c r="Y52" s="43">
        <f ca="1">OET!C52</f>
        <v>2</v>
      </c>
      <c r="Z52" s="43">
        <f ca="1">OET!E52</f>
        <v>1</v>
      </c>
      <c r="AA52" s="43">
        <f ca="1">LHW!C52</f>
        <v>1</v>
      </c>
      <c r="AB52" s="43">
        <f ca="1">LHW!E52</f>
        <v>1</v>
      </c>
      <c r="AC52" s="43">
        <f ca="1">RBW!C52</f>
        <v>2</v>
      </c>
      <c r="AD52" s="43">
        <f ca="1">RBW!E52</f>
        <v>1</v>
      </c>
      <c r="AE52" s="43">
        <f ca="1">OEW!C52</f>
        <v>1</v>
      </c>
      <c r="AF52" s="43">
        <f ca="1">OEW!E52</f>
        <v>2</v>
      </c>
    </row>
    <row r="53" spans="1:32" ht="20.100000000000001" customHeight="1">
      <c r="A53" s="50">
        <f t="shared" si="2"/>
        <v>52</v>
      </c>
      <c r="B53" s="42">
        <f t="shared" ca="1" si="0"/>
        <v>18</v>
      </c>
      <c r="C53" s="43">
        <f t="shared" ca="1" si="1"/>
        <v>18</v>
      </c>
      <c r="D53" s="43">
        <f ca="1">'Str8'!E53</f>
        <v>15</v>
      </c>
      <c r="E53" s="37">
        <f ca="1">Splits!C53</f>
        <v>9</v>
      </c>
      <c r="F53" s="37">
        <f ca="1">Splits!E53</f>
        <v>10</v>
      </c>
      <c r="G53" s="43">
        <f ca="1">Streets!C53</f>
        <v>6</v>
      </c>
      <c r="H53" s="43">
        <f ca="1">Streets!E53</f>
        <v>9</v>
      </c>
      <c r="I53" s="43">
        <f ca="1">Sector!C53</f>
        <v>6</v>
      </c>
      <c r="J53" s="43">
        <f ca="1">Sector!E53</f>
        <v>7</v>
      </c>
      <c r="K53" s="43">
        <f ca="1">Group8!C53</f>
        <v>3</v>
      </c>
      <c r="L53" s="43">
        <f ca="1">Group8!E53</f>
        <v>7</v>
      </c>
      <c r="M53" s="37">
        <f ca="1">Lines!C53</f>
        <v>3</v>
      </c>
      <c r="N53" s="37" t="str">
        <f ca="1">Lines!E53</f>
        <v/>
      </c>
      <c r="O53" s="37">
        <f>Group4!C53</f>
        <v>1</v>
      </c>
      <c r="P53" s="37">
        <f>Group4!E53</f>
        <v>2</v>
      </c>
      <c r="Q53" s="54">
        <f ca="1">Quad!C53</f>
        <v>2</v>
      </c>
      <c r="R53" s="43">
        <f ca="1">Quad!E53</f>
        <v>4</v>
      </c>
      <c r="S53" s="37">
        <f ca="1">Dozen!C53</f>
        <v>2</v>
      </c>
      <c r="T53" s="37">
        <f ca="1">Dozen!E53</f>
        <v>3</v>
      </c>
      <c r="U53" s="43">
        <f ca="1">LHT!C53</f>
        <v>1</v>
      </c>
      <c r="V53" s="43">
        <f ca="1">LHT!E53</f>
        <v>2</v>
      </c>
      <c r="W53" s="43">
        <f ca="1">RBT!C53</f>
        <v>1</v>
      </c>
      <c r="X53" s="43">
        <f ca="1">RBT!E53</f>
        <v>1</v>
      </c>
      <c r="Y53" s="43">
        <f ca="1">OET!C53</f>
        <v>2</v>
      </c>
      <c r="Z53" s="43">
        <f ca="1">OET!E53</f>
        <v>1</v>
      </c>
      <c r="AA53" s="43">
        <f ca="1">LHW!C53</f>
        <v>2</v>
      </c>
      <c r="AB53" s="43">
        <f ca="1">LHW!E53</f>
        <v>2</v>
      </c>
      <c r="AC53" s="43">
        <f ca="1">RBW!C53</f>
        <v>2</v>
      </c>
      <c r="AD53" s="43">
        <f ca="1">RBW!E53</f>
        <v>1</v>
      </c>
      <c r="AE53" s="43">
        <f ca="1">OEW!C53</f>
        <v>1</v>
      </c>
      <c r="AF53" s="43">
        <f ca="1">OEW!E53</f>
        <v>1</v>
      </c>
    </row>
    <row r="54" spans="1:32" ht="20.100000000000001" customHeight="1">
      <c r="A54" s="50">
        <f t="shared" si="2"/>
        <v>53</v>
      </c>
      <c r="B54" s="42">
        <f t="shared" ca="1" si="0"/>
        <v>13</v>
      </c>
      <c r="C54" s="43">
        <f t="shared" ca="1" si="1"/>
        <v>13</v>
      </c>
      <c r="D54" s="43">
        <f ca="1">'Str8'!E54</f>
        <v>30</v>
      </c>
      <c r="E54" s="37">
        <f ca="1">Splits!C54</f>
        <v>7</v>
      </c>
      <c r="F54" s="37">
        <f ca="1">Splits!E54</f>
        <v>12</v>
      </c>
      <c r="G54" s="43">
        <f ca="1">Streets!C54</f>
        <v>5</v>
      </c>
      <c r="H54" s="43">
        <f ca="1">Streets!E54</f>
        <v>11</v>
      </c>
      <c r="I54" s="43">
        <f ca="1">Sector!C54</f>
        <v>4</v>
      </c>
      <c r="J54" s="43">
        <f ca="1">Sector!E54</f>
        <v>8</v>
      </c>
      <c r="K54" s="43">
        <f ca="1">Group8!C54</f>
        <v>4</v>
      </c>
      <c r="L54" s="43">
        <f ca="1">Group8!E54</f>
        <v>7</v>
      </c>
      <c r="M54" s="37">
        <f ca="1">Lines!C54</f>
        <v>4</v>
      </c>
      <c r="N54" s="37" t="str">
        <f ca="1">Lines!E54</f>
        <v/>
      </c>
      <c r="O54" s="37">
        <f>Group4!C54</f>
        <v>2</v>
      </c>
      <c r="P54" s="37">
        <f>Group4!E54</f>
        <v>4</v>
      </c>
      <c r="Q54" s="54">
        <f ca="1">Quad!C54</f>
        <v>2</v>
      </c>
      <c r="R54" s="43">
        <f ca="1">Quad!E54</f>
        <v>1</v>
      </c>
      <c r="S54" s="37">
        <f ca="1">Dozen!C54</f>
        <v>2</v>
      </c>
      <c r="T54" s="37">
        <f ca="1">Dozen!E54</f>
        <v>1</v>
      </c>
      <c r="U54" s="43">
        <f ca="1">LHT!C54</f>
        <v>1</v>
      </c>
      <c r="V54" s="43">
        <f ca="1">LHT!E54</f>
        <v>1</v>
      </c>
      <c r="W54" s="43">
        <f ca="1">RBT!C54</f>
        <v>2</v>
      </c>
      <c r="X54" s="43">
        <f ca="1">RBT!E54</f>
        <v>2</v>
      </c>
      <c r="Y54" s="43">
        <f ca="1">OET!C54</f>
        <v>1</v>
      </c>
      <c r="Z54" s="43">
        <f ca="1">OET!E54</f>
        <v>2</v>
      </c>
      <c r="AA54" s="43">
        <f ca="1">LHW!C54</f>
        <v>1</v>
      </c>
      <c r="AB54" s="43">
        <f ca="1">LHW!E54</f>
        <v>2</v>
      </c>
      <c r="AC54" s="43">
        <f ca="1">RBW!C54</f>
        <v>1</v>
      </c>
      <c r="AD54" s="43">
        <f ca="1">RBW!E54</f>
        <v>2</v>
      </c>
      <c r="AE54" s="43">
        <f ca="1">OEW!C54</f>
        <v>2</v>
      </c>
      <c r="AF54" s="43">
        <f ca="1">OEW!E54</f>
        <v>2</v>
      </c>
    </row>
    <row r="55" spans="1:32" ht="20.100000000000001" customHeight="1">
      <c r="A55" s="50">
        <f t="shared" si="2"/>
        <v>54</v>
      </c>
      <c r="B55" s="42">
        <f t="shared" ca="1" si="0"/>
        <v>19</v>
      </c>
      <c r="C55" s="43">
        <f t="shared" ca="1" si="1"/>
        <v>19</v>
      </c>
      <c r="D55" s="43">
        <f ca="1">'Str8'!E55</f>
        <v>28</v>
      </c>
      <c r="E55" s="37">
        <f ca="1">Splits!C55</f>
        <v>10</v>
      </c>
      <c r="F55" s="37">
        <f ca="1">Splits!E55</f>
        <v>17</v>
      </c>
      <c r="G55" s="43">
        <f ca="1">Streets!C55</f>
        <v>7</v>
      </c>
      <c r="H55" s="43">
        <f ca="1">Streets!E55</f>
        <v>12</v>
      </c>
      <c r="I55" s="43">
        <f ca="1">Sector!C55</f>
        <v>4</v>
      </c>
      <c r="J55" s="43">
        <f ca="1">Sector!E55</f>
        <v>1</v>
      </c>
      <c r="K55" s="43">
        <f ca="1">Group8!C55</f>
        <v>5</v>
      </c>
      <c r="L55" s="43">
        <f ca="1">Group8!E55</f>
        <v>8</v>
      </c>
      <c r="M55" s="37">
        <f ca="1">Lines!C55</f>
        <v>5</v>
      </c>
      <c r="N55" s="37" t="str">
        <f ca="1">Lines!E55</f>
        <v/>
      </c>
      <c r="O55" s="37">
        <f>Group4!C55</f>
        <v>3</v>
      </c>
      <c r="P55" s="37">
        <f>Group4!E55</f>
        <v>3</v>
      </c>
      <c r="Q55" s="54">
        <f ca="1">Quad!C55</f>
        <v>3</v>
      </c>
      <c r="R55" s="43">
        <f ca="1">Quad!E55</f>
        <v>4</v>
      </c>
      <c r="S55" s="37">
        <f ca="1">Dozen!C55</f>
        <v>2</v>
      </c>
      <c r="T55" s="37">
        <f ca="1">Dozen!E55</f>
        <v>1</v>
      </c>
      <c r="U55" s="43">
        <f ca="1">LHT!C55</f>
        <v>2</v>
      </c>
      <c r="V55" s="43">
        <f ca="1">LHT!E55</f>
        <v>2</v>
      </c>
      <c r="W55" s="43">
        <f ca="1">RBT!C55</f>
        <v>1</v>
      </c>
      <c r="X55" s="43">
        <f ca="1">RBT!E55</f>
        <v>2</v>
      </c>
      <c r="Y55" s="43">
        <f ca="1">OET!C55</f>
        <v>1</v>
      </c>
      <c r="Z55" s="43">
        <f ca="1">OET!E55</f>
        <v>1</v>
      </c>
      <c r="AA55" s="43">
        <f ca="1">LHW!C55</f>
        <v>1</v>
      </c>
      <c r="AB55" s="43">
        <f ca="1">LHW!E55</f>
        <v>1</v>
      </c>
      <c r="AC55" s="43">
        <f ca="1">RBW!C55</f>
        <v>1</v>
      </c>
      <c r="AD55" s="43">
        <f ca="1">RBW!E55</f>
        <v>1</v>
      </c>
      <c r="AE55" s="43">
        <f ca="1">OEW!C55</f>
        <v>1</v>
      </c>
      <c r="AF55" s="43">
        <f ca="1">OEW!E55</f>
        <v>2</v>
      </c>
    </row>
    <row r="56" spans="1:32" ht="20.100000000000001" customHeight="1">
      <c r="A56" s="50">
        <f t="shared" si="2"/>
        <v>55</v>
      </c>
      <c r="B56" s="42">
        <f t="shared" ca="1" si="0"/>
        <v>10</v>
      </c>
      <c r="C56" s="43">
        <f t="shared" ca="1" si="1"/>
        <v>10</v>
      </c>
      <c r="D56" s="43">
        <f ca="1">'Str8'!E56</f>
        <v>30</v>
      </c>
      <c r="E56" s="37">
        <f ca="1">Splits!C56</f>
        <v>4</v>
      </c>
      <c r="F56" s="37">
        <f ca="1">Splits!E56</f>
        <v>17</v>
      </c>
      <c r="G56" s="43">
        <f ca="1">Streets!C56</f>
        <v>4</v>
      </c>
      <c r="H56" s="43">
        <f ca="1">Streets!E56</f>
        <v>11</v>
      </c>
      <c r="I56" s="43">
        <f ca="1">Sector!C56</f>
        <v>1</v>
      </c>
      <c r="J56" s="43">
        <f ca="1">Sector!E56</f>
        <v>8</v>
      </c>
      <c r="K56" s="43">
        <f ca="1">Group8!C56</f>
        <v>2</v>
      </c>
      <c r="L56" s="43">
        <f ca="1">Group8!E56</f>
        <v>5</v>
      </c>
      <c r="M56" s="37">
        <f ca="1">Lines!C56</f>
        <v>2</v>
      </c>
      <c r="N56" s="37">
        <f ca="1">Lines!E56</f>
        <v>5</v>
      </c>
      <c r="O56" s="37">
        <f>Group4!C56</f>
        <v>4</v>
      </c>
      <c r="P56" s="37">
        <f>Group4!E56</f>
        <v>4</v>
      </c>
      <c r="Q56" s="54">
        <f ca="1">Quad!C56</f>
        <v>2</v>
      </c>
      <c r="R56" s="43">
        <f ca="1">Quad!E56</f>
        <v>2</v>
      </c>
      <c r="S56" s="37">
        <f ca="1">Dozen!C56</f>
        <v>1</v>
      </c>
      <c r="T56" s="37">
        <f ca="1">Dozen!E56</f>
        <v>3</v>
      </c>
      <c r="U56" s="43">
        <f ca="1">LHT!C56</f>
        <v>1</v>
      </c>
      <c r="V56" s="43">
        <f ca="1">LHT!E56</f>
        <v>2</v>
      </c>
      <c r="W56" s="43">
        <f ca="1">RBT!C56</f>
        <v>2</v>
      </c>
      <c r="X56" s="43">
        <f ca="1">RBT!E56</f>
        <v>2</v>
      </c>
      <c r="Y56" s="43">
        <f ca="1">OET!C56</f>
        <v>2</v>
      </c>
      <c r="Z56" s="43">
        <f ca="1">OET!E56</f>
        <v>2</v>
      </c>
      <c r="AA56" s="43">
        <f ca="1">LHW!C56</f>
        <v>1</v>
      </c>
      <c r="AB56" s="43">
        <f ca="1">LHW!E56</f>
        <v>1</v>
      </c>
      <c r="AC56" s="43">
        <f ca="1">RBW!C56</f>
        <v>1</v>
      </c>
      <c r="AD56" s="43">
        <f ca="1">RBW!E56</f>
        <v>1</v>
      </c>
      <c r="AE56" s="43">
        <f ca="1">OEW!C56</f>
        <v>2</v>
      </c>
      <c r="AF56" s="43">
        <f ca="1">OEW!E56</f>
        <v>2</v>
      </c>
    </row>
    <row r="57" spans="1:32" ht="20.100000000000001" customHeight="1">
      <c r="A57" s="50">
        <f t="shared" si="2"/>
        <v>56</v>
      </c>
      <c r="B57" s="42">
        <f t="shared" ca="1" si="0"/>
        <v>14</v>
      </c>
      <c r="C57" s="43">
        <f t="shared" ca="1" si="1"/>
        <v>14</v>
      </c>
      <c r="D57" s="43">
        <f ca="1">'Str8'!E57</f>
        <v>24</v>
      </c>
      <c r="E57" s="37">
        <f ca="1">Splits!C57</f>
        <v>8</v>
      </c>
      <c r="F57" s="37">
        <f ca="1">Splits!E57</f>
        <v>16</v>
      </c>
      <c r="G57" s="43">
        <f ca="1">Streets!C57</f>
        <v>5</v>
      </c>
      <c r="H57" s="43">
        <f ca="1">Streets!E57</f>
        <v>3</v>
      </c>
      <c r="I57" s="43">
        <f ca="1">Sector!C57</f>
        <v>5</v>
      </c>
      <c r="J57" s="43">
        <f ca="1">Sector!E57</f>
        <v>9</v>
      </c>
      <c r="K57" s="43">
        <f ca="1">Group8!C57</f>
        <v>3</v>
      </c>
      <c r="L57" s="43">
        <f ca="1">Group8!E57</f>
        <v>4</v>
      </c>
      <c r="M57" s="37">
        <f ca="1">Lines!C57</f>
        <v>3</v>
      </c>
      <c r="N57" s="37">
        <f ca="1">Lines!E57</f>
        <v>4</v>
      </c>
      <c r="O57" s="37">
        <f>Group4!C57</f>
        <v>3</v>
      </c>
      <c r="P57" s="37">
        <f>Group4!E57</f>
        <v>2</v>
      </c>
      <c r="Q57" s="54">
        <f ca="1">Quad!C57</f>
        <v>2</v>
      </c>
      <c r="R57" s="43">
        <f ca="1">Quad!E57</f>
        <v>1</v>
      </c>
      <c r="S57" s="37">
        <f ca="1">Dozen!C57</f>
        <v>2</v>
      </c>
      <c r="T57" s="37">
        <f ca="1">Dozen!E57</f>
        <v>2</v>
      </c>
      <c r="U57" s="43">
        <f ca="1">LHT!C57</f>
        <v>1</v>
      </c>
      <c r="V57" s="43">
        <f ca="1">LHT!E57</f>
        <v>1</v>
      </c>
      <c r="W57" s="43">
        <f ca="1">RBT!C57</f>
        <v>1</v>
      </c>
      <c r="X57" s="43">
        <f ca="1">RBT!E57</f>
        <v>2</v>
      </c>
      <c r="Y57" s="43">
        <f ca="1">OET!C57</f>
        <v>2</v>
      </c>
      <c r="Z57" s="43">
        <f ca="1">OET!E57</f>
        <v>1</v>
      </c>
      <c r="AA57" s="43">
        <f ca="1">LHW!C57</f>
        <v>2</v>
      </c>
      <c r="AB57" s="43">
        <f ca="1">LHW!E57</f>
        <v>2</v>
      </c>
      <c r="AC57" s="43">
        <f ca="1">RBW!C57</f>
        <v>1</v>
      </c>
      <c r="AD57" s="43">
        <f ca="1">RBW!E57</f>
        <v>1</v>
      </c>
      <c r="AE57" s="43">
        <f ca="1">OEW!C57</f>
        <v>1</v>
      </c>
      <c r="AF57" s="43">
        <f ca="1">OEW!E57</f>
        <v>2</v>
      </c>
    </row>
    <row r="58" spans="1:32" ht="20.100000000000001" customHeight="1">
      <c r="A58" s="50">
        <f t="shared" si="2"/>
        <v>57</v>
      </c>
      <c r="B58" s="42">
        <f t="shared" ca="1" si="0"/>
        <v>30</v>
      </c>
      <c r="C58" s="43">
        <f t="shared" ca="1" si="1"/>
        <v>30</v>
      </c>
      <c r="D58" s="43">
        <f ca="1">'Str8'!E58</f>
        <v>9</v>
      </c>
      <c r="E58" s="37">
        <f ca="1">Splits!C58</f>
        <v>15</v>
      </c>
      <c r="F58" s="37">
        <f ca="1">Splits!E58</f>
        <v>9</v>
      </c>
      <c r="G58" s="43">
        <f ca="1">Streets!C58</f>
        <v>10</v>
      </c>
      <c r="H58" s="43">
        <f ca="1">Streets!E58</f>
        <v>8</v>
      </c>
      <c r="I58" s="43">
        <f ca="1">Sector!C58</f>
        <v>9</v>
      </c>
      <c r="J58" s="43">
        <f ca="1">Sector!E58</f>
        <v>5</v>
      </c>
      <c r="K58" s="43">
        <f ca="1">Group8!C58</f>
        <v>7</v>
      </c>
      <c r="L58" s="43">
        <f ca="1">Group8!E58</f>
        <v>5</v>
      </c>
      <c r="M58" s="37">
        <f ca="1">Lines!C58</f>
        <v>7</v>
      </c>
      <c r="N58" s="37">
        <f ca="1">Lines!E58</f>
        <v>5</v>
      </c>
      <c r="O58" s="37">
        <f>Group4!C58</f>
        <v>2</v>
      </c>
      <c r="P58" s="37">
        <f>Group4!E58</f>
        <v>3</v>
      </c>
      <c r="Q58" s="54">
        <f ca="1">Quad!C58</f>
        <v>4</v>
      </c>
      <c r="R58" s="43">
        <f ca="1">Quad!E58</f>
        <v>3</v>
      </c>
      <c r="S58" s="37">
        <f ca="1">Dozen!C58</f>
        <v>3</v>
      </c>
      <c r="T58" s="37">
        <f ca="1">Dozen!E58</f>
        <v>3</v>
      </c>
      <c r="U58" s="43">
        <f ca="1">LHT!C58</f>
        <v>2</v>
      </c>
      <c r="V58" s="43">
        <f ca="1">LHT!E58</f>
        <v>2</v>
      </c>
      <c r="W58" s="43">
        <f ca="1">RBT!C58</f>
        <v>1</v>
      </c>
      <c r="X58" s="43">
        <f ca="1">RBT!E58</f>
        <v>1</v>
      </c>
      <c r="Y58" s="43">
        <f ca="1">OET!C58</f>
        <v>2</v>
      </c>
      <c r="Z58" s="43">
        <f ca="1">OET!E58</f>
        <v>1</v>
      </c>
      <c r="AA58" s="43">
        <f ca="1">LHW!C58</f>
        <v>1</v>
      </c>
      <c r="AB58" s="43">
        <f ca="1">LHW!E58</f>
        <v>2</v>
      </c>
      <c r="AC58" s="43">
        <f ca="1">RBW!C58</f>
        <v>2</v>
      </c>
      <c r="AD58" s="43">
        <f ca="1">RBW!E58</f>
        <v>2</v>
      </c>
      <c r="AE58" s="43">
        <f ca="1">OEW!C58</f>
        <v>1</v>
      </c>
      <c r="AF58" s="43">
        <f ca="1">OEW!E58</f>
        <v>1</v>
      </c>
    </row>
    <row r="59" spans="1:32" ht="20.100000000000001" customHeight="1">
      <c r="A59" s="50">
        <f t="shared" si="2"/>
        <v>58</v>
      </c>
      <c r="B59" s="42">
        <f t="shared" ca="1" si="0"/>
        <v>14</v>
      </c>
      <c r="C59" s="43">
        <f t="shared" ca="1" si="1"/>
        <v>14</v>
      </c>
      <c r="D59" s="43">
        <f ca="1">'Str8'!E59</f>
        <v>2</v>
      </c>
      <c r="E59" s="37">
        <f ca="1">Splits!C59</f>
        <v>8</v>
      </c>
      <c r="F59" s="37">
        <f ca="1">Splits!E59</f>
        <v>2</v>
      </c>
      <c r="G59" s="43">
        <f ca="1">Streets!C59</f>
        <v>5</v>
      </c>
      <c r="H59" s="43">
        <f ca="1">Streets!E59</f>
        <v>2</v>
      </c>
      <c r="I59" s="43">
        <f ca="1">Sector!C59</f>
        <v>5</v>
      </c>
      <c r="J59" s="43">
        <f ca="1">Sector!E59</f>
        <v>2</v>
      </c>
      <c r="K59" s="43">
        <f ca="1">Group8!C59</f>
        <v>3</v>
      </c>
      <c r="L59" s="43">
        <f ca="1">Group8!E59</f>
        <v>2</v>
      </c>
      <c r="M59" s="37">
        <f ca="1">Lines!C59</f>
        <v>3</v>
      </c>
      <c r="N59" s="37">
        <f ca="1">Lines!E59</f>
        <v>2</v>
      </c>
      <c r="O59" s="37">
        <f>Group4!C59</f>
        <v>3</v>
      </c>
      <c r="P59" s="37">
        <f>Group4!E59</f>
        <v>2</v>
      </c>
      <c r="Q59" s="54">
        <f ca="1">Quad!C59</f>
        <v>2</v>
      </c>
      <c r="R59" s="43">
        <f ca="1">Quad!E59</f>
        <v>2</v>
      </c>
      <c r="S59" s="37">
        <f ca="1">Dozen!C59</f>
        <v>2</v>
      </c>
      <c r="T59" s="37">
        <f ca="1">Dozen!E59</f>
        <v>2</v>
      </c>
      <c r="U59" s="43">
        <f ca="1">LHT!C59</f>
        <v>1</v>
      </c>
      <c r="V59" s="43">
        <f ca="1">LHT!E59</f>
        <v>2</v>
      </c>
      <c r="W59" s="43">
        <f ca="1">RBT!C59</f>
        <v>1</v>
      </c>
      <c r="X59" s="43">
        <f ca="1">RBT!E59</f>
        <v>1</v>
      </c>
      <c r="Y59" s="43">
        <f ca="1">OET!C59</f>
        <v>2</v>
      </c>
      <c r="Z59" s="43">
        <f ca="1">OET!E59</f>
        <v>1</v>
      </c>
      <c r="AA59" s="43">
        <f ca="1">LHW!C59</f>
        <v>2</v>
      </c>
      <c r="AB59" s="43">
        <f ca="1">LHW!E59</f>
        <v>2</v>
      </c>
      <c r="AC59" s="43">
        <f ca="1">RBW!C59</f>
        <v>1</v>
      </c>
      <c r="AD59" s="43">
        <f ca="1">RBW!E59</f>
        <v>2</v>
      </c>
      <c r="AE59" s="43">
        <f ca="1">OEW!C59</f>
        <v>1</v>
      </c>
      <c r="AF59" s="43">
        <f ca="1">OEW!E59</f>
        <v>1</v>
      </c>
    </row>
    <row r="60" spans="1:32" ht="20.100000000000001" customHeight="1">
      <c r="A60" s="50">
        <f t="shared" si="2"/>
        <v>59</v>
      </c>
      <c r="B60" s="42">
        <f t="shared" ca="1" si="0"/>
        <v>12</v>
      </c>
      <c r="C60" s="43">
        <f t="shared" ca="1" si="1"/>
        <v>12</v>
      </c>
      <c r="D60" s="43">
        <f ca="1">'Str8'!E60</f>
        <v>19</v>
      </c>
      <c r="E60" s="37">
        <f ca="1">Splits!C60</f>
        <v>6</v>
      </c>
      <c r="F60" s="37">
        <f ca="1">Splits!E60</f>
        <v>9</v>
      </c>
      <c r="G60" s="43">
        <f ca="1">Streets!C60</f>
        <v>4</v>
      </c>
      <c r="H60" s="43">
        <f ca="1">Streets!E60</f>
        <v>3</v>
      </c>
      <c r="I60" s="43">
        <f ca="1">Sector!C60</f>
        <v>3</v>
      </c>
      <c r="J60" s="43">
        <f ca="1">Sector!E60</f>
        <v>7</v>
      </c>
      <c r="K60" s="43">
        <f ca="1">Group8!C60</f>
        <v>3</v>
      </c>
      <c r="L60" s="43">
        <f ca="1">Group8!E60</f>
        <v>1</v>
      </c>
      <c r="M60" s="37">
        <f ca="1">Lines!C60</f>
        <v>3</v>
      </c>
      <c r="N60" s="37">
        <f ca="1">Lines!E60</f>
        <v>1</v>
      </c>
      <c r="O60" s="37">
        <f>Group4!C60</f>
        <v>3</v>
      </c>
      <c r="P60" s="37">
        <f>Group4!E60</f>
        <v>1</v>
      </c>
      <c r="Q60" s="54">
        <f ca="1">Quad!C60</f>
        <v>2</v>
      </c>
      <c r="R60" s="43">
        <f ca="1">Quad!E60</f>
        <v>1</v>
      </c>
      <c r="S60" s="37">
        <f ca="1">Dozen!C60</f>
        <v>1</v>
      </c>
      <c r="T60" s="37">
        <f ca="1">Dozen!E60</f>
        <v>3</v>
      </c>
      <c r="U60" s="43">
        <f ca="1">LHT!C60</f>
        <v>1</v>
      </c>
      <c r="V60" s="43">
        <f ca="1">LHT!E60</f>
        <v>1</v>
      </c>
      <c r="W60" s="43">
        <f ca="1">RBT!C60</f>
        <v>1</v>
      </c>
      <c r="X60" s="43">
        <f ca="1">RBT!E60</f>
        <v>1</v>
      </c>
      <c r="Y60" s="43">
        <f ca="1">OET!C60</f>
        <v>2</v>
      </c>
      <c r="Z60" s="43">
        <f ca="1">OET!E60</f>
        <v>1</v>
      </c>
      <c r="AA60" s="43">
        <f ca="1">LHW!C60</f>
        <v>2</v>
      </c>
      <c r="AB60" s="43">
        <f ca="1">LHW!E60</f>
        <v>1</v>
      </c>
      <c r="AC60" s="43">
        <f ca="1">RBW!C60</f>
        <v>2</v>
      </c>
      <c r="AD60" s="43">
        <f ca="1">RBW!E60</f>
        <v>2</v>
      </c>
      <c r="AE60" s="43">
        <f ca="1">OEW!C60</f>
        <v>1</v>
      </c>
      <c r="AF60" s="43">
        <f ca="1">OEW!E60</f>
        <v>1</v>
      </c>
    </row>
    <row r="61" spans="1:32" ht="20.100000000000001" customHeight="1">
      <c r="A61" s="50">
        <f t="shared" si="2"/>
        <v>60</v>
      </c>
      <c r="B61" s="42">
        <f t="shared" ca="1" si="0"/>
        <v>33</v>
      </c>
      <c r="C61" s="43">
        <f t="shared" ca="1" si="1"/>
        <v>33</v>
      </c>
      <c r="D61" s="43">
        <f ca="1">'Str8'!E61</f>
        <v>29</v>
      </c>
      <c r="E61" s="37">
        <f ca="1">Splits!C61</f>
        <v>18</v>
      </c>
      <c r="F61" s="37">
        <f ca="1">Splits!E61</f>
        <v>8</v>
      </c>
      <c r="G61" s="43">
        <f ca="1">Streets!C61</f>
        <v>11</v>
      </c>
      <c r="H61" s="43">
        <f ca="1">Streets!E61</f>
        <v>10</v>
      </c>
      <c r="I61" s="43">
        <f ca="1">Sector!C61</f>
        <v>9</v>
      </c>
      <c r="J61" s="43">
        <f ca="1">Sector!E61</f>
        <v>3</v>
      </c>
      <c r="K61" s="43">
        <f ca="1">Group8!C61</f>
        <v>8</v>
      </c>
      <c r="L61" s="43">
        <f ca="1">Group8!E61</f>
        <v>8</v>
      </c>
      <c r="M61" s="37">
        <f ca="1">Lines!C61</f>
        <v>8</v>
      </c>
      <c r="N61" s="37" t="str">
        <f ca="1">Lines!E61</f>
        <v/>
      </c>
      <c r="O61" s="37">
        <f>Group4!C61</f>
        <v>4</v>
      </c>
      <c r="P61" s="37">
        <f>Group4!E61</f>
        <v>3</v>
      </c>
      <c r="Q61" s="54">
        <f ca="1">Quad!C61</f>
        <v>4</v>
      </c>
      <c r="R61" s="43">
        <f ca="1">Quad!E61</f>
        <v>2</v>
      </c>
      <c r="S61" s="37">
        <f ca="1">Dozen!C61</f>
        <v>3</v>
      </c>
      <c r="T61" s="37">
        <f ca="1">Dozen!E61</f>
        <v>3</v>
      </c>
      <c r="U61" s="43">
        <f ca="1">LHT!C61</f>
        <v>2</v>
      </c>
      <c r="V61" s="43">
        <f ca="1">LHT!E61</f>
        <v>2</v>
      </c>
      <c r="W61" s="43">
        <f ca="1">RBT!C61</f>
        <v>2</v>
      </c>
      <c r="X61" s="43">
        <f ca="1">RBT!E61</f>
        <v>2</v>
      </c>
      <c r="Y61" s="43">
        <f ca="1">OET!C61</f>
        <v>1</v>
      </c>
      <c r="Z61" s="43">
        <f ca="1">OET!E61</f>
        <v>2</v>
      </c>
      <c r="AA61" s="43">
        <f ca="1">LHW!C61</f>
        <v>2</v>
      </c>
      <c r="AB61" s="43">
        <f ca="1">LHW!E61</f>
        <v>1</v>
      </c>
      <c r="AC61" s="43">
        <f ca="1">RBW!C61</f>
        <v>2</v>
      </c>
      <c r="AD61" s="43">
        <f ca="1">RBW!E61</f>
        <v>1</v>
      </c>
      <c r="AE61" s="43">
        <f ca="1">OEW!C61</f>
        <v>2</v>
      </c>
      <c r="AF61" s="43">
        <f ca="1">OEW!E61</f>
        <v>2</v>
      </c>
    </row>
    <row r="62" spans="1:32" ht="20.100000000000001" customHeight="1">
      <c r="A62" s="50">
        <f t="shared" si="2"/>
        <v>61</v>
      </c>
      <c r="B62" s="42">
        <f t="shared" ca="1" si="0"/>
        <v>26</v>
      </c>
      <c r="C62" s="43">
        <f t="shared" ca="1" si="1"/>
        <v>26</v>
      </c>
      <c r="D62" s="43">
        <f ca="1">'Str8'!E62</f>
        <v>12</v>
      </c>
      <c r="E62" s="37">
        <f ca="1">Splits!C62</f>
        <v>14</v>
      </c>
      <c r="F62" s="37">
        <f ca="1">Splits!E62</f>
        <v>10</v>
      </c>
      <c r="G62" s="43">
        <f ca="1">Streets!C62</f>
        <v>9</v>
      </c>
      <c r="H62" s="43">
        <f ca="1">Streets!E62</f>
        <v>10</v>
      </c>
      <c r="I62" s="43">
        <f ca="1">Sector!C62</f>
        <v>8</v>
      </c>
      <c r="J62" s="43">
        <f ca="1">Sector!E62</f>
        <v>8</v>
      </c>
      <c r="K62" s="43">
        <f ca="1">Group8!C62</f>
        <v>6</v>
      </c>
      <c r="L62" s="43">
        <f ca="1">Group8!E62</f>
        <v>8</v>
      </c>
      <c r="M62" s="37">
        <f ca="1">Lines!C62</f>
        <v>6</v>
      </c>
      <c r="N62" s="37" t="str">
        <f ca="1">Lines!E62</f>
        <v/>
      </c>
      <c r="O62" s="37">
        <f>Group4!C62</f>
        <v>1</v>
      </c>
      <c r="P62" s="37">
        <f>Group4!E62</f>
        <v>4</v>
      </c>
      <c r="Q62" s="54">
        <f ca="1">Quad!C62</f>
        <v>3</v>
      </c>
      <c r="R62" s="43">
        <f ca="1">Quad!E62</f>
        <v>3</v>
      </c>
      <c r="S62" s="37">
        <f ca="1">Dozen!C62</f>
        <v>3</v>
      </c>
      <c r="T62" s="37">
        <f ca="1">Dozen!E62</f>
        <v>1</v>
      </c>
      <c r="U62" s="43">
        <f ca="1">LHT!C62</f>
        <v>2</v>
      </c>
      <c r="V62" s="43">
        <f ca="1">LHT!E62</f>
        <v>1</v>
      </c>
      <c r="W62" s="43">
        <f ca="1">RBT!C62</f>
        <v>2</v>
      </c>
      <c r="X62" s="43">
        <f ca="1">RBT!E62</f>
        <v>1</v>
      </c>
      <c r="Y62" s="43">
        <f ca="1">OET!C62</f>
        <v>2</v>
      </c>
      <c r="Z62" s="43">
        <f ca="1">OET!E62</f>
        <v>2</v>
      </c>
      <c r="AA62" s="43">
        <f ca="1">LHW!C62</f>
        <v>2</v>
      </c>
      <c r="AB62" s="43">
        <f ca="1">LHW!E62</f>
        <v>1</v>
      </c>
      <c r="AC62" s="43">
        <f ca="1">RBW!C62</f>
        <v>1</v>
      </c>
      <c r="AD62" s="43">
        <f ca="1">RBW!E62</f>
        <v>2</v>
      </c>
      <c r="AE62" s="43">
        <f ca="1">OEW!C62</f>
        <v>2</v>
      </c>
      <c r="AF62" s="43">
        <f ca="1">OEW!E62</f>
        <v>1</v>
      </c>
    </row>
    <row r="63" spans="1:32" ht="20.100000000000001" customHeight="1">
      <c r="A63" s="50">
        <f t="shared" si="2"/>
        <v>62</v>
      </c>
      <c r="B63" s="42">
        <f t="shared" ca="1" si="0"/>
        <v>19</v>
      </c>
      <c r="C63" s="43">
        <f t="shared" ca="1" si="1"/>
        <v>19</v>
      </c>
      <c r="D63" s="43">
        <f ca="1">'Str8'!E63</f>
        <v>7</v>
      </c>
      <c r="E63" s="37">
        <f ca="1">Splits!C63</f>
        <v>10</v>
      </c>
      <c r="F63" s="37">
        <f ca="1">Splits!E63</f>
        <v>7</v>
      </c>
      <c r="G63" s="43">
        <f ca="1">Streets!C63</f>
        <v>7</v>
      </c>
      <c r="H63" s="43">
        <f ca="1">Streets!E63</f>
        <v>6</v>
      </c>
      <c r="I63" s="43">
        <f ca="1">Sector!C63</f>
        <v>4</v>
      </c>
      <c r="J63" s="43">
        <f ca="1">Sector!E63</f>
        <v>6</v>
      </c>
      <c r="K63" s="43">
        <f ca="1">Group8!C63</f>
        <v>5</v>
      </c>
      <c r="L63" s="43">
        <f ca="1">Group8!E63</f>
        <v>6</v>
      </c>
      <c r="M63" s="37">
        <f ca="1">Lines!C63</f>
        <v>5</v>
      </c>
      <c r="N63" s="37">
        <f ca="1">Lines!E63</f>
        <v>6</v>
      </c>
      <c r="O63" s="37">
        <f>Group4!C63</f>
        <v>1</v>
      </c>
      <c r="P63" s="37">
        <f>Group4!E63</f>
        <v>1</v>
      </c>
      <c r="Q63" s="54">
        <f ca="1">Quad!C63</f>
        <v>3</v>
      </c>
      <c r="R63" s="43">
        <f ca="1">Quad!E63</f>
        <v>1</v>
      </c>
      <c r="S63" s="37">
        <f ca="1">Dozen!C63</f>
        <v>2</v>
      </c>
      <c r="T63" s="37">
        <f ca="1">Dozen!E63</f>
        <v>3</v>
      </c>
      <c r="U63" s="43">
        <f ca="1">LHT!C63</f>
        <v>2</v>
      </c>
      <c r="V63" s="43">
        <f ca="1">LHT!E63</f>
        <v>1</v>
      </c>
      <c r="W63" s="43">
        <f ca="1">RBT!C63</f>
        <v>1</v>
      </c>
      <c r="X63" s="43">
        <f ca="1">RBT!E63</f>
        <v>2</v>
      </c>
      <c r="Y63" s="43">
        <f ca="1">OET!C63</f>
        <v>1</v>
      </c>
      <c r="Z63" s="43">
        <f ca="1">OET!E63</f>
        <v>2</v>
      </c>
      <c r="AA63" s="43">
        <f ca="1">LHW!C63</f>
        <v>1</v>
      </c>
      <c r="AB63" s="43">
        <f ca="1">LHW!E63</f>
        <v>2</v>
      </c>
      <c r="AC63" s="43">
        <f ca="1">RBW!C63</f>
        <v>1</v>
      </c>
      <c r="AD63" s="43">
        <f ca="1">RBW!E63</f>
        <v>1</v>
      </c>
      <c r="AE63" s="43">
        <f ca="1">OEW!C63</f>
        <v>1</v>
      </c>
      <c r="AF63" s="43">
        <f ca="1">OEW!E63</f>
        <v>2</v>
      </c>
    </row>
    <row r="64" spans="1:32" ht="20.100000000000001" customHeight="1">
      <c r="A64" s="50">
        <f t="shared" si="2"/>
        <v>63</v>
      </c>
      <c r="B64" s="42">
        <f t="shared" ca="1" si="0"/>
        <v>20</v>
      </c>
      <c r="C64" s="43">
        <f t="shared" ca="1" si="1"/>
        <v>20</v>
      </c>
      <c r="D64" s="43">
        <f ca="1">'Str8'!E64</f>
        <v>32</v>
      </c>
      <c r="E64" s="37">
        <f ca="1">Splits!C64</f>
        <v>11</v>
      </c>
      <c r="F64" s="37">
        <f ca="1">Splits!E64</f>
        <v>18</v>
      </c>
      <c r="G64" s="43">
        <f ca="1">Streets!C64</f>
        <v>7</v>
      </c>
      <c r="H64" s="43">
        <f ca="1">Streets!E64</f>
        <v>1</v>
      </c>
      <c r="I64" s="43">
        <f ca="1">Sector!C64</f>
        <v>5</v>
      </c>
      <c r="J64" s="43">
        <f ca="1">Sector!E64</f>
        <v>5</v>
      </c>
      <c r="K64" s="43">
        <f ca="1">Group8!C64</f>
        <v>6</v>
      </c>
      <c r="L64" s="43">
        <f ca="1">Group8!E64</f>
        <v>2</v>
      </c>
      <c r="M64" s="37">
        <f ca="1">Lines!C64</f>
        <v>6</v>
      </c>
      <c r="N64" s="37">
        <f ca="1">Lines!E64</f>
        <v>2</v>
      </c>
      <c r="O64" s="37">
        <f>Group4!C64</f>
        <v>4</v>
      </c>
      <c r="P64" s="37">
        <f>Group4!E64</f>
        <v>2</v>
      </c>
      <c r="Q64" s="54">
        <f ca="1">Quad!C64</f>
        <v>3</v>
      </c>
      <c r="R64" s="43">
        <f ca="1">Quad!E64</f>
        <v>1</v>
      </c>
      <c r="S64" s="37">
        <f ca="1">Dozen!C64</f>
        <v>2</v>
      </c>
      <c r="T64" s="37">
        <f ca="1">Dozen!E64</f>
        <v>1</v>
      </c>
      <c r="U64" s="43">
        <f ca="1">LHT!C64</f>
        <v>2</v>
      </c>
      <c r="V64" s="43">
        <f ca="1">LHT!E64</f>
        <v>1</v>
      </c>
      <c r="W64" s="43">
        <f ca="1">RBT!C64</f>
        <v>2</v>
      </c>
      <c r="X64" s="43">
        <f ca="1">RBT!E64</f>
        <v>2</v>
      </c>
      <c r="Y64" s="43">
        <f ca="1">OET!C64</f>
        <v>2</v>
      </c>
      <c r="Z64" s="43">
        <f ca="1">OET!E64</f>
        <v>2</v>
      </c>
      <c r="AA64" s="43">
        <f ca="1">LHW!C64</f>
        <v>2</v>
      </c>
      <c r="AB64" s="43">
        <f ca="1">LHW!E64</f>
        <v>2</v>
      </c>
      <c r="AC64" s="43">
        <f ca="1">RBW!C64</f>
        <v>2</v>
      </c>
      <c r="AD64" s="43">
        <f ca="1">RBW!E64</f>
        <v>2</v>
      </c>
      <c r="AE64" s="43">
        <f ca="1">OEW!C64</f>
        <v>2</v>
      </c>
      <c r="AF64" s="43">
        <f ca="1">OEW!E64</f>
        <v>2</v>
      </c>
    </row>
    <row r="65" spans="1:32" ht="20.100000000000001" customHeight="1">
      <c r="A65" s="50">
        <f t="shared" si="2"/>
        <v>64</v>
      </c>
      <c r="B65" s="42">
        <f t="shared" ca="1" si="0"/>
        <v>19</v>
      </c>
      <c r="C65" s="43">
        <f t="shared" ca="1" si="1"/>
        <v>19</v>
      </c>
      <c r="D65" s="43">
        <f ca="1">'Str8'!E65</f>
        <v>2</v>
      </c>
      <c r="E65" s="37">
        <f ca="1">Splits!C65</f>
        <v>10</v>
      </c>
      <c r="F65" s="37">
        <f ca="1">Splits!E65</f>
        <v>2</v>
      </c>
      <c r="G65" s="43">
        <f ca="1">Streets!C65</f>
        <v>7</v>
      </c>
      <c r="H65" s="43">
        <f ca="1">Streets!E65</f>
        <v>1</v>
      </c>
      <c r="I65" s="43">
        <f ca="1">Sector!C65</f>
        <v>4</v>
      </c>
      <c r="J65" s="43">
        <f ca="1">Sector!E65</f>
        <v>2</v>
      </c>
      <c r="K65" s="43">
        <f ca="1">Group8!C65</f>
        <v>5</v>
      </c>
      <c r="L65" s="43">
        <f ca="1">Group8!E65</f>
        <v>2</v>
      </c>
      <c r="M65" s="37">
        <f ca="1">Lines!C65</f>
        <v>5</v>
      </c>
      <c r="N65" s="37">
        <f ca="1">Lines!E65</f>
        <v>2</v>
      </c>
      <c r="O65" s="37">
        <f>Group4!C65</f>
        <v>2</v>
      </c>
      <c r="P65" s="37">
        <f>Group4!E65</f>
        <v>4</v>
      </c>
      <c r="Q65" s="54">
        <f ca="1">Quad!C65</f>
        <v>3</v>
      </c>
      <c r="R65" s="43">
        <f ca="1">Quad!E65</f>
        <v>1</v>
      </c>
      <c r="S65" s="37">
        <f ca="1">Dozen!C65</f>
        <v>2</v>
      </c>
      <c r="T65" s="37">
        <f ca="1">Dozen!E65</f>
        <v>1</v>
      </c>
      <c r="U65" s="43">
        <f ca="1">LHT!C65</f>
        <v>2</v>
      </c>
      <c r="V65" s="43">
        <f ca="1">LHT!E65</f>
        <v>1</v>
      </c>
      <c r="W65" s="43">
        <f ca="1">RBT!C65</f>
        <v>1</v>
      </c>
      <c r="X65" s="43">
        <f ca="1">RBT!E65</f>
        <v>2</v>
      </c>
      <c r="Y65" s="43">
        <f ca="1">OET!C65</f>
        <v>1</v>
      </c>
      <c r="Z65" s="43">
        <f ca="1">OET!E65</f>
        <v>2</v>
      </c>
      <c r="AA65" s="43">
        <f ca="1">LHW!C65</f>
        <v>1</v>
      </c>
      <c r="AB65" s="43">
        <f ca="1">LHW!E65</f>
        <v>2</v>
      </c>
      <c r="AC65" s="43">
        <f ca="1">RBW!C65</f>
        <v>1</v>
      </c>
      <c r="AD65" s="43">
        <f ca="1">RBW!E65</f>
        <v>2</v>
      </c>
      <c r="AE65" s="43">
        <f ca="1">OEW!C65</f>
        <v>1</v>
      </c>
      <c r="AF65" s="43">
        <f ca="1">OEW!E65</f>
        <v>2</v>
      </c>
    </row>
    <row r="66" spans="1:32" ht="20.100000000000001" customHeight="1">
      <c r="A66" s="50">
        <f t="shared" si="2"/>
        <v>65</v>
      </c>
      <c r="B66" s="42">
        <f t="shared" ca="1" si="0"/>
        <v>35</v>
      </c>
      <c r="C66" s="43">
        <f t="shared" ca="1" si="1"/>
        <v>35</v>
      </c>
      <c r="D66" s="43">
        <f ca="1">'Str8'!E66</f>
        <v>28</v>
      </c>
      <c r="E66" s="37">
        <f ca="1">Splits!C66</f>
        <v>17</v>
      </c>
      <c r="F66" s="37">
        <f ca="1">Splits!E66</f>
        <v>17</v>
      </c>
      <c r="G66" s="43">
        <f ca="1">Streets!C66</f>
        <v>12</v>
      </c>
      <c r="H66" s="43">
        <f ca="1">Streets!E66</f>
        <v>8</v>
      </c>
      <c r="I66" s="43">
        <f ca="1">Sector!C66</f>
        <v>8</v>
      </c>
      <c r="J66" s="43">
        <f ca="1">Sector!E66</f>
        <v>3</v>
      </c>
      <c r="K66" s="43">
        <f ca="1">Group8!C66</f>
        <v>8</v>
      </c>
      <c r="L66" s="43">
        <f ca="1">Group8!E66</f>
        <v>3</v>
      </c>
      <c r="M66" s="37">
        <f ca="1">Lines!C66</f>
        <v>8</v>
      </c>
      <c r="N66" s="37">
        <f ca="1">Lines!E66</f>
        <v>3</v>
      </c>
      <c r="O66" s="37">
        <f>Group4!C66</f>
        <v>4</v>
      </c>
      <c r="P66" s="37">
        <f>Group4!E66</f>
        <v>2</v>
      </c>
      <c r="Q66" s="54">
        <f ca="1">Quad!C66</f>
        <v>4</v>
      </c>
      <c r="R66" s="43">
        <f ca="1">Quad!E66</f>
        <v>2</v>
      </c>
      <c r="S66" s="37">
        <f ca="1">Dozen!C66</f>
        <v>3</v>
      </c>
      <c r="T66" s="37">
        <f ca="1">Dozen!E66</f>
        <v>2</v>
      </c>
      <c r="U66" s="43">
        <f ca="1">LHT!C66</f>
        <v>2</v>
      </c>
      <c r="V66" s="43">
        <f ca="1">LHT!E66</f>
        <v>1</v>
      </c>
      <c r="W66" s="43">
        <f ca="1">RBT!C66</f>
        <v>2</v>
      </c>
      <c r="X66" s="43">
        <f ca="1">RBT!E66</f>
        <v>2</v>
      </c>
      <c r="Y66" s="43">
        <f ca="1">OET!C66</f>
        <v>1</v>
      </c>
      <c r="Z66" s="43">
        <f ca="1">OET!E66</f>
        <v>1</v>
      </c>
      <c r="AA66" s="43">
        <f ca="1">LHW!C66</f>
        <v>2</v>
      </c>
      <c r="AB66" s="43">
        <f ca="1">LHW!E66</f>
        <v>2</v>
      </c>
      <c r="AC66" s="43">
        <f ca="1">RBW!C66</f>
        <v>1</v>
      </c>
      <c r="AD66" s="43">
        <f ca="1">RBW!E66</f>
        <v>1</v>
      </c>
      <c r="AE66" s="43">
        <f ca="1">OEW!C66</f>
        <v>2</v>
      </c>
      <c r="AF66" s="43">
        <f ca="1">OEW!E66</f>
        <v>2</v>
      </c>
    </row>
    <row r="67" spans="1:32" ht="20.100000000000001" customHeight="1">
      <c r="A67" s="50">
        <f t="shared" si="2"/>
        <v>66</v>
      </c>
      <c r="B67" s="42">
        <f t="shared" ref="B67:B130" ca="1" si="4">IF(B66="no",INT(RAND()*36+1),INT(RAND()*37))</f>
        <v>33</v>
      </c>
      <c r="C67" s="43">
        <f t="shared" ref="C67:C101" ca="1" si="5">B67</f>
        <v>33</v>
      </c>
      <c r="D67" s="43">
        <f ca="1">'Str8'!E67</f>
        <v>5</v>
      </c>
      <c r="E67" s="37">
        <f ca="1">Splits!C67</f>
        <v>18</v>
      </c>
      <c r="F67" s="37">
        <f ca="1">Splits!E67</f>
        <v>5</v>
      </c>
      <c r="G67" s="43">
        <f ca="1">Streets!C67</f>
        <v>11</v>
      </c>
      <c r="H67" s="43">
        <f ca="1">Streets!E67</f>
        <v>4</v>
      </c>
      <c r="I67" s="43">
        <f ca="1">Sector!C67</f>
        <v>9</v>
      </c>
      <c r="J67" s="43">
        <f ca="1">Sector!E67</f>
        <v>4</v>
      </c>
      <c r="K67" s="43">
        <f ca="1">Group8!C67</f>
        <v>8</v>
      </c>
      <c r="L67" s="43">
        <f ca="1">Group8!E67</f>
        <v>1</v>
      </c>
      <c r="M67" s="37">
        <f ca="1">Lines!C67</f>
        <v>8</v>
      </c>
      <c r="N67" s="37">
        <f ca="1">Lines!E67</f>
        <v>1</v>
      </c>
      <c r="O67" s="37">
        <f>Group4!C67</f>
        <v>3</v>
      </c>
      <c r="P67" s="37">
        <f>Group4!E67</f>
        <v>4</v>
      </c>
      <c r="Q67" s="54">
        <f ca="1">Quad!C67</f>
        <v>4</v>
      </c>
      <c r="R67" s="43">
        <f ca="1">Quad!E67</f>
        <v>1</v>
      </c>
      <c r="S67" s="37">
        <f ca="1">Dozen!C67</f>
        <v>3</v>
      </c>
      <c r="T67" s="37">
        <f ca="1">Dozen!E67</f>
        <v>1</v>
      </c>
      <c r="U67" s="43">
        <f ca="1">LHT!C67</f>
        <v>2</v>
      </c>
      <c r="V67" s="43">
        <f ca="1">LHT!E67</f>
        <v>1</v>
      </c>
      <c r="W67" s="43">
        <f ca="1">RBT!C67</f>
        <v>2</v>
      </c>
      <c r="X67" s="43">
        <f ca="1">RBT!E67</f>
        <v>1</v>
      </c>
      <c r="Y67" s="43">
        <f ca="1">OET!C67</f>
        <v>1</v>
      </c>
      <c r="Z67" s="43">
        <f ca="1">OET!E67</f>
        <v>1</v>
      </c>
      <c r="AA67" s="43">
        <f ca="1">LHW!C67</f>
        <v>2</v>
      </c>
      <c r="AB67" s="43">
        <f ca="1">LHW!E67</f>
        <v>1</v>
      </c>
      <c r="AC67" s="43">
        <f ca="1">RBW!C67</f>
        <v>2</v>
      </c>
      <c r="AD67" s="43">
        <f ca="1">RBW!E67</f>
        <v>2</v>
      </c>
      <c r="AE67" s="43">
        <f ca="1">OEW!C67</f>
        <v>2</v>
      </c>
      <c r="AF67" s="43">
        <f ca="1">OEW!E67</f>
        <v>1</v>
      </c>
    </row>
    <row r="68" spans="1:32" ht="20.100000000000001" customHeight="1">
      <c r="A68" s="50">
        <f t="shared" ref="A68:A131" si="6">1+A67</f>
        <v>67</v>
      </c>
      <c r="B68" s="42">
        <f t="shared" ca="1" si="4"/>
        <v>25</v>
      </c>
      <c r="C68" s="43">
        <f t="shared" ca="1" si="5"/>
        <v>25</v>
      </c>
      <c r="D68" s="43">
        <f ca="1">'Str8'!E68</f>
        <v>28</v>
      </c>
      <c r="E68" s="37">
        <f ca="1">Splits!C68</f>
        <v>13</v>
      </c>
      <c r="F68" s="37">
        <f ca="1">Splits!E68</f>
        <v>18</v>
      </c>
      <c r="G68" s="43">
        <f ca="1">Streets!C68</f>
        <v>9</v>
      </c>
      <c r="H68" s="43">
        <f ca="1">Streets!E68</f>
        <v>4</v>
      </c>
      <c r="I68" s="43">
        <f ca="1">Sector!C68</f>
        <v>7</v>
      </c>
      <c r="J68" s="43">
        <f ca="1">Sector!E68</f>
        <v>9</v>
      </c>
      <c r="K68" s="43">
        <f ca="1">Group8!C68</f>
        <v>5</v>
      </c>
      <c r="L68" s="43">
        <f ca="1">Group8!E68</f>
        <v>2</v>
      </c>
      <c r="M68" s="37">
        <f ca="1">Lines!C68</f>
        <v>5</v>
      </c>
      <c r="N68" s="37">
        <f ca="1">Lines!E68</f>
        <v>2</v>
      </c>
      <c r="O68" s="37">
        <f>Group4!C68</f>
        <v>1</v>
      </c>
      <c r="P68" s="37">
        <f>Group4!E68</f>
        <v>4</v>
      </c>
      <c r="Q68" s="54">
        <f ca="1">Quad!C68</f>
        <v>3</v>
      </c>
      <c r="R68" s="43">
        <f ca="1">Quad!E68</f>
        <v>2</v>
      </c>
      <c r="S68" s="37">
        <f ca="1">Dozen!C68</f>
        <v>3</v>
      </c>
      <c r="T68" s="37">
        <f ca="1">Dozen!E68</f>
        <v>1</v>
      </c>
      <c r="U68" s="43">
        <f ca="1">LHT!C68</f>
        <v>2</v>
      </c>
      <c r="V68" s="43">
        <f ca="1">LHT!E68</f>
        <v>1</v>
      </c>
      <c r="W68" s="43">
        <f ca="1">RBT!C68</f>
        <v>1</v>
      </c>
      <c r="X68" s="43">
        <f ca="1">RBT!E68</f>
        <v>2</v>
      </c>
      <c r="Y68" s="43">
        <f ca="1">OET!C68</f>
        <v>1</v>
      </c>
      <c r="Z68" s="43">
        <f ca="1">OET!E68</f>
        <v>1</v>
      </c>
      <c r="AA68" s="43">
        <f ca="1">LHW!C68</f>
        <v>1</v>
      </c>
      <c r="AB68" s="43">
        <f ca="1">LHW!E68</f>
        <v>2</v>
      </c>
      <c r="AC68" s="43">
        <f ca="1">RBW!C68</f>
        <v>1</v>
      </c>
      <c r="AD68" s="43">
        <f ca="1">RBW!E68</f>
        <v>2</v>
      </c>
      <c r="AE68" s="43">
        <f ca="1">OEW!C68</f>
        <v>1</v>
      </c>
      <c r="AF68" s="43">
        <f ca="1">OEW!E68</f>
        <v>2</v>
      </c>
    </row>
    <row r="69" spans="1:32" ht="20.100000000000001" customHeight="1">
      <c r="A69" s="50">
        <f t="shared" si="6"/>
        <v>68</v>
      </c>
      <c r="B69" s="42">
        <f t="shared" ca="1" si="4"/>
        <v>8</v>
      </c>
      <c r="C69" s="43">
        <f t="shared" ca="1" si="5"/>
        <v>8</v>
      </c>
      <c r="D69" s="43">
        <f ca="1">'Str8'!E69</f>
        <v>29</v>
      </c>
      <c r="E69" s="37">
        <f ca="1">Splits!C69</f>
        <v>5</v>
      </c>
      <c r="F69" s="37">
        <f ca="1">Splits!E69</f>
        <v>16</v>
      </c>
      <c r="G69" s="43">
        <f ca="1">Streets!C69</f>
        <v>3</v>
      </c>
      <c r="H69" s="43">
        <f ca="1">Streets!E69</f>
        <v>10</v>
      </c>
      <c r="I69" s="43">
        <f ca="1">Sector!C69</f>
        <v>2</v>
      </c>
      <c r="J69" s="43">
        <f ca="1">Sector!E69</f>
        <v>9</v>
      </c>
      <c r="K69" s="43">
        <f ca="1">Group8!C69</f>
        <v>2</v>
      </c>
      <c r="L69" s="43">
        <f ca="1">Group8!E69</f>
        <v>6</v>
      </c>
      <c r="M69" s="37">
        <f ca="1">Lines!C69</f>
        <v>2</v>
      </c>
      <c r="N69" s="37">
        <f ca="1">Lines!E69</f>
        <v>6</v>
      </c>
      <c r="O69" s="37">
        <f>Group4!C69</f>
        <v>2</v>
      </c>
      <c r="P69" s="37">
        <f>Group4!E69</f>
        <v>4</v>
      </c>
      <c r="Q69" s="54">
        <f ca="1">Quad!C69</f>
        <v>1</v>
      </c>
      <c r="R69" s="43">
        <f ca="1">Quad!E69</f>
        <v>4</v>
      </c>
      <c r="S69" s="37">
        <f ca="1">Dozen!C69</f>
        <v>1</v>
      </c>
      <c r="T69" s="37">
        <f ca="1">Dozen!E69</f>
        <v>3</v>
      </c>
      <c r="U69" s="43">
        <f ca="1">LHT!C69</f>
        <v>1</v>
      </c>
      <c r="V69" s="43">
        <f ca="1">LHT!E69</f>
        <v>2</v>
      </c>
      <c r="W69" s="43">
        <f ca="1">RBT!C69</f>
        <v>2</v>
      </c>
      <c r="X69" s="43">
        <f ca="1">RBT!E69</f>
        <v>2</v>
      </c>
      <c r="Y69" s="43">
        <f ca="1">OET!C69</f>
        <v>2</v>
      </c>
      <c r="Z69" s="43">
        <f ca="1">OET!E69</f>
        <v>2</v>
      </c>
      <c r="AA69" s="43">
        <f ca="1">LHW!C69</f>
        <v>1</v>
      </c>
      <c r="AB69" s="43">
        <f ca="1">LHW!E69</f>
        <v>1</v>
      </c>
      <c r="AC69" s="43">
        <f ca="1">RBW!C69</f>
        <v>1</v>
      </c>
      <c r="AD69" s="43">
        <f ca="1">RBW!E69</f>
        <v>1</v>
      </c>
      <c r="AE69" s="43">
        <f ca="1">OEW!C69</f>
        <v>2</v>
      </c>
      <c r="AF69" s="43">
        <f ca="1">OEW!E69</f>
        <v>2</v>
      </c>
    </row>
    <row r="70" spans="1:32" ht="20.100000000000001" customHeight="1">
      <c r="A70" s="50">
        <f t="shared" si="6"/>
        <v>69</v>
      </c>
      <c r="B70" s="42">
        <f t="shared" ca="1" si="4"/>
        <v>31</v>
      </c>
      <c r="C70" s="43">
        <f t="shared" ca="1" si="5"/>
        <v>31</v>
      </c>
      <c r="D70" s="43">
        <f ca="1">'Str8'!E70</f>
        <v>17</v>
      </c>
      <c r="E70" s="37">
        <f ca="1">Splits!C70</f>
        <v>16</v>
      </c>
      <c r="F70" s="37">
        <f ca="1">Splits!E70</f>
        <v>15</v>
      </c>
      <c r="G70" s="43">
        <f ca="1">Streets!C70</f>
        <v>11</v>
      </c>
      <c r="H70" s="43">
        <f ca="1">Streets!E70</f>
        <v>3</v>
      </c>
      <c r="I70" s="43">
        <f ca="1">Sector!C70</f>
        <v>7</v>
      </c>
      <c r="J70" s="43">
        <f ca="1">Sector!E70</f>
        <v>2</v>
      </c>
      <c r="K70" s="43">
        <f ca="1">Group8!C70</f>
        <v>8</v>
      </c>
      <c r="L70" s="43">
        <f ca="1">Group8!E70</f>
        <v>3</v>
      </c>
      <c r="M70" s="37">
        <f ca="1">Lines!C70</f>
        <v>8</v>
      </c>
      <c r="N70" s="37">
        <f ca="1">Lines!E70</f>
        <v>3</v>
      </c>
      <c r="O70" s="37">
        <f>Group4!C70</f>
        <v>2</v>
      </c>
      <c r="P70" s="37">
        <f>Group4!E70</f>
        <v>1</v>
      </c>
      <c r="Q70" s="54">
        <f ca="1">Quad!C70</f>
        <v>4</v>
      </c>
      <c r="R70" s="43">
        <f ca="1">Quad!E70</f>
        <v>3</v>
      </c>
      <c r="S70" s="37">
        <f ca="1">Dozen!C70</f>
        <v>3</v>
      </c>
      <c r="T70" s="37">
        <f ca="1">Dozen!E70</f>
        <v>2</v>
      </c>
      <c r="U70" s="43">
        <f ca="1">LHT!C70</f>
        <v>2</v>
      </c>
      <c r="V70" s="43">
        <f ca="1">LHT!E70</f>
        <v>2</v>
      </c>
      <c r="W70" s="43">
        <f ca="1">RBT!C70</f>
        <v>2</v>
      </c>
      <c r="X70" s="43">
        <f ca="1">RBT!E70</f>
        <v>1</v>
      </c>
      <c r="Y70" s="43">
        <f ca="1">OET!C70</f>
        <v>1</v>
      </c>
      <c r="Z70" s="43">
        <f ca="1">OET!E70</f>
        <v>2</v>
      </c>
      <c r="AA70" s="43">
        <f ca="1">LHW!C70</f>
        <v>2</v>
      </c>
      <c r="AB70" s="43">
        <f ca="1">LHW!E70</f>
        <v>2</v>
      </c>
      <c r="AC70" s="43">
        <f ca="1">RBW!C70</f>
        <v>2</v>
      </c>
      <c r="AD70" s="43">
        <f ca="1">RBW!E70</f>
        <v>2</v>
      </c>
      <c r="AE70" s="43">
        <f ca="1">OEW!C70</f>
        <v>2</v>
      </c>
      <c r="AF70" s="43">
        <f ca="1">OEW!E70</f>
        <v>1</v>
      </c>
    </row>
    <row r="71" spans="1:32" ht="20.100000000000001" customHeight="1">
      <c r="A71" s="50">
        <f t="shared" si="6"/>
        <v>70</v>
      </c>
      <c r="B71" s="42">
        <f t="shared" ca="1" si="4"/>
        <v>5</v>
      </c>
      <c r="C71" s="43">
        <f t="shared" ca="1" si="5"/>
        <v>5</v>
      </c>
      <c r="D71" s="43">
        <f ca="1">'Str8'!E71</f>
        <v>31</v>
      </c>
      <c r="E71" s="37">
        <f ca="1">Splits!C71</f>
        <v>2</v>
      </c>
      <c r="F71" s="37">
        <f ca="1">Splits!E71</f>
        <v>15</v>
      </c>
      <c r="G71" s="43">
        <f ca="1">Streets!C71</f>
        <v>2</v>
      </c>
      <c r="H71" s="43">
        <f ca="1">Streets!E71</f>
        <v>11</v>
      </c>
      <c r="I71" s="43">
        <f ca="1">Sector!C71</f>
        <v>2</v>
      </c>
      <c r="J71" s="43">
        <f ca="1">Sector!E71</f>
        <v>2</v>
      </c>
      <c r="K71" s="43">
        <f ca="1">Group8!C71</f>
        <v>1</v>
      </c>
      <c r="L71" s="43">
        <f ca="1">Group8!E71</f>
        <v>8</v>
      </c>
      <c r="M71" s="37">
        <f ca="1">Lines!C71</f>
        <v>1</v>
      </c>
      <c r="N71" s="37" t="str">
        <f ca="1">Lines!E71</f>
        <v/>
      </c>
      <c r="O71" s="37">
        <f>Group4!C71</f>
        <v>2</v>
      </c>
      <c r="P71" s="37">
        <f>Group4!E71</f>
        <v>1</v>
      </c>
      <c r="Q71" s="54">
        <f ca="1">Quad!C71</f>
        <v>1</v>
      </c>
      <c r="R71" s="43">
        <f ca="1">Quad!E71</f>
        <v>2</v>
      </c>
      <c r="S71" s="37">
        <f ca="1">Dozen!C71</f>
        <v>1</v>
      </c>
      <c r="T71" s="37">
        <f ca="1">Dozen!E71</f>
        <v>2</v>
      </c>
      <c r="U71" s="43">
        <f ca="1">LHT!C71</f>
        <v>1</v>
      </c>
      <c r="V71" s="43">
        <f ca="1">LHT!E71</f>
        <v>2</v>
      </c>
      <c r="W71" s="43">
        <f ca="1">RBT!C71</f>
        <v>1</v>
      </c>
      <c r="X71" s="43">
        <f ca="1">RBT!E71</f>
        <v>2</v>
      </c>
      <c r="Y71" s="43">
        <f ca="1">OET!C71</f>
        <v>1</v>
      </c>
      <c r="Z71" s="43">
        <f ca="1">OET!E71</f>
        <v>1</v>
      </c>
      <c r="AA71" s="43">
        <f ca="1">LHW!C71</f>
        <v>2</v>
      </c>
      <c r="AB71" s="43">
        <f ca="1">LHW!E71</f>
        <v>1</v>
      </c>
      <c r="AC71" s="43">
        <f ca="1">RBW!C71</f>
        <v>1</v>
      </c>
      <c r="AD71" s="43">
        <f ca="1">RBW!E71</f>
        <v>2</v>
      </c>
      <c r="AE71" s="43">
        <f ca="1">OEW!C71</f>
        <v>1</v>
      </c>
      <c r="AF71" s="43">
        <f ca="1">OEW!E71</f>
        <v>2</v>
      </c>
    </row>
    <row r="72" spans="1:32" ht="20.100000000000001" customHeight="1">
      <c r="A72" s="50">
        <f t="shared" si="6"/>
        <v>71</v>
      </c>
      <c r="B72" s="42">
        <f t="shared" ca="1" si="4"/>
        <v>9</v>
      </c>
      <c r="C72" s="43">
        <f t="shared" ca="1" si="5"/>
        <v>9</v>
      </c>
      <c r="D72" s="43">
        <f ca="1">'Str8'!E72</f>
        <v>18</v>
      </c>
      <c r="E72" s="37">
        <f ca="1">Splits!C72</f>
        <v>6</v>
      </c>
      <c r="F72" s="37">
        <f ca="1">Splits!E72</f>
        <v>10</v>
      </c>
      <c r="G72" s="43">
        <f ca="1">Streets!C72</f>
        <v>3</v>
      </c>
      <c r="H72" s="43">
        <f ca="1">Streets!E72</f>
        <v>3</v>
      </c>
      <c r="I72" s="43">
        <f ca="1">Sector!C72</f>
        <v>3</v>
      </c>
      <c r="J72" s="43">
        <f ca="1">Sector!E72</f>
        <v>7</v>
      </c>
      <c r="K72" s="43">
        <f ca="1">Group8!C72</f>
        <v>1</v>
      </c>
      <c r="L72" s="43">
        <f ca="1">Group8!E72</f>
        <v>1</v>
      </c>
      <c r="M72" s="37">
        <f ca="1">Lines!C72</f>
        <v>1</v>
      </c>
      <c r="N72" s="37">
        <f ca="1">Lines!E72</f>
        <v>1</v>
      </c>
      <c r="O72" s="37">
        <f>Group4!C72</f>
        <v>2</v>
      </c>
      <c r="P72" s="37">
        <f>Group4!E72</f>
        <v>1</v>
      </c>
      <c r="Q72" s="54">
        <f ca="1">Quad!C72</f>
        <v>1</v>
      </c>
      <c r="R72" s="43">
        <f ca="1">Quad!E72</f>
        <v>1</v>
      </c>
      <c r="S72" s="37">
        <f ca="1">Dozen!C72</f>
        <v>1</v>
      </c>
      <c r="T72" s="37">
        <f ca="1">Dozen!E72</f>
        <v>1</v>
      </c>
      <c r="U72" s="43">
        <f ca="1">LHT!C72</f>
        <v>1</v>
      </c>
      <c r="V72" s="43">
        <f ca="1">LHT!E72</f>
        <v>1</v>
      </c>
      <c r="W72" s="43">
        <f ca="1">RBT!C72</f>
        <v>1</v>
      </c>
      <c r="X72" s="43">
        <f ca="1">RBT!E72</f>
        <v>1</v>
      </c>
      <c r="Y72" s="43">
        <f ca="1">OET!C72</f>
        <v>1</v>
      </c>
      <c r="Z72" s="43">
        <f ca="1">OET!E72</f>
        <v>1</v>
      </c>
      <c r="AA72" s="43">
        <f ca="1">LHW!C72</f>
        <v>2</v>
      </c>
      <c r="AB72" s="43">
        <f ca="1">LHW!E72</f>
        <v>1</v>
      </c>
      <c r="AC72" s="43">
        <f ca="1">RBW!C72</f>
        <v>1</v>
      </c>
      <c r="AD72" s="43">
        <f ca="1">RBW!E72</f>
        <v>1</v>
      </c>
      <c r="AE72" s="43">
        <f ca="1">OEW!C72</f>
        <v>1</v>
      </c>
      <c r="AF72" s="43">
        <f ca="1">OEW!E72</f>
        <v>1</v>
      </c>
    </row>
    <row r="73" spans="1:32" ht="20.100000000000001" customHeight="1">
      <c r="A73" s="50">
        <f t="shared" si="6"/>
        <v>72</v>
      </c>
      <c r="B73" s="42">
        <f t="shared" ca="1" si="4"/>
        <v>18</v>
      </c>
      <c r="C73" s="43">
        <f t="shared" ca="1" si="5"/>
        <v>18</v>
      </c>
      <c r="D73" s="43">
        <f ca="1">'Str8'!E73</f>
        <v>16</v>
      </c>
      <c r="E73" s="37">
        <f ca="1">Splits!C73</f>
        <v>9</v>
      </c>
      <c r="F73" s="37">
        <f ca="1">Splits!E73</f>
        <v>15</v>
      </c>
      <c r="G73" s="43">
        <f ca="1">Streets!C73</f>
        <v>6</v>
      </c>
      <c r="H73" s="43">
        <f ca="1">Streets!E73</f>
        <v>10</v>
      </c>
      <c r="I73" s="43">
        <f ca="1">Sector!C73</f>
        <v>6</v>
      </c>
      <c r="J73" s="43">
        <f ca="1">Sector!E73</f>
        <v>9</v>
      </c>
      <c r="K73" s="43">
        <f ca="1">Group8!C73</f>
        <v>3</v>
      </c>
      <c r="L73" s="43">
        <f ca="1">Group8!E73</f>
        <v>6</v>
      </c>
      <c r="M73" s="37">
        <f ca="1">Lines!C73</f>
        <v>3</v>
      </c>
      <c r="N73" s="37">
        <f ca="1">Lines!E73</f>
        <v>6</v>
      </c>
      <c r="O73" s="37">
        <f>Group4!C73</f>
        <v>4</v>
      </c>
      <c r="P73" s="37">
        <f>Group4!E73</f>
        <v>4</v>
      </c>
      <c r="Q73" s="54">
        <f ca="1">Quad!C73</f>
        <v>2</v>
      </c>
      <c r="R73" s="43">
        <f ca="1">Quad!E73</f>
        <v>4</v>
      </c>
      <c r="S73" s="37">
        <f ca="1">Dozen!C73</f>
        <v>2</v>
      </c>
      <c r="T73" s="37">
        <f ca="1">Dozen!E73</f>
        <v>3</v>
      </c>
      <c r="U73" s="43">
        <f ca="1">LHT!C73</f>
        <v>1</v>
      </c>
      <c r="V73" s="43">
        <f ca="1">LHT!E73</f>
        <v>1</v>
      </c>
      <c r="W73" s="43">
        <f ca="1">RBT!C73</f>
        <v>1</v>
      </c>
      <c r="X73" s="43">
        <f ca="1">RBT!E73</f>
        <v>1</v>
      </c>
      <c r="Y73" s="43">
        <f ca="1">OET!C73</f>
        <v>2</v>
      </c>
      <c r="Z73" s="43">
        <f ca="1">OET!E73</f>
        <v>2</v>
      </c>
      <c r="AA73" s="43">
        <f ca="1">LHW!C73</f>
        <v>2</v>
      </c>
      <c r="AB73" s="43">
        <f ca="1">LHW!E73</f>
        <v>1</v>
      </c>
      <c r="AC73" s="43">
        <f ca="1">RBW!C73</f>
        <v>2</v>
      </c>
      <c r="AD73" s="43">
        <f ca="1">RBW!E73</f>
        <v>2</v>
      </c>
      <c r="AE73" s="43">
        <f ca="1">OEW!C73</f>
        <v>1</v>
      </c>
      <c r="AF73" s="43">
        <f ca="1">OEW!E73</f>
        <v>1</v>
      </c>
    </row>
    <row r="74" spans="1:32" ht="20.100000000000001" customHeight="1">
      <c r="A74" s="50">
        <f t="shared" si="6"/>
        <v>73</v>
      </c>
      <c r="B74" s="42">
        <f t="shared" ca="1" si="4"/>
        <v>30</v>
      </c>
      <c r="C74" s="43">
        <f t="shared" ca="1" si="5"/>
        <v>30</v>
      </c>
      <c r="D74" s="43">
        <f ca="1">'Str8'!E74</f>
        <v>14</v>
      </c>
      <c r="E74" s="37">
        <f ca="1">Splits!C74</f>
        <v>15</v>
      </c>
      <c r="F74" s="37">
        <f ca="1">Splits!E74</f>
        <v>13</v>
      </c>
      <c r="G74" s="43">
        <f ca="1">Streets!C74</f>
        <v>10</v>
      </c>
      <c r="H74" s="43">
        <f ca="1">Streets!E74</f>
        <v>10</v>
      </c>
      <c r="I74" s="43">
        <f ca="1">Sector!C74</f>
        <v>9</v>
      </c>
      <c r="J74" s="43">
        <f ca="1">Sector!E74</f>
        <v>5</v>
      </c>
      <c r="K74" s="43">
        <f ca="1">Group8!C74</f>
        <v>7</v>
      </c>
      <c r="L74" s="43">
        <f ca="1">Group8!E74</f>
        <v>7</v>
      </c>
      <c r="M74" s="37">
        <f ca="1">Lines!C74</f>
        <v>7</v>
      </c>
      <c r="N74" s="37" t="str">
        <f ca="1">Lines!E74</f>
        <v/>
      </c>
      <c r="O74" s="37">
        <f>Group4!C74</f>
        <v>1</v>
      </c>
      <c r="P74" s="37">
        <f>Group4!E74</f>
        <v>3</v>
      </c>
      <c r="Q74" s="54">
        <f ca="1">Quad!C74</f>
        <v>4</v>
      </c>
      <c r="R74" s="43">
        <f ca="1">Quad!E74</f>
        <v>3</v>
      </c>
      <c r="S74" s="37">
        <f ca="1">Dozen!C74</f>
        <v>3</v>
      </c>
      <c r="T74" s="37">
        <f ca="1">Dozen!E74</f>
        <v>3</v>
      </c>
      <c r="U74" s="43">
        <f ca="1">LHT!C74</f>
        <v>2</v>
      </c>
      <c r="V74" s="43">
        <f ca="1">LHT!E74</f>
        <v>2</v>
      </c>
      <c r="W74" s="43">
        <f ca="1">RBT!C74</f>
        <v>1</v>
      </c>
      <c r="X74" s="43">
        <f ca="1">RBT!E74</f>
        <v>1</v>
      </c>
      <c r="Y74" s="43">
        <f ca="1">OET!C74</f>
        <v>2</v>
      </c>
      <c r="Z74" s="43">
        <f ca="1">OET!E74</f>
        <v>1</v>
      </c>
      <c r="AA74" s="43">
        <f ca="1">LHW!C74</f>
        <v>1</v>
      </c>
      <c r="AB74" s="43">
        <f ca="1">LHW!E74</f>
        <v>2</v>
      </c>
      <c r="AC74" s="43">
        <f ca="1">RBW!C74</f>
        <v>2</v>
      </c>
      <c r="AD74" s="43">
        <f ca="1">RBW!E74</f>
        <v>1</v>
      </c>
      <c r="AE74" s="43">
        <f ca="1">OEW!C74</f>
        <v>1</v>
      </c>
      <c r="AF74" s="43">
        <f ca="1">OEW!E74</f>
        <v>1</v>
      </c>
    </row>
    <row r="75" spans="1:32" ht="20.100000000000001" customHeight="1">
      <c r="A75" s="50">
        <f t="shared" si="6"/>
        <v>74</v>
      </c>
      <c r="B75" s="42">
        <f t="shared" ca="1" si="4"/>
        <v>9</v>
      </c>
      <c r="C75" s="43">
        <f t="shared" ca="1" si="5"/>
        <v>9</v>
      </c>
      <c r="D75" s="43">
        <f ca="1">'Str8'!E75</f>
        <v>3</v>
      </c>
      <c r="E75" s="37">
        <f ca="1">Splits!C75</f>
        <v>6</v>
      </c>
      <c r="F75" s="37">
        <f ca="1">Splits!E75</f>
        <v>3</v>
      </c>
      <c r="G75" s="43">
        <f ca="1">Streets!C75</f>
        <v>3</v>
      </c>
      <c r="H75" s="43">
        <f ca="1">Streets!E75</f>
        <v>3</v>
      </c>
      <c r="I75" s="43">
        <f ca="1">Sector!C75</f>
        <v>3</v>
      </c>
      <c r="J75" s="43">
        <f ca="1">Sector!E75</f>
        <v>3</v>
      </c>
      <c r="K75" s="43">
        <f ca="1">Group8!C75</f>
        <v>1</v>
      </c>
      <c r="L75" s="43">
        <f ca="1">Group8!E75</f>
        <v>3</v>
      </c>
      <c r="M75" s="37">
        <f ca="1">Lines!C75</f>
        <v>1</v>
      </c>
      <c r="N75" s="37">
        <f ca="1">Lines!E75</f>
        <v>3</v>
      </c>
      <c r="O75" s="37">
        <f>Group4!C75</f>
        <v>2</v>
      </c>
      <c r="P75" s="37">
        <f>Group4!E75</f>
        <v>3</v>
      </c>
      <c r="Q75" s="54">
        <f ca="1">Quad!C75</f>
        <v>1</v>
      </c>
      <c r="R75" s="43">
        <f ca="1">Quad!E75</f>
        <v>3</v>
      </c>
      <c r="S75" s="37">
        <f ca="1">Dozen!C75</f>
        <v>1</v>
      </c>
      <c r="T75" s="37">
        <f ca="1">Dozen!E75</f>
        <v>3</v>
      </c>
      <c r="U75" s="43">
        <f ca="1">LHT!C75</f>
        <v>1</v>
      </c>
      <c r="V75" s="43">
        <f ca="1">LHT!E75</f>
        <v>2</v>
      </c>
      <c r="W75" s="43">
        <f ca="1">RBT!C75</f>
        <v>1</v>
      </c>
      <c r="X75" s="43">
        <f ca="1">RBT!E75</f>
        <v>1</v>
      </c>
      <c r="Y75" s="43">
        <f ca="1">OET!C75</f>
        <v>1</v>
      </c>
      <c r="Z75" s="43">
        <f ca="1">OET!E75</f>
        <v>2</v>
      </c>
      <c r="AA75" s="43">
        <f ca="1">LHW!C75</f>
        <v>2</v>
      </c>
      <c r="AB75" s="43">
        <f ca="1">LHW!E75</f>
        <v>2</v>
      </c>
      <c r="AC75" s="43">
        <f ca="1">RBW!C75</f>
        <v>1</v>
      </c>
      <c r="AD75" s="43">
        <f ca="1">RBW!E75</f>
        <v>2</v>
      </c>
      <c r="AE75" s="43">
        <f ca="1">OEW!C75</f>
        <v>1</v>
      </c>
      <c r="AF75" s="43">
        <f ca="1">OEW!E75</f>
        <v>1</v>
      </c>
    </row>
    <row r="76" spans="1:32" ht="20.100000000000001" customHeight="1">
      <c r="A76" s="50">
        <f t="shared" si="6"/>
        <v>75</v>
      </c>
      <c r="B76" s="42">
        <f t="shared" ca="1" si="4"/>
        <v>9</v>
      </c>
      <c r="C76" s="43">
        <f t="shared" ca="1" si="5"/>
        <v>9</v>
      </c>
      <c r="D76" s="43">
        <f ca="1">'Str8'!E76</f>
        <v>1</v>
      </c>
      <c r="E76" s="37">
        <f ca="1">Splits!C76</f>
        <v>6</v>
      </c>
      <c r="F76" s="37">
        <f ca="1">Splits!E76</f>
        <v>1</v>
      </c>
      <c r="G76" s="43">
        <f ca="1">Streets!C76</f>
        <v>3</v>
      </c>
      <c r="H76" s="43">
        <f ca="1">Streets!E76</f>
        <v>1</v>
      </c>
      <c r="I76" s="43">
        <f ca="1">Sector!C76</f>
        <v>3</v>
      </c>
      <c r="J76" s="43">
        <f ca="1">Sector!E76</f>
        <v>1</v>
      </c>
      <c r="K76" s="43">
        <f ca="1">Group8!C76</f>
        <v>1</v>
      </c>
      <c r="L76" s="43">
        <f ca="1">Group8!E76</f>
        <v>1</v>
      </c>
      <c r="M76" s="37">
        <f ca="1">Lines!C76</f>
        <v>1</v>
      </c>
      <c r="N76" s="37">
        <f ca="1">Lines!E76</f>
        <v>1</v>
      </c>
      <c r="O76" s="37">
        <f>Group4!C76</f>
        <v>1</v>
      </c>
      <c r="P76" s="37">
        <f>Group4!E76</f>
        <v>2</v>
      </c>
      <c r="Q76" s="54">
        <f ca="1">Quad!C76</f>
        <v>1</v>
      </c>
      <c r="R76" s="43">
        <f ca="1">Quad!E76</f>
        <v>1</v>
      </c>
      <c r="S76" s="37">
        <f ca="1">Dozen!C76</f>
        <v>1</v>
      </c>
      <c r="T76" s="37">
        <f ca="1">Dozen!E76</f>
        <v>1</v>
      </c>
      <c r="U76" s="43">
        <f ca="1">LHT!C76</f>
        <v>1</v>
      </c>
      <c r="V76" s="43">
        <f ca="1">LHT!E76</f>
        <v>1</v>
      </c>
      <c r="W76" s="43">
        <f ca="1">RBT!C76</f>
        <v>1</v>
      </c>
      <c r="X76" s="43">
        <f ca="1">RBT!E76</f>
        <v>1</v>
      </c>
      <c r="Y76" s="43">
        <f ca="1">OET!C76</f>
        <v>1</v>
      </c>
      <c r="Z76" s="43">
        <f ca="1">OET!E76</f>
        <v>1</v>
      </c>
      <c r="AA76" s="43">
        <f ca="1">LHW!C76</f>
        <v>2</v>
      </c>
      <c r="AB76" s="43">
        <f ca="1">LHW!E76</f>
        <v>1</v>
      </c>
      <c r="AC76" s="43">
        <f ca="1">RBW!C76</f>
        <v>1</v>
      </c>
      <c r="AD76" s="43">
        <f ca="1">RBW!E76</f>
        <v>1</v>
      </c>
      <c r="AE76" s="43">
        <f ca="1">OEW!C76</f>
        <v>1</v>
      </c>
      <c r="AF76" s="43">
        <f ca="1">OEW!E76</f>
        <v>1</v>
      </c>
    </row>
    <row r="77" spans="1:32" ht="20.100000000000001" customHeight="1">
      <c r="A77" s="50">
        <f t="shared" si="6"/>
        <v>76</v>
      </c>
      <c r="B77" s="42">
        <f t="shared" ca="1" si="4"/>
        <v>19</v>
      </c>
      <c r="C77" s="43">
        <f t="shared" ca="1" si="5"/>
        <v>19</v>
      </c>
      <c r="D77" s="43">
        <f ca="1">'Str8'!E77</f>
        <v>10</v>
      </c>
      <c r="E77" s="37">
        <f ca="1">Splits!C77</f>
        <v>10</v>
      </c>
      <c r="F77" s="37">
        <f ca="1">Splits!E77</f>
        <v>10</v>
      </c>
      <c r="G77" s="43">
        <f ca="1">Streets!C77</f>
        <v>7</v>
      </c>
      <c r="H77" s="43">
        <f ca="1">Streets!E77</f>
        <v>8</v>
      </c>
      <c r="I77" s="43">
        <f ca="1">Sector!C77</f>
        <v>4</v>
      </c>
      <c r="J77" s="43">
        <f ca="1">Sector!E77</f>
        <v>7</v>
      </c>
      <c r="K77" s="43">
        <f ca="1">Group8!C77</f>
        <v>5</v>
      </c>
      <c r="L77" s="43">
        <f ca="1">Group8!E77</f>
        <v>6</v>
      </c>
      <c r="M77" s="37">
        <f ca="1">Lines!C77</f>
        <v>5</v>
      </c>
      <c r="N77" s="37">
        <f ca="1">Lines!E77</f>
        <v>6</v>
      </c>
      <c r="O77" s="37">
        <f>Group4!C77</f>
        <v>2</v>
      </c>
      <c r="P77" s="37">
        <f>Group4!E77</f>
        <v>2</v>
      </c>
      <c r="Q77" s="54">
        <f ca="1">Quad!C77</f>
        <v>3</v>
      </c>
      <c r="R77" s="43">
        <f ca="1">Quad!E77</f>
        <v>4</v>
      </c>
      <c r="S77" s="37">
        <f ca="1">Dozen!C77</f>
        <v>2</v>
      </c>
      <c r="T77" s="37">
        <f ca="1">Dozen!E77</f>
        <v>3</v>
      </c>
      <c r="U77" s="43">
        <f ca="1">LHT!C77</f>
        <v>2</v>
      </c>
      <c r="V77" s="43">
        <f ca="1">LHT!E77</f>
        <v>2</v>
      </c>
      <c r="W77" s="43">
        <f ca="1">RBT!C77</f>
        <v>1</v>
      </c>
      <c r="X77" s="43">
        <f ca="1">RBT!E77</f>
        <v>1</v>
      </c>
      <c r="Y77" s="43">
        <f ca="1">OET!C77</f>
        <v>1</v>
      </c>
      <c r="Z77" s="43">
        <f ca="1">OET!E77</f>
        <v>1</v>
      </c>
      <c r="AA77" s="43">
        <f ca="1">LHW!C77</f>
        <v>1</v>
      </c>
      <c r="AB77" s="43">
        <f ca="1">LHW!E77</f>
        <v>2</v>
      </c>
      <c r="AC77" s="43">
        <f ca="1">RBW!C77</f>
        <v>1</v>
      </c>
      <c r="AD77" s="43">
        <f ca="1">RBW!E77</f>
        <v>1</v>
      </c>
      <c r="AE77" s="43">
        <f ca="1">OEW!C77</f>
        <v>1</v>
      </c>
      <c r="AF77" s="43">
        <f ca="1">OEW!E77</f>
        <v>1</v>
      </c>
    </row>
    <row r="78" spans="1:32" ht="20.100000000000001" customHeight="1">
      <c r="A78" s="50">
        <f t="shared" si="6"/>
        <v>77</v>
      </c>
      <c r="B78" s="42">
        <f t="shared" ca="1" si="4"/>
        <v>33</v>
      </c>
      <c r="C78" s="43">
        <f t="shared" ca="1" si="5"/>
        <v>33</v>
      </c>
      <c r="D78" s="43">
        <f ca="1">'Str8'!E78</f>
        <v>9</v>
      </c>
      <c r="E78" s="37">
        <f ca="1">Splits!C78</f>
        <v>18</v>
      </c>
      <c r="F78" s="37">
        <f ca="1">Splits!E78</f>
        <v>9</v>
      </c>
      <c r="G78" s="43">
        <f ca="1">Streets!C78</f>
        <v>11</v>
      </c>
      <c r="H78" s="43">
        <f ca="1">Streets!E78</f>
        <v>6</v>
      </c>
      <c r="I78" s="43">
        <f ca="1">Sector!C78</f>
        <v>9</v>
      </c>
      <c r="J78" s="43">
        <f ca="1">Sector!E78</f>
        <v>3</v>
      </c>
      <c r="K78" s="43">
        <f ca="1">Group8!C78</f>
        <v>8</v>
      </c>
      <c r="L78" s="43">
        <f ca="1">Group8!E78</f>
        <v>5</v>
      </c>
      <c r="M78" s="37">
        <f ca="1">Lines!C78</f>
        <v>8</v>
      </c>
      <c r="N78" s="37">
        <f ca="1">Lines!E78</f>
        <v>5</v>
      </c>
      <c r="O78" s="37">
        <f>Group4!C78</f>
        <v>4</v>
      </c>
      <c r="P78" s="37">
        <f>Group4!E78</f>
        <v>3</v>
      </c>
      <c r="Q78" s="54">
        <f ca="1">Quad!C78</f>
        <v>4</v>
      </c>
      <c r="R78" s="43">
        <f ca="1">Quad!E78</f>
        <v>3</v>
      </c>
      <c r="S78" s="37">
        <f ca="1">Dozen!C78</f>
        <v>3</v>
      </c>
      <c r="T78" s="37">
        <f ca="1">Dozen!E78</f>
        <v>3</v>
      </c>
      <c r="U78" s="43">
        <f ca="1">LHT!C78</f>
        <v>2</v>
      </c>
      <c r="V78" s="43">
        <f ca="1">LHT!E78</f>
        <v>1</v>
      </c>
      <c r="W78" s="43">
        <f ca="1">RBT!C78</f>
        <v>2</v>
      </c>
      <c r="X78" s="43">
        <f ca="1">RBT!E78</f>
        <v>2</v>
      </c>
      <c r="Y78" s="43">
        <f ca="1">OET!C78</f>
        <v>1</v>
      </c>
      <c r="Z78" s="43">
        <f ca="1">OET!E78</f>
        <v>1</v>
      </c>
      <c r="AA78" s="43">
        <f ca="1">LHW!C78</f>
        <v>2</v>
      </c>
      <c r="AB78" s="43">
        <f ca="1">LHW!E78</f>
        <v>2</v>
      </c>
      <c r="AC78" s="43">
        <f ca="1">RBW!C78</f>
        <v>2</v>
      </c>
      <c r="AD78" s="43">
        <f ca="1">RBW!E78</f>
        <v>2</v>
      </c>
      <c r="AE78" s="43">
        <f ca="1">OEW!C78</f>
        <v>2</v>
      </c>
      <c r="AF78" s="43">
        <f ca="1">OEW!E78</f>
        <v>2</v>
      </c>
    </row>
    <row r="79" spans="1:32" ht="20.100000000000001" customHeight="1">
      <c r="A79" s="50">
        <f t="shared" si="6"/>
        <v>78</v>
      </c>
      <c r="B79" s="42">
        <f t="shared" ca="1" si="4"/>
        <v>8</v>
      </c>
      <c r="C79" s="43">
        <f t="shared" ca="1" si="5"/>
        <v>8</v>
      </c>
      <c r="D79" s="43">
        <f ca="1">'Str8'!E79</f>
        <v>8</v>
      </c>
      <c r="E79" s="37">
        <f ca="1">Splits!C79</f>
        <v>5</v>
      </c>
      <c r="F79" s="37">
        <f ca="1">Splits!E79</f>
        <v>8</v>
      </c>
      <c r="G79" s="43">
        <f ca="1">Streets!C79</f>
        <v>3</v>
      </c>
      <c r="H79" s="43">
        <f ca="1">Streets!E79</f>
        <v>3</v>
      </c>
      <c r="I79" s="43">
        <f ca="1">Sector!C79</f>
        <v>2</v>
      </c>
      <c r="J79" s="43">
        <f ca="1">Sector!E79</f>
        <v>5</v>
      </c>
      <c r="K79" s="43">
        <f ca="1">Group8!C79</f>
        <v>2</v>
      </c>
      <c r="L79" s="43">
        <f ca="1">Group8!E79</f>
        <v>6</v>
      </c>
      <c r="M79" s="37">
        <f ca="1">Lines!C79</f>
        <v>2</v>
      </c>
      <c r="N79" s="37">
        <f ca="1">Lines!E79</f>
        <v>6</v>
      </c>
      <c r="O79" s="37">
        <f>Group4!C79</f>
        <v>2</v>
      </c>
      <c r="P79" s="37">
        <f>Group4!E79</f>
        <v>2</v>
      </c>
      <c r="Q79" s="54">
        <f ca="1">Quad!C79</f>
        <v>1</v>
      </c>
      <c r="R79" s="43">
        <f ca="1">Quad!E79</f>
        <v>3</v>
      </c>
      <c r="S79" s="37">
        <f ca="1">Dozen!C79</f>
        <v>1</v>
      </c>
      <c r="T79" s="37">
        <f ca="1">Dozen!E79</f>
        <v>3</v>
      </c>
      <c r="U79" s="43">
        <f ca="1">LHT!C79</f>
        <v>1</v>
      </c>
      <c r="V79" s="43">
        <f ca="1">LHT!E79</f>
        <v>2</v>
      </c>
      <c r="W79" s="43">
        <f ca="1">RBT!C79</f>
        <v>2</v>
      </c>
      <c r="X79" s="43">
        <f ca="1">RBT!E79</f>
        <v>1</v>
      </c>
      <c r="Y79" s="43">
        <f ca="1">OET!C79</f>
        <v>2</v>
      </c>
      <c r="Z79" s="43">
        <f ca="1">OET!E79</f>
        <v>2</v>
      </c>
      <c r="AA79" s="43">
        <f ca="1">LHW!C79</f>
        <v>1</v>
      </c>
      <c r="AB79" s="43">
        <f ca="1">LHW!E79</f>
        <v>2</v>
      </c>
      <c r="AC79" s="43">
        <f ca="1">RBW!C79</f>
        <v>1</v>
      </c>
      <c r="AD79" s="43">
        <f ca="1">RBW!E79</f>
        <v>2</v>
      </c>
      <c r="AE79" s="43">
        <f ca="1">OEW!C79</f>
        <v>2</v>
      </c>
      <c r="AF79" s="43">
        <f ca="1">OEW!E79</f>
        <v>1</v>
      </c>
    </row>
    <row r="80" spans="1:32" ht="20.100000000000001" customHeight="1">
      <c r="A80" s="50">
        <f t="shared" si="6"/>
        <v>79</v>
      </c>
      <c r="B80" s="42">
        <f t="shared" ca="1" si="4"/>
        <v>8</v>
      </c>
      <c r="C80" s="43">
        <f t="shared" ca="1" si="5"/>
        <v>8</v>
      </c>
      <c r="D80" s="43">
        <f ca="1">'Str8'!E80</f>
        <v>1</v>
      </c>
      <c r="E80" s="37">
        <f ca="1">Splits!C80</f>
        <v>5</v>
      </c>
      <c r="F80" s="37">
        <f ca="1">Splits!E80</f>
        <v>1</v>
      </c>
      <c r="G80" s="43">
        <f ca="1">Streets!C80</f>
        <v>3</v>
      </c>
      <c r="H80" s="43">
        <f ca="1">Streets!E80</f>
        <v>1</v>
      </c>
      <c r="I80" s="43">
        <f ca="1">Sector!C80</f>
        <v>2</v>
      </c>
      <c r="J80" s="43">
        <f ca="1">Sector!E80</f>
        <v>1</v>
      </c>
      <c r="K80" s="43">
        <f ca="1">Group8!C80</f>
        <v>2</v>
      </c>
      <c r="L80" s="43">
        <f ca="1">Group8!E80</f>
        <v>1</v>
      </c>
      <c r="M80" s="37">
        <f ca="1">Lines!C80</f>
        <v>2</v>
      </c>
      <c r="N80" s="37">
        <f ca="1">Lines!E80</f>
        <v>1</v>
      </c>
      <c r="O80" s="37">
        <f>Group4!C80</f>
        <v>4</v>
      </c>
      <c r="P80" s="37">
        <f>Group4!E80</f>
        <v>2</v>
      </c>
      <c r="Q80" s="54">
        <f ca="1">Quad!C80</f>
        <v>1</v>
      </c>
      <c r="R80" s="43">
        <f ca="1">Quad!E80</f>
        <v>1</v>
      </c>
      <c r="S80" s="37">
        <f ca="1">Dozen!C80</f>
        <v>1</v>
      </c>
      <c r="T80" s="37">
        <f ca="1">Dozen!E80</f>
        <v>1</v>
      </c>
      <c r="U80" s="43">
        <f ca="1">LHT!C80</f>
        <v>1</v>
      </c>
      <c r="V80" s="43">
        <f ca="1">LHT!E80</f>
        <v>1</v>
      </c>
      <c r="W80" s="43">
        <f ca="1">RBT!C80</f>
        <v>2</v>
      </c>
      <c r="X80" s="43">
        <f ca="1">RBT!E80</f>
        <v>1</v>
      </c>
      <c r="Y80" s="43">
        <f ca="1">OET!C80</f>
        <v>2</v>
      </c>
      <c r="Z80" s="43">
        <f ca="1">OET!E80</f>
        <v>1</v>
      </c>
      <c r="AA80" s="43">
        <f ca="1">LHW!C80</f>
        <v>1</v>
      </c>
      <c r="AB80" s="43">
        <f ca="1">LHW!E80</f>
        <v>1</v>
      </c>
      <c r="AC80" s="43">
        <f ca="1">RBW!C80</f>
        <v>1</v>
      </c>
      <c r="AD80" s="43">
        <f ca="1">RBW!E80</f>
        <v>1</v>
      </c>
      <c r="AE80" s="43">
        <f ca="1">OEW!C80</f>
        <v>2</v>
      </c>
      <c r="AF80" s="43">
        <f ca="1">OEW!E80</f>
        <v>1</v>
      </c>
    </row>
    <row r="81" spans="1:32" ht="20.100000000000001" customHeight="1">
      <c r="A81" s="50">
        <f t="shared" si="6"/>
        <v>80</v>
      </c>
      <c r="B81" s="42">
        <f t="shared" ca="1" si="4"/>
        <v>4</v>
      </c>
      <c r="C81" s="43">
        <f t="shared" ca="1" si="5"/>
        <v>4</v>
      </c>
      <c r="D81" s="43">
        <f ca="1">'Str8'!E81</f>
        <v>25</v>
      </c>
      <c r="E81" s="37">
        <f ca="1">Splits!C81</f>
        <v>1</v>
      </c>
      <c r="F81" s="37">
        <f ca="1">Splits!E81</f>
        <v>17</v>
      </c>
      <c r="G81" s="43">
        <f ca="1">Streets!C81</f>
        <v>2</v>
      </c>
      <c r="H81" s="43">
        <f ca="1">Streets!E81</f>
        <v>6</v>
      </c>
      <c r="I81" s="43">
        <f ca="1">Sector!C81</f>
        <v>1</v>
      </c>
      <c r="J81" s="43">
        <f ca="1">Sector!E81</f>
        <v>9</v>
      </c>
      <c r="K81" s="43">
        <f ca="1">Group8!C81</f>
        <v>2</v>
      </c>
      <c r="L81" s="43">
        <f ca="1">Group8!E81</f>
        <v>1</v>
      </c>
      <c r="M81" s="37">
        <f ca="1">Lines!C81</f>
        <v>2</v>
      </c>
      <c r="N81" s="37">
        <f ca="1">Lines!E81</f>
        <v>1</v>
      </c>
      <c r="O81" s="37">
        <f>Group4!C81</f>
        <v>3</v>
      </c>
      <c r="P81" s="37">
        <f>Group4!E81</f>
        <v>4</v>
      </c>
      <c r="Q81" s="54">
        <f ca="1">Quad!C81</f>
        <v>1</v>
      </c>
      <c r="R81" s="43">
        <f ca="1">Quad!E81</f>
        <v>1</v>
      </c>
      <c r="S81" s="37">
        <f ca="1">Dozen!C81</f>
        <v>1</v>
      </c>
      <c r="T81" s="37">
        <f ca="1">Dozen!E81</f>
        <v>1</v>
      </c>
      <c r="U81" s="43">
        <f ca="1">LHT!C81</f>
        <v>1</v>
      </c>
      <c r="V81" s="43">
        <f ca="1">LHT!E81</f>
        <v>1</v>
      </c>
      <c r="W81" s="43">
        <f ca="1">RBT!C81</f>
        <v>2</v>
      </c>
      <c r="X81" s="43">
        <f ca="1">RBT!E81</f>
        <v>1</v>
      </c>
      <c r="Y81" s="43">
        <f ca="1">OET!C81</f>
        <v>2</v>
      </c>
      <c r="Z81" s="43">
        <f ca="1">OET!E81</f>
        <v>1</v>
      </c>
      <c r="AA81" s="43">
        <f ca="1">LHW!C81</f>
        <v>1</v>
      </c>
      <c r="AB81" s="43">
        <f ca="1">LHW!E81</f>
        <v>1</v>
      </c>
      <c r="AC81" s="43">
        <f ca="1">RBW!C81</f>
        <v>2</v>
      </c>
      <c r="AD81" s="43">
        <f ca="1">RBW!E81</f>
        <v>2</v>
      </c>
      <c r="AE81" s="43">
        <f ca="1">OEW!C81</f>
        <v>2</v>
      </c>
      <c r="AF81" s="43">
        <f ca="1">OEW!E81</f>
        <v>1</v>
      </c>
    </row>
    <row r="82" spans="1:32" ht="20.100000000000001" customHeight="1">
      <c r="A82" s="50">
        <f t="shared" si="6"/>
        <v>81</v>
      </c>
      <c r="B82" s="42">
        <f t="shared" ca="1" si="4"/>
        <v>26</v>
      </c>
      <c r="C82" s="43">
        <f t="shared" ca="1" si="5"/>
        <v>26</v>
      </c>
      <c r="D82" s="43">
        <f ca="1">'Str8'!E82</f>
        <v>13</v>
      </c>
      <c r="E82" s="37">
        <f ca="1">Splits!C82</f>
        <v>14</v>
      </c>
      <c r="F82" s="37">
        <f ca="1">Splits!E82</f>
        <v>13</v>
      </c>
      <c r="G82" s="43">
        <f ca="1">Streets!C82</f>
        <v>9</v>
      </c>
      <c r="H82" s="43">
        <f ca="1">Streets!E82</f>
        <v>7</v>
      </c>
      <c r="I82" s="43">
        <f ca="1">Sector!C82</f>
        <v>8</v>
      </c>
      <c r="J82" s="43">
        <f ca="1">Sector!E82</f>
        <v>8</v>
      </c>
      <c r="K82" s="43">
        <f ca="1">Group8!C82</f>
        <v>6</v>
      </c>
      <c r="L82" s="43">
        <f ca="1">Group8!E82</f>
        <v>7</v>
      </c>
      <c r="M82" s="37">
        <f ca="1">Lines!C82</f>
        <v>6</v>
      </c>
      <c r="N82" s="37" t="str">
        <f ca="1">Lines!E82</f>
        <v/>
      </c>
      <c r="O82" s="37">
        <f>Group4!C82</f>
        <v>4</v>
      </c>
      <c r="P82" s="37">
        <f>Group4!E82</f>
        <v>2</v>
      </c>
      <c r="Q82" s="54">
        <f ca="1">Quad!C82</f>
        <v>3</v>
      </c>
      <c r="R82" s="43">
        <f ca="1">Quad!E82</f>
        <v>3</v>
      </c>
      <c r="S82" s="37">
        <f ca="1">Dozen!C82</f>
        <v>3</v>
      </c>
      <c r="T82" s="37">
        <f ca="1">Dozen!E82</f>
        <v>2</v>
      </c>
      <c r="U82" s="43">
        <f ca="1">LHT!C82</f>
        <v>2</v>
      </c>
      <c r="V82" s="43">
        <f ca="1">LHT!E82</f>
        <v>2</v>
      </c>
      <c r="W82" s="43">
        <f ca="1">RBT!C82</f>
        <v>2</v>
      </c>
      <c r="X82" s="43">
        <f ca="1">RBT!E82</f>
        <v>1</v>
      </c>
      <c r="Y82" s="43">
        <f ca="1">OET!C82</f>
        <v>2</v>
      </c>
      <c r="Z82" s="43">
        <f ca="1">OET!E82</f>
        <v>1</v>
      </c>
      <c r="AA82" s="43">
        <f ca="1">LHW!C82</f>
        <v>2</v>
      </c>
      <c r="AB82" s="43">
        <f ca="1">LHW!E82</f>
        <v>2</v>
      </c>
      <c r="AC82" s="43">
        <f ca="1">RBW!C82</f>
        <v>1</v>
      </c>
      <c r="AD82" s="43">
        <f ca="1">RBW!E82</f>
        <v>2</v>
      </c>
      <c r="AE82" s="43">
        <f ca="1">OEW!C82</f>
        <v>2</v>
      </c>
      <c r="AF82" s="43">
        <f ca="1">OEW!E82</f>
        <v>1</v>
      </c>
    </row>
    <row r="83" spans="1:32" ht="20.100000000000001" customHeight="1">
      <c r="A83" s="50">
        <f t="shared" si="6"/>
        <v>82</v>
      </c>
      <c r="B83" s="42">
        <f t="shared" ca="1" si="4"/>
        <v>4</v>
      </c>
      <c r="C83" s="43">
        <f t="shared" ca="1" si="5"/>
        <v>4</v>
      </c>
      <c r="D83" s="43">
        <f ca="1">'Str8'!E83</f>
        <v>2</v>
      </c>
      <c r="E83" s="37">
        <f ca="1">Splits!C83</f>
        <v>1</v>
      </c>
      <c r="F83" s="37">
        <f ca="1">Splits!E83</f>
        <v>2</v>
      </c>
      <c r="G83" s="43">
        <f ca="1">Streets!C83</f>
        <v>2</v>
      </c>
      <c r="H83" s="43">
        <f ca="1">Streets!E83</f>
        <v>2</v>
      </c>
      <c r="I83" s="43">
        <f ca="1">Sector!C83</f>
        <v>1</v>
      </c>
      <c r="J83" s="43">
        <f ca="1">Sector!E83</f>
        <v>2</v>
      </c>
      <c r="K83" s="43">
        <f ca="1">Group8!C83</f>
        <v>2</v>
      </c>
      <c r="L83" s="43">
        <f ca="1">Group8!E83</f>
        <v>2</v>
      </c>
      <c r="M83" s="37">
        <f ca="1">Lines!C83</f>
        <v>2</v>
      </c>
      <c r="N83" s="37">
        <f ca="1">Lines!E83</f>
        <v>2</v>
      </c>
      <c r="O83" s="37">
        <f>Group4!C83</f>
        <v>2</v>
      </c>
      <c r="P83" s="37">
        <f>Group4!E83</f>
        <v>3</v>
      </c>
      <c r="Q83" s="54">
        <f ca="1">Quad!C83</f>
        <v>1</v>
      </c>
      <c r="R83" s="43">
        <f ca="1">Quad!E83</f>
        <v>2</v>
      </c>
      <c r="S83" s="37">
        <f ca="1">Dozen!C83</f>
        <v>1</v>
      </c>
      <c r="T83" s="37">
        <f ca="1">Dozen!E83</f>
        <v>2</v>
      </c>
      <c r="U83" s="43">
        <f ca="1">LHT!C83</f>
        <v>1</v>
      </c>
      <c r="V83" s="43">
        <f ca="1">LHT!E83</f>
        <v>2</v>
      </c>
      <c r="W83" s="43">
        <f ca="1">RBT!C83</f>
        <v>2</v>
      </c>
      <c r="X83" s="43">
        <f ca="1">RBT!E83</f>
        <v>1</v>
      </c>
      <c r="Y83" s="43">
        <f ca="1">OET!C83</f>
        <v>2</v>
      </c>
      <c r="Z83" s="43">
        <f ca="1">OET!E83</f>
        <v>1</v>
      </c>
      <c r="AA83" s="43">
        <f ca="1">LHW!C83</f>
        <v>1</v>
      </c>
      <c r="AB83" s="43">
        <f ca="1">LHW!E83</f>
        <v>2</v>
      </c>
      <c r="AC83" s="43">
        <f ca="1">RBW!C83</f>
        <v>2</v>
      </c>
      <c r="AD83" s="43">
        <f ca="1">RBW!E83</f>
        <v>2</v>
      </c>
      <c r="AE83" s="43">
        <f ca="1">OEW!C83</f>
        <v>2</v>
      </c>
      <c r="AF83" s="43">
        <f ca="1">OEW!E83</f>
        <v>1</v>
      </c>
    </row>
    <row r="84" spans="1:32" ht="20.100000000000001" customHeight="1">
      <c r="A84" s="50">
        <f t="shared" si="6"/>
        <v>83</v>
      </c>
      <c r="B84" s="42">
        <f t="shared" ca="1" si="4"/>
        <v>7</v>
      </c>
      <c r="C84" s="43">
        <f t="shared" ca="1" si="5"/>
        <v>7</v>
      </c>
      <c r="D84" s="43">
        <f ca="1">'Str8'!E84</f>
        <v>31</v>
      </c>
      <c r="E84" s="37">
        <f ca="1">Splits!C84</f>
        <v>4</v>
      </c>
      <c r="F84" s="37">
        <f ca="1">Splits!E84</f>
        <v>15</v>
      </c>
      <c r="G84" s="43">
        <f ca="1">Streets!C84</f>
        <v>3</v>
      </c>
      <c r="H84" s="43">
        <f ca="1">Streets!E84</f>
        <v>3</v>
      </c>
      <c r="I84" s="43">
        <f ca="1">Sector!C84</f>
        <v>1</v>
      </c>
      <c r="J84" s="43">
        <f ca="1">Sector!E84</f>
        <v>1</v>
      </c>
      <c r="K84" s="43">
        <f ca="1">Group8!C84</f>
        <v>1</v>
      </c>
      <c r="L84" s="43">
        <f ca="1">Group8!E84</f>
        <v>5</v>
      </c>
      <c r="M84" s="37">
        <f ca="1">Lines!C84</f>
        <v>1</v>
      </c>
      <c r="N84" s="37">
        <f ca="1">Lines!E84</f>
        <v>5</v>
      </c>
      <c r="O84" s="37">
        <f>Group4!C84</f>
        <v>4</v>
      </c>
      <c r="P84" s="37">
        <f>Group4!E84</f>
        <v>2</v>
      </c>
      <c r="Q84" s="54">
        <f ca="1">Quad!C84</f>
        <v>1</v>
      </c>
      <c r="R84" s="43">
        <f ca="1">Quad!E84</f>
        <v>1</v>
      </c>
      <c r="S84" s="37">
        <f ca="1">Dozen!C84</f>
        <v>1</v>
      </c>
      <c r="T84" s="37">
        <f ca="1">Dozen!E84</f>
        <v>1</v>
      </c>
      <c r="U84" s="43">
        <f ca="1">LHT!C84</f>
        <v>1</v>
      </c>
      <c r="V84" s="43">
        <f ca="1">LHT!E84</f>
        <v>1</v>
      </c>
      <c r="W84" s="43">
        <f ca="1">RBT!C84</f>
        <v>1</v>
      </c>
      <c r="X84" s="43">
        <f ca="1">RBT!E84</f>
        <v>2</v>
      </c>
      <c r="Y84" s="43">
        <f ca="1">OET!C84</f>
        <v>1</v>
      </c>
      <c r="Z84" s="43">
        <f ca="1">OET!E84</f>
        <v>2</v>
      </c>
      <c r="AA84" s="43">
        <f ca="1">LHW!C84</f>
        <v>2</v>
      </c>
      <c r="AB84" s="43">
        <f ca="1">LHW!E84</f>
        <v>2</v>
      </c>
      <c r="AC84" s="43">
        <f ca="1">RBW!C84</f>
        <v>2</v>
      </c>
      <c r="AD84" s="43">
        <f ca="1">RBW!E84</f>
        <v>1</v>
      </c>
      <c r="AE84" s="43">
        <f ca="1">OEW!C84</f>
        <v>1</v>
      </c>
      <c r="AF84" s="43">
        <f ca="1">OEW!E84</f>
        <v>2</v>
      </c>
    </row>
    <row r="85" spans="1:32" ht="20.100000000000001" customHeight="1">
      <c r="A85" s="50">
        <f t="shared" si="6"/>
        <v>84</v>
      </c>
      <c r="B85" s="42">
        <f t="shared" ca="1" si="4"/>
        <v>25</v>
      </c>
      <c r="C85" s="43">
        <f t="shared" ca="1" si="5"/>
        <v>25</v>
      </c>
      <c r="D85" s="43">
        <f ca="1">'Str8'!E85</f>
        <v>12</v>
      </c>
      <c r="E85" s="37">
        <f ca="1">Splits!C85</f>
        <v>13</v>
      </c>
      <c r="F85" s="37">
        <f ca="1">Splits!E85</f>
        <v>12</v>
      </c>
      <c r="G85" s="43">
        <f ca="1">Streets!C85</f>
        <v>9</v>
      </c>
      <c r="H85" s="43">
        <f ca="1">Streets!E85</f>
        <v>3</v>
      </c>
      <c r="I85" s="43">
        <f ca="1">Sector!C85</f>
        <v>7</v>
      </c>
      <c r="J85" s="43">
        <f ca="1">Sector!E85</f>
        <v>8</v>
      </c>
      <c r="K85" s="43">
        <f ca="1">Group8!C85</f>
        <v>5</v>
      </c>
      <c r="L85" s="43">
        <f ca="1">Group8!E85</f>
        <v>5</v>
      </c>
      <c r="M85" s="37">
        <f ca="1">Lines!C85</f>
        <v>5</v>
      </c>
      <c r="N85" s="37">
        <f ca="1">Lines!E85</f>
        <v>5</v>
      </c>
      <c r="O85" s="37">
        <f>Group4!C85</f>
        <v>4</v>
      </c>
      <c r="P85" s="37">
        <f>Group4!E85</f>
        <v>1</v>
      </c>
      <c r="Q85" s="54">
        <f ca="1">Quad!C85</f>
        <v>3</v>
      </c>
      <c r="R85" s="43">
        <f ca="1">Quad!E85</f>
        <v>2</v>
      </c>
      <c r="S85" s="37">
        <f ca="1">Dozen!C85</f>
        <v>3</v>
      </c>
      <c r="T85" s="37">
        <f ca="1">Dozen!E85</f>
        <v>2</v>
      </c>
      <c r="U85" s="43">
        <f ca="1">LHT!C85</f>
        <v>2</v>
      </c>
      <c r="V85" s="43">
        <f ca="1">LHT!E85</f>
        <v>2</v>
      </c>
      <c r="W85" s="43">
        <f ca="1">RBT!C85</f>
        <v>1</v>
      </c>
      <c r="X85" s="43">
        <f ca="1">RBT!E85</f>
        <v>1</v>
      </c>
      <c r="Y85" s="43">
        <f ca="1">OET!C85</f>
        <v>1</v>
      </c>
      <c r="Z85" s="43">
        <f ca="1">OET!E85</f>
        <v>1</v>
      </c>
      <c r="AA85" s="43">
        <f ca="1">LHW!C85</f>
        <v>1</v>
      </c>
      <c r="AB85" s="43">
        <f ca="1">LHW!E85</f>
        <v>2</v>
      </c>
      <c r="AC85" s="43">
        <f ca="1">RBW!C85</f>
        <v>1</v>
      </c>
      <c r="AD85" s="43">
        <f ca="1">RBW!E85</f>
        <v>2</v>
      </c>
      <c r="AE85" s="43">
        <f ca="1">OEW!C85</f>
        <v>1</v>
      </c>
      <c r="AF85" s="43">
        <f ca="1">OEW!E85</f>
        <v>1</v>
      </c>
    </row>
    <row r="86" spans="1:32" ht="20.100000000000001" customHeight="1">
      <c r="A86" s="50">
        <f t="shared" si="6"/>
        <v>85</v>
      </c>
      <c r="B86" s="42">
        <f t="shared" ca="1" si="4"/>
        <v>22</v>
      </c>
      <c r="C86" s="43">
        <f t="shared" ca="1" si="5"/>
        <v>22</v>
      </c>
      <c r="D86" s="43">
        <f ca="1">'Str8'!E86</f>
        <v>34</v>
      </c>
      <c r="E86" s="37">
        <f ca="1">Splits!C86</f>
        <v>10</v>
      </c>
      <c r="F86" s="37">
        <f ca="1">Splits!E86</f>
        <v>7</v>
      </c>
      <c r="G86" s="43">
        <f ca="1">Streets!C86</f>
        <v>8</v>
      </c>
      <c r="H86" s="43">
        <f ca="1">Streets!E86</f>
        <v>12</v>
      </c>
      <c r="I86" s="43">
        <f ca="1">Sector!C86</f>
        <v>4</v>
      </c>
      <c r="J86" s="43">
        <f ca="1">Sector!E86</f>
        <v>6</v>
      </c>
      <c r="K86" s="43">
        <f ca="1">Group8!C86</f>
        <v>6</v>
      </c>
      <c r="L86" s="43">
        <f ca="1">Group8!E86</f>
        <v>4</v>
      </c>
      <c r="M86" s="37">
        <f ca="1">Lines!C86</f>
        <v>6</v>
      </c>
      <c r="N86" s="37">
        <f ca="1">Lines!E86</f>
        <v>4</v>
      </c>
      <c r="O86" s="37">
        <f>Group4!C86</f>
        <v>3</v>
      </c>
      <c r="P86" s="37">
        <f>Group4!E86</f>
        <v>3</v>
      </c>
      <c r="Q86" s="54">
        <f ca="1">Quad!C86</f>
        <v>3</v>
      </c>
      <c r="R86" s="43">
        <f ca="1">Quad!E86</f>
        <v>1</v>
      </c>
      <c r="S86" s="37">
        <f ca="1">Dozen!C86</f>
        <v>2</v>
      </c>
      <c r="T86" s="37">
        <f ca="1">Dozen!E86</f>
        <v>3</v>
      </c>
      <c r="U86" s="43">
        <f ca="1">LHT!C86</f>
        <v>2</v>
      </c>
      <c r="V86" s="43">
        <f ca="1">LHT!E86</f>
        <v>1</v>
      </c>
      <c r="W86" s="43">
        <f ca="1">RBT!C86</f>
        <v>2</v>
      </c>
      <c r="X86" s="43">
        <f ca="1">RBT!E86</f>
        <v>2</v>
      </c>
      <c r="Y86" s="43">
        <f ca="1">OET!C86</f>
        <v>2</v>
      </c>
      <c r="Z86" s="43">
        <f ca="1">OET!E86</f>
        <v>2</v>
      </c>
      <c r="AA86" s="43">
        <f ca="1">LHW!C86</f>
        <v>2</v>
      </c>
      <c r="AB86" s="43">
        <f ca="1">LHW!E86</f>
        <v>2</v>
      </c>
      <c r="AC86" s="43">
        <f ca="1">RBW!C86</f>
        <v>2</v>
      </c>
      <c r="AD86" s="43">
        <f ca="1">RBW!E86</f>
        <v>2</v>
      </c>
      <c r="AE86" s="43">
        <f ca="1">OEW!C86</f>
        <v>2</v>
      </c>
      <c r="AF86" s="43">
        <f ca="1">OEW!E86</f>
        <v>2</v>
      </c>
    </row>
    <row r="87" spans="1:32" ht="20.100000000000001" customHeight="1">
      <c r="A87" s="50">
        <f t="shared" si="6"/>
        <v>86</v>
      </c>
      <c r="B87" s="42">
        <f t="shared" ca="1" si="4"/>
        <v>11</v>
      </c>
      <c r="C87" s="43">
        <f t="shared" ca="1" si="5"/>
        <v>11</v>
      </c>
      <c r="D87" s="43">
        <f ca="1">'Str8'!E87</f>
        <v>24</v>
      </c>
      <c r="E87" s="37">
        <f ca="1">Splits!C87</f>
        <v>5</v>
      </c>
      <c r="F87" s="37">
        <f ca="1">Splits!E87</f>
        <v>6</v>
      </c>
      <c r="G87" s="43">
        <f ca="1">Streets!C87</f>
        <v>4</v>
      </c>
      <c r="H87" s="43">
        <f ca="1">Streets!E87</f>
        <v>10</v>
      </c>
      <c r="I87" s="43">
        <f ca="1">Sector!C87</f>
        <v>2</v>
      </c>
      <c r="J87" s="43">
        <f ca="1">Sector!E87</f>
        <v>5</v>
      </c>
      <c r="K87" s="43">
        <f ca="1">Group8!C87</f>
        <v>4</v>
      </c>
      <c r="L87" s="43">
        <f ca="1">Group8!E87</f>
        <v>8</v>
      </c>
      <c r="M87" s="37">
        <f ca="1">Lines!C87</f>
        <v>4</v>
      </c>
      <c r="N87" s="37" t="str">
        <f ca="1">Lines!E87</f>
        <v/>
      </c>
      <c r="O87" s="37">
        <f>Group4!C87</f>
        <v>2</v>
      </c>
      <c r="P87" s="37">
        <f>Group4!E87</f>
        <v>3</v>
      </c>
      <c r="Q87" s="54">
        <f ca="1">Quad!C87</f>
        <v>2</v>
      </c>
      <c r="R87" s="43">
        <f ca="1">Quad!E87</f>
        <v>4</v>
      </c>
      <c r="S87" s="37">
        <f ca="1">Dozen!C87</f>
        <v>1</v>
      </c>
      <c r="T87" s="37">
        <f ca="1">Dozen!E87</f>
        <v>3</v>
      </c>
      <c r="U87" s="43">
        <f ca="1">LHT!C87</f>
        <v>1</v>
      </c>
      <c r="V87" s="43">
        <f ca="1">LHT!E87</f>
        <v>2</v>
      </c>
      <c r="W87" s="43">
        <f ca="1">RBT!C87</f>
        <v>2</v>
      </c>
      <c r="X87" s="43">
        <f ca="1">RBT!E87</f>
        <v>1</v>
      </c>
      <c r="Y87" s="43">
        <f ca="1">OET!C87</f>
        <v>1</v>
      </c>
      <c r="Z87" s="43">
        <f ca="1">OET!E87</f>
        <v>2</v>
      </c>
      <c r="AA87" s="43">
        <f ca="1">LHW!C87</f>
        <v>1</v>
      </c>
      <c r="AB87" s="43">
        <f ca="1">LHW!E87</f>
        <v>2</v>
      </c>
      <c r="AC87" s="43">
        <f ca="1">RBW!C87</f>
        <v>1</v>
      </c>
      <c r="AD87" s="43">
        <f ca="1">RBW!E87</f>
        <v>2</v>
      </c>
      <c r="AE87" s="43">
        <f ca="1">OEW!C87</f>
        <v>2</v>
      </c>
      <c r="AF87" s="43">
        <f ca="1">OEW!E87</f>
        <v>1</v>
      </c>
    </row>
    <row r="88" spans="1:32" ht="20.100000000000001" customHeight="1">
      <c r="A88" s="50">
        <f t="shared" si="6"/>
        <v>87</v>
      </c>
      <c r="B88" s="42">
        <f t="shared" ca="1" si="4"/>
        <v>33</v>
      </c>
      <c r="C88" s="43">
        <f t="shared" ca="1" si="5"/>
        <v>33</v>
      </c>
      <c r="D88" s="43">
        <f ca="1">'Str8'!E88</f>
        <v>8</v>
      </c>
      <c r="E88" s="37">
        <f ca="1">Splits!C88</f>
        <v>18</v>
      </c>
      <c r="F88" s="37">
        <f ca="1">Splits!E88</f>
        <v>7</v>
      </c>
      <c r="G88" s="43">
        <f ca="1">Streets!C88</f>
        <v>11</v>
      </c>
      <c r="H88" s="43">
        <f ca="1">Streets!E88</f>
        <v>6</v>
      </c>
      <c r="I88" s="43">
        <f ca="1">Sector!C88</f>
        <v>9</v>
      </c>
      <c r="J88" s="43">
        <f ca="1">Sector!E88</f>
        <v>6</v>
      </c>
      <c r="K88" s="43">
        <f ca="1">Group8!C88</f>
        <v>8</v>
      </c>
      <c r="L88" s="43">
        <f ca="1">Group8!E88</f>
        <v>6</v>
      </c>
      <c r="M88" s="37">
        <f ca="1">Lines!C88</f>
        <v>8</v>
      </c>
      <c r="N88" s="37">
        <f ca="1">Lines!E88</f>
        <v>6</v>
      </c>
      <c r="O88" s="37">
        <f>Group4!C88</f>
        <v>1</v>
      </c>
      <c r="P88" s="37">
        <f>Group4!E88</f>
        <v>4</v>
      </c>
      <c r="Q88" s="54">
        <f ca="1">Quad!C88</f>
        <v>4</v>
      </c>
      <c r="R88" s="43">
        <f ca="1">Quad!E88</f>
        <v>4</v>
      </c>
      <c r="S88" s="37">
        <f ca="1">Dozen!C88</f>
        <v>3</v>
      </c>
      <c r="T88" s="37">
        <f ca="1">Dozen!E88</f>
        <v>3</v>
      </c>
      <c r="U88" s="43">
        <f ca="1">LHT!C88</f>
        <v>2</v>
      </c>
      <c r="V88" s="43">
        <f ca="1">LHT!E88</f>
        <v>2</v>
      </c>
      <c r="W88" s="43">
        <f ca="1">RBT!C88</f>
        <v>2</v>
      </c>
      <c r="X88" s="43">
        <f ca="1">RBT!E88</f>
        <v>1</v>
      </c>
      <c r="Y88" s="43">
        <f ca="1">OET!C88</f>
        <v>1</v>
      </c>
      <c r="Z88" s="43">
        <f ca="1">OET!E88</f>
        <v>1</v>
      </c>
      <c r="AA88" s="43">
        <f ca="1">LHW!C88</f>
        <v>2</v>
      </c>
      <c r="AB88" s="43">
        <f ca="1">LHW!E88</f>
        <v>2</v>
      </c>
      <c r="AC88" s="43">
        <f ca="1">RBW!C88</f>
        <v>2</v>
      </c>
      <c r="AD88" s="43">
        <f ca="1">RBW!E88</f>
        <v>2</v>
      </c>
      <c r="AE88" s="43">
        <f ca="1">OEW!C88</f>
        <v>2</v>
      </c>
      <c r="AF88" s="43">
        <f ca="1">OEW!E88</f>
        <v>1</v>
      </c>
    </row>
    <row r="89" spans="1:32" ht="20.100000000000001" customHeight="1">
      <c r="A89" s="50">
        <f t="shared" si="6"/>
        <v>88</v>
      </c>
      <c r="B89" s="42">
        <f t="shared" ca="1" si="4"/>
        <v>21</v>
      </c>
      <c r="C89" s="43">
        <f t="shared" ca="1" si="5"/>
        <v>21</v>
      </c>
      <c r="D89" s="43">
        <f ca="1">'Str8'!E89</f>
        <v>34</v>
      </c>
      <c r="E89" s="37">
        <f ca="1">Splits!C89</f>
        <v>12</v>
      </c>
      <c r="F89" s="37">
        <f ca="1">Splits!E89</f>
        <v>18</v>
      </c>
      <c r="G89" s="43">
        <f ca="1">Streets!C89</f>
        <v>7</v>
      </c>
      <c r="H89" s="43">
        <f ca="1">Streets!E89</f>
        <v>7</v>
      </c>
      <c r="I89" s="43">
        <f ca="1">Sector!C89</f>
        <v>6</v>
      </c>
      <c r="J89" s="43">
        <f ca="1">Sector!E89</f>
        <v>8</v>
      </c>
      <c r="K89" s="43">
        <f ca="1">Group8!C89</f>
        <v>5</v>
      </c>
      <c r="L89" s="43">
        <f ca="1">Group8!E89</f>
        <v>4</v>
      </c>
      <c r="M89" s="37">
        <f ca="1">Lines!C89</f>
        <v>5</v>
      </c>
      <c r="N89" s="37">
        <f ca="1">Lines!E89</f>
        <v>4</v>
      </c>
      <c r="O89" s="37">
        <f>Group4!C89</f>
        <v>1</v>
      </c>
      <c r="P89" s="37">
        <f>Group4!E89</f>
        <v>1</v>
      </c>
      <c r="Q89" s="54">
        <f ca="1">Quad!C89</f>
        <v>3</v>
      </c>
      <c r="R89" s="43">
        <f ca="1">Quad!E89</f>
        <v>3</v>
      </c>
      <c r="S89" s="37">
        <f ca="1">Dozen!C89</f>
        <v>2</v>
      </c>
      <c r="T89" s="37">
        <f ca="1">Dozen!E89</f>
        <v>3</v>
      </c>
      <c r="U89" s="43">
        <f ca="1">LHT!C89</f>
        <v>2</v>
      </c>
      <c r="V89" s="43">
        <f ca="1">LHT!E89</f>
        <v>1</v>
      </c>
      <c r="W89" s="43">
        <f ca="1">RBT!C89</f>
        <v>1</v>
      </c>
      <c r="X89" s="43">
        <f ca="1">RBT!E89</f>
        <v>2</v>
      </c>
      <c r="Y89" s="43">
        <f ca="1">OET!C89</f>
        <v>1</v>
      </c>
      <c r="Z89" s="43">
        <f ca="1">OET!E89</f>
        <v>1</v>
      </c>
      <c r="AA89" s="43">
        <f ca="1">LHW!C89</f>
        <v>1</v>
      </c>
      <c r="AB89" s="43">
        <f ca="1">LHW!E89</f>
        <v>2</v>
      </c>
      <c r="AC89" s="43">
        <f ca="1">RBW!C89</f>
        <v>1</v>
      </c>
      <c r="AD89" s="43">
        <f ca="1">RBW!E89</f>
        <v>2</v>
      </c>
      <c r="AE89" s="43">
        <f ca="1">OEW!C89</f>
        <v>1</v>
      </c>
      <c r="AF89" s="43">
        <f ca="1">OEW!E89</f>
        <v>2</v>
      </c>
    </row>
    <row r="90" spans="1:32" ht="20.100000000000001" customHeight="1">
      <c r="A90" s="50">
        <f t="shared" si="6"/>
        <v>89</v>
      </c>
      <c r="B90" s="42">
        <f t="shared" ca="1" si="4"/>
        <v>35</v>
      </c>
      <c r="C90" s="43">
        <f t="shared" ca="1" si="5"/>
        <v>35</v>
      </c>
      <c r="D90" s="43">
        <f ca="1">'Str8'!E90</f>
        <v>16</v>
      </c>
      <c r="E90" s="37">
        <f ca="1">Splits!C90</f>
        <v>17</v>
      </c>
      <c r="F90" s="37">
        <f ca="1">Splits!E90</f>
        <v>14</v>
      </c>
      <c r="G90" s="43">
        <f ca="1">Streets!C90</f>
        <v>12</v>
      </c>
      <c r="H90" s="43">
        <f ca="1">Streets!E90</f>
        <v>10</v>
      </c>
      <c r="I90" s="43">
        <f ca="1">Sector!C90</f>
        <v>8</v>
      </c>
      <c r="J90" s="43">
        <f ca="1">Sector!E90</f>
        <v>7</v>
      </c>
      <c r="K90" s="43">
        <f ca="1">Group8!C90</f>
        <v>8</v>
      </c>
      <c r="L90" s="43">
        <f ca="1">Group8!E90</f>
        <v>2</v>
      </c>
      <c r="M90" s="37">
        <f ca="1">Lines!C90</f>
        <v>8</v>
      </c>
      <c r="N90" s="37">
        <f ca="1">Lines!E90</f>
        <v>2</v>
      </c>
      <c r="O90" s="37">
        <f>Group4!C90</f>
        <v>2</v>
      </c>
      <c r="P90" s="37">
        <f>Group4!E90</f>
        <v>2</v>
      </c>
      <c r="Q90" s="54">
        <f ca="1">Quad!C90</f>
        <v>4</v>
      </c>
      <c r="R90" s="43">
        <f ca="1">Quad!E90</f>
        <v>2</v>
      </c>
      <c r="S90" s="37">
        <f ca="1">Dozen!C90</f>
        <v>3</v>
      </c>
      <c r="T90" s="37">
        <f ca="1">Dozen!E90</f>
        <v>2</v>
      </c>
      <c r="U90" s="43">
        <f ca="1">LHT!C90</f>
        <v>2</v>
      </c>
      <c r="V90" s="43">
        <f ca="1">LHT!E90</f>
        <v>1</v>
      </c>
      <c r="W90" s="43">
        <f ca="1">RBT!C90</f>
        <v>2</v>
      </c>
      <c r="X90" s="43">
        <f ca="1">RBT!E90</f>
        <v>2</v>
      </c>
      <c r="Y90" s="43">
        <f ca="1">OET!C90</f>
        <v>1</v>
      </c>
      <c r="Z90" s="43">
        <f ca="1">OET!E90</f>
        <v>1</v>
      </c>
      <c r="AA90" s="43">
        <f ca="1">LHW!C90</f>
        <v>2</v>
      </c>
      <c r="AB90" s="43">
        <f ca="1">LHW!E90</f>
        <v>2</v>
      </c>
      <c r="AC90" s="43">
        <f ca="1">RBW!C90</f>
        <v>1</v>
      </c>
      <c r="AD90" s="43">
        <f ca="1">RBW!E90</f>
        <v>1</v>
      </c>
      <c r="AE90" s="43">
        <f ca="1">OEW!C90</f>
        <v>2</v>
      </c>
      <c r="AF90" s="43">
        <f ca="1">OEW!E90</f>
        <v>2</v>
      </c>
    </row>
    <row r="91" spans="1:32" ht="20.100000000000001" customHeight="1">
      <c r="A91" s="50">
        <f t="shared" si="6"/>
        <v>90</v>
      </c>
      <c r="B91" s="42">
        <f t="shared" ca="1" si="4"/>
        <v>35</v>
      </c>
      <c r="C91" s="43">
        <f t="shared" ca="1" si="5"/>
        <v>35</v>
      </c>
      <c r="D91" s="43">
        <f ca="1">'Str8'!E91</f>
        <v>1</v>
      </c>
      <c r="E91" s="37">
        <f ca="1">Splits!C91</f>
        <v>17</v>
      </c>
      <c r="F91" s="37">
        <f ca="1">Splits!E91</f>
        <v>1</v>
      </c>
      <c r="G91" s="43">
        <f ca="1">Streets!C91</f>
        <v>12</v>
      </c>
      <c r="H91" s="43">
        <f ca="1">Streets!E91</f>
        <v>1</v>
      </c>
      <c r="I91" s="43">
        <f ca="1">Sector!C91</f>
        <v>8</v>
      </c>
      <c r="J91" s="43">
        <f ca="1">Sector!E91</f>
        <v>1</v>
      </c>
      <c r="K91" s="43">
        <f ca="1">Group8!C91</f>
        <v>8</v>
      </c>
      <c r="L91" s="43">
        <f ca="1">Group8!E91</f>
        <v>1</v>
      </c>
      <c r="M91" s="37">
        <f ca="1">Lines!C91</f>
        <v>8</v>
      </c>
      <c r="N91" s="37">
        <f ca="1">Lines!E91</f>
        <v>1</v>
      </c>
      <c r="O91" s="37">
        <f>Group4!C91</f>
        <v>2</v>
      </c>
      <c r="P91" s="37">
        <f>Group4!E91</f>
        <v>1</v>
      </c>
      <c r="Q91" s="54">
        <f ca="1">Quad!C91</f>
        <v>4</v>
      </c>
      <c r="R91" s="43">
        <f ca="1">Quad!E91</f>
        <v>1</v>
      </c>
      <c r="S91" s="37">
        <f ca="1">Dozen!C91</f>
        <v>3</v>
      </c>
      <c r="T91" s="37">
        <f ca="1">Dozen!E91</f>
        <v>1</v>
      </c>
      <c r="U91" s="43">
        <f ca="1">LHT!C91</f>
        <v>2</v>
      </c>
      <c r="V91" s="43">
        <f ca="1">LHT!E91</f>
        <v>1</v>
      </c>
      <c r="W91" s="43">
        <f ca="1">RBT!C91</f>
        <v>2</v>
      </c>
      <c r="X91" s="43">
        <f ca="1">RBT!E91</f>
        <v>1</v>
      </c>
      <c r="Y91" s="43">
        <f ca="1">OET!C91</f>
        <v>1</v>
      </c>
      <c r="Z91" s="43">
        <f ca="1">OET!E91</f>
        <v>1</v>
      </c>
      <c r="AA91" s="43">
        <f ca="1">LHW!C91</f>
        <v>2</v>
      </c>
      <c r="AB91" s="43">
        <f ca="1">LHW!E91</f>
        <v>1</v>
      </c>
      <c r="AC91" s="43">
        <f ca="1">RBW!C91</f>
        <v>1</v>
      </c>
      <c r="AD91" s="43">
        <f ca="1">RBW!E91</f>
        <v>1</v>
      </c>
      <c r="AE91" s="43">
        <f ca="1">OEW!C91</f>
        <v>2</v>
      </c>
      <c r="AF91" s="43">
        <f ca="1">OEW!E91</f>
        <v>1</v>
      </c>
    </row>
    <row r="92" spans="1:32" ht="20.100000000000001" customHeight="1">
      <c r="A92" s="50">
        <f t="shared" si="6"/>
        <v>91</v>
      </c>
      <c r="B92" s="42">
        <f t="shared" ca="1" si="4"/>
        <v>28</v>
      </c>
      <c r="C92" s="43">
        <f t="shared" ca="1" si="5"/>
        <v>28</v>
      </c>
      <c r="D92" s="43">
        <f ca="1">'Str8'!E92</f>
        <v>36</v>
      </c>
      <c r="E92" s="37">
        <f ca="1">Splits!C92</f>
        <v>13</v>
      </c>
      <c r="F92" s="37">
        <f ca="1">Splits!E92</f>
        <v>6</v>
      </c>
      <c r="G92" s="43">
        <f ca="1">Streets!C92</f>
        <v>10</v>
      </c>
      <c r="H92" s="43">
        <f ca="1">Streets!E92</f>
        <v>9</v>
      </c>
      <c r="I92" s="43">
        <f ca="1">Sector!C92</f>
        <v>7</v>
      </c>
      <c r="J92" s="43">
        <f ca="1">Sector!E92</f>
        <v>6</v>
      </c>
      <c r="K92" s="43">
        <f ca="1">Group8!C92</f>
        <v>6</v>
      </c>
      <c r="L92" s="43">
        <f ca="1">Group8!E92</f>
        <v>4</v>
      </c>
      <c r="M92" s="37">
        <f ca="1">Lines!C92</f>
        <v>6</v>
      </c>
      <c r="N92" s="37">
        <f ca="1">Lines!E92</f>
        <v>4</v>
      </c>
      <c r="O92" s="37">
        <f>Group4!C92</f>
        <v>1</v>
      </c>
      <c r="P92" s="37">
        <f>Group4!E92</f>
        <v>2</v>
      </c>
      <c r="Q92" s="54">
        <f ca="1">Quad!C92</f>
        <v>4</v>
      </c>
      <c r="R92" s="43">
        <f ca="1">Quad!E92</f>
        <v>1</v>
      </c>
      <c r="S92" s="37">
        <f ca="1">Dozen!C92</f>
        <v>3</v>
      </c>
      <c r="T92" s="37">
        <f ca="1">Dozen!E92</f>
        <v>1</v>
      </c>
      <c r="U92" s="43">
        <f ca="1">LHT!C92</f>
        <v>2</v>
      </c>
      <c r="V92" s="43">
        <f ca="1">LHT!E92</f>
        <v>1</v>
      </c>
      <c r="W92" s="43">
        <f ca="1">RBT!C92</f>
        <v>2</v>
      </c>
      <c r="X92" s="43">
        <f ca="1">RBT!E92</f>
        <v>1</v>
      </c>
      <c r="Y92" s="43">
        <f ca="1">OET!C92</f>
        <v>2</v>
      </c>
      <c r="Z92" s="43">
        <f ca="1">OET!E92</f>
        <v>2</v>
      </c>
      <c r="AA92" s="43">
        <f ca="1">LHW!C92</f>
        <v>2</v>
      </c>
      <c r="AB92" s="43">
        <f ca="1">LHW!E92</f>
        <v>1</v>
      </c>
      <c r="AC92" s="43">
        <f ca="1">RBW!C92</f>
        <v>1</v>
      </c>
      <c r="AD92" s="43">
        <f ca="1">RBW!E92</f>
        <v>1</v>
      </c>
      <c r="AE92" s="43">
        <f ca="1">OEW!C92</f>
        <v>2</v>
      </c>
      <c r="AF92" s="43">
        <f ca="1">OEW!E92</f>
        <v>1</v>
      </c>
    </row>
    <row r="93" spans="1:32" ht="20.100000000000001" customHeight="1">
      <c r="A93" s="50">
        <f t="shared" si="6"/>
        <v>92</v>
      </c>
      <c r="B93" s="42">
        <f t="shared" ca="1" si="4"/>
        <v>13</v>
      </c>
      <c r="C93" s="43">
        <f t="shared" ca="1" si="5"/>
        <v>13</v>
      </c>
      <c r="D93" s="43">
        <f ca="1">'Str8'!E93</f>
        <v>22</v>
      </c>
      <c r="E93" s="37">
        <f ca="1">Splits!C93</f>
        <v>7</v>
      </c>
      <c r="F93" s="37">
        <f ca="1">Splits!E93</f>
        <v>17</v>
      </c>
      <c r="G93" s="43">
        <f ca="1">Streets!C93</f>
        <v>5</v>
      </c>
      <c r="H93" s="43">
        <f ca="1">Streets!E93</f>
        <v>11</v>
      </c>
      <c r="I93" s="43">
        <f ca="1">Sector!C93</f>
        <v>4</v>
      </c>
      <c r="J93" s="43">
        <f ca="1">Sector!E93</f>
        <v>6</v>
      </c>
      <c r="K93" s="43">
        <f ca="1">Group8!C93</f>
        <v>4</v>
      </c>
      <c r="L93" s="43">
        <f ca="1">Group8!E93</f>
        <v>4</v>
      </c>
      <c r="M93" s="37">
        <f ca="1">Lines!C93</f>
        <v>4</v>
      </c>
      <c r="N93" s="37">
        <f ca="1">Lines!E93</f>
        <v>4</v>
      </c>
      <c r="O93" s="37">
        <f>Group4!C93</f>
        <v>2</v>
      </c>
      <c r="P93" s="37">
        <f>Group4!E93</f>
        <v>2</v>
      </c>
      <c r="Q93" s="54">
        <f ca="1">Quad!C93</f>
        <v>2</v>
      </c>
      <c r="R93" s="43">
        <f ca="1">Quad!E93</f>
        <v>3</v>
      </c>
      <c r="S93" s="37">
        <f ca="1">Dozen!C93</f>
        <v>2</v>
      </c>
      <c r="T93" s="37">
        <f ca="1">Dozen!E93</f>
        <v>2</v>
      </c>
      <c r="U93" s="43">
        <f ca="1">LHT!C93</f>
        <v>1</v>
      </c>
      <c r="V93" s="43">
        <f ca="1">LHT!E93</f>
        <v>2</v>
      </c>
      <c r="W93" s="43">
        <f ca="1">RBT!C93</f>
        <v>2</v>
      </c>
      <c r="X93" s="43">
        <f ca="1">RBT!E93</f>
        <v>1</v>
      </c>
      <c r="Y93" s="43">
        <f ca="1">OET!C93</f>
        <v>1</v>
      </c>
      <c r="Z93" s="43">
        <f ca="1">OET!E93</f>
        <v>2</v>
      </c>
      <c r="AA93" s="43">
        <f ca="1">LHW!C93</f>
        <v>1</v>
      </c>
      <c r="AB93" s="43">
        <f ca="1">LHW!E93</f>
        <v>2</v>
      </c>
      <c r="AC93" s="43">
        <f ca="1">RBW!C93</f>
        <v>1</v>
      </c>
      <c r="AD93" s="43">
        <f ca="1">RBW!E93</f>
        <v>1</v>
      </c>
      <c r="AE93" s="43">
        <f ca="1">OEW!C93</f>
        <v>2</v>
      </c>
      <c r="AF93" s="43">
        <f ca="1">OEW!E93</f>
        <v>1</v>
      </c>
    </row>
    <row r="94" spans="1:32" ht="20.100000000000001" customHeight="1">
      <c r="A94" s="50">
        <f t="shared" si="6"/>
        <v>93</v>
      </c>
      <c r="B94" s="42">
        <f t="shared" ca="1" si="4"/>
        <v>16</v>
      </c>
      <c r="C94" s="43">
        <f t="shared" ca="1" si="5"/>
        <v>16</v>
      </c>
      <c r="D94" s="43">
        <f ca="1">'Str8'!E94</f>
        <v>32</v>
      </c>
      <c r="E94" s="37">
        <f ca="1">Splits!C94</f>
        <v>7</v>
      </c>
      <c r="F94" s="37">
        <f ca="1">Splits!E94</f>
        <v>1</v>
      </c>
      <c r="G94" s="43">
        <f ca="1">Streets!C94</f>
        <v>6</v>
      </c>
      <c r="H94" s="43">
        <f ca="1">Streets!E94</f>
        <v>11</v>
      </c>
      <c r="I94" s="43">
        <f ca="1">Sector!C94</f>
        <v>4</v>
      </c>
      <c r="J94" s="43">
        <f ca="1">Sector!E94</f>
        <v>1</v>
      </c>
      <c r="K94" s="43">
        <f ca="1">Group8!C94</f>
        <v>3</v>
      </c>
      <c r="L94" s="43">
        <f ca="1">Group8!E94</f>
        <v>8</v>
      </c>
      <c r="M94" s="37">
        <f ca="1">Lines!C94</f>
        <v>3</v>
      </c>
      <c r="N94" s="37" t="str">
        <f ca="1">Lines!E94</f>
        <v/>
      </c>
      <c r="O94" s="37">
        <f>Group4!C94</f>
        <v>1</v>
      </c>
      <c r="P94" s="37">
        <f>Group4!E94</f>
        <v>2</v>
      </c>
      <c r="Q94" s="54">
        <f ca="1">Quad!C94</f>
        <v>2</v>
      </c>
      <c r="R94" s="43">
        <f ca="1">Quad!E94</f>
        <v>1</v>
      </c>
      <c r="S94" s="37">
        <f ca="1">Dozen!C94</f>
        <v>2</v>
      </c>
      <c r="T94" s="37">
        <f ca="1">Dozen!E94</f>
        <v>1</v>
      </c>
      <c r="U94" s="43">
        <f ca="1">LHT!C94</f>
        <v>1</v>
      </c>
      <c r="V94" s="43">
        <f ca="1">LHT!E94</f>
        <v>1</v>
      </c>
      <c r="W94" s="43">
        <f ca="1">RBT!C94</f>
        <v>1</v>
      </c>
      <c r="X94" s="43">
        <f ca="1">RBT!E94</f>
        <v>2</v>
      </c>
      <c r="Y94" s="43">
        <f ca="1">OET!C94</f>
        <v>2</v>
      </c>
      <c r="Z94" s="43">
        <f ca="1">OET!E94</f>
        <v>2</v>
      </c>
      <c r="AA94" s="43">
        <f ca="1">LHW!C94</f>
        <v>2</v>
      </c>
      <c r="AB94" s="43">
        <f ca="1">LHW!E94</f>
        <v>2</v>
      </c>
      <c r="AC94" s="43">
        <f ca="1">RBW!C94</f>
        <v>1</v>
      </c>
      <c r="AD94" s="43">
        <f ca="1">RBW!E94</f>
        <v>1</v>
      </c>
      <c r="AE94" s="43">
        <f ca="1">OEW!C94</f>
        <v>1</v>
      </c>
      <c r="AF94" s="43">
        <f ca="1">OEW!E94</f>
        <v>2</v>
      </c>
    </row>
    <row r="95" spans="1:32" ht="20.100000000000001" customHeight="1">
      <c r="A95" s="50">
        <f t="shared" si="6"/>
        <v>94</v>
      </c>
      <c r="B95" s="42">
        <f t="shared" ca="1" si="4"/>
        <v>26</v>
      </c>
      <c r="C95" s="43">
        <f t="shared" ca="1" si="5"/>
        <v>26</v>
      </c>
      <c r="D95" s="43">
        <f ca="1">'Str8'!E95</f>
        <v>12</v>
      </c>
      <c r="E95" s="37">
        <f ca="1">Splits!C95</f>
        <v>14</v>
      </c>
      <c r="F95" s="37">
        <f ca="1">Splits!E95</f>
        <v>10</v>
      </c>
      <c r="G95" s="43">
        <f ca="1">Streets!C95</f>
        <v>9</v>
      </c>
      <c r="H95" s="43">
        <f ca="1">Streets!E95</f>
        <v>9</v>
      </c>
      <c r="I95" s="43">
        <f ca="1">Sector!C95</f>
        <v>8</v>
      </c>
      <c r="J95" s="43">
        <f ca="1">Sector!E95</f>
        <v>3</v>
      </c>
      <c r="K95" s="43">
        <f ca="1">Group8!C95</f>
        <v>6</v>
      </c>
      <c r="L95" s="43">
        <f ca="1">Group8!E95</f>
        <v>3</v>
      </c>
      <c r="M95" s="37">
        <f ca="1">Lines!C95</f>
        <v>6</v>
      </c>
      <c r="N95" s="37">
        <f ca="1">Lines!E95</f>
        <v>3</v>
      </c>
      <c r="O95" s="37">
        <f>Group4!C95</f>
        <v>2</v>
      </c>
      <c r="P95" s="37">
        <f>Group4!E95</f>
        <v>2</v>
      </c>
      <c r="Q95" s="54">
        <f ca="1">Quad!C95</f>
        <v>3</v>
      </c>
      <c r="R95" s="43">
        <f ca="1">Quad!E95</f>
        <v>3</v>
      </c>
      <c r="S95" s="37">
        <f ca="1">Dozen!C95</f>
        <v>3</v>
      </c>
      <c r="T95" s="37">
        <f ca="1">Dozen!E95</f>
        <v>2</v>
      </c>
      <c r="U95" s="43">
        <f ca="1">LHT!C95</f>
        <v>2</v>
      </c>
      <c r="V95" s="43">
        <f ca="1">LHT!E95</f>
        <v>2</v>
      </c>
      <c r="W95" s="43">
        <f ca="1">RBT!C95</f>
        <v>2</v>
      </c>
      <c r="X95" s="43">
        <f ca="1">RBT!E95</f>
        <v>2</v>
      </c>
      <c r="Y95" s="43">
        <f ca="1">OET!C95</f>
        <v>2</v>
      </c>
      <c r="Z95" s="43">
        <f ca="1">OET!E95</f>
        <v>1</v>
      </c>
      <c r="AA95" s="43">
        <f ca="1">LHW!C95</f>
        <v>2</v>
      </c>
      <c r="AB95" s="43">
        <f ca="1">LHW!E95</f>
        <v>1</v>
      </c>
      <c r="AC95" s="43">
        <f ca="1">RBW!C95</f>
        <v>1</v>
      </c>
      <c r="AD95" s="43">
        <f ca="1">RBW!E95</f>
        <v>1</v>
      </c>
      <c r="AE95" s="43">
        <f ca="1">OEW!C95</f>
        <v>2</v>
      </c>
      <c r="AF95" s="43">
        <f ca="1">OEW!E95</f>
        <v>2</v>
      </c>
    </row>
    <row r="96" spans="1:32" ht="20.100000000000001" customHeight="1">
      <c r="A96" s="50">
        <f t="shared" si="6"/>
        <v>95</v>
      </c>
      <c r="B96" s="42">
        <f t="shared" ca="1" si="4"/>
        <v>25</v>
      </c>
      <c r="C96" s="43">
        <f t="shared" ca="1" si="5"/>
        <v>25</v>
      </c>
      <c r="D96" s="43">
        <f ca="1">'Str8'!E96</f>
        <v>10</v>
      </c>
      <c r="E96" s="37">
        <f ca="1">Splits!C96</f>
        <v>13</v>
      </c>
      <c r="F96" s="37">
        <f ca="1">Splits!E96</f>
        <v>3</v>
      </c>
      <c r="G96" s="43">
        <f ca="1">Streets!C96</f>
        <v>9</v>
      </c>
      <c r="H96" s="43">
        <f ca="1">Streets!E96</f>
        <v>1</v>
      </c>
      <c r="I96" s="43">
        <f ca="1">Sector!C96</f>
        <v>7</v>
      </c>
      <c r="J96" s="43">
        <f ca="1">Sector!E96</f>
        <v>3</v>
      </c>
      <c r="K96" s="43">
        <f ca="1">Group8!C96</f>
        <v>5</v>
      </c>
      <c r="L96" s="43">
        <f ca="1">Group8!E96</f>
        <v>5</v>
      </c>
      <c r="M96" s="37">
        <f ca="1">Lines!C96</f>
        <v>5</v>
      </c>
      <c r="N96" s="37">
        <f ca="1">Lines!E96</f>
        <v>5</v>
      </c>
      <c r="O96" s="37">
        <f>Group4!C96</f>
        <v>1</v>
      </c>
      <c r="P96" s="37">
        <f>Group4!E96</f>
        <v>2</v>
      </c>
      <c r="Q96" s="54">
        <f ca="1">Quad!C96</f>
        <v>3</v>
      </c>
      <c r="R96" s="43">
        <f ca="1">Quad!E96</f>
        <v>1</v>
      </c>
      <c r="S96" s="37">
        <f ca="1">Dozen!C96</f>
        <v>3</v>
      </c>
      <c r="T96" s="37">
        <f ca="1">Dozen!E96</f>
        <v>1</v>
      </c>
      <c r="U96" s="43">
        <f ca="1">LHT!C96</f>
        <v>2</v>
      </c>
      <c r="V96" s="43">
        <f ca="1">LHT!E96</f>
        <v>1</v>
      </c>
      <c r="W96" s="43">
        <f ca="1">RBT!C96</f>
        <v>1</v>
      </c>
      <c r="X96" s="43">
        <f ca="1">RBT!E96</f>
        <v>2</v>
      </c>
      <c r="Y96" s="43">
        <f ca="1">OET!C96</f>
        <v>1</v>
      </c>
      <c r="Z96" s="43">
        <f ca="1">OET!E96</f>
        <v>2</v>
      </c>
      <c r="AA96" s="43">
        <f ca="1">LHW!C96</f>
        <v>1</v>
      </c>
      <c r="AB96" s="43">
        <f ca="1">LHW!E96</f>
        <v>2</v>
      </c>
      <c r="AC96" s="43">
        <f ca="1">RBW!C96</f>
        <v>1</v>
      </c>
      <c r="AD96" s="43">
        <f ca="1">RBW!E96</f>
        <v>1</v>
      </c>
      <c r="AE96" s="43">
        <f ca="1">OEW!C96</f>
        <v>1</v>
      </c>
      <c r="AF96" s="43">
        <f ca="1">OEW!E96</f>
        <v>2</v>
      </c>
    </row>
    <row r="97" spans="1:32" ht="20.100000000000001" customHeight="1">
      <c r="A97" s="50">
        <f t="shared" si="6"/>
        <v>96</v>
      </c>
      <c r="B97" s="42">
        <f t="shared" ca="1" si="4"/>
        <v>30</v>
      </c>
      <c r="C97" s="43">
        <f t="shared" ca="1" si="5"/>
        <v>30</v>
      </c>
      <c r="D97" s="43">
        <f ca="1">'Str8'!E97</f>
        <v>16</v>
      </c>
      <c r="E97" s="37">
        <f ca="1">Splits!C97</f>
        <v>15</v>
      </c>
      <c r="F97" s="37">
        <f ca="1">Splits!E97</f>
        <v>12</v>
      </c>
      <c r="G97" s="43">
        <f ca="1">Streets!C97</f>
        <v>10</v>
      </c>
      <c r="H97" s="43">
        <f ca="1">Streets!E97</f>
        <v>4</v>
      </c>
      <c r="I97" s="43">
        <f ca="1">Sector!C97</f>
        <v>9</v>
      </c>
      <c r="J97" s="43">
        <f ca="1">Sector!E97</f>
        <v>5</v>
      </c>
      <c r="K97" s="43">
        <f ca="1">Group8!C97</f>
        <v>7</v>
      </c>
      <c r="L97" s="43">
        <f ca="1">Group8!E97</f>
        <v>8</v>
      </c>
      <c r="M97" s="37">
        <f ca="1">Lines!C97</f>
        <v>7</v>
      </c>
      <c r="N97" s="37" t="str">
        <f ca="1">Lines!E97</f>
        <v/>
      </c>
      <c r="O97" s="37">
        <f>Group4!C97</f>
        <v>2</v>
      </c>
      <c r="P97" s="37">
        <f>Group4!E97</f>
        <v>2</v>
      </c>
      <c r="Q97" s="54">
        <f ca="1">Quad!C97</f>
        <v>4</v>
      </c>
      <c r="R97" s="43">
        <f ca="1">Quad!E97</f>
        <v>3</v>
      </c>
      <c r="S97" s="37">
        <f ca="1">Dozen!C97</f>
        <v>3</v>
      </c>
      <c r="T97" s="37">
        <f ca="1">Dozen!E97</f>
        <v>1</v>
      </c>
      <c r="U97" s="43">
        <f ca="1">LHT!C97</f>
        <v>2</v>
      </c>
      <c r="V97" s="43">
        <f ca="1">LHT!E97</f>
        <v>1</v>
      </c>
      <c r="W97" s="43">
        <f ca="1">RBT!C97</f>
        <v>1</v>
      </c>
      <c r="X97" s="43">
        <f ca="1">RBT!E97</f>
        <v>1</v>
      </c>
      <c r="Y97" s="43">
        <f ca="1">OET!C97</f>
        <v>2</v>
      </c>
      <c r="Z97" s="43">
        <f ca="1">OET!E97</f>
        <v>2</v>
      </c>
      <c r="AA97" s="43">
        <f ca="1">LHW!C97</f>
        <v>1</v>
      </c>
      <c r="AB97" s="43">
        <f ca="1">LHW!E97</f>
        <v>1</v>
      </c>
      <c r="AC97" s="43">
        <f ca="1">RBW!C97</f>
        <v>2</v>
      </c>
      <c r="AD97" s="43">
        <f ca="1">RBW!E97</f>
        <v>2</v>
      </c>
      <c r="AE97" s="43">
        <f ca="1">OEW!C97</f>
        <v>1</v>
      </c>
      <c r="AF97" s="43">
        <f ca="1">OEW!E97</f>
        <v>1</v>
      </c>
    </row>
    <row r="98" spans="1:32" ht="20.100000000000001" customHeight="1">
      <c r="A98" s="50">
        <f t="shared" si="6"/>
        <v>97</v>
      </c>
      <c r="B98" s="42">
        <f t="shared" ca="1" si="4"/>
        <v>9</v>
      </c>
      <c r="C98" s="43">
        <f t="shared" ca="1" si="5"/>
        <v>9</v>
      </c>
      <c r="D98" s="43">
        <f ca="1">'Str8'!E98</f>
        <v>16</v>
      </c>
      <c r="E98" s="37">
        <f ca="1">Splits!C98</f>
        <v>6</v>
      </c>
      <c r="F98" s="37">
        <f ca="1">Splits!E98</f>
        <v>12</v>
      </c>
      <c r="G98" s="43">
        <f ca="1">Streets!C98</f>
        <v>3</v>
      </c>
      <c r="H98" s="43">
        <f ca="1">Streets!E98</f>
        <v>10</v>
      </c>
      <c r="I98" s="43">
        <f ca="1">Sector!C98</f>
        <v>3</v>
      </c>
      <c r="J98" s="43">
        <f ca="1">Sector!E98</f>
        <v>8</v>
      </c>
      <c r="K98" s="43">
        <f ca="1">Group8!C98</f>
        <v>1</v>
      </c>
      <c r="L98" s="43">
        <f ca="1">Group8!E98</f>
        <v>7</v>
      </c>
      <c r="M98" s="37">
        <f ca="1">Lines!C98</f>
        <v>1</v>
      </c>
      <c r="N98" s="37" t="str">
        <f ca="1">Lines!E98</f>
        <v/>
      </c>
      <c r="O98" s="37">
        <f>Group4!C98</f>
        <v>1</v>
      </c>
      <c r="P98" s="37">
        <f>Group4!E98</f>
        <v>2</v>
      </c>
      <c r="Q98" s="54">
        <f ca="1">Quad!C98</f>
        <v>1</v>
      </c>
      <c r="R98" s="43">
        <f ca="1">Quad!E98</f>
        <v>4</v>
      </c>
      <c r="S98" s="37">
        <f ca="1">Dozen!C98</f>
        <v>1</v>
      </c>
      <c r="T98" s="37">
        <f ca="1">Dozen!E98</f>
        <v>3</v>
      </c>
      <c r="U98" s="43">
        <f ca="1">LHT!C98</f>
        <v>1</v>
      </c>
      <c r="V98" s="43">
        <f ca="1">LHT!E98</f>
        <v>2</v>
      </c>
      <c r="W98" s="43">
        <f ca="1">RBT!C98</f>
        <v>1</v>
      </c>
      <c r="X98" s="43">
        <f ca="1">RBT!E98</f>
        <v>1</v>
      </c>
      <c r="Y98" s="43">
        <f ca="1">OET!C98</f>
        <v>1</v>
      </c>
      <c r="Z98" s="43">
        <f ca="1">OET!E98</f>
        <v>2</v>
      </c>
      <c r="AA98" s="43">
        <f ca="1">LHW!C98</f>
        <v>2</v>
      </c>
      <c r="AB98" s="43">
        <f ca="1">LHW!E98</f>
        <v>2</v>
      </c>
      <c r="AC98" s="43">
        <f ca="1">RBW!C98</f>
        <v>1</v>
      </c>
      <c r="AD98" s="43">
        <f ca="1">RBW!E98</f>
        <v>2</v>
      </c>
      <c r="AE98" s="43">
        <f ca="1">OEW!C98</f>
        <v>1</v>
      </c>
      <c r="AF98" s="43">
        <f ca="1">OEW!E98</f>
        <v>1</v>
      </c>
    </row>
    <row r="99" spans="1:32" ht="20.100000000000001" customHeight="1">
      <c r="A99" s="50">
        <f t="shared" si="6"/>
        <v>98</v>
      </c>
      <c r="B99" s="42">
        <f t="shared" ca="1" si="4"/>
        <v>33</v>
      </c>
      <c r="C99" s="43">
        <f t="shared" ca="1" si="5"/>
        <v>33</v>
      </c>
      <c r="D99" s="43">
        <f ca="1">'Str8'!E99</f>
        <v>10</v>
      </c>
      <c r="E99" s="37">
        <f ca="1">Splits!C99</f>
        <v>18</v>
      </c>
      <c r="F99" s="37">
        <f ca="1">Splits!E99</f>
        <v>8</v>
      </c>
      <c r="G99" s="43">
        <f ca="1">Streets!C99</f>
        <v>11</v>
      </c>
      <c r="H99" s="43">
        <f ca="1">Streets!E99</f>
        <v>8</v>
      </c>
      <c r="I99" s="43">
        <f ca="1">Sector!C99</f>
        <v>9</v>
      </c>
      <c r="J99" s="43">
        <f ca="1">Sector!E99</f>
        <v>2</v>
      </c>
      <c r="K99" s="43">
        <f ca="1">Group8!C99</f>
        <v>8</v>
      </c>
      <c r="L99" s="43">
        <f ca="1">Group8!E99</f>
        <v>7</v>
      </c>
      <c r="M99" s="37">
        <f ca="1">Lines!C99</f>
        <v>8</v>
      </c>
      <c r="N99" s="37" t="str">
        <f ca="1">Lines!E99</f>
        <v/>
      </c>
      <c r="O99" s="37">
        <f>Group4!C99</f>
        <v>4</v>
      </c>
      <c r="P99" s="37">
        <f>Group4!E99</f>
        <v>4</v>
      </c>
      <c r="Q99" s="54">
        <f ca="1">Quad!C99</f>
        <v>4</v>
      </c>
      <c r="R99" s="43">
        <f ca="1">Quad!E99</f>
        <v>2</v>
      </c>
      <c r="S99" s="37">
        <f ca="1">Dozen!C99</f>
        <v>3</v>
      </c>
      <c r="T99" s="37">
        <f ca="1">Dozen!E99</f>
        <v>2</v>
      </c>
      <c r="U99" s="43">
        <f ca="1">LHT!C99</f>
        <v>2</v>
      </c>
      <c r="V99" s="43">
        <f ca="1">LHT!E99</f>
        <v>2</v>
      </c>
      <c r="W99" s="43">
        <f ca="1">RBT!C99</f>
        <v>2</v>
      </c>
      <c r="X99" s="43">
        <f ca="1">RBT!E99</f>
        <v>2</v>
      </c>
      <c r="Y99" s="43">
        <f ca="1">OET!C99</f>
        <v>1</v>
      </c>
      <c r="Z99" s="43">
        <f ca="1">OET!E99</f>
        <v>1</v>
      </c>
      <c r="AA99" s="43">
        <f ca="1">LHW!C99</f>
        <v>2</v>
      </c>
      <c r="AB99" s="43">
        <f ca="1">LHW!E99</f>
        <v>1</v>
      </c>
      <c r="AC99" s="43">
        <f ca="1">RBW!C99</f>
        <v>2</v>
      </c>
      <c r="AD99" s="43">
        <f ca="1">RBW!E99</f>
        <v>2</v>
      </c>
      <c r="AE99" s="43">
        <f ca="1">OEW!C99</f>
        <v>2</v>
      </c>
      <c r="AF99" s="43">
        <f ca="1">OEW!E99</f>
        <v>2</v>
      </c>
    </row>
    <row r="100" spans="1:32" ht="20.100000000000001" customHeight="1">
      <c r="A100" s="50">
        <f t="shared" si="6"/>
        <v>99</v>
      </c>
      <c r="B100" s="42">
        <f t="shared" ca="1" si="4"/>
        <v>26</v>
      </c>
      <c r="C100" s="43">
        <f t="shared" ca="1" si="5"/>
        <v>26</v>
      </c>
      <c r="D100" s="43">
        <f ca="1">'Str8'!E100</f>
        <v>5</v>
      </c>
      <c r="E100" s="37">
        <f ca="1">Splits!C100</f>
        <v>14</v>
      </c>
      <c r="F100" s="37">
        <f ca="1">Splits!E100</f>
        <v>5</v>
      </c>
      <c r="G100" s="43">
        <f ca="1">Streets!C100</f>
        <v>9</v>
      </c>
      <c r="H100" s="43">
        <f ca="1">Streets!E100</f>
        <v>4</v>
      </c>
      <c r="I100" s="43">
        <f ca="1">Sector!C100</f>
        <v>8</v>
      </c>
      <c r="J100" s="43">
        <f ca="1">Sector!E100</f>
        <v>4</v>
      </c>
      <c r="K100" s="43">
        <f ca="1">Group8!C100</f>
        <v>6</v>
      </c>
      <c r="L100" s="43">
        <f ca="1">Group8!E100</f>
        <v>5</v>
      </c>
      <c r="M100" s="37">
        <f ca="1">Lines!C100</f>
        <v>6</v>
      </c>
      <c r="N100" s="37">
        <f ca="1">Lines!E100</f>
        <v>5</v>
      </c>
      <c r="O100" s="37">
        <f>Group4!C100</f>
        <v>1</v>
      </c>
      <c r="P100" s="37">
        <f>Group4!E100</f>
        <v>2</v>
      </c>
      <c r="Q100" s="54">
        <f ca="1">Quad!C100</f>
        <v>3</v>
      </c>
      <c r="R100" s="43">
        <f ca="1">Quad!E100</f>
        <v>3</v>
      </c>
      <c r="S100" s="37">
        <f ca="1">Dozen!C100</f>
        <v>3</v>
      </c>
      <c r="T100" s="37">
        <f ca="1">Dozen!E100</f>
        <v>1</v>
      </c>
      <c r="U100" s="43">
        <f ca="1">LHT!C100</f>
        <v>2</v>
      </c>
      <c r="V100" s="43">
        <f ca="1">LHT!E100</f>
        <v>1</v>
      </c>
      <c r="W100" s="43">
        <f ca="1">RBT!C100</f>
        <v>2</v>
      </c>
      <c r="X100" s="43">
        <f ca="1">RBT!E100</f>
        <v>1</v>
      </c>
      <c r="Y100" s="43">
        <f ca="1">OET!C100</f>
        <v>2</v>
      </c>
      <c r="Z100" s="43">
        <f ca="1">OET!E100</f>
        <v>2</v>
      </c>
      <c r="AA100" s="43">
        <f ca="1">LHW!C100</f>
        <v>2</v>
      </c>
      <c r="AB100" s="43">
        <f ca="1">LHW!E100</f>
        <v>1</v>
      </c>
      <c r="AC100" s="43">
        <f ca="1">RBW!C100</f>
        <v>1</v>
      </c>
      <c r="AD100" s="43">
        <f ca="1">RBW!E100</f>
        <v>2</v>
      </c>
      <c r="AE100" s="43">
        <f ca="1">OEW!C100</f>
        <v>2</v>
      </c>
      <c r="AF100" s="43">
        <f ca="1">OEW!E100</f>
        <v>1</v>
      </c>
    </row>
    <row r="101" spans="1:32" ht="20.100000000000001" customHeight="1">
      <c r="A101" s="50">
        <f t="shared" si="6"/>
        <v>100</v>
      </c>
      <c r="B101" s="42">
        <f t="shared" ca="1" si="4"/>
        <v>6</v>
      </c>
      <c r="C101" s="43">
        <f t="shared" ca="1" si="5"/>
        <v>6</v>
      </c>
      <c r="D101" s="43">
        <f ca="1">'Str8'!E101</f>
        <v>27</v>
      </c>
      <c r="E101" s="37">
        <f ca="1">Splits!C101</f>
        <v>3</v>
      </c>
      <c r="F101" s="37">
        <f ca="1">Splits!E101</f>
        <v>18</v>
      </c>
      <c r="G101" s="43">
        <f ca="1">Streets!C101</f>
        <v>2</v>
      </c>
      <c r="H101" s="43">
        <f ca="1">Streets!E101</f>
        <v>11</v>
      </c>
      <c r="I101" s="43">
        <f ca="1">Sector!C101</f>
        <v>3</v>
      </c>
      <c r="J101" s="43">
        <f ca="1">Sector!E101</f>
        <v>3</v>
      </c>
      <c r="K101" s="43">
        <f ca="1">Group8!C101</f>
        <v>2</v>
      </c>
      <c r="L101" s="43">
        <f ca="1">Group8!E101</f>
        <v>8</v>
      </c>
      <c r="M101" s="37">
        <f ca="1">Lines!C101</f>
        <v>2</v>
      </c>
      <c r="N101" s="37" t="str">
        <f ca="1">Lines!E101</f>
        <v/>
      </c>
      <c r="O101" s="37">
        <f>Group4!C101</f>
        <v>4</v>
      </c>
      <c r="P101" s="37">
        <f>Group4!E101</f>
        <v>2</v>
      </c>
      <c r="Q101" s="54">
        <f ca="1">Quad!C101</f>
        <v>1</v>
      </c>
      <c r="R101" s="43">
        <f ca="1">Quad!E101</f>
        <v>3</v>
      </c>
      <c r="S101" s="37">
        <f ca="1">Dozen!C101</f>
        <v>1</v>
      </c>
      <c r="T101" s="37">
        <f ca="1">Dozen!E101</f>
        <v>2</v>
      </c>
      <c r="U101" s="43">
        <f ca="1">LHT!C101</f>
        <v>1</v>
      </c>
      <c r="V101" s="43">
        <f ca="1">LHT!E101</f>
        <v>2</v>
      </c>
      <c r="W101" s="43">
        <f ca="1">RBT!C101</f>
        <v>2</v>
      </c>
      <c r="X101" s="43">
        <f ca="1">RBT!E101</f>
        <v>1</v>
      </c>
      <c r="Y101" s="43">
        <f ca="1">OET!C101</f>
        <v>2</v>
      </c>
      <c r="Z101" s="43">
        <f ca="1">OET!E101</f>
        <v>1</v>
      </c>
      <c r="AA101" s="43">
        <f ca="1">LHW!C101</f>
        <v>1</v>
      </c>
      <c r="AB101" s="43">
        <f ca="1">LHW!E101</f>
        <v>2</v>
      </c>
      <c r="AC101" s="43">
        <f ca="1">RBW!C101</f>
        <v>2</v>
      </c>
      <c r="AD101" s="43">
        <f ca="1">RBW!E101</f>
        <v>2</v>
      </c>
      <c r="AE101" s="43">
        <f ca="1">OEW!C101</f>
        <v>2</v>
      </c>
      <c r="AF101" s="43">
        <f ca="1">OEW!E101</f>
        <v>1</v>
      </c>
    </row>
    <row r="102" spans="1:32">
      <c r="A102" s="50">
        <f t="shared" si="6"/>
        <v>101</v>
      </c>
      <c r="B102" s="42">
        <f t="shared" ca="1" si="4"/>
        <v>12</v>
      </c>
      <c r="C102" s="43">
        <f t="shared" ref="C102:C165" ca="1" si="7">B102</f>
        <v>12</v>
      </c>
      <c r="D102" s="43">
        <f ca="1">'Str8'!E102</f>
        <v>22</v>
      </c>
      <c r="E102" s="37">
        <f ca="1">Splits!C102</f>
        <v>6</v>
      </c>
      <c r="F102" s="37">
        <f ca="1">Splits!E102</f>
        <v>4</v>
      </c>
      <c r="G102" s="43">
        <f ca="1">Streets!C102</f>
        <v>4</v>
      </c>
      <c r="H102" s="43">
        <f ca="1">Streets!E102</f>
        <v>10</v>
      </c>
      <c r="I102" s="43">
        <f ca="1">Sector!C102</f>
        <v>3</v>
      </c>
      <c r="J102" s="43">
        <f ca="1">Sector!E102</f>
        <v>1</v>
      </c>
      <c r="K102" s="43">
        <f ca="1">Group8!C102</f>
        <v>3</v>
      </c>
      <c r="L102" s="43">
        <f ca="1">Group8!E102</f>
        <v>7</v>
      </c>
      <c r="M102" s="37">
        <f ca="1">Lines!C102</f>
        <v>3</v>
      </c>
      <c r="N102" s="37" t="str">
        <f ca="1">Lines!E102</f>
        <v/>
      </c>
      <c r="O102" s="37">
        <f>Group4!C102</f>
        <v>2</v>
      </c>
      <c r="P102" s="37">
        <f>Group4!E102</f>
        <v>3</v>
      </c>
      <c r="Q102" s="54">
        <f ca="1">Quad!C102</f>
        <v>2</v>
      </c>
      <c r="R102" s="43">
        <f ca="1">Quad!E102</f>
        <v>4</v>
      </c>
      <c r="S102" s="37">
        <f ca="1">Dozen!C102</f>
        <v>1</v>
      </c>
      <c r="T102" s="37">
        <f ca="1">Dozen!E102</f>
        <v>1</v>
      </c>
      <c r="U102" s="43">
        <f ca="1">LHT!C102</f>
        <v>1</v>
      </c>
      <c r="V102" s="43">
        <f ca="1">LHT!E102</f>
        <v>1</v>
      </c>
      <c r="W102" s="43">
        <f ca="1">RBT!C102</f>
        <v>1</v>
      </c>
      <c r="X102" s="43">
        <f ca="1">RBT!E102</f>
        <v>2</v>
      </c>
      <c r="Y102" s="43">
        <f ca="1">OET!C102</f>
        <v>2</v>
      </c>
      <c r="Z102" s="43">
        <f ca="1">OET!E102</f>
        <v>1</v>
      </c>
      <c r="AA102" s="43">
        <f ca="1">LHW!C102</f>
        <v>2</v>
      </c>
      <c r="AB102" s="43">
        <f ca="1">LHW!E102</f>
        <v>2</v>
      </c>
      <c r="AC102" s="43">
        <f ca="1">RBW!C102</f>
        <v>2</v>
      </c>
      <c r="AD102" s="43">
        <f ca="1">RBW!E102</f>
        <v>1</v>
      </c>
      <c r="AE102" s="43">
        <f ca="1">OEW!C102</f>
        <v>1</v>
      </c>
      <c r="AF102" s="43">
        <f ca="1">OEW!E102</f>
        <v>2</v>
      </c>
    </row>
    <row r="103" spans="1:32">
      <c r="A103" s="50">
        <f t="shared" si="6"/>
        <v>102</v>
      </c>
      <c r="B103" s="42">
        <f t="shared" ca="1" si="4"/>
        <v>35</v>
      </c>
      <c r="C103" s="43">
        <f t="shared" ca="1" si="7"/>
        <v>35</v>
      </c>
      <c r="D103" s="43">
        <f ca="1">'Str8'!E103</f>
        <v>11</v>
      </c>
      <c r="E103" s="37">
        <f ca="1">Splits!C103</f>
        <v>17</v>
      </c>
      <c r="F103" s="37">
        <f ca="1">Splits!E103</f>
        <v>8</v>
      </c>
      <c r="G103" s="43">
        <f ca="1">Streets!C103</f>
        <v>12</v>
      </c>
      <c r="H103" s="43">
        <f ca="1">Streets!E103</f>
        <v>9</v>
      </c>
      <c r="I103" s="43">
        <f ca="1">Sector!C103</f>
        <v>8</v>
      </c>
      <c r="J103" s="43">
        <f ca="1">Sector!E103</f>
        <v>2</v>
      </c>
      <c r="K103" s="43">
        <f ca="1">Group8!C103</f>
        <v>8</v>
      </c>
      <c r="L103" s="43">
        <f ca="1">Group8!E103</f>
        <v>4</v>
      </c>
      <c r="M103" s="37">
        <f ca="1">Lines!C103</f>
        <v>8</v>
      </c>
      <c r="N103" s="37">
        <f ca="1">Lines!E103</f>
        <v>4</v>
      </c>
      <c r="O103" s="37">
        <f>Group4!C103</f>
        <v>2</v>
      </c>
      <c r="P103" s="37">
        <f>Group4!E103</f>
        <v>1</v>
      </c>
      <c r="Q103" s="54">
        <f ca="1">Quad!C103</f>
        <v>4</v>
      </c>
      <c r="R103" s="43">
        <f ca="1">Quad!E103</f>
        <v>4</v>
      </c>
      <c r="S103" s="37">
        <f ca="1">Dozen!C103</f>
        <v>3</v>
      </c>
      <c r="T103" s="37">
        <f ca="1">Dozen!E103</f>
        <v>2</v>
      </c>
      <c r="U103" s="43">
        <f ca="1">LHT!C103</f>
        <v>2</v>
      </c>
      <c r="V103" s="43">
        <f ca="1">LHT!E103</f>
        <v>2</v>
      </c>
      <c r="W103" s="43">
        <f ca="1">RBT!C103</f>
        <v>2</v>
      </c>
      <c r="X103" s="43">
        <f ca="1">RBT!E103</f>
        <v>2</v>
      </c>
      <c r="Y103" s="43">
        <f ca="1">OET!C103</f>
        <v>1</v>
      </c>
      <c r="Z103" s="43">
        <f ca="1">OET!E103</f>
        <v>2</v>
      </c>
      <c r="AA103" s="43">
        <f ca="1">LHW!C103</f>
        <v>2</v>
      </c>
      <c r="AB103" s="43">
        <f ca="1">LHW!E103</f>
        <v>1</v>
      </c>
      <c r="AC103" s="43">
        <f ca="1">RBW!C103</f>
        <v>1</v>
      </c>
      <c r="AD103" s="43">
        <f ca="1">RBW!E103</f>
        <v>2</v>
      </c>
      <c r="AE103" s="43">
        <f ca="1">OEW!C103</f>
        <v>2</v>
      </c>
      <c r="AF103" s="43">
        <f ca="1">OEW!E103</f>
        <v>2</v>
      </c>
    </row>
    <row r="104" spans="1:32">
      <c r="A104" s="50">
        <f t="shared" si="6"/>
        <v>103</v>
      </c>
      <c r="B104" s="42">
        <f t="shared" ca="1" si="4"/>
        <v>13</v>
      </c>
      <c r="C104" s="43">
        <f t="shared" ca="1" si="7"/>
        <v>13</v>
      </c>
      <c r="D104" s="43">
        <f ca="1">'Str8'!E104</f>
        <v>10</v>
      </c>
      <c r="E104" s="37">
        <f ca="1">Splits!C104</f>
        <v>7</v>
      </c>
      <c r="F104" s="37">
        <f ca="1">Splits!E104</f>
        <v>8</v>
      </c>
      <c r="G104" s="43">
        <f ca="1">Streets!C104</f>
        <v>5</v>
      </c>
      <c r="H104" s="43">
        <f ca="1">Streets!E104</f>
        <v>9</v>
      </c>
      <c r="I104" s="43">
        <f ca="1">Sector!C104</f>
        <v>4</v>
      </c>
      <c r="J104" s="43">
        <f ca="1">Sector!E104</f>
        <v>5</v>
      </c>
      <c r="K104" s="43">
        <f ca="1">Group8!C104</f>
        <v>4</v>
      </c>
      <c r="L104" s="43">
        <f ca="1">Group8!E104</f>
        <v>8</v>
      </c>
      <c r="M104" s="37">
        <f ca="1">Lines!C104</f>
        <v>4</v>
      </c>
      <c r="N104" s="37" t="str">
        <f ca="1">Lines!E104</f>
        <v/>
      </c>
      <c r="O104" s="37">
        <f>Group4!C104</f>
        <v>2</v>
      </c>
      <c r="P104" s="37">
        <f>Group4!E104</f>
        <v>1</v>
      </c>
      <c r="Q104" s="54">
        <f ca="1">Quad!C104</f>
        <v>2</v>
      </c>
      <c r="R104" s="43">
        <f ca="1">Quad!E104</f>
        <v>2</v>
      </c>
      <c r="S104" s="37">
        <f ca="1">Dozen!C104</f>
        <v>2</v>
      </c>
      <c r="T104" s="37">
        <f ca="1">Dozen!E104</f>
        <v>3</v>
      </c>
      <c r="U104" s="43">
        <f ca="1">LHT!C104</f>
        <v>1</v>
      </c>
      <c r="V104" s="43">
        <f ca="1">LHT!E104</f>
        <v>2</v>
      </c>
      <c r="W104" s="43">
        <f ca="1">RBT!C104</f>
        <v>2</v>
      </c>
      <c r="X104" s="43">
        <f ca="1">RBT!E104</f>
        <v>1</v>
      </c>
      <c r="Y104" s="43">
        <f ca="1">OET!C104</f>
        <v>1</v>
      </c>
      <c r="Z104" s="43">
        <f ca="1">OET!E104</f>
        <v>1</v>
      </c>
      <c r="AA104" s="43">
        <f ca="1">LHW!C104</f>
        <v>1</v>
      </c>
      <c r="AB104" s="43">
        <f ca="1">LHW!E104</f>
        <v>2</v>
      </c>
      <c r="AC104" s="43">
        <f ca="1">RBW!C104</f>
        <v>1</v>
      </c>
      <c r="AD104" s="43">
        <f ca="1">RBW!E104</f>
        <v>1</v>
      </c>
      <c r="AE104" s="43">
        <f ca="1">OEW!C104</f>
        <v>2</v>
      </c>
      <c r="AF104" s="43">
        <f ca="1">OEW!E104</f>
        <v>1</v>
      </c>
    </row>
    <row r="105" spans="1:32">
      <c r="A105" s="50">
        <f t="shared" si="6"/>
        <v>104</v>
      </c>
      <c r="B105" s="42">
        <f t="shared" ca="1" si="4"/>
        <v>6</v>
      </c>
      <c r="C105" s="43">
        <f t="shared" ca="1" si="7"/>
        <v>6</v>
      </c>
      <c r="D105" s="43">
        <f ca="1">'Str8'!E105</f>
        <v>4</v>
      </c>
      <c r="E105" s="37">
        <f ca="1">Splits!C105</f>
        <v>3</v>
      </c>
      <c r="F105" s="37">
        <f ca="1">Splits!E105</f>
        <v>4</v>
      </c>
      <c r="G105" s="43">
        <f ca="1">Streets!C105</f>
        <v>2</v>
      </c>
      <c r="H105" s="43">
        <f ca="1">Streets!E105</f>
        <v>4</v>
      </c>
      <c r="I105" s="43">
        <f ca="1">Sector!C105</f>
        <v>3</v>
      </c>
      <c r="J105" s="43">
        <f ca="1">Sector!E105</f>
        <v>3</v>
      </c>
      <c r="K105" s="43">
        <f ca="1">Group8!C105</f>
        <v>2</v>
      </c>
      <c r="L105" s="43">
        <f ca="1">Group8!E105</f>
        <v>4</v>
      </c>
      <c r="M105" s="37">
        <f ca="1">Lines!C105</f>
        <v>2</v>
      </c>
      <c r="N105" s="37">
        <f ca="1">Lines!E105</f>
        <v>4</v>
      </c>
      <c r="O105" s="37">
        <f>Group4!C105</f>
        <v>2</v>
      </c>
      <c r="P105" s="37">
        <f>Group4!E105</f>
        <v>1</v>
      </c>
      <c r="Q105" s="54">
        <f ca="1">Quad!C105</f>
        <v>1</v>
      </c>
      <c r="R105" s="43">
        <f ca="1">Quad!E105</f>
        <v>3</v>
      </c>
      <c r="S105" s="37">
        <f ca="1">Dozen!C105</f>
        <v>1</v>
      </c>
      <c r="T105" s="37">
        <f ca="1">Dozen!E105</f>
        <v>3</v>
      </c>
      <c r="U105" s="43">
        <f ca="1">LHT!C105</f>
        <v>1</v>
      </c>
      <c r="V105" s="43">
        <f ca="1">LHT!E105</f>
        <v>1</v>
      </c>
      <c r="W105" s="43">
        <f ca="1">RBT!C105</f>
        <v>2</v>
      </c>
      <c r="X105" s="43">
        <f ca="1">RBT!E105</f>
        <v>1</v>
      </c>
      <c r="Y105" s="43">
        <f ca="1">OET!C105</f>
        <v>2</v>
      </c>
      <c r="Z105" s="43">
        <f ca="1">OET!E105</f>
        <v>2</v>
      </c>
      <c r="AA105" s="43">
        <f ca="1">LHW!C105</f>
        <v>1</v>
      </c>
      <c r="AB105" s="43">
        <f ca="1">LHW!E105</f>
        <v>1</v>
      </c>
      <c r="AC105" s="43">
        <f ca="1">RBW!C105</f>
        <v>2</v>
      </c>
      <c r="AD105" s="43">
        <f ca="1">RBW!E105</f>
        <v>2</v>
      </c>
      <c r="AE105" s="43">
        <f ca="1">OEW!C105</f>
        <v>2</v>
      </c>
      <c r="AF105" s="43">
        <f ca="1">OEW!E105</f>
        <v>1</v>
      </c>
    </row>
    <row r="106" spans="1:32">
      <c r="A106" s="50">
        <f t="shared" si="6"/>
        <v>105</v>
      </c>
      <c r="B106" s="42">
        <f t="shared" ca="1" si="4"/>
        <v>11</v>
      </c>
      <c r="C106" s="43">
        <f t="shared" ca="1" si="7"/>
        <v>11</v>
      </c>
      <c r="D106" s="43">
        <f ca="1">'Str8'!E106</f>
        <v>13</v>
      </c>
      <c r="E106" s="37">
        <f ca="1">Splits!C106</f>
        <v>5</v>
      </c>
      <c r="F106" s="37">
        <f ca="1">Splits!E106</f>
        <v>10</v>
      </c>
      <c r="G106" s="43">
        <f ca="1">Streets!C106</f>
        <v>4</v>
      </c>
      <c r="H106" s="43">
        <f ca="1">Streets!E106</f>
        <v>4</v>
      </c>
      <c r="I106" s="43">
        <f ca="1">Sector!C106</f>
        <v>2</v>
      </c>
      <c r="J106" s="43">
        <f ca="1">Sector!E106</f>
        <v>7</v>
      </c>
      <c r="K106" s="43">
        <f ca="1">Group8!C106</f>
        <v>4</v>
      </c>
      <c r="L106" s="43">
        <f ca="1">Group8!E106</f>
        <v>2</v>
      </c>
      <c r="M106" s="37">
        <f ca="1">Lines!C106</f>
        <v>4</v>
      </c>
      <c r="N106" s="37">
        <f ca="1">Lines!E106</f>
        <v>2</v>
      </c>
      <c r="O106" s="37">
        <f>Group4!C106</f>
        <v>3</v>
      </c>
      <c r="P106" s="37">
        <f>Group4!E106</f>
        <v>4</v>
      </c>
      <c r="Q106" s="54">
        <f ca="1">Quad!C106</f>
        <v>2</v>
      </c>
      <c r="R106" s="43">
        <f ca="1">Quad!E106</f>
        <v>2</v>
      </c>
      <c r="S106" s="37">
        <f ca="1">Dozen!C106</f>
        <v>1</v>
      </c>
      <c r="T106" s="37">
        <f ca="1">Dozen!E106</f>
        <v>1</v>
      </c>
      <c r="U106" s="43">
        <f ca="1">LHT!C106</f>
        <v>1</v>
      </c>
      <c r="V106" s="43">
        <f ca="1">LHT!E106</f>
        <v>1</v>
      </c>
      <c r="W106" s="43">
        <f ca="1">RBT!C106</f>
        <v>2</v>
      </c>
      <c r="X106" s="43">
        <f ca="1">RBT!E106</f>
        <v>1</v>
      </c>
      <c r="Y106" s="43">
        <f ca="1">OET!C106</f>
        <v>1</v>
      </c>
      <c r="Z106" s="43">
        <f ca="1">OET!E106</f>
        <v>2</v>
      </c>
      <c r="AA106" s="43">
        <f ca="1">LHW!C106</f>
        <v>1</v>
      </c>
      <c r="AB106" s="43">
        <f ca="1">LHW!E106</f>
        <v>1</v>
      </c>
      <c r="AC106" s="43">
        <f ca="1">RBW!C106</f>
        <v>1</v>
      </c>
      <c r="AD106" s="43">
        <f ca="1">RBW!E106</f>
        <v>2</v>
      </c>
      <c r="AE106" s="43">
        <f ca="1">OEW!C106</f>
        <v>2</v>
      </c>
      <c r="AF106" s="43">
        <f ca="1">OEW!E106</f>
        <v>1</v>
      </c>
    </row>
    <row r="107" spans="1:32">
      <c r="A107" s="50">
        <f t="shared" si="6"/>
        <v>106</v>
      </c>
      <c r="B107" s="42">
        <f t="shared" ca="1" si="4"/>
        <v>32</v>
      </c>
      <c r="C107" s="43">
        <f t="shared" ca="1" si="7"/>
        <v>32</v>
      </c>
      <c r="D107" s="43">
        <f ca="1">'Str8'!E107</f>
        <v>33</v>
      </c>
      <c r="E107" s="37">
        <f ca="1">Splits!C107</f>
        <v>17</v>
      </c>
      <c r="F107" s="37">
        <f ca="1">Splits!E107</f>
        <v>4</v>
      </c>
      <c r="G107" s="43">
        <f ca="1">Streets!C107</f>
        <v>11</v>
      </c>
      <c r="H107" s="43">
        <f ca="1">Streets!E107</f>
        <v>6</v>
      </c>
      <c r="I107" s="43">
        <f ca="1">Sector!C107</f>
        <v>8</v>
      </c>
      <c r="J107" s="43">
        <f ca="1">Sector!E107</f>
        <v>4</v>
      </c>
      <c r="K107" s="43">
        <f ca="1">Group8!C107</f>
        <v>7</v>
      </c>
      <c r="L107" s="43">
        <f ca="1">Group8!E107</f>
        <v>7</v>
      </c>
      <c r="M107" s="37">
        <f ca="1">Lines!C107</f>
        <v>7</v>
      </c>
      <c r="N107" s="37" t="str">
        <f ca="1">Lines!E107</f>
        <v/>
      </c>
      <c r="O107" s="37">
        <f>Group4!C107</f>
        <v>1</v>
      </c>
      <c r="P107" s="37">
        <f>Group4!E107</f>
        <v>4</v>
      </c>
      <c r="Q107" s="54">
        <f ca="1">Quad!C107</f>
        <v>4</v>
      </c>
      <c r="R107" s="43">
        <f ca="1">Quad!E107</f>
        <v>3</v>
      </c>
      <c r="S107" s="37">
        <f ca="1">Dozen!C107</f>
        <v>3</v>
      </c>
      <c r="T107" s="37">
        <f ca="1">Dozen!E107</f>
        <v>3</v>
      </c>
      <c r="U107" s="43">
        <f ca="1">LHT!C107</f>
        <v>2</v>
      </c>
      <c r="V107" s="43">
        <f ca="1">LHT!E107</f>
        <v>2</v>
      </c>
      <c r="W107" s="43">
        <f ca="1">RBT!C107</f>
        <v>1</v>
      </c>
      <c r="X107" s="43">
        <f ca="1">RBT!E107</f>
        <v>2</v>
      </c>
      <c r="Y107" s="43">
        <f ca="1">OET!C107</f>
        <v>2</v>
      </c>
      <c r="Z107" s="43">
        <f ca="1">OET!E107</f>
        <v>2</v>
      </c>
      <c r="AA107" s="43">
        <f ca="1">LHW!C107</f>
        <v>1</v>
      </c>
      <c r="AB107" s="43">
        <f ca="1">LHW!E107</f>
        <v>1</v>
      </c>
      <c r="AC107" s="43">
        <f ca="1">RBW!C107</f>
        <v>1</v>
      </c>
      <c r="AD107" s="43">
        <f ca="1">RBW!E107</f>
        <v>1</v>
      </c>
      <c r="AE107" s="43">
        <f ca="1">OEW!C107</f>
        <v>1</v>
      </c>
      <c r="AF107" s="43">
        <f ca="1">OEW!E107</f>
        <v>2</v>
      </c>
    </row>
    <row r="108" spans="1:32">
      <c r="A108" s="50">
        <f t="shared" si="6"/>
        <v>107</v>
      </c>
      <c r="B108" s="42">
        <f t="shared" ca="1" si="4"/>
        <v>15</v>
      </c>
      <c r="C108" s="43">
        <f t="shared" ca="1" si="7"/>
        <v>15</v>
      </c>
      <c r="D108" s="43">
        <f ca="1">'Str8'!E108</f>
        <v>35</v>
      </c>
      <c r="E108" s="37">
        <f ca="1">Splits!C108</f>
        <v>9</v>
      </c>
      <c r="F108" s="37">
        <f ca="1">Splits!E108</f>
        <v>14</v>
      </c>
      <c r="G108" s="43">
        <f ca="1">Streets!C108</f>
        <v>5</v>
      </c>
      <c r="H108" s="43">
        <f ca="1">Streets!E108</f>
        <v>4</v>
      </c>
      <c r="I108" s="43">
        <f ca="1">Sector!C108</f>
        <v>6</v>
      </c>
      <c r="J108" s="43">
        <f ca="1">Sector!E108</f>
        <v>7</v>
      </c>
      <c r="K108" s="43">
        <f ca="1">Group8!C108</f>
        <v>4</v>
      </c>
      <c r="L108" s="43">
        <f ca="1">Group8!E108</f>
        <v>2</v>
      </c>
      <c r="M108" s="37">
        <f ca="1">Lines!C108</f>
        <v>4</v>
      </c>
      <c r="N108" s="37">
        <f ca="1">Lines!E108</f>
        <v>2</v>
      </c>
      <c r="O108" s="37">
        <f>Group4!C108</f>
        <v>1</v>
      </c>
      <c r="P108" s="37">
        <f>Group4!E108</f>
        <v>1</v>
      </c>
      <c r="Q108" s="54">
        <f ca="1">Quad!C108</f>
        <v>2</v>
      </c>
      <c r="R108" s="43">
        <f ca="1">Quad!E108</f>
        <v>2</v>
      </c>
      <c r="S108" s="37">
        <f ca="1">Dozen!C108</f>
        <v>2</v>
      </c>
      <c r="T108" s="37">
        <f ca="1">Dozen!E108</f>
        <v>3</v>
      </c>
      <c r="U108" s="43">
        <f ca="1">LHT!C108</f>
        <v>1</v>
      </c>
      <c r="V108" s="43">
        <f ca="1">LHT!E108</f>
        <v>2</v>
      </c>
      <c r="W108" s="43">
        <f ca="1">RBT!C108</f>
        <v>2</v>
      </c>
      <c r="X108" s="43">
        <f ca="1">RBT!E108</f>
        <v>2</v>
      </c>
      <c r="Y108" s="43">
        <f ca="1">OET!C108</f>
        <v>1</v>
      </c>
      <c r="Z108" s="43">
        <f ca="1">OET!E108</f>
        <v>2</v>
      </c>
      <c r="AA108" s="43">
        <f ca="1">LHW!C108</f>
        <v>1</v>
      </c>
      <c r="AB108" s="43">
        <f ca="1">LHW!E108</f>
        <v>1</v>
      </c>
      <c r="AC108" s="43">
        <f ca="1">RBW!C108</f>
        <v>2</v>
      </c>
      <c r="AD108" s="43">
        <f ca="1">RBW!E108</f>
        <v>2</v>
      </c>
      <c r="AE108" s="43">
        <f ca="1">OEW!C108</f>
        <v>2</v>
      </c>
      <c r="AF108" s="43">
        <f ca="1">OEW!E108</f>
        <v>2</v>
      </c>
    </row>
    <row r="109" spans="1:32">
      <c r="A109" s="50">
        <f t="shared" si="6"/>
        <v>108</v>
      </c>
      <c r="B109" s="42">
        <f t="shared" ca="1" si="4"/>
        <v>4</v>
      </c>
      <c r="C109" s="43">
        <f t="shared" ca="1" si="7"/>
        <v>4</v>
      </c>
      <c r="D109" s="43">
        <f ca="1">'Str8'!E109</f>
        <v>18</v>
      </c>
      <c r="E109" s="37">
        <f ca="1">Splits!C109</f>
        <v>1</v>
      </c>
      <c r="F109" s="37">
        <f ca="1">Splits!E109</f>
        <v>14</v>
      </c>
      <c r="G109" s="43">
        <f ca="1">Streets!C109</f>
        <v>2</v>
      </c>
      <c r="H109" s="43">
        <f ca="1">Streets!E109</f>
        <v>4</v>
      </c>
      <c r="I109" s="43">
        <f ca="1">Sector!C109</f>
        <v>1</v>
      </c>
      <c r="J109" s="43">
        <f ca="1">Sector!E109</f>
        <v>8</v>
      </c>
      <c r="K109" s="43">
        <f ca="1">Group8!C109</f>
        <v>2</v>
      </c>
      <c r="L109" s="43">
        <f ca="1">Group8!E109</f>
        <v>3</v>
      </c>
      <c r="M109" s="37">
        <f ca="1">Lines!C109</f>
        <v>2</v>
      </c>
      <c r="N109" s="37">
        <f ca="1">Lines!E109</f>
        <v>3</v>
      </c>
      <c r="O109" s="37">
        <f>Group4!C109</f>
        <v>4</v>
      </c>
      <c r="P109" s="37">
        <f>Group4!E109</f>
        <v>4</v>
      </c>
      <c r="Q109" s="54">
        <f ca="1">Quad!C109</f>
        <v>1</v>
      </c>
      <c r="R109" s="43">
        <f ca="1">Quad!E109</f>
        <v>3</v>
      </c>
      <c r="S109" s="37">
        <f ca="1">Dozen!C109</f>
        <v>1</v>
      </c>
      <c r="T109" s="37">
        <f ca="1">Dozen!E109</f>
        <v>3</v>
      </c>
      <c r="U109" s="43">
        <f ca="1">LHT!C109</f>
        <v>1</v>
      </c>
      <c r="V109" s="43">
        <f ca="1">LHT!E109</f>
        <v>1</v>
      </c>
      <c r="W109" s="43">
        <f ca="1">RBT!C109</f>
        <v>2</v>
      </c>
      <c r="X109" s="43">
        <f ca="1">RBT!E109</f>
        <v>1</v>
      </c>
      <c r="Y109" s="43">
        <f ca="1">OET!C109</f>
        <v>2</v>
      </c>
      <c r="Z109" s="43">
        <f ca="1">OET!E109</f>
        <v>2</v>
      </c>
      <c r="AA109" s="43">
        <f ca="1">LHW!C109</f>
        <v>1</v>
      </c>
      <c r="AB109" s="43">
        <f ca="1">LHW!E109</f>
        <v>1</v>
      </c>
      <c r="AC109" s="43">
        <f ca="1">RBW!C109</f>
        <v>2</v>
      </c>
      <c r="AD109" s="43">
        <f ca="1">RBW!E109</f>
        <v>1</v>
      </c>
      <c r="AE109" s="43">
        <f ca="1">OEW!C109</f>
        <v>2</v>
      </c>
      <c r="AF109" s="43">
        <f ca="1">OEW!E109</f>
        <v>1</v>
      </c>
    </row>
    <row r="110" spans="1:32">
      <c r="A110" s="50">
        <f t="shared" si="6"/>
        <v>109</v>
      </c>
      <c r="B110" s="42">
        <f t="shared" ca="1" si="4"/>
        <v>31</v>
      </c>
      <c r="C110" s="43">
        <f t="shared" ca="1" si="7"/>
        <v>31</v>
      </c>
      <c r="D110" s="43">
        <f ca="1">'Str8'!E110</f>
        <v>23</v>
      </c>
      <c r="E110" s="37">
        <f ca="1">Splits!C110</f>
        <v>16</v>
      </c>
      <c r="F110" s="37">
        <f ca="1">Splits!E110</f>
        <v>16</v>
      </c>
      <c r="G110" s="43">
        <f ca="1">Streets!C110</f>
        <v>11</v>
      </c>
      <c r="H110" s="43">
        <f ca="1">Streets!E110</f>
        <v>3</v>
      </c>
      <c r="I110" s="43">
        <f ca="1">Sector!C110</f>
        <v>7</v>
      </c>
      <c r="J110" s="43">
        <f ca="1">Sector!E110</f>
        <v>8</v>
      </c>
      <c r="K110" s="43">
        <f ca="1">Group8!C110</f>
        <v>8</v>
      </c>
      <c r="L110" s="43">
        <f ca="1">Group8!E110</f>
        <v>4</v>
      </c>
      <c r="M110" s="37">
        <f ca="1">Lines!C110</f>
        <v>8</v>
      </c>
      <c r="N110" s="37">
        <f ca="1">Lines!E110</f>
        <v>4</v>
      </c>
      <c r="O110" s="37">
        <f>Group4!C110</f>
        <v>4</v>
      </c>
      <c r="P110" s="37">
        <f>Group4!E110</f>
        <v>1</v>
      </c>
      <c r="Q110" s="54">
        <f ca="1">Quad!C110</f>
        <v>4</v>
      </c>
      <c r="R110" s="43">
        <f ca="1">Quad!E110</f>
        <v>3</v>
      </c>
      <c r="S110" s="37">
        <f ca="1">Dozen!C110</f>
        <v>3</v>
      </c>
      <c r="T110" s="37">
        <f ca="1">Dozen!E110</f>
        <v>3</v>
      </c>
      <c r="U110" s="43">
        <f ca="1">LHT!C110</f>
        <v>2</v>
      </c>
      <c r="V110" s="43">
        <f ca="1">LHT!E110</f>
        <v>2</v>
      </c>
      <c r="W110" s="43">
        <f ca="1">RBT!C110</f>
        <v>2</v>
      </c>
      <c r="X110" s="43">
        <f ca="1">RBT!E110</f>
        <v>1</v>
      </c>
      <c r="Y110" s="43">
        <f ca="1">OET!C110</f>
        <v>1</v>
      </c>
      <c r="Z110" s="43">
        <f ca="1">OET!E110</f>
        <v>2</v>
      </c>
      <c r="AA110" s="43">
        <f ca="1">LHW!C110</f>
        <v>2</v>
      </c>
      <c r="AB110" s="43">
        <f ca="1">LHW!E110</f>
        <v>2</v>
      </c>
      <c r="AC110" s="43">
        <f ca="1">RBW!C110</f>
        <v>2</v>
      </c>
      <c r="AD110" s="43">
        <f ca="1">RBW!E110</f>
        <v>1</v>
      </c>
      <c r="AE110" s="43">
        <f ca="1">OEW!C110</f>
        <v>2</v>
      </c>
      <c r="AF110" s="43">
        <f ca="1">OEW!E110</f>
        <v>1</v>
      </c>
    </row>
    <row r="111" spans="1:32">
      <c r="A111" s="50">
        <f t="shared" si="6"/>
        <v>110</v>
      </c>
      <c r="B111" s="42">
        <f t="shared" ca="1" si="4"/>
        <v>27</v>
      </c>
      <c r="C111" s="43">
        <f t="shared" ca="1" si="7"/>
        <v>27</v>
      </c>
      <c r="D111" s="43">
        <f ca="1">'Str8'!E111</f>
        <v>34</v>
      </c>
      <c r="E111" s="37">
        <f ca="1">Splits!C111</f>
        <v>15</v>
      </c>
      <c r="F111" s="37">
        <f ca="1">Splits!E111</f>
        <v>11</v>
      </c>
      <c r="G111" s="43">
        <f ca="1">Streets!C111</f>
        <v>9</v>
      </c>
      <c r="H111" s="43">
        <f ca="1">Streets!E111</f>
        <v>6</v>
      </c>
      <c r="I111" s="43">
        <f ca="1">Sector!C111</f>
        <v>9</v>
      </c>
      <c r="J111" s="43">
        <f ca="1">Sector!E111</f>
        <v>8</v>
      </c>
      <c r="K111" s="43">
        <f ca="1">Group8!C111</f>
        <v>5</v>
      </c>
      <c r="L111" s="43">
        <f ca="1">Group8!E111</f>
        <v>8</v>
      </c>
      <c r="M111" s="37">
        <f ca="1">Lines!C111</f>
        <v>5</v>
      </c>
      <c r="N111" s="37" t="str">
        <f ca="1">Lines!E111</f>
        <v/>
      </c>
      <c r="O111" s="37">
        <f>Group4!C111</f>
        <v>2</v>
      </c>
      <c r="P111" s="37">
        <f>Group4!E111</f>
        <v>4</v>
      </c>
      <c r="Q111" s="54">
        <f ca="1">Quad!C111</f>
        <v>3</v>
      </c>
      <c r="R111" s="43">
        <f ca="1">Quad!E111</f>
        <v>4</v>
      </c>
      <c r="S111" s="37">
        <f ca="1">Dozen!C111</f>
        <v>3</v>
      </c>
      <c r="T111" s="37">
        <f ca="1">Dozen!E111</f>
        <v>1</v>
      </c>
      <c r="U111" s="43">
        <f ca="1">LHT!C111</f>
        <v>2</v>
      </c>
      <c r="V111" s="43">
        <f ca="1">LHT!E111</f>
        <v>1</v>
      </c>
      <c r="W111" s="43">
        <f ca="1">RBT!C111</f>
        <v>1</v>
      </c>
      <c r="X111" s="43">
        <f ca="1">RBT!E111</f>
        <v>2</v>
      </c>
      <c r="Y111" s="43">
        <f ca="1">OET!C111</f>
        <v>1</v>
      </c>
      <c r="Z111" s="43">
        <f ca="1">OET!E111</f>
        <v>1</v>
      </c>
      <c r="AA111" s="43">
        <f ca="1">LHW!C111</f>
        <v>1</v>
      </c>
      <c r="AB111" s="43">
        <f ca="1">LHW!E111</f>
        <v>2</v>
      </c>
      <c r="AC111" s="43">
        <f ca="1">RBW!C111</f>
        <v>2</v>
      </c>
      <c r="AD111" s="43">
        <f ca="1">RBW!E111</f>
        <v>1</v>
      </c>
      <c r="AE111" s="43">
        <f ca="1">OEW!C111</f>
        <v>1</v>
      </c>
      <c r="AF111" s="43">
        <f ca="1">OEW!E111</f>
        <v>2</v>
      </c>
    </row>
    <row r="112" spans="1:32">
      <c r="A112" s="50">
        <f t="shared" si="6"/>
        <v>111</v>
      </c>
      <c r="B112" s="42">
        <f t="shared" ca="1" si="4"/>
        <v>7</v>
      </c>
      <c r="C112" s="43">
        <f t="shared" ca="1" si="7"/>
        <v>7</v>
      </c>
      <c r="D112" s="43">
        <f ca="1">'Str8'!E112</f>
        <v>20</v>
      </c>
      <c r="E112" s="37">
        <f ca="1">Splits!C112</f>
        <v>4</v>
      </c>
      <c r="F112" s="37">
        <f ca="1">Splits!E112</f>
        <v>15</v>
      </c>
      <c r="G112" s="43">
        <f ca="1">Streets!C112</f>
        <v>3</v>
      </c>
      <c r="H112" s="43">
        <f ca="1">Streets!E112</f>
        <v>7</v>
      </c>
      <c r="I112" s="43">
        <f ca="1">Sector!C112</f>
        <v>1</v>
      </c>
      <c r="J112" s="43">
        <f ca="1">Sector!E112</f>
        <v>3</v>
      </c>
      <c r="K112" s="43">
        <f ca="1">Group8!C112</f>
        <v>1</v>
      </c>
      <c r="L112" s="43">
        <f ca="1">Group8!E112</f>
        <v>8</v>
      </c>
      <c r="M112" s="37">
        <f ca="1">Lines!C112</f>
        <v>1</v>
      </c>
      <c r="N112" s="37" t="str">
        <f ca="1">Lines!E112</f>
        <v/>
      </c>
      <c r="O112" s="37">
        <f>Group4!C112</f>
        <v>1</v>
      </c>
      <c r="P112" s="37">
        <f>Group4!E112</f>
        <v>3</v>
      </c>
      <c r="Q112" s="54">
        <f ca="1">Quad!C112</f>
        <v>1</v>
      </c>
      <c r="R112" s="43">
        <f ca="1">Quad!E112</f>
        <v>3</v>
      </c>
      <c r="S112" s="37">
        <f ca="1">Dozen!C112</f>
        <v>1</v>
      </c>
      <c r="T112" s="37">
        <f ca="1">Dozen!E112</f>
        <v>2</v>
      </c>
      <c r="U112" s="43">
        <f ca="1">LHT!C112</f>
        <v>1</v>
      </c>
      <c r="V112" s="43">
        <f ca="1">LHT!E112</f>
        <v>2</v>
      </c>
      <c r="W112" s="43">
        <f ca="1">RBT!C112</f>
        <v>1</v>
      </c>
      <c r="X112" s="43">
        <f ca="1">RBT!E112</f>
        <v>1</v>
      </c>
      <c r="Y112" s="43">
        <f ca="1">OET!C112</f>
        <v>1</v>
      </c>
      <c r="Z112" s="43">
        <f ca="1">OET!E112</f>
        <v>1</v>
      </c>
      <c r="AA112" s="43">
        <f ca="1">LHW!C112</f>
        <v>2</v>
      </c>
      <c r="AB112" s="43">
        <f ca="1">LHW!E112</f>
        <v>2</v>
      </c>
      <c r="AC112" s="43">
        <f ca="1">RBW!C112</f>
        <v>2</v>
      </c>
      <c r="AD112" s="43">
        <f ca="1">RBW!E112</f>
        <v>1</v>
      </c>
      <c r="AE112" s="43">
        <f ca="1">OEW!C112</f>
        <v>1</v>
      </c>
      <c r="AF112" s="43">
        <f ca="1">OEW!E112</f>
        <v>1</v>
      </c>
    </row>
    <row r="113" spans="1:32">
      <c r="A113" s="50">
        <f t="shared" si="6"/>
        <v>112</v>
      </c>
      <c r="B113" s="42">
        <f t="shared" ca="1" si="4"/>
        <v>0</v>
      </c>
      <c r="C113" s="43">
        <f t="shared" ca="1" si="7"/>
        <v>0</v>
      </c>
      <c r="D113" s="43" t="str">
        <f ca="1">'Str8'!E113</f>
        <v/>
      </c>
      <c r="E113" s="37">
        <f ca="1">Splits!C113</f>
        <v>0</v>
      </c>
      <c r="F113" s="37" t="str">
        <f ca="1">Splits!E113</f>
        <v/>
      </c>
      <c r="G113" s="43">
        <f ca="1">Streets!C113</f>
        <v>0</v>
      </c>
      <c r="H113" s="43" t="str">
        <f ca="1">Streets!E113</f>
        <v/>
      </c>
      <c r="I113" s="43">
        <f ca="1">Sector!C113</f>
        <v>0</v>
      </c>
      <c r="J113" s="43" t="str">
        <f ca="1">Sector!E113</f>
        <v/>
      </c>
      <c r="K113" s="43">
        <f ca="1">Group8!C113</f>
        <v>0</v>
      </c>
      <c r="L113" s="43" t="str">
        <f ca="1">Group8!E113</f>
        <v/>
      </c>
      <c r="M113" s="37">
        <f ca="1">Lines!C113</f>
        <v>0</v>
      </c>
      <c r="N113" s="37" t="str">
        <f ca="1">Lines!E113</f>
        <v/>
      </c>
      <c r="O113" s="37">
        <f>Group4!C113</f>
        <v>4</v>
      </c>
      <c r="P113" s="37">
        <f>Group4!E113</f>
        <v>3</v>
      </c>
      <c r="Q113" s="54">
        <f ca="1">Quad!C113</f>
        <v>0</v>
      </c>
      <c r="R113" s="43" t="str">
        <f ca="1">Quad!E113</f>
        <v/>
      </c>
      <c r="S113" s="37">
        <f ca="1">Dozen!C113</f>
        <v>0</v>
      </c>
      <c r="T113" s="37" t="str">
        <f ca="1">Dozen!E113</f>
        <v/>
      </c>
      <c r="U113" s="43">
        <f ca="1">LHT!C113</f>
        <v>0</v>
      </c>
      <c r="V113" s="43" t="str">
        <f ca="1">LHT!E113</f>
        <v/>
      </c>
      <c r="W113" s="43">
        <f ca="1">RBT!C113</f>
        <v>0</v>
      </c>
      <c r="X113" s="43" t="str">
        <f ca="1">RBT!E113</f>
        <v/>
      </c>
      <c r="Y113" s="43">
        <f ca="1">OET!C113</f>
        <v>0</v>
      </c>
      <c r="Z113" s="43" t="str">
        <f ca="1">OET!E113</f>
        <v/>
      </c>
      <c r="AA113" s="43">
        <f ca="1">LHW!C113</f>
        <v>0</v>
      </c>
      <c r="AB113" s="43" t="str">
        <f ca="1">LHW!E113</f>
        <v/>
      </c>
      <c r="AC113" s="43">
        <f ca="1">RBW!C113</f>
        <v>0</v>
      </c>
      <c r="AD113" s="43" t="str">
        <f ca="1">RBW!E113</f>
        <v/>
      </c>
      <c r="AE113" s="43">
        <f ca="1">OEW!C113</f>
        <v>0</v>
      </c>
      <c r="AF113" s="43" t="str">
        <f ca="1">OEW!E113</f>
        <v/>
      </c>
    </row>
    <row r="114" spans="1:32">
      <c r="A114" s="50">
        <f t="shared" si="6"/>
        <v>113</v>
      </c>
      <c r="B114" s="42">
        <f t="shared" ca="1" si="4"/>
        <v>31</v>
      </c>
      <c r="C114" s="43">
        <f t="shared" ca="1" si="7"/>
        <v>31</v>
      </c>
      <c r="D114" s="43">
        <f ca="1">'Str8'!E114</f>
        <v>3</v>
      </c>
      <c r="E114" s="37">
        <f ca="1">Splits!C114</f>
        <v>16</v>
      </c>
      <c r="F114" s="37">
        <f ca="1">Splits!E114</f>
        <v>3</v>
      </c>
      <c r="G114" s="43">
        <f ca="1">Streets!C114</f>
        <v>11</v>
      </c>
      <c r="H114" s="43">
        <f ca="1">Streets!E114</f>
        <v>3</v>
      </c>
      <c r="I114" s="43">
        <f ca="1">Sector!C114</f>
        <v>7</v>
      </c>
      <c r="J114" s="43">
        <f ca="1">Sector!E114</f>
        <v>3</v>
      </c>
      <c r="K114" s="43">
        <f ca="1">Group8!C114</f>
        <v>8</v>
      </c>
      <c r="L114" s="43">
        <f ca="1">Group8!E114</f>
        <v>3</v>
      </c>
      <c r="M114" s="37">
        <f ca="1">Lines!C114</f>
        <v>8</v>
      </c>
      <c r="N114" s="37">
        <f ca="1">Lines!E114</f>
        <v>3</v>
      </c>
      <c r="O114" s="37">
        <f>Group4!C114</f>
        <v>4</v>
      </c>
      <c r="P114" s="37">
        <f>Group4!E114</f>
        <v>1</v>
      </c>
      <c r="Q114" s="54">
        <f ca="1">Quad!C114</f>
        <v>4</v>
      </c>
      <c r="R114" s="43">
        <f ca="1">Quad!E114</f>
        <v>3</v>
      </c>
      <c r="S114" s="37">
        <f ca="1">Dozen!C114</f>
        <v>3</v>
      </c>
      <c r="T114" s="37">
        <f ca="1">Dozen!E114</f>
        <v>2</v>
      </c>
      <c r="U114" s="43">
        <f ca="1">LHT!C114</f>
        <v>2</v>
      </c>
      <c r="V114" s="43">
        <f ca="1">LHT!E114</f>
        <v>2</v>
      </c>
      <c r="W114" s="43">
        <f ca="1">RBT!C114</f>
        <v>2</v>
      </c>
      <c r="X114" s="43">
        <f ca="1">RBT!E114</f>
        <v>2</v>
      </c>
      <c r="Y114" s="43">
        <f ca="1">OET!C114</f>
        <v>1</v>
      </c>
      <c r="Z114" s="43">
        <f ca="1">OET!E114</f>
        <v>1</v>
      </c>
      <c r="AA114" s="43">
        <f ca="1">LHW!C114</f>
        <v>2</v>
      </c>
      <c r="AB114" s="43">
        <f ca="1">LHW!E114</f>
        <v>1</v>
      </c>
      <c r="AC114" s="43">
        <f ca="1">RBW!C114</f>
        <v>2</v>
      </c>
      <c r="AD114" s="43">
        <f ca="1">RBW!E114</f>
        <v>1</v>
      </c>
      <c r="AE114" s="43">
        <f ca="1">OEW!C114</f>
        <v>2</v>
      </c>
      <c r="AF114" s="43">
        <f ca="1">OEW!E114</f>
        <v>2</v>
      </c>
    </row>
    <row r="115" spans="1:32">
      <c r="A115" s="50">
        <f t="shared" si="6"/>
        <v>114</v>
      </c>
      <c r="B115" s="42">
        <f t="shared" ca="1" si="4"/>
        <v>11</v>
      </c>
      <c r="C115" s="43">
        <f t="shared" ca="1" si="7"/>
        <v>11</v>
      </c>
      <c r="D115" s="43">
        <f ca="1">'Str8'!E115</f>
        <v>7</v>
      </c>
      <c r="E115" s="37">
        <f ca="1">Splits!C115</f>
        <v>5</v>
      </c>
      <c r="F115" s="37">
        <f ca="1">Splits!E115</f>
        <v>7</v>
      </c>
      <c r="G115" s="43">
        <f ca="1">Streets!C115</f>
        <v>4</v>
      </c>
      <c r="H115" s="43">
        <f ca="1">Streets!E115</f>
        <v>6</v>
      </c>
      <c r="I115" s="43">
        <f ca="1">Sector!C115</f>
        <v>2</v>
      </c>
      <c r="J115" s="43">
        <f ca="1">Sector!E115</f>
        <v>6</v>
      </c>
      <c r="K115" s="43">
        <f ca="1">Group8!C115</f>
        <v>4</v>
      </c>
      <c r="L115" s="43">
        <f ca="1">Group8!E115</f>
        <v>5</v>
      </c>
      <c r="M115" s="37">
        <f ca="1">Lines!C115</f>
        <v>4</v>
      </c>
      <c r="N115" s="37">
        <f ca="1">Lines!E115</f>
        <v>5</v>
      </c>
      <c r="O115" s="37">
        <f>Group4!C115</f>
        <v>4</v>
      </c>
      <c r="P115" s="37">
        <f>Group4!E115</f>
        <v>1</v>
      </c>
      <c r="Q115" s="54">
        <f ca="1">Quad!C115</f>
        <v>2</v>
      </c>
      <c r="R115" s="43">
        <f ca="1">Quad!E115</f>
        <v>4</v>
      </c>
      <c r="S115" s="37">
        <f ca="1">Dozen!C115</f>
        <v>1</v>
      </c>
      <c r="T115" s="37">
        <f ca="1">Dozen!E115</f>
        <v>2</v>
      </c>
      <c r="U115" s="43">
        <f ca="1">LHT!C115</f>
        <v>1</v>
      </c>
      <c r="V115" s="43">
        <f ca="1">LHT!E115</f>
        <v>2</v>
      </c>
      <c r="W115" s="43">
        <f ca="1">RBT!C115</f>
        <v>2</v>
      </c>
      <c r="X115" s="43">
        <f ca="1">RBT!E115</f>
        <v>1</v>
      </c>
      <c r="Y115" s="43">
        <f ca="1">OET!C115</f>
        <v>1</v>
      </c>
      <c r="Z115" s="43">
        <f ca="1">OET!E115</f>
        <v>1</v>
      </c>
      <c r="AA115" s="43">
        <f ca="1">LHW!C115</f>
        <v>1</v>
      </c>
      <c r="AB115" s="43">
        <f ca="1">LHW!E115</f>
        <v>2</v>
      </c>
      <c r="AC115" s="43">
        <f ca="1">RBW!C115</f>
        <v>1</v>
      </c>
      <c r="AD115" s="43">
        <f ca="1">RBW!E115</f>
        <v>2</v>
      </c>
      <c r="AE115" s="43">
        <f ca="1">OEW!C115</f>
        <v>2</v>
      </c>
      <c r="AF115" s="43">
        <f ca="1">OEW!E115</f>
        <v>1</v>
      </c>
    </row>
    <row r="116" spans="1:32">
      <c r="A116" s="50">
        <f t="shared" si="6"/>
        <v>115</v>
      </c>
      <c r="B116" s="42">
        <f t="shared" ca="1" si="4"/>
        <v>28</v>
      </c>
      <c r="C116" s="43">
        <f t="shared" ca="1" si="7"/>
        <v>28</v>
      </c>
      <c r="D116" s="43">
        <f ca="1">'Str8'!E116</f>
        <v>18</v>
      </c>
      <c r="E116" s="37">
        <f ca="1">Splits!C116</f>
        <v>13</v>
      </c>
      <c r="F116" s="37">
        <f ca="1">Splits!E116</f>
        <v>13</v>
      </c>
      <c r="G116" s="43">
        <f ca="1">Streets!C116</f>
        <v>10</v>
      </c>
      <c r="H116" s="43">
        <f ca="1">Streets!E116</f>
        <v>8</v>
      </c>
      <c r="I116" s="43">
        <f ca="1">Sector!C116</f>
        <v>7</v>
      </c>
      <c r="J116" s="43">
        <f ca="1">Sector!E116</f>
        <v>2</v>
      </c>
      <c r="K116" s="43">
        <f ca="1">Group8!C116</f>
        <v>6</v>
      </c>
      <c r="L116" s="43">
        <f ca="1">Group8!E116</f>
        <v>8</v>
      </c>
      <c r="M116" s="37">
        <f ca="1">Lines!C116</f>
        <v>6</v>
      </c>
      <c r="N116" s="37" t="str">
        <f ca="1">Lines!E116</f>
        <v/>
      </c>
      <c r="O116" s="37">
        <f>Group4!C116</f>
        <v>4</v>
      </c>
      <c r="P116" s="37">
        <f>Group4!E116</f>
        <v>1</v>
      </c>
      <c r="Q116" s="54">
        <f ca="1">Quad!C116</f>
        <v>4</v>
      </c>
      <c r="R116" s="43">
        <f ca="1">Quad!E116</f>
        <v>2</v>
      </c>
      <c r="S116" s="37">
        <f ca="1">Dozen!C116</f>
        <v>3</v>
      </c>
      <c r="T116" s="37">
        <f ca="1">Dozen!E116</f>
        <v>2</v>
      </c>
      <c r="U116" s="43">
        <f ca="1">LHT!C116</f>
        <v>2</v>
      </c>
      <c r="V116" s="43">
        <f ca="1">LHT!E116</f>
        <v>2</v>
      </c>
      <c r="W116" s="43">
        <f ca="1">RBT!C116</f>
        <v>2</v>
      </c>
      <c r="X116" s="43">
        <f ca="1">RBT!E116</f>
        <v>1</v>
      </c>
      <c r="Y116" s="43">
        <f ca="1">OET!C116</f>
        <v>2</v>
      </c>
      <c r="Z116" s="43">
        <f ca="1">OET!E116</f>
        <v>2</v>
      </c>
      <c r="AA116" s="43">
        <f ca="1">LHW!C116</f>
        <v>2</v>
      </c>
      <c r="AB116" s="43">
        <f ca="1">LHW!E116</f>
        <v>2</v>
      </c>
      <c r="AC116" s="43">
        <f ca="1">RBW!C116</f>
        <v>1</v>
      </c>
      <c r="AD116" s="43">
        <f ca="1">RBW!E116</f>
        <v>1</v>
      </c>
      <c r="AE116" s="43">
        <f ca="1">OEW!C116</f>
        <v>2</v>
      </c>
      <c r="AF116" s="43">
        <f ca="1">OEW!E116</f>
        <v>1</v>
      </c>
    </row>
    <row r="117" spans="1:32">
      <c r="A117" s="50">
        <f t="shared" si="6"/>
        <v>116</v>
      </c>
      <c r="B117" s="42">
        <f t="shared" ca="1" si="4"/>
        <v>7</v>
      </c>
      <c r="C117" s="43">
        <f t="shared" ca="1" si="7"/>
        <v>7</v>
      </c>
      <c r="D117" s="43">
        <f ca="1">'Str8'!E117</f>
        <v>4</v>
      </c>
      <c r="E117" s="37">
        <f ca="1">Splits!C117</f>
        <v>4</v>
      </c>
      <c r="F117" s="37">
        <f ca="1">Splits!E117</f>
        <v>4</v>
      </c>
      <c r="G117" s="43">
        <f ca="1">Streets!C117</f>
        <v>3</v>
      </c>
      <c r="H117" s="43">
        <f ca="1">Streets!E117</f>
        <v>4</v>
      </c>
      <c r="I117" s="43">
        <f ca="1">Sector!C117</f>
        <v>1</v>
      </c>
      <c r="J117" s="43">
        <f ca="1">Sector!E117</f>
        <v>3</v>
      </c>
      <c r="K117" s="43">
        <f ca="1">Group8!C117</f>
        <v>1</v>
      </c>
      <c r="L117" s="43">
        <f ca="1">Group8!E117</f>
        <v>4</v>
      </c>
      <c r="M117" s="37">
        <f ca="1">Lines!C117</f>
        <v>1</v>
      </c>
      <c r="N117" s="37">
        <f ca="1">Lines!E117</f>
        <v>4</v>
      </c>
      <c r="O117" s="37">
        <f>Group4!C117</f>
        <v>4</v>
      </c>
      <c r="P117" s="37">
        <f>Group4!E117</f>
        <v>1</v>
      </c>
      <c r="Q117" s="54">
        <f ca="1">Quad!C117</f>
        <v>1</v>
      </c>
      <c r="R117" s="43">
        <f ca="1">Quad!E117</f>
        <v>3</v>
      </c>
      <c r="S117" s="37">
        <f ca="1">Dozen!C117</f>
        <v>1</v>
      </c>
      <c r="T117" s="37">
        <f ca="1">Dozen!E117</f>
        <v>2</v>
      </c>
      <c r="U117" s="43">
        <f ca="1">LHT!C117</f>
        <v>1</v>
      </c>
      <c r="V117" s="43">
        <f ca="1">LHT!E117</f>
        <v>2</v>
      </c>
      <c r="W117" s="43">
        <f ca="1">RBT!C117</f>
        <v>1</v>
      </c>
      <c r="X117" s="43">
        <f ca="1">RBT!E117</f>
        <v>2</v>
      </c>
      <c r="Y117" s="43">
        <f ca="1">OET!C117</f>
        <v>1</v>
      </c>
      <c r="Z117" s="43">
        <f ca="1">OET!E117</f>
        <v>2</v>
      </c>
      <c r="AA117" s="43">
        <f ca="1">LHW!C117</f>
        <v>2</v>
      </c>
      <c r="AB117" s="43">
        <f ca="1">LHW!E117</f>
        <v>1</v>
      </c>
      <c r="AC117" s="43">
        <f ca="1">RBW!C117</f>
        <v>2</v>
      </c>
      <c r="AD117" s="43">
        <f ca="1">RBW!E117</f>
        <v>2</v>
      </c>
      <c r="AE117" s="43">
        <f ca="1">OEW!C117</f>
        <v>1</v>
      </c>
      <c r="AF117" s="43">
        <f ca="1">OEW!E117</f>
        <v>2</v>
      </c>
    </row>
    <row r="118" spans="1:32">
      <c r="A118" s="50">
        <f t="shared" si="6"/>
        <v>117</v>
      </c>
      <c r="B118" s="42">
        <f t="shared" ca="1" si="4"/>
        <v>23</v>
      </c>
      <c r="C118" s="43">
        <f t="shared" ca="1" si="7"/>
        <v>23</v>
      </c>
      <c r="D118" s="43">
        <f ca="1">'Str8'!E118</f>
        <v>36</v>
      </c>
      <c r="E118" s="37">
        <f ca="1">Splits!C118</f>
        <v>11</v>
      </c>
      <c r="F118" s="37">
        <f ca="1">Splits!E118</f>
        <v>17</v>
      </c>
      <c r="G118" s="43">
        <f ca="1">Streets!C118</f>
        <v>8</v>
      </c>
      <c r="H118" s="43">
        <f ca="1">Streets!E118</f>
        <v>11</v>
      </c>
      <c r="I118" s="43">
        <f ca="1">Sector!C118</f>
        <v>5</v>
      </c>
      <c r="J118" s="43">
        <f ca="1">Sector!E118</f>
        <v>9</v>
      </c>
      <c r="K118" s="43">
        <f ca="1">Group8!C118</f>
        <v>5</v>
      </c>
      <c r="L118" s="43">
        <f ca="1">Group8!E118</f>
        <v>5</v>
      </c>
      <c r="M118" s="37">
        <f ca="1">Lines!C118</f>
        <v>5</v>
      </c>
      <c r="N118" s="37">
        <f ca="1">Lines!E118</f>
        <v>5</v>
      </c>
      <c r="O118" s="37">
        <f>Group4!C118</f>
        <v>4</v>
      </c>
      <c r="P118" s="37">
        <f>Group4!E118</f>
        <v>1</v>
      </c>
      <c r="Q118" s="54">
        <f ca="1">Quad!C118</f>
        <v>3</v>
      </c>
      <c r="R118" s="43">
        <f ca="1">Quad!E118</f>
        <v>4</v>
      </c>
      <c r="S118" s="37">
        <f ca="1">Dozen!C118</f>
        <v>2</v>
      </c>
      <c r="T118" s="37">
        <f ca="1">Dozen!E118</f>
        <v>3</v>
      </c>
      <c r="U118" s="43">
        <f ca="1">LHT!C118</f>
        <v>2</v>
      </c>
      <c r="V118" s="43">
        <f ca="1">LHT!E118</f>
        <v>2</v>
      </c>
      <c r="W118" s="43">
        <f ca="1">RBT!C118</f>
        <v>1</v>
      </c>
      <c r="X118" s="43">
        <f ca="1">RBT!E118</f>
        <v>1</v>
      </c>
      <c r="Y118" s="43">
        <f ca="1">OET!C118</f>
        <v>1</v>
      </c>
      <c r="Z118" s="43">
        <f ca="1">OET!E118</f>
        <v>1</v>
      </c>
      <c r="AA118" s="43">
        <f ca="1">LHW!C118</f>
        <v>1</v>
      </c>
      <c r="AB118" s="43">
        <f ca="1">LHW!E118</f>
        <v>2</v>
      </c>
      <c r="AC118" s="43">
        <f ca="1">RBW!C118</f>
        <v>2</v>
      </c>
      <c r="AD118" s="43">
        <f ca="1">RBW!E118</f>
        <v>1</v>
      </c>
      <c r="AE118" s="43">
        <f ca="1">OEW!C118</f>
        <v>1</v>
      </c>
      <c r="AF118" s="43">
        <f ca="1">OEW!E118</f>
        <v>1</v>
      </c>
    </row>
    <row r="119" spans="1:32">
      <c r="A119" s="50">
        <f t="shared" si="6"/>
        <v>118</v>
      </c>
      <c r="B119" s="42">
        <f t="shared" ca="1" si="4"/>
        <v>16</v>
      </c>
      <c r="C119" s="43">
        <f t="shared" ca="1" si="7"/>
        <v>16</v>
      </c>
      <c r="D119" s="43">
        <f ca="1">'Str8'!E119</f>
        <v>19</v>
      </c>
      <c r="E119" s="37">
        <f ca="1">Splits!C119</f>
        <v>7</v>
      </c>
      <c r="F119" s="37">
        <f ca="1">Splits!E119</f>
        <v>11</v>
      </c>
      <c r="G119" s="43">
        <f ca="1">Streets!C119</f>
        <v>6</v>
      </c>
      <c r="H119" s="43">
        <f ca="1">Streets!E119</f>
        <v>10</v>
      </c>
      <c r="I119" s="43">
        <f ca="1">Sector!C119</f>
        <v>4</v>
      </c>
      <c r="J119" s="43">
        <f ca="1">Sector!E119</f>
        <v>9</v>
      </c>
      <c r="K119" s="43">
        <f ca="1">Group8!C119</f>
        <v>3</v>
      </c>
      <c r="L119" s="43">
        <f ca="1">Group8!E119</f>
        <v>8</v>
      </c>
      <c r="M119" s="37">
        <f ca="1">Lines!C119</f>
        <v>3</v>
      </c>
      <c r="N119" s="37" t="str">
        <f ca="1">Lines!E119</f>
        <v/>
      </c>
      <c r="O119" s="37">
        <f>Group4!C119</f>
        <v>3</v>
      </c>
      <c r="P119" s="37">
        <f>Group4!E119</f>
        <v>4</v>
      </c>
      <c r="Q119" s="54">
        <f ca="1">Quad!C119</f>
        <v>2</v>
      </c>
      <c r="R119" s="43">
        <f ca="1">Quad!E119</f>
        <v>4</v>
      </c>
      <c r="S119" s="37">
        <f ca="1">Dozen!C119</f>
        <v>2</v>
      </c>
      <c r="T119" s="37">
        <f ca="1">Dozen!E119</f>
        <v>1</v>
      </c>
      <c r="U119" s="43">
        <f ca="1">LHT!C119</f>
        <v>1</v>
      </c>
      <c r="V119" s="43">
        <f ca="1">LHT!E119</f>
        <v>2</v>
      </c>
      <c r="W119" s="43">
        <f ca="1">RBT!C119</f>
        <v>1</v>
      </c>
      <c r="X119" s="43">
        <f ca="1">RBT!E119</f>
        <v>1</v>
      </c>
      <c r="Y119" s="43">
        <f ca="1">OET!C119</f>
        <v>2</v>
      </c>
      <c r="Z119" s="43">
        <f ca="1">OET!E119</f>
        <v>2</v>
      </c>
      <c r="AA119" s="43">
        <f ca="1">LHW!C119</f>
        <v>2</v>
      </c>
      <c r="AB119" s="43">
        <f ca="1">LHW!E119</f>
        <v>2</v>
      </c>
      <c r="AC119" s="43">
        <f ca="1">RBW!C119</f>
        <v>1</v>
      </c>
      <c r="AD119" s="43">
        <f ca="1">RBW!E119</f>
        <v>2</v>
      </c>
      <c r="AE119" s="43">
        <f ca="1">OEW!C119</f>
        <v>1</v>
      </c>
      <c r="AF119" s="43">
        <f ca="1">OEW!E119</f>
        <v>1</v>
      </c>
    </row>
    <row r="120" spans="1:32">
      <c r="A120" s="50">
        <f t="shared" si="6"/>
        <v>119</v>
      </c>
      <c r="B120" s="42">
        <f t="shared" ca="1" si="4"/>
        <v>29</v>
      </c>
      <c r="C120" s="43">
        <f t="shared" ca="1" si="7"/>
        <v>29</v>
      </c>
      <c r="D120" s="43">
        <f ca="1">'Str8'!E120</f>
        <v>34</v>
      </c>
      <c r="E120" s="37">
        <f ca="1">Splits!C120</f>
        <v>14</v>
      </c>
      <c r="F120" s="37">
        <f ca="1">Splits!E120</f>
        <v>13</v>
      </c>
      <c r="G120" s="43">
        <f ca="1">Streets!C120</f>
        <v>10</v>
      </c>
      <c r="H120" s="43">
        <f ca="1">Streets!E120</f>
        <v>4</v>
      </c>
      <c r="I120" s="43">
        <f ca="1">Sector!C120</f>
        <v>8</v>
      </c>
      <c r="J120" s="43">
        <f ca="1">Sector!E120</f>
        <v>8</v>
      </c>
      <c r="K120" s="43">
        <f ca="1">Group8!C120</f>
        <v>8</v>
      </c>
      <c r="L120" s="43">
        <f ca="1">Group8!E120</f>
        <v>6</v>
      </c>
      <c r="M120" s="37">
        <f ca="1">Lines!C120</f>
        <v>8</v>
      </c>
      <c r="N120" s="37">
        <f ca="1">Lines!E120</f>
        <v>6</v>
      </c>
      <c r="O120" s="37">
        <f>Group4!C120</f>
        <v>4</v>
      </c>
      <c r="P120" s="37">
        <f>Group4!E120</f>
        <v>2</v>
      </c>
      <c r="Q120" s="54">
        <f ca="1">Quad!C120</f>
        <v>4</v>
      </c>
      <c r="R120" s="43">
        <f ca="1">Quad!E120</f>
        <v>4</v>
      </c>
      <c r="S120" s="37">
        <f ca="1">Dozen!C120</f>
        <v>3</v>
      </c>
      <c r="T120" s="37">
        <f ca="1">Dozen!E120</f>
        <v>3</v>
      </c>
      <c r="U120" s="43">
        <f ca="1">LHT!C120</f>
        <v>2</v>
      </c>
      <c r="V120" s="43">
        <f ca="1">LHT!E120</f>
        <v>2</v>
      </c>
      <c r="W120" s="43">
        <f ca="1">RBT!C120</f>
        <v>2</v>
      </c>
      <c r="X120" s="43">
        <f ca="1">RBT!E120</f>
        <v>2</v>
      </c>
      <c r="Y120" s="43">
        <f ca="1">OET!C120</f>
        <v>1</v>
      </c>
      <c r="Z120" s="43">
        <f ca="1">OET!E120</f>
        <v>2</v>
      </c>
      <c r="AA120" s="43">
        <f ca="1">LHW!C120</f>
        <v>2</v>
      </c>
      <c r="AB120" s="43">
        <f ca="1">LHW!E120</f>
        <v>1</v>
      </c>
      <c r="AC120" s="43">
        <f ca="1">RBW!C120</f>
        <v>1</v>
      </c>
      <c r="AD120" s="43">
        <f ca="1">RBW!E120</f>
        <v>1</v>
      </c>
      <c r="AE120" s="43">
        <f ca="1">OEW!C120</f>
        <v>2</v>
      </c>
      <c r="AF120" s="43">
        <f ca="1">OEW!E120</f>
        <v>2</v>
      </c>
    </row>
    <row r="121" spans="1:32">
      <c r="A121" s="50">
        <f t="shared" si="6"/>
        <v>120</v>
      </c>
      <c r="B121" s="42">
        <f t="shared" ca="1" si="4"/>
        <v>32</v>
      </c>
      <c r="C121" s="43">
        <f t="shared" ca="1" si="7"/>
        <v>32</v>
      </c>
      <c r="D121" s="43">
        <f ca="1">'Str8'!E121</f>
        <v>11</v>
      </c>
      <c r="E121" s="37">
        <f ca="1">Splits!C121</f>
        <v>17</v>
      </c>
      <c r="F121" s="37">
        <f ca="1">Splits!E121</f>
        <v>11</v>
      </c>
      <c r="G121" s="43">
        <f ca="1">Streets!C121</f>
        <v>11</v>
      </c>
      <c r="H121" s="43">
        <f ca="1">Streets!E121</f>
        <v>6</v>
      </c>
      <c r="I121" s="43">
        <f ca="1">Sector!C121</f>
        <v>8</v>
      </c>
      <c r="J121" s="43">
        <f ca="1">Sector!E121</f>
        <v>1</v>
      </c>
      <c r="K121" s="43">
        <f ca="1">Group8!C121</f>
        <v>7</v>
      </c>
      <c r="L121" s="43">
        <f ca="1">Group8!E121</f>
        <v>8</v>
      </c>
      <c r="M121" s="37">
        <f ca="1">Lines!C121</f>
        <v>7</v>
      </c>
      <c r="N121" s="37" t="str">
        <f ca="1">Lines!E121</f>
        <v/>
      </c>
      <c r="O121" s="37">
        <f>Group4!C121</f>
        <v>1</v>
      </c>
      <c r="P121" s="37">
        <f>Group4!E121</f>
        <v>3</v>
      </c>
      <c r="Q121" s="54">
        <f ca="1">Quad!C121</f>
        <v>4</v>
      </c>
      <c r="R121" s="43">
        <f ca="1">Quad!E121</f>
        <v>1</v>
      </c>
      <c r="S121" s="37">
        <f ca="1">Dozen!C121</f>
        <v>3</v>
      </c>
      <c r="T121" s="37">
        <f ca="1">Dozen!E121</f>
        <v>1</v>
      </c>
      <c r="U121" s="43">
        <f ca="1">LHT!C121</f>
        <v>2</v>
      </c>
      <c r="V121" s="43">
        <f ca="1">LHT!E121</f>
        <v>1</v>
      </c>
      <c r="W121" s="43">
        <f ca="1">RBT!C121</f>
        <v>1</v>
      </c>
      <c r="X121" s="43">
        <f ca="1">RBT!E121</f>
        <v>2</v>
      </c>
      <c r="Y121" s="43">
        <f ca="1">OET!C121</f>
        <v>2</v>
      </c>
      <c r="Z121" s="43">
        <f ca="1">OET!E121</f>
        <v>2</v>
      </c>
      <c r="AA121" s="43">
        <f ca="1">LHW!C121</f>
        <v>1</v>
      </c>
      <c r="AB121" s="43">
        <f ca="1">LHW!E121</f>
        <v>2</v>
      </c>
      <c r="AC121" s="43">
        <f ca="1">RBW!C121</f>
        <v>1</v>
      </c>
      <c r="AD121" s="43">
        <f ca="1">RBW!E121</f>
        <v>1</v>
      </c>
      <c r="AE121" s="43">
        <f ca="1">OEW!C121</f>
        <v>1</v>
      </c>
      <c r="AF121" s="43">
        <f ca="1">OEW!E121</f>
        <v>2</v>
      </c>
    </row>
    <row r="122" spans="1:32">
      <c r="A122" s="50">
        <f t="shared" si="6"/>
        <v>121</v>
      </c>
      <c r="B122" s="42">
        <f t="shared" ca="1" si="4"/>
        <v>14</v>
      </c>
      <c r="C122" s="43">
        <f t="shared" ca="1" si="7"/>
        <v>14</v>
      </c>
      <c r="D122" s="43">
        <f ca="1">'Str8'!E122</f>
        <v>28</v>
      </c>
      <c r="E122" s="37">
        <f ca="1">Splits!C122</f>
        <v>8</v>
      </c>
      <c r="F122" s="37">
        <f ca="1">Splits!E122</f>
        <v>18</v>
      </c>
      <c r="G122" s="43">
        <f ca="1">Streets!C122</f>
        <v>5</v>
      </c>
      <c r="H122" s="43">
        <f ca="1">Streets!E122</f>
        <v>9</v>
      </c>
      <c r="I122" s="43">
        <f ca="1">Sector!C122</f>
        <v>5</v>
      </c>
      <c r="J122" s="43">
        <f ca="1">Sector!E122</f>
        <v>3</v>
      </c>
      <c r="K122" s="43">
        <f ca="1">Group8!C122</f>
        <v>3</v>
      </c>
      <c r="L122" s="43">
        <f ca="1">Group8!E122</f>
        <v>3</v>
      </c>
      <c r="M122" s="37">
        <f ca="1">Lines!C122</f>
        <v>3</v>
      </c>
      <c r="N122" s="37">
        <f ca="1">Lines!E122</f>
        <v>3</v>
      </c>
      <c r="O122" s="37">
        <f>Group4!C122</f>
        <v>4</v>
      </c>
      <c r="P122" s="37">
        <f>Group4!E122</f>
        <v>2</v>
      </c>
      <c r="Q122" s="54">
        <f ca="1">Quad!C122</f>
        <v>2</v>
      </c>
      <c r="R122" s="43">
        <f ca="1">Quad!E122</f>
        <v>2</v>
      </c>
      <c r="S122" s="37">
        <f ca="1">Dozen!C122</f>
        <v>2</v>
      </c>
      <c r="T122" s="37">
        <f ca="1">Dozen!E122</f>
        <v>2</v>
      </c>
      <c r="U122" s="43">
        <f ca="1">LHT!C122</f>
        <v>1</v>
      </c>
      <c r="V122" s="43">
        <f ca="1">LHT!E122</f>
        <v>2</v>
      </c>
      <c r="W122" s="43">
        <f ca="1">RBT!C122</f>
        <v>1</v>
      </c>
      <c r="X122" s="43">
        <f ca="1">RBT!E122</f>
        <v>1</v>
      </c>
      <c r="Y122" s="43">
        <f ca="1">OET!C122</f>
        <v>2</v>
      </c>
      <c r="Z122" s="43">
        <f ca="1">OET!E122</f>
        <v>1</v>
      </c>
      <c r="AA122" s="43">
        <f ca="1">LHW!C122</f>
        <v>2</v>
      </c>
      <c r="AB122" s="43">
        <f ca="1">LHW!E122</f>
        <v>2</v>
      </c>
      <c r="AC122" s="43">
        <f ca="1">RBW!C122</f>
        <v>1</v>
      </c>
      <c r="AD122" s="43">
        <f ca="1">RBW!E122</f>
        <v>1</v>
      </c>
      <c r="AE122" s="43">
        <f ca="1">OEW!C122</f>
        <v>1</v>
      </c>
      <c r="AF122" s="43">
        <f ca="1">OEW!E122</f>
        <v>1</v>
      </c>
    </row>
    <row r="123" spans="1:32">
      <c r="A123" s="50">
        <f t="shared" si="6"/>
        <v>122</v>
      </c>
      <c r="B123" s="42">
        <f t="shared" ca="1" si="4"/>
        <v>6</v>
      </c>
      <c r="C123" s="43">
        <f t="shared" ca="1" si="7"/>
        <v>6</v>
      </c>
      <c r="D123" s="43">
        <f ca="1">'Str8'!E123</f>
        <v>13</v>
      </c>
      <c r="E123" s="37">
        <f ca="1">Splits!C123</f>
        <v>3</v>
      </c>
      <c r="F123" s="37">
        <f ca="1">Splits!E123</f>
        <v>13</v>
      </c>
      <c r="G123" s="43">
        <f ca="1">Streets!C123</f>
        <v>2</v>
      </c>
      <c r="H123" s="43">
        <f ca="1">Streets!E123</f>
        <v>9</v>
      </c>
      <c r="I123" s="43">
        <f ca="1">Sector!C123</f>
        <v>3</v>
      </c>
      <c r="J123" s="43">
        <f ca="1">Sector!E123</f>
        <v>9</v>
      </c>
      <c r="K123" s="43">
        <f ca="1">Group8!C123</f>
        <v>2</v>
      </c>
      <c r="L123" s="43">
        <f ca="1">Group8!E123</f>
        <v>8</v>
      </c>
      <c r="M123" s="37">
        <f ca="1">Lines!C123</f>
        <v>2</v>
      </c>
      <c r="N123" s="37" t="str">
        <f ca="1">Lines!E123</f>
        <v/>
      </c>
      <c r="O123" s="37">
        <f>Group4!C123</f>
        <v>1</v>
      </c>
      <c r="P123" s="37">
        <f>Group4!E123</f>
        <v>2</v>
      </c>
      <c r="Q123" s="54">
        <f ca="1">Quad!C123</f>
        <v>1</v>
      </c>
      <c r="R123" s="43">
        <f ca="1">Quad!E123</f>
        <v>4</v>
      </c>
      <c r="S123" s="37">
        <f ca="1">Dozen!C123</f>
        <v>1</v>
      </c>
      <c r="T123" s="37">
        <f ca="1">Dozen!E123</f>
        <v>3</v>
      </c>
      <c r="U123" s="43">
        <f ca="1">LHT!C123</f>
        <v>1</v>
      </c>
      <c r="V123" s="43">
        <f ca="1">LHT!E123</f>
        <v>1</v>
      </c>
      <c r="W123" s="43">
        <f ca="1">RBT!C123</f>
        <v>2</v>
      </c>
      <c r="X123" s="43">
        <f ca="1">RBT!E123</f>
        <v>2</v>
      </c>
      <c r="Y123" s="43">
        <f ca="1">OET!C123</f>
        <v>2</v>
      </c>
      <c r="Z123" s="43">
        <f ca="1">OET!E123</f>
        <v>1</v>
      </c>
      <c r="AA123" s="43">
        <f ca="1">LHW!C123</f>
        <v>1</v>
      </c>
      <c r="AB123" s="43">
        <f ca="1">LHW!E123</f>
        <v>2</v>
      </c>
      <c r="AC123" s="43">
        <f ca="1">RBW!C123</f>
        <v>2</v>
      </c>
      <c r="AD123" s="43">
        <f ca="1">RBW!E123</f>
        <v>2</v>
      </c>
      <c r="AE123" s="43">
        <f ca="1">OEW!C123</f>
        <v>2</v>
      </c>
      <c r="AF123" s="43">
        <f ca="1">OEW!E123</f>
        <v>2</v>
      </c>
    </row>
    <row r="124" spans="1:32">
      <c r="A124" s="50">
        <f t="shared" si="6"/>
        <v>123</v>
      </c>
      <c r="B124" s="42">
        <f t="shared" ca="1" si="4"/>
        <v>24</v>
      </c>
      <c r="C124" s="43">
        <f t="shared" ca="1" si="7"/>
        <v>24</v>
      </c>
      <c r="D124" s="43">
        <f ca="1">'Str8'!E124</f>
        <v>35</v>
      </c>
      <c r="E124" s="37">
        <f ca="1">Splits!C124</f>
        <v>12</v>
      </c>
      <c r="F124" s="37">
        <f ca="1">Splits!E124</f>
        <v>16</v>
      </c>
      <c r="G124" s="43">
        <f ca="1">Streets!C124</f>
        <v>8</v>
      </c>
      <c r="H124" s="43">
        <f ca="1">Streets!E124</f>
        <v>6</v>
      </c>
      <c r="I124" s="43">
        <f ca="1">Sector!C124</f>
        <v>6</v>
      </c>
      <c r="J124" s="43">
        <f ca="1">Sector!E124</f>
        <v>9</v>
      </c>
      <c r="K124" s="43">
        <f ca="1">Group8!C124</f>
        <v>6</v>
      </c>
      <c r="L124" s="43">
        <f ca="1">Group8!E124</f>
        <v>7</v>
      </c>
      <c r="M124" s="37">
        <f ca="1">Lines!C124</f>
        <v>6</v>
      </c>
      <c r="N124" s="37" t="str">
        <f ca="1">Lines!E124</f>
        <v/>
      </c>
      <c r="O124" s="37">
        <f>Group4!C124</f>
        <v>1</v>
      </c>
      <c r="P124" s="37">
        <f>Group4!E124</f>
        <v>1</v>
      </c>
      <c r="Q124" s="54">
        <f ca="1">Quad!C124</f>
        <v>3</v>
      </c>
      <c r="R124" s="43">
        <f ca="1">Quad!E124</f>
        <v>4</v>
      </c>
      <c r="S124" s="37">
        <f ca="1">Dozen!C124</f>
        <v>2</v>
      </c>
      <c r="T124" s="37">
        <f ca="1">Dozen!E124</f>
        <v>2</v>
      </c>
      <c r="U124" s="43">
        <f ca="1">LHT!C124</f>
        <v>2</v>
      </c>
      <c r="V124" s="43">
        <f ca="1">LHT!E124</f>
        <v>2</v>
      </c>
      <c r="W124" s="43">
        <f ca="1">RBT!C124</f>
        <v>2</v>
      </c>
      <c r="X124" s="43">
        <f ca="1">RBT!E124</f>
        <v>1</v>
      </c>
      <c r="Y124" s="43">
        <f ca="1">OET!C124</f>
        <v>2</v>
      </c>
      <c r="Z124" s="43">
        <f ca="1">OET!E124</f>
        <v>1</v>
      </c>
      <c r="AA124" s="43">
        <f ca="1">LHW!C124</f>
        <v>2</v>
      </c>
      <c r="AB124" s="43">
        <f ca="1">LHW!E124</f>
        <v>2</v>
      </c>
      <c r="AC124" s="43">
        <f ca="1">RBW!C124</f>
        <v>2</v>
      </c>
      <c r="AD124" s="43">
        <f ca="1">RBW!E124</f>
        <v>1</v>
      </c>
      <c r="AE124" s="43">
        <f ca="1">OEW!C124</f>
        <v>2</v>
      </c>
      <c r="AF124" s="43">
        <f ca="1">OEW!E124</f>
        <v>1</v>
      </c>
    </row>
    <row r="125" spans="1:32">
      <c r="A125" s="50">
        <f t="shared" si="6"/>
        <v>124</v>
      </c>
      <c r="B125" s="42">
        <f t="shared" ca="1" si="4"/>
        <v>17</v>
      </c>
      <c r="C125" s="43">
        <f t="shared" ca="1" si="7"/>
        <v>17</v>
      </c>
      <c r="D125" s="43">
        <f ca="1">'Str8'!E125</f>
        <v>36</v>
      </c>
      <c r="E125" s="37">
        <f ca="1">Splits!C125</f>
        <v>8</v>
      </c>
      <c r="F125" s="37">
        <f ca="1">Splits!E125</f>
        <v>3</v>
      </c>
      <c r="G125" s="43">
        <f ca="1">Streets!C125</f>
        <v>6</v>
      </c>
      <c r="H125" s="43">
        <f ca="1">Streets!E125</f>
        <v>6</v>
      </c>
      <c r="I125" s="43">
        <f ca="1">Sector!C125</f>
        <v>5</v>
      </c>
      <c r="J125" s="43">
        <f ca="1">Sector!E125</f>
        <v>3</v>
      </c>
      <c r="K125" s="43">
        <f ca="1">Group8!C125</f>
        <v>4</v>
      </c>
      <c r="L125" s="43">
        <f ca="1">Group8!E125</f>
        <v>8</v>
      </c>
      <c r="M125" s="37">
        <f ca="1">Lines!C125</f>
        <v>4</v>
      </c>
      <c r="N125" s="37" t="str">
        <f ca="1">Lines!E125</f>
        <v/>
      </c>
      <c r="O125" s="37">
        <f>Group4!C125</f>
        <v>1</v>
      </c>
      <c r="P125" s="37">
        <f>Group4!E125</f>
        <v>1</v>
      </c>
      <c r="Q125" s="54">
        <f ca="1">Quad!C125</f>
        <v>2</v>
      </c>
      <c r="R125" s="43">
        <f ca="1">Quad!E125</f>
        <v>3</v>
      </c>
      <c r="S125" s="37">
        <f ca="1">Dozen!C125</f>
        <v>2</v>
      </c>
      <c r="T125" s="37">
        <f ca="1">Dozen!E125</f>
        <v>1</v>
      </c>
      <c r="U125" s="43">
        <f ca="1">LHT!C125</f>
        <v>1</v>
      </c>
      <c r="V125" s="43">
        <f ca="1">LHT!E125</f>
        <v>2</v>
      </c>
      <c r="W125" s="43">
        <f ca="1">RBT!C125</f>
        <v>2</v>
      </c>
      <c r="X125" s="43">
        <f ca="1">RBT!E125</f>
        <v>1</v>
      </c>
      <c r="Y125" s="43">
        <f ca="1">OET!C125</f>
        <v>1</v>
      </c>
      <c r="Z125" s="43">
        <f ca="1">OET!E125</f>
        <v>2</v>
      </c>
      <c r="AA125" s="43">
        <f ca="1">LHW!C125</f>
        <v>1</v>
      </c>
      <c r="AB125" s="43">
        <f ca="1">LHW!E125</f>
        <v>2</v>
      </c>
      <c r="AC125" s="43">
        <f ca="1">RBW!C125</f>
        <v>2</v>
      </c>
      <c r="AD125" s="43">
        <f ca="1">RBW!E125</f>
        <v>1</v>
      </c>
      <c r="AE125" s="43">
        <f ca="1">OEW!C125</f>
        <v>2</v>
      </c>
      <c r="AF125" s="43">
        <f ca="1">OEW!E125</f>
        <v>1</v>
      </c>
    </row>
    <row r="126" spans="1:32">
      <c r="A126" s="50">
        <f t="shared" si="6"/>
        <v>125</v>
      </c>
      <c r="B126" s="42">
        <f t="shared" ca="1" si="4"/>
        <v>21</v>
      </c>
      <c r="C126" s="43">
        <f t="shared" ca="1" si="7"/>
        <v>21</v>
      </c>
      <c r="D126" s="43">
        <f ca="1">'Str8'!E126</f>
        <v>24</v>
      </c>
      <c r="E126" s="37">
        <f ca="1">Splits!C126</f>
        <v>12</v>
      </c>
      <c r="F126" s="37">
        <f ca="1">Splits!E126</f>
        <v>2</v>
      </c>
      <c r="G126" s="43">
        <f ca="1">Streets!C126</f>
        <v>7</v>
      </c>
      <c r="H126" s="43">
        <f ca="1">Streets!E126</f>
        <v>11</v>
      </c>
      <c r="I126" s="43">
        <f ca="1">Sector!C126</f>
        <v>6</v>
      </c>
      <c r="J126" s="43">
        <f ca="1">Sector!E126</f>
        <v>2</v>
      </c>
      <c r="K126" s="43">
        <f ca="1">Group8!C126</f>
        <v>5</v>
      </c>
      <c r="L126" s="43">
        <f ca="1">Group8!E126</f>
        <v>7</v>
      </c>
      <c r="M126" s="37">
        <f ca="1">Lines!C126</f>
        <v>5</v>
      </c>
      <c r="N126" s="37" t="str">
        <f ca="1">Lines!E126</f>
        <v/>
      </c>
      <c r="O126" s="37">
        <f>Group4!C126</f>
        <v>4</v>
      </c>
      <c r="P126" s="37">
        <f>Group4!E126</f>
        <v>2</v>
      </c>
      <c r="Q126" s="54">
        <f ca="1">Quad!C126</f>
        <v>3</v>
      </c>
      <c r="R126" s="43">
        <f ca="1">Quad!E126</f>
        <v>2</v>
      </c>
      <c r="S126" s="37">
        <f ca="1">Dozen!C126</f>
        <v>2</v>
      </c>
      <c r="T126" s="37">
        <f ca="1">Dozen!E126</f>
        <v>1</v>
      </c>
      <c r="U126" s="43">
        <f ca="1">LHT!C126</f>
        <v>2</v>
      </c>
      <c r="V126" s="43">
        <f ca="1">LHT!E126</f>
        <v>2</v>
      </c>
      <c r="W126" s="43">
        <f ca="1">RBT!C126</f>
        <v>1</v>
      </c>
      <c r="X126" s="43">
        <f ca="1">RBT!E126</f>
        <v>2</v>
      </c>
      <c r="Y126" s="43">
        <f ca="1">OET!C126</f>
        <v>1</v>
      </c>
      <c r="Z126" s="43">
        <f ca="1">OET!E126</f>
        <v>1</v>
      </c>
      <c r="AA126" s="43">
        <f ca="1">LHW!C126</f>
        <v>1</v>
      </c>
      <c r="AB126" s="43">
        <f ca="1">LHW!E126</f>
        <v>1</v>
      </c>
      <c r="AC126" s="43">
        <f ca="1">RBW!C126</f>
        <v>1</v>
      </c>
      <c r="AD126" s="43">
        <f ca="1">RBW!E126</f>
        <v>2</v>
      </c>
      <c r="AE126" s="43">
        <f ca="1">OEW!C126</f>
        <v>1</v>
      </c>
      <c r="AF126" s="43">
        <f ca="1">OEW!E126</f>
        <v>2</v>
      </c>
    </row>
    <row r="127" spans="1:32">
      <c r="A127" s="50">
        <f t="shared" si="6"/>
        <v>126</v>
      </c>
      <c r="B127" s="42">
        <f t="shared" ca="1" si="4"/>
        <v>18</v>
      </c>
      <c r="C127" s="43">
        <f t="shared" ca="1" si="7"/>
        <v>18</v>
      </c>
      <c r="D127" s="43">
        <f ca="1">'Str8'!E127</f>
        <v>28</v>
      </c>
      <c r="E127" s="37">
        <f ca="1">Splits!C127</f>
        <v>9</v>
      </c>
      <c r="F127" s="37">
        <f ca="1">Splits!E127</f>
        <v>14</v>
      </c>
      <c r="G127" s="43">
        <f ca="1">Streets!C127</f>
        <v>6</v>
      </c>
      <c r="H127" s="43">
        <f ca="1">Streets!E127</f>
        <v>2</v>
      </c>
      <c r="I127" s="43">
        <f ca="1">Sector!C127</f>
        <v>6</v>
      </c>
      <c r="J127" s="43">
        <f ca="1">Sector!E127</f>
        <v>1</v>
      </c>
      <c r="K127" s="43">
        <f ca="1">Group8!C127</f>
        <v>3</v>
      </c>
      <c r="L127" s="43">
        <f ca="1">Group8!E127</f>
        <v>5</v>
      </c>
      <c r="M127" s="37">
        <f ca="1">Lines!C127</f>
        <v>3</v>
      </c>
      <c r="N127" s="37">
        <f ca="1">Lines!E127</f>
        <v>5</v>
      </c>
      <c r="O127" s="37">
        <f>Group4!C127</f>
        <v>4</v>
      </c>
      <c r="P127" s="37">
        <f>Group4!E127</f>
        <v>1</v>
      </c>
      <c r="Q127" s="54">
        <f ca="1">Quad!C127</f>
        <v>2</v>
      </c>
      <c r="R127" s="43">
        <f ca="1">Quad!E127</f>
        <v>2</v>
      </c>
      <c r="S127" s="37">
        <f ca="1">Dozen!C127</f>
        <v>2</v>
      </c>
      <c r="T127" s="37">
        <f ca="1">Dozen!E127</f>
        <v>1</v>
      </c>
      <c r="U127" s="43">
        <f ca="1">LHT!C127</f>
        <v>1</v>
      </c>
      <c r="V127" s="43">
        <f ca="1">LHT!E127</f>
        <v>2</v>
      </c>
      <c r="W127" s="43">
        <f ca="1">RBT!C127</f>
        <v>1</v>
      </c>
      <c r="X127" s="43">
        <f ca="1">RBT!E127</f>
        <v>1</v>
      </c>
      <c r="Y127" s="43">
        <f ca="1">OET!C127</f>
        <v>2</v>
      </c>
      <c r="Z127" s="43">
        <f ca="1">OET!E127</f>
        <v>2</v>
      </c>
      <c r="AA127" s="43">
        <f ca="1">LHW!C127</f>
        <v>2</v>
      </c>
      <c r="AB127" s="43">
        <f ca="1">LHW!E127</f>
        <v>2</v>
      </c>
      <c r="AC127" s="43">
        <f ca="1">RBW!C127</f>
        <v>2</v>
      </c>
      <c r="AD127" s="43">
        <f ca="1">RBW!E127</f>
        <v>2</v>
      </c>
      <c r="AE127" s="43">
        <f ca="1">OEW!C127</f>
        <v>1</v>
      </c>
      <c r="AF127" s="43">
        <f ca="1">OEW!E127</f>
        <v>1</v>
      </c>
    </row>
    <row r="128" spans="1:32">
      <c r="A128" s="50">
        <f t="shared" si="6"/>
        <v>127</v>
      </c>
      <c r="B128" s="42">
        <f t="shared" ca="1" si="4"/>
        <v>36</v>
      </c>
      <c r="C128" s="43">
        <f t="shared" ca="1" si="7"/>
        <v>36</v>
      </c>
      <c r="D128" s="43">
        <f ca="1">'Str8'!E128</f>
        <v>32</v>
      </c>
      <c r="E128" s="37">
        <f ca="1">Splits!C128</f>
        <v>18</v>
      </c>
      <c r="F128" s="37">
        <f ca="1">Splits!E128</f>
        <v>16</v>
      </c>
      <c r="G128" s="43">
        <f ca="1">Streets!C128</f>
        <v>12</v>
      </c>
      <c r="H128" s="43">
        <f ca="1">Streets!E128</f>
        <v>11</v>
      </c>
      <c r="I128" s="43">
        <f ca="1">Sector!C128</f>
        <v>9</v>
      </c>
      <c r="J128" s="43">
        <f ca="1">Sector!E128</f>
        <v>9</v>
      </c>
      <c r="K128" s="43">
        <f ca="1">Group8!C128</f>
        <v>7</v>
      </c>
      <c r="L128" s="43">
        <f ca="1">Group8!E128</f>
        <v>6</v>
      </c>
      <c r="M128" s="37">
        <f ca="1">Lines!C128</f>
        <v>7</v>
      </c>
      <c r="N128" s="37">
        <f ca="1">Lines!E128</f>
        <v>6</v>
      </c>
      <c r="O128" s="37">
        <f>Group4!C128</f>
        <v>3</v>
      </c>
      <c r="P128" s="37">
        <f>Group4!E128</f>
        <v>3</v>
      </c>
      <c r="Q128" s="54">
        <f ca="1">Quad!C128</f>
        <v>4</v>
      </c>
      <c r="R128" s="43">
        <f ca="1">Quad!E128</f>
        <v>4</v>
      </c>
      <c r="S128" s="37">
        <f ca="1">Dozen!C128</f>
        <v>3</v>
      </c>
      <c r="T128" s="37">
        <f ca="1">Dozen!E128</f>
        <v>3</v>
      </c>
      <c r="U128" s="43">
        <f ca="1">LHT!C128</f>
        <v>2</v>
      </c>
      <c r="V128" s="43">
        <f ca="1">LHT!E128</f>
        <v>2</v>
      </c>
      <c r="W128" s="43">
        <f ca="1">RBT!C128</f>
        <v>1</v>
      </c>
      <c r="X128" s="43">
        <f ca="1">RBT!E128</f>
        <v>1</v>
      </c>
      <c r="Y128" s="43">
        <f ca="1">OET!C128</f>
        <v>2</v>
      </c>
      <c r="Z128" s="43">
        <f ca="1">OET!E128</f>
        <v>1</v>
      </c>
      <c r="AA128" s="43">
        <f ca="1">LHW!C128</f>
        <v>1</v>
      </c>
      <c r="AB128" s="43">
        <f ca="1">LHW!E128</f>
        <v>2</v>
      </c>
      <c r="AC128" s="43">
        <f ca="1">RBW!C128</f>
        <v>2</v>
      </c>
      <c r="AD128" s="43">
        <f ca="1">RBW!E128</f>
        <v>1</v>
      </c>
      <c r="AE128" s="43">
        <f ca="1">OEW!C128</f>
        <v>1</v>
      </c>
      <c r="AF128" s="43">
        <f ca="1">OEW!E128</f>
        <v>1</v>
      </c>
    </row>
    <row r="129" spans="1:32">
      <c r="A129" s="50">
        <f t="shared" si="6"/>
        <v>128</v>
      </c>
      <c r="B129" s="42">
        <f t="shared" ca="1" si="4"/>
        <v>34</v>
      </c>
      <c r="C129" s="43">
        <f t="shared" ca="1" si="7"/>
        <v>34</v>
      </c>
      <c r="D129" s="43">
        <f ca="1">'Str8'!E129</f>
        <v>36</v>
      </c>
      <c r="E129" s="37">
        <f ca="1">Splits!C129</f>
        <v>16</v>
      </c>
      <c r="F129" s="37">
        <f ca="1">Splits!E129</f>
        <v>13</v>
      </c>
      <c r="G129" s="43">
        <f ca="1">Streets!C129</f>
        <v>12</v>
      </c>
      <c r="H129" s="43">
        <f ca="1">Streets!E129</f>
        <v>1</v>
      </c>
      <c r="I129" s="43">
        <f ca="1">Sector!C129</f>
        <v>7</v>
      </c>
      <c r="J129" s="43">
        <f ca="1">Sector!E129</f>
        <v>8</v>
      </c>
      <c r="K129" s="43">
        <f ca="1">Group8!C129</f>
        <v>7</v>
      </c>
      <c r="L129" s="43">
        <f ca="1">Group8!E129</f>
        <v>1</v>
      </c>
      <c r="M129" s="37">
        <f ca="1">Lines!C129</f>
        <v>7</v>
      </c>
      <c r="N129" s="37">
        <f ca="1">Lines!E129</f>
        <v>1</v>
      </c>
      <c r="O129" s="37">
        <f>Group4!C129</f>
        <v>2</v>
      </c>
      <c r="P129" s="37">
        <f>Group4!E129</f>
        <v>4</v>
      </c>
      <c r="Q129" s="54">
        <f ca="1">Quad!C129</f>
        <v>4</v>
      </c>
      <c r="R129" s="43">
        <f ca="1">Quad!E129</f>
        <v>1</v>
      </c>
      <c r="S129" s="37">
        <f ca="1">Dozen!C129</f>
        <v>3</v>
      </c>
      <c r="T129" s="37">
        <f ca="1">Dozen!E129</f>
        <v>1</v>
      </c>
      <c r="U129" s="43">
        <f ca="1">LHT!C129</f>
        <v>2</v>
      </c>
      <c r="V129" s="43">
        <f ca="1">LHT!E129</f>
        <v>1</v>
      </c>
      <c r="W129" s="43">
        <f ca="1">RBT!C129</f>
        <v>1</v>
      </c>
      <c r="X129" s="43">
        <f ca="1">RBT!E129</f>
        <v>1</v>
      </c>
      <c r="Y129" s="43">
        <f ca="1">OET!C129</f>
        <v>2</v>
      </c>
      <c r="Z129" s="43">
        <f ca="1">OET!E129</f>
        <v>1</v>
      </c>
      <c r="AA129" s="43">
        <f ca="1">LHW!C129</f>
        <v>1</v>
      </c>
      <c r="AB129" s="43">
        <f ca="1">LHW!E129</f>
        <v>1</v>
      </c>
      <c r="AC129" s="43">
        <f ca="1">RBW!C129</f>
        <v>1</v>
      </c>
      <c r="AD129" s="43">
        <f ca="1">RBW!E129</f>
        <v>2</v>
      </c>
      <c r="AE129" s="43">
        <f ca="1">OEW!C129</f>
        <v>1</v>
      </c>
      <c r="AF129" s="43">
        <f ca="1">OEW!E129</f>
        <v>1</v>
      </c>
    </row>
    <row r="130" spans="1:32">
      <c r="A130" s="50">
        <f t="shared" si="6"/>
        <v>129</v>
      </c>
      <c r="B130" s="42">
        <f t="shared" ca="1" si="4"/>
        <v>19</v>
      </c>
      <c r="C130" s="43">
        <f t="shared" ca="1" si="7"/>
        <v>19</v>
      </c>
      <c r="D130" s="43">
        <f ca="1">'Str8'!E130</f>
        <v>30</v>
      </c>
      <c r="E130" s="37">
        <f ca="1">Splits!C130</f>
        <v>10</v>
      </c>
      <c r="F130" s="37">
        <f ca="1">Splits!E130</f>
        <v>17</v>
      </c>
      <c r="G130" s="43">
        <f ca="1">Streets!C130</f>
        <v>7</v>
      </c>
      <c r="H130" s="43">
        <f ca="1">Streets!E130</f>
        <v>3</v>
      </c>
      <c r="I130" s="43">
        <f ca="1">Sector!C130</f>
        <v>4</v>
      </c>
      <c r="J130" s="43">
        <f ca="1">Sector!E130</f>
        <v>7</v>
      </c>
      <c r="K130" s="43">
        <f ca="1">Group8!C130</f>
        <v>5</v>
      </c>
      <c r="L130" s="43">
        <f ca="1">Group8!E130</f>
        <v>3</v>
      </c>
      <c r="M130" s="37">
        <f ca="1">Lines!C130</f>
        <v>5</v>
      </c>
      <c r="N130" s="37">
        <f ca="1">Lines!E130</f>
        <v>3</v>
      </c>
      <c r="O130" s="37">
        <f>Group4!C130</f>
        <v>1</v>
      </c>
      <c r="P130" s="37">
        <f>Group4!E130</f>
        <v>4</v>
      </c>
      <c r="Q130" s="54">
        <f ca="1">Quad!C130</f>
        <v>3</v>
      </c>
      <c r="R130" s="43">
        <f ca="1">Quad!E130</f>
        <v>3</v>
      </c>
      <c r="S130" s="37">
        <f ca="1">Dozen!C130</f>
        <v>2</v>
      </c>
      <c r="T130" s="37">
        <f ca="1">Dozen!E130</f>
        <v>2</v>
      </c>
      <c r="U130" s="43">
        <f ca="1">LHT!C130</f>
        <v>2</v>
      </c>
      <c r="V130" s="43">
        <f ca="1">LHT!E130</f>
        <v>1</v>
      </c>
      <c r="W130" s="43">
        <f ca="1">RBT!C130</f>
        <v>1</v>
      </c>
      <c r="X130" s="43">
        <f ca="1">RBT!E130</f>
        <v>1</v>
      </c>
      <c r="Y130" s="43">
        <f ca="1">OET!C130</f>
        <v>1</v>
      </c>
      <c r="Z130" s="43">
        <f ca="1">OET!E130</f>
        <v>2</v>
      </c>
      <c r="AA130" s="43">
        <f ca="1">LHW!C130</f>
        <v>1</v>
      </c>
      <c r="AB130" s="43">
        <f ca="1">LHW!E130</f>
        <v>1</v>
      </c>
      <c r="AC130" s="43">
        <f ca="1">RBW!C130</f>
        <v>1</v>
      </c>
      <c r="AD130" s="43">
        <f ca="1">RBW!E130</f>
        <v>1</v>
      </c>
      <c r="AE130" s="43">
        <f ca="1">OEW!C130</f>
        <v>1</v>
      </c>
      <c r="AF130" s="43">
        <f ca="1">OEW!E130</f>
        <v>1</v>
      </c>
    </row>
    <row r="131" spans="1:32">
      <c r="A131" s="50">
        <f t="shared" si="6"/>
        <v>130</v>
      </c>
      <c r="B131" s="42">
        <f t="shared" ref="B131:B194" ca="1" si="8">IF(B130="no",INT(RAND()*36+1),INT(RAND()*37))</f>
        <v>15</v>
      </c>
      <c r="C131" s="43">
        <f t="shared" ca="1" si="7"/>
        <v>15</v>
      </c>
      <c r="D131" s="43">
        <f ca="1">'Str8'!E131</f>
        <v>20</v>
      </c>
      <c r="E131" s="37">
        <f ca="1">Splits!C131</f>
        <v>9</v>
      </c>
      <c r="F131" s="37">
        <f ca="1">Splits!E131</f>
        <v>4</v>
      </c>
      <c r="G131" s="43">
        <f ca="1">Streets!C131</f>
        <v>5</v>
      </c>
      <c r="H131" s="43">
        <f ca="1">Streets!E131</f>
        <v>6</v>
      </c>
      <c r="I131" s="43">
        <f ca="1">Sector!C131</f>
        <v>6</v>
      </c>
      <c r="J131" s="43">
        <f ca="1">Sector!E131</f>
        <v>4</v>
      </c>
      <c r="K131" s="43">
        <f ca="1">Group8!C131</f>
        <v>4</v>
      </c>
      <c r="L131" s="43">
        <f ca="1">Group8!E131</f>
        <v>4</v>
      </c>
      <c r="M131" s="37">
        <f ca="1">Lines!C131</f>
        <v>4</v>
      </c>
      <c r="N131" s="37">
        <f ca="1">Lines!E131</f>
        <v>4</v>
      </c>
      <c r="O131" s="37">
        <f>Group4!C131</f>
        <v>4</v>
      </c>
      <c r="P131" s="37">
        <f>Group4!E131</f>
        <v>4</v>
      </c>
      <c r="Q131" s="54">
        <f ca="1">Quad!C131</f>
        <v>2</v>
      </c>
      <c r="R131" s="43">
        <f ca="1">Quad!E131</f>
        <v>3</v>
      </c>
      <c r="S131" s="37">
        <f ca="1">Dozen!C131</f>
        <v>2</v>
      </c>
      <c r="T131" s="37">
        <f ca="1">Dozen!E131</f>
        <v>1</v>
      </c>
      <c r="U131" s="43">
        <f ca="1">LHT!C131</f>
        <v>1</v>
      </c>
      <c r="V131" s="43">
        <f ca="1">LHT!E131</f>
        <v>2</v>
      </c>
      <c r="W131" s="43">
        <f ca="1">RBT!C131</f>
        <v>2</v>
      </c>
      <c r="X131" s="43">
        <f ca="1">RBT!E131</f>
        <v>2</v>
      </c>
      <c r="Y131" s="43">
        <f ca="1">OET!C131</f>
        <v>1</v>
      </c>
      <c r="Z131" s="43">
        <f ca="1">OET!E131</f>
        <v>1</v>
      </c>
      <c r="AA131" s="43">
        <f ca="1">LHW!C131</f>
        <v>1</v>
      </c>
      <c r="AB131" s="43">
        <f ca="1">LHW!E131</f>
        <v>1</v>
      </c>
      <c r="AC131" s="43">
        <f ca="1">RBW!C131</f>
        <v>2</v>
      </c>
      <c r="AD131" s="43">
        <f ca="1">RBW!E131</f>
        <v>2</v>
      </c>
      <c r="AE131" s="43">
        <f ca="1">OEW!C131</f>
        <v>2</v>
      </c>
      <c r="AF131" s="43">
        <f ca="1">OEW!E131</f>
        <v>2</v>
      </c>
    </row>
    <row r="132" spans="1:32">
      <c r="A132" s="50">
        <f t="shared" ref="A132:A195" si="9">1+A131</f>
        <v>131</v>
      </c>
      <c r="B132" s="42">
        <f t="shared" ca="1" si="8"/>
        <v>28</v>
      </c>
      <c r="C132" s="43">
        <f t="shared" ca="1" si="7"/>
        <v>28</v>
      </c>
      <c r="D132" s="43">
        <f ca="1">'Str8'!E132</f>
        <v>16</v>
      </c>
      <c r="E132" s="37">
        <f ca="1">Splits!C132</f>
        <v>13</v>
      </c>
      <c r="F132" s="37">
        <f ca="1">Splits!E132</f>
        <v>13</v>
      </c>
      <c r="G132" s="43">
        <f ca="1">Streets!C132</f>
        <v>10</v>
      </c>
      <c r="H132" s="43">
        <f ca="1">Streets!E132</f>
        <v>8</v>
      </c>
      <c r="I132" s="43">
        <f ca="1">Sector!C132</f>
        <v>7</v>
      </c>
      <c r="J132" s="43">
        <f ca="1">Sector!E132</f>
        <v>3</v>
      </c>
      <c r="K132" s="43">
        <f ca="1">Group8!C132</f>
        <v>6</v>
      </c>
      <c r="L132" s="43">
        <f ca="1">Group8!E132</f>
        <v>5</v>
      </c>
      <c r="M132" s="37">
        <f ca="1">Lines!C132</f>
        <v>6</v>
      </c>
      <c r="N132" s="37">
        <f ca="1">Lines!E132</f>
        <v>5</v>
      </c>
      <c r="O132" s="37">
        <f>Group4!C132</f>
        <v>2</v>
      </c>
      <c r="P132" s="37">
        <f>Group4!E132</f>
        <v>3</v>
      </c>
      <c r="Q132" s="54">
        <f ca="1">Quad!C132</f>
        <v>4</v>
      </c>
      <c r="R132" s="43">
        <f ca="1">Quad!E132</f>
        <v>3</v>
      </c>
      <c r="S132" s="37">
        <f ca="1">Dozen!C132</f>
        <v>3</v>
      </c>
      <c r="T132" s="37">
        <f ca="1">Dozen!E132</f>
        <v>2</v>
      </c>
      <c r="U132" s="43">
        <f ca="1">LHT!C132</f>
        <v>2</v>
      </c>
      <c r="V132" s="43">
        <f ca="1">LHT!E132</f>
        <v>2</v>
      </c>
      <c r="W132" s="43">
        <f ca="1">RBT!C132</f>
        <v>2</v>
      </c>
      <c r="X132" s="43">
        <f ca="1">RBT!E132</f>
        <v>1</v>
      </c>
      <c r="Y132" s="43">
        <f ca="1">OET!C132</f>
        <v>2</v>
      </c>
      <c r="Z132" s="43">
        <f ca="1">OET!E132</f>
        <v>2</v>
      </c>
      <c r="AA132" s="43">
        <f ca="1">LHW!C132</f>
        <v>2</v>
      </c>
      <c r="AB132" s="43">
        <f ca="1">LHW!E132</f>
        <v>2</v>
      </c>
      <c r="AC132" s="43">
        <f ca="1">RBW!C132</f>
        <v>1</v>
      </c>
      <c r="AD132" s="43">
        <f ca="1">RBW!E132</f>
        <v>2</v>
      </c>
      <c r="AE132" s="43">
        <f ca="1">OEW!C132</f>
        <v>2</v>
      </c>
      <c r="AF132" s="43">
        <f ca="1">OEW!E132</f>
        <v>1</v>
      </c>
    </row>
    <row r="133" spans="1:32">
      <c r="A133" s="50">
        <f t="shared" si="9"/>
        <v>132</v>
      </c>
      <c r="B133" s="42">
        <f t="shared" ca="1" si="8"/>
        <v>25</v>
      </c>
      <c r="C133" s="43">
        <f t="shared" ca="1" si="7"/>
        <v>25</v>
      </c>
      <c r="D133" s="43">
        <f ca="1">'Str8'!E133</f>
        <v>28</v>
      </c>
      <c r="E133" s="37">
        <f ca="1">Splits!C133</f>
        <v>13</v>
      </c>
      <c r="F133" s="37">
        <f ca="1">Splits!E133</f>
        <v>1</v>
      </c>
      <c r="G133" s="43">
        <f ca="1">Streets!C133</f>
        <v>9</v>
      </c>
      <c r="H133" s="43">
        <f ca="1">Streets!E133</f>
        <v>11</v>
      </c>
      <c r="I133" s="43">
        <f ca="1">Sector!C133</f>
        <v>7</v>
      </c>
      <c r="J133" s="43">
        <f ca="1">Sector!E133</f>
        <v>1</v>
      </c>
      <c r="K133" s="43">
        <f ca="1">Group8!C133</f>
        <v>5</v>
      </c>
      <c r="L133" s="43">
        <f ca="1">Group8!E133</f>
        <v>3</v>
      </c>
      <c r="M133" s="37">
        <f ca="1">Lines!C133</f>
        <v>5</v>
      </c>
      <c r="N133" s="37">
        <f ca="1">Lines!E133</f>
        <v>3</v>
      </c>
      <c r="O133" s="37">
        <f>Group4!C133</f>
        <v>4</v>
      </c>
      <c r="P133" s="37">
        <f>Group4!E133</f>
        <v>2</v>
      </c>
      <c r="Q133" s="54">
        <f ca="1">Quad!C133</f>
        <v>3</v>
      </c>
      <c r="R133" s="43">
        <f ca="1">Quad!E133</f>
        <v>3</v>
      </c>
      <c r="S133" s="37">
        <f ca="1">Dozen!C133</f>
        <v>3</v>
      </c>
      <c r="T133" s="37">
        <f ca="1">Dozen!E133</f>
        <v>1</v>
      </c>
      <c r="U133" s="43">
        <f ca="1">LHT!C133</f>
        <v>2</v>
      </c>
      <c r="V133" s="43">
        <f ca="1">LHT!E133</f>
        <v>1</v>
      </c>
      <c r="W133" s="43">
        <f ca="1">RBT!C133</f>
        <v>1</v>
      </c>
      <c r="X133" s="43">
        <f ca="1">RBT!E133</f>
        <v>2</v>
      </c>
      <c r="Y133" s="43">
        <f ca="1">OET!C133</f>
        <v>1</v>
      </c>
      <c r="Z133" s="43">
        <f ca="1">OET!E133</f>
        <v>2</v>
      </c>
      <c r="AA133" s="43">
        <f ca="1">LHW!C133</f>
        <v>1</v>
      </c>
      <c r="AB133" s="43">
        <f ca="1">LHW!E133</f>
        <v>2</v>
      </c>
      <c r="AC133" s="43">
        <f ca="1">RBW!C133</f>
        <v>1</v>
      </c>
      <c r="AD133" s="43">
        <f ca="1">RBW!E133</f>
        <v>1</v>
      </c>
      <c r="AE133" s="43">
        <f ca="1">OEW!C133</f>
        <v>1</v>
      </c>
      <c r="AF133" s="43">
        <f ca="1">OEW!E133</f>
        <v>2</v>
      </c>
    </row>
    <row r="134" spans="1:32">
      <c r="A134" s="50">
        <f t="shared" si="9"/>
        <v>133</v>
      </c>
      <c r="B134" s="42">
        <f t="shared" ca="1" si="8"/>
        <v>11</v>
      </c>
      <c r="C134" s="43">
        <f t="shared" ca="1" si="7"/>
        <v>11</v>
      </c>
      <c r="D134" s="43">
        <f ca="1">'Str8'!E134</f>
        <v>18</v>
      </c>
      <c r="E134" s="37">
        <f ca="1">Splits!C134</f>
        <v>5</v>
      </c>
      <c r="F134" s="37">
        <f ca="1">Splits!E134</f>
        <v>14</v>
      </c>
      <c r="G134" s="43">
        <f ca="1">Streets!C134</f>
        <v>4</v>
      </c>
      <c r="H134" s="43">
        <f ca="1">Streets!E134</f>
        <v>11</v>
      </c>
      <c r="I134" s="43">
        <f ca="1">Sector!C134</f>
        <v>2</v>
      </c>
      <c r="J134" s="43">
        <f ca="1">Sector!E134</f>
        <v>9</v>
      </c>
      <c r="K134" s="43">
        <f ca="1">Group8!C134</f>
        <v>4</v>
      </c>
      <c r="L134" s="43">
        <f ca="1">Group8!E134</f>
        <v>3</v>
      </c>
      <c r="M134" s="37">
        <f ca="1">Lines!C134</f>
        <v>4</v>
      </c>
      <c r="N134" s="37">
        <f ca="1">Lines!E134</f>
        <v>3</v>
      </c>
      <c r="O134" s="37">
        <f>Group4!C134</f>
        <v>4</v>
      </c>
      <c r="P134" s="37">
        <f>Group4!E134</f>
        <v>1</v>
      </c>
      <c r="Q134" s="54">
        <f ca="1">Quad!C134</f>
        <v>2</v>
      </c>
      <c r="R134" s="43">
        <f ca="1">Quad!E134</f>
        <v>3</v>
      </c>
      <c r="S134" s="37">
        <f ca="1">Dozen!C134</f>
        <v>1</v>
      </c>
      <c r="T134" s="37">
        <f ca="1">Dozen!E134</f>
        <v>3</v>
      </c>
      <c r="U134" s="43">
        <f ca="1">LHT!C134</f>
        <v>1</v>
      </c>
      <c r="V134" s="43">
        <f ca="1">LHT!E134</f>
        <v>2</v>
      </c>
      <c r="W134" s="43">
        <f ca="1">RBT!C134</f>
        <v>2</v>
      </c>
      <c r="X134" s="43">
        <f ca="1">RBT!E134</f>
        <v>2</v>
      </c>
      <c r="Y134" s="43">
        <f ca="1">OET!C134</f>
        <v>1</v>
      </c>
      <c r="Z134" s="43">
        <f ca="1">OET!E134</f>
        <v>1</v>
      </c>
      <c r="AA134" s="43">
        <f ca="1">LHW!C134</f>
        <v>1</v>
      </c>
      <c r="AB134" s="43">
        <f ca="1">LHW!E134</f>
        <v>1</v>
      </c>
      <c r="AC134" s="43">
        <f ca="1">RBW!C134</f>
        <v>1</v>
      </c>
      <c r="AD134" s="43">
        <f ca="1">RBW!E134</f>
        <v>1</v>
      </c>
      <c r="AE134" s="43">
        <f ca="1">OEW!C134</f>
        <v>2</v>
      </c>
      <c r="AF134" s="43">
        <f ca="1">OEW!E134</f>
        <v>2</v>
      </c>
    </row>
    <row r="135" spans="1:32">
      <c r="A135" s="50">
        <f t="shared" si="9"/>
        <v>134</v>
      </c>
      <c r="B135" s="42">
        <f t="shared" ca="1" si="8"/>
        <v>29</v>
      </c>
      <c r="C135" s="43">
        <f t="shared" ca="1" si="7"/>
        <v>29</v>
      </c>
      <c r="D135" s="43">
        <f ca="1">'Str8'!E135</f>
        <v>15</v>
      </c>
      <c r="E135" s="37">
        <f ca="1">Splits!C135</f>
        <v>14</v>
      </c>
      <c r="F135" s="37">
        <f ca="1">Splits!E135</f>
        <v>11</v>
      </c>
      <c r="G135" s="43">
        <f ca="1">Streets!C135</f>
        <v>10</v>
      </c>
      <c r="H135" s="43">
        <f ca="1">Streets!E135</f>
        <v>3</v>
      </c>
      <c r="I135" s="43">
        <f ca="1">Sector!C135</f>
        <v>8</v>
      </c>
      <c r="J135" s="43">
        <f ca="1">Sector!E135</f>
        <v>8</v>
      </c>
      <c r="K135" s="43">
        <f ca="1">Group8!C135</f>
        <v>8</v>
      </c>
      <c r="L135" s="43">
        <f ca="1">Group8!E135</f>
        <v>7</v>
      </c>
      <c r="M135" s="37">
        <f ca="1">Lines!C135</f>
        <v>8</v>
      </c>
      <c r="N135" s="37" t="str">
        <f ca="1">Lines!E135</f>
        <v/>
      </c>
      <c r="O135" s="37">
        <f>Group4!C135</f>
        <v>4</v>
      </c>
      <c r="P135" s="37">
        <f>Group4!E135</f>
        <v>1</v>
      </c>
      <c r="Q135" s="54">
        <f ca="1">Quad!C135</f>
        <v>4</v>
      </c>
      <c r="R135" s="43">
        <f ca="1">Quad!E135</f>
        <v>3</v>
      </c>
      <c r="S135" s="37">
        <f ca="1">Dozen!C135</f>
        <v>3</v>
      </c>
      <c r="T135" s="37">
        <f ca="1">Dozen!E135</f>
        <v>2</v>
      </c>
      <c r="U135" s="43">
        <f ca="1">LHT!C135</f>
        <v>2</v>
      </c>
      <c r="V135" s="43">
        <f ca="1">LHT!E135</f>
        <v>2</v>
      </c>
      <c r="W135" s="43">
        <f ca="1">RBT!C135</f>
        <v>2</v>
      </c>
      <c r="X135" s="43">
        <f ca="1">RBT!E135</f>
        <v>1</v>
      </c>
      <c r="Y135" s="43">
        <f ca="1">OET!C135</f>
        <v>1</v>
      </c>
      <c r="Z135" s="43">
        <f ca="1">OET!E135</f>
        <v>1</v>
      </c>
      <c r="AA135" s="43">
        <f ca="1">LHW!C135</f>
        <v>2</v>
      </c>
      <c r="AB135" s="43">
        <f ca="1">LHW!E135</f>
        <v>2</v>
      </c>
      <c r="AC135" s="43">
        <f ca="1">RBW!C135</f>
        <v>1</v>
      </c>
      <c r="AD135" s="43">
        <f ca="1">RBW!E135</f>
        <v>1</v>
      </c>
      <c r="AE135" s="43">
        <f ca="1">OEW!C135</f>
        <v>2</v>
      </c>
      <c r="AF135" s="43">
        <f ca="1">OEW!E135</f>
        <v>1</v>
      </c>
    </row>
    <row r="136" spans="1:32">
      <c r="A136" s="50">
        <f t="shared" si="9"/>
        <v>135</v>
      </c>
      <c r="B136" s="42">
        <f t="shared" ca="1" si="8"/>
        <v>2</v>
      </c>
      <c r="C136" s="43">
        <f t="shared" ca="1" si="7"/>
        <v>2</v>
      </c>
      <c r="D136" s="43">
        <f ca="1">'Str8'!E136</f>
        <v>34</v>
      </c>
      <c r="E136" s="37">
        <f ca="1">Splits!C136</f>
        <v>2</v>
      </c>
      <c r="F136" s="37">
        <f ca="1">Splits!E136</f>
        <v>18</v>
      </c>
      <c r="G136" s="43">
        <f ca="1">Streets!C136</f>
        <v>1</v>
      </c>
      <c r="H136" s="43">
        <f ca="1">Streets!E136</f>
        <v>12</v>
      </c>
      <c r="I136" s="43">
        <f ca="1">Sector!C136</f>
        <v>2</v>
      </c>
      <c r="J136" s="43">
        <f ca="1">Sector!E136</f>
        <v>2</v>
      </c>
      <c r="K136" s="43">
        <f ca="1">Group8!C136</f>
        <v>2</v>
      </c>
      <c r="L136" s="43">
        <f ca="1">Group8!E136</f>
        <v>7</v>
      </c>
      <c r="M136" s="37">
        <f ca="1">Lines!C136</f>
        <v>2</v>
      </c>
      <c r="N136" s="37" t="str">
        <f ca="1">Lines!E136</f>
        <v/>
      </c>
      <c r="O136" s="37">
        <f>Group4!C136</f>
        <v>4</v>
      </c>
      <c r="P136" s="37">
        <f>Group4!E136</f>
        <v>1</v>
      </c>
      <c r="Q136" s="54">
        <f ca="1">Quad!C136</f>
        <v>1</v>
      </c>
      <c r="R136" s="43">
        <f ca="1">Quad!E136</f>
        <v>4</v>
      </c>
      <c r="S136" s="37">
        <f ca="1">Dozen!C136</f>
        <v>1</v>
      </c>
      <c r="T136" s="37">
        <f ca="1">Dozen!E136</f>
        <v>2</v>
      </c>
      <c r="U136" s="43">
        <f ca="1">LHT!C136</f>
        <v>1</v>
      </c>
      <c r="V136" s="43">
        <f ca="1">LHT!E136</f>
        <v>2</v>
      </c>
      <c r="W136" s="43">
        <f ca="1">RBT!C136</f>
        <v>2</v>
      </c>
      <c r="X136" s="43">
        <f ca="1">RBT!E136</f>
        <v>1</v>
      </c>
      <c r="Y136" s="43">
        <f ca="1">OET!C136</f>
        <v>2</v>
      </c>
      <c r="Z136" s="43">
        <f ca="1">OET!E136</f>
        <v>2</v>
      </c>
      <c r="AA136" s="43">
        <f ca="1">LHW!C136</f>
        <v>1</v>
      </c>
      <c r="AB136" s="43">
        <f ca="1">LHW!E136</f>
        <v>2</v>
      </c>
      <c r="AC136" s="43">
        <f ca="1">RBW!C136</f>
        <v>2</v>
      </c>
      <c r="AD136" s="43">
        <f ca="1">RBW!E136</f>
        <v>2</v>
      </c>
      <c r="AE136" s="43">
        <f ca="1">OEW!C136</f>
        <v>2</v>
      </c>
      <c r="AF136" s="43">
        <f ca="1">OEW!E136</f>
        <v>1</v>
      </c>
    </row>
    <row r="137" spans="1:32">
      <c r="A137" s="50">
        <f t="shared" si="9"/>
        <v>136</v>
      </c>
      <c r="B137" s="42">
        <f t="shared" ca="1" si="8"/>
        <v>36</v>
      </c>
      <c r="C137" s="43">
        <f t="shared" ca="1" si="7"/>
        <v>36</v>
      </c>
      <c r="D137" s="43">
        <f ca="1">'Str8'!E137</f>
        <v>9</v>
      </c>
      <c r="E137" s="37">
        <f ca="1">Splits!C137</f>
        <v>18</v>
      </c>
      <c r="F137" s="37">
        <f ca="1">Splits!E137</f>
        <v>8</v>
      </c>
      <c r="G137" s="43">
        <f ca="1">Streets!C137</f>
        <v>12</v>
      </c>
      <c r="H137" s="43">
        <f ca="1">Streets!E137</f>
        <v>7</v>
      </c>
      <c r="I137" s="43">
        <f ca="1">Sector!C137</f>
        <v>9</v>
      </c>
      <c r="J137" s="43">
        <f ca="1">Sector!E137</f>
        <v>6</v>
      </c>
      <c r="K137" s="43">
        <f ca="1">Group8!C137</f>
        <v>7</v>
      </c>
      <c r="L137" s="43">
        <f ca="1">Group8!E137</f>
        <v>6</v>
      </c>
      <c r="M137" s="37">
        <f ca="1">Lines!C137</f>
        <v>7</v>
      </c>
      <c r="N137" s="37">
        <f ca="1">Lines!E137</f>
        <v>6</v>
      </c>
      <c r="O137" s="37">
        <f>Group4!C137</f>
        <v>2</v>
      </c>
      <c r="P137" s="37">
        <f>Group4!E137</f>
        <v>2</v>
      </c>
      <c r="Q137" s="54">
        <f ca="1">Quad!C137</f>
        <v>4</v>
      </c>
      <c r="R137" s="43">
        <f ca="1">Quad!E137</f>
        <v>2</v>
      </c>
      <c r="S137" s="37">
        <f ca="1">Dozen!C137</f>
        <v>3</v>
      </c>
      <c r="T137" s="37">
        <f ca="1">Dozen!E137</f>
        <v>2</v>
      </c>
      <c r="U137" s="43">
        <f ca="1">LHT!C137</f>
        <v>2</v>
      </c>
      <c r="V137" s="43">
        <f ca="1">LHT!E137</f>
        <v>2</v>
      </c>
      <c r="W137" s="43">
        <f ca="1">RBT!C137</f>
        <v>1</v>
      </c>
      <c r="X137" s="43">
        <f ca="1">RBT!E137</f>
        <v>2</v>
      </c>
      <c r="Y137" s="43">
        <f ca="1">OET!C137</f>
        <v>2</v>
      </c>
      <c r="Z137" s="43">
        <f ca="1">OET!E137</f>
        <v>1</v>
      </c>
      <c r="AA137" s="43">
        <f ca="1">LHW!C137</f>
        <v>1</v>
      </c>
      <c r="AB137" s="43">
        <f ca="1">LHW!E137</f>
        <v>1</v>
      </c>
      <c r="AC137" s="43">
        <f ca="1">RBW!C137</f>
        <v>2</v>
      </c>
      <c r="AD137" s="43">
        <f ca="1">RBW!E137</f>
        <v>1</v>
      </c>
      <c r="AE137" s="43">
        <f ca="1">OEW!C137</f>
        <v>1</v>
      </c>
      <c r="AF137" s="43">
        <f ca="1">OEW!E137</f>
        <v>2</v>
      </c>
    </row>
    <row r="138" spans="1:32">
      <c r="A138" s="50">
        <f t="shared" si="9"/>
        <v>137</v>
      </c>
      <c r="B138" s="42">
        <f t="shared" ca="1" si="8"/>
        <v>14</v>
      </c>
      <c r="C138" s="43">
        <f t="shared" ca="1" si="7"/>
        <v>14</v>
      </c>
      <c r="D138" s="43">
        <f ca="1">'Str8'!E138</f>
        <v>15</v>
      </c>
      <c r="E138" s="37">
        <f ca="1">Splits!C138</f>
        <v>8</v>
      </c>
      <c r="F138" s="37">
        <f ca="1">Splits!E138</f>
        <v>10</v>
      </c>
      <c r="G138" s="43">
        <f ca="1">Streets!C138</f>
        <v>5</v>
      </c>
      <c r="H138" s="43">
        <f ca="1">Streets!E138</f>
        <v>6</v>
      </c>
      <c r="I138" s="43">
        <f ca="1">Sector!C138</f>
        <v>5</v>
      </c>
      <c r="J138" s="43">
        <f ca="1">Sector!E138</f>
        <v>7</v>
      </c>
      <c r="K138" s="43">
        <f ca="1">Group8!C138</f>
        <v>3</v>
      </c>
      <c r="L138" s="43">
        <f ca="1">Group8!E138</f>
        <v>7</v>
      </c>
      <c r="M138" s="37">
        <f ca="1">Lines!C138</f>
        <v>3</v>
      </c>
      <c r="N138" s="37" t="str">
        <f ca="1">Lines!E138</f>
        <v/>
      </c>
      <c r="O138" s="37">
        <f>Group4!C138</f>
        <v>3</v>
      </c>
      <c r="P138" s="37">
        <f>Group4!E138</f>
        <v>4</v>
      </c>
      <c r="Q138" s="54">
        <f ca="1">Quad!C138</f>
        <v>2</v>
      </c>
      <c r="R138" s="43">
        <f ca="1">Quad!E138</f>
        <v>3</v>
      </c>
      <c r="S138" s="37">
        <f ca="1">Dozen!C138</f>
        <v>2</v>
      </c>
      <c r="T138" s="37">
        <f ca="1">Dozen!E138</f>
        <v>3</v>
      </c>
      <c r="U138" s="43">
        <f ca="1">LHT!C138</f>
        <v>1</v>
      </c>
      <c r="V138" s="43">
        <f ca="1">LHT!E138</f>
        <v>2</v>
      </c>
      <c r="W138" s="43">
        <f ca="1">RBT!C138</f>
        <v>1</v>
      </c>
      <c r="X138" s="43">
        <f ca="1">RBT!E138</f>
        <v>1</v>
      </c>
      <c r="Y138" s="43">
        <f ca="1">OET!C138</f>
        <v>2</v>
      </c>
      <c r="Z138" s="43">
        <f ca="1">OET!E138</f>
        <v>1</v>
      </c>
      <c r="AA138" s="43">
        <f ca="1">LHW!C138</f>
        <v>2</v>
      </c>
      <c r="AB138" s="43">
        <f ca="1">LHW!E138</f>
        <v>2</v>
      </c>
      <c r="AC138" s="43">
        <f ca="1">RBW!C138</f>
        <v>1</v>
      </c>
      <c r="AD138" s="43">
        <f ca="1">RBW!E138</f>
        <v>2</v>
      </c>
      <c r="AE138" s="43">
        <f ca="1">OEW!C138</f>
        <v>1</v>
      </c>
      <c r="AF138" s="43">
        <f ca="1">OEW!E138</f>
        <v>1</v>
      </c>
    </row>
    <row r="139" spans="1:32">
      <c r="A139" s="50">
        <f t="shared" si="9"/>
        <v>138</v>
      </c>
      <c r="B139" s="42">
        <f t="shared" ca="1" si="8"/>
        <v>2</v>
      </c>
      <c r="C139" s="43">
        <f t="shared" ca="1" si="7"/>
        <v>2</v>
      </c>
      <c r="D139" s="43">
        <f ca="1">'Str8'!E139</f>
        <v>3</v>
      </c>
      <c r="E139" s="37">
        <f ca="1">Splits!C139</f>
        <v>2</v>
      </c>
      <c r="F139" s="37">
        <f ca="1">Splits!E139</f>
        <v>3</v>
      </c>
      <c r="G139" s="43">
        <f ca="1">Streets!C139</f>
        <v>1</v>
      </c>
      <c r="H139" s="43">
        <f ca="1">Streets!E139</f>
        <v>3</v>
      </c>
      <c r="I139" s="43">
        <f ca="1">Sector!C139</f>
        <v>2</v>
      </c>
      <c r="J139" s="43">
        <f ca="1">Sector!E139</f>
        <v>3</v>
      </c>
      <c r="K139" s="43">
        <f ca="1">Group8!C139</f>
        <v>2</v>
      </c>
      <c r="L139" s="43">
        <f ca="1">Group8!E139</f>
        <v>3</v>
      </c>
      <c r="M139" s="37">
        <f ca="1">Lines!C139</f>
        <v>2</v>
      </c>
      <c r="N139" s="37">
        <f ca="1">Lines!E139</f>
        <v>3</v>
      </c>
      <c r="O139" s="37">
        <f>Group4!C139</f>
        <v>1</v>
      </c>
      <c r="P139" s="37">
        <f>Group4!E139</f>
        <v>4</v>
      </c>
      <c r="Q139" s="54">
        <f ca="1">Quad!C139</f>
        <v>1</v>
      </c>
      <c r="R139" s="43">
        <f ca="1">Quad!E139</f>
        <v>3</v>
      </c>
      <c r="S139" s="37">
        <f ca="1">Dozen!C139</f>
        <v>1</v>
      </c>
      <c r="T139" s="37">
        <f ca="1">Dozen!E139</f>
        <v>3</v>
      </c>
      <c r="U139" s="43">
        <f ca="1">LHT!C139</f>
        <v>1</v>
      </c>
      <c r="V139" s="43">
        <f ca="1">LHT!E139</f>
        <v>1</v>
      </c>
      <c r="W139" s="43">
        <f ca="1">RBT!C139</f>
        <v>2</v>
      </c>
      <c r="X139" s="43">
        <f ca="1">RBT!E139</f>
        <v>2</v>
      </c>
      <c r="Y139" s="43">
        <f ca="1">OET!C139</f>
        <v>2</v>
      </c>
      <c r="Z139" s="43">
        <f ca="1">OET!E139</f>
        <v>1</v>
      </c>
      <c r="AA139" s="43">
        <f ca="1">LHW!C139</f>
        <v>1</v>
      </c>
      <c r="AB139" s="43">
        <f ca="1">LHW!E139</f>
        <v>2</v>
      </c>
      <c r="AC139" s="43">
        <f ca="1">RBW!C139</f>
        <v>2</v>
      </c>
      <c r="AD139" s="43">
        <f ca="1">RBW!E139</f>
        <v>2</v>
      </c>
      <c r="AE139" s="43">
        <f ca="1">OEW!C139</f>
        <v>2</v>
      </c>
      <c r="AF139" s="43">
        <f ca="1">OEW!E139</f>
        <v>2</v>
      </c>
    </row>
    <row r="140" spans="1:32">
      <c r="A140" s="50">
        <f t="shared" si="9"/>
        <v>139</v>
      </c>
      <c r="B140" s="42">
        <f t="shared" ca="1" si="8"/>
        <v>1</v>
      </c>
      <c r="C140" s="43">
        <f t="shared" ca="1" si="7"/>
        <v>1</v>
      </c>
      <c r="D140" s="43">
        <f ca="1">'Str8'!E140</f>
        <v>36</v>
      </c>
      <c r="E140" s="37">
        <f ca="1">Splits!C140</f>
        <v>1</v>
      </c>
      <c r="F140" s="37">
        <f ca="1">Splits!E140</f>
        <v>17</v>
      </c>
      <c r="G140" s="43">
        <f ca="1">Streets!C140</f>
        <v>1</v>
      </c>
      <c r="H140" s="43">
        <f ca="1">Streets!E140</f>
        <v>1</v>
      </c>
      <c r="I140" s="43">
        <f ca="1">Sector!C140</f>
        <v>1</v>
      </c>
      <c r="J140" s="43">
        <f ca="1">Sector!E140</f>
        <v>9</v>
      </c>
      <c r="K140" s="43">
        <f ca="1">Group8!C140</f>
        <v>1</v>
      </c>
      <c r="L140" s="43">
        <f ca="1">Group8!E140</f>
        <v>8</v>
      </c>
      <c r="M140" s="37">
        <f ca="1">Lines!C140</f>
        <v>1</v>
      </c>
      <c r="N140" s="37" t="str">
        <f ca="1">Lines!E140</f>
        <v/>
      </c>
      <c r="O140" s="37">
        <f>Group4!C140</f>
        <v>0</v>
      </c>
      <c r="P140" s="37" t="str">
        <f>Group4!E140</f>
        <v/>
      </c>
      <c r="Q140" s="54">
        <f ca="1">Quad!C140</f>
        <v>1</v>
      </c>
      <c r="R140" s="43">
        <f ca="1">Quad!E140</f>
        <v>1</v>
      </c>
      <c r="S140" s="37">
        <f ca="1">Dozen!C140</f>
        <v>1</v>
      </c>
      <c r="T140" s="37">
        <f ca="1">Dozen!E140</f>
        <v>1</v>
      </c>
      <c r="U140" s="43">
        <f ca="1">LHT!C140</f>
        <v>1</v>
      </c>
      <c r="V140" s="43">
        <f ca="1">LHT!E140</f>
        <v>1</v>
      </c>
      <c r="W140" s="43">
        <f ca="1">RBT!C140</f>
        <v>1</v>
      </c>
      <c r="X140" s="43">
        <f ca="1">RBT!E140</f>
        <v>2</v>
      </c>
      <c r="Y140" s="43">
        <f ca="1">OET!C140</f>
        <v>1</v>
      </c>
      <c r="Z140" s="43">
        <f ca="1">OET!E140</f>
        <v>2</v>
      </c>
      <c r="AA140" s="43">
        <f ca="1">LHW!C140</f>
        <v>2</v>
      </c>
      <c r="AB140" s="43">
        <f ca="1">LHW!E140</f>
        <v>2</v>
      </c>
      <c r="AC140" s="43">
        <f ca="1">RBW!C140</f>
        <v>1</v>
      </c>
      <c r="AD140" s="43">
        <f ca="1">RBW!E140</f>
        <v>2</v>
      </c>
      <c r="AE140" s="43">
        <f ca="1">OEW!C140</f>
        <v>1</v>
      </c>
      <c r="AF140" s="43">
        <f ca="1">OEW!E140</f>
        <v>2</v>
      </c>
    </row>
    <row r="141" spans="1:32">
      <c r="A141" s="50">
        <f t="shared" si="9"/>
        <v>140</v>
      </c>
      <c r="B141" s="42">
        <f t="shared" ca="1" si="8"/>
        <v>9</v>
      </c>
      <c r="C141" s="43">
        <f t="shared" ca="1" si="7"/>
        <v>9</v>
      </c>
      <c r="D141" s="43">
        <f ca="1">'Str8'!E141</f>
        <v>29</v>
      </c>
      <c r="E141" s="37">
        <f ca="1">Splits!C141</f>
        <v>6</v>
      </c>
      <c r="F141" s="37">
        <f ca="1">Splits!E141</f>
        <v>18</v>
      </c>
      <c r="G141" s="43">
        <f ca="1">Streets!C141</f>
        <v>3</v>
      </c>
      <c r="H141" s="43">
        <f ca="1">Streets!E141</f>
        <v>12</v>
      </c>
      <c r="I141" s="43">
        <f ca="1">Sector!C141</f>
        <v>3</v>
      </c>
      <c r="J141" s="43">
        <f ca="1">Sector!E141</f>
        <v>9</v>
      </c>
      <c r="K141" s="43">
        <f ca="1">Group8!C141</f>
        <v>1</v>
      </c>
      <c r="L141" s="43">
        <f ca="1">Group8!E141</f>
        <v>1</v>
      </c>
      <c r="M141" s="37">
        <f ca="1">Lines!C141</f>
        <v>1</v>
      </c>
      <c r="N141" s="37">
        <f ca="1">Lines!E141</f>
        <v>1</v>
      </c>
      <c r="O141" s="37">
        <f>Group4!C141</f>
        <v>1</v>
      </c>
      <c r="P141" s="37">
        <f>Group4!E141</f>
        <v>1</v>
      </c>
      <c r="Q141" s="54">
        <f ca="1">Quad!C141</f>
        <v>1</v>
      </c>
      <c r="R141" s="43">
        <f ca="1">Quad!E141</f>
        <v>1</v>
      </c>
      <c r="S141" s="37">
        <f ca="1">Dozen!C141</f>
        <v>1</v>
      </c>
      <c r="T141" s="37">
        <f ca="1">Dozen!E141</f>
        <v>1</v>
      </c>
      <c r="U141" s="43">
        <f ca="1">LHT!C141</f>
        <v>1</v>
      </c>
      <c r="V141" s="43">
        <f ca="1">LHT!E141</f>
        <v>1</v>
      </c>
      <c r="W141" s="43">
        <f ca="1">RBT!C141</f>
        <v>1</v>
      </c>
      <c r="X141" s="43">
        <f ca="1">RBT!E141</f>
        <v>1</v>
      </c>
      <c r="Y141" s="43">
        <f ca="1">OET!C141</f>
        <v>1</v>
      </c>
      <c r="Z141" s="43">
        <f ca="1">OET!E141</f>
        <v>1</v>
      </c>
      <c r="AA141" s="43">
        <f ca="1">LHW!C141</f>
        <v>2</v>
      </c>
      <c r="AB141" s="43">
        <f ca="1">LHW!E141</f>
        <v>1</v>
      </c>
      <c r="AC141" s="43">
        <f ca="1">RBW!C141</f>
        <v>1</v>
      </c>
      <c r="AD141" s="43">
        <f ca="1">RBW!E141</f>
        <v>1</v>
      </c>
      <c r="AE141" s="43">
        <f ca="1">OEW!C141</f>
        <v>1</v>
      </c>
      <c r="AF141" s="43">
        <f ca="1">OEW!E141</f>
        <v>1</v>
      </c>
    </row>
    <row r="142" spans="1:32">
      <c r="A142" s="50">
        <f t="shared" si="9"/>
        <v>141</v>
      </c>
      <c r="B142" s="42">
        <f t="shared" ca="1" si="8"/>
        <v>14</v>
      </c>
      <c r="C142" s="43">
        <f t="shared" ca="1" si="7"/>
        <v>14</v>
      </c>
      <c r="D142" s="43">
        <f ca="1">'Str8'!E142</f>
        <v>4</v>
      </c>
      <c r="E142" s="37">
        <f ca="1">Splits!C142</f>
        <v>8</v>
      </c>
      <c r="F142" s="37">
        <f ca="1">Splits!E142</f>
        <v>4</v>
      </c>
      <c r="G142" s="43">
        <f ca="1">Streets!C142</f>
        <v>5</v>
      </c>
      <c r="H142" s="43">
        <f ca="1">Streets!E142</f>
        <v>3</v>
      </c>
      <c r="I142" s="43">
        <f ca="1">Sector!C142</f>
        <v>5</v>
      </c>
      <c r="J142" s="43">
        <f ca="1">Sector!E142</f>
        <v>4</v>
      </c>
      <c r="K142" s="43">
        <f ca="1">Group8!C142</f>
        <v>3</v>
      </c>
      <c r="L142" s="43">
        <f ca="1">Group8!E142</f>
        <v>3</v>
      </c>
      <c r="M142" s="37">
        <f ca="1">Lines!C142</f>
        <v>3</v>
      </c>
      <c r="N142" s="37">
        <f ca="1">Lines!E142</f>
        <v>3</v>
      </c>
      <c r="O142" s="37">
        <f>Group4!C142</f>
        <v>0</v>
      </c>
      <c r="P142" s="37" t="str">
        <f>Group4!E142</f>
        <v/>
      </c>
      <c r="Q142" s="54">
        <f ca="1">Quad!C142</f>
        <v>2</v>
      </c>
      <c r="R142" s="43">
        <f ca="1">Quad!E142</f>
        <v>2</v>
      </c>
      <c r="S142" s="37">
        <f ca="1">Dozen!C142</f>
        <v>2</v>
      </c>
      <c r="T142" s="37">
        <f ca="1">Dozen!E142</f>
        <v>2</v>
      </c>
      <c r="U142" s="43">
        <f ca="1">LHT!C142</f>
        <v>1</v>
      </c>
      <c r="V142" s="43">
        <f ca="1">LHT!E142</f>
        <v>1</v>
      </c>
      <c r="W142" s="43">
        <f ca="1">RBT!C142</f>
        <v>1</v>
      </c>
      <c r="X142" s="43">
        <f ca="1">RBT!E142</f>
        <v>1</v>
      </c>
      <c r="Y142" s="43">
        <f ca="1">OET!C142</f>
        <v>2</v>
      </c>
      <c r="Z142" s="43">
        <f ca="1">OET!E142</f>
        <v>2</v>
      </c>
      <c r="AA142" s="43">
        <f ca="1">LHW!C142</f>
        <v>2</v>
      </c>
      <c r="AB142" s="43">
        <f ca="1">LHW!E142</f>
        <v>1</v>
      </c>
      <c r="AC142" s="43">
        <f ca="1">RBW!C142</f>
        <v>1</v>
      </c>
      <c r="AD142" s="43">
        <f ca="1">RBW!E142</f>
        <v>1</v>
      </c>
      <c r="AE142" s="43">
        <f ca="1">OEW!C142</f>
        <v>1</v>
      </c>
      <c r="AF142" s="43">
        <f ca="1">OEW!E142</f>
        <v>1</v>
      </c>
    </row>
    <row r="143" spans="1:32">
      <c r="A143" s="50">
        <f t="shared" si="9"/>
        <v>142</v>
      </c>
      <c r="B143" s="42">
        <f t="shared" ca="1" si="8"/>
        <v>25</v>
      </c>
      <c r="C143" s="43">
        <f t="shared" ca="1" si="7"/>
        <v>25</v>
      </c>
      <c r="D143" s="43">
        <f ca="1">'Str8'!E143</f>
        <v>8</v>
      </c>
      <c r="E143" s="37">
        <f ca="1">Splits!C143</f>
        <v>13</v>
      </c>
      <c r="F143" s="37">
        <f ca="1">Splits!E143</f>
        <v>8</v>
      </c>
      <c r="G143" s="43">
        <f ca="1">Streets!C143</f>
        <v>9</v>
      </c>
      <c r="H143" s="43">
        <f ca="1">Streets!E143</f>
        <v>7</v>
      </c>
      <c r="I143" s="43">
        <f ca="1">Sector!C143</f>
        <v>7</v>
      </c>
      <c r="J143" s="43">
        <f ca="1">Sector!E143</f>
        <v>7</v>
      </c>
      <c r="K143" s="43">
        <f ca="1">Group8!C143</f>
        <v>5</v>
      </c>
      <c r="L143" s="43">
        <f ca="1">Group8!E143</f>
        <v>7</v>
      </c>
      <c r="M143" s="37">
        <f ca="1">Lines!C143</f>
        <v>5</v>
      </c>
      <c r="N143" s="37" t="str">
        <f ca="1">Lines!E143</f>
        <v/>
      </c>
      <c r="O143" s="37">
        <f>Group4!C143</f>
        <v>0</v>
      </c>
      <c r="P143" s="37" t="str">
        <f>Group4!E143</f>
        <v/>
      </c>
      <c r="Q143" s="54">
        <f ca="1">Quad!C143</f>
        <v>3</v>
      </c>
      <c r="R143" s="43">
        <f ca="1">Quad!E143</f>
        <v>4</v>
      </c>
      <c r="S143" s="37">
        <f ca="1">Dozen!C143</f>
        <v>3</v>
      </c>
      <c r="T143" s="37">
        <f ca="1">Dozen!E143</f>
        <v>3</v>
      </c>
      <c r="U143" s="43">
        <f ca="1">LHT!C143</f>
        <v>2</v>
      </c>
      <c r="V143" s="43">
        <f ca="1">LHT!E143</f>
        <v>2</v>
      </c>
      <c r="W143" s="43">
        <f ca="1">RBT!C143</f>
        <v>1</v>
      </c>
      <c r="X143" s="43">
        <f ca="1">RBT!E143</f>
        <v>1</v>
      </c>
      <c r="Y143" s="43">
        <f ca="1">OET!C143</f>
        <v>1</v>
      </c>
      <c r="Z143" s="43">
        <f ca="1">OET!E143</f>
        <v>2</v>
      </c>
      <c r="AA143" s="43">
        <f ca="1">LHW!C143</f>
        <v>1</v>
      </c>
      <c r="AB143" s="43">
        <f ca="1">LHW!E143</f>
        <v>2</v>
      </c>
      <c r="AC143" s="43">
        <f ca="1">RBW!C143</f>
        <v>1</v>
      </c>
      <c r="AD143" s="43">
        <f ca="1">RBW!E143</f>
        <v>1</v>
      </c>
      <c r="AE143" s="43">
        <f ca="1">OEW!C143</f>
        <v>1</v>
      </c>
      <c r="AF143" s="43">
        <f ca="1">OEW!E143</f>
        <v>1</v>
      </c>
    </row>
    <row r="144" spans="1:32">
      <c r="A144" s="50">
        <f t="shared" si="9"/>
        <v>143</v>
      </c>
      <c r="B144" s="42">
        <f t="shared" ca="1" si="8"/>
        <v>29</v>
      </c>
      <c r="C144" s="43">
        <f t="shared" ca="1" si="7"/>
        <v>29</v>
      </c>
      <c r="D144" s="43">
        <f ca="1">'Str8'!E144</f>
        <v>7</v>
      </c>
      <c r="E144" s="37">
        <f ca="1">Splits!C144</f>
        <v>14</v>
      </c>
      <c r="F144" s="37">
        <f ca="1">Splits!E144</f>
        <v>7</v>
      </c>
      <c r="G144" s="43">
        <f ca="1">Streets!C144</f>
        <v>10</v>
      </c>
      <c r="H144" s="43">
        <f ca="1">Streets!E144</f>
        <v>6</v>
      </c>
      <c r="I144" s="43">
        <f ca="1">Sector!C144</f>
        <v>8</v>
      </c>
      <c r="J144" s="43">
        <f ca="1">Sector!E144</f>
        <v>7</v>
      </c>
      <c r="K144" s="43">
        <f ca="1">Group8!C144</f>
        <v>8</v>
      </c>
      <c r="L144" s="43">
        <f ca="1">Group8!E144</f>
        <v>6</v>
      </c>
      <c r="M144" s="37">
        <f ca="1">Lines!C144</f>
        <v>8</v>
      </c>
      <c r="N144" s="37">
        <f ca="1">Lines!E144</f>
        <v>6</v>
      </c>
      <c r="O144" s="37">
        <f>Group4!C144</f>
        <v>3</v>
      </c>
      <c r="P144" s="37">
        <f>Group4!E144</f>
        <v>2</v>
      </c>
      <c r="Q144" s="54">
        <f ca="1">Quad!C144</f>
        <v>4</v>
      </c>
      <c r="R144" s="43">
        <f ca="1">Quad!E144</f>
        <v>4</v>
      </c>
      <c r="S144" s="37">
        <f ca="1">Dozen!C144</f>
        <v>3</v>
      </c>
      <c r="T144" s="37">
        <f ca="1">Dozen!E144</f>
        <v>1</v>
      </c>
      <c r="U144" s="43">
        <f ca="1">LHT!C144</f>
        <v>2</v>
      </c>
      <c r="V144" s="43">
        <f ca="1">LHT!E144</f>
        <v>1</v>
      </c>
      <c r="W144" s="43">
        <f ca="1">RBT!C144</f>
        <v>2</v>
      </c>
      <c r="X144" s="43">
        <f ca="1">RBT!E144</f>
        <v>2</v>
      </c>
      <c r="Y144" s="43">
        <f ca="1">OET!C144</f>
        <v>1</v>
      </c>
      <c r="Z144" s="43">
        <f ca="1">OET!E144</f>
        <v>1</v>
      </c>
      <c r="AA144" s="43">
        <f ca="1">LHW!C144</f>
        <v>2</v>
      </c>
      <c r="AB144" s="43">
        <f ca="1">LHW!E144</f>
        <v>2</v>
      </c>
      <c r="AC144" s="43">
        <f ca="1">RBW!C144</f>
        <v>1</v>
      </c>
      <c r="AD144" s="43">
        <f ca="1">RBW!E144</f>
        <v>1</v>
      </c>
      <c r="AE144" s="43">
        <f ca="1">OEW!C144</f>
        <v>2</v>
      </c>
      <c r="AF144" s="43">
        <f ca="1">OEW!E144</f>
        <v>2</v>
      </c>
    </row>
    <row r="145" spans="1:32">
      <c r="A145" s="50">
        <f t="shared" si="9"/>
        <v>144</v>
      </c>
      <c r="B145" s="42">
        <f t="shared" ca="1" si="8"/>
        <v>2</v>
      </c>
      <c r="C145" s="43">
        <f t="shared" ca="1" si="7"/>
        <v>2</v>
      </c>
      <c r="D145" s="43">
        <f ca="1">'Str8'!E145</f>
        <v>6</v>
      </c>
      <c r="E145" s="37">
        <f ca="1">Splits!C145</f>
        <v>2</v>
      </c>
      <c r="F145" s="37">
        <f ca="1">Splits!E145</f>
        <v>6</v>
      </c>
      <c r="G145" s="43">
        <f ca="1">Streets!C145</f>
        <v>1</v>
      </c>
      <c r="H145" s="43">
        <f ca="1">Streets!E145</f>
        <v>5</v>
      </c>
      <c r="I145" s="43">
        <f ca="1">Sector!C145</f>
        <v>2</v>
      </c>
      <c r="J145" s="43">
        <f ca="1">Sector!E145</f>
        <v>6</v>
      </c>
      <c r="K145" s="43">
        <f ca="1">Group8!C145</f>
        <v>2</v>
      </c>
      <c r="L145" s="43">
        <f ca="1">Group8!E145</f>
        <v>5</v>
      </c>
      <c r="M145" s="37">
        <f ca="1">Lines!C145</f>
        <v>2</v>
      </c>
      <c r="N145" s="37">
        <f ca="1">Lines!E145</f>
        <v>5</v>
      </c>
      <c r="O145" s="37">
        <f>Group4!C145</f>
        <v>1</v>
      </c>
      <c r="P145" s="37">
        <f>Group4!E145</f>
        <v>2</v>
      </c>
      <c r="Q145" s="54">
        <f ca="1">Quad!C145</f>
        <v>1</v>
      </c>
      <c r="R145" s="43">
        <f ca="1">Quad!E145</f>
        <v>4</v>
      </c>
      <c r="S145" s="37">
        <f ca="1">Dozen!C145</f>
        <v>1</v>
      </c>
      <c r="T145" s="37">
        <f ca="1">Dozen!E145</f>
        <v>3</v>
      </c>
      <c r="U145" s="43">
        <f ca="1">LHT!C145</f>
        <v>1</v>
      </c>
      <c r="V145" s="43">
        <f ca="1">LHT!E145</f>
        <v>2</v>
      </c>
      <c r="W145" s="43">
        <f ca="1">RBT!C145</f>
        <v>2</v>
      </c>
      <c r="X145" s="43">
        <f ca="1">RBT!E145</f>
        <v>1</v>
      </c>
      <c r="Y145" s="43">
        <f ca="1">OET!C145</f>
        <v>2</v>
      </c>
      <c r="Z145" s="43">
        <f ca="1">OET!E145</f>
        <v>2</v>
      </c>
      <c r="AA145" s="43">
        <f ca="1">LHW!C145</f>
        <v>1</v>
      </c>
      <c r="AB145" s="43">
        <f ca="1">LHW!E145</f>
        <v>2</v>
      </c>
      <c r="AC145" s="43">
        <f ca="1">RBW!C145</f>
        <v>2</v>
      </c>
      <c r="AD145" s="43">
        <f ca="1">RBW!E145</f>
        <v>2</v>
      </c>
      <c r="AE145" s="43">
        <f ca="1">OEW!C145</f>
        <v>2</v>
      </c>
      <c r="AF145" s="43">
        <f ca="1">OEW!E145</f>
        <v>1</v>
      </c>
    </row>
    <row r="146" spans="1:32">
      <c r="A146" s="50">
        <f t="shared" si="9"/>
        <v>145</v>
      </c>
      <c r="B146" s="42">
        <f t="shared" ca="1" si="8"/>
        <v>13</v>
      </c>
      <c r="C146" s="43">
        <f t="shared" ca="1" si="7"/>
        <v>13</v>
      </c>
      <c r="D146" s="43">
        <f ca="1">'Str8'!E146</f>
        <v>25</v>
      </c>
      <c r="E146" s="37">
        <f ca="1">Splits!C146</f>
        <v>7</v>
      </c>
      <c r="F146" s="37">
        <f ca="1">Splits!E146</f>
        <v>15</v>
      </c>
      <c r="G146" s="43">
        <f ca="1">Streets!C146</f>
        <v>5</v>
      </c>
      <c r="H146" s="43">
        <f ca="1">Streets!E146</f>
        <v>4</v>
      </c>
      <c r="I146" s="43">
        <f ca="1">Sector!C146</f>
        <v>4</v>
      </c>
      <c r="J146" s="43">
        <f ca="1">Sector!E146</f>
        <v>9</v>
      </c>
      <c r="K146" s="43">
        <f ca="1">Group8!C146</f>
        <v>4</v>
      </c>
      <c r="L146" s="43">
        <f ca="1">Group8!E146</f>
        <v>7</v>
      </c>
      <c r="M146" s="37">
        <f ca="1">Lines!C146</f>
        <v>4</v>
      </c>
      <c r="N146" s="37" t="str">
        <f ca="1">Lines!E146</f>
        <v/>
      </c>
      <c r="O146" s="37">
        <f>Group4!C146</f>
        <v>4</v>
      </c>
      <c r="P146" s="37">
        <f>Group4!E146</f>
        <v>4</v>
      </c>
      <c r="Q146" s="54">
        <f ca="1">Quad!C146</f>
        <v>2</v>
      </c>
      <c r="R146" s="43">
        <f ca="1">Quad!E146</f>
        <v>4</v>
      </c>
      <c r="S146" s="37">
        <f ca="1">Dozen!C146</f>
        <v>2</v>
      </c>
      <c r="T146" s="37">
        <f ca="1">Dozen!E146</f>
        <v>3</v>
      </c>
      <c r="U146" s="43">
        <f ca="1">LHT!C146</f>
        <v>1</v>
      </c>
      <c r="V146" s="43">
        <f ca="1">LHT!E146</f>
        <v>1</v>
      </c>
      <c r="W146" s="43">
        <f ca="1">RBT!C146</f>
        <v>2</v>
      </c>
      <c r="X146" s="43">
        <f ca="1">RBT!E146</f>
        <v>1</v>
      </c>
      <c r="Y146" s="43">
        <f ca="1">OET!C146</f>
        <v>1</v>
      </c>
      <c r="Z146" s="43">
        <f ca="1">OET!E146</f>
        <v>2</v>
      </c>
      <c r="AA146" s="43">
        <f ca="1">LHW!C146</f>
        <v>1</v>
      </c>
      <c r="AB146" s="43">
        <f ca="1">LHW!E146</f>
        <v>1</v>
      </c>
      <c r="AC146" s="43">
        <f ca="1">RBW!C146</f>
        <v>1</v>
      </c>
      <c r="AD146" s="43">
        <f ca="1">RBW!E146</f>
        <v>2</v>
      </c>
      <c r="AE146" s="43">
        <f ca="1">OEW!C146</f>
        <v>2</v>
      </c>
      <c r="AF146" s="43">
        <f ca="1">OEW!E146</f>
        <v>1</v>
      </c>
    </row>
    <row r="147" spans="1:32">
      <c r="A147" s="50">
        <f t="shared" si="9"/>
        <v>146</v>
      </c>
      <c r="B147" s="42">
        <f t="shared" ca="1" si="8"/>
        <v>3</v>
      </c>
      <c r="C147" s="43">
        <f t="shared" ca="1" si="7"/>
        <v>3</v>
      </c>
      <c r="D147" s="43">
        <f ca="1">'Str8'!E147</f>
        <v>36</v>
      </c>
      <c r="E147" s="37">
        <f ca="1">Splits!C147</f>
        <v>3</v>
      </c>
      <c r="F147" s="37">
        <f ca="1">Splits!E147</f>
        <v>14</v>
      </c>
      <c r="G147" s="43">
        <f ca="1">Streets!C147</f>
        <v>1</v>
      </c>
      <c r="H147" s="43">
        <f ca="1">Streets!E147</f>
        <v>2</v>
      </c>
      <c r="I147" s="43">
        <f ca="1">Sector!C147</f>
        <v>3</v>
      </c>
      <c r="J147" s="43">
        <f ca="1">Sector!E147</f>
        <v>6</v>
      </c>
      <c r="K147" s="43">
        <f ca="1">Group8!C147</f>
        <v>1</v>
      </c>
      <c r="L147" s="43">
        <f ca="1">Group8!E147</f>
        <v>6</v>
      </c>
      <c r="M147" s="37">
        <f ca="1">Lines!C147</f>
        <v>1</v>
      </c>
      <c r="N147" s="37">
        <f ca="1">Lines!E147</f>
        <v>6</v>
      </c>
      <c r="O147" s="37">
        <f>Group4!C147</f>
        <v>1</v>
      </c>
      <c r="P147" s="37">
        <f>Group4!E147</f>
        <v>2</v>
      </c>
      <c r="Q147" s="54">
        <f ca="1">Quad!C147</f>
        <v>1</v>
      </c>
      <c r="R147" s="43">
        <f ca="1">Quad!E147</f>
        <v>2</v>
      </c>
      <c r="S147" s="37">
        <f ca="1">Dozen!C147</f>
        <v>1</v>
      </c>
      <c r="T147" s="37">
        <f ca="1">Dozen!E147</f>
        <v>2</v>
      </c>
      <c r="U147" s="43">
        <f ca="1">LHT!C147</f>
        <v>1</v>
      </c>
      <c r="V147" s="43">
        <f ca="1">LHT!E147</f>
        <v>1</v>
      </c>
      <c r="W147" s="43">
        <f ca="1">RBT!C147</f>
        <v>1</v>
      </c>
      <c r="X147" s="43">
        <f ca="1">RBT!E147</f>
        <v>2</v>
      </c>
      <c r="Y147" s="43">
        <f ca="1">OET!C147</f>
        <v>1</v>
      </c>
      <c r="Z147" s="43">
        <f ca="1">OET!E147</f>
        <v>1</v>
      </c>
      <c r="AA147" s="43">
        <f ca="1">LHW!C147</f>
        <v>2</v>
      </c>
      <c r="AB147" s="43">
        <f ca="1">LHW!E147</f>
        <v>2</v>
      </c>
      <c r="AC147" s="43">
        <f ca="1">RBW!C147</f>
        <v>2</v>
      </c>
      <c r="AD147" s="43">
        <f ca="1">RBW!E147</f>
        <v>2</v>
      </c>
      <c r="AE147" s="43">
        <f ca="1">OEW!C147</f>
        <v>1</v>
      </c>
      <c r="AF147" s="43">
        <f ca="1">OEW!E147</f>
        <v>2</v>
      </c>
    </row>
    <row r="148" spans="1:32">
      <c r="A148" s="50">
        <f t="shared" si="9"/>
        <v>147</v>
      </c>
      <c r="B148" s="42">
        <f t="shared" ca="1" si="8"/>
        <v>34</v>
      </c>
      <c r="C148" s="43">
        <f t="shared" ca="1" si="7"/>
        <v>34</v>
      </c>
      <c r="D148" s="43">
        <f ca="1">'Str8'!E148</f>
        <v>14</v>
      </c>
      <c r="E148" s="37">
        <f ca="1">Splits!C148</f>
        <v>16</v>
      </c>
      <c r="F148" s="37">
        <f ca="1">Splits!E148</f>
        <v>13</v>
      </c>
      <c r="G148" s="43">
        <f ca="1">Streets!C148</f>
        <v>12</v>
      </c>
      <c r="H148" s="43">
        <f ca="1">Streets!E148</f>
        <v>6</v>
      </c>
      <c r="I148" s="43">
        <f ca="1">Sector!C148</f>
        <v>7</v>
      </c>
      <c r="J148" s="43">
        <f ca="1">Sector!E148</f>
        <v>5</v>
      </c>
      <c r="K148" s="43">
        <f ca="1">Group8!C148</f>
        <v>7</v>
      </c>
      <c r="L148" s="43">
        <f ca="1">Group8!E148</f>
        <v>7</v>
      </c>
      <c r="M148" s="37">
        <f ca="1">Lines!C148</f>
        <v>7</v>
      </c>
      <c r="N148" s="37" t="str">
        <f ca="1">Lines!E148</f>
        <v/>
      </c>
      <c r="O148" s="37">
        <f>Group4!C148</f>
        <v>2</v>
      </c>
      <c r="P148" s="37">
        <f>Group4!E148</f>
        <v>4</v>
      </c>
      <c r="Q148" s="54">
        <f ca="1">Quad!C148</f>
        <v>4</v>
      </c>
      <c r="R148" s="43">
        <f ca="1">Quad!E148</f>
        <v>3</v>
      </c>
      <c r="S148" s="37">
        <f ca="1">Dozen!C148</f>
        <v>3</v>
      </c>
      <c r="T148" s="37">
        <f ca="1">Dozen!E148</f>
        <v>3</v>
      </c>
      <c r="U148" s="43">
        <f ca="1">LHT!C148</f>
        <v>2</v>
      </c>
      <c r="V148" s="43">
        <f ca="1">LHT!E148</f>
        <v>2</v>
      </c>
      <c r="W148" s="43">
        <f ca="1">RBT!C148</f>
        <v>1</v>
      </c>
      <c r="X148" s="43">
        <f ca="1">RBT!E148</f>
        <v>1</v>
      </c>
      <c r="Y148" s="43">
        <f ca="1">OET!C148</f>
        <v>2</v>
      </c>
      <c r="Z148" s="43">
        <f ca="1">OET!E148</f>
        <v>2</v>
      </c>
      <c r="AA148" s="43">
        <f ca="1">LHW!C148</f>
        <v>1</v>
      </c>
      <c r="AB148" s="43">
        <f ca="1">LHW!E148</f>
        <v>2</v>
      </c>
      <c r="AC148" s="43">
        <f ca="1">RBW!C148</f>
        <v>1</v>
      </c>
      <c r="AD148" s="43">
        <f ca="1">RBW!E148</f>
        <v>2</v>
      </c>
      <c r="AE148" s="43">
        <f ca="1">OEW!C148</f>
        <v>1</v>
      </c>
      <c r="AF148" s="43">
        <f ca="1">OEW!E148</f>
        <v>1</v>
      </c>
    </row>
    <row r="149" spans="1:32">
      <c r="A149" s="50">
        <f t="shared" si="9"/>
        <v>148</v>
      </c>
      <c r="B149" s="42">
        <f t="shared" ca="1" si="8"/>
        <v>25</v>
      </c>
      <c r="C149" s="43">
        <f t="shared" ca="1" si="7"/>
        <v>25</v>
      </c>
      <c r="D149" s="43">
        <f ca="1">'Str8'!E149</f>
        <v>6</v>
      </c>
      <c r="E149" s="37">
        <f ca="1">Splits!C149</f>
        <v>13</v>
      </c>
      <c r="F149" s="37">
        <f ca="1">Splits!E149</f>
        <v>6</v>
      </c>
      <c r="G149" s="43">
        <f ca="1">Streets!C149</f>
        <v>9</v>
      </c>
      <c r="H149" s="43">
        <f ca="1">Streets!E149</f>
        <v>5</v>
      </c>
      <c r="I149" s="43">
        <f ca="1">Sector!C149</f>
        <v>7</v>
      </c>
      <c r="J149" s="43">
        <f ca="1">Sector!E149</f>
        <v>1</v>
      </c>
      <c r="K149" s="43">
        <f ca="1">Group8!C149</f>
        <v>5</v>
      </c>
      <c r="L149" s="43">
        <f ca="1">Group8!E149</f>
        <v>6</v>
      </c>
      <c r="M149" s="37">
        <f ca="1">Lines!C149</f>
        <v>5</v>
      </c>
      <c r="N149" s="37">
        <f ca="1">Lines!E149</f>
        <v>6</v>
      </c>
      <c r="O149" s="37">
        <f>Group4!C149</f>
        <v>1</v>
      </c>
      <c r="P149" s="37">
        <f>Group4!E149</f>
        <v>2</v>
      </c>
      <c r="Q149" s="54">
        <f ca="1">Quad!C149</f>
        <v>3</v>
      </c>
      <c r="R149" s="43">
        <f ca="1">Quad!E149</f>
        <v>4</v>
      </c>
      <c r="S149" s="37">
        <f ca="1">Dozen!C149</f>
        <v>3</v>
      </c>
      <c r="T149" s="37">
        <f ca="1">Dozen!E149</f>
        <v>1</v>
      </c>
      <c r="U149" s="43">
        <f ca="1">LHT!C149</f>
        <v>2</v>
      </c>
      <c r="V149" s="43">
        <f ca="1">LHT!E149</f>
        <v>1</v>
      </c>
      <c r="W149" s="43">
        <f ca="1">RBT!C149</f>
        <v>1</v>
      </c>
      <c r="X149" s="43">
        <f ca="1">RBT!E149</f>
        <v>1</v>
      </c>
      <c r="Y149" s="43">
        <f ca="1">OET!C149</f>
        <v>1</v>
      </c>
      <c r="Z149" s="43">
        <f ca="1">OET!E149</f>
        <v>2</v>
      </c>
      <c r="AA149" s="43">
        <f ca="1">LHW!C149</f>
        <v>1</v>
      </c>
      <c r="AB149" s="43">
        <f ca="1">LHW!E149</f>
        <v>1</v>
      </c>
      <c r="AC149" s="43">
        <f ca="1">RBW!C149</f>
        <v>1</v>
      </c>
      <c r="AD149" s="43">
        <f ca="1">RBW!E149</f>
        <v>1</v>
      </c>
      <c r="AE149" s="43">
        <f ca="1">OEW!C149</f>
        <v>1</v>
      </c>
      <c r="AF149" s="43">
        <f ca="1">OEW!E149</f>
        <v>1</v>
      </c>
    </row>
    <row r="150" spans="1:32">
      <c r="A150" s="50">
        <f t="shared" si="9"/>
        <v>149</v>
      </c>
      <c r="B150" s="42">
        <f t="shared" ca="1" si="8"/>
        <v>25</v>
      </c>
      <c r="C150" s="43">
        <f t="shared" ca="1" si="7"/>
        <v>25</v>
      </c>
      <c r="D150" s="43">
        <f ca="1">'Str8'!E150</f>
        <v>1</v>
      </c>
      <c r="E150" s="37">
        <f ca="1">Splits!C150</f>
        <v>13</v>
      </c>
      <c r="F150" s="37">
        <f ca="1">Splits!E150</f>
        <v>1</v>
      </c>
      <c r="G150" s="43">
        <f ca="1">Streets!C150</f>
        <v>9</v>
      </c>
      <c r="H150" s="43">
        <f ca="1">Streets!E150</f>
        <v>1</v>
      </c>
      <c r="I150" s="43">
        <f ca="1">Sector!C150</f>
        <v>7</v>
      </c>
      <c r="J150" s="43">
        <f ca="1">Sector!E150</f>
        <v>1</v>
      </c>
      <c r="K150" s="43">
        <f ca="1">Group8!C150</f>
        <v>5</v>
      </c>
      <c r="L150" s="43">
        <f ca="1">Group8!E150</f>
        <v>1</v>
      </c>
      <c r="M150" s="37">
        <f ca="1">Lines!C150</f>
        <v>5</v>
      </c>
      <c r="N150" s="37">
        <f ca="1">Lines!E150</f>
        <v>1</v>
      </c>
      <c r="O150" s="37">
        <f>Group4!C150</f>
        <v>1</v>
      </c>
      <c r="P150" s="37">
        <f>Group4!E150</f>
        <v>1</v>
      </c>
      <c r="Q150" s="54">
        <f ca="1">Quad!C150</f>
        <v>3</v>
      </c>
      <c r="R150" s="43">
        <f ca="1">Quad!E150</f>
        <v>1</v>
      </c>
      <c r="S150" s="37">
        <f ca="1">Dozen!C150</f>
        <v>3</v>
      </c>
      <c r="T150" s="37">
        <f ca="1">Dozen!E150</f>
        <v>1</v>
      </c>
      <c r="U150" s="43">
        <f ca="1">LHT!C150</f>
        <v>2</v>
      </c>
      <c r="V150" s="43">
        <f ca="1">LHT!E150</f>
        <v>1</v>
      </c>
      <c r="W150" s="43">
        <f ca="1">RBT!C150</f>
        <v>1</v>
      </c>
      <c r="X150" s="43">
        <f ca="1">RBT!E150</f>
        <v>1</v>
      </c>
      <c r="Y150" s="43">
        <f ca="1">OET!C150</f>
        <v>1</v>
      </c>
      <c r="Z150" s="43">
        <f ca="1">OET!E150</f>
        <v>1</v>
      </c>
      <c r="AA150" s="43">
        <f ca="1">LHW!C150</f>
        <v>1</v>
      </c>
      <c r="AB150" s="43">
        <f ca="1">LHW!E150</f>
        <v>1</v>
      </c>
      <c r="AC150" s="43">
        <f ca="1">RBW!C150</f>
        <v>1</v>
      </c>
      <c r="AD150" s="43">
        <f ca="1">RBW!E150</f>
        <v>1</v>
      </c>
      <c r="AE150" s="43">
        <f ca="1">OEW!C150</f>
        <v>1</v>
      </c>
      <c r="AF150" s="43">
        <f ca="1">OEW!E150</f>
        <v>1</v>
      </c>
    </row>
    <row r="151" spans="1:32">
      <c r="A151" s="50">
        <f t="shared" si="9"/>
        <v>150</v>
      </c>
      <c r="B151" s="42">
        <f t="shared" ca="1" si="8"/>
        <v>23</v>
      </c>
      <c r="C151" s="43">
        <f t="shared" ca="1" si="7"/>
        <v>23</v>
      </c>
      <c r="D151" s="43">
        <f ca="1">'Str8'!E151</f>
        <v>22</v>
      </c>
      <c r="E151" s="37">
        <f ca="1">Splits!C151</f>
        <v>11</v>
      </c>
      <c r="F151" s="37">
        <f ca="1">Splits!E151</f>
        <v>16</v>
      </c>
      <c r="G151" s="43">
        <f ca="1">Streets!C151</f>
        <v>8</v>
      </c>
      <c r="H151" s="43">
        <f ca="1">Streets!E151</f>
        <v>10</v>
      </c>
      <c r="I151" s="43">
        <f ca="1">Sector!C151</f>
        <v>5</v>
      </c>
      <c r="J151" s="43">
        <f ca="1">Sector!E151</f>
        <v>6</v>
      </c>
      <c r="K151" s="43">
        <f ca="1">Group8!C151</f>
        <v>5</v>
      </c>
      <c r="L151" s="43">
        <f ca="1">Group8!E151</f>
        <v>1</v>
      </c>
      <c r="M151" s="37">
        <f ca="1">Lines!C151</f>
        <v>5</v>
      </c>
      <c r="N151" s="37">
        <f ca="1">Lines!E151</f>
        <v>1</v>
      </c>
      <c r="O151" s="37">
        <f>Group4!C151</f>
        <v>4</v>
      </c>
      <c r="P151" s="37">
        <f>Group4!E151</f>
        <v>3</v>
      </c>
      <c r="Q151" s="54">
        <f ca="1">Quad!C151</f>
        <v>3</v>
      </c>
      <c r="R151" s="43">
        <f ca="1">Quad!E151</f>
        <v>1</v>
      </c>
      <c r="S151" s="37">
        <f ca="1">Dozen!C151</f>
        <v>2</v>
      </c>
      <c r="T151" s="37">
        <f ca="1">Dozen!E151</f>
        <v>3</v>
      </c>
      <c r="U151" s="43">
        <f ca="1">LHT!C151</f>
        <v>2</v>
      </c>
      <c r="V151" s="43">
        <f ca="1">LHT!E151</f>
        <v>1</v>
      </c>
      <c r="W151" s="43">
        <f ca="1">RBT!C151</f>
        <v>1</v>
      </c>
      <c r="X151" s="43">
        <f ca="1">RBT!E151</f>
        <v>1</v>
      </c>
      <c r="Y151" s="43">
        <f ca="1">OET!C151</f>
        <v>1</v>
      </c>
      <c r="Z151" s="43">
        <f ca="1">OET!E151</f>
        <v>1</v>
      </c>
      <c r="AA151" s="43">
        <f ca="1">LHW!C151</f>
        <v>1</v>
      </c>
      <c r="AB151" s="43">
        <f ca="1">LHW!E151</f>
        <v>1</v>
      </c>
      <c r="AC151" s="43">
        <f ca="1">RBW!C151</f>
        <v>2</v>
      </c>
      <c r="AD151" s="43">
        <f ca="1">RBW!E151</f>
        <v>2</v>
      </c>
      <c r="AE151" s="43">
        <f ca="1">OEW!C151</f>
        <v>1</v>
      </c>
      <c r="AF151" s="43">
        <f ca="1">OEW!E151</f>
        <v>1</v>
      </c>
    </row>
    <row r="152" spans="1:32">
      <c r="A152" s="50">
        <f t="shared" si="9"/>
        <v>151</v>
      </c>
      <c r="B152" s="42">
        <f t="shared" ca="1" si="8"/>
        <v>2</v>
      </c>
      <c r="C152" s="43">
        <f t="shared" ca="1" si="7"/>
        <v>2</v>
      </c>
      <c r="D152" s="43">
        <f ca="1">'Str8'!E152</f>
        <v>6</v>
      </c>
      <c r="E152" s="37">
        <f ca="1">Splits!C152</f>
        <v>2</v>
      </c>
      <c r="F152" s="37">
        <f ca="1">Splits!E152</f>
        <v>6</v>
      </c>
      <c r="G152" s="43">
        <f ca="1">Streets!C152</f>
        <v>1</v>
      </c>
      <c r="H152" s="43">
        <f ca="1">Streets!E152</f>
        <v>4</v>
      </c>
      <c r="I152" s="43">
        <f ca="1">Sector!C152</f>
        <v>2</v>
      </c>
      <c r="J152" s="43">
        <f ca="1">Sector!E152</f>
        <v>5</v>
      </c>
      <c r="K152" s="43">
        <f ca="1">Group8!C152</f>
        <v>2</v>
      </c>
      <c r="L152" s="43">
        <f ca="1">Group8!E152</f>
        <v>5</v>
      </c>
      <c r="M152" s="37">
        <f ca="1">Lines!C152</f>
        <v>2</v>
      </c>
      <c r="N152" s="37">
        <f ca="1">Lines!E152</f>
        <v>5</v>
      </c>
      <c r="O152" s="37">
        <f>Group4!C152</f>
        <v>2</v>
      </c>
      <c r="P152" s="37">
        <f>Group4!E152</f>
        <v>3</v>
      </c>
      <c r="Q152" s="54">
        <f ca="1">Quad!C152</f>
        <v>1</v>
      </c>
      <c r="R152" s="43">
        <f ca="1">Quad!E152</f>
        <v>3</v>
      </c>
      <c r="S152" s="37">
        <f ca="1">Dozen!C152</f>
        <v>1</v>
      </c>
      <c r="T152" s="37">
        <f ca="1">Dozen!E152</f>
        <v>3</v>
      </c>
      <c r="U152" s="43">
        <f ca="1">LHT!C152</f>
        <v>1</v>
      </c>
      <c r="V152" s="43">
        <f ca="1">LHT!E152</f>
        <v>2</v>
      </c>
      <c r="W152" s="43">
        <f ca="1">RBT!C152</f>
        <v>2</v>
      </c>
      <c r="X152" s="43">
        <f ca="1">RBT!E152</f>
        <v>2</v>
      </c>
      <c r="Y152" s="43">
        <f ca="1">OET!C152</f>
        <v>2</v>
      </c>
      <c r="Z152" s="43">
        <f ca="1">OET!E152</f>
        <v>2</v>
      </c>
      <c r="AA152" s="43">
        <f ca="1">LHW!C152</f>
        <v>1</v>
      </c>
      <c r="AB152" s="43">
        <f ca="1">LHW!E152</f>
        <v>1</v>
      </c>
      <c r="AC152" s="43">
        <f ca="1">RBW!C152</f>
        <v>2</v>
      </c>
      <c r="AD152" s="43">
        <f ca="1">RBW!E152</f>
        <v>1</v>
      </c>
      <c r="AE152" s="43">
        <f ca="1">OEW!C152</f>
        <v>2</v>
      </c>
      <c r="AF152" s="43">
        <f ca="1">OEW!E152</f>
        <v>2</v>
      </c>
    </row>
    <row r="153" spans="1:32">
      <c r="A153" s="50">
        <f t="shared" si="9"/>
        <v>152</v>
      </c>
      <c r="B153" s="42">
        <f t="shared" ca="1" si="8"/>
        <v>12</v>
      </c>
      <c r="C153" s="43">
        <f t="shared" ca="1" si="7"/>
        <v>12</v>
      </c>
      <c r="D153" s="43">
        <f ca="1">'Str8'!E153</f>
        <v>28</v>
      </c>
      <c r="E153" s="37">
        <f ca="1">Splits!C153</f>
        <v>6</v>
      </c>
      <c r="F153" s="37">
        <f ca="1">Splits!E153</f>
        <v>9</v>
      </c>
      <c r="G153" s="43">
        <f ca="1">Streets!C153</f>
        <v>4</v>
      </c>
      <c r="H153" s="43">
        <f ca="1">Streets!E153</f>
        <v>8</v>
      </c>
      <c r="I153" s="43">
        <f ca="1">Sector!C153</f>
        <v>3</v>
      </c>
      <c r="J153" s="43">
        <f ca="1">Sector!E153</f>
        <v>4</v>
      </c>
      <c r="K153" s="43">
        <f ca="1">Group8!C153</f>
        <v>3</v>
      </c>
      <c r="L153" s="43">
        <f ca="1">Group8!E153</f>
        <v>7</v>
      </c>
      <c r="M153" s="37">
        <f ca="1">Lines!C153</f>
        <v>3</v>
      </c>
      <c r="N153" s="37" t="str">
        <f ca="1">Lines!E153</f>
        <v/>
      </c>
      <c r="O153" s="37">
        <f>Group4!C153</f>
        <v>4</v>
      </c>
      <c r="P153" s="37">
        <f>Group4!E153</f>
        <v>2</v>
      </c>
      <c r="Q153" s="54">
        <f ca="1">Quad!C153</f>
        <v>2</v>
      </c>
      <c r="R153" s="43">
        <f ca="1">Quad!E153</f>
        <v>4</v>
      </c>
      <c r="S153" s="37">
        <f ca="1">Dozen!C153</f>
        <v>1</v>
      </c>
      <c r="T153" s="37">
        <f ca="1">Dozen!E153</f>
        <v>1</v>
      </c>
      <c r="U153" s="43">
        <f ca="1">LHT!C153</f>
        <v>1</v>
      </c>
      <c r="V153" s="43">
        <f ca="1">LHT!E153</f>
        <v>1</v>
      </c>
      <c r="W153" s="43">
        <f ca="1">RBT!C153</f>
        <v>1</v>
      </c>
      <c r="X153" s="43">
        <f ca="1">RBT!E153</f>
        <v>2</v>
      </c>
      <c r="Y153" s="43">
        <f ca="1">OET!C153</f>
        <v>2</v>
      </c>
      <c r="Z153" s="43">
        <f ca="1">OET!E153</f>
        <v>1</v>
      </c>
      <c r="AA153" s="43">
        <f ca="1">LHW!C153</f>
        <v>2</v>
      </c>
      <c r="AB153" s="43">
        <f ca="1">LHW!E153</f>
        <v>2</v>
      </c>
      <c r="AC153" s="43">
        <f ca="1">RBW!C153</f>
        <v>2</v>
      </c>
      <c r="AD153" s="43">
        <f ca="1">RBW!E153</f>
        <v>1</v>
      </c>
      <c r="AE153" s="43">
        <f ca="1">OEW!C153</f>
        <v>1</v>
      </c>
      <c r="AF153" s="43">
        <f ca="1">OEW!E153</f>
        <v>2</v>
      </c>
    </row>
    <row r="154" spans="1:32">
      <c r="A154" s="50">
        <f t="shared" si="9"/>
        <v>153</v>
      </c>
      <c r="B154" s="42">
        <f t="shared" ca="1" si="8"/>
        <v>14</v>
      </c>
      <c r="C154" s="43">
        <f t="shared" ca="1" si="7"/>
        <v>14</v>
      </c>
      <c r="D154" s="43">
        <f ca="1">'Str8'!E154</f>
        <v>9</v>
      </c>
      <c r="E154" s="37">
        <f ca="1">Splits!C154</f>
        <v>8</v>
      </c>
      <c r="F154" s="37">
        <f ca="1">Splits!E154</f>
        <v>9</v>
      </c>
      <c r="G154" s="43">
        <f ca="1">Streets!C154</f>
        <v>5</v>
      </c>
      <c r="H154" s="43">
        <f ca="1">Streets!E154</f>
        <v>6</v>
      </c>
      <c r="I154" s="43">
        <f ca="1">Sector!C154</f>
        <v>5</v>
      </c>
      <c r="J154" s="43">
        <f ca="1">Sector!E154</f>
        <v>3</v>
      </c>
      <c r="K154" s="43">
        <f ca="1">Group8!C154</f>
        <v>3</v>
      </c>
      <c r="L154" s="43">
        <f ca="1">Group8!E154</f>
        <v>1</v>
      </c>
      <c r="M154" s="37">
        <f ca="1">Lines!C154</f>
        <v>3</v>
      </c>
      <c r="N154" s="37">
        <f ca="1">Lines!E154</f>
        <v>1</v>
      </c>
      <c r="O154" s="37">
        <f>Group4!C154</f>
        <v>4</v>
      </c>
      <c r="P154" s="37">
        <f>Group4!E154</f>
        <v>1</v>
      </c>
      <c r="Q154" s="54">
        <f ca="1">Quad!C154</f>
        <v>2</v>
      </c>
      <c r="R154" s="43">
        <f ca="1">Quad!E154</f>
        <v>1</v>
      </c>
      <c r="S154" s="37">
        <f ca="1">Dozen!C154</f>
        <v>2</v>
      </c>
      <c r="T154" s="37">
        <f ca="1">Dozen!E154</f>
        <v>2</v>
      </c>
      <c r="U154" s="43">
        <f ca="1">LHT!C154</f>
        <v>1</v>
      </c>
      <c r="V154" s="43">
        <f ca="1">LHT!E154</f>
        <v>1</v>
      </c>
      <c r="W154" s="43">
        <f ca="1">RBT!C154</f>
        <v>1</v>
      </c>
      <c r="X154" s="43">
        <f ca="1">RBT!E154</f>
        <v>1</v>
      </c>
      <c r="Y154" s="43">
        <f ca="1">OET!C154</f>
        <v>2</v>
      </c>
      <c r="Z154" s="43">
        <f ca="1">OET!E154</f>
        <v>1</v>
      </c>
      <c r="AA154" s="43">
        <f ca="1">LHW!C154</f>
        <v>2</v>
      </c>
      <c r="AB154" s="43">
        <f ca="1">LHW!E154</f>
        <v>1</v>
      </c>
      <c r="AC154" s="43">
        <f ca="1">RBW!C154</f>
        <v>1</v>
      </c>
      <c r="AD154" s="43">
        <f ca="1">RBW!E154</f>
        <v>2</v>
      </c>
      <c r="AE154" s="43">
        <f ca="1">OEW!C154</f>
        <v>1</v>
      </c>
      <c r="AF154" s="43">
        <f ca="1">OEW!E154</f>
        <v>1</v>
      </c>
    </row>
    <row r="155" spans="1:32">
      <c r="A155" s="50">
        <f t="shared" si="9"/>
        <v>154</v>
      </c>
      <c r="B155" s="42">
        <f t="shared" ca="1" si="8"/>
        <v>3</v>
      </c>
      <c r="C155" s="43">
        <f t="shared" ca="1" si="7"/>
        <v>3</v>
      </c>
      <c r="D155" s="43">
        <f ca="1">'Str8'!E155</f>
        <v>7</v>
      </c>
      <c r="E155" s="37">
        <f ca="1">Splits!C155</f>
        <v>3</v>
      </c>
      <c r="F155" s="37">
        <f ca="1">Splits!E155</f>
        <v>7</v>
      </c>
      <c r="G155" s="43">
        <f ca="1">Streets!C155</f>
        <v>1</v>
      </c>
      <c r="H155" s="43">
        <f ca="1">Streets!E155</f>
        <v>3</v>
      </c>
      <c r="I155" s="43">
        <f ca="1">Sector!C155</f>
        <v>3</v>
      </c>
      <c r="J155" s="43">
        <f ca="1">Sector!E155</f>
        <v>2</v>
      </c>
      <c r="K155" s="43">
        <f ca="1">Group8!C155</f>
        <v>1</v>
      </c>
      <c r="L155" s="43">
        <f ca="1">Group8!E155</f>
        <v>5</v>
      </c>
      <c r="M155" s="37">
        <f ca="1">Lines!C155</f>
        <v>1</v>
      </c>
      <c r="N155" s="37">
        <f ca="1">Lines!E155</f>
        <v>5</v>
      </c>
      <c r="O155" s="37">
        <f>Group4!C155</f>
        <v>1</v>
      </c>
      <c r="P155" s="37">
        <f>Group4!E155</f>
        <v>3</v>
      </c>
      <c r="Q155" s="54">
        <f ca="1">Quad!C155</f>
        <v>1</v>
      </c>
      <c r="R155" s="43">
        <f ca="1">Quad!E155</f>
        <v>2</v>
      </c>
      <c r="S155" s="37">
        <f ca="1">Dozen!C155</f>
        <v>1</v>
      </c>
      <c r="T155" s="37">
        <f ca="1">Dozen!E155</f>
        <v>2</v>
      </c>
      <c r="U155" s="43">
        <f ca="1">LHT!C155</f>
        <v>1</v>
      </c>
      <c r="V155" s="43">
        <f ca="1">LHT!E155</f>
        <v>1</v>
      </c>
      <c r="W155" s="43">
        <f ca="1">RBT!C155</f>
        <v>1</v>
      </c>
      <c r="X155" s="43">
        <f ca="1">RBT!E155</f>
        <v>1</v>
      </c>
      <c r="Y155" s="43">
        <f ca="1">OET!C155</f>
        <v>1</v>
      </c>
      <c r="Z155" s="43">
        <f ca="1">OET!E155</f>
        <v>2</v>
      </c>
      <c r="AA155" s="43">
        <f ca="1">LHW!C155</f>
        <v>2</v>
      </c>
      <c r="AB155" s="43">
        <f ca="1">LHW!E155</f>
        <v>1</v>
      </c>
      <c r="AC155" s="43">
        <f ca="1">RBW!C155</f>
        <v>2</v>
      </c>
      <c r="AD155" s="43">
        <f ca="1">RBW!E155</f>
        <v>2</v>
      </c>
      <c r="AE155" s="43">
        <f ca="1">OEW!C155</f>
        <v>1</v>
      </c>
      <c r="AF155" s="43">
        <f ca="1">OEW!E155</f>
        <v>1</v>
      </c>
    </row>
    <row r="156" spans="1:32">
      <c r="A156" s="50">
        <f t="shared" si="9"/>
        <v>155</v>
      </c>
      <c r="B156" s="42">
        <f t="shared" ca="1" si="8"/>
        <v>17</v>
      </c>
      <c r="C156" s="43">
        <f t="shared" ca="1" si="7"/>
        <v>17</v>
      </c>
      <c r="D156" s="43">
        <f ca="1">'Str8'!E156</f>
        <v>19</v>
      </c>
      <c r="E156" s="37">
        <f ca="1">Splits!C156</f>
        <v>8</v>
      </c>
      <c r="F156" s="37">
        <f ca="1">Splits!E156</f>
        <v>2</v>
      </c>
      <c r="G156" s="43">
        <f ca="1">Streets!C156</f>
        <v>6</v>
      </c>
      <c r="H156" s="43">
        <f ca="1">Streets!E156</f>
        <v>10</v>
      </c>
      <c r="I156" s="43">
        <f ca="1">Sector!C156</f>
        <v>5</v>
      </c>
      <c r="J156" s="43">
        <f ca="1">Sector!E156</f>
        <v>2</v>
      </c>
      <c r="K156" s="43">
        <f ca="1">Group8!C156</f>
        <v>4</v>
      </c>
      <c r="L156" s="43">
        <f ca="1">Group8!E156</f>
        <v>6</v>
      </c>
      <c r="M156" s="37">
        <f ca="1">Lines!C156</f>
        <v>4</v>
      </c>
      <c r="N156" s="37">
        <f ca="1">Lines!E156</f>
        <v>6</v>
      </c>
      <c r="O156" s="37">
        <f>Group4!C156</f>
        <v>4</v>
      </c>
      <c r="P156" s="37">
        <f>Group4!E156</f>
        <v>2</v>
      </c>
      <c r="Q156" s="54">
        <f ca="1">Quad!C156</f>
        <v>2</v>
      </c>
      <c r="R156" s="43">
        <f ca="1">Quad!E156</f>
        <v>2</v>
      </c>
      <c r="S156" s="37">
        <f ca="1">Dozen!C156</f>
        <v>2</v>
      </c>
      <c r="T156" s="37">
        <f ca="1">Dozen!E156</f>
        <v>2</v>
      </c>
      <c r="U156" s="43">
        <f ca="1">LHT!C156</f>
        <v>1</v>
      </c>
      <c r="V156" s="43">
        <f ca="1">LHT!E156</f>
        <v>1</v>
      </c>
      <c r="W156" s="43">
        <f ca="1">RBT!C156</f>
        <v>2</v>
      </c>
      <c r="X156" s="43">
        <f ca="1">RBT!E156</f>
        <v>2</v>
      </c>
      <c r="Y156" s="43">
        <f ca="1">OET!C156</f>
        <v>1</v>
      </c>
      <c r="Z156" s="43">
        <f ca="1">OET!E156</f>
        <v>1</v>
      </c>
      <c r="AA156" s="43">
        <f ca="1">LHW!C156</f>
        <v>1</v>
      </c>
      <c r="AB156" s="43">
        <f ca="1">LHW!E156</f>
        <v>2</v>
      </c>
      <c r="AC156" s="43">
        <f ca="1">RBW!C156</f>
        <v>2</v>
      </c>
      <c r="AD156" s="43">
        <f ca="1">RBW!E156</f>
        <v>1</v>
      </c>
      <c r="AE156" s="43">
        <f ca="1">OEW!C156</f>
        <v>2</v>
      </c>
      <c r="AF156" s="43">
        <f ca="1">OEW!E156</f>
        <v>2</v>
      </c>
    </row>
    <row r="157" spans="1:32">
      <c r="A157" s="50">
        <f t="shared" si="9"/>
        <v>156</v>
      </c>
      <c r="B157" s="42">
        <f t="shared" ca="1" si="8"/>
        <v>33</v>
      </c>
      <c r="C157" s="43">
        <f t="shared" ca="1" si="7"/>
        <v>33</v>
      </c>
      <c r="D157" s="43">
        <f ca="1">'Str8'!E157</f>
        <v>30</v>
      </c>
      <c r="E157" s="37">
        <f ca="1">Splits!C157</f>
        <v>18</v>
      </c>
      <c r="F157" s="37">
        <f ca="1">Splits!E157</f>
        <v>11</v>
      </c>
      <c r="G157" s="43">
        <f ca="1">Streets!C157</f>
        <v>11</v>
      </c>
      <c r="H157" s="43">
        <f ca="1">Streets!E157</f>
        <v>12</v>
      </c>
      <c r="I157" s="43">
        <f ca="1">Sector!C157</f>
        <v>9</v>
      </c>
      <c r="J157" s="43">
        <f ca="1">Sector!E157</f>
        <v>8</v>
      </c>
      <c r="K157" s="43">
        <f ca="1">Group8!C157</f>
        <v>8</v>
      </c>
      <c r="L157" s="43">
        <f ca="1">Group8!E157</f>
        <v>7</v>
      </c>
      <c r="M157" s="37">
        <f ca="1">Lines!C157</f>
        <v>8</v>
      </c>
      <c r="N157" s="37" t="str">
        <f ca="1">Lines!E157</f>
        <v/>
      </c>
      <c r="O157" s="37">
        <f>Group4!C157</f>
        <v>4</v>
      </c>
      <c r="P157" s="37">
        <f>Group4!E157</f>
        <v>1</v>
      </c>
      <c r="Q157" s="54">
        <f ca="1">Quad!C157</f>
        <v>4</v>
      </c>
      <c r="R157" s="43">
        <f ca="1">Quad!E157</f>
        <v>4</v>
      </c>
      <c r="S157" s="37">
        <f ca="1">Dozen!C157</f>
        <v>3</v>
      </c>
      <c r="T157" s="37">
        <f ca="1">Dozen!E157</f>
        <v>3</v>
      </c>
      <c r="U157" s="43">
        <f ca="1">LHT!C157</f>
        <v>2</v>
      </c>
      <c r="V157" s="43">
        <f ca="1">LHT!E157</f>
        <v>2</v>
      </c>
      <c r="W157" s="43">
        <f ca="1">RBT!C157</f>
        <v>2</v>
      </c>
      <c r="X157" s="43">
        <f ca="1">RBT!E157</f>
        <v>1</v>
      </c>
      <c r="Y157" s="43">
        <f ca="1">OET!C157</f>
        <v>1</v>
      </c>
      <c r="Z157" s="43">
        <f ca="1">OET!E157</f>
        <v>1</v>
      </c>
      <c r="AA157" s="43">
        <f ca="1">LHW!C157</f>
        <v>2</v>
      </c>
      <c r="AB157" s="43">
        <f ca="1">LHW!E157</f>
        <v>2</v>
      </c>
      <c r="AC157" s="43">
        <f ca="1">RBW!C157</f>
        <v>2</v>
      </c>
      <c r="AD157" s="43">
        <f ca="1">RBW!E157</f>
        <v>1</v>
      </c>
      <c r="AE157" s="43">
        <f ca="1">OEW!C157</f>
        <v>2</v>
      </c>
      <c r="AF157" s="43">
        <f ca="1">OEW!E157</f>
        <v>1</v>
      </c>
    </row>
    <row r="158" spans="1:32">
      <c r="A158" s="50">
        <f t="shared" si="9"/>
        <v>157</v>
      </c>
      <c r="B158" s="42">
        <f t="shared" ca="1" si="8"/>
        <v>12</v>
      </c>
      <c r="C158" s="43">
        <f t="shared" ca="1" si="7"/>
        <v>12</v>
      </c>
      <c r="D158" s="43">
        <f ca="1">'Str8'!E158</f>
        <v>5</v>
      </c>
      <c r="E158" s="37">
        <f ca="1">Splits!C158</f>
        <v>6</v>
      </c>
      <c r="F158" s="37">
        <f ca="1">Splits!E158</f>
        <v>4</v>
      </c>
      <c r="G158" s="43">
        <f ca="1">Streets!C158</f>
        <v>4</v>
      </c>
      <c r="H158" s="43">
        <f ca="1">Streets!E158</f>
        <v>5</v>
      </c>
      <c r="I158" s="43">
        <f ca="1">Sector!C158</f>
        <v>3</v>
      </c>
      <c r="J158" s="43">
        <f ca="1">Sector!E158</f>
        <v>3</v>
      </c>
      <c r="K158" s="43">
        <f ca="1">Group8!C158</f>
        <v>3</v>
      </c>
      <c r="L158" s="43">
        <f ca="1">Group8!E158</f>
        <v>4</v>
      </c>
      <c r="M158" s="37">
        <f ca="1">Lines!C158</f>
        <v>3</v>
      </c>
      <c r="N158" s="37">
        <f ca="1">Lines!E158</f>
        <v>4</v>
      </c>
      <c r="O158" s="37">
        <f>Group4!C158</f>
        <v>1</v>
      </c>
      <c r="P158" s="37">
        <f>Group4!E158</f>
        <v>2</v>
      </c>
      <c r="Q158" s="54">
        <f ca="1">Quad!C158</f>
        <v>2</v>
      </c>
      <c r="R158" s="43">
        <f ca="1">Quad!E158</f>
        <v>2</v>
      </c>
      <c r="S158" s="37">
        <f ca="1">Dozen!C158</f>
        <v>1</v>
      </c>
      <c r="T158" s="37">
        <f ca="1">Dozen!E158</f>
        <v>3</v>
      </c>
      <c r="U158" s="43">
        <f ca="1">LHT!C158</f>
        <v>1</v>
      </c>
      <c r="V158" s="43">
        <f ca="1">LHT!E158</f>
        <v>2</v>
      </c>
      <c r="W158" s="43">
        <f ca="1">RBT!C158</f>
        <v>1</v>
      </c>
      <c r="X158" s="43">
        <f ca="1">RBT!E158</f>
        <v>2</v>
      </c>
      <c r="Y158" s="43">
        <f ca="1">OET!C158</f>
        <v>2</v>
      </c>
      <c r="Z158" s="43">
        <f ca="1">OET!E158</f>
        <v>2</v>
      </c>
      <c r="AA158" s="43">
        <f ca="1">LHW!C158</f>
        <v>2</v>
      </c>
      <c r="AB158" s="43">
        <f ca="1">LHW!E158</f>
        <v>1</v>
      </c>
      <c r="AC158" s="43">
        <f ca="1">RBW!C158</f>
        <v>2</v>
      </c>
      <c r="AD158" s="43">
        <f ca="1">RBW!E158</f>
        <v>1</v>
      </c>
      <c r="AE158" s="43">
        <f ca="1">OEW!C158</f>
        <v>1</v>
      </c>
      <c r="AF158" s="43">
        <f ca="1">OEW!E158</f>
        <v>2</v>
      </c>
    </row>
    <row r="159" spans="1:32">
      <c r="A159" s="50">
        <f t="shared" si="9"/>
        <v>158</v>
      </c>
      <c r="B159" s="42">
        <f t="shared" ca="1" si="8"/>
        <v>28</v>
      </c>
      <c r="C159" s="43">
        <f t="shared" ca="1" si="7"/>
        <v>28</v>
      </c>
      <c r="D159" s="43">
        <f ca="1">'Str8'!E159</f>
        <v>16</v>
      </c>
      <c r="E159" s="37">
        <f ca="1">Splits!C159</f>
        <v>13</v>
      </c>
      <c r="F159" s="37">
        <f ca="1">Splits!E159</f>
        <v>7</v>
      </c>
      <c r="G159" s="43">
        <f ca="1">Streets!C159</f>
        <v>10</v>
      </c>
      <c r="H159" s="43">
        <f ca="1">Streets!E159</f>
        <v>9</v>
      </c>
      <c r="I159" s="43">
        <f ca="1">Sector!C159</f>
        <v>7</v>
      </c>
      <c r="J159" s="43">
        <f ca="1">Sector!E159</f>
        <v>5</v>
      </c>
      <c r="K159" s="43">
        <f ca="1">Group8!C159</f>
        <v>6</v>
      </c>
      <c r="L159" s="43">
        <f ca="1">Group8!E159</f>
        <v>8</v>
      </c>
      <c r="M159" s="37">
        <f ca="1">Lines!C159</f>
        <v>6</v>
      </c>
      <c r="N159" s="37" t="str">
        <f ca="1">Lines!E159</f>
        <v/>
      </c>
      <c r="O159" s="37">
        <f>Group4!C159</f>
        <v>4</v>
      </c>
      <c r="P159" s="37">
        <f>Group4!E159</f>
        <v>2</v>
      </c>
      <c r="Q159" s="54">
        <f ca="1">Quad!C159</f>
        <v>4</v>
      </c>
      <c r="R159" s="43">
        <f ca="1">Quad!E159</f>
        <v>2</v>
      </c>
      <c r="S159" s="37">
        <f ca="1">Dozen!C159</f>
        <v>3</v>
      </c>
      <c r="T159" s="37">
        <f ca="1">Dozen!E159</f>
        <v>2</v>
      </c>
      <c r="U159" s="43">
        <f ca="1">LHT!C159</f>
        <v>2</v>
      </c>
      <c r="V159" s="43">
        <f ca="1">LHT!E159</f>
        <v>2</v>
      </c>
      <c r="W159" s="43">
        <f ca="1">RBT!C159</f>
        <v>2</v>
      </c>
      <c r="X159" s="43">
        <f ca="1">RBT!E159</f>
        <v>2</v>
      </c>
      <c r="Y159" s="43">
        <f ca="1">OET!C159</f>
        <v>2</v>
      </c>
      <c r="Z159" s="43">
        <f ca="1">OET!E159</f>
        <v>1</v>
      </c>
      <c r="AA159" s="43">
        <f ca="1">LHW!C159</f>
        <v>2</v>
      </c>
      <c r="AB159" s="43">
        <f ca="1">LHW!E159</f>
        <v>1</v>
      </c>
      <c r="AC159" s="43">
        <f ca="1">RBW!C159</f>
        <v>1</v>
      </c>
      <c r="AD159" s="43">
        <f ca="1">RBW!E159</f>
        <v>2</v>
      </c>
      <c r="AE159" s="43">
        <f ca="1">OEW!C159</f>
        <v>2</v>
      </c>
      <c r="AF159" s="43">
        <f ca="1">OEW!E159</f>
        <v>2</v>
      </c>
    </row>
    <row r="160" spans="1:32">
      <c r="A160" s="50">
        <f t="shared" si="9"/>
        <v>159</v>
      </c>
      <c r="B160" s="42">
        <f t="shared" ca="1" si="8"/>
        <v>31</v>
      </c>
      <c r="C160" s="43">
        <f t="shared" ca="1" si="7"/>
        <v>31</v>
      </c>
      <c r="D160" s="43">
        <f ca="1">'Str8'!E160</f>
        <v>26</v>
      </c>
      <c r="E160" s="37">
        <f ca="1">Splits!C160</f>
        <v>16</v>
      </c>
      <c r="F160" s="37">
        <f ca="1">Splits!E160</f>
        <v>8</v>
      </c>
      <c r="G160" s="43">
        <f ca="1">Streets!C160</f>
        <v>11</v>
      </c>
      <c r="H160" s="43">
        <f ca="1">Streets!E160</f>
        <v>3</v>
      </c>
      <c r="I160" s="43">
        <f ca="1">Sector!C160</f>
        <v>7</v>
      </c>
      <c r="J160" s="43">
        <f ca="1">Sector!E160</f>
        <v>1</v>
      </c>
      <c r="K160" s="43">
        <f ca="1">Group8!C160</f>
        <v>8</v>
      </c>
      <c r="L160" s="43">
        <f ca="1">Group8!E160</f>
        <v>3</v>
      </c>
      <c r="M160" s="37">
        <f ca="1">Lines!C160</f>
        <v>8</v>
      </c>
      <c r="N160" s="37">
        <f ca="1">Lines!E160</f>
        <v>3</v>
      </c>
      <c r="O160" s="37">
        <f>Group4!C160</f>
        <v>4</v>
      </c>
      <c r="P160" s="37">
        <f>Group4!E160</f>
        <v>1</v>
      </c>
      <c r="Q160" s="54">
        <f ca="1">Quad!C160</f>
        <v>4</v>
      </c>
      <c r="R160" s="43">
        <f ca="1">Quad!E160</f>
        <v>1</v>
      </c>
      <c r="S160" s="37">
        <f ca="1">Dozen!C160</f>
        <v>3</v>
      </c>
      <c r="T160" s="37">
        <f ca="1">Dozen!E160</f>
        <v>1</v>
      </c>
      <c r="U160" s="43">
        <f ca="1">LHT!C160</f>
        <v>2</v>
      </c>
      <c r="V160" s="43">
        <f ca="1">LHT!E160</f>
        <v>1</v>
      </c>
      <c r="W160" s="43">
        <f ca="1">RBT!C160</f>
        <v>2</v>
      </c>
      <c r="X160" s="43">
        <f ca="1">RBT!E160</f>
        <v>1</v>
      </c>
      <c r="Y160" s="43">
        <f ca="1">OET!C160</f>
        <v>1</v>
      </c>
      <c r="Z160" s="43">
        <f ca="1">OET!E160</f>
        <v>2</v>
      </c>
      <c r="AA160" s="43">
        <f ca="1">LHW!C160</f>
        <v>2</v>
      </c>
      <c r="AB160" s="43">
        <f ca="1">LHW!E160</f>
        <v>1</v>
      </c>
      <c r="AC160" s="43">
        <f ca="1">RBW!C160</f>
        <v>2</v>
      </c>
      <c r="AD160" s="43">
        <f ca="1">RBW!E160</f>
        <v>2</v>
      </c>
      <c r="AE160" s="43">
        <f ca="1">OEW!C160</f>
        <v>2</v>
      </c>
      <c r="AF160" s="43">
        <f ca="1">OEW!E160</f>
        <v>1</v>
      </c>
    </row>
    <row r="161" spans="1:32">
      <c r="A161" s="50">
        <f t="shared" si="9"/>
        <v>160</v>
      </c>
      <c r="B161" s="42">
        <f t="shared" ca="1" si="8"/>
        <v>24</v>
      </c>
      <c r="C161" s="43">
        <f t="shared" ca="1" si="7"/>
        <v>24</v>
      </c>
      <c r="D161" s="43">
        <f ca="1">'Str8'!E161</f>
        <v>22</v>
      </c>
      <c r="E161" s="37">
        <f ca="1">Splits!C161</f>
        <v>12</v>
      </c>
      <c r="F161" s="37">
        <f ca="1">Splits!E161</f>
        <v>15</v>
      </c>
      <c r="G161" s="43">
        <f ca="1">Streets!C161</f>
        <v>8</v>
      </c>
      <c r="H161" s="43">
        <f ca="1">Streets!E161</f>
        <v>7</v>
      </c>
      <c r="I161" s="43">
        <f ca="1">Sector!C161</f>
        <v>6</v>
      </c>
      <c r="J161" s="43">
        <f ca="1">Sector!E161</f>
        <v>9</v>
      </c>
      <c r="K161" s="43">
        <f ca="1">Group8!C161</f>
        <v>6</v>
      </c>
      <c r="L161" s="43">
        <f ca="1">Group8!E161</f>
        <v>2</v>
      </c>
      <c r="M161" s="37">
        <f ca="1">Lines!C161</f>
        <v>6</v>
      </c>
      <c r="N161" s="37">
        <f ca="1">Lines!E161</f>
        <v>2</v>
      </c>
      <c r="O161" s="37">
        <f>Group4!C161</f>
        <v>2</v>
      </c>
      <c r="P161" s="37">
        <f>Group4!E161</f>
        <v>3</v>
      </c>
      <c r="Q161" s="54">
        <f ca="1">Quad!C161</f>
        <v>3</v>
      </c>
      <c r="R161" s="43">
        <f ca="1">Quad!E161</f>
        <v>4</v>
      </c>
      <c r="S161" s="37">
        <f ca="1">Dozen!C161</f>
        <v>2</v>
      </c>
      <c r="T161" s="37">
        <f ca="1">Dozen!E161</f>
        <v>3</v>
      </c>
      <c r="U161" s="43">
        <f ca="1">LHT!C161</f>
        <v>2</v>
      </c>
      <c r="V161" s="43">
        <f ca="1">LHT!E161</f>
        <v>1</v>
      </c>
      <c r="W161" s="43">
        <f ca="1">RBT!C161</f>
        <v>2</v>
      </c>
      <c r="X161" s="43">
        <f ca="1">RBT!E161</f>
        <v>1</v>
      </c>
      <c r="Y161" s="43">
        <f ca="1">OET!C161</f>
        <v>2</v>
      </c>
      <c r="Z161" s="43">
        <f ca="1">OET!E161</f>
        <v>2</v>
      </c>
      <c r="AA161" s="43">
        <f ca="1">LHW!C161</f>
        <v>2</v>
      </c>
      <c r="AB161" s="43">
        <f ca="1">LHW!E161</f>
        <v>1</v>
      </c>
      <c r="AC161" s="43">
        <f ca="1">RBW!C161</f>
        <v>2</v>
      </c>
      <c r="AD161" s="43">
        <f ca="1">RBW!E161</f>
        <v>1</v>
      </c>
      <c r="AE161" s="43">
        <f ca="1">OEW!C161</f>
        <v>2</v>
      </c>
      <c r="AF161" s="43">
        <f ca="1">OEW!E161</f>
        <v>1</v>
      </c>
    </row>
    <row r="162" spans="1:32">
      <c r="A162" s="50">
        <f t="shared" si="9"/>
        <v>161</v>
      </c>
      <c r="B162" s="42">
        <f t="shared" ca="1" si="8"/>
        <v>5</v>
      </c>
      <c r="C162" s="43">
        <f t="shared" ca="1" si="7"/>
        <v>5</v>
      </c>
      <c r="D162" s="43">
        <f ca="1">'Str8'!E162</f>
        <v>34</v>
      </c>
      <c r="E162" s="37">
        <f ca="1">Splits!C162</f>
        <v>2</v>
      </c>
      <c r="F162" s="37">
        <f ca="1">Splits!E162</f>
        <v>8</v>
      </c>
      <c r="G162" s="43">
        <f ca="1">Streets!C162</f>
        <v>2</v>
      </c>
      <c r="H162" s="43">
        <f ca="1">Streets!E162</f>
        <v>12</v>
      </c>
      <c r="I162" s="43">
        <f ca="1">Sector!C162</f>
        <v>2</v>
      </c>
      <c r="J162" s="43">
        <f ca="1">Sector!E162</f>
        <v>6</v>
      </c>
      <c r="K162" s="43">
        <f ca="1">Group8!C162</f>
        <v>1</v>
      </c>
      <c r="L162" s="43">
        <f ca="1">Group8!E162</f>
        <v>5</v>
      </c>
      <c r="M162" s="37">
        <f ca="1">Lines!C162</f>
        <v>1</v>
      </c>
      <c r="N162" s="37">
        <f ca="1">Lines!E162</f>
        <v>5</v>
      </c>
      <c r="O162" s="37">
        <f>Group4!C162</f>
        <v>1</v>
      </c>
      <c r="P162" s="37">
        <f>Group4!E162</f>
        <v>3</v>
      </c>
      <c r="Q162" s="54">
        <f ca="1">Quad!C162</f>
        <v>1</v>
      </c>
      <c r="R162" s="43">
        <f ca="1">Quad!E162</f>
        <v>4</v>
      </c>
      <c r="S162" s="37">
        <f ca="1">Dozen!C162</f>
        <v>1</v>
      </c>
      <c r="T162" s="37">
        <f ca="1">Dozen!E162</f>
        <v>3</v>
      </c>
      <c r="U162" s="43">
        <f ca="1">LHT!C162</f>
        <v>1</v>
      </c>
      <c r="V162" s="43">
        <f ca="1">LHT!E162</f>
        <v>2</v>
      </c>
      <c r="W162" s="43">
        <f ca="1">RBT!C162</f>
        <v>1</v>
      </c>
      <c r="X162" s="43">
        <f ca="1">RBT!E162</f>
        <v>2</v>
      </c>
      <c r="Y162" s="43">
        <f ca="1">OET!C162</f>
        <v>1</v>
      </c>
      <c r="Z162" s="43">
        <f ca="1">OET!E162</f>
        <v>2</v>
      </c>
      <c r="AA162" s="43">
        <f ca="1">LHW!C162</f>
        <v>2</v>
      </c>
      <c r="AB162" s="43">
        <f ca="1">LHW!E162</f>
        <v>1</v>
      </c>
      <c r="AC162" s="43">
        <f ca="1">RBW!C162</f>
        <v>1</v>
      </c>
      <c r="AD162" s="43">
        <f ca="1">RBW!E162</f>
        <v>2</v>
      </c>
      <c r="AE162" s="43">
        <f ca="1">OEW!C162</f>
        <v>1</v>
      </c>
      <c r="AF162" s="43">
        <f ca="1">OEW!E162</f>
        <v>2</v>
      </c>
    </row>
    <row r="163" spans="1:32">
      <c r="A163" s="50">
        <f t="shared" si="9"/>
        <v>162</v>
      </c>
      <c r="B163" s="42">
        <f t="shared" ca="1" si="8"/>
        <v>19</v>
      </c>
      <c r="C163" s="43">
        <f t="shared" ca="1" si="7"/>
        <v>19</v>
      </c>
      <c r="D163" s="43">
        <f ca="1">'Str8'!E163</f>
        <v>21</v>
      </c>
      <c r="E163" s="37">
        <f ca="1">Splits!C163</f>
        <v>10</v>
      </c>
      <c r="F163" s="37">
        <f ca="1">Splits!E163</f>
        <v>15</v>
      </c>
      <c r="G163" s="43">
        <f ca="1">Streets!C163</f>
        <v>7</v>
      </c>
      <c r="H163" s="43">
        <f ca="1">Streets!E163</f>
        <v>12</v>
      </c>
      <c r="I163" s="43">
        <f ca="1">Sector!C163</f>
        <v>4</v>
      </c>
      <c r="J163" s="43">
        <f ca="1">Sector!E163</f>
        <v>7</v>
      </c>
      <c r="K163" s="43">
        <f ca="1">Group8!C163</f>
        <v>5</v>
      </c>
      <c r="L163" s="43">
        <f ca="1">Group8!E163</f>
        <v>7</v>
      </c>
      <c r="M163" s="37">
        <f ca="1">Lines!C163</f>
        <v>5</v>
      </c>
      <c r="N163" s="37" t="str">
        <f ca="1">Lines!E163</f>
        <v/>
      </c>
      <c r="O163" s="37">
        <f>Group4!C163</f>
        <v>2</v>
      </c>
      <c r="P163" s="37">
        <f>Group4!E163</f>
        <v>2</v>
      </c>
      <c r="Q163" s="54">
        <f ca="1">Quad!C163</f>
        <v>3</v>
      </c>
      <c r="R163" s="43">
        <f ca="1">Quad!E163</f>
        <v>2</v>
      </c>
      <c r="S163" s="37">
        <f ca="1">Dozen!C163</f>
        <v>2</v>
      </c>
      <c r="T163" s="37">
        <f ca="1">Dozen!E163</f>
        <v>2</v>
      </c>
      <c r="U163" s="43">
        <f ca="1">LHT!C163</f>
        <v>2</v>
      </c>
      <c r="V163" s="43">
        <f ca="1">LHT!E163</f>
        <v>2</v>
      </c>
      <c r="W163" s="43">
        <f ca="1">RBT!C163</f>
        <v>1</v>
      </c>
      <c r="X163" s="43">
        <f ca="1">RBT!E163</f>
        <v>1</v>
      </c>
      <c r="Y163" s="43">
        <f ca="1">OET!C163</f>
        <v>1</v>
      </c>
      <c r="Z163" s="43">
        <f ca="1">OET!E163</f>
        <v>1</v>
      </c>
      <c r="AA163" s="43">
        <f ca="1">LHW!C163</f>
        <v>1</v>
      </c>
      <c r="AB163" s="43">
        <f ca="1">LHW!E163</f>
        <v>2</v>
      </c>
      <c r="AC163" s="43">
        <f ca="1">RBW!C163</f>
        <v>1</v>
      </c>
      <c r="AD163" s="43">
        <f ca="1">RBW!E163</f>
        <v>1</v>
      </c>
      <c r="AE163" s="43">
        <f ca="1">OEW!C163</f>
        <v>1</v>
      </c>
      <c r="AF163" s="43">
        <f ca="1">OEW!E163</f>
        <v>1</v>
      </c>
    </row>
    <row r="164" spans="1:32">
      <c r="A164" s="50">
        <f t="shared" si="9"/>
        <v>163</v>
      </c>
      <c r="B164" s="42">
        <f t="shared" ca="1" si="8"/>
        <v>24</v>
      </c>
      <c r="C164" s="43">
        <f t="shared" ca="1" si="7"/>
        <v>24</v>
      </c>
      <c r="D164" s="43">
        <f ca="1">'Str8'!E164</f>
        <v>3</v>
      </c>
      <c r="E164" s="37">
        <f ca="1">Splits!C164</f>
        <v>12</v>
      </c>
      <c r="F164" s="37">
        <f ca="1">Splits!E164</f>
        <v>3</v>
      </c>
      <c r="G164" s="43">
        <f ca="1">Streets!C164</f>
        <v>8</v>
      </c>
      <c r="H164" s="43">
        <f ca="1">Streets!E164</f>
        <v>3</v>
      </c>
      <c r="I164" s="43">
        <f ca="1">Sector!C164</f>
        <v>6</v>
      </c>
      <c r="J164" s="43">
        <f ca="1">Sector!E164</f>
        <v>3</v>
      </c>
      <c r="K164" s="43">
        <f ca="1">Group8!C164</f>
        <v>6</v>
      </c>
      <c r="L164" s="43">
        <f ca="1">Group8!E164</f>
        <v>3</v>
      </c>
      <c r="M164" s="37">
        <f ca="1">Lines!C164</f>
        <v>6</v>
      </c>
      <c r="N164" s="37">
        <f ca="1">Lines!E164</f>
        <v>3</v>
      </c>
      <c r="O164" s="37">
        <f>Group4!C164</f>
        <v>3</v>
      </c>
      <c r="P164" s="37">
        <f>Group4!E164</f>
        <v>4</v>
      </c>
      <c r="Q164" s="54">
        <f ca="1">Quad!C164</f>
        <v>3</v>
      </c>
      <c r="R164" s="43">
        <f ca="1">Quad!E164</f>
        <v>1</v>
      </c>
      <c r="S164" s="37">
        <f ca="1">Dozen!C164</f>
        <v>2</v>
      </c>
      <c r="T164" s="37">
        <f ca="1">Dozen!E164</f>
        <v>1</v>
      </c>
      <c r="U164" s="43">
        <f ca="1">LHT!C164</f>
        <v>2</v>
      </c>
      <c r="V164" s="43">
        <f ca="1">LHT!E164</f>
        <v>1</v>
      </c>
      <c r="W164" s="43">
        <f ca="1">RBT!C164</f>
        <v>2</v>
      </c>
      <c r="X164" s="43">
        <f ca="1">RBT!E164</f>
        <v>2</v>
      </c>
      <c r="Y164" s="43">
        <f ca="1">OET!C164</f>
        <v>2</v>
      </c>
      <c r="Z164" s="43">
        <f ca="1">OET!E164</f>
        <v>2</v>
      </c>
      <c r="AA164" s="43">
        <f ca="1">LHW!C164</f>
        <v>2</v>
      </c>
      <c r="AB164" s="43">
        <f ca="1">LHW!E164</f>
        <v>2</v>
      </c>
      <c r="AC164" s="43">
        <f ca="1">RBW!C164</f>
        <v>2</v>
      </c>
      <c r="AD164" s="43">
        <f ca="1">RBW!E164</f>
        <v>2</v>
      </c>
      <c r="AE164" s="43">
        <f ca="1">OEW!C164</f>
        <v>2</v>
      </c>
      <c r="AF164" s="43">
        <f ca="1">OEW!E164</f>
        <v>2</v>
      </c>
    </row>
    <row r="165" spans="1:32">
      <c r="A165" s="50">
        <f t="shared" si="9"/>
        <v>164</v>
      </c>
      <c r="B165" s="42">
        <f t="shared" ca="1" si="8"/>
        <v>2</v>
      </c>
      <c r="C165" s="43">
        <f t="shared" ca="1" si="7"/>
        <v>2</v>
      </c>
      <c r="D165" s="43">
        <f ca="1">'Str8'!E165</f>
        <v>11</v>
      </c>
      <c r="E165" s="37">
        <f ca="1">Splits!C165</f>
        <v>2</v>
      </c>
      <c r="F165" s="37">
        <f ca="1">Splits!E165</f>
        <v>3</v>
      </c>
      <c r="G165" s="43">
        <f ca="1">Streets!C165</f>
        <v>1</v>
      </c>
      <c r="H165" s="43">
        <f ca="1">Streets!E165</f>
        <v>8</v>
      </c>
      <c r="I165" s="43">
        <f ca="1">Sector!C165</f>
        <v>2</v>
      </c>
      <c r="J165" s="43">
        <f ca="1">Sector!E165</f>
        <v>3</v>
      </c>
      <c r="K165" s="43">
        <f ca="1">Group8!C165</f>
        <v>2</v>
      </c>
      <c r="L165" s="43">
        <f ca="1">Group8!E165</f>
        <v>7</v>
      </c>
      <c r="M165" s="37">
        <f ca="1">Lines!C165</f>
        <v>2</v>
      </c>
      <c r="N165" s="37" t="str">
        <f ca="1">Lines!E165</f>
        <v/>
      </c>
      <c r="O165" s="37">
        <f>Group4!C165</f>
        <v>3</v>
      </c>
      <c r="P165" s="37">
        <f>Group4!E165</f>
        <v>1</v>
      </c>
      <c r="Q165" s="54">
        <f ca="1">Quad!C165</f>
        <v>1</v>
      </c>
      <c r="R165" s="43">
        <f ca="1">Quad!E165</f>
        <v>2</v>
      </c>
      <c r="S165" s="37">
        <f ca="1">Dozen!C165</f>
        <v>1</v>
      </c>
      <c r="T165" s="37">
        <f ca="1">Dozen!E165</f>
        <v>2</v>
      </c>
      <c r="U165" s="43">
        <f ca="1">LHT!C165</f>
        <v>1</v>
      </c>
      <c r="V165" s="43">
        <f ca="1">LHT!E165</f>
        <v>2</v>
      </c>
      <c r="W165" s="43">
        <f ca="1">RBT!C165</f>
        <v>2</v>
      </c>
      <c r="X165" s="43">
        <f ca="1">RBT!E165</f>
        <v>1</v>
      </c>
      <c r="Y165" s="43">
        <f ca="1">OET!C165</f>
        <v>2</v>
      </c>
      <c r="Z165" s="43">
        <f ca="1">OET!E165</f>
        <v>1</v>
      </c>
      <c r="AA165" s="43">
        <f ca="1">LHW!C165</f>
        <v>1</v>
      </c>
      <c r="AB165" s="43">
        <f ca="1">LHW!E165</f>
        <v>2</v>
      </c>
      <c r="AC165" s="43">
        <f ca="1">RBW!C165</f>
        <v>2</v>
      </c>
      <c r="AD165" s="43">
        <f ca="1">RBW!E165</f>
        <v>1</v>
      </c>
      <c r="AE165" s="43">
        <f ca="1">OEW!C165</f>
        <v>2</v>
      </c>
      <c r="AF165" s="43">
        <f ca="1">OEW!E165</f>
        <v>1</v>
      </c>
    </row>
    <row r="166" spans="1:32">
      <c r="A166" s="50">
        <f t="shared" si="9"/>
        <v>165</v>
      </c>
      <c r="B166" s="42">
        <f t="shared" ca="1" si="8"/>
        <v>21</v>
      </c>
      <c r="C166" s="43">
        <f t="shared" ref="C166:C229" ca="1" si="10">B166</f>
        <v>21</v>
      </c>
      <c r="D166" s="43">
        <f ca="1">'Str8'!E166</f>
        <v>23</v>
      </c>
      <c r="E166" s="37">
        <f ca="1">Splits!C166</f>
        <v>12</v>
      </c>
      <c r="F166" s="37">
        <f ca="1">Splits!E166</f>
        <v>2</v>
      </c>
      <c r="G166" s="43">
        <f ca="1">Streets!C166</f>
        <v>7</v>
      </c>
      <c r="H166" s="43">
        <f ca="1">Streets!E166</f>
        <v>3</v>
      </c>
      <c r="I166" s="43">
        <f ca="1">Sector!C166</f>
        <v>6</v>
      </c>
      <c r="J166" s="43">
        <f ca="1">Sector!E166</f>
        <v>2</v>
      </c>
      <c r="K166" s="43">
        <f ca="1">Group8!C166</f>
        <v>5</v>
      </c>
      <c r="L166" s="43">
        <f ca="1">Group8!E166</f>
        <v>3</v>
      </c>
      <c r="M166" s="37">
        <f ca="1">Lines!C166</f>
        <v>5</v>
      </c>
      <c r="N166" s="37">
        <f ca="1">Lines!E166</f>
        <v>3</v>
      </c>
      <c r="O166" s="37">
        <f>Group4!C166</f>
        <v>4</v>
      </c>
      <c r="P166" s="37">
        <f>Group4!E166</f>
        <v>4</v>
      </c>
      <c r="Q166" s="54">
        <f ca="1">Quad!C166</f>
        <v>3</v>
      </c>
      <c r="R166" s="43">
        <f ca="1">Quad!E166</f>
        <v>2</v>
      </c>
      <c r="S166" s="37">
        <f ca="1">Dozen!C166</f>
        <v>2</v>
      </c>
      <c r="T166" s="37">
        <f ca="1">Dozen!E166</f>
        <v>2</v>
      </c>
      <c r="U166" s="43">
        <f ca="1">LHT!C166</f>
        <v>2</v>
      </c>
      <c r="V166" s="43">
        <f ca="1">LHT!E166</f>
        <v>2</v>
      </c>
      <c r="W166" s="43">
        <f ca="1">RBT!C166</f>
        <v>1</v>
      </c>
      <c r="X166" s="43">
        <f ca="1">RBT!E166</f>
        <v>2</v>
      </c>
      <c r="Y166" s="43">
        <f ca="1">OET!C166</f>
        <v>1</v>
      </c>
      <c r="Z166" s="43">
        <f ca="1">OET!E166</f>
        <v>2</v>
      </c>
      <c r="AA166" s="43">
        <f ca="1">LHW!C166</f>
        <v>1</v>
      </c>
      <c r="AB166" s="43">
        <f ca="1">LHW!E166</f>
        <v>1</v>
      </c>
      <c r="AC166" s="43">
        <f ca="1">RBW!C166</f>
        <v>1</v>
      </c>
      <c r="AD166" s="43">
        <f ca="1">RBW!E166</f>
        <v>2</v>
      </c>
      <c r="AE166" s="43">
        <f ca="1">OEW!C166</f>
        <v>1</v>
      </c>
      <c r="AF166" s="43">
        <f ca="1">OEW!E166</f>
        <v>2</v>
      </c>
    </row>
    <row r="167" spans="1:32">
      <c r="A167" s="50">
        <f t="shared" si="9"/>
        <v>166</v>
      </c>
      <c r="B167" s="42">
        <f t="shared" ca="1" si="8"/>
        <v>15</v>
      </c>
      <c r="C167" s="43">
        <f t="shared" ca="1" si="10"/>
        <v>15</v>
      </c>
      <c r="D167" s="43">
        <f ca="1">'Str8'!E167</f>
        <v>22</v>
      </c>
      <c r="E167" s="37">
        <f ca="1">Splits!C167</f>
        <v>9</v>
      </c>
      <c r="F167" s="37">
        <f ca="1">Splits!E167</f>
        <v>15</v>
      </c>
      <c r="G167" s="43">
        <f ca="1">Streets!C167</f>
        <v>5</v>
      </c>
      <c r="H167" s="43">
        <f ca="1">Streets!E167</f>
        <v>9</v>
      </c>
      <c r="I167" s="43">
        <f ca="1">Sector!C167</f>
        <v>6</v>
      </c>
      <c r="J167" s="43">
        <f ca="1">Sector!E167</f>
        <v>1</v>
      </c>
      <c r="K167" s="43">
        <f ca="1">Group8!C167</f>
        <v>4</v>
      </c>
      <c r="L167" s="43">
        <f ca="1">Group8!E167</f>
        <v>7</v>
      </c>
      <c r="M167" s="37">
        <f ca="1">Lines!C167</f>
        <v>4</v>
      </c>
      <c r="N167" s="37" t="str">
        <f ca="1">Lines!E167</f>
        <v/>
      </c>
      <c r="O167" s="37">
        <f>Group4!C167</f>
        <v>3</v>
      </c>
      <c r="P167" s="37">
        <f>Group4!E167</f>
        <v>2</v>
      </c>
      <c r="Q167" s="54">
        <f ca="1">Quad!C167</f>
        <v>2</v>
      </c>
      <c r="R167" s="43">
        <f ca="1">Quad!E167</f>
        <v>4</v>
      </c>
      <c r="S167" s="37">
        <f ca="1">Dozen!C167</f>
        <v>2</v>
      </c>
      <c r="T167" s="37">
        <f ca="1">Dozen!E167</f>
        <v>1</v>
      </c>
      <c r="U167" s="43">
        <f ca="1">LHT!C167</f>
        <v>1</v>
      </c>
      <c r="V167" s="43">
        <f ca="1">LHT!E167</f>
        <v>2</v>
      </c>
      <c r="W167" s="43">
        <f ca="1">RBT!C167</f>
        <v>2</v>
      </c>
      <c r="X167" s="43">
        <f ca="1">RBT!E167</f>
        <v>2</v>
      </c>
      <c r="Y167" s="43">
        <f ca="1">OET!C167</f>
        <v>1</v>
      </c>
      <c r="Z167" s="43">
        <f ca="1">OET!E167</f>
        <v>1</v>
      </c>
      <c r="AA167" s="43">
        <f ca="1">LHW!C167</f>
        <v>1</v>
      </c>
      <c r="AB167" s="43">
        <f ca="1">LHW!E167</f>
        <v>1</v>
      </c>
      <c r="AC167" s="43">
        <f ca="1">RBW!C167</f>
        <v>2</v>
      </c>
      <c r="AD167" s="43">
        <f ca="1">RBW!E167</f>
        <v>2</v>
      </c>
      <c r="AE167" s="43">
        <f ca="1">OEW!C167</f>
        <v>2</v>
      </c>
      <c r="AF167" s="43">
        <f ca="1">OEW!E167</f>
        <v>2</v>
      </c>
    </row>
    <row r="168" spans="1:32">
      <c r="A168" s="50">
        <f t="shared" si="9"/>
        <v>167</v>
      </c>
      <c r="B168" s="42">
        <f t="shared" ca="1" si="8"/>
        <v>0</v>
      </c>
      <c r="C168" s="43">
        <f t="shared" ca="1" si="10"/>
        <v>0</v>
      </c>
      <c r="D168" s="43" t="str">
        <f ca="1">'Str8'!E168</f>
        <v/>
      </c>
      <c r="E168" s="37">
        <f ca="1">Splits!C168</f>
        <v>0</v>
      </c>
      <c r="F168" s="37" t="str">
        <f ca="1">Splits!E168</f>
        <v/>
      </c>
      <c r="G168" s="43">
        <f ca="1">Streets!C168</f>
        <v>0</v>
      </c>
      <c r="H168" s="43" t="str">
        <f ca="1">Streets!E168</f>
        <v/>
      </c>
      <c r="I168" s="43">
        <f ca="1">Sector!C168</f>
        <v>0</v>
      </c>
      <c r="J168" s="43" t="str">
        <f ca="1">Sector!E168</f>
        <v/>
      </c>
      <c r="K168" s="43">
        <f ca="1">Group8!C168</f>
        <v>0</v>
      </c>
      <c r="L168" s="43" t="str">
        <f ca="1">Group8!E168</f>
        <v/>
      </c>
      <c r="M168" s="37">
        <f ca="1">Lines!C168</f>
        <v>0</v>
      </c>
      <c r="N168" s="37" t="str">
        <f ca="1">Lines!E168</f>
        <v/>
      </c>
      <c r="O168" s="37">
        <f>Group4!C168</f>
        <v>3</v>
      </c>
      <c r="P168" s="37">
        <f>Group4!E168</f>
        <v>1</v>
      </c>
      <c r="Q168" s="54">
        <f ca="1">Quad!C168</f>
        <v>0</v>
      </c>
      <c r="R168" s="43" t="str">
        <f ca="1">Quad!E168</f>
        <v/>
      </c>
      <c r="S168" s="37">
        <f ca="1">Dozen!C168</f>
        <v>0</v>
      </c>
      <c r="T168" s="37" t="str">
        <f ca="1">Dozen!E168</f>
        <v/>
      </c>
      <c r="U168" s="43">
        <f ca="1">LHT!C168</f>
        <v>0</v>
      </c>
      <c r="V168" s="43" t="str">
        <f ca="1">LHT!E168</f>
        <v/>
      </c>
      <c r="W168" s="43">
        <f ca="1">RBT!C168</f>
        <v>0</v>
      </c>
      <c r="X168" s="43" t="str">
        <f ca="1">RBT!E168</f>
        <v/>
      </c>
      <c r="Y168" s="43">
        <f ca="1">OET!C168</f>
        <v>0</v>
      </c>
      <c r="Z168" s="43" t="str">
        <f ca="1">OET!E168</f>
        <v/>
      </c>
      <c r="AA168" s="43">
        <f ca="1">LHW!C168</f>
        <v>0</v>
      </c>
      <c r="AB168" s="43" t="str">
        <f ca="1">LHW!E168</f>
        <v/>
      </c>
      <c r="AC168" s="43">
        <f ca="1">RBW!C168</f>
        <v>0</v>
      </c>
      <c r="AD168" s="43" t="str">
        <f ca="1">RBW!E168</f>
        <v/>
      </c>
      <c r="AE168" s="43">
        <f ca="1">OEW!C168</f>
        <v>0</v>
      </c>
      <c r="AF168" s="43" t="str">
        <f ca="1">OEW!E168</f>
        <v/>
      </c>
    </row>
    <row r="169" spans="1:32">
      <c r="A169" s="50">
        <f t="shared" si="9"/>
        <v>168</v>
      </c>
      <c r="B169" s="42">
        <f t="shared" ca="1" si="8"/>
        <v>17</v>
      </c>
      <c r="C169" s="43">
        <f t="shared" ca="1" si="10"/>
        <v>17</v>
      </c>
      <c r="D169" s="43">
        <f ca="1">'Str8'!E169</f>
        <v>11</v>
      </c>
      <c r="E169" s="37">
        <f ca="1">Splits!C169</f>
        <v>8</v>
      </c>
      <c r="F169" s="37">
        <f ca="1">Splits!E169</f>
        <v>9</v>
      </c>
      <c r="G169" s="43">
        <f ca="1">Streets!C169</f>
        <v>6</v>
      </c>
      <c r="H169" s="43">
        <f ca="1">Streets!E169</f>
        <v>9</v>
      </c>
      <c r="I169" s="43">
        <f ca="1">Sector!C169</f>
        <v>5</v>
      </c>
      <c r="J169" s="43">
        <f ca="1">Sector!E169</f>
        <v>7</v>
      </c>
      <c r="K169" s="43">
        <f ca="1">Group8!C169</f>
        <v>4</v>
      </c>
      <c r="L169" s="43">
        <f ca="1">Group8!E169</f>
        <v>1</v>
      </c>
      <c r="M169" s="37">
        <f ca="1">Lines!C169</f>
        <v>4</v>
      </c>
      <c r="N169" s="37">
        <f ca="1">Lines!E169</f>
        <v>1</v>
      </c>
      <c r="O169" s="37">
        <f>Group4!C169</f>
        <v>4</v>
      </c>
      <c r="P169" s="37">
        <f>Group4!E169</f>
        <v>2</v>
      </c>
      <c r="Q169" s="54">
        <f ca="1">Quad!C169</f>
        <v>2</v>
      </c>
      <c r="R169" s="43">
        <f ca="1">Quad!E169</f>
        <v>1</v>
      </c>
      <c r="S169" s="37">
        <f ca="1">Dozen!C169</f>
        <v>2</v>
      </c>
      <c r="T169" s="37">
        <f ca="1">Dozen!E169</f>
        <v>1</v>
      </c>
      <c r="U169" s="43">
        <f ca="1">LHT!C169</f>
        <v>1</v>
      </c>
      <c r="V169" s="43">
        <f ca="1">LHT!E169</f>
        <v>1</v>
      </c>
      <c r="W169" s="43">
        <f ca="1">RBT!C169</f>
        <v>2</v>
      </c>
      <c r="X169" s="43">
        <f ca="1">RBT!E169</f>
        <v>1</v>
      </c>
      <c r="Y169" s="43">
        <f ca="1">OET!C169</f>
        <v>1</v>
      </c>
      <c r="Z169" s="43">
        <f ca="1">OET!E169</f>
        <v>1</v>
      </c>
      <c r="AA169" s="43">
        <f ca="1">LHW!C169</f>
        <v>1</v>
      </c>
      <c r="AB169" s="43">
        <f ca="1">LHW!E169</f>
        <v>1</v>
      </c>
      <c r="AC169" s="43">
        <f ca="1">RBW!C169</f>
        <v>2</v>
      </c>
      <c r="AD169" s="43">
        <f ca="1">RBW!E169</f>
        <v>1</v>
      </c>
      <c r="AE169" s="43">
        <f ca="1">OEW!C169</f>
        <v>2</v>
      </c>
      <c r="AF169" s="43">
        <f ca="1">OEW!E169</f>
        <v>1</v>
      </c>
    </row>
    <row r="170" spans="1:32">
      <c r="A170" s="50">
        <f t="shared" si="9"/>
        <v>169</v>
      </c>
      <c r="B170" s="42">
        <f t="shared" ca="1" si="8"/>
        <v>8</v>
      </c>
      <c r="C170" s="43">
        <f t="shared" ca="1" si="10"/>
        <v>8</v>
      </c>
      <c r="D170" s="43">
        <f ca="1">'Str8'!E170</f>
        <v>34</v>
      </c>
      <c r="E170" s="37">
        <f ca="1">Splits!C170</f>
        <v>5</v>
      </c>
      <c r="F170" s="37">
        <f ca="1">Splits!E170</f>
        <v>15</v>
      </c>
      <c r="G170" s="43">
        <f ca="1">Streets!C170</f>
        <v>3</v>
      </c>
      <c r="H170" s="43">
        <f ca="1">Streets!E170</f>
        <v>12</v>
      </c>
      <c r="I170" s="43">
        <f ca="1">Sector!C170</f>
        <v>2</v>
      </c>
      <c r="J170" s="43">
        <f ca="1">Sector!E170</f>
        <v>3</v>
      </c>
      <c r="K170" s="43">
        <f ca="1">Group8!C170</f>
        <v>2</v>
      </c>
      <c r="L170" s="43">
        <f ca="1">Group8!E170</f>
        <v>3</v>
      </c>
      <c r="M170" s="37">
        <f ca="1">Lines!C170</f>
        <v>2</v>
      </c>
      <c r="N170" s="37">
        <f ca="1">Lines!E170</f>
        <v>3</v>
      </c>
      <c r="O170" s="37">
        <f>Group4!C170</f>
        <v>3</v>
      </c>
      <c r="P170" s="37">
        <f>Group4!E170</f>
        <v>2</v>
      </c>
      <c r="Q170" s="54">
        <f ca="1">Quad!C170</f>
        <v>1</v>
      </c>
      <c r="R170" s="43">
        <f ca="1">Quad!E170</f>
        <v>3</v>
      </c>
      <c r="S170" s="37">
        <f ca="1">Dozen!C170</f>
        <v>1</v>
      </c>
      <c r="T170" s="37">
        <f ca="1">Dozen!E170</f>
        <v>2</v>
      </c>
      <c r="U170" s="43">
        <f ca="1">LHT!C170</f>
        <v>1</v>
      </c>
      <c r="V170" s="43">
        <f ca="1">LHT!E170</f>
        <v>1</v>
      </c>
      <c r="W170" s="43">
        <f ca="1">RBT!C170</f>
        <v>2</v>
      </c>
      <c r="X170" s="43">
        <f ca="1">RBT!E170</f>
        <v>1</v>
      </c>
      <c r="Y170" s="43">
        <f ca="1">OET!C170</f>
        <v>2</v>
      </c>
      <c r="Z170" s="43">
        <f ca="1">OET!E170</f>
        <v>2</v>
      </c>
      <c r="AA170" s="43">
        <f ca="1">LHW!C170</f>
        <v>1</v>
      </c>
      <c r="AB170" s="43">
        <f ca="1">LHW!E170</f>
        <v>1</v>
      </c>
      <c r="AC170" s="43">
        <f ca="1">RBW!C170</f>
        <v>1</v>
      </c>
      <c r="AD170" s="43">
        <f ca="1">RBW!E170</f>
        <v>2</v>
      </c>
      <c r="AE170" s="43">
        <f ca="1">OEW!C170</f>
        <v>2</v>
      </c>
      <c r="AF170" s="43">
        <f ca="1">OEW!E170</f>
        <v>1</v>
      </c>
    </row>
    <row r="171" spans="1:32">
      <c r="A171" s="50">
        <f t="shared" si="9"/>
        <v>170</v>
      </c>
      <c r="B171" s="42">
        <f t="shared" ca="1" si="8"/>
        <v>26</v>
      </c>
      <c r="C171" s="43">
        <f t="shared" ca="1" si="10"/>
        <v>26</v>
      </c>
      <c r="D171" s="43">
        <f ca="1">'Str8'!E171</f>
        <v>32</v>
      </c>
      <c r="E171" s="37">
        <f ca="1">Splits!C171</f>
        <v>14</v>
      </c>
      <c r="F171" s="37">
        <f ca="1">Splits!E171</f>
        <v>14</v>
      </c>
      <c r="G171" s="43">
        <f ca="1">Streets!C171</f>
        <v>9</v>
      </c>
      <c r="H171" s="43">
        <f ca="1">Streets!E171</f>
        <v>11</v>
      </c>
      <c r="I171" s="43">
        <f ca="1">Sector!C171</f>
        <v>8</v>
      </c>
      <c r="J171" s="43">
        <f ca="1">Sector!E171</f>
        <v>8</v>
      </c>
      <c r="K171" s="43">
        <f ca="1">Group8!C171</f>
        <v>6</v>
      </c>
      <c r="L171" s="43">
        <f ca="1">Group8!E171</f>
        <v>4</v>
      </c>
      <c r="M171" s="37">
        <f ca="1">Lines!C171</f>
        <v>6</v>
      </c>
      <c r="N171" s="37">
        <f ca="1">Lines!E171</f>
        <v>4</v>
      </c>
      <c r="O171" s="37">
        <f>Group4!C171</f>
        <v>2</v>
      </c>
      <c r="P171" s="37">
        <f>Group4!E171</f>
        <v>3</v>
      </c>
      <c r="Q171" s="54">
        <f ca="1">Quad!C171</f>
        <v>3</v>
      </c>
      <c r="R171" s="43">
        <f ca="1">Quad!E171</f>
        <v>3</v>
      </c>
      <c r="S171" s="37">
        <f ca="1">Dozen!C171</f>
        <v>3</v>
      </c>
      <c r="T171" s="37">
        <f ca="1">Dozen!E171</f>
        <v>3</v>
      </c>
      <c r="U171" s="43">
        <f ca="1">LHT!C171</f>
        <v>2</v>
      </c>
      <c r="V171" s="43">
        <f ca="1">LHT!E171</f>
        <v>2</v>
      </c>
      <c r="W171" s="43">
        <f ca="1">RBT!C171</f>
        <v>2</v>
      </c>
      <c r="X171" s="43">
        <f ca="1">RBT!E171</f>
        <v>1</v>
      </c>
      <c r="Y171" s="43">
        <f ca="1">OET!C171</f>
        <v>2</v>
      </c>
      <c r="Z171" s="43">
        <f ca="1">OET!E171</f>
        <v>1</v>
      </c>
      <c r="AA171" s="43">
        <f ca="1">LHW!C171</f>
        <v>2</v>
      </c>
      <c r="AB171" s="43">
        <f ca="1">LHW!E171</f>
        <v>2</v>
      </c>
      <c r="AC171" s="43">
        <f ca="1">RBW!C171</f>
        <v>1</v>
      </c>
      <c r="AD171" s="43">
        <f ca="1">RBW!E171</f>
        <v>1</v>
      </c>
      <c r="AE171" s="43">
        <f ca="1">OEW!C171</f>
        <v>2</v>
      </c>
      <c r="AF171" s="43">
        <f ca="1">OEW!E171</f>
        <v>1</v>
      </c>
    </row>
    <row r="172" spans="1:32">
      <c r="A172" s="50">
        <f t="shared" si="9"/>
        <v>171</v>
      </c>
      <c r="B172" s="42">
        <f t="shared" ca="1" si="8"/>
        <v>32</v>
      </c>
      <c r="C172" s="43">
        <f t="shared" ca="1" si="10"/>
        <v>32</v>
      </c>
      <c r="D172" s="43">
        <f ca="1">'Str8'!E172</f>
        <v>27</v>
      </c>
      <c r="E172" s="37">
        <f ca="1">Splits!C172</f>
        <v>17</v>
      </c>
      <c r="F172" s="37">
        <f ca="1">Splits!E172</f>
        <v>16</v>
      </c>
      <c r="G172" s="43">
        <f ca="1">Streets!C172</f>
        <v>11</v>
      </c>
      <c r="H172" s="43">
        <f ca="1">Streets!E172</f>
        <v>9</v>
      </c>
      <c r="I172" s="43">
        <f ca="1">Sector!C172</f>
        <v>8</v>
      </c>
      <c r="J172" s="43">
        <f ca="1">Sector!E172</f>
        <v>1</v>
      </c>
      <c r="K172" s="43">
        <f ca="1">Group8!C172</f>
        <v>7</v>
      </c>
      <c r="L172" s="43">
        <f ca="1">Group8!E172</f>
        <v>8</v>
      </c>
      <c r="M172" s="37">
        <f ca="1">Lines!C172</f>
        <v>7</v>
      </c>
      <c r="N172" s="37" t="str">
        <f ca="1">Lines!E172</f>
        <v/>
      </c>
      <c r="O172" s="37">
        <f>Group4!C172</f>
        <v>2</v>
      </c>
      <c r="P172" s="37">
        <f>Group4!E172</f>
        <v>1</v>
      </c>
      <c r="Q172" s="54">
        <f ca="1">Quad!C172</f>
        <v>4</v>
      </c>
      <c r="R172" s="43">
        <f ca="1">Quad!E172</f>
        <v>4</v>
      </c>
      <c r="S172" s="37">
        <f ca="1">Dozen!C172</f>
        <v>3</v>
      </c>
      <c r="T172" s="37">
        <f ca="1">Dozen!E172</f>
        <v>1</v>
      </c>
      <c r="U172" s="43">
        <f ca="1">LHT!C172</f>
        <v>2</v>
      </c>
      <c r="V172" s="43">
        <f ca="1">LHT!E172</f>
        <v>1</v>
      </c>
      <c r="W172" s="43">
        <f ca="1">RBT!C172</f>
        <v>1</v>
      </c>
      <c r="X172" s="43">
        <f ca="1">RBT!E172</f>
        <v>2</v>
      </c>
      <c r="Y172" s="43">
        <f ca="1">OET!C172</f>
        <v>2</v>
      </c>
      <c r="Z172" s="43">
        <f ca="1">OET!E172</f>
        <v>1</v>
      </c>
      <c r="AA172" s="43">
        <f ca="1">LHW!C172</f>
        <v>1</v>
      </c>
      <c r="AB172" s="43">
        <f ca="1">LHW!E172</f>
        <v>2</v>
      </c>
      <c r="AC172" s="43">
        <f ca="1">RBW!C172</f>
        <v>1</v>
      </c>
      <c r="AD172" s="43">
        <f ca="1">RBW!E172</f>
        <v>1</v>
      </c>
      <c r="AE172" s="43">
        <f ca="1">OEW!C172</f>
        <v>1</v>
      </c>
      <c r="AF172" s="43">
        <f ca="1">OEW!E172</f>
        <v>2</v>
      </c>
    </row>
    <row r="173" spans="1:32">
      <c r="A173" s="50">
        <f t="shared" si="9"/>
        <v>172</v>
      </c>
      <c r="B173" s="42">
        <f t="shared" ca="1" si="8"/>
        <v>8</v>
      </c>
      <c r="C173" s="43">
        <f t="shared" ca="1" si="10"/>
        <v>8</v>
      </c>
      <c r="D173" s="43">
        <f ca="1">'Str8'!E173</f>
        <v>3</v>
      </c>
      <c r="E173" s="37">
        <f ca="1">Splits!C173</f>
        <v>5</v>
      </c>
      <c r="F173" s="37">
        <f ca="1">Splits!E173</f>
        <v>3</v>
      </c>
      <c r="G173" s="43">
        <f ca="1">Streets!C173</f>
        <v>3</v>
      </c>
      <c r="H173" s="43">
        <f ca="1">Streets!E173</f>
        <v>3</v>
      </c>
      <c r="I173" s="43">
        <f ca="1">Sector!C173</f>
        <v>2</v>
      </c>
      <c r="J173" s="43">
        <f ca="1">Sector!E173</f>
        <v>2</v>
      </c>
      <c r="K173" s="43">
        <f ca="1">Group8!C173</f>
        <v>2</v>
      </c>
      <c r="L173" s="43">
        <f ca="1">Group8!E173</f>
        <v>3</v>
      </c>
      <c r="M173" s="37">
        <f ca="1">Lines!C173</f>
        <v>2</v>
      </c>
      <c r="N173" s="37">
        <f ca="1">Lines!E173</f>
        <v>3</v>
      </c>
      <c r="O173" s="37">
        <f>Group4!C173</f>
        <v>1</v>
      </c>
      <c r="P173" s="37">
        <f>Group4!E173</f>
        <v>4</v>
      </c>
      <c r="Q173" s="54">
        <f ca="1">Quad!C173</f>
        <v>1</v>
      </c>
      <c r="R173" s="43">
        <f ca="1">Quad!E173</f>
        <v>3</v>
      </c>
      <c r="S173" s="37">
        <f ca="1">Dozen!C173</f>
        <v>1</v>
      </c>
      <c r="T173" s="37">
        <f ca="1">Dozen!E173</f>
        <v>2</v>
      </c>
      <c r="U173" s="43">
        <f ca="1">LHT!C173</f>
        <v>1</v>
      </c>
      <c r="V173" s="43">
        <f ca="1">LHT!E173</f>
        <v>2</v>
      </c>
      <c r="W173" s="43">
        <f ca="1">RBT!C173</f>
        <v>2</v>
      </c>
      <c r="X173" s="43">
        <f ca="1">RBT!E173</f>
        <v>2</v>
      </c>
      <c r="Y173" s="43">
        <f ca="1">OET!C173</f>
        <v>2</v>
      </c>
      <c r="Z173" s="43">
        <f ca="1">OET!E173</f>
        <v>1</v>
      </c>
      <c r="AA173" s="43">
        <f ca="1">LHW!C173</f>
        <v>1</v>
      </c>
      <c r="AB173" s="43">
        <f ca="1">LHW!E173</f>
        <v>1</v>
      </c>
      <c r="AC173" s="43">
        <f ca="1">RBW!C173</f>
        <v>1</v>
      </c>
      <c r="AD173" s="43">
        <f ca="1">RBW!E173</f>
        <v>1</v>
      </c>
      <c r="AE173" s="43">
        <f ca="1">OEW!C173</f>
        <v>2</v>
      </c>
      <c r="AF173" s="43">
        <f ca="1">OEW!E173</f>
        <v>2</v>
      </c>
    </row>
    <row r="174" spans="1:32">
      <c r="A174" s="50">
        <f t="shared" si="9"/>
        <v>173</v>
      </c>
      <c r="B174" s="42">
        <f t="shared" ca="1" si="8"/>
        <v>6</v>
      </c>
      <c r="C174" s="43">
        <f t="shared" ca="1" si="10"/>
        <v>6</v>
      </c>
      <c r="D174" s="43">
        <f ca="1">'Str8'!E174</f>
        <v>27</v>
      </c>
      <c r="E174" s="37">
        <f ca="1">Splits!C174</f>
        <v>3</v>
      </c>
      <c r="F174" s="37">
        <f ca="1">Splits!E174</f>
        <v>13</v>
      </c>
      <c r="G174" s="43">
        <f ca="1">Streets!C174</f>
        <v>2</v>
      </c>
      <c r="H174" s="43">
        <f ca="1">Streets!E174</f>
        <v>9</v>
      </c>
      <c r="I174" s="43">
        <f ca="1">Sector!C174</f>
        <v>3</v>
      </c>
      <c r="J174" s="43">
        <f ca="1">Sector!E174</f>
        <v>7</v>
      </c>
      <c r="K174" s="43">
        <f ca="1">Group8!C174</f>
        <v>2</v>
      </c>
      <c r="L174" s="43">
        <f ca="1">Group8!E174</f>
        <v>1</v>
      </c>
      <c r="M174" s="37">
        <f ca="1">Lines!C174</f>
        <v>2</v>
      </c>
      <c r="N174" s="37">
        <f ca="1">Lines!E174</f>
        <v>1</v>
      </c>
      <c r="O174" s="37">
        <f>Group4!C174</f>
        <v>1</v>
      </c>
      <c r="P174" s="37">
        <f>Group4!E174</f>
        <v>1</v>
      </c>
      <c r="Q174" s="54">
        <f ca="1">Quad!C174</f>
        <v>1</v>
      </c>
      <c r="R174" s="43">
        <f ca="1">Quad!E174</f>
        <v>1</v>
      </c>
      <c r="S174" s="37">
        <f ca="1">Dozen!C174</f>
        <v>1</v>
      </c>
      <c r="T174" s="37">
        <f ca="1">Dozen!E174</f>
        <v>1</v>
      </c>
      <c r="U174" s="43">
        <f ca="1">LHT!C174</f>
        <v>1</v>
      </c>
      <c r="V174" s="43">
        <f ca="1">LHT!E174</f>
        <v>1</v>
      </c>
      <c r="W174" s="43">
        <f ca="1">RBT!C174</f>
        <v>2</v>
      </c>
      <c r="X174" s="43">
        <f ca="1">RBT!E174</f>
        <v>1</v>
      </c>
      <c r="Y174" s="43">
        <f ca="1">OET!C174</f>
        <v>2</v>
      </c>
      <c r="Z174" s="43">
        <f ca="1">OET!E174</f>
        <v>1</v>
      </c>
      <c r="AA174" s="43">
        <f ca="1">LHW!C174</f>
        <v>1</v>
      </c>
      <c r="AB174" s="43">
        <f ca="1">LHW!E174</f>
        <v>1</v>
      </c>
      <c r="AC174" s="43">
        <f ca="1">RBW!C174</f>
        <v>2</v>
      </c>
      <c r="AD174" s="43">
        <f ca="1">RBW!E174</f>
        <v>2</v>
      </c>
      <c r="AE174" s="43">
        <f ca="1">OEW!C174</f>
        <v>2</v>
      </c>
      <c r="AF174" s="43">
        <f ca="1">OEW!E174</f>
        <v>1</v>
      </c>
    </row>
    <row r="175" spans="1:32">
      <c r="A175" s="50">
        <f t="shared" si="9"/>
        <v>174</v>
      </c>
      <c r="B175" s="42">
        <f t="shared" ca="1" si="8"/>
        <v>0</v>
      </c>
      <c r="C175" s="43">
        <f t="shared" ca="1" si="10"/>
        <v>0</v>
      </c>
      <c r="D175" s="43" t="str">
        <f ca="1">'Str8'!E175</f>
        <v/>
      </c>
      <c r="E175" s="37">
        <f ca="1">Splits!C175</f>
        <v>0</v>
      </c>
      <c r="F175" s="37" t="str">
        <f ca="1">Splits!E175</f>
        <v/>
      </c>
      <c r="G175" s="43">
        <f ca="1">Streets!C175</f>
        <v>0</v>
      </c>
      <c r="H175" s="43" t="str">
        <f ca="1">Streets!E175</f>
        <v/>
      </c>
      <c r="I175" s="43">
        <f ca="1">Sector!C175</f>
        <v>0</v>
      </c>
      <c r="J175" s="43" t="str">
        <f ca="1">Sector!E175</f>
        <v/>
      </c>
      <c r="K175" s="43">
        <f ca="1">Group8!C175</f>
        <v>0</v>
      </c>
      <c r="L175" s="43" t="str">
        <f ca="1">Group8!E175</f>
        <v/>
      </c>
      <c r="M175" s="37">
        <f ca="1">Lines!C175</f>
        <v>0</v>
      </c>
      <c r="N175" s="37" t="str">
        <f ca="1">Lines!E175</f>
        <v/>
      </c>
      <c r="O175" s="37">
        <f>Group4!C175</f>
        <v>3</v>
      </c>
      <c r="P175" s="37">
        <f>Group4!E175</f>
        <v>3</v>
      </c>
      <c r="Q175" s="54">
        <f ca="1">Quad!C175</f>
        <v>0</v>
      </c>
      <c r="R175" s="43" t="str">
        <f ca="1">Quad!E175</f>
        <v/>
      </c>
      <c r="S175" s="37">
        <f ca="1">Dozen!C175</f>
        <v>0</v>
      </c>
      <c r="T175" s="37" t="str">
        <f ca="1">Dozen!E175</f>
        <v/>
      </c>
      <c r="U175" s="43">
        <f ca="1">LHT!C175</f>
        <v>0</v>
      </c>
      <c r="V175" s="43" t="str">
        <f ca="1">LHT!E175</f>
        <v/>
      </c>
      <c r="W175" s="43">
        <f ca="1">RBT!C175</f>
        <v>0</v>
      </c>
      <c r="X175" s="43" t="str">
        <f ca="1">RBT!E175</f>
        <v/>
      </c>
      <c r="Y175" s="43">
        <f ca="1">OET!C175</f>
        <v>0</v>
      </c>
      <c r="Z175" s="43" t="str">
        <f ca="1">OET!E175</f>
        <v/>
      </c>
      <c r="AA175" s="43">
        <f ca="1">LHW!C175</f>
        <v>0</v>
      </c>
      <c r="AB175" s="43" t="str">
        <f ca="1">LHW!E175</f>
        <v/>
      </c>
      <c r="AC175" s="43">
        <f ca="1">RBW!C175</f>
        <v>0</v>
      </c>
      <c r="AD175" s="43" t="str">
        <f ca="1">RBW!E175</f>
        <v/>
      </c>
      <c r="AE175" s="43">
        <f ca="1">OEW!C175</f>
        <v>0</v>
      </c>
      <c r="AF175" s="43" t="str">
        <f ca="1">OEW!E175</f>
        <v/>
      </c>
    </row>
    <row r="176" spans="1:32">
      <c r="A176" s="50">
        <f t="shared" si="9"/>
        <v>175</v>
      </c>
      <c r="B176" s="42">
        <f t="shared" ca="1" si="8"/>
        <v>5</v>
      </c>
      <c r="C176" s="43">
        <f t="shared" ca="1" si="10"/>
        <v>5</v>
      </c>
      <c r="D176" s="43">
        <f ca="1">'Str8'!E176</f>
        <v>11</v>
      </c>
      <c r="E176" s="37">
        <f ca="1">Splits!C176</f>
        <v>2</v>
      </c>
      <c r="F176" s="37">
        <f ca="1">Splits!E176</f>
        <v>8</v>
      </c>
      <c r="G176" s="43">
        <f ca="1">Streets!C176</f>
        <v>2</v>
      </c>
      <c r="H176" s="43">
        <f ca="1">Streets!E176</f>
        <v>1</v>
      </c>
      <c r="I176" s="43">
        <f ca="1">Sector!C176</f>
        <v>2</v>
      </c>
      <c r="J176" s="43">
        <f ca="1">Sector!E176</f>
        <v>2</v>
      </c>
      <c r="K176" s="43">
        <f ca="1">Group8!C176</f>
        <v>1</v>
      </c>
      <c r="L176" s="43">
        <f ca="1">Group8!E176</f>
        <v>6</v>
      </c>
      <c r="M176" s="37">
        <f ca="1">Lines!C176</f>
        <v>1</v>
      </c>
      <c r="N176" s="37">
        <f ca="1">Lines!E176</f>
        <v>6</v>
      </c>
      <c r="O176" s="37">
        <f>Group4!C176</f>
        <v>3</v>
      </c>
      <c r="P176" s="37">
        <f>Group4!E176</f>
        <v>1</v>
      </c>
      <c r="Q176" s="54">
        <f ca="1">Quad!C176</f>
        <v>1</v>
      </c>
      <c r="R176" s="43">
        <f ca="1">Quad!E176</f>
        <v>1</v>
      </c>
      <c r="S176" s="37">
        <f ca="1">Dozen!C176</f>
        <v>1</v>
      </c>
      <c r="T176" s="37">
        <f ca="1">Dozen!E176</f>
        <v>1</v>
      </c>
      <c r="U176" s="43">
        <f ca="1">LHT!C176</f>
        <v>1</v>
      </c>
      <c r="V176" s="43">
        <f ca="1">LHT!E176</f>
        <v>1</v>
      </c>
      <c r="W176" s="43">
        <f ca="1">RBT!C176</f>
        <v>1</v>
      </c>
      <c r="X176" s="43">
        <f ca="1">RBT!E176</f>
        <v>2</v>
      </c>
      <c r="Y176" s="43">
        <f ca="1">OET!C176</f>
        <v>1</v>
      </c>
      <c r="Z176" s="43">
        <f ca="1">OET!E176</f>
        <v>2</v>
      </c>
      <c r="AA176" s="43">
        <f ca="1">LHW!C176</f>
        <v>2</v>
      </c>
      <c r="AB176" s="43">
        <f ca="1">LHW!E176</f>
        <v>2</v>
      </c>
      <c r="AC176" s="43">
        <f ca="1">RBW!C176</f>
        <v>1</v>
      </c>
      <c r="AD176" s="43">
        <f ca="1">RBW!E176</f>
        <v>2</v>
      </c>
      <c r="AE176" s="43">
        <f ca="1">OEW!C176</f>
        <v>1</v>
      </c>
      <c r="AF176" s="43">
        <f ca="1">OEW!E176</f>
        <v>2</v>
      </c>
    </row>
    <row r="177" spans="1:32">
      <c r="A177" s="50">
        <f t="shared" si="9"/>
        <v>176</v>
      </c>
      <c r="B177" s="42">
        <f t="shared" ca="1" si="8"/>
        <v>36</v>
      </c>
      <c r="C177" s="43">
        <f t="shared" ca="1" si="10"/>
        <v>36</v>
      </c>
      <c r="D177" s="43">
        <f ca="1">'Str8'!E177</f>
        <v>25</v>
      </c>
      <c r="E177" s="37">
        <f ca="1">Splits!C177</f>
        <v>18</v>
      </c>
      <c r="F177" s="37">
        <f ca="1">Splits!E177</f>
        <v>13</v>
      </c>
      <c r="G177" s="43">
        <f ca="1">Streets!C177</f>
        <v>12</v>
      </c>
      <c r="H177" s="43">
        <f ca="1">Streets!E177</f>
        <v>12</v>
      </c>
      <c r="I177" s="43">
        <f ca="1">Sector!C177</f>
        <v>9</v>
      </c>
      <c r="J177" s="43">
        <f ca="1">Sector!E177</f>
        <v>8</v>
      </c>
      <c r="K177" s="43">
        <f ca="1">Group8!C177</f>
        <v>7</v>
      </c>
      <c r="L177" s="43">
        <f ca="1">Group8!E177</f>
        <v>3</v>
      </c>
      <c r="M177" s="37">
        <f ca="1">Lines!C177</f>
        <v>7</v>
      </c>
      <c r="N177" s="37">
        <f ca="1">Lines!E177</f>
        <v>3</v>
      </c>
      <c r="O177" s="37">
        <f>Group4!C177</f>
        <v>3</v>
      </c>
      <c r="P177" s="37">
        <f>Group4!E177</f>
        <v>1</v>
      </c>
      <c r="Q177" s="54">
        <f ca="1">Quad!C177</f>
        <v>4</v>
      </c>
      <c r="R177" s="43">
        <f ca="1">Quad!E177</f>
        <v>2</v>
      </c>
      <c r="S177" s="37">
        <f ca="1">Dozen!C177</f>
        <v>3</v>
      </c>
      <c r="T177" s="37">
        <f ca="1">Dozen!E177</f>
        <v>2</v>
      </c>
      <c r="U177" s="43">
        <f ca="1">LHT!C177</f>
        <v>2</v>
      </c>
      <c r="V177" s="43">
        <f ca="1">LHT!E177</f>
        <v>2</v>
      </c>
      <c r="W177" s="43">
        <f ca="1">RBT!C177</f>
        <v>1</v>
      </c>
      <c r="X177" s="43">
        <f ca="1">RBT!E177</f>
        <v>1</v>
      </c>
      <c r="Y177" s="43">
        <f ca="1">OET!C177</f>
        <v>2</v>
      </c>
      <c r="Z177" s="43">
        <f ca="1">OET!E177</f>
        <v>2</v>
      </c>
      <c r="AA177" s="43">
        <f ca="1">LHW!C177</f>
        <v>1</v>
      </c>
      <c r="AB177" s="43">
        <f ca="1">LHW!E177</f>
        <v>2</v>
      </c>
      <c r="AC177" s="43">
        <f ca="1">RBW!C177</f>
        <v>2</v>
      </c>
      <c r="AD177" s="43">
        <f ca="1">RBW!E177</f>
        <v>2</v>
      </c>
      <c r="AE177" s="43">
        <f ca="1">OEW!C177</f>
        <v>1</v>
      </c>
      <c r="AF177" s="43">
        <f ca="1">OEW!E177</f>
        <v>1</v>
      </c>
    </row>
    <row r="178" spans="1:32">
      <c r="A178" s="50">
        <f t="shared" si="9"/>
        <v>177</v>
      </c>
      <c r="B178" s="42">
        <f t="shared" ca="1" si="8"/>
        <v>15</v>
      </c>
      <c r="C178" s="43">
        <f t="shared" ca="1" si="10"/>
        <v>15</v>
      </c>
      <c r="D178" s="43">
        <f ca="1">'Str8'!E178</f>
        <v>8</v>
      </c>
      <c r="E178" s="37">
        <f ca="1">Splits!C178</f>
        <v>9</v>
      </c>
      <c r="F178" s="37">
        <f ca="1">Splits!E178</f>
        <v>8</v>
      </c>
      <c r="G178" s="43">
        <f ca="1">Streets!C178</f>
        <v>5</v>
      </c>
      <c r="H178" s="43">
        <f ca="1">Streets!E178</f>
        <v>7</v>
      </c>
      <c r="I178" s="43">
        <f ca="1">Sector!C178</f>
        <v>6</v>
      </c>
      <c r="J178" s="43">
        <f ca="1">Sector!E178</f>
        <v>6</v>
      </c>
      <c r="K178" s="43">
        <f ca="1">Group8!C178</f>
        <v>4</v>
      </c>
      <c r="L178" s="43">
        <f ca="1">Group8!E178</f>
        <v>5</v>
      </c>
      <c r="M178" s="37">
        <f ca="1">Lines!C178</f>
        <v>4</v>
      </c>
      <c r="N178" s="37">
        <f ca="1">Lines!E178</f>
        <v>5</v>
      </c>
      <c r="O178" s="37">
        <f>Group4!C178</f>
        <v>2</v>
      </c>
      <c r="P178" s="37">
        <f>Group4!E178</f>
        <v>3</v>
      </c>
      <c r="Q178" s="54">
        <f ca="1">Quad!C178</f>
        <v>2</v>
      </c>
      <c r="R178" s="43">
        <f ca="1">Quad!E178</f>
        <v>4</v>
      </c>
      <c r="S178" s="37">
        <f ca="1">Dozen!C178</f>
        <v>2</v>
      </c>
      <c r="T178" s="37">
        <f ca="1">Dozen!E178</f>
        <v>3</v>
      </c>
      <c r="U178" s="43">
        <f ca="1">LHT!C178</f>
        <v>1</v>
      </c>
      <c r="V178" s="43">
        <f ca="1">LHT!E178</f>
        <v>2</v>
      </c>
      <c r="W178" s="43">
        <f ca="1">RBT!C178</f>
        <v>2</v>
      </c>
      <c r="X178" s="43">
        <f ca="1">RBT!E178</f>
        <v>2</v>
      </c>
      <c r="Y178" s="43">
        <f ca="1">OET!C178</f>
        <v>1</v>
      </c>
      <c r="Z178" s="43">
        <f ca="1">OET!E178</f>
        <v>2</v>
      </c>
      <c r="AA178" s="43">
        <f ca="1">LHW!C178</f>
        <v>1</v>
      </c>
      <c r="AB178" s="43">
        <f ca="1">LHW!E178</f>
        <v>1</v>
      </c>
      <c r="AC178" s="43">
        <f ca="1">RBW!C178</f>
        <v>2</v>
      </c>
      <c r="AD178" s="43">
        <f ca="1">RBW!E178</f>
        <v>1</v>
      </c>
      <c r="AE178" s="43">
        <f ca="1">OEW!C178</f>
        <v>2</v>
      </c>
      <c r="AF178" s="43">
        <f ca="1">OEW!E178</f>
        <v>2</v>
      </c>
    </row>
    <row r="179" spans="1:32">
      <c r="A179" s="50">
        <f t="shared" si="9"/>
        <v>178</v>
      </c>
      <c r="B179" s="42">
        <f t="shared" ca="1" si="8"/>
        <v>34</v>
      </c>
      <c r="C179" s="43">
        <f t="shared" ca="1" si="10"/>
        <v>34</v>
      </c>
      <c r="D179" s="43">
        <f ca="1">'Str8'!E179</f>
        <v>21</v>
      </c>
      <c r="E179" s="37">
        <f ca="1">Splits!C179</f>
        <v>16</v>
      </c>
      <c r="F179" s="37">
        <f ca="1">Splits!E179</f>
        <v>11</v>
      </c>
      <c r="G179" s="43">
        <f ca="1">Streets!C179</f>
        <v>12</v>
      </c>
      <c r="H179" s="43">
        <f ca="1">Streets!E179</f>
        <v>2</v>
      </c>
      <c r="I179" s="43">
        <f ca="1">Sector!C179</f>
        <v>7</v>
      </c>
      <c r="J179" s="43">
        <f ca="1">Sector!E179</f>
        <v>8</v>
      </c>
      <c r="K179" s="43">
        <f ca="1">Group8!C179</f>
        <v>7</v>
      </c>
      <c r="L179" s="43">
        <f ca="1">Group8!E179</f>
        <v>2</v>
      </c>
      <c r="M179" s="37">
        <f ca="1">Lines!C179</f>
        <v>7</v>
      </c>
      <c r="N179" s="37">
        <f ca="1">Lines!E179</f>
        <v>2</v>
      </c>
      <c r="O179" s="37">
        <f>Group4!C179</f>
        <v>2</v>
      </c>
      <c r="P179" s="37">
        <f>Group4!E179</f>
        <v>1</v>
      </c>
      <c r="Q179" s="54">
        <f ca="1">Quad!C179</f>
        <v>4</v>
      </c>
      <c r="R179" s="43">
        <f ca="1">Quad!E179</f>
        <v>2</v>
      </c>
      <c r="S179" s="37">
        <f ca="1">Dozen!C179</f>
        <v>3</v>
      </c>
      <c r="T179" s="37">
        <f ca="1">Dozen!E179</f>
        <v>2</v>
      </c>
      <c r="U179" s="43">
        <f ca="1">LHT!C179</f>
        <v>2</v>
      </c>
      <c r="V179" s="43">
        <f ca="1">LHT!E179</f>
        <v>2</v>
      </c>
      <c r="W179" s="43">
        <f ca="1">RBT!C179</f>
        <v>1</v>
      </c>
      <c r="X179" s="43">
        <f ca="1">RBT!E179</f>
        <v>2</v>
      </c>
      <c r="Y179" s="43">
        <f ca="1">OET!C179</f>
        <v>2</v>
      </c>
      <c r="Z179" s="43">
        <f ca="1">OET!E179</f>
        <v>2</v>
      </c>
      <c r="AA179" s="43">
        <f ca="1">LHW!C179</f>
        <v>1</v>
      </c>
      <c r="AB179" s="43">
        <f ca="1">LHW!E179</f>
        <v>1</v>
      </c>
      <c r="AC179" s="43">
        <f ca="1">RBW!C179</f>
        <v>1</v>
      </c>
      <c r="AD179" s="43">
        <f ca="1">RBW!E179</f>
        <v>2</v>
      </c>
      <c r="AE179" s="43">
        <f ca="1">OEW!C179</f>
        <v>1</v>
      </c>
      <c r="AF179" s="43">
        <f ca="1">OEW!E179</f>
        <v>2</v>
      </c>
    </row>
    <row r="180" spans="1:32">
      <c r="A180" s="50">
        <f t="shared" si="9"/>
        <v>179</v>
      </c>
      <c r="B180" s="42">
        <f t="shared" ca="1" si="8"/>
        <v>30</v>
      </c>
      <c r="C180" s="43">
        <f t="shared" ca="1" si="10"/>
        <v>30</v>
      </c>
      <c r="D180" s="43">
        <f ca="1">'Str8'!E180</f>
        <v>33</v>
      </c>
      <c r="E180" s="37">
        <f ca="1">Splits!C180</f>
        <v>15</v>
      </c>
      <c r="F180" s="37">
        <f ca="1">Splits!E180</f>
        <v>18</v>
      </c>
      <c r="G180" s="43">
        <f ca="1">Streets!C180</f>
        <v>10</v>
      </c>
      <c r="H180" s="43">
        <f ca="1">Streets!E180</f>
        <v>11</v>
      </c>
      <c r="I180" s="43">
        <f ca="1">Sector!C180</f>
        <v>9</v>
      </c>
      <c r="J180" s="43">
        <f ca="1">Sector!E180</f>
        <v>3</v>
      </c>
      <c r="K180" s="43">
        <f ca="1">Group8!C180</f>
        <v>7</v>
      </c>
      <c r="L180" s="43">
        <f ca="1">Group8!E180</f>
        <v>1</v>
      </c>
      <c r="M180" s="37">
        <f ca="1">Lines!C180</f>
        <v>7</v>
      </c>
      <c r="N180" s="37">
        <f ca="1">Lines!E180</f>
        <v>1</v>
      </c>
      <c r="O180" s="37">
        <f>Group4!C180</f>
        <v>1</v>
      </c>
      <c r="P180" s="37">
        <f>Group4!E180</f>
        <v>3</v>
      </c>
      <c r="Q180" s="54">
        <f ca="1">Quad!C180</f>
        <v>4</v>
      </c>
      <c r="R180" s="43">
        <f ca="1">Quad!E180</f>
        <v>1</v>
      </c>
      <c r="S180" s="37">
        <f ca="1">Dozen!C180</f>
        <v>3</v>
      </c>
      <c r="T180" s="37">
        <f ca="1">Dozen!E180</f>
        <v>1</v>
      </c>
      <c r="U180" s="43">
        <f ca="1">LHT!C180</f>
        <v>2</v>
      </c>
      <c r="V180" s="43">
        <f ca="1">LHT!E180</f>
        <v>1</v>
      </c>
      <c r="W180" s="43">
        <f ca="1">RBT!C180</f>
        <v>1</v>
      </c>
      <c r="X180" s="43">
        <f ca="1">RBT!E180</f>
        <v>1</v>
      </c>
      <c r="Y180" s="43">
        <f ca="1">OET!C180</f>
        <v>2</v>
      </c>
      <c r="Z180" s="43">
        <f ca="1">OET!E180</f>
        <v>1</v>
      </c>
      <c r="AA180" s="43">
        <f ca="1">LHW!C180</f>
        <v>1</v>
      </c>
      <c r="AB180" s="43">
        <f ca="1">LHW!E180</f>
        <v>1</v>
      </c>
      <c r="AC180" s="43">
        <f ca="1">RBW!C180</f>
        <v>2</v>
      </c>
      <c r="AD180" s="43">
        <f ca="1">RBW!E180</f>
        <v>2</v>
      </c>
      <c r="AE180" s="43">
        <f ca="1">OEW!C180</f>
        <v>1</v>
      </c>
      <c r="AF180" s="43">
        <f ca="1">OEW!E180</f>
        <v>1</v>
      </c>
    </row>
    <row r="181" spans="1:32">
      <c r="A181" s="50">
        <f t="shared" si="9"/>
        <v>180</v>
      </c>
      <c r="B181" s="42">
        <f t="shared" ca="1" si="8"/>
        <v>17</v>
      </c>
      <c r="C181" s="43">
        <f t="shared" ca="1" si="10"/>
        <v>17</v>
      </c>
      <c r="D181" s="43">
        <f ca="1">'Str8'!E181</f>
        <v>10</v>
      </c>
      <c r="E181" s="37">
        <f ca="1">Splits!C181</f>
        <v>8</v>
      </c>
      <c r="F181" s="37">
        <f ca="1">Splits!E181</f>
        <v>10</v>
      </c>
      <c r="G181" s="43">
        <f ca="1">Streets!C181</f>
        <v>6</v>
      </c>
      <c r="H181" s="43">
        <f ca="1">Streets!E181</f>
        <v>8</v>
      </c>
      <c r="I181" s="43">
        <f ca="1">Sector!C181</f>
        <v>5</v>
      </c>
      <c r="J181" s="43">
        <f ca="1">Sector!E181</f>
        <v>7</v>
      </c>
      <c r="K181" s="43">
        <f ca="1">Group8!C181</f>
        <v>4</v>
      </c>
      <c r="L181" s="43">
        <f ca="1">Group8!E181</f>
        <v>2</v>
      </c>
      <c r="M181" s="37">
        <f ca="1">Lines!C181</f>
        <v>4</v>
      </c>
      <c r="N181" s="37">
        <f ca="1">Lines!E181</f>
        <v>2</v>
      </c>
      <c r="O181" s="37">
        <f>Group4!C181</f>
        <v>2</v>
      </c>
      <c r="P181" s="37">
        <f>Group4!E181</f>
        <v>2</v>
      </c>
      <c r="Q181" s="54">
        <f ca="1">Quad!C181</f>
        <v>2</v>
      </c>
      <c r="R181" s="43">
        <f ca="1">Quad!E181</f>
        <v>2</v>
      </c>
      <c r="S181" s="37">
        <f ca="1">Dozen!C181</f>
        <v>2</v>
      </c>
      <c r="T181" s="37">
        <f ca="1">Dozen!E181</f>
        <v>2</v>
      </c>
      <c r="U181" s="43">
        <f ca="1">LHT!C181</f>
        <v>1</v>
      </c>
      <c r="V181" s="43">
        <f ca="1">LHT!E181</f>
        <v>2</v>
      </c>
      <c r="W181" s="43">
        <f ca="1">RBT!C181</f>
        <v>2</v>
      </c>
      <c r="X181" s="43">
        <f ca="1">RBT!E181</f>
        <v>2</v>
      </c>
      <c r="Y181" s="43">
        <f ca="1">OET!C181</f>
        <v>1</v>
      </c>
      <c r="Z181" s="43">
        <f ca="1">OET!E181</f>
        <v>2</v>
      </c>
      <c r="AA181" s="43">
        <f ca="1">LHW!C181</f>
        <v>1</v>
      </c>
      <c r="AB181" s="43">
        <f ca="1">LHW!E181</f>
        <v>1</v>
      </c>
      <c r="AC181" s="43">
        <f ca="1">RBW!C181</f>
        <v>2</v>
      </c>
      <c r="AD181" s="43">
        <f ca="1">RBW!E181</f>
        <v>1</v>
      </c>
      <c r="AE181" s="43">
        <f ca="1">OEW!C181</f>
        <v>2</v>
      </c>
      <c r="AF181" s="43">
        <f ca="1">OEW!E181</f>
        <v>2</v>
      </c>
    </row>
    <row r="182" spans="1:32">
      <c r="A182" s="50">
        <f t="shared" si="9"/>
        <v>181</v>
      </c>
      <c r="B182" s="42">
        <f t="shared" ca="1" si="8"/>
        <v>34</v>
      </c>
      <c r="C182" s="43">
        <f t="shared" ca="1" si="10"/>
        <v>34</v>
      </c>
      <c r="D182" s="43">
        <f ca="1">'Str8'!E182</f>
        <v>3</v>
      </c>
      <c r="E182" s="37">
        <f ca="1">Splits!C182</f>
        <v>16</v>
      </c>
      <c r="F182" s="37">
        <f ca="1">Splits!E182</f>
        <v>3</v>
      </c>
      <c r="G182" s="43">
        <f ca="1">Streets!C182</f>
        <v>12</v>
      </c>
      <c r="H182" s="43">
        <f ca="1">Streets!E182</f>
        <v>3</v>
      </c>
      <c r="I182" s="43">
        <f ca="1">Sector!C182</f>
        <v>7</v>
      </c>
      <c r="J182" s="43">
        <f ca="1">Sector!E182</f>
        <v>3</v>
      </c>
      <c r="K182" s="43">
        <f ca="1">Group8!C182</f>
        <v>7</v>
      </c>
      <c r="L182" s="43">
        <f ca="1">Group8!E182</f>
        <v>2</v>
      </c>
      <c r="M182" s="37">
        <f ca="1">Lines!C182</f>
        <v>7</v>
      </c>
      <c r="N182" s="37">
        <f ca="1">Lines!E182</f>
        <v>2</v>
      </c>
      <c r="O182" s="37">
        <f>Group4!C182</f>
        <v>0</v>
      </c>
      <c r="P182" s="37" t="str">
        <f>Group4!E182</f>
        <v/>
      </c>
      <c r="Q182" s="54">
        <f ca="1">Quad!C182</f>
        <v>4</v>
      </c>
      <c r="R182" s="43">
        <f ca="1">Quad!E182</f>
        <v>2</v>
      </c>
      <c r="S182" s="37">
        <f ca="1">Dozen!C182</f>
        <v>3</v>
      </c>
      <c r="T182" s="37">
        <f ca="1">Dozen!E182</f>
        <v>2</v>
      </c>
      <c r="U182" s="43">
        <f ca="1">LHT!C182</f>
        <v>2</v>
      </c>
      <c r="V182" s="43">
        <f ca="1">LHT!E182</f>
        <v>2</v>
      </c>
      <c r="W182" s="43">
        <f ca="1">RBT!C182</f>
        <v>1</v>
      </c>
      <c r="X182" s="43">
        <f ca="1">RBT!E182</f>
        <v>2</v>
      </c>
      <c r="Y182" s="43">
        <f ca="1">OET!C182</f>
        <v>2</v>
      </c>
      <c r="Z182" s="43">
        <f ca="1">OET!E182</f>
        <v>2</v>
      </c>
      <c r="AA182" s="43">
        <f ca="1">LHW!C182</f>
        <v>1</v>
      </c>
      <c r="AB182" s="43">
        <f ca="1">LHW!E182</f>
        <v>1</v>
      </c>
      <c r="AC182" s="43">
        <f ca="1">RBW!C182</f>
        <v>1</v>
      </c>
      <c r="AD182" s="43">
        <f ca="1">RBW!E182</f>
        <v>2</v>
      </c>
      <c r="AE182" s="43">
        <f ca="1">OEW!C182</f>
        <v>1</v>
      </c>
      <c r="AF182" s="43">
        <f ca="1">OEW!E182</f>
        <v>2</v>
      </c>
    </row>
    <row r="183" spans="1:32">
      <c r="A183" s="50">
        <f t="shared" si="9"/>
        <v>182</v>
      </c>
      <c r="B183" s="42">
        <f t="shared" ca="1" si="8"/>
        <v>0</v>
      </c>
      <c r="C183" s="43">
        <f t="shared" ca="1" si="10"/>
        <v>0</v>
      </c>
      <c r="D183" s="43" t="str">
        <f ca="1">'Str8'!E183</f>
        <v/>
      </c>
      <c r="E183" s="37">
        <f ca="1">Splits!C183</f>
        <v>0</v>
      </c>
      <c r="F183" s="37" t="str">
        <f ca="1">Splits!E183</f>
        <v/>
      </c>
      <c r="G183" s="43">
        <f ca="1">Streets!C183</f>
        <v>0</v>
      </c>
      <c r="H183" s="43" t="str">
        <f ca="1">Streets!E183</f>
        <v/>
      </c>
      <c r="I183" s="43">
        <f ca="1">Sector!C183</f>
        <v>0</v>
      </c>
      <c r="J183" s="43" t="str">
        <f ca="1">Sector!E183</f>
        <v/>
      </c>
      <c r="K183" s="43">
        <f ca="1">Group8!C183</f>
        <v>0</v>
      </c>
      <c r="L183" s="43" t="str">
        <f ca="1">Group8!E183</f>
        <v/>
      </c>
      <c r="M183" s="37">
        <f ca="1">Lines!C183</f>
        <v>0</v>
      </c>
      <c r="N183" s="37" t="str">
        <f ca="1">Lines!E183</f>
        <v/>
      </c>
      <c r="O183" s="37">
        <f>Group4!C183</f>
        <v>3</v>
      </c>
      <c r="P183" s="37">
        <f>Group4!E183</f>
        <v>3</v>
      </c>
      <c r="Q183" s="54">
        <f ca="1">Quad!C183</f>
        <v>0</v>
      </c>
      <c r="R183" s="43" t="str">
        <f ca="1">Quad!E183</f>
        <v/>
      </c>
      <c r="S183" s="37">
        <f ca="1">Dozen!C183</f>
        <v>0</v>
      </c>
      <c r="T183" s="37" t="str">
        <f ca="1">Dozen!E183</f>
        <v/>
      </c>
      <c r="U183" s="43">
        <f ca="1">LHT!C183</f>
        <v>0</v>
      </c>
      <c r="V183" s="43" t="str">
        <f ca="1">LHT!E183</f>
        <v/>
      </c>
      <c r="W183" s="43">
        <f ca="1">RBT!C183</f>
        <v>0</v>
      </c>
      <c r="X183" s="43" t="str">
        <f ca="1">RBT!E183</f>
        <v/>
      </c>
      <c r="Y183" s="43">
        <f ca="1">OET!C183</f>
        <v>0</v>
      </c>
      <c r="Z183" s="43" t="str">
        <f ca="1">OET!E183</f>
        <v/>
      </c>
      <c r="AA183" s="43">
        <f ca="1">LHW!C183</f>
        <v>0</v>
      </c>
      <c r="AB183" s="43" t="str">
        <f ca="1">LHW!E183</f>
        <v/>
      </c>
      <c r="AC183" s="43">
        <f ca="1">RBW!C183</f>
        <v>0</v>
      </c>
      <c r="AD183" s="43" t="str">
        <f ca="1">RBW!E183</f>
        <v/>
      </c>
      <c r="AE183" s="43">
        <f ca="1">OEW!C183</f>
        <v>0</v>
      </c>
      <c r="AF183" s="43" t="str">
        <f ca="1">OEW!E183</f>
        <v/>
      </c>
    </row>
    <row r="184" spans="1:32">
      <c r="A184" s="50">
        <f t="shared" si="9"/>
        <v>183</v>
      </c>
      <c r="B184" s="42">
        <f t="shared" ca="1" si="8"/>
        <v>17</v>
      </c>
      <c r="C184" s="43">
        <f t="shared" ca="1" si="10"/>
        <v>17</v>
      </c>
      <c r="D184" s="43">
        <f ca="1">'Str8'!E184</f>
        <v>2</v>
      </c>
      <c r="E184" s="37">
        <f ca="1">Splits!C184</f>
        <v>8</v>
      </c>
      <c r="F184" s="37">
        <f ca="1">Splits!E184</f>
        <v>2</v>
      </c>
      <c r="G184" s="43">
        <f ca="1">Streets!C184</f>
        <v>6</v>
      </c>
      <c r="H184" s="43">
        <f ca="1">Streets!E184</f>
        <v>2</v>
      </c>
      <c r="I184" s="43">
        <f ca="1">Sector!C184</f>
        <v>5</v>
      </c>
      <c r="J184" s="43">
        <f ca="1">Sector!E184</f>
        <v>2</v>
      </c>
      <c r="K184" s="43">
        <f ca="1">Group8!C184</f>
        <v>4</v>
      </c>
      <c r="L184" s="43">
        <f ca="1">Group8!E184</f>
        <v>2</v>
      </c>
      <c r="M184" s="37">
        <f ca="1">Lines!C184</f>
        <v>4</v>
      </c>
      <c r="N184" s="37">
        <f ca="1">Lines!E184</f>
        <v>2</v>
      </c>
      <c r="O184" s="37">
        <f>Group4!C184</f>
        <v>2</v>
      </c>
      <c r="P184" s="37">
        <f>Group4!E184</f>
        <v>2</v>
      </c>
      <c r="Q184" s="54">
        <f ca="1">Quad!C184</f>
        <v>2</v>
      </c>
      <c r="R184" s="43">
        <f ca="1">Quad!E184</f>
        <v>2</v>
      </c>
      <c r="S184" s="37">
        <f ca="1">Dozen!C184</f>
        <v>2</v>
      </c>
      <c r="T184" s="37">
        <f ca="1">Dozen!E184</f>
        <v>2</v>
      </c>
      <c r="U184" s="43">
        <f ca="1">LHT!C184</f>
        <v>1</v>
      </c>
      <c r="V184" s="43">
        <f ca="1">LHT!E184</f>
        <v>2</v>
      </c>
      <c r="W184" s="43">
        <f ca="1">RBT!C184</f>
        <v>2</v>
      </c>
      <c r="X184" s="43">
        <f ca="1">RBT!E184</f>
        <v>2</v>
      </c>
      <c r="Y184" s="43">
        <f ca="1">OET!C184</f>
        <v>1</v>
      </c>
      <c r="Z184" s="43">
        <f ca="1">OET!E184</f>
        <v>2</v>
      </c>
      <c r="AA184" s="43">
        <f ca="1">LHW!C184</f>
        <v>1</v>
      </c>
      <c r="AB184" s="43">
        <f ca="1">LHW!E184</f>
        <v>1</v>
      </c>
      <c r="AC184" s="43">
        <f ca="1">RBW!C184</f>
        <v>2</v>
      </c>
      <c r="AD184" s="43">
        <f ca="1">RBW!E184</f>
        <v>2</v>
      </c>
      <c r="AE184" s="43">
        <f ca="1">OEW!C184</f>
        <v>2</v>
      </c>
      <c r="AF184" s="43">
        <f ca="1">OEW!E184</f>
        <v>2</v>
      </c>
    </row>
    <row r="185" spans="1:32">
      <c r="A185" s="50">
        <f t="shared" si="9"/>
        <v>184</v>
      </c>
      <c r="B185" s="42">
        <f t="shared" ca="1" si="8"/>
        <v>23</v>
      </c>
      <c r="C185" s="43">
        <f t="shared" ca="1" si="10"/>
        <v>23</v>
      </c>
      <c r="D185" s="43">
        <f ca="1">'Str8'!E185</f>
        <v>21</v>
      </c>
      <c r="E185" s="37">
        <f ca="1">Splits!C185</f>
        <v>11</v>
      </c>
      <c r="F185" s="37">
        <f ca="1">Splits!E185</f>
        <v>15</v>
      </c>
      <c r="G185" s="43">
        <f ca="1">Streets!C185</f>
        <v>8</v>
      </c>
      <c r="H185" s="43">
        <f ca="1">Streets!E185</f>
        <v>11</v>
      </c>
      <c r="I185" s="43">
        <f ca="1">Sector!C185</f>
        <v>5</v>
      </c>
      <c r="J185" s="43">
        <f ca="1">Sector!E185</f>
        <v>1</v>
      </c>
      <c r="K185" s="43">
        <f ca="1">Group8!C185</f>
        <v>5</v>
      </c>
      <c r="L185" s="43">
        <f ca="1">Group8!E185</f>
        <v>6</v>
      </c>
      <c r="M185" s="37">
        <f ca="1">Lines!C185</f>
        <v>5</v>
      </c>
      <c r="N185" s="37">
        <f ca="1">Lines!E185</f>
        <v>6</v>
      </c>
      <c r="O185" s="37">
        <f>Group4!C185</f>
        <v>3</v>
      </c>
      <c r="P185" s="37">
        <f>Group4!E185</f>
        <v>2</v>
      </c>
      <c r="Q185" s="54">
        <f ca="1">Quad!C185</f>
        <v>3</v>
      </c>
      <c r="R185" s="43">
        <f ca="1">Quad!E185</f>
        <v>4</v>
      </c>
      <c r="S185" s="37">
        <f ca="1">Dozen!C185</f>
        <v>2</v>
      </c>
      <c r="T185" s="37">
        <f ca="1">Dozen!E185</f>
        <v>1</v>
      </c>
      <c r="U185" s="43">
        <f ca="1">LHT!C185</f>
        <v>2</v>
      </c>
      <c r="V185" s="43">
        <f ca="1">LHT!E185</f>
        <v>2</v>
      </c>
      <c r="W185" s="43">
        <f ca="1">RBT!C185</f>
        <v>1</v>
      </c>
      <c r="X185" s="43">
        <f ca="1">RBT!E185</f>
        <v>2</v>
      </c>
      <c r="Y185" s="43">
        <f ca="1">OET!C185</f>
        <v>1</v>
      </c>
      <c r="Z185" s="43">
        <f ca="1">OET!E185</f>
        <v>1</v>
      </c>
      <c r="AA185" s="43">
        <f ca="1">LHW!C185</f>
        <v>1</v>
      </c>
      <c r="AB185" s="43">
        <f ca="1">LHW!E185</f>
        <v>1</v>
      </c>
      <c r="AC185" s="43">
        <f ca="1">RBW!C185</f>
        <v>2</v>
      </c>
      <c r="AD185" s="43">
        <f ca="1">RBW!E185</f>
        <v>1</v>
      </c>
      <c r="AE185" s="43">
        <f ca="1">OEW!C185</f>
        <v>1</v>
      </c>
      <c r="AF185" s="43">
        <f ca="1">OEW!E185</f>
        <v>2</v>
      </c>
    </row>
    <row r="186" spans="1:32">
      <c r="A186" s="50">
        <f t="shared" si="9"/>
        <v>185</v>
      </c>
      <c r="B186" s="42">
        <f t="shared" ca="1" si="8"/>
        <v>28</v>
      </c>
      <c r="C186" s="43">
        <f t="shared" ca="1" si="10"/>
        <v>28</v>
      </c>
      <c r="D186" s="43">
        <f ca="1">'Str8'!E186</f>
        <v>17</v>
      </c>
      <c r="E186" s="37">
        <f ca="1">Splits!C186</f>
        <v>13</v>
      </c>
      <c r="F186" s="37">
        <f ca="1">Splits!E186</f>
        <v>14</v>
      </c>
      <c r="G186" s="43">
        <f ca="1">Streets!C186</f>
        <v>10</v>
      </c>
      <c r="H186" s="43">
        <f ca="1">Streets!E186</f>
        <v>4</v>
      </c>
      <c r="I186" s="43">
        <f ca="1">Sector!C186</f>
        <v>7</v>
      </c>
      <c r="J186" s="43">
        <f ca="1">Sector!E186</f>
        <v>2</v>
      </c>
      <c r="K186" s="43">
        <f ca="1">Group8!C186</f>
        <v>6</v>
      </c>
      <c r="L186" s="43">
        <f ca="1">Group8!E186</f>
        <v>6</v>
      </c>
      <c r="M186" s="37">
        <f ca="1">Lines!C186</f>
        <v>6</v>
      </c>
      <c r="N186" s="37">
        <f ca="1">Lines!E186</f>
        <v>6</v>
      </c>
      <c r="O186" s="37">
        <f>Group4!C186</f>
        <v>3</v>
      </c>
      <c r="P186" s="37">
        <f>Group4!E186</f>
        <v>1</v>
      </c>
      <c r="Q186" s="54">
        <f ca="1">Quad!C186</f>
        <v>4</v>
      </c>
      <c r="R186" s="43">
        <f ca="1">Quad!E186</f>
        <v>3</v>
      </c>
      <c r="S186" s="37">
        <f ca="1">Dozen!C186</f>
        <v>3</v>
      </c>
      <c r="T186" s="37">
        <f ca="1">Dozen!E186</f>
        <v>2</v>
      </c>
      <c r="U186" s="43">
        <f ca="1">LHT!C186</f>
        <v>2</v>
      </c>
      <c r="V186" s="43">
        <f ca="1">LHT!E186</f>
        <v>1</v>
      </c>
      <c r="W186" s="43">
        <f ca="1">RBT!C186</f>
        <v>2</v>
      </c>
      <c r="X186" s="43">
        <f ca="1">RBT!E186</f>
        <v>2</v>
      </c>
      <c r="Y186" s="43">
        <f ca="1">OET!C186</f>
        <v>2</v>
      </c>
      <c r="Z186" s="43">
        <f ca="1">OET!E186</f>
        <v>2</v>
      </c>
      <c r="AA186" s="43">
        <f ca="1">LHW!C186</f>
        <v>2</v>
      </c>
      <c r="AB186" s="43">
        <f ca="1">LHW!E186</f>
        <v>2</v>
      </c>
      <c r="AC186" s="43">
        <f ca="1">RBW!C186</f>
        <v>1</v>
      </c>
      <c r="AD186" s="43">
        <f ca="1">RBW!E186</f>
        <v>2</v>
      </c>
      <c r="AE186" s="43">
        <f ca="1">OEW!C186</f>
        <v>2</v>
      </c>
      <c r="AF186" s="43">
        <f ca="1">OEW!E186</f>
        <v>2</v>
      </c>
    </row>
    <row r="187" spans="1:32">
      <c r="A187" s="50">
        <f t="shared" si="9"/>
        <v>186</v>
      </c>
      <c r="B187" s="42">
        <f t="shared" ca="1" si="8"/>
        <v>32</v>
      </c>
      <c r="C187" s="43">
        <f t="shared" ca="1" si="10"/>
        <v>32</v>
      </c>
      <c r="D187" s="43">
        <f ca="1">'Str8'!E187</f>
        <v>11</v>
      </c>
      <c r="E187" s="37">
        <f ca="1">Splits!C187</f>
        <v>17</v>
      </c>
      <c r="F187" s="37">
        <f ca="1">Splits!E187</f>
        <v>11</v>
      </c>
      <c r="G187" s="43">
        <f ca="1">Streets!C187</f>
        <v>11</v>
      </c>
      <c r="H187" s="43">
        <f ca="1">Streets!E187</f>
        <v>8</v>
      </c>
      <c r="I187" s="43">
        <f ca="1">Sector!C187</f>
        <v>8</v>
      </c>
      <c r="J187" s="43">
        <f ca="1">Sector!E187</f>
        <v>7</v>
      </c>
      <c r="K187" s="43">
        <f ca="1">Group8!C187</f>
        <v>7</v>
      </c>
      <c r="L187" s="43">
        <f ca="1">Group8!E187</f>
        <v>4</v>
      </c>
      <c r="M187" s="37">
        <f ca="1">Lines!C187</f>
        <v>7</v>
      </c>
      <c r="N187" s="37">
        <f ca="1">Lines!E187</f>
        <v>4</v>
      </c>
      <c r="O187" s="37">
        <f>Group4!C187</f>
        <v>1</v>
      </c>
      <c r="P187" s="37">
        <f>Group4!E187</f>
        <v>3</v>
      </c>
      <c r="Q187" s="54">
        <f ca="1">Quad!C187</f>
        <v>4</v>
      </c>
      <c r="R187" s="43">
        <f ca="1">Quad!E187</f>
        <v>1</v>
      </c>
      <c r="S187" s="37">
        <f ca="1">Dozen!C187</f>
        <v>3</v>
      </c>
      <c r="T187" s="37">
        <f ca="1">Dozen!E187</f>
        <v>1</v>
      </c>
      <c r="U187" s="43">
        <f ca="1">LHT!C187</f>
        <v>2</v>
      </c>
      <c r="V187" s="43">
        <f ca="1">LHT!E187</f>
        <v>1</v>
      </c>
      <c r="W187" s="43">
        <f ca="1">RBT!C187</f>
        <v>1</v>
      </c>
      <c r="X187" s="43">
        <f ca="1">RBT!E187</f>
        <v>2</v>
      </c>
      <c r="Y187" s="43">
        <f ca="1">OET!C187</f>
        <v>2</v>
      </c>
      <c r="Z187" s="43">
        <f ca="1">OET!E187</f>
        <v>1</v>
      </c>
      <c r="AA187" s="43">
        <f ca="1">LHW!C187</f>
        <v>1</v>
      </c>
      <c r="AB187" s="43">
        <f ca="1">LHW!E187</f>
        <v>2</v>
      </c>
      <c r="AC187" s="43">
        <f ca="1">RBW!C187</f>
        <v>1</v>
      </c>
      <c r="AD187" s="43">
        <f ca="1">RBW!E187</f>
        <v>1</v>
      </c>
      <c r="AE187" s="43">
        <f ca="1">OEW!C187</f>
        <v>1</v>
      </c>
      <c r="AF187" s="43">
        <f ca="1">OEW!E187</f>
        <v>2</v>
      </c>
    </row>
    <row r="188" spans="1:32">
      <c r="A188" s="50">
        <f t="shared" si="9"/>
        <v>187</v>
      </c>
      <c r="B188" s="42">
        <f t="shared" ca="1" si="8"/>
        <v>2</v>
      </c>
      <c r="C188" s="43">
        <f t="shared" ca="1" si="10"/>
        <v>2</v>
      </c>
      <c r="D188" s="43">
        <f ca="1">'Str8'!E188</f>
        <v>14</v>
      </c>
      <c r="E188" s="37">
        <f ca="1">Splits!C188</f>
        <v>2</v>
      </c>
      <c r="F188" s="37">
        <f ca="1">Splits!E188</f>
        <v>9</v>
      </c>
      <c r="G188" s="43">
        <f ca="1">Streets!C188</f>
        <v>1</v>
      </c>
      <c r="H188" s="43">
        <f ca="1">Streets!E188</f>
        <v>11</v>
      </c>
      <c r="I188" s="43">
        <f ca="1">Sector!C188</f>
        <v>2</v>
      </c>
      <c r="J188" s="43">
        <f ca="1">Sector!E188</f>
        <v>6</v>
      </c>
      <c r="K188" s="43">
        <f ca="1">Group8!C188</f>
        <v>2</v>
      </c>
      <c r="L188" s="43">
        <f ca="1">Group8!E188</f>
        <v>6</v>
      </c>
      <c r="M188" s="37">
        <f ca="1">Lines!C188</f>
        <v>2</v>
      </c>
      <c r="N188" s="37">
        <f ca="1">Lines!E188</f>
        <v>6</v>
      </c>
      <c r="O188" s="37">
        <f>Group4!C188</f>
        <v>1</v>
      </c>
      <c r="P188" s="37">
        <f>Group4!E188</f>
        <v>1</v>
      </c>
      <c r="Q188" s="54">
        <f ca="1">Quad!C188</f>
        <v>1</v>
      </c>
      <c r="R188" s="43">
        <f ca="1">Quad!E188</f>
        <v>4</v>
      </c>
      <c r="S188" s="37">
        <f ca="1">Dozen!C188</f>
        <v>1</v>
      </c>
      <c r="T188" s="37">
        <f ca="1">Dozen!E188</f>
        <v>3</v>
      </c>
      <c r="U188" s="43">
        <f ca="1">LHT!C188</f>
        <v>1</v>
      </c>
      <c r="V188" s="43">
        <f ca="1">LHT!E188</f>
        <v>2</v>
      </c>
      <c r="W188" s="43">
        <f ca="1">RBT!C188</f>
        <v>2</v>
      </c>
      <c r="X188" s="43">
        <f ca="1">RBT!E188</f>
        <v>2</v>
      </c>
      <c r="Y188" s="43">
        <f ca="1">OET!C188</f>
        <v>2</v>
      </c>
      <c r="Z188" s="43">
        <f ca="1">OET!E188</f>
        <v>1</v>
      </c>
      <c r="AA188" s="43">
        <f ca="1">LHW!C188</f>
        <v>1</v>
      </c>
      <c r="AB188" s="43">
        <f ca="1">LHW!E188</f>
        <v>1</v>
      </c>
      <c r="AC188" s="43">
        <f ca="1">RBW!C188</f>
        <v>2</v>
      </c>
      <c r="AD188" s="43">
        <f ca="1">RBW!E188</f>
        <v>2</v>
      </c>
      <c r="AE188" s="43">
        <f ca="1">OEW!C188</f>
        <v>2</v>
      </c>
      <c r="AF188" s="43">
        <f ca="1">OEW!E188</f>
        <v>2</v>
      </c>
    </row>
    <row r="189" spans="1:32">
      <c r="A189" s="50">
        <f t="shared" si="9"/>
        <v>188</v>
      </c>
      <c r="B189" s="42">
        <f t="shared" ca="1" si="8"/>
        <v>2</v>
      </c>
      <c r="C189" s="43">
        <f t="shared" ca="1" si="10"/>
        <v>2</v>
      </c>
      <c r="D189" s="43">
        <f ca="1">'Str8'!E189</f>
        <v>1</v>
      </c>
      <c r="E189" s="37">
        <f ca="1">Splits!C189</f>
        <v>2</v>
      </c>
      <c r="F189" s="37">
        <f ca="1">Splits!E189</f>
        <v>1</v>
      </c>
      <c r="G189" s="43">
        <f ca="1">Streets!C189</f>
        <v>1</v>
      </c>
      <c r="H189" s="43">
        <f ca="1">Streets!E189</f>
        <v>1</v>
      </c>
      <c r="I189" s="43">
        <f ca="1">Sector!C189</f>
        <v>2</v>
      </c>
      <c r="J189" s="43">
        <f ca="1">Sector!E189</f>
        <v>1</v>
      </c>
      <c r="K189" s="43">
        <f ca="1">Group8!C189</f>
        <v>2</v>
      </c>
      <c r="L189" s="43">
        <f ca="1">Group8!E189</f>
        <v>1</v>
      </c>
      <c r="M189" s="37">
        <f ca="1">Lines!C189</f>
        <v>2</v>
      </c>
      <c r="N189" s="37">
        <f ca="1">Lines!E189</f>
        <v>1</v>
      </c>
      <c r="O189" s="37">
        <f>Group4!C189</f>
        <v>4</v>
      </c>
      <c r="P189" s="37">
        <f>Group4!E189</f>
        <v>4</v>
      </c>
      <c r="Q189" s="54">
        <f ca="1">Quad!C189</f>
        <v>1</v>
      </c>
      <c r="R189" s="43">
        <f ca="1">Quad!E189</f>
        <v>1</v>
      </c>
      <c r="S189" s="37">
        <f ca="1">Dozen!C189</f>
        <v>1</v>
      </c>
      <c r="T189" s="37">
        <f ca="1">Dozen!E189</f>
        <v>1</v>
      </c>
      <c r="U189" s="43">
        <f ca="1">LHT!C189</f>
        <v>1</v>
      </c>
      <c r="V189" s="43">
        <f ca="1">LHT!E189</f>
        <v>1</v>
      </c>
      <c r="W189" s="43">
        <f ca="1">RBT!C189</f>
        <v>2</v>
      </c>
      <c r="X189" s="43">
        <f ca="1">RBT!E189</f>
        <v>1</v>
      </c>
      <c r="Y189" s="43">
        <f ca="1">OET!C189</f>
        <v>2</v>
      </c>
      <c r="Z189" s="43">
        <f ca="1">OET!E189</f>
        <v>1</v>
      </c>
      <c r="AA189" s="43">
        <f ca="1">LHW!C189</f>
        <v>1</v>
      </c>
      <c r="AB189" s="43">
        <f ca="1">LHW!E189</f>
        <v>1</v>
      </c>
      <c r="AC189" s="43">
        <f ca="1">RBW!C189</f>
        <v>2</v>
      </c>
      <c r="AD189" s="43">
        <f ca="1">RBW!E189</f>
        <v>1</v>
      </c>
      <c r="AE189" s="43">
        <f ca="1">OEW!C189</f>
        <v>2</v>
      </c>
      <c r="AF189" s="43">
        <f ca="1">OEW!E189</f>
        <v>1</v>
      </c>
    </row>
    <row r="190" spans="1:32">
      <c r="A190" s="50">
        <f t="shared" si="9"/>
        <v>189</v>
      </c>
      <c r="B190" s="42">
        <f t="shared" ca="1" si="8"/>
        <v>13</v>
      </c>
      <c r="C190" s="43">
        <f t="shared" ca="1" si="10"/>
        <v>13</v>
      </c>
      <c r="D190" s="43">
        <f ca="1">'Str8'!E190</f>
        <v>23</v>
      </c>
      <c r="E190" s="37">
        <f ca="1">Splits!C190</f>
        <v>7</v>
      </c>
      <c r="F190" s="37">
        <f ca="1">Splits!E190</f>
        <v>16</v>
      </c>
      <c r="G190" s="43">
        <f ca="1">Streets!C190</f>
        <v>5</v>
      </c>
      <c r="H190" s="43">
        <f ca="1">Streets!E190</f>
        <v>7</v>
      </c>
      <c r="I190" s="43">
        <f ca="1">Sector!C190</f>
        <v>4</v>
      </c>
      <c r="J190" s="43">
        <f ca="1">Sector!E190</f>
        <v>8</v>
      </c>
      <c r="K190" s="43">
        <f ca="1">Group8!C190</f>
        <v>4</v>
      </c>
      <c r="L190" s="43">
        <f ca="1">Group8!E190</f>
        <v>5</v>
      </c>
      <c r="M190" s="37">
        <f ca="1">Lines!C190</f>
        <v>4</v>
      </c>
      <c r="N190" s="37">
        <f ca="1">Lines!E190</f>
        <v>5</v>
      </c>
      <c r="O190" s="37">
        <f>Group4!C190</f>
        <v>4</v>
      </c>
      <c r="P190" s="37">
        <f>Group4!E190</f>
        <v>1</v>
      </c>
      <c r="Q190" s="54">
        <f ca="1">Quad!C190</f>
        <v>2</v>
      </c>
      <c r="R190" s="43">
        <f ca="1">Quad!E190</f>
        <v>4</v>
      </c>
      <c r="S190" s="37">
        <f ca="1">Dozen!C190</f>
        <v>2</v>
      </c>
      <c r="T190" s="37">
        <f ca="1">Dozen!E190</f>
        <v>3</v>
      </c>
      <c r="U190" s="43">
        <f ca="1">LHT!C190</f>
        <v>1</v>
      </c>
      <c r="V190" s="43">
        <f ca="1">LHT!E190</f>
        <v>1</v>
      </c>
      <c r="W190" s="43">
        <f ca="1">RBT!C190</f>
        <v>2</v>
      </c>
      <c r="X190" s="43">
        <f ca="1">RBT!E190</f>
        <v>1</v>
      </c>
      <c r="Y190" s="43">
        <f ca="1">OET!C190</f>
        <v>1</v>
      </c>
      <c r="Z190" s="43">
        <f ca="1">OET!E190</f>
        <v>2</v>
      </c>
      <c r="AA190" s="43">
        <f ca="1">LHW!C190</f>
        <v>1</v>
      </c>
      <c r="AB190" s="43">
        <f ca="1">LHW!E190</f>
        <v>1</v>
      </c>
      <c r="AC190" s="43">
        <f ca="1">RBW!C190</f>
        <v>1</v>
      </c>
      <c r="AD190" s="43">
        <f ca="1">RBW!E190</f>
        <v>2</v>
      </c>
      <c r="AE190" s="43">
        <f ca="1">OEW!C190</f>
        <v>2</v>
      </c>
      <c r="AF190" s="43">
        <f ca="1">OEW!E190</f>
        <v>1</v>
      </c>
    </row>
    <row r="191" spans="1:32">
      <c r="A191" s="50">
        <f t="shared" si="9"/>
        <v>190</v>
      </c>
      <c r="B191" s="42">
        <f t="shared" ca="1" si="8"/>
        <v>18</v>
      </c>
      <c r="C191" s="43">
        <f t="shared" ca="1" si="10"/>
        <v>18</v>
      </c>
      <c r="D191" s="43">
        <f ca="1">'Str8'!E191</f>
        <v>28</v>
      </c>
      <c r="E191" s="37">
        <f ca="1">Splits!C191</f>
        <v>9</v>
      </c>
      <c r="F191" s="37">
        <f ca="1">Splits!E191</f>
        <v>9</v>
      </c>
      <c r="G191" s="43">
        <f ca="1">Streets!C191</f>
        <v>6</v>
      </c>
      <c r="H191" s="43">
        <f ca="1">Streets!E191</f>
        <v>6</v>
      </c>
      <c r="I191" s="43">
        <f ca="1">Sector!C191</f>
        <v>6</v>
      </c>
      <c r="J191" s="43">
        <f ca="1">Sector!E191</f>
        <v>7</v>
      </c>
      <c r="K191" s="43">
        <f ca="1">Group8!C191</f>
        <v>3</v>
      </c>
      <c r="L191" s="43">
        <f ca="1">Group8!E191</f>
        <v>8</v>
      </c>
      <c r="M191" s="37">
        <f ca="1">Lines!C191</f>
        <v>3</v>
      </c>
      <c r="N191" s="37" t="str">
        <f ca="1">Lines!E191</f>
        <v/>
      </c>
      <c r="O191" s="37">
        <f>Group4!C191</f>
        <v>1</v>
      </c>
      <c r="P191" s="37">
        <f>Group4!E191</f>
        <v>2</v>
      </c>
      <c r="Q191" s="54">
        <f ca="1">Quad!C191</f>
        <v>2</v>
      </c>
      <c r="R191" s="43">
        <f ca="1">Quad!E191</f>
        <v>1</v>
      </c>
      <c r="S191" s="37">
        <f ca="1">Dozen!C191</f>
        <v>2</v>
      </c>
      <c r="T191" s="37">
        <f ca="1">Dozen!E191</f>
        <v>1</v>
      </c>
      <c r="U191" s="43">
        <f ca="1">LHT!C191</f>
        <v>1</v>
      </c>
      <c r="V191" s="43">
        <f ca="1">LHT!E191</f>
        <v>1</v>
      </c>
      <c r="W191" s="43">
        <f ca="1">RBT!C191</f>
        <v>1</v>
      </c>
      <c r="X191" s="43">
        <f ca="1">RBT!E191</f>
        <v>2</v>
      </c>
      <c r="Y191" s="43">
        <f ca="1">OET!C191</f>
        <v>2</v>
      </c>
      <c r="Z191" s="43">
        <f ca="1">OET!E191</f>
        <v>2</v>
      </c>
      <c r="AA191" s="43">
        <f ca="1">LHW!C191</f>
        <v>2</v>
      </c>
      <c r="AB191" s="43">
        <f ca="1">LHW!E191</f>
        <v>2</v>
      </c>
      <c r="AC191" s="43">
        <f ca="1">RBW!C191</f>
        <v>2</v>
      </c>
      <c r="AD191" s="43">
        <f ca="1">RBW!E191</f>
        <v>2</v>
      </c>
      <c r="AE191" s="43">
        <f ca="1">OEW!C191</f>
        <v>1</v>
      </c>
      <c r="AF191" s="43">
        <f ca="1">OEW!E191</f>
        <v>2</v>
      </c>
    </row>
    <row r="192" spans="1:32">
      <c r="A192" s="50">
        <f t="shared" si="9"/>
        <v>191</v>
      </c>
      <c r="B192" s="42">
        <f t="shared" ca="1" si="8"/>
        <v>24</v>
      </c>
      <c r="C192" s="43">
        <f t="shared" ca="1" si="10"/>
        <v>24</v>
      </c>
      <c r="D192" s="43">
        <f ca="1">'Str8'!E192</f>
        <v>17</v>
      </c>
      <c r="E192" s="37">
        <f ca="1">Splits!C192</f>
        <v>12</v>
      </c>
      <c r="F192" s="37">
        <f ca="1">Splits!E192</f>
        <v>14</v>
      </c>
      <c r="G192" s="43">
        <f ca="1">Streets!C192</f>
        <v>8</v>
      </c>
      <c r="H192" s="43">
        <f ca="1">Streets!E192</f>
        <v>6</v>
      </c>
      <c r="I192" s="43">
        <f ca="1">Sector!C192</f>
        <v>6</v>
      </c>
      <c r="J192" s="43">
        <f ca="1">Sector!E192</f>
        <v>1</v>
      </c>
      <c r="K192" s="43">
        <f ca="1">Group8!C192</f>
        <v>6</v>
      </c>
      <c r="L192" s="43">
        <f ca="1">Group8!E192</f>
        <v>5</v>
      </c>
      <c r="M192" s="37">
        <f ca="1">Lines!C192</f>
        <v>6</v>
      </c>
      <c r="N192" s="37">
        <f ca="1">Lines!E192</f>
        <v>5</v>
      </c>
      <c r="O192" s="37">
        <f>Group4!C192</f>
        <v>1</v>
      </c>
      <c r="P192" s="37">
        <f>Group4!E192</f>
        <v>1</v>
      </c>
      <c r="Q192" s="54">
        <f ca="1">Quad!C192</f>
        <v>3</v>
      </c>
      <c r="R192" s="43">
        <f ca="1">Quad!E192</f>
        <v>4</v>
      </c>
      <c r="S192" s="37">
        <f ca="1">Dozen!C192</f>
        <v>2</v>
      </c>
      <c r="T192" s="37">
        <f ca="1">Dozen!E192</f>
        <v>1</v>
      </c>
      <c r="U192" s="43">
        <f ca="1">LHT!C192</f>
        <v>2</v>
      </c>
      <c r="V192" s="43">
        <f ca="1">LHT!E192</f>
        <v>2</v>
      </c>
      <c r="W192" s="43">
        <f ca="1">RBT!C192</f>
        <v>2</v>
      </c>
      <c r="X192" s="43">
        <f ca="1">RBT!E192</f>
        <v>2</v>
      </c>
      <c r="Y192" s="43">
        <f ca="1">OET!C192</f>
        <v>2</v>
      </c>
      <c r="Z192" s="43">
        <f ca="1">OET!E192</f>
        <v>1</v>
      </c>
      <c r="AA192" s="43">
        <f ca="1">LHW!C192</f>
        <v>2</v>
      </c>
      <c r="AB192" s="43">
        <f ca="1">LHW!E192</f>
        <v>1</v>
      </c>
      <c r="AC192" s="43">
        <f ca="1">RBW!C192</f>
        <v>2</v>
      </c>
      <c r="AD192" s="43">
        <f ca="1">RBW!E192</f>
        <v>1</v>
      </c>
      <c r="AE192" s="43">
        <f ca="1">OEW!C192</f>
        <v>2</v>
      </c>
      <c r="AF192" s="43">
        <f ca="1">OEW!E192</f>
        <v>2</v>
      </c>
    </row>
    <row r="193" spans="1:32">
      <c r="A193" s="50">
        <f t="shared" si="9"/>
        <v>192</v>
      </c>
      <c r="B193" s="42">
        <f t="shared" ca="1" si="8"/>
        <v>23</v>
      </c>
      <c r="C193" s="43">
        <f t="shared" ca="1" si="10"/>
        <v>23</v>
      </c>
      <c r="D193" s="43">
        <f ca="1">'Str8'!E193</f>
        <v>7</v>
      </c>
      <c r="E193" s="37">
        <f ca="1">Splits!C193</f>
        <v>11</v>
      </c>
      <c r="F193" s="37">
        <f ca="1">Splits!E193</f>
        <v>7</v>
      </c>
      <c r="G193" s="43">
        <f ca="1">Streets!C193</f>
        <v>8</v>
      </c>
      <c r="H193" s="43">
        <f ca="1">Streets!E193</f>
        <v>1</v>
      </c>
      <c r="I193" s="43">
        <f ca="1">Sector!C193</f>
        <v>5</v>
      </c>
      <c r="J193" s="43">
        <f ca="1">Sector!E193</f>
        <v>6</v>
      </c>
      <c r="K193" s="43">
        <f ca="1">Group8!C193</f>
        <v>5</v>
      </c>
      <c r="L193" s="43">
        <f ca="1">Group8!E193</f>
        <v>6</v>
      </c>
      <c r="M193" s="37">
        <f ca="1">Lines!C193</f>
        <v>5</v>
      </c>
      <c r="N193" s="37">
        <f ca="1">Lines!E193</f>
        <v>6</v>
      </c>
      <c r="O193" s="37">
        <f>Group4!C193</f>
        <v>4</v>
      </c>
      <c r="P193" s="37">
        <f>Group4!E193</f>
        <v>2</v>
      </c>
      <c r="Q193" s="54">
        <f ca="1">Quad!C193</f>
        <v>3</v>
      </c>
      <c r="R193" s="43">
        <f ca="1">Quad!E193</f>
        <v>1</v>
      </c>
      <c r="S193" s="37">
        <f ca="1">Dozen!C193</f>
        <v>2</v>
      </c>
      <c r="T193" s="37">
        <f ca="1">Dozen!E193</f>
        <v>1</v>
      </c>
      <c r="U193" s="43">
        <f ca="1">LHT!C193</f>
        <v>2</v>
      </c>
      <c r="V193" s="43">
        <f ca="1">LHT!E193</f>
        <v>1</v>
      </c>
      <c r="W193" s="43">
        <f ca="1">RBT!C193</f>
        <v>1</v>
      </c>
      <c r="X193" s="43">
        <f ca="1">RBT!E193</f>
        <v>2</v>
      </c>
      <c r="Y193" s="43">
        <f ca="1">OET!C193</f>
        <v>1</v>
      </c>
      <c r="Z193" s="43">
        <f ca="1">OET!E193</f>
        <v>2</v>
      </c>
      <c r="AA193" s="43">
        <f ca="1">LHW!C193</f>
        <v>1</v>
      </c>
      <c r="AB193" s="43">
        <f ca="1">LHW!E193</f>
        <v>2</v>
      </c>
      <c r="AC193" s="43">
        <f ca="1">RBW!C193</f>
        <v>2</v>
      </c>
      <c r="AD193" s="43">
        <f ca="1">RBW!E193</f>
        <v>1</v>
      </c>
      <c r="AE193" s="43">
        <f ca="1">OEW!C193</f>
        <v>1</v>
      </c>
      <c r="AF193" s="43">
        <f ca="1">OEW!E193</f>
        <v>2</v>
      </c>
    </row>
    <row r="194" spans="1:32">
      <c r="A194" s="50">
        <f t="shared" si="9"/>
        <v>193</v>
      </c>
      <c r="B194" s="42">
        <f t="shared" ca="1" si="8"/>
        <v>13</v>
      </c>
      <c r="C194" s="43">
        <f t="shared" ca="1" si="10"/>
        <v>13</v>
      </c>
      <c r="D194" s="43">
        <f ca="1">'Str8'!E194</f>
        <v>4</v>
      </c>
      <c r="E194" s="37">
        <f ca="1">Splits!C194</f>
        <v>7</v>
      </c>
      <c r="F194" s="37">
        <f ca="1">Splits!E194</f>
        <v>4</v>
      </c>
      <c r="G194" s="43">
        <f ca="1">Streets!C194</f>
        <v>5</v>
      </c>
      <c r="H194" s="43">
        <f ca="1">Streets!E194</f>
        <v>3</v>
      </c>
      <c r="I194" s="43">
        <f ca="1">Sector!C194</f>
        <v>4</v>
      </c>
      <c r="J194" s="43">
        <f ca="1">Sector!E194</f>
        <v>3</v>
      </c>
      <c r="K194" s="43">
        <f ca="1">Group8!C194</f>
        <v>4</v>
      </c>
      <c r="L194" s="43">
        <f ca="1">Group8!E194</f>
        <v>4</v>
      </c>
      <c r="M194" s="37">
        <f ca="1">Lines!C194</f>
        <v>4</v>
      </c>
      <c r="N194" s="37">
        <f ca="1">Lines!E194</f>
        <v>4</v>
      </c>
      <c r="O194" s="37">
        <f>Group4!C194</f>
        <v>2</v>
      </c>
      <c r="P194" s="37">
        <f>Group4!E194</f>
        <v>4</v>
      </c>
      <c r="Q194" s="54">
        <f ca="1">Quad!C194</f>
        <v>2</v>
      </c>
      <c r="R194" s="43">
        <f ca="1">Quad!E194</f>
        <v>2</v>
      </c>
      <c r="S194" s="37">
        <f ca="1">Dozen!C194</f>
        <v>2</v>
      </c>
      <c r="T194" s="37">
        <f ca="1">Dozen!E194</f>
        <v>1</v>
      </c>
      <c r="U194" s="43">
        <f ca="1">LHT!C194</f>
        <v>1</v>
      </c>
      <c r="V194" s="43">
        <f ca="1">LHT!E194</f>
        <v>2</v>
      </c>
      <c r="W194" s="43">
        <f ca="1">RBT!C194</f>
        <v>2</v>
      </c>
      <c r="X194" s="43">
        <f ca="1">RBT!E194</f>
        <v>2</v>
      </c>
      <c r="Y194" s="43">
        <f ca="1">OET!C194</f>
        <v>1</v>
      </c>
      <c r="Z194" s="43">
        <f ca="1">OET!E194</f>
        <v>1</v>
      </c>
      <c r="AA194" s="43">
        <f ca="1">LHW!C194</f>
        <v>1</v>
      </c>
      <c r="AB194" s="43">
        <f ca="1">LHW!E194</f>
        <v>1</v>
      </c>
      <c r="AC194" s="43">
        <f ca="1">RBW!C194</f>
        <v>1</v>
      </c>
      <c r="AD194" s="43">
        <f ca="1">RBW!E194</f>
        <v>2</v>
      </c>
      <c r="AE194" s="43">
        <f ca="1">OEW!C194</f>
        <v>2</v>
      </c>
      <c r="AF194" s="43">
        <f ca="1">OEW!E194</f>
        <v>2</v>
      </c>
    </row>
    <row r="195" spans="1:32">
      <c r="A195" s="50">
        <f t="shared" si="9"/>
        <v>194</v>
      </c>
      <c r="B195" s="42">
        <f t="shared" ref="B195:B258" ca="1" si="11">IF(B194="no",INT(RAND()*36+1),INT(RAND()*37))</f>
        <v>6</v>
      </c>
      <c r="C195" s="43">
        <f t="shared" ca="1" si="10"/>
        <v>6</v>
      </c>
      <c r="D195" s="43">
        <f ca="1">'Str8'!E195</f>
        <v>14</v>
      </c>
      <c r="E195" s="37">
        <f ca="1">Splits!C195</f>
        <v>3</v>
      </c>
      <c r="F195" s="37">
        <f ca="1">Splits!E195</f>
        <v>12</v>
      </c>
      <c r="G195" s="43">
        <f ca="1">Streets!C195</f>
        <v>2</v>
      </c>
      <c r="H195" s="43">
        <f ca="1">Streets!E195</f>
        <v>8</v>
      </c>
      <c r="I195" s="43">
        <f ca="1">Sector!C195</f>
        <v>3</v>
      </c>
      <c r="J195" s="43">
        <f ca="1">Sector!E195</f>
        <v>8</v>
      </c>
      <c r="K195" s="43">
        <f ca="1">Group8!C195</f>
        <v>2</v>
      </c>
      <c r="L195" s="43">
        <f ca="1">Group8!E195</f>
        <v>5</v>
      </c>
      <c r="M195" s="37">
        <f ca="1">Lines!C195</f>
        <v>2</v>
      </c>
      <c r="N195" s="37">
        <f ca="1">Lines!E195</f>
        <v>5</v>
      </c>
      <c r="O195" s="37">
        <f>Group4!C195</f>
        <v>1</v>
      </c>
      <c r="P195" s="37">
        <f>Group4!E195</f>
        <v>3</v>
      </c>
      <c r="Q195" s="54">
        <f ca="1">Quad!C195</f>
        <v>1</v>
      </c>
      <c r="R195" s="43">
        <f ca="1">Quad!E195</f>
        <v>3</v>
      </c>
      <c r="S195" s="37">
        <f ca="1">Dozen!C195</f>
        <v>1</v>
      </c>
      <c r="T195" s="37">
        <f ca="1">Dozen!E195</f>
        <v>2</v>
      </c>
      <c r="U195" s="43">
        <f ca="1">LHT!C195</f>
        <v>1</v>
      </c>
      <c r="V195" s="43">
        <f ca="1">LHT!E195</f>
        <v>1</v>
      </c>
      <c r="W195" s="43">
        <f ca="1">RBT!C195</f>
        <v>2</v>
      </c>
      <c r="X195" s="43">
        <f ca="1">RBT!E195</f>
        <v>1</v>
      </c>
      <c r="Y195" s="43">
        <f ca="1">OET!C195</f>
        <v>2</v>
      </c>
      <c r="Z195" s="43">
        <f ca="1">OET!E195</f>
        <v>2</v>
      </c>
      <c r="AA195" s="43">
        <f ca="1">LHW!C195</f>
        <v>1</v>
      </c>
      <c r="AB195" s="43">
        <f ca="1">LHW!E195</f>
        <v>1</v>
      </c>
      <c r="AC195" s="43">
        <f ca="1">RBW!C195</f>
        <v>2</v>
      </c>
      <c r="AD195" s="43">
        <f ca="1">RBW!E195</f>
        <v>2</v>
      </c>
      <c r="AE195" s="43">
        <f ca="1">OEW!C195</f>
        <v>2</v>
      </c>
      <c r="AF195" s="43">
        <f ca="1">OEW!E195</f>
        <v>1</v>
      </c>
    </row>
    <row r="196" spans="1:32">
      <c r="A196" s="50">
        <f t="shared" ref="A196:A259" si="12">1+A195</f>
        <v>195</v>
      </c>
      <c r="B196" s="42">
        <f t="shared" ca="1" si="11"/>
        <v>24</v>
      </c>
      <c r="C196" s="43">
        <f t="shared" ca="1" si="10"/>
        <v>24</v>
      </c>
      <c r="D196" s="43">
        <f ca="1">'Str8'!E196</f>
        <v>4</v>
      </c>
      <c r="E196" s="37">
        <f ca="1">Splits!C196</f>
        <v>12</v>
      </c>
      <c r="F196" s="37">
        <f ca="1">Splits!E196</f>
        <v>4</v>
      </c>
      <c r="G196" s="43">
        <f ca="1">Streets!C196</f>
        <v>8</v>
      </c>
      <c r="H196" s="43">
        <f ca="1">Streets!E196</f>
        <v>3</v>
      </c>
      <c r="I196" s="43">
        <f ca="1">Sector!C196</f>
        <v>6</v>
      </c>
      <c r="J196" s="43">
        <f ca="1">Sector!E196</f>
        <v>4</v>
      </c>
      <c r="K196" s="43">
        <f ca="1">Group8!C196</f>
        <v>6</v>
      </c>
      <c r="L196" s="43">
        <f ca="1">Group8!E196</f>
        <v>4</v>
      </c>
      <c r="M196" s="37">
        <f ca="1">Lines!C196</f>
        <v>6</v>
      </c>
      <c r="N196" s="37">
        <f ca="1">Lines!E196</f>
        <v>4</v>
      </c>
      <c r="O196" s="37">
        <f>Group4!C196</f>
        <v>1</v>
      </c>
      <c r="P196" s="37">
        <f>Group4!E196</f>
        <v>1</v>
      </c>
      <c r="Q196" s="54">
        <f ca="1">Quad!C196</f>
        <v>3</v>
      </c>
      <c r="R196" s="43">
        <f ca="1">Quad!E196</f>
        <v>3</v>
      </c>
      <c r="S196" s="37">
        <f ca="1">Dozen!C196</f>
        <v>2</v>
      </c>
      <c r="T196" s="37">
        <f ca="1">Dozen!E196</f>
        <v>2</v>
      </c>
      <c r="U196" s="43">
        <f ca="1">LHT!C196</f>
        <v>2</v>
      </c>
      <c r="V196" s="43">
        <f ca="1">LHT!E196</f>
        <v>2</v>
      </c>
      <c r="W196" s="43">
        <f ca="1">RBT!C196</f>
        <v>2</v>
      </c>
      <c r="X196" s="43">
        <f ca="1">RBT!E196</f>
        <v>1</v>
      </c>
      <c r="Y196" s="43">
        <f ca="1">OET!C196</f>
        <v>2</v>
      </c>
      <c r="Z196" s="43">
        <f ca="1">OET!E196</f>
        <v>1</v>
      </c>
      <c r="AA196" s="43">
        <f ca="1">LHW!C196</f>
        <v>2</v>
      </c>
      <c r="AB196" s="43">
        <f ca="1">LHW!E196</f>
        <v>2</v>
      </c>
      <c r="AC196" s="43">
        <f ca="1">RBW!C196</f>
        <v>2</v>
      </c>
      <c r="AD196" s="43">
        <f ca="1">RBW!E196</f>
        <v>1</v>
      </c>
      <c r="AE196" s="43">
        <f ca="1">OEW!C196</f>
        <v>2</v>
      </c>
      <c r="AF196" s="43">
        <f ca="1">OEW!E196</f>
        <v>1</v>
      </c>
    </row>
    <row r="197" spans="1:32">
      <c r="A197" s="50">
        <f t="shared" si="12"/>
        <v>196</v>
      </c>
      <c r="B197" s="42">
        <f t="shared" ca="1" si="11"/>
        <v>19</v>
      </c>
      <c r="C197" s="43">
        <f t="shared" ca="1" si="10"/>
        <v>19</v>
      </c>
      <c r="D197" s="43">
        <f ca="1">'Str8'!E197</f>
        <v>18</v>
      </c>
      <c r="E197" s="37">
        <f ca="1">Splits!C197</f>
        <v>10</v>
      </c>
      <c r="F197" s="37">
        <f ca="1">Splits!E197</f>
        <v>15</v>
      </c>
      <c r="G197" s="43">
        <f ca="1">Streets!C197</f>
        <v>7</v>
      </c>
      <c r="H197" s="43">
        <f ca="1">Streets!E197</f>
        <v>11</v>
      </c>
      <c r="I197" s="43">
        <f ca="1">Sector!C197</f>
        <v>4</v>
      </c>
      <c r="J197" s="43">
        <f ca="1">Sector!E197</f>
        <v>3</v>
      </c>
      <c r="K197" s="43">
        <f ca="1">Group8!C197</f>
        <v>5</v>
      </c>
      <c r="L197" s="43">
        <f ca="1">Group8!E197</f>
        <v>4</v>
      </c>
      <c r="M197" s="37">
        <f ca="1">Lines!C197</f>
        <v>5</v>
      </c>
      <c r="N197" s="37">
        <f ca="1">Lines!E197</f>
        <v>4</v>
      </c>
      <c r="O197" s="37">
        <f>Group4!C197</f>
        <v>1</v>
      </c>
      <c r="P197" s="37">
        <f>Group4!E197</f>
        <v>1</v>
      </c>
      <c r="Q197" s="54">
        <f ca="1">Quad!C197</f>
        <v>3</v>
      </c>
      <c r="R197" s="43">
        <f ca="1">Quad!E197</f>
        <v>1</v>
      </c>
      <c r="S197" s="37">
        <f ca="1">Dozen!C197</f>
        <v>2</v>
      </c>
      <c r="T197" s="37">
        <f ca="1">Dozen!E197</f>
        <v>1</v>
      </c>
      <c r="U197" s="43">
        <f ca="1">LHT!C197</f>
        <v>2</v>
      </c>
      <c r="V197" s="43">
        <f ca="1">LHT!E197</f>
        <v>1</v>
      </c>
      <c r="W197" s="43">
        <f ca="1">RBT!C197</f>
        <v>1</v>
      </c>
      <c r="X197" s="43">
        <f ca="1">RBT!E197</f>
        <v>2</v>
      </c>
      <c r="Y197" s="43">
        <f ca="1">OET!C197</f>
        <v>1</v>
      </c>
      <c r="Z197" s="43">
        <f ca="1">OET!E197</f>
        <v>2</v>
      </c>
      <c r="AA197" s="43">
        <f ca="1">LHW!C197</f>
        <v>1</v>
      </c>
      <c r="AB197" s="43">
        <f ca="1">LHW!E197</f>
        <v>2</v>
      </c>
      <c r="AC197" s="43">
        <f ca="1">RBW!C197</f>
        <v>1</v>
      </c>
      <c r="AD197" s="43">
        <f ca="1">RBW!E197</f>
        <v>2</v>
      </c>
      <c r="AE197" s="43">
        <f ca="1">OEW!C197</f>
        <v>1</v>
      </c>
      <c r="AF197" s="43">
        <f ca="1">OEW!E197</f>
        <v>2</v>
      </c>
    </row>
    <row r="198" spans="1:32">
      <c r="A198" s="50">
        <f t="shared" si="12"/>
        <v>197</v>
      </c>
      <c r="B198" s="42">
        <f t="shared" ca="1" si="11"/>
        <v>5</v>
      </c>
      <c r="C198" s="43">
        <f t="shared" ca="1" si="10"/>
        <v>5</v>
      </c>
      <c r="D198" s="43">
        <f ca="1">'Str8'!E198</f>
        <v>15</v>
      </c>
      <c r="E198" s="37">
        <f ca="1">Splits!C198</f>
        <v>2</v>
      </c>
      <c r="F198" s="37">
        <f ca="1">Splits!E198</f>
        <v>7</v>
      </c>
      <c r="G198" s="43">
        <f ca="1">Streets!C198</f>
        <v>2</v>
      </c>
      <c r="H198" s="43">
        <f ca="1">Streets!E198</f>
        <v>3</v>
      </c>
      <c r="I198" s="43">
        <f ca="1">Sector!C198</f>
        <v>2</v>
      </c>
      <c r="J198" s="43">
        <f ca="1">Sector!E198</f>
        <v>5</v>
      </c>
      <c r="K198" s="43">
        <f ca="1">Group8!C198</f>
        <v>1</v>
      </c>
      <c r="L198" s="43">
        <f ca="1">Group8!E198</f>
        <v>7</v>
      </c>
      <c r="M198" s="37">
        <f ca="1">Lines!C198</f>
        <v>1</v>
      </c>
      <c r="N198" s="37" t="str">
        <f ca="1">Lines!E198</f>
        <v/>
      </c>
      <c r="O198" s="37">
        <f>Group4!C198</f>
        <v>0</v>
      </c>
      <c r="P198" s="37" t="str">
        <f>Group4!E198</f>
        <v/>
      </c>
      <c r="Q198" s="54">
        <f ca="1">Quad!C198</f>
        <v>1</v>
      </c>
      <c r="R198" s="43">
        <f ca="1">Quad!E198</f>
        <v>2</v>
      </c>
      <c r="S198" s="37">
        <f ca="1">Dozen!C198</f>
        <v>1</v>
      </c>
      <c r="T198" s="37">
        <f ca="1">Dozen!E198</f>
        <v>2</v>
      </c>
      <c r="U198" s="43">
        <f ca="1">LHT!C198</f>
        <v>1</v>
      </c>
      <c r="V198" s="43">
        <f ca="1">LHT!E198</f>
        <v>2</v>
      </c>
      <c r="W198" s="43">
        <f ca="1">RBT!C198</f>
        <v>1</v>
      </c>
      <c r="X198" s="43">
        <f ca="1">RBT!E198</f>
        <v>1</v>
      </c>
      <c r="Y198" s="43">
        <f ca="1">OET!C198</f>
        <v>1</v>
      </c>
      <c r="Z198" s="43">
        <f ca="1">OET!E198</f>
        <v>1</v>
      </c>
      <c r="AA198" s="43">
        <f ca="1">LHW!C198</f>
        <v>2</v>
      </c>
      <c r="AB198" s="43">
        <f ca="1">LHW!E198</f>
        <v>2</v>
      </c>
      <c r="AC198" s="43">
        <f ca="1">RBW!C198</f>
        <v>1</v>
      </c>
      <c r="AD198" s="43">
        <f ca="1">RBW!E198</f>
        <v>1</v>
      </c>
      <c r="AE198" s="43">
        <f ca="1">OEW!C198</f>
        <v>1</v>
      </c>
      <c r="AF198" s="43">
        <f ca="1">OEW!E198</f>
        <v>1</v>
      </c>
    </row>
    <row r="199" spans="1:32">
      <c r="A199" s="50">
        <f t="shared" si="12"/>
        <v>198</v>
      </c>
      <c r="B199" s="42">
        <f t="shared" ca="1" si="11"/>
        <v>30</v>
      </c>
      <c r="C199" s="43">
        <f t="shared" ca="1" si="10"/>
        <v>30</v>
      </c>
      <c r="D199" s="43">
        <f ca="1">'Str8'!E199</f>
        <v>13</v>
      </c>
      <c r="E199" s="37">
        <f ca="1">Splits!C199</f>
        <v>15</v>
      </c>
      <c r="F199" s="37">
        <f ca="1">Splits!E199</f>
        <v>12</v>
      </c>
      <c r="G199" s="43">
        <f ca="1">Streets!C199</f>
        <v>10</v>
      </c>
      <c r="H199" s="43">
        <f ca="1">Streets!E199</f>
        <v>8</v>
      </c>
      <c r="I199" s="43">
        <f ca="1">Sector!C199</f>
        <v>9</v>
      </c>
      <c r="J199" s="43">
        <f ca="1">Sector!E199</f>
        <v>8</v>
      </c>
      <c r="K199" s="43">
        <f ca="1">Group8!C199</f>
        <v>7</v>
      </c>
      <c r="L199" s="43">
        <f ca="1">Group8!E199</f>
        <v>7</v>
      </c>
      <c r="M199" s="37">
        <f ca="1">Lines!C199</f>
        <v>7</v>
      </c>
      <c r="N199" s="37" t="str">
        <f ca="1">Lines!E199</f>
        <v/>
      </c>
      <c r="O199" s="37">
        <f>Group4!C199</f>
        <v>4</v>
      </c>
      <c r="P199" s="37">
        <f>Group4!E199</f>
        <v>3</v>
      </c>
      <c r="Q199" s="54">
        <f ca="1">Quad!C199</f>
        <v>4</v>
      </c>
      <c r="R199" s="43">
        <f ca="1">Quad!E199</f>
        <v>4</v>
      </c>
      <c r="S199" s="37">
        <f ca="1">Dozen!C199</f>
        <v>3</v>
      </c>
      <c r="T199" s="37">
        <f ca="1">Dozen!E199</f>
        <v>3</v>
      </c>
      <c r="U199" s="43">
        <f ca="1">LHT!C199</f>
        <v>2</v>
      </c>
      <c r="V199" s="43">
        <f ca="1">LHT!E199</f>
        <v>2</v>
      </c>
      <c r="W199" s="43">
        <f ca="1">RBT!C199</f>
        <v>1</v>
      </c>
      <c r="X199" s="43">
        <f ca="1">RBT!E199</f>
        <v>1</v>
      </c>
      <c r="Y199" s="43">
        <f ca="1">OET!C199</f>
        <v>2</v>
      </c>
      <c r="Z199" s="43">
        <f ca="1">OET!E199</f>
        <v>2</v>
      </c>
      <c r="AA199" s="43">
        <f ca="1">LHW!C199</f>
        <v>1</v>
      </c>
      <c r="AB199" s="43">
        <f ca="1">LHW!E199</f>
        <v>2</v>
      </c>
      <c r="AC199" s="43">
        <f ca="1">RBW!C199</f>
        <v>2</v>
      </c>
      <c r="AD199" s="43">
        <f ca="1">RBW!E199</f>
        <v>2</v>
      </c>
      <c r="AE199" s="43">
        <f ca="1">OEW!C199</f>
        <v>1</v>
      </c>
      <c r="AF199" s="43">
        <f ca="1">OEW!E199</f>
        <v>1</v>
      </c>
    </row>
    <row r="200" spans="1:32">
      <c r="A200" s="50">
        <f t="shared" si="12"/>
        <v>199</v>
      </c>
      <c r="B200" s="42">
        <f t="shared" ca="1" si="11"/>
        <v>18</v>
      </c>
      <c r="C200" s="43">
        <f t="shared" ca="1" si="10"/>
        <v>18</v>
      </c>
      <c r="D200" s="43">
        <f ca="1">'Str8'!E200</f>
        <v>8</v>
      </c>
      <c r="E200" s="37">
        <f ca="1">Splits!C200</f>
        <v>9</v>
      </c>
      <c r="F200" s="37">
        <f ca="1">Splits!E200</f>
        <v>8</v>
      </c>
      <c r="G200" s="43">
        <f ca="1">Streets!C200</f>
        <v>6</v>
      </c>
      <c r="H200" s="43">
        <f ca="1">Streets!E200</f>
        <v>6</v>
      </c>
      <c r="I200" s="43">
        <f ca="1">Sector!C200</f>
        <v>6</v>
      </c>
      <c r="J200" s="43">
        <f ca="1">Sector!E200</f>
        <v>4</v>
      </c>
      <c r="K200" s="43">
        <f ca="1">Group8!C200</f>
        <v>3</v>
      </c>
      <c r="L200" s="43">
        <f ca="1">Group8!E200</f>
        <v>7</v>
      </c>
      <c r="M200" s="37">
        <f ca="1">Lines!C200</f>
        <v>3</v>
      </c>
      <c r="N200" s="37" t="str">
        <f ca="1">Lines!E200</f>
        <v/>
      </c>
      <c r="O200" s="37">
        <f>Group4!C200</f>
        <v>1</v>
      </c>
      <c r="P200" s="37">
        <f>Group4!E200</f>
        <v>2</v>
      </c>
      <c r="Q200" s="54">
        <f ca="1">Quad!C200</f>
        <v>2</v>
      </c>
      <c r="R200" s="43">
        <f ca="1">Quad!E200</f>
        <v>4</v>
      </c>
      <c r="S200" s="37">
        <f ca="1">Dozen!C200</f>
        <v>2</v>
      </c>
      <c r="T200" s="37">
        <f ca="1">Dozen!E200</f>
        <v>3</v>
      </c>
      <c r="U200" s="43">
        <f ca="1">LHT!C200</f>
        <v>1</v>
      </c>
      <c r="V200" s="43">
        <f ca="1">LHT!E200</f>
        <v>2</v>
      </c>
      <c r="W200" s="43">
        <f ca="1">RBT!C200</f>
        <v>1</v>
      </c>
      <c r="X200" s="43">
        <f ca="1">RBT!E200</f>
        <v>1</v>
      </c>
      <c r="Y200" s="43">
        <f ca="1">OET!C200</f>
        <v>2</v>
      </c>
      <c r="Z200" s="43">
        <f ca="1">OET!E200</f>
        <v>1</v>
      </c>
      <c r="AA200" s="43">
        <f ca="1">LHW!C200</f>
        <v>2</v>
      </c>
      <c r="AB200" s="43">
        <f ca="1">LHW!E200</f>
        <v>2</v>
      </c>
      <c r="AC200" s="43">
        <f ca="1">RBW!C200</f>
        <v>2</v>
      </c>
      <c r="AD200" s="43">
        <f ca="1">RBW!E200</f>
        <v>1</v>
      </c>
      <c r="AE200" s="43">
        <f ca="1">OEW!C200</f>
        <v>1</v>
      </c>
      <c r="AF200" s="43">
        <f ca="1">OEW!E200</f>
        <v>1</v>
      </c>
    </row>
    <row r="201" spans="1:32">
      <c r="A201" s="50">
        <f t="shared" si="12"/>
        <v>200</v>
      </c>
      <c r="B201" s="42">
        <f t="shared" ca="1" si="11"/>
        <v>11</v>
      </c>
      <c r="C201" s="43">
        <f t="shared" ca="1" si="10"/>
        <v>11</v>
      </c>
      <c r="D201" s="43">
        <f ca="1">'Str8'!E201</f>
        <v>28</v>
      </c>
      <c r="E201" s="37">
        <f ca="1">Splits!C201</f>
        <v>5</v>
      </c>
      <c r="F201" s="37">
        <f ca="1">Splits!E201</f>
        <v>14</v>
      </c>
      <c r="G201" s="43">
        <f ca="1">Streets!C201</f>
        <v>4</v>
      </c>
      <c r="H201" s="43">
        <f ca="1">Streets!E201</f>
        <v>12</v>
      </c>
      <c r="I201" s="43">
        <f ca="1">Sector!C201</f>
        <v>2</v>
      </c>
      <c r="J201" s="43">
        <f ca="1">Sector!E201</f>
        <v>3</v>
      </c>
      <c r="K201" s="43">
        <f ca="1">Group8!C201</f>
        <v>4</v>
      </c>
      <c r="L201" s="43">
        <f ca="1">Group8!E201</f>
        <v>7</v>
      </c>
      <c r="M201" s="37">
        <f ca="1">Lines!C201</f>
        <v>4</v>
      </c>
      <c r="N201" s="37" t="str">
        <f ca="1">Lines!E201</f>
        <v/>
      </c>
      <c r="O201" s="37">
        <f>Group4!C201</f>
        <v>4</v>
      </c>
      <c r="P201" s="37">
        <f>Group4!E201</f>
        <v>2</v>
      </c>
      <c r="Q201" s="54">
        <f ca="1">Quad!C201</f>
        <v>2</v>
      </c>
      <c r="R201" s="43">
        <f ca="1">Quad!E201</f>
        <v>1</v>
      </c>
      <c r="S201" s="37">
        <f ca="1">Dozen!C201</f>
        <v>1</v>
      </c>
      <c r="T201" s="37">
        <f ca="1">Dozen!E201</f>
        <v>3</v>
      </c>
      <c r="U201" s="43">
        <f ca="1">LHT!C201</f>
        <v>1</v>
      </c>
      <c r="V201" s="43">
        <f ca="1">LHT!E201</f>
        <v>1</v>
      </c>
      <c r="W201" s="43">
        <f ca="1">RBT!C201</f>
        <v>2</v>
      </c>
      <c r="X201" s="43">
        <f ca="1">RBT!E201</f>
        <v>2</v>
      </c>
      <c r="Y201" s="43">
        <f ca="1">OET!C201</f>
        <v>1</v>
      </c>
      <c r="Z201" s="43">
        <f ca="1">OET!E201</f>
        <v>2</v>
      </c>
      <c r="AA201" s="43">
        <f ca="1">LHW!C201</f>
        <v>1</v>
      </c>
      <c r="AB201" s="43">
        <f ca="1">LHW!E201</f>
        <v>2</v>
      </c>
      <c r="AC201" s="43">
        <f ca="1">RBW!C201</f>
        <v>1</v>
      </c>
      <c r="AD201" s="43">
        <f ca="1">RBW!E201</f>
        <v>2</v>
      </c>
      <c r="AE201" s="43">
        <f ca="1">OEW!C201</f>
        <v>2</v>
      </c>
      <c r="AF201" s="43">
        <f ca="1">OEW!E201</f>
        <v>2</v>
      </c>
    </row>
    <row r="202" spans="1:32">
      <c r="A202" s="50">
        <f t="shared" si="12"/>
        <v>201</v>
      </c>
      <c r="B202" s="42">
        <f t="shared" ca="1" si="11"/>
        <v>12</v>
      </c>
      <c r="C202" s="43">
        <f t="shared" ca="1" si="10"/>
        <v>12</v>
      </c>
      <c r="D202" s="43">
        <f ca="1">'Str8'!E202</f>
        <v>21</v>
      </c>
      <c r="E202" s="37">
        <f ca="1">Splits!C202</f>
        <v>6</v>
      </c>
      <c r="F202" s="37">
        <f ca="1">Splits!E202</f>
        <v>16</v>
      </c>
      <c r="G202" s="43">
        <f ca="1">Streets!C202</f>
        <v>4</v>
      </c>
      <c r="H202" s="43">
        <f ca="1">Streets!E202</f>
        <v>1</v>
      </c>
      <c r="I202" s="43">
        <f ca="1">Sector!C202</f>
        <v>3</v>
      </c>
      <c r="J202" s="43">
        <f ca="1">Sector!E202</f>
        <v>5</v>
      </c>
      <c r="K202" s="43">
        <f ca="1">Group8!C202</f>
        <v>3</v>
      </c>
      <c r="L202" s="43">
        <f ca="1">Group8!E202</f>
        <v>2</v>
      </c>
      <c r="M202" s="37">
        <f ca="1">Lines!C202</f>
        <v>3</v>
      </c>
      <c r="N202" s="37">
        <f ca="1">Lines!E202</f>
        <v>2</v>
      </c>
      <c r="O202" s="37">
        <f>Group4!C202</f>
        <v>4</v>
      </c>
      <c r="P202" s="37">
        <f>Group4!E202</f>
        <v>1</v>
      </c>
      <c r="Q202" s="54">
        <f ca="1">Quad!C202</f>
        <v>2</v>
      </c>
      <c r="R202" s="43">
        <f ca="1">Quad!E202</f>
        <v>1</v>
      </c>
      <c r="S202" s="37">
        <f ca="1">Dozen!C202</f>
        <v>1</v>
      </c>
      <c r="T202" s="37">
        <f ca="1">Dozen!E202</f>
        <v>1</v>
      </c>
      <c r="U202" s="43">
        <f ca="1">LHT!C202</f>
        <v>1</v>
      </c>
      <c r="V202" s="43">
        <f ca="1">LHT!E202</f>
        <v>1</v>
      </c>
      <c r="W202" s="43">
        <f ca="1">RBT!C202</f>
        <v>1</v>
      </c>
      <c r="X202" s="43">
        <f ca="1">RBT!E202</f>
        <v>2</v>
      </c>
      <c r="Y202" s="43">
        <f ca="1">OET!C202</f>
        <v>2</v>
      </c>
      <c r="Z202" s="43">
        <f ca="1">OET!E202</f>
        <v>2</v>
      </c>
      <c r="AA202" s="43">
        <f ca="1">LHW!C202</f>
        <v>2</v>
      </c>
      <c r="AB202" s="43">
        <f ca="1">LHW!E202</f>
        <v>2</v>
      </c>
      <c r="AC202" s="43">
        <f ca="1">RBW!C202</f>
        <v>2</v>
      </c>
      <c r="AD202" s="43">
        <f ca="1">RBW!E202</f>
        <v>2</v>
      </c>
      <c r="AE202" s="43">
        <f ca="1">OEW!C202</f>
        <v>1</v>
      </c>
      <c r="AF202" s="43">
        <f ca="1">OEW!E202</f>
        <v>2</v>
      </c>
    </row>
    <row r="203" spans="1:32">
      <c r="A203" s="50">
        <f t="shared" si="12"/>
        <v>202</v>
      </c>
      <c r="B203" s="42">
        <f t="shared" ca="1" si="11"/>
        <v>4</v>
      </c>
      <c r="C203" s="43">
        <f t="shared" ca="1" si="10"/>
        <v>4</v>
      </c>
      <c r="D203" s="43">
        <f ca="1">'Str8'!E203</f>
        <v>32</v>
      </c>
      <c r="E203" s="37">
        <f ca="1">Splits!C203</f>
        <v>1</v>
      </c>
      <c r="F203" s="37">
        <f ca="1">Splits!E203</f>
        <v>17</v>
      </c>
      <c r="G203" s="43">
        <f ca="1">Streets!C203</f>
        <v>2</v>
      </c>
      <c r="H203" s="43">
        <f ca="1">Streets!E203</f>
        <v>4</v>
      </c>
      <c r="I203" s="43">
        <f ca="1">Sector!C203</f>
        <v>1</v>
      </c>
      <c r="J203" s="43">
        <f ca="1">Sector!E203</f>
        <v>9</v>
      </c>
      <c r="K203" s="43">
        <f ca="1">Group8!C203</f>
        <v>2</v>
      </c>
      <c r="L203" s="43">
        <f ca="1">Group8!E203</f>
        <v>7</v>
      </c>
      <c r="M203" s="37">
        <f ca="1">Lines!C203</f>
        <v>2</v>
      </c>
      <c r="N203" s="37" t="str">
        <f ca="1">Lines!E203</f>
        <v/>
      </c>
      <c r="O203" s="37">
        <f>Group4!C203</f>
        <v>1</v>
      </c>
      <c r="P203" s="37">
        <f>Group4!E203</f>
        <v>2</v>
      </c>
      <c r="Q203" s="54">
        <f ca="1">Quad!C203</f>
        <v>1</v>
      </c>
      <c r="R203" s="43">
        <f ca="1">Quad!E203</f>
        <v>3</v>
      </c>
      <c r="S203" s="37">
        <f ca="1">Dozen!C203</f>
        <v>1</v>
      </c>
      <c r="T203" s="37">
        <f ca="1">Dozen!E203</f>
        <v>1</v>
      </c>
      <c r="U203" s="43">
        <f ca="1">LHT!C203</f>
        <v>1</v>
      </c>
      <c r="V203" s="43">
        <f ca="1">LHT!E203</f>
        <v>1</v>
      </c>
      <c r="W203" s="43">
        <f ca="1">RBT!C203</f>
        <v>2</v>
      </c>
      <c r="X203" s="43">
        <f ca="1">RBT!E203</f>
        <v>2</v>
      </c>
      <c r="Y203" s="43">
        <f ca="1">OET!C203</f>
        <v>2</v>
      </c>
      <c r="Z203" s="43">
        <f ca="1">OET!E203</f>
        <v>1</v>
      </c>
      <c r="AA203" s="43">
        <f ca="1">LHW!C203</f>
        <v>1</v>
      </c>
      <c r="AB203" s="43">
        <f ca="1">LHW!E203</f>
        <v>2</v>
      </c>
      <c r="AC203" s="43">
        <f ca="1">RBW!C203</f>
        <v>2</v>
      </c>
      <c r="AD203" s="43">
        <f ca="1">RBW!E203</f>
        <v>1</v>
      </c>
      <c r="AE203" s="43">
        <f ca="1">OEW!C203</f>
        <v>2</v>
      </c>
      <c r="AF203" s="43">
        <f ca="1">OEW!E203</f>
        <v>2</v>
      </c>
    </row>
    <row r="204" spans="1:32">
      <c r="A204" s="50">
        <f t="shared" si="12"/>
        <v>203</v>
      </c>
      <c r="B204" s="42">
        <f t="shared" ca="1" si="11"/>
        <v>20</v>
      </c>
      <c r="C204" s="43">
        <f t="shared" ca="1" si="10"/>
        <v>20</v>
      </c>
      <c r="D204" s="43">
        <f ca="1">'Str8'!E204</f>
        <v>35</v>
      </c>
      <c r="E204" s="37">
        <f ca="1">Splits!C204</f>
        <v>11</v>
      </c>
      <c r="F204" s="37">
        <f ca="1">Splits!E204</f>
        <v>11</v>
      </c>
      <c r="G204" s="43">
        <f ca="1">Streets!C204</f>
        <v>7</v>
      </c>
      <c r="H204" s="43">
        <f ca="1">Streets!E204</f>
        <v>5</v>
      </c>
      <c r="I204" s="43">
        <f ca="1">Sector!C204</f>
        <v>5</v>
      </c>
      <c r="J204" s="43">
        <f ca="1">Sector!E204</f>
        <v>7</v>
      </c>
      <c r="K204" s="43">
        <f ca="1">Group8!C204</f>
        <v>6</v>
      </c>
      <c r="L204" s="43">
        <f ca="1">Group8!E204</f>
        <v>7</v>
      </c>
      <c r="M204" s="37">
        <f ca="1">Lines!C204</f>
        <v>6</v>
      </c>
      <c r="N204" s="37" t="str">
        <f ca="1">Lines!E204</f>
        <v/>
      </c>
      <c r="O204" s="37">
        <f>Group4!C204</f>
        <v>2</v>
      </c>
      <c r="P204" s="37">
        <f>Group4!E204</f>
        <v>3</v>
      </c>
      <c r="Q204" s="54">
        <f ca="1">Quad!C204</f>
        <v>3</v>
      </c>
      <c r="R204" s="43">
        <f ca="1">Quad!E204</f>
        <v>4</v>
      </c>
      <c r="S204" s="37">
        <f ca="1">Dozen!C204</f>
        <v>2</v>
      </c>
      <c r="T204" s="37">
        <f ca="1">Dozen!E204</f>
        <v>2</v>
      </c>
      <c r="U204" s="43">
        <f ca="1">LHT!C204</f>
        <v>2</v>
      </c>
      <c r="V204" s="43">
        <f ca="1">LHT!E204</f>
        <v>2</v>
      </c>
      <c r="W204" s="43">
        <f ca="1">RBT!C204</f>
        <v>2</v>
      </c>
      <c r="X204" s="43">
        <f ca="1">RBT!E204</f>
        <v>1</v>
      </c>
      <c r="Y204" s="43">
        <f ca="1">OET!C204</f>
        <v>2</v>
      </c>
      <c r="Z204" s="43">
        <f ca="1">OET!E204</f>
        <v>1</v>
      </c>
      <c r="AA204" s="43">
        <f ca="1">LHW!C204</f>
        <v>2</v>
      </c>
      <c r="AB204" s="43">
        <f ca="1">LHW!E204</f>
        <v>2</v>
      </c>
      <c r="AC204" s="43">
        <f ca="1">RBW!C204</f>
        <v>2</v>
      </c>
      <c r="AD204" s="43">
        <f ca="1">RBW!E204</f>
        <v>1</v>
      </c>
      <c r="AE204" s="43">
        <f ca="1">OEW!C204</f>
        <v>2</v>
      </c>
      <c r="AF204" s="43">
        <f ca="1">OEW!E204</f>
        <v>1</v>
      </c>
    </row>
    <row r="205" spans="1:32">
      <c r="A205" s="50">
        <f t="shared" si="12"/>
        <v>204</v>
      </c>
      <c r="B205" s="42">
        <f t="shared" ca="1" si="11"/>
        <v>2</v>
      </c>
      <c r="C205" s="43">
        <f t="shared" ca="1" si="10"/>
        <v>2</v>
      </c>
      <c r="D205" s="43">
        <f ca="1">'Str8'!E205</f>
        <v>13</v>
      </c>
      <c r="E205" s="37">
        <f ca="1">Splits!C205</f>
        <v>2</v>
      </c>
      <c r="F205" s="37">
        <f ca="1">Splits!E205</f>
        <v>7</v>
      </c>
      <c r="G205" s="43">
        <f ca="1">Streets!C205</f>
        <v>1</v>
      </c>
      <c r="H205" s="43">
        <f ca="1">Streets!E205</f>
        <v>8</v>
      </c>
      <c r="I205" s="43">
        <f ca="1">Sector!C205</f>
        <v>2</v>
      </c>
      <c r="J205" s="43">
        <f ca="1">Sector!E205</f>
        <v>4</v>
      </c>
      <c r="K205" s="43">
        <f ca="1">Group8!C205</f>
        <v>2</v>
      </c>
      <c r="L205" s="43">
        <f ca="1">Group8!E205</f>
        <v>2</v>
      </c>
      <c r="M205" s="37">
        <f ca="1">Lines!C205</f>
        <v>2</v>
      </c>
      <c r="N205" s="37">
        <f ca="1">Lines!E205</f>
        <v>2</v>
      </c>
      <c r="O205" s="37">
        <f>Group4!C205</f>
        <v>4</v>
      </c>
      <c r="P205" s="37">
        <f>Group4!E205</f>
        <v>3</v>
      </c>
      <c r="Q205" s="54">
        <f ca="1">Quad!C205</f>
        <v>1</v>
      </c>
      <c r="R205" s="43">
        <f ca="1">Quad!E205</f>
        <v>2</v>
      </c>
      <c r="S205" s="37">
        <f ca="1">Dozen!C205</f>
        <v>1</v>
      </c>
      <c r="T205" s="37">
        <f ca="1">Dozen!E205</f>
        <v>2</v>
      </c>
      <c r="U205" s="43">
        <f ca="1">LHT!C205</f>
        <v>1</v>
      </c>
      <c r="V205" s="43">
        <f ca="1">LHT!E205</f>
        <v>2</v>
      </c>
      <c r="W205" s="43">
        <f ca="1">RBT!C205</f>
        <v>2</v>
      </c>
      <c r="X205" s="43">
        <f ca="1">RBT!E205</f>
        <v>1</v>
      </c>
      <c r="Y205" s="43">
        <f ca="1">OET!C205</f>
        <v>2</v>
      </c>
      <c r="Z205" s="43">
        <f ca="1">OET!E205</f>
        <v>1</v>
      </c>
      <c r="AA205" s="43">
        <f ca="1">LHW!C205</f>
        <v>1</v>
      </c>
      <c r="AB205" s="43">
        <f ca="1">LHW!E205</f>
        <v>2</v>
      </c>
      <c r="AC205" s="43">
        <f ca="1">RBW!C205</f>
        <v>2</v>
      </c>
      <c r="AD205" s="43">
        <f ca="1">RBW!E205</f>
        <v>1</v>
      </c>
      <c r="AE205" s="43">
        <f ca="1">OEW!C205</f>
        <v>2</v>
      </c>
      <c r="AF205" s="43">
        <f ca="1">OEW!E205</f>
        <v>1</v>
      </c>
    </row>
    <row r="206" spans="1:32">
      <c r="A206" s="50">
        <f t="shared" si="12"/>
        <v>205</v>
      </c>
      <c r="B206" s="42">
        <f t="shared" ca="1" si="11"/>
        <v>11</v>
      </c>
      <c r="C206" s="43">
        <f t="shared" ca="1" si="10"/>
        <v>11</v>
      </c>
      <c r="D206" s="43">
        <f ca="1">'Str8'!E206</f>
        <v>5</v>
      </c>
      <c r="E206" s="37">
        <f ca="1">Splits!C206</f>
        <v>5</v>
      </c>
      <c r="F206" s="37">
        <f ca="1">Splits!E206</f>
        <v>5</v>
      </c>
      <c r="G206" s="43">
        <f ca="1">Streets!C206</f>
        <v>4</v>
      </c>
      <c r="H206" s="43">
        <f ca="1">Streets!E206</f>
        <v>4</v>
      </c>
      <c r="I206" s="43">
        <f ca="1">Sector!C206</f>
        <v>2</v>
      </c>
      <c r="J206" s="43">
        <f ca="1">Sector!E206</f>
        <v>1</v>
      </c>
      <c r="K206" s="43">
        <f ca="1">Group8!C206</f>
        <v>4</v>
      </c>
      <c r="L206" s="43">
        <f ca="1">Group8!E206</f>
        <v>4</v>
      </c>
      <c r="M206" s="37">
        <f ca="1">Lines!C206</f>
        <v>4</v>
      </c>
      <c r="N206" s="37">
        <f ca="1">Lines!E206</f>
        <v>4</v>
      </c>
      <c r="O206" s="37">
        <f>Group4!C206</f>
        <v>4</v>
      </c>
      <c r="P206" s="37">
        <f>Group4!E206</f>
        <v>1</v>
      </c>
      <c r="Q206" s="54">
        <f ca="1">Quad!C206</f>
        <v>2</v>
      </c>
      <c r="R206" s="43">
        <f ca="1">Quad!E206</f>
        <v>3</v>
      </c>
      <c r="S206" s="37">
        <f ca="1">Dozen!C206</f>
        <v>1</v>
      </c>
      <c r="T206" s="37">
        <f ca="1">Dozen!E206</f>
        <v>1</v>
      </c>
      <c r="U206" s="43">
        <f ca="1">LHT!C206</f>
        <v>1</v>
      </c>
      <c r="V206" s="43">
        <f ca="1">LHT!E206</f>
        <v>1</v>
      </c>
      <c r="W206" s="43">
        <f ca="1">RBT!C206</f>
        <v>2</v>
      </c>
      <c r="X206" s="43">
        <f ca="1">RBT!E206</f>
        <v>1</v>
      </c>
      <c r="Y206" s="43">
        <f ca="1">OET!C206</f>
        <v>1</v>
      </c>
      <c r="Z206" s="43">
        <f ca="1">OET!E206</f>
        <v>2</v>
      </c>
      <c r="AA206" s="43">
        <f ca="1">LHW!C206</f>
        <v>1</v>
      </c>
      <c r="AB206" s="43">
        <f ca="1">LHW!E206</f>
        <v>1</v>
      </c>
      <c r="AC206" s="43">
        <f ca="1">RBW!C206</f>
        <v>1</v>
      </c>
      <c r="AD206" s="43">
        <f ca="1">RBW!E206</f>
        <v>2</v>
      </c>
      <c r="AE206" s="43">
        <f ca="1">OEW!C206</f>
        <v>2</v>
      </c>
      <c r="AF206" s="43">
        <f ca="1">OEW!E206</f>
        <v>1</v>
      </c>
    </row>
    <row r="207" spans="1:32">
      <c r="A207" s="50">
        <f t="shared" si="12"/>
        <v>206</v>
      </c>
      <c r="B207" s="42">
        <f t="shared" ca="1" si="11"/>
        <v>21</v>
      </c>
      <c r="C207" s="43">
        <f t="shared" ca="1" si="10"/>
        <v>21</v>
      </c>
      <c r="D207" s="43">
        <f ca="1">'Str8'!E207</f>
        <v>22</v>
      </c>
      <c r="E207" s="37">
        <f ca="1">Splits!C207</f>
        <v>12</v>
      </c>
      <c r="F207" s="37">
        <f ca="1">Splits!E207</f>
        <v>9</v>
      </c>
      <c r="G207" s="43">
        <f ca="1">Streets!C207</f>
        <v>7</v>
      </c>
      <c r="H207" s="43">
        <f ca="1">Streets!E207</f>
        <v>3</v>
      </c>
      <c r="I207" s="43">
        <f ca="1">Sector!C207</f>
        <v>6</v>
      </c>
      <c r="J207" s="43">
        <f ca="1">Sector!E207</f>
        <v>5</v>
      </c>
      <c r="K207" s="43">
        <f ca="1">Group8!C207</f>
        <v>5</v>
      </c>
      <c r="L207" s="43">
        <f ca="1">Group8!E207</f>
        <v>7</v>
      </c>
      <c r="M207" s="37">
        <f ca="1">Lines!C207</f>
        <v>5</v>
      </c>
      <c r="N207" s="37" t="str">
        <f ca="1">Lines!E207</f>
        <v/>
      </c>
      <c r="O207" s="37">
        <f>Group4!C207</f>
        <v>3</v>
      </c>
      <c r="P207" s="37">
        <f>Group4!E207</f>
        <v>4</v>
      </c>
      <c r="Q207" s="54">
        <f ca="1">Quad!C207</f>
        <v>3</v>
      </c>
      <c r="R207" s="43">
        <f ca="1">Quad!E207</f>
        <v>3</v>
      </c>
      <c r="S207" s="37">
        <f ca="1">Dozen!C207</f>
        <v>2</v>
      </c>
      <c r="T207" s="37">
        <f ca="1">Dozen!E207</f>
        <v>2</v>
      </c>
      <c r="U207" s="43">
        <f ca="1">LHT!C207</f>
        <v>2</v>
      </c>
      <c r="V207" s="43">
        <f ca="1">LHT!E207</f>
        <v>2</v>
      </c>
      <c r="W207" s="43">
        <f ca="1">RBT!C207</f>
        <v>1</v>
      </c>
      <c r="X207" s="43">
        <f ca="1">RBT!E207</f>
        <v>2</v>
      </c>
      <c r="Y207" s="43">
        <f ca="1">OET!C207</f>
        <v>1</v>
      </c>
      <c r="Z207" s="43">
        <f ca="1">OET!E207</f>
        <v>1</v>
      </c>
      <c r="AA207" s="43">
        <f ca="1">LHW!C207</f>
        <v>1</v>
      </c>
      <c r="AB207" s="43">
        <f ca="1">LHW!E207</f>
        <v>1</v>
      </c>
      <c r="AC207" s="43">
        <f ca="1">RBW!C207</f>
        <v>1</v>
      </c>
      <c r="AD207" s="43">
        <f ca="1">RBW!E207</f>
        <v>1</v>
      </c>
      <c r="AE207" s="43">
        <f ca="1">OEW!C207</f>
        <v>1</v>
      </c>
      <c r="AF207" s="43">
        <f ca="1">OEW!E207</f>
        <v>2</v>
      </c>
    </row>
    <row r="208" spans="1:32">
      <c r="A208" s="50">
        <f t="shared" si="12"/>
        <v>207</v>
      </c>
      <c r="B208" s="42">
        <f t="shared" ca="1" si="11"/>
        <v>6</v>
      </c>
      <c r="C208" s="43">
        <f t="shared" ca="1" si="10"/>
        <v>6</v>
      </c>
      <c r="D208" s="43">
        <f ca="1">'Str8'!E208</f>
        <v>12</v>
      </c>
      <c r="E208" s="37">
        <f ca="1">Splits!C208</f>
        <v>3</v>
      </c>
      <c r="F208" s="37">
        <f ca="1">Splits!E208</f>
        <v>10</v>
      </c>
      <c r="G208" s="43">
        <f ca="1">Streets!C208</f>
        <v>2</v>
      </c>
      <c r="H208" s="43">
        <f ca="1">Streets!E208</f>
        <v>4</v>
      </c>
      <c r="I208" s="43">
        <f ca="1">Sector!C208</f>
        <v>3</v>
      </c>
      <c r="J208" s="43">
        <f ca="1">Sector!E208</f>
        <v>5</v>
      </c>
      <c r="K208" s="43">
        <f ca="1">Group8!C208</f>
        <v>2</v>
      </c>
      <c r="L208" s="43">
        <f ca="1">Group8!E208</f>
        <v>3</v>
      </c>
      <c r="M208" s="37">
        <f ca="1">Lines!C208</f>
        <v>2</v>
      </c>
      <c r="N208" s="37">
        <f ca="1">Lines!E208</f>
        <v>3</v>
      </c>
      <c r="O208" s="37">
        <f>Group4!C208</f>
        <v>3</v>
      </c>
      <c r="P208" s="37">
        <f>Group4!E208</f>
        <v>1</v>
      </c>
      <c r="Q208" s="54">
        <f ca="1">Quad!C208</f>
        <v>1</v>
      </c>
      <c r="R208" s="43">
        <f ca="1">Quad!E208</f>
        <v>3</v>
      </c>
      <c r="S208" s="37">
        <f ca="1">Dozen!C208</f>
        <v>1</v>
      </c>
      <c r="T208" s="37">
        <f ca="1">Dozen!E208</f>
        <v>2</v>
      </c>
      <c r="U208" s="43">
        <f ca="1">LHT!C208</f>
        <v>1</v>
      </c>
      <c r="V208" s="43">
        <f ca="1">LHT!E208</f>
        <v>2</v>
      </c>
      <c r="W208" s="43">
        <f ca="1">RBT!C208</f>
        <v>2</v>
      </c>
      <c r="X208" s="43">
        <f ca="1">RBT!E208</f>
        <v>2</v>
      </c>
      <c r="Y208" s="43">
        <f ca="1">OET!C208</f>
        <v>2</v>
      </c>
      <c r="Z208" s="43">
        <f ca="1">OET!E208</f>
        <v>2</v>
      </c>
      <c r="AA208" s="43">
        <f ca="1">LHW!C208</f>
        <v>1</v>
      </c>
      <c r="AB208" s="43">
        <f ca="1">LHW!E208</f>
        <v>1</v>
      </c>
      <c r="AC208" s="43">
        <f ca="1">RBW!C208</f>
        <v>2</v>
      </c>
      <c r="AD208" s="43">
        <f ca="1">RBW!E208</f>
        <v>2</v>
      </c>
      <c r="AE208" s="43">
        <f ca="1">OEW!C208</f>
        <v>2</v>
      </c>
      <c r="AF208" s="43">
        <f ca="1">OEW!E208</f>
        <v>2</v>
      </c>
    </row>
    <row r="209" spans="1:32">
      <c r="A209" s="50">
        <f t="shared" si="12"/>
        <v>208</v>
      </c>
      <c r="B209" s="42">
        <f t="shared" ca="1" si="11"/>
        <v>12</v>
      </c>
      <c r="C209" s="43">
        <f t="shared" ca="1" si="10"/>
        <v>12</v>
      </c>
      <c r="D209" s="43">
        <f ca="1">'Str8'!E209</f>
        <v>7</v>
      </c>
      <c r="E209" s="37">
        <f ca="1">Splits!C209</f>
        <v>6</v>
      </c>
      <c r="F209" s="37">
        <f ca="1">Splits!E209</f>
        <v>7</v>
      </c>
      <c r="G209" s="43">
        <f ca="1">Streets!C209</f>
        <v>4</v>
      </c>
      <c r="H209" s="43">
        <f ca="1">Streets!E209</f>
        <v>3</v>
      </c>
      <c r="I209" s="43">
        <f ca="1">Sector!C209</f>
        <v>3</v>
      </c>
      <c r="J209" s="43">
        <f ca="1">Sector!E209</f>
        <v>1</v>
      </c>
      <c r="K209" s="43">
        <f ca="1">Group8!C209</f>
        <v>3</v>
      </c>
      <c r="L209" s="43">
        <f ca="1">Group8!E209</f>
        <v>5</v>
      </c>
      <c r="M209" s="37">
        <f ca="1">Lines!C209</f>
        <v>3</v>
      </c>
      <c r="N209" s="37">
        <f ca="1">Lines!E209</f>
        <v>5</v>
      </c>
      <c r="O209" s="37">
        <f>Group4!C209</f>
        <v>2</v>
      </c>
      <c r="P209" s="37">
        <f>Group4!E209</f>
        <v>3</v>
      </c>
      <c r="Q209" s="54">
        <f ca="1">Quad!C209</f>
        <v>2</v>
      </c>
      <c r="R209" s="43">
        <f ca="1">Quad!E209</f>
        <v>3</v>
      </c>
      <c r="S209" s="37">
        <f ca="1">Dozen!C209</f>
        <v>1</v>
      </c>
      <c r="T209" s="37">
        <f ca="1">Dozen!E209</f>
        <v>1</v>
      </c>
      <c r="U209" s="43">
        <f ca="1">LHT!C209</f>
        <v>1</v>
      </c>
      <c r="V209" s="43">
        <f ca="1">LHT!E209</f>
        <v>1</v>
      </c>
      <c r="W209" s="43">
        <f ca="1">RBT!C209</f>
        <v>1</v>
      </c>
      <c r="X209" s="43">
        <f ca="1">RBT!E209</f>
        <v>2</v>
      </c>
      <c r="Y209" s="43">
        <f ca="1">OET!C209</f>
        <v>2</v>
      </c>
      <c r="Z209" s="43">
        <f ca="1">OET!E209</f>
        <v>1</v>
      </c>
      <c r="AA209" s="43">
        <f ca="1">LHW!C209</f>
        <v>2</v>
      </c>
      <c r="AB209" s="43">
        <f ca="1">LHW!E209</f>
        <v>2</v>
      </c>
      <c r="AC209" s="43">
        <f ca="1">RBW!C209</f>
        <v>2</v>
      </c>
      <c r="AD209" s="43">
        <f ca="1">RBW!E209</f>
        <v>1</v>
      </c>
      <c r="AE209" s="43">
        <f ca="1">OEW!C209</f>
        <v>1</v>
      </c>
      <c r="AF209" s="43">
        <f ca="1">OEW!E209</f>
        <v>2</v>
      </c>
    </row>
    <row r="210" spans="1:32">
      <c r="A210" s="50">
        <f t="shared" si="12"/>
        <v>209</v>
      </c>
      <c r="B210" s="42">
        <f t="shared" ca="1" si="11"/>
        <v>30</v>
      </c>
      <c r="C210" s="43">
        <f t="shared" ca="1" si="10"/>
        <v>30</v>
      </c>
      <c r="D210" s="43">
        <f ca="1">'Str8'!E210</f>
        <v>9</v>
      </c>
      <c r="E210" s="37">
        <f ca="1">Splits!C210</f>
        <v>15</v>
      </c>
      <c r="F210" s="37">
        <f ca="1">Splits!E210</f>
        <v>9</v>
      </c>
      <c r="G210" s="43">
        <f ca="1">Streets!C210</f>
        <v>10</v>
      </c>
      <c r="H210" s="43">
        <f ca="1">Streets!E210</f>
        <v>6</v>
      </c>
      <c r="I210" s="43">
        <f ca="1">Sector!C210</f>
        <v>9</v>
      </c>
      <c r="J210" s="43">
        <f ca="1">Sector!E210</f>
        <v>6</v>
      </c>
      <c r="K210" s="43">
        <f ca="1">Group8!C210</f>
        <v>7</v>
      </c>
      <c r="L210" s="43">
        <f ca="1">Group8!E210</f>
        <v>6</v>
      </c>
      <c r="M210" s="37">
        <f ca="1">Lines!C210</f>
        <v>7</v>
      </c>
      <c r="N210" s="37">
        <f ca="1">Lines!E210</f>
        <v>6</v>
      </c>
      <c r="O210" s="37">
        <f>Group4!C210</f>
        <v>3</v>
      </c>
      <c r="P210" s="37">
        <f>Group4!E210</f>
        <v>2</v>
      </c>
      <c r="Q210" s="54">
        <f ca="1">Quad!C210</f>
        <v>4</v>
      </c>
      <c r="R210" s="43">
        <f ca="1">Quad!E210</f>
        <v>4</v>
      </c>
      <c r="S210" s="37">
        <f ca="1">Dozen!C210</f>
        <v>3</v>
      </c>
      <c r="T210" s="37">
        <f ca="1">Dozen!E210</f>
        <v>3</v>
      </c>
      <c r="U210" s="43">
        <f ca="1">LHT!C210</f>
        <v>2</v>
      </c>
      <c r="V210" s="43">
        <f ca="1">LHT!E210</f>
        <v>2</v>
      </c>
      <c r="W210" s="43">
        <f ca="1">RBT!C210</f>
        <v>1</v>
      </c>
      <c r="X210" s="43">
        <f ca="1">RBT!E210</f>
        <v>1</v>
      </c>
      <c r="Y210" s="43">
        <f ca="1">OET!C210</f>
        <v>2</v>
      </c>
      <c r="Z210" s="43">
        <f ca="1">OET!E210</f>
        <v>1</v>
      </c>
      <c r="AA210" s="43">
        <f ca="1">LHW!C210</f>
        <v>1</v>
      </c>
      <c r="AB210" s="43">
        <f ca="1">LHW!E210</f>
        <v>2</v>
      </c>
      <c r="AC210" s="43">
        <f ca="1">RBW!C210</f>
        <v>2</v>
      </c>
      <c r="AD210" s="43">
        <f ca="1">RBW!E210</f>
        <v>1</v>
      </c>
      <c r="AE210" s="43">
        <f ca="1">OEW!C210</f>
        <v>1</v>
      </c>
      <c r="AF210" s="43">
        <f ca="1">OEW!E210</f>
        <v>1</v>
      </c>
    </row>
    <row r="211" spans="1:32">
      <c r="A211" s="50">
        <f t="shared" si="12"/>
        <v>210</v>
      </c>
      <c r="B211" s="42">
        <f t="shared" ca="1" si="11"/>
        <v>7</v>
      </c>
      <c r="C211" s="43">
        <f t="shared" ca="1" si="10"/>
        <v>7</v>
      </c>
      <c r="D211" s="43">
        <f ca="1">'Str8'!E211</f>
        <v>32</v>
      </c>
      <c r="E211" s="37">
        <f ca="1">Splits!C211</f>
        <v>4</v>
      </c>
      <c r="F211" s="37">
        <f ca="1">Splits!E211</f>
        <v>18</v>
      </c>
      <c r="G211" s="43">
        <f ca="1">Streets!C211</f>
        <v>3</v>
      </c>
      <c r="H211" s="43">
        <f ca="1">Streets!E211</f>
        <v>11</v>
      </c>
      <c r="I211" s="43">
        <f ca="1">Sector!C211</f>
        <v>1</v>
      </c>
      <c r="J211" s="43">
        <f ca="1">Sector!E211</f>
        <v>6</v>
      </c>
      <c r="K211" s="43">
        <f ca="1">Group8!C211</f>
        <v>1</v>
      </c>
      <c r="L211" s="43">
        <f ca="1">Group8!E211</f>
        <v>7</v>
      </c>
      <c r="M211" s="37">
        <f ca="1">Lines!C211</f>
        <v>1</v>
      </c>
      <c r="N211" s="37" t="str">
        <f ca="1">Lines!E211</f>
        <v/>
      </c>
      <c r="O211" s="37">
        <f>Group4!C211</f>
        <v>4</v>
      </c>
      <c r="P211" s="37">
        <f>Group4!E211</f>
        <v>3</v>
      </c>
      <c r="Q211" s="54">
        <f ca="1">Quad!C211</f>
        <v>1</v>
      </c>
      <c r="R211" s="43">
        <f ca="1">Quad!E211</f>
        <v>3</v>
      </c>
      <c r="S211" s="37">
        <f ca="1">Dozen!C211</f>
        <v>1</v>
      </c>
      <c r="T211" s="37">
        <f ca="1">Dozen!E211</f>
        <v>2</v>
      </c>
      <c r="U211" s="43">
        <f ca="1">LHT!C211</f>
        <v>1</v>
      </c>
      <c r="V211" s="43">
        <f ca="1">LHT!E211</f>
        <v>2</v>
      </c>
      <c r="W211" s="43">
        <f ca="1">RBT!C211</f>
        <v>1</v>
      </c>
      <c r="X211" s="43">
        <f ca="1">RBT!E211</f>
        <v>1</v>
      </c>
      <c r="Y211" s="43">
        <f ca="1">OET!C211</f>
        <v>1</v>
      </c>
      <c r="Z211" s="43">
        <f ca="1">OET!E211</f>
        <v>2</v>
      </c>
      <c r="AA211" s="43">
        <f ca="1">LHW!C211</f>
        <v>2</v>
      </c>
      <c r="AB211" s="43">
        <f ca="1">LHW!E211</f>
        <v>2</v>
      </c>
      <c r="AC211" s="43">
        <f ca="1">RBW!C211</f>
        <v>2</v>
      </c>
      <c r="AD211" s="43">
        <f ca="1">RBW!E211</f>
        <v>1</v>
      </c>
      <c r="AE211" s="43">
        <f ca="1">OEW!C211</f>
        <v>1</v>
      </c>
      <c r="AF211" s="43">
        <f ca="1">OEW!E211</f>
        <v>1</v>
      </c>
    </row>
    <row r="212" spans="1:32">
      <c r="A212" s="50">
        <f t="shared" si="12"/>
        <v>211</v>
      </c>
      <c r="B212" s="42">
        <f t="shared" ca="1" si="11"/>
        <v>24</v>
      </c>
      <c r="C212" s="43">
        <f t="shared" ca="1" si="10"/>
        <v>24</v>
      </c>
      <c r="D212" s="43">
        <f ca="1">'Str8'!E212</f>
        <v>13</v>
      </c>
      <c r="E212" s="37">
        <f ca="1">Splits!C212</f>
        <v>12</v>
      </c>
      <c r="F212" s="37">
        <f ca="1">Splits!E212</f>
        <v>5</v>
      </c>
      <c r="G212" s="43">
        <f ca="1">Streets!C212</f>
        <v>8</v>
      </c>
      <c r="H212" s="43">
        <f ca="1">Streets!E212</f>
        <v>8</v>
      </c>
      <c r="I212" s="43">
        <f ca="1">Sector!C212</f>
        <v>6</v>
      </c>
      <c r="J212" s="43">
        <f ca="1">Sector!E212</f>
        <v>4</v>
      </c>
      <c r="K212" s="43">
        <f ca="1">Group8!C212</f>
        <v>6</v>
      </c>
      <c r="L212" s="43">
        <f ca="1">Group8!E212</f>
        <v>7</v>
      </c>
      <c r="M212" s="37">
        <f ca="1">Lines!C212</f>
        <v>6</v>
      </c>
      <c r="N212" s="37" t="str">
        <f ca="1">Lines!E212</f>
        <v/>
      </c>
      <c r="O212" s="37">
        <f>Group4!C212</f>
        <v>3</v>
      </c>
      <c r="P212" s="37">
        <f>Group4!E212</f>
        <v>2</v>
      </c>
      <c r="Q212" s="54">
        <f ca="1">Quad!C212</f>
        <v>3</v>
      </c>
      <c r="R212" s="43">
        <f ca="1">Quad!E212</f>
        <v>4</v>
      </c>
      <c r="S212" s="37">
        <f ca="1">Dozen!C212</f>
        <v>2</v>
      </c>
      <c r="T212" s="37">
        <f ca="1">Dozen!E212</f>
        <v>3</v>
      </c>
      <c r="U212" s="43">
        <f ca="1">LHT!C212</f>
        <v>2</v>
      </c>
      <c r="V212" s="43">
        <f ca="1">LHT!E212</f>
        <v>2</v>
      </c>
      <c r="W212" s="43">
        <f ca="1">RBT!C212</f>
        <v>2</v>
      </c>
      <c r="X212" s="43">
        <f ca="1">RBT!E212</f>
        <v>2</v>
      </c>
      <c r="Y212" s="43">
        <f ca="1">OET!C212</f>
        <v>2</v>
      </c>
      <c r="Z212" s="43">
        <f ca="1">OET!E212</f>
        <v>2</v>
      </c>
      <c r="AA212" s="43">
        <f ca="1">LHW!C212</f>
        <v>2</v>
      </c>
      <c r="AB212" s="43">
        <f ca="1">LHW!E212</f>
        <v>1</v>
      </c>
      <c r="AC212" s="43">
        <f ca="1">RBW!C212</f>
        <v>2</v>
      </c>
      <c r="AD212" s="43">
        <f ca="1">RBW!E212</f>
        <v>1</v>
      </c>
      <c r="AE212" s="43">
        <f ca="1">OEW!C212</f>
        <v>2</v>
      </c>
      <c r="AF212" s="43">
        <f ca="1">OEW!E212</f>
        <v>2</v>
      </c>
    </row>
    <row r="213" spans="1:32">
      <c r="A213" s="50">
        <f t="shared" si="12"/>
        <v>212</v>
      </c>
      <c r="B213" s="42">
        <f t="shared" ca="1" si="11"/>
        <v>30</v>
      </c>
      <c r="C213" s="43">
        <f t="shared" ca="1" si="10"/>
        <v>30</v>
      </c>
      <c r="D213" s="43">
        <f ca="1">'Str8'!E213</f>
        <v>3</v>
      </c>
      <c r="E213" s="37">
        <f ca="1">Splits!C213</f>
        <v>15</v>
      </c>
      <c r="F213" s="37">
        <f ca="1">Splits!E213</f>
        <v>3</v>
      </c>
      <c r="G213" s="43">
        <f ca="1">Streets!C213</f>
        <v>10</v>
      </c>
      <c r="H213" s="43">
        <f ca="1">Streets!E213</f>
        <v>3</v>
      </c>
      <c r="I213" s="43">
        <f ca="1">Sector!C213</f>
        <v>9</v>
      </c>
      <c r="J213" s="43">
        <f ca="1">Sector!E213</f>
        <v>3</v>
      </c>
      <c r="K213" s="43">
        <f ca="1">Group8!C213</f>
        <v>7</v>
      </c>
      <c r="L213" s="43">
        <f ca="1">Group8!E213</f>
        <v>3</v>
      </c>
      <c r="M213" s="37">
        <f ca="1">Lines!C213</f>
        <v>7</v>
      </c>
      <c r="N213" s="37">
        <f ca="1">Lines!E213</f>
        <v>3</v>
      </c>
      <c r="O213" s="37">
        <f>Group4!C213</f>
        <v>4</v>
      </c>
      <c r="P213" s="37">
        <f>Group4!E213</f>
        <v>2</v>
      </c>
      <c r="Q213" s="54">
        <f ca="1">Quad!C213</f>
        <v>4</v>
      </c>
      <c r="R213" s="43">
        <f ca="1">Quad!E213</f>
        <v>3</v>
      </c>
      <c r="S213" s="37">
        <f ca="1">Dozen!C213</f>
        <v>3</v>
      </c>
      <c r="T213" s="37">
        <f ca="1">Dozen!E213</f>
        <v>3</v>
      </c>
      <c r="U213" s="43">
        <f ca="1">LHT!C213</f>
        <v>2</v>
      </c>
      <c r="V213" s="43">
        <f ca="1">LHT!E213</f>
        <v>1</v>
      </c>
      <c r="W213" s="43">
        <f ca="1">RBT!C213</f>
        <v>1</v>
      </c>
      <c r="X213" s="43">
        <f ca="1">RBT!E213</f>
        <v>2</v>
      </c>
      <c r="Y213" s="43">
        <f ca="1">OET!C213</f>
        <v>2</v>
      </c>
      <c r="Z213" s="43">
        <f ca="1">OET!E213</f>
        <v>1</v>
      </c>
      <c r="AA213" s="43">
        <f ca="1">LHW!C213</f>
        <v>1</v>
      </c>
      <c r="AB213" s="43">
        <f ca="1">LHW!E213</f>
        <v>2</v>
      </c>
      <c r="AC213" s="43">
        <f ca="1">RBW!C213</f>
        <v>2</v>
      </c>
      <c r="AD213" s="43">
        <f ca="1">RBW!E213</f>
        <v>1</v>
      </c>
      <c r="AE213" s="43">
        <f ca="1">OEW!C213</f>
        <v>1</v>
      </c>
      <c r="AF213" s="43">
        <f ca="1">OEW!E213</f>
        <v>2</v>
      </c>
    </row>
    <row r="214" spans="1:32">
      <c r="A214" s="50">
        <f t="shared" si="12"/>
        <v>213</v>
      </c>
      <c r="B214" s="42">
        <f t="shared" ca="1" si="11"/>
        <v>14</v>
      </c>
      <c r="C214" s="43">
        <f t="shared" ca="1" si="10"/>
        <v>14</v>
      </c>
      <c r="D214" s="43">
        <f ca="1">'Str8'!E214</f>
        <v>27</v>
      </c>
      <c r="E214" s="37">
        <f ca="1">Splits!C214</f>
        <v>8</v>
      </c>
      <c r="F214" s="37">
        <f ca="1">Splits!E214</f>
        <v>15</v>
      </c>
      <c r="G214" s="43">
        <f ca="1">Streets!C214</f>
        <v>5</v>
      </c>
      <c r="H214" s="43">
        <f ca="1">Streets!E214</f>
        <v>9</v>
      </c>
      <c r="I214" s="43">
        <f ca="1">Sector!C214</f>
        <v>5</v>
      </c>
      <c r="J214" s="43">
        <f ca="1">Sector!E214</f>
        <v>6</v>
      </c>
      <c r="K214" s="43">
        <f ca="1">Group8!C214</f>
        <v>3</v>
      </c>
      <c r="L214" s="43">
        <f ca="1">Group8!E214</f>
        <v>4</v>
      </c>
      <c r="M214" s="37">
        <f ca="1">Lines!C214</f>
        <v>3</v>
      </c>
      <c r="N214" s="37">
        <f ca="1">Lines!E214</f>
        <v>4</v>
      </c>
      <c r="O214" s="37">
        <f>Group4!C214</f>
        <v>2</v>
      </c>
      <c r="P214" s="37">
        <f>Group4!E214</f>
        <v>3</v>
      </c>
      <c r="Q214" s="54">
        <f ca="1">Quad!C214</f>
        <v>2</v>
      </c>
      <c r="R214" s="43">
        <f ca="1">Quad!E214</f>
        <v>4</v>
      </c>
      <c r="S214" s="37">
        <f ca="1">Dozen!C214</f>
        <v>2</v>
      </c>
      <c r="T214" s="37">
        <f ca="1">Dozen!E214</f>
        <v>2</v>
      </c>
      <c r="U214" s="43">
        <f ca="1">LHT!C214</f>
        <v>1</v>
      </c>
      <c r="V214" s="43">
        <f ca="1">LHT!E214</f>
        <v>2</v>
      </c>
      <c r="W214" s="43">
        <f ca="1">RBT!C214</f>
        <v>1</v>
      </c>
      <c r="X214" s="43">
        <f ca="1">RBT!E214</f>
        <v>1</v>
      </c>
      <c r="Y214" s="43">
        <f ca="1">OET!C214</f>
        <v>2</v>
      </c>
      <c r="Z214" s="43">
        <f ca="1">OET!E214</f>
        <v>1</v>
      </c>
      <c r="AA214" s="43">
        <f ca="1">LHW!C214</f>
        <v>2</v>
      </c>
      <c r="AB214" s="43">
        <f ca="1">LHW!E214</f>
        <v>2</v>
      </c>
      <c r="AC214" s="43">
        <f ca="1">RBW!C214</f>
        <v>1</v>
      </c>
      <c r="AD214" s="43">
        <f ca="1">RBW!E214</f>
        <v>2</v>
      </c>
      <c r="AE214" s="43">
        <f ca="1">OEW!C214</f>
        <v>1</v>
      </c>
      <c r="AF214" s="43">
        <f ca="1">OEW!E214</f>
        <v>1</v>
      </c>
    </row>
    <row r="215" spans="1:32">
      <c r="A215" s="50">
        <f t="shared" si="12"/>
        <v>214</v>
      </c>
      <c r="B215" s="42">
        <f t="shared" ca="1" si="11"/>
        <v>28</v>
      </c>
      <c r="C215" s="43">
        <f t="shared" ca="1" si="10"/>
        <v>28</v>
      </c>
      <c r="D215" s="43">
        <f ca="1">'Str8'!E215</f>
        <v>18</v>
      </c>
      <c r="E215" s="37">
        <f ca="1">Splits!C215</f>
        <v>13</v>
      </c>
      <c r="F215" s="37">
        <f ca="1">Splits!E215</f>
        <v>15</v>
      </c>
      <c r="G215" s="43">
        <f ca="1">Streets!C215</f>
        <v>10</v>
      </c>
      <c r="H215" s="43">
        <f ca="1">Streets!E215</f>
        <v>2</v>
      </c>
      <c r="I215" s="43">
        <f ca="1">Sector!C215</f>
        <v>7</v>
      </c>
      <c r="J215" s="43">
        <f ca="1">Sector!E215</f>
        <v>9</v>
      </c>
      <c r="K215" s="43">
        <f ca="1">Group8!C215</f>
        <v>6</v>
      </c>
      <c r="L215" s="43">
        <f ca="1">Group8!E215</f>
        <v>3</v>
      </c>
      <c r="M215" s="37">
        <f ca="1">Lines!C215</f>
        <v>6</v>
      </c>
      <c r="N215" s="37">
        <f ca="1">Lines!E215</f>
        <v>3</v>
      </c>
      <c r="O215" s="37">
        <f>Group4!C215</f>
        <v>1</v>
      </c>
      <c r="P215" s="37">
        <f>Group4!E215</f>
        <v>4</v>
      </c>
      <c r="Q215" s="54">
        <f ca="1">Quad!C215</f>
        <v>4</v>
      </c>
      <c r="R215" s="43">
        <f ca="1">Quad!E215</f>
        <v>2</v>
      </c>
      <c r="S215" s="37">
        <f ca="1">Dozen!C215</f>
        <v>3</v>
      </c>
      <c r="T215" s="37">
        <f ca="1">Dozen!E215</f>
        <v>2</v>
      </c>
      <c r="U215" s="43">
        <f ca="1">LHT!C215</f>
        <v>2</v>
      </c>
      <c r="V215" s="43">
        <f ca="1">LHT!E215</f>
        <v>2</v>
      </c>
      <c r="W215" s="43">
        <f ca="1">RBT!C215</f>
        <v>2</v>
      </c>
      <c r="X215" s="43">
        <f ca="1">RBT!E215</f>
        <v>2</v>
      </c>
      <c r="Y215" s="43">
        <f ca="1">OET!C215</f>
        <v>2</v>
      </c>
      <c r="Z215" s="43">
        <f ca="1">OET!E215</f>
        <v>1</v>
      </c>
      <c r="AA215" s="43">
        <f ca="1">LHW!C215</f>
        <v>2</v>
      </c>
      <c r="AB215" s="43">
        <f ca="1">LHW!E215</f>
        <v>1</v>
      </c>
      <c r="AC215" s="43">
        <f ca="1">RBW!C215</f>
        <v>1</v>
      </c>
      <c r="AD215" s="43">
        <f ca="1">RBW!E215</f>
        <v>1</v>
      </c>
      <c r="AE215" s="43">
        <f ca="1">OEW!C215</f>
        <v>2</v>
      </c>
      <c r="AF215" s="43">
        <f ca="1">OEW!E215</f>
        <v>2</v>
      </c>
    </row>
    <row r="216" spans="1:32">
      <c r="A216" s="50">
        <f t="shared" si="12"/>
        <v>215</v>
      </c>
      <c r="B216" s="42">
        <f t="shared" ca="1" si="11"/>
        <v>17</v>
      </c>
      <c r="C216" s="43">
        <f t="shared" ca="1" si="10"/>
        <v>17</v>
      </c>
      <c r="D216" s="43">
        <f ca="1">'Str8'!E216</f>
        <v>19</v>
      </c>
      <c r="E216" s="37">
        <f ca="1">Splits!C216</f>
        <v>8</v>
      </c>
      <c r="F216" s="37">
        <f ca="1">Splits!E216</f>
        <v>2</v>
      </c>
      <c r="G216" s="43">
        <f ca="1">Streets!C216</f>
        <v>6</v>
      </c>
      <c r="H216" s="43">
        <f ca="1">Streets!E216</f>
        <v>9</v>
      </c>
      <c r="I216" s="43">
        <f ca="1">Sector!C216</f>
        <v>5</v>
      </c>
      <c r="J216" s="43">
        <f ca="1">Sector!E216</f>
        <v>2</v>
      </c>
      <c r="K216" s="43">
        <f ca="1">Group8!C216</f>
        <v>4</v>
      </c>
      <c r="L216" s="43">
        <f ca="1">Group8!E216</f>
        <v>7</v>
      </c>
      <c r="M216" s="37">
        <f ca="1">Lines!C216</f>
        <v>4</v>
      </c>
      <c r="N216" s="37" t="str">
        <f ca="1">Lines!E216</f>
        <v/>
      </c>
      <c r="O216" s="37">
        <f>Group4!C216</f>
        <v>3</v>
      </c>
      <c r="P216" s="37">
        <f>Group4!E216</f>
        <v>4</v>
      </c>
      <c r="Q216" s="54">
        <f ca="1">Quad!C216</f>
        <v>2</v>
      </c>
      <c r="R216" s="43">
        <f ca="1">Quad!E216</f>
        <v>2</v>
      </c>
      <c r="S216" s="37">
        <f ca="1">Dozen!C216</f>
        <v>2</v>
      </c>
      <c r="T216" s="37">
        <f ca="1">Dozen!E216</f>
        <v>2</v>
      </c>
      <c r="U216" s="43">
        <f ca="1">LHT!C216</f>
        <v>1</v>
      </c>
      <c r="V216" s="43">
        <f ca="1">LHT!E216</f>
        <v>2</v>
      </c>
      <c r="W216" s="43">
        <f ca="1">RBT!C216</f>
        <v>2</v>
      </c>
      <c r="X216" s="43">
        <f ca="1">RBT!E216</f>
        <v>1</v>
      </c>
      <c r="Y216" s="43">
        <f ca="1">OET!C216</f>
        <v>1</v>
      </c>
      <c r="Z216" s="43">
        <f ca="1">OET!E216</f>
        <v>2</v>
      </c>
      <c r="AA216" s="43">
        <f ca="1">LHW!C216</f>
        <v>1</v>
      </c>
      <c r="AB216" s="43">
        <f ca="1">LHW!E216</f>
        <v>2</v>
      </c>
      <c r="AC216" s="43">
        <f ca="1">RBW!C216</f>
        <v>2</v>
      </c>
      <c r="AD216" s="43">
        <f ca="1">RBW!E216</f>
        <v>2</v>
      </c>
      <c r="AE216" s="43">
        <f ca="1">OEW!C216</f>
        <v>2</v>
      </c>
      <c r="AF216" s="43">
        <f ca="1">OEW!E216</f>
        <v>1</v>
      </c>
    </row>
    <row r="217" spans="1:32">
      <c r="A217" s="50">
        <f t="shared" si="12"/>
        <v>216</v>
      </c>
      <c r="B217" s="42">
        <f t="shared" ca="1" si="11"/>
        <v>27</v>
      </c>
      <c r="C217" s="43">
        <f t="shared" ca="1" si="10"/>
        <v>27</v>
      </c>
      <c r="D217" s="43">
        <f ca="1">'Str8'!E217</f>
        <v>33</v>
      </c>
      <c r="E217" s="37">
        <f ca="1">Splits!C217</f>
        <v>15</v>
      </c>
      <c r="F217" s="37">
        <f ca="1">Splits!E217</f>
        <v>3</v>
      </c>
      <c r="G217" s="43">
        <f ca="1">Streets!C217</f>
        <v>9</v>
      </c>
      <c r="H217" s="43">
        <f ca="1">Streets!E217</f>
        <v>12</v>
      </c>
      <c r="I217" s="43">
        <f ca="1">Sector!C217</f>
        <v>9</v>
      </c>
      <c r="J217" s="43">
        <f ca="1">Sector!E217</f>
        <v>3</v>
      </c>
      <c r="K217" s="43">
        <f ca="1">Group8!C217</f>
        <v>5</v>
      </c>
      <c r="L217" s="43">
        <f ca="1">Group8!E217</f>
        <v>7</v>
      </c>
      <c r="M217" s="37">
        <f ca="1">Lines!C217</f>
        <v>5</v>
      </c>
      <c r="N217" s="37" t="str">
        <f ca="1">Lines!E217</f>
        <v/>
      </c>
      <c r="O217" s="37">
        <f>Group4!C217</f>
        <v>4</v>
      </c>
      <c r="P217" s="37">
        <f>Group4!E217</f>
        <v>4</v>
      </c>
      <c r="Q217" s="54">
        <f ca="1">Quad!C217</f>
        <v>3</v>
      </c>
      <c r="R217" s="43">
        <f ca="1">Quad!E217</f>
        <v>3</v>
      </c>
      <c r="S217" s="37">
        <f ca="1">Dozen!C217</f>
        <v>3</v>
      </c>
      <c r="T217" s="37">
        <f ca="1">Dozen!E217</f>
        <v>2</v>
      </c>
      <c r="U217" s="43">
        <f ca="1">LHT!C217</f>
        <v>2</v>
      </c>
      <c r="V217" s="43">
        <f ca="1">LHT!E217</f>
        <v>2</v>
      </c>
      <c r="W217" s="43">
        <f ca="1">RBT!C217</f>
        <v>1</v>
      </c>
      <c r="X217" s="43">
        <f ca="1">RBT!E217</f>
        <v>2</v>
      </c>
      <c r="Y217" s="43">
        <f ca="1">OET!C217</f>
        <v>1</v>
      </c>
      <c r="Z217" s="43">
        <f ca="1">OET!E217</f>
        <v>1</v>
      </c>
      <c r="AA217" s="43">
        <f ca="1">LHW!C217</f>
        <v>1</v>
      </c>
      <c r="AB217" s="43">
        <f ca="1">LHW!E217</f>
        <v>1</v>
      </c>
      <c r="AC217" s="43">
        <f ca="1">RBW!C217</f>
        <v>2</v>
      </c>
      <c r="AD217" s="43">
        <f ca="1">RBW!E217</f>
        <v>1</v>
      </c>
      <c r="AE217" s="43">
        <f ca="1">OEW!C217</f>
        <v>1</v>
      </c>
      <c r="AF217" s="43">
        <f ca="1">OEW!E217</f>
        <v>2</v>
      </c>
    </row>
    <row r="218" spans="1:32">
      <c r="A218" s="50">
        <f t="shared" si="12"/>
        <v>217</v>
      </c>
      <c r="B218" s="42">
        <f t="shared" ca="1" si="11"/>
        <v>12</v>
      </c>
      <c r="C218" s="43">
        <f t="shared" ca="1" si="10"/>
        <v>12</v>
      </c>
      <c r="D218" s="43">
        <f ca="1">'Str8'!E218</f>
        <v>8</v>
      </c>
      <c r="E218" s="37">
        <f ca="1">Splits!C218</f>
        <v>6</v>
      </c>
      <c r="F218" s="37">
        <f ca="1">Splits!E218</f>
        <v>6</v>
      </c>
      <c r="G218" s="43">
        <f ca="1">Streets!C218</f>
        <v>4</v>
      </c>
      <c r="H218" s="43">
        <f ca="1">Streets!E218</f>
        <v>7</v>
      </c>
      <c r="I218" s="43">
        <f ca="1">Sector!C218</f>
        <v>3</v>
      </c>
      <c r="J218" s="43">
        <f ca="1">Sector!E218</f>
        <v>6</v>
      </c>
      <c r="K218" s="43">
        <f ca="1">Group8!C218</f>
        <v>3</v>
      </c>
      <c r="L218" s="43">
        <f ca="1">Group8!E218</f>
        <v>4</v>
      </c>
      <c r="M218" s="37">
        <f ca="1">Lines!C218</f>
        <v>3</v>
      </c>
      <c r="N218" s="37">
        <f ca="1">Lines!E218</f>
        <v>4</v>
      </c>
      <c r="O218" s="37">
        <f>Group4!C218</f>
        <v>4</v>
      </c>
      <c r="P218" s="37">
        <f>Group4!E218</f>
        <v>1</v>
      </c>
      <c r="Q218" s="54">
        <f ca="1">Quad!C218</f>
        <v>2</v>
      </c>
      <c r="R218" s="43">
        <f ca="1">Quad!E218</f>
        <v>2</v>
      </c>
      <c r="S218" s="37">
        <f ca="1">Dozen!C218</f>
        <v>1</v>
      </c>
      <c r="T218" s="37">
        <f ca="1">Dozen!E218</f>
        <v>3</v>
      </c>
      <c r="U218" s="43">
        <f ca="1">LHT!C218</f>
        <v>1</v>
      </c>
      <c r="V218" s="43">
        <f ca="1">LHT!E218</f>
        <v>2</v>
      </c>
      <c r="W218" s="43">
        <f ca="1">RBT!C218</f>
        <v>1</v>
      </c>
      <c r="X218" s="43">
        <f ca="1">RBT!E218</f>
        <v>1</v>
      </c>
      <c r="Y218" s="43">
        <f ca="1">OET!C218</f>
        <v>2</v>
      </c>
      <c r="Z218" s="43">
        <f ca="1">OET!E218</f>
        <v>2</v>
      </c>
      <c r="AA218" s="43">
        <f ca="1">LHW!C218</f>
        <v>2</v>
      </c>
      <c r="AB218" s="43">
        <f ca="1">LHW!E218</f>
        <v>2</v>
      </c>
      <c r="AC218" s="43">
        <f ca="1">RBW!C218</f>
        <v>2</v>
      </c>
      <c r="AD218" s="43">
        <f ca="1">RBW!E218</f>
        <v>1</v>
      </c>
      <c r="AE218" s="43">
        <f ca="1">OEW!C218</f>
        <v>1</v>
      </c>
      <c r="AF218" s="43">
        <f ca="1">OEW!E218</f>
        <v>1</v>
      </c>
    </row>
    <row r="219" spans="1:32">
      <c r="A219" s="50">
        <f t="shared" si="12"/>
        <v>218</v>
      </c>
      <c r="B219" s="42">
        <f t="shared" ca="1" si="11"/>
        <v>13</v>
      </c>
      <c r="C219" s="43">
        <f t="shared" ca="1" si="10"/>
        <v>13</v>
      </c>
      <c r="D219" s="43">
        <f ca="1">'Str8'!E219</f>
        <v>18</v>
      </c>
      <c r="E219" s="37">
        <f ca="1">Splits!C219</f>
        <v>7</v>
      </c>
      <c r="F219" s="37">
        <f ca="1">Splits!E219</f>
        <v>14</v>
      </c>
      <c r="G219" s="43">
        <f ca="1">Streets!C219</f>
        <v>5</v>
      </c>
      <c r="H219" s="43">
        <f ca="1">Streets!E219</f>
        <v>5</v>
      </c>
      <c r="I219" s="43">
        <f ca="1">Sector!C219</f>
        <v>4</v>
      </c>
      <c r="J219" s="43">
        <f ca="1">Sector!E219</f>
        <v>8</v>
      </c>
      <c r="K219" s="43">
        <f ca="1">Group8!C219</f>
        <v>4</v>
      </c>
      <c r="L219" s="43">
        <f ca="1">Group8!E219</f>
        <v>3</v>
      </c>
      <c r="M219" s="37">
        <f ca="1">Lines!C219</f>
        <v>4</v>
      </c>
      <c r="N219" s="37">
        <f ca="1">Lines!E219</f>
        <v>3</v>
      </c>
      <c r="O219" s="37">
        <f>Group4!C219</f>
        <v>0</v>
      </c>
      <c r="P219" s="37" t="str">
        <f>Group4!E219</f>
        <v/>
      </c>
      <c r="Q219" s="54">
        <f ca="1">Quad!C219</f>
        <v>2</v>
      </c>
      <c r="R219" s="43">
        <f ca="1">Quad!E219</f>
        <v>1</v>
      </c>
      <c r="S219" s="37">
        <f ca="1">Dozen!C219</f>
        <v>2</v>
      </c>
      <c r="T219" s="37">
        <f ca="1">Dozen!E219</f>
        <v>3</v>
      </c>
      <c r="U219" s="43">
        <f ca="1">LHT!C219</f>
        <v>1</v>
      </c>
      <c r="V219" s="43">
        <f ca="1">LHT!E219</f>
        <v>1</v>
      </c>
      <c r="W219" s="43">
        <f ca="1">RBT!C219</f>
        <v>2</v>
      </c>
      <c r="X219" s="43">
        <f ca="1">RBT!E219</f>
        <v>2</v>
      </c>
      <c r="Y219" s="43">
        <f ca="1">OET!C219</f>
        <v>1</v>
      </c>
      <c r="Z219" s="43">
        <f ca="1">OET!E219</f>
        <v>2</v>
      </c>
      <c r="AA219" s="43">
        <f ca="1">LHW!C219</f>
        <v>1</v>
      </c>
      <c r="AB219" s="43">
        <f ca="1">LHW!E219</f>
        <v>2</v>
      </c>
      <c r="AC219" s="43">
        <f ca="1">RBW!C219</f>
        <v>1</v>
      </c>
      <c r="AD219" s="43">
        <f ca="1">RBW!E219</f>
        <v>2</v>
      </c>
      <c r="AE219" s="43">
        <f ca="1">OEW!C219</f>
        <v>2</v>
      </c>
      <c r="AF219" s="43">
        <f ca="1">OEW!E219</f>
        <v>2</v>
      </c>
    </row>
    <row r="220" spans="1:32">
      <c r="A220" s="50">
        <f t="shared" si="12"/>
        <v>219</v>
      </c>
      <c r="B220" s="42">
        <f t="shared" ca="1" si="11"/>
        <v>0</v>
      </c>
      <c r="C220" s="43">
        <f t="shared" ca="1" si="10"/>
        <v>0</v>
      </c>
      <c r="D220" s="43" t="str">
        <f ca="1">'Str8'!E220</f>
        <v/>
      </c>
      <c r="E220" s="37">
        <f ca="1">Splits!C220</f>
        <v>0</v>
      </c>
      <c r="F220" s="37" t="str">
        <f ca="1">Splits!E220</f>
        <v/>
      </c>
      <c r="G220" s="43">
        <f ca="1">Streets!C220</f>
        <v>0</v>
      </c>
      <c r="H220" s="43" t="str">
        <f ca="1">Streets!E220</f>
        <v/>
      </c>
      <c r="I220" s="43">
        <f ca="1">Sector!C220</f>
        <v>0</v>
      </c>
      <c r="J220" s="43" t="str">
        <f ca="1">Sector!E220</f>
        <v/>
      </c>
      <c r="K220" s="43">
        <f ca="1">Group8!C220</f>
        <v>0</v>
      </c>
      <c r="L220" s="43" t="str">
        <f ca="1">Group8!E220</f>
        <v/>
      </c>
      <c r="M220" s="37">
        <f ca="1">Lines!C220</f>
        <v>0</v>
      </c>
      <c r="N220" s="37" t="str">
        <f ca="1">Lines!E220</f>
        <v/>
      </c>
      <c r="O220" s="37">
        <f>Group4!C220</f>
        <v>3</v>
      </c>
      <c r="P220" s="37">
        <f>Group4!E220</f>
        <v>2</v>
      </c>
      <c r="Q220" s="54">
        <f ca="1">Quad!C220</f>
        <v>0</v>
      </c>
      <c r="R220" s="43" t="str">
        <f ca="1">Quad!E220</f>
        <v/>
      </c>
      <c r="S220" s="37">
        <f ca="1">Dozen!C220</f>
        <v>0</v>
      </c>
      <c r="T220" s="37" t="str">
        <f ca="1">Dozen!E220</f>
        <v/>
      </c>
      <c r="U220" s="43">
        <f ca="1">LHT!C220</f>
        <v>0</v>
      </c>
      <c r="V220" s="43" t="str">
        <f ca="1">LHT!E220</f>
        <v/>
      </c>
      <c r="W220" s="43">
        <f ca="1">RBT!C220</f>
        <v>0</v>
      </c>
      <c r="X220" s="43" t="str">
        <f ca="1">RBT!E220</f>
        <v/>
      </c>
      <c r="Y220" s="43">
        <f ca="1">OET!C220</f>
        <v>0</v>
      </c>
      <c r="Z220" s="43" t="str">
        <f ca="1">OET!E220</f>
        <v/>
      </c>
      <c r="AA220" s="43">
        <f ca="1">LHW!C220</f>
        <v>0</v>
      </c>
      <c r="AB220" s="43" t="str">
        <f ca="1">LHW!E220</f>
        <v/>
      </c>
      <c r="AC220" s="43">
        <f ca="1">RBW!C220</f>
        <v>0</v>
      </c>
      <c r="AD220" s="43" t="str">
        <f ca="1">RBW!E220</f>
        <v/>
      </c>
      <c r="AE220" s="43">
        <f ca="1">OEW!C220</f>
        <v>0</v>
      </c>
      <c r="AF220" s="43" t="str">
        <f ca="1">OEW!E220</f>
        <v/>
      </c>
    </row>
    <row r="221" spans="1:32">
      <c r="A221" s="50">
        <f t="shared" si="12"/>
        <v>220</v>
      </c>
      <c r="B221" s="42">
        <f t="shared" ca="1" si="11"/>
        <v>14</v>
      </c>
      <c r="C221" s="43">
        <f t="shared" ca="1" si="10"/>
        <v>14</v>
      </c>
      <c r="D221" s="43">
        <f ca="1">'Str8'!E221</f>
        <v>6</v>
      </c>
      <c r="E221" s="37">
        <f ca="1">Splits!C221</f>
        <v>8</v>
      </c>
      <c r="F221" s="37">
        <f ca="1">Splits!E221</f>
        <v>4</v>
      </c>
      <c r="G221" s="43">
        <f ca="1">Streets!C221</f>
        <v>5</v>
      </c>
      <c r="H221" s="43">
        <f ca="1">Streets!E221</f>
        <v>1</v>
      </c>
      <c r="I221" s="43">
        <f ca="1">Sector!C221</f>
        <v>5</v>
      </c>
      <c r="J221" s="43">
        <f ca="1">Sector!E221</f>
        <v>4</v>
      </c>
      <c r="K221" s="43">
        <f ca="1">Group8!C221</f>
        <v>3</v>
      </c>
      <c r="L221" s="43">
        <f ca="1">Group8!E221</f>
        <v>2</v>
      </c>
      <c r="M221" s="37">
        <f ca="1">Lines!C221</f>
        <v>3</v>
      </c>
      <c r="N221" s="37">
        <f ca="1">Lines!E221</f>
        <v>2</v>
      </c>
      <c r="O221" s="37">
        <f>Group4!C221</f>
        <v>4</v>
      </c>
      <c r="P221" s="37">
        <f>Group4!E221</f>
        <v>2</v>
      </c>
      <c r="Q221" s="54">
        <f ca="1">Quad!C221</f>
        <v>2</v>
      </c>
      <c r="R221" s="43">
        <f ca="1">Quad!E221</f>
        <v>1</v>
      </c>
      <c r="S221" s="37">
        <f ca="1">Dozen!C221</f>
        <v>2</v>
      </c>
      <c r="T221" s="37">
        <f ca="1">Dozen!E221</f>
        <v>1</v>
      </c>
      <c r="U221" s="43">
        <f ca="1">LHT!C221</f>
        <v>1</v>
      </c>
      <c r="V221" s="43">
        <f ca="1">LHT!E221</f>
        <v>1</v>
      </c>
      <c r="W221" s="43">
        <f ca="1">RBT!C221</f>
        <v>1</v>
      </c>
      <c r="X221" s="43">
        <f ca="1">RBT!E221</f>
        <v>2</v>
      </c>
      <c r="Y221" s="43">
        <f ca="1">OET!C221</f>
        <v>2</v>
      </c>
      <c r="Z221" s="43">
        <f ca="1">OET!E221</f>
        <v>2</v>
      </c>
      <c r="AA221" s="43">
        <f ca="1">LHW!C221</f>
        <v>2</v>
      </c>
      <c r="AB221" s="43">
        <f ca="1">LHW!E221</f>
        <v>2</v>
      </c>
      <c r="AC221" s="43">
        <f ca="1">RBW!C221</f>
        <v>1</v>
      </c>
      <c r="AD221" s="43">
        <f ca="1">RBW!E221</f>
        <v>1</v>
      </c>
      <c r="AE221" s="43">
        <f ca="1">OEW!C221</f>
        <v>1</v>
      </c>
      <c r="AF221" s="43">
        <f ca="1">OEW!E221</f>
        <v>2</v>
      </c>
    </row>
    <row r="222" spans="1:32">
      <c r="A222" s="50">
        <f t="shared" si="12"/>
        <v>221</v>
      </c>
      <c r="B222" s="42">
        <f t="shared" ca="1" si="11"/>
        <v>6</v>
      </c>
      <c r="C222" s="43">
        <f t="shared" ca="1" si="10"/>
        <v>6</v>
      </c>
      <c r="D222" s="43">
        <f ca="1">'Str8'!E222</f>
        <v>10</v>
      </c>
      <c r="E222" s="37">
        <f ca="1">Splits!C222</f>
        <v>3</v>
      </c>
      <c r="F222" s="37">
        <f ca="1">Splits!E222</f>
        <v>8</v>
      </c>
      <c r="G222" s="43">
        <f ca="1">Streets!C222</f>
        <v>2</v>
      </c>
      <c r="H222" s="43">
        <f ca="1">Streets!E222</f>
        <v>8</v>
      </c>
      <c r="I222" s="43">
        <f ca="1">Sector!C222</f>
        <v>3</v>
      </c>
      <c r="J222" s="43">
        <f ca="1">Sector!E222</f>
        <v>3</v>
      </c>
      <c r="K222" s="43">
        <f ca="1">Group8!C222</f>
        <v>2</v>
      </c>
      <c r="L222" s="43">
        <f ca="1">Group8!E222</f>
        <v>7</v>
      </c>
      <c r="M222" s="37">
        <f ca="1">Lines!C222</f>
        <v>2</v>
      </c>
      <c r="N222" s="37" t="str">
        <f ca="1">Lines!E222</f>
        <v/>
      </c>
      <c r="O222" s="37">
        <f>Group4!C222</f>
        <v>2</v>
      </c>
      <c r="P222" s="37">
        <f>Group4!E222</f>
        <v>4</v>
      </c>
      <c r="Q222" s="54">
        <f ca="1">Quad!C222</f>
        <v>1</v>
      </c>
      <c r="R222" s="43">
        <f ca="1">Quad!E222</f>
        <v>4</v>
      </c>
      <c r="S222" s="37">
        <f ca="1">Dozen!C222</f>
        <v>1</v>
      </c>
      <c r="T222" s="37">
        <f ca="1">Dozen!E222</f>
        <v>2</v>
      </c>
      <c r="U222" s="43">
        <f ca="1">LHT!C222</f>
        <v>1</v>
      </c>
      <c r="V222" s="43">
        <f ca="1">LHT!E222</f>
        <v>1</v>
      </c>
      <c r="W222" s="43">
        <f ca="1">RBT!C222</f>
        <v>2</v>
      </c>
      <c r="X222" s="43">
        <f ca="1">RBT!E222</f>
        <v>2</v>
      </c>
      <c r="Y222" s="43">
        <f ca="1">OET!C222</f>
        <v>2</v>
      </c>
      <c r="Z222" s="43">
        <f ca="1">OET!E222</f>
        <v>1</v>
      </c>
      <c r="AA222" s="43">
        <f ca="1">LHW!C222</f>
        <v>1</v>
      </c>
      <c r="AB222" s="43">
        <f ca="1">LHW!E222</f>
        <v>2</v>
      </c>
      <c r="AC222" s="43">
        <f ca="1">RBW!C222</f>
        <v>2</v>
      </c>
      <c r="AD222" s="43">
        <f ca="1">RBW!E222</f>
        <v>2</v>
      </c>
      <c r="AE222" s="43">
        <f ca="1">OEW!C222</f>
        <v>2</v>
      </c>
      <c r="AF222" s="43">
        <f ca="1">OEW!E222</f>
        <v>2</v>
      </c>
    </row>
    <row r="223" spans="1:32">
      <c r="A223" s="50">
        <f t="shared" si="12"/>
        <v>222</v>
      </c>
      <c r="B223" s="42">
        <f t="shared" ca="1" si="11"/>
        <v>16</v>
      </c>
      <c r="C223" s="43">
        <f t="shared" ca="1" si="10"/>
        <v>16</v>
      </c>
      <c r="D223" s="43">
        <f ca="1">'Str8'!E223</f>
        <v>33</v>
      </c>
      <c r="E223" s="37">
        <f ca="1">Splits!C223</f>
        <v>7</v>
      </c>
      <c r="F223" s="37">
        <f ca="1">Splits!E223</f>
        <v>3</v>
      </c>
      <c r="G223" s="43">
        <f ca="1">Streets!C223</f>
        <v>6</v>
      </c>
      <c r="H223" s="43">
        <f ca="1">Streets!E223</f>
        <v>5</v>
      </c>
      <c r="I223" s="43">
        <f ca="1">Sector!C223</f>
        <v>4</v>
      </c>
      <c r="J223" s="43">
        <f ca="1">Sector!E223</f>
        <v>3</v>
      </c>
      <c r="K223" s="43">
        <f ca="1">Group8!C223</f>
        <v>3</v>
      </c>
      <c r="L223" s="43">
        <f ca="1">Group8!E223</f>
        <v>2</v>
      </c>
      <c r="M223" s="37">
        <f ca="1">Lines!C223</f>
        <v>3</v>
      </c>
      <c r="N223" s="37">
        <f ca="1">Lines!E223</f>
        <v>2</v>
      </c>
      <c r="O223" s="37">
        <f>Group4!C223</f>
        <v>4</v>
      </c>
      <c r="P223" s="37">
        <f>Group4!E223</f>
        <v>2</v>
      </c>
      <c r="Q223" s="54">
        <f ca="1">Quad!C223</f>
        <v>2</v>
      </c>
      <c r="R223" s="43">
        <f ca="1">Quad!E223</f>
        <v>2</v>
      </c>
      <c r="S223" s="37">
        <f ca="1">Dozen!C223</f>
        <v>2</v>
      </c>
      <c r="T223" s="37">
        <f ca="1">Dozen!E223</f>
        <v>2</v>
      </c>
      <c r="U223" s="43">
        <f ca="1">LHT!C223</f>
        <v>1</v>
      </c>
      <c r="V223" s="43">
        <f ca="1">LHT!E223</f>
        <v>1</v>
      </c>
      <c r="W223" s="43">
        <f ca="1">RBT!C223</f>
        <v>1</v>
      </c>
      <c r="X223" s="43">
        <f ca="1">RBT!E223</f>
        <v>2</v>
      </c>
      <c r="Y223" s="43">
        <f ca="1">OET!C223</f>
        <v>2</v>
      </c>
      <c r="Z223" s="43">
        <f ca="1">OET!E223</f>
        <v>1</v>
      </c>
      <c r="AA223" s="43">
        <f ca="1">LHW!C223</f>
        <v>2</v>
      </c>
      <c r="AB223" s="43">
        <f ca="1">LHW!E223</f>
        <v>2</v>
      </c>
      <c r="AC223" s="43">
        <f ca="1">RBW!C223</f>
        <v>1</v>
      </c>
      <c r="AD223" s="43">
        <f ca="1">RBW!E223</f>
        <v>2</v>
      </c>
      <c r="AE223" s="43">
        <f ca="1">OEW!C223</f>
        <v>1</v>
      </c>
      <c r="AF223" s="43">
        <f ca="1">OEW!E223</f>
        <v>2</v>
      </c>
    </row>
    <row r="224" spans="1:32">
      <c r="A224" s="50">
        <f t="shared" si="12"/>
        <v>223</v>
      </c>
      <c r="B224" s="42">
        <f t="shared" ca="1" si="11"/>
        <v>33</v>
      </c>
      <c r="C224" s="43">
        <f t="shared" ca="1" si="10"/>
        <v>33</v>
      </c>
      <c r="D224" s="43">
        <f ca="1">'Str8'!E224</f>
        <v>28</v>
      </c>
      <c r="E224" s="37">
        <f ca="1">Splits!C224</f>
        <v>18</v>
      </c>
      <c r="F224" s="37">
        <f ca="1">Splits!E224</f>
        <v>17</v>
      </c>
      <c r="G224" s="43">
        <f ca="1">Streets!C224</f>
        <v>11</v>
      </c>
      <c r="H224" s="43">
        <f ca="1">Streets!E224</f>
        <v>11</v>
      </c>
      <c r="I224" s="43">
        <f ca="1">Sector!C224</f>
        <v>9</v>
      </c>
      <c r="J224" s="43">
        <f ca="1">Sector!E224</f>
        <v>4</v>
      </c>
      <c r="K224" s="43">
        <f ca="1">Group8!C224</f>
        <v>8</v>
      </c>
      <c r="L224" s="43">
        <f ca="1">Group8!E224</f>
        <v>8</v>
      </c>
      <c r="M224" s="37">
        <f ca="1">Lines!C224</f>
        <v>8</v>
      </c>
      <c r="N224" s="37" t="str">
        <f ca="1">Lines!E224</f>
        <v/>
      </c>
      <c r="O224" s="37">
        <f>Group4!C224</f>
        <v>4</v>
      </c>
      <c r="P224" s="37">
        <f>Group4!E224</f>
        <v>1</v>
      </c>
      <c r="Q224" s="54">
        <f ca="1">Quad!C224</f>
        <v>4</v>
      </c>
      <c r="R224" s="43">
        <f ca="1">Quad!E224</f>
        <v>4</v>
      </c>
      <c r="S224" s="37">
        <f ca="1">Dozen!C224</f>
        <v>3</v>
      </c>
      <c r="T224" s="37">
        <f ca="1">Dozen!E224</f>
        <v>3</v>
      </c>
      <c r="U224" s="43">
        <f ca="1">LHT!C224</f>
        <v>2</v>
      </c>
      <c r="V224" s="43">
        <f ca="1">LHT!E224</f>
        <v>2</v>
      </c>
      <c r="W224" s="43">
        <f ca="1">RBT!C224</f>
        <v>2</v>
      </c>
      <c r="X224" s="43">
        <f ca="1">RBT!E224</f>
        <v>2</v>
      </c>
      <c r="Y224" s="43">
        <f ca="1">OET!C224</f>
        <v>1</v>
      </c>
      <c r="Z224" s="43">
        <f ca="1">OET!E224</f>
        <v>2</v>
      </c>
      <c r="AA224" s="43">
        <f ca="1">LHW!C224</f>
        <v>2</v>
      </c>
      <c r="AB224" s="43">
        <f ca="1">LHW!E224</f>
        <v>1</v>
      </c>
      <c r="AC224" s="43">
        <f ca="1">RBW!C224</f>
        <v>2</v>
      </c>
      <c r="AD224" s="43">
        <f ca="1">RBW!E224</f>
        <v>2</v>
      </c>
      <c r="AE224" s="43">
        <f ca="1">OEW!C224</f>
        <v>2</v>
      </c>
      <c r="AF224" s="43">
        <f ca="1">OEW!E224</f>
        <v>2</v>
      </c>
    </row>
    <row r="225" spans="1:32">
      <c r="A225" s="50">
        <f t="shared" si="12"/>
        <v>224</v>
      </c>
      <c r="B225" s="42">
        <f t="shared" ca="1" si="11"/>
        <v>30</v>
      </c>
      <c r="C225" s="43">
        <f t="shared" ca="1" si="10"/>
        <v>30</v>
      </c>
      <c r="D225" s="43">
        <f ca="1">'Str8'!E225</f>
        <v>10</v>
      </c>
      <c r="E225" s="37">
        <f ca="1">Splits!C225</f>
        <v>15</v>
      </c>
      <c r="F225" s="37">
        <f ca="1">Splits!E225</f>
        <v>6</v>
      </c>
      <c r="G225" s="43">
        <f ca="1">Streets!C225</f>
        <v>10</v>
      </c>
      <c r="H225" s="43">
        <f ca="1">Streets!E225</f>
        <v>7</v>
      </c>
      <c r="I225" s="43">
        <f ca="1">Sector!C225</f>
        <v>9</v>
      </c>
      <c r="J225" s="43">
        <f ca="1">Sector!E225</f>
        <v>1</v>
      </c>
      <c r="K225" s="43">
        <f ca="1">Group8!C225</f>
        <v>7</v>
      </c>
      <c r="L225" s="43">
        <f ca="1">Group8!E225</f>
        <v>7</v>
      </c>
      <c r="M225" s="37">
        <f ca="1">Lines!C225</f>
        <v>7</v>
      </c>
      <c r="N225" s="37" t="str">
        <f ca="1">Lines!E225</f>
        <v/>
      </c>
      <c r="O225" s="37">
        <f>Group4!C225</f>
        <v>4</v>
      </c>
      <c r="P225" s="37">
        <f>Group4!E225</f>
        <v>1</v>
      </c>
      <c r="Q225" s="54">
        <f ca="1">Quad!C225</f>
        <v>4</v>
      </c>
      <c r="R225" s="43">
        <f ca="1">Quad!E225</f>
        <v>1</v>
      </c>
      <c r="S225" s="37">
        <f ca="1">Dozen!C225</f>
        <v>3</v>
      </c>
      <c r="T225" s="37">
        <f ca="1">Dozen!E225</f>
        <v>1</v>
      </c>
      <c r="U225" s="43">
        <f ca="1">LHT!C225</f>
        <v>2</v>
      </c>
      <c r="V225" s="43">
        <f ca="1">LHT!E225</f>
        <v>1</v>
      </c>
      <c r="W225" s="43">
        <f ca="1">RBT!C225</f>
        <v>1</v>
      </c>
      <c r="X225" s="43">
        <f ca="1">RBT!E225</f>
        <v>2</v>
      </c>
      <c r="Y225" s="43">
        <f ca="1">OET!C225</f>
        <v>2</v>
      </c>
      <c r="Z225" s="43">
        <f ca="1">OET!E225</f>
        <v>2</v>
      </c>
      <c r="AA225" s="43">
        <f ca="1">LHW!C225</f>
        <v>1</v>
      </c>
      <c r="AB225" s="43">
        <f ca="1">LHW!E225</f>
        <v>2</v>
      </c>
      <c r="AC225" s="43">
        <f ca="1">RBW!C225</f>
        <v>2</v>
      </c>
      <c r="AD225" s="43">
        <f ca="1">RBW!E225</f>
        <v>1</v>
      </c>
      <c r="AE225" s="43">
        <f ca="1">OEW!C225</f>
        <v>1</v>
      </c>
      <c r="AF225" s="43">
        <f ca="1">OEW!E225</f>
        <v>2</v>
      </c>
    </row>
    <row r="226" spans="1:32">
      <c r="A226" s="50">
        <f t="shared" si="12"/>
        <v>225</v>
      </c>
      <c r="B226" s="42">
        <f t="shared" ca="1" si="11"/>
        <v>18</v>
      </c>
      <c r="C226" s="43">
        <f t="shared" ca="1" si="10"/>
        <v>18</v>
      </c>
      <c r="D226" s="43">
        <f ca="1">'Str8'!E226</f>
        <v>18</v>
      </c>
      <c r="E226" s="37">
        <f ca="1">Splits!C226</f>
        <v>9</v>
      </c>
      <c r="F226" s="37">
        <f ca="1">Splits!E226</f>
        <v>14</v>
      </c>
      <c r="G226" s="43">
        <f ca="1">Streets!C226</f>
        <v>6</v>
      </c>
      <c r="H226" s="43">
        <f ca="1">Streets!E226</f>
        <v>3</v>
      </c>
      <c r="I226" s="43">
        <f ca="1">Sector!C226</f>
        <v>6</v>
      </c>
      <c r="J226" s="43">
        <f ca="1">Sector!E226</f>
        <v>6</v>
      </c>
      <c r="K226" s="43">
        <f ca="1">Group8!C226</f>
        <v>3</v>
      </c>
      <c r="L226" s="43">
        <f ca="1">Group8!E226</f>
        <v>3</v>
      </c>
      <c r="M226" s="37">
        <f ca="1">Lines!C226</f>
        <v>3</v>
      </c>
      <c r="N226" s="37">
        <f ca="1">Lines!E226</f>
        <v>3</v>
      </c>
      <c r="O226" s="37">
        <f>Group4!C226</f>
        <v>3</v>
      </c>
      <c r="P226" s="37">
        <f>Group4!E226</f>
        <v>3</v>
      </c>
      <c r="Q226" s="54">
        <f ca="1">Quad!C226</f>
        <v>2</v>
      </c>
      <c r="R226" s="43">
        <f ca="1">Quad!E226</f>
        <v>2</v>
      </c>
      <c r="S226" s="37">
        <f ca="1">Dozen!C226</f>
        <v>2</v>
      </c>
      <c r="T226" s="37">
        <f ca="1">Dozen!E226</f>
        <v>2</v>
      </c>
      <c r="U226" s="43">
        <f ca="1">LHT!C226</f>
        <v>1</v>
      </c>
      <c r="V226" s="43">
        <f ca="1">LHT!E226</f>
        <v>2</v>
      </c>
      <c r="W226" s="43">
        <f ca="1">RBT!C226</f>
        <v>1</v>
      </c>
      <c r="X226" s="43">
        <f ca="1">RBT!E226</f>
        <v>1</v>
      </c>
      <c r="Y226" s="43">
        <f ca="1">OET!C226</f>
        <v>2</v>
      </c>
      <c r="Z226" s="43">
        <f ca="1">OET!E226</f>
        <v>1</v>
      </c>
      <c r="AA226" s="43">
        <f ca="1">LHW!C226</f>
        <v>2</v>
      </c>
      <c r="AB226" s="43">
        <f ca="1">LHW!E226</f>
        <v>2</v>
      </c>
      <c r="AC226" s="43">
        <f ca="1">RBW!C226</f>
        <v>2</v>
      </c>
      <c r="AD226" s="43">
        <f ca="1">RBW!E226</f>
        <v>1</v>
      </c>
      <c r="AE226" s="43">
        <f ca="1">OEW!C226</f>
        <v>1</v>
      </c>
      <c r="AF226" s="43">
        <f ca="1">OEW!E226</f>
        <v>1</v>
      </c>
    </row>
    <row r="227" spans="1:32">
      <c r="A227" s="50">
        <f t="shared" si="12"/>
        <v>226</v>
      </c>
      <c r="B227" s="42">
        <f t="shared" ca="1" si="11"/>
        <v>33</v>
      </c>
      <c r="C227" s="43">
        <f t="shared" ca="1" si="10"/>
        <v>33</v>
      </c>
      <c r="D227" s="43">
        <f ca="1">'Str8'!E227</f>
        <v>3</v>
      </c>
      <c r="E227" s="37">
        <f ca="1">Splits!C227</f>
        <v>18</v>
      </c>
      <c r="F227" s="37">
        <f ca="1">Splits!E227</f>
        <v>3</v>
      </c>
      <c r="G227" s="43">
        <f ca="1">Streets!C227</f>
        <v>11</v>
      </c>
      <c r="H227" s="43">
        <f ca="1">Streets!E227</f>
        <v>3</v>
      </c>
      <c r="I227" s="43">
        <f ca="1">Sector!C227</f>
        <v>9</v>
      </c>
      <c r="J227" s="43">
        <f ca="1">Sector!E227</f>
        <v>2</v>
      </c>
      <c r="K227" s="43">
        <f ca="1">Group8!C227</f>
        <v>8</v>
      </c>
      <c r="L227" s="43">
        <f ca="1">Group8!E227</f>
        <v>3</v>
      </c>
      <c r="M227" s="37">
        <f ca="1">Lines!C227</f>
        <v>8</v>
      </c>
      <c r="N227" s="37">
        <f ca="1">Lines!E227</f>
        <v>3</v>
      </c>
      <c r="O227" s="37">
        <f>Group4!C227</f>
        <v>1</v>
      </c>
      <c r="P227" s="37">
        <f>Group4!E227</f>
        <v>4</v>
      </c>
      <c r="Q227" s="54">
        <f ca="1">Quad!C227</f>
        <v>4</v>
      </c>
      <c r="R227" s="43">
        <f ca="1">Quad!E227</f>
        <v>2</v>
      </c>
      <c r="S227" s="37">
        <f ca="1">Dozen!C227</f>
        <v>3</v>
      </c>
      <c r="T227" s="37">
        <f ca="1">Dozen!E227</f>
        <v>2</v>
      </c>
      <c r="U227" s="43">
        <f ca="1">LHT!C227</f>
        <v>2</v>
      </c>
      <c r="V227" s="43">
        <f ca="1">LHT!E227</f>
        <v>2</v>
      </c>
      <c r="W227" s="43">
        <f ca="1">RBT!C227</f>
        <v>2</v>
      </c>
      <c r="X227" s="43">
        <f ca="1">RBT!E227</f>
        <v>2</v>
      </c>
      <c r="Y227" s="43">
        <f ca="1">OET!C227</f>
        <v>1</v>
      </c>
      <c r="Z227" s="43">
        <f ca="1">OET!E227</f>
        <v>2</v>
      </c>
      <c r="AA227" s="43">
        <f ca="1">LHW!C227</f>
        <v>2</v>
      </c>
      <c r="AB227" s="43">
        <f ca="1">LHW!E227</f>
        <v>1</v>
      </c>
      <c r="AC227" s="43">
        <f ca="1">RBW!C227</f>
        <v>2</v>
      </c>
      <c r="AD227" s="43">
        <f ca="1">RBW!E227</f>
        <v>1</v>
      </c>
      <c r="AE227" s="43">
        <f ca="1">OEW!C227</f>
        <v>2</v>
      </c>
      <c r="AF227" s="43">
        <f ca="1">OEW!E227</f>
        <v>2</v>
      </c>
    </row>
    <row r="228" spans="1:32">
      <c r="A228" s="50">
        <f t="shared" si="12"/>
        <v>227</v>
      </c>
      <c r="B228" s="42">
        <f t="shared" ca="1" si="11"/>
        <v>11</v>
      </c>
      <c r="C228" s="43">
        <f t="shared" ca="1" si="10"/>
        <v>11</v>
      </c>
      <c r="D228" s="43">
        <f ca="1">'Str8'!E228</f>
        <v>15</v>
      </c>
      <c r="E228" s="37">
        <f ca="1">Splits!C228</f>
        <v>5</v>
      </c>
      <c r="F228" s="37">
        <f ca="1">Splits!E228</f>
        <v>11</v>
      </c>
      <c r="G228" s="43">
        <f ca="1">Streets!C228</f>
        <v>4</v>
      </c>
      <c r="H228" s="43">
        <f ca="1">Streets!E228</f>
        <v>6</v>
      </c>
      <c r="I228" s="43">
        <f ca="1">Sector!C228</f>
        <v>2</v>
      </c>
      <c r="J228" s="43">
        <f ca="1">Sector!E228</f>
        <v>8</v>
      </c>
      <c r="K228" s="43">
        <f ca="1">Group8!C228</f>
        <v>4</v>
      </c>
      <c r="L228" s="43">
        <f ca="1">Group8!E228</f>
        <v>5</v>
      </c>
      <c r="M228" s="37">
        <f ca="1">Lines!C228</f>
        <v>4</v>
      </c>
      <c r="N228" s="37">
        <f ca="1">Lines!E228</f>
        <v>5</v>
      </c>
      <c r="O228" s="37">
        <f>Group4!C228</f>
        <v>1</v>
      </c>
      <c r="P228" s="37">
        <f>Group4!E228</f>
        <v>1</v>
      </c>
      <c r="Q228" s="54">
        <f ca="1">Quad!C228</f>
        <v>2</v>
      </c>
      <c r="R228" s="43">
        <f ca="1">Quad!E228</f>
        <v>2</v>
      </c>
      <c r="S228" s="37">
        <f ca="1">Dozen!C228</f>
        <v>1</v>
      </c>
      <c r="T228" s="37">
        <f ca="1">Dozen!E228</f>
        <v>3</v>
      </c>
      <c r="U228" s="43">
        <f ca="1">LHT!C228</f>
        <v>1</v>
      </c>
      <c r="V228" s="43">
        <f ca="1">LHT!E228</f>
        <v>2</v>
      </c>
      <c r="W228" s="43">
        <f ca="1">RBT!C228</f>
        <v>2</v>
      </c>
      <c r="X228" s="43">
        <f ca="1">RBT!E228</f>
        <v>1</v>
      </c>
      <c r="Y228" s="43">
        <f ca="1">OET!C228</f>
        <v>1</v>
      </c>
      <c r="Z228" s="43">
        <f ca="1">OET!E228</f>
        <v>1</v>
      </c>
      <c r="AA228" s="43">
        <f ca="1">LHW!C228</f>
        <v>1</v>
      </c>
      <c r="AB228" s="43">
        <f ca="1">LHW!E228</f>
        <v>2</v>
      </c>
      <c r="AC228" s="43">
        <f ca="1">RBW!C228</f>
        <v>1</v>
      </c>
      <c r="AD228" s="43">
        <f ca="1">RBW!E228</f>
        <v>2</v>
      </c>
      <c r="AE228" s="43">
        <f ca="1">OEW!C228</f>
        <v>2</v>
      </c>
      <c r="AF228" s="43">
        <f ca="1">OEW!E228</f>
        <v>1</v>
      </c>
    </row>
    <row r="229" spans="1:32">
      <c r="A229" s="50">
        <f t="shared" si="12"/>
        <v>228</v>
      </c>
      <c r="B229" s="42">
        <f t="shared" ca="1" si="11"/>
        <v>20</v>
      </c>
      <c r="C229" s="43">
        <f t="shared" ca="1" si="10"/>
        <v>20</v>
      </c>
      <c r="D229" s="43">
        <f ca="1">'Str8'!E229</f>
        <v>17</v>
      </c>
      <c r="E229" s="37">
        <f ca="1">Splits!C229</f>
        <v>11</v>
      </c>
      <c r="F229" s="37">
        <f ca="1">Splits!E229</f>
        <v>13</v>
      </c>
      <c r="G229" s="43">
        <f ca="1">Streets!C229</f>
        <v>7</v>
      </c>
      <c r="H229" s="43">
        <f ca="1">Streets!E229</f>
        <v>10</v>
      </c>
      <c r="I229" s="43">
        <f ca="1">Sector!C229</f>
        <v>5</v>
      </c>
      <c r="J229" s="43">
        <f ca="1">Sector!E229</f>
        <v>6</v>
      </c>
      <c r="K229" s="43">
        <f ca="1">Group8!C229</f>
        <v>6</v>
      </c>
      <c r="L229" s="43">
        <f ca="1">Group8!E229</f>
        <v>7</v>
      </c>
      <c r="M229" s="37">
        <f ca="1">Lines!C229</f>
        <v>6</v>
      </c>
      <c r="N229" s="37" t="str">
        <f ca="1">Lines!E229</f>
        <v/>
      </c>
      <c r="O229" s="37">
        <f>Group4!C229</f>
        <v>0</v>
      </c>
      <c r="P229" s="37" t="str">
        <f>Group4!E229</f>
        <v/>
      </c>
      <c r="Q229" s="54">
        <f ca="1">Quad!C229</f>
        <v>3</v>
      </c>
      <c r="R229" s="43">
        <f ca="1">Quad!E229</f>
        <v>4</v>
      </c>
      <c r="S229" s="37">
        <f ca="1">Dozen!C229</f>
        <v>2</v>
      </c>
      <c r="T229" s="37">
        <f ca="1">Dozen!E229</f>
        <v>3</v>
      </c>
      <c r="U229" s="43">
        <f ca="1">LHT!C229</f>
        <v>2</v>
      </c>
      <c r="V229" s="43">
        <f ca="1">LHT!E229</f>
        <v>2</v>
      </c>
      <c r="W229" s="43">
        <f ca="1">RBT!C229</f>
        <v>2</v>
      </c>
      <c r="X229" s="43">
        <f ca="1">RBT!E229</f>
        <v>1</v>
      </c>
      <c r="Y229" s="43">
        <f ca="1">OET!C229</f>
        <v>2</v>
      </c>
      <c r="Z229" s="43">
        <f ca="1">OET!E229</f>
        <v>2</v>
      </c>
      <c r="AA229" s="43">
        <f ca="1">LHW!C229</f>
        <v>2</v>
      </c>
      <c r="AB229" s="43">
        <f ca="1">LHW!E229</f>
        <v>2</v>
      </c>
      <c r="AC229" s="43">
        <f ca="1">RBW!C229</f>
        <v>2</v>
      </c>
      <c r="AD229" s="43">
        <f ca="1">RBW!E229</f>
        <v>2</v>
      </c>
      <c r="AE229" s="43">
        <f ca="1">OEW!C229</f>
        <v>2</v>
      </c>
      <c r="AF229" s="43">
        <f ca="1">OEW!E229</f>
        <v>1</v>
      </c>
    </row>
    <row r="230" spans="1:32">
      <c r="A230" s="50">
        <f t="shared" si="12"/>
        <v>229</v>
      </c>
      <c r="B230" s="42">
        <f t="shared" ca="1" si="11"/>
        <v>18</v>
      </c>
      <c r="C230" s="43">
        <f t="shared" ref="C230:C241" ca="1" si="13">B230</f>
        <v>18</v>
      </c>
      <c r="D230" s="43">
        <f ca="1">'Str8'!E230</f>
        <v>4</v>
      </c>
      <c r="E230" s="37">
        <f ca="1">Splits!C230</f>
        <v>9</v>
      </c>
      <c r="F230" s="37">
        <f ca="1">Splits!E230</f>
        <v>4</v>
      </c>
      <c r="G230" s="43">
        <f ca="1">Streets!C230</f>
        <v>6</v>
      </c>
      <c r="H230" s="43">
        <f ca="1">Streets!E230</f>
        <v>4</v>
      </c>
      <c r="I230" s="43">
        <f ca="1">Sector!C230</f>
        <v>6</v>
      </c>
      <c r="J230" s="43">
        <f ca="1">Sector!E230</f>
        <v>4</v>
      </c>
      <c r="K230" s="43">
        <f ca="1">Group8!C230</f>
        <v>3</v>
      </c>
      <c r="L230" s="43">
        <f ca="1">Group8!E230</f>
        <v>4</v>
      </c>
      <c r="M230" s="37">
        <f ca="1">Lines!C230</f>
        <v>3</v>
      </c>
      <c r="N230" s="37">
        <f ca="1">Lines!E230</f>
        <v>4</v>
      </c>
      <c r="O230" s="37">
        <f>Group4!C230</f>
        <v>3</v>
      </c>
      <c r="P230" s="37">
        <f>Group4!E230</f>
        <v>2</v>
      </c>
      <c r="Q230" s="54">
        <f ca="1">Quad!C230</f>
        <v>2</v>
      </c>
      <c r="R230" s="43">
        <f ca="1">Quad!E230</f>
        <v>2</v>
      </c>
      <c r="S230" s="37">
        <f ca="1">Dozen!C230</f>
        <v>2</v>
      </c>
      <c r="T230" s="37">
        <f ca="1">Dozen!E230</f>
        <v>1</v>
      </c>
      <c r="U230" s="43">
        <f ca="1">LHT!C230</f>
        <v>1</v>
      </c>
      <c r="V230" s="43">
        <f ca="1">LHT!E230</f>
        <v>2</v>
      </c>
      <c r="W230" s="43">
        <f ca="1">RBT!C230</f>
        <v>1</v>
      </c>
      <c r="X230" s="43">
        <f ca="1">RBT!E230</f>
        <v>2</v>
      </c>
      <c r="Y230" s="43">
        <f ca="1">OET!C230</f>
        <v>2</v>
      </c>
      <c r="Z230" s="43">
        <f ca="1">OET!E230</f>
        <v>1</v>
      </c>
      <c r="AA230" s="43">
        <f ca="1">LHW!C230</f>
        <v>2</v>
      </c>
      <c r="AB230" s="43">
        <f ca="1">LHW!E230</f>
        <v>1</v>
      </c>
      <c r="AC230" s="43">
        <f ca="1">RBW!C230</f>
        <v>2</v>
      </c>
      <c r="AD230" s="43">
        <f ca="1">RBW!E230</f>
        <v>1</v>
      </c>
      <c r="AE230" s="43">
        <f ca="1">OEW!C230</f>
        <v>1</v>
      </c>
      <c r="AF230" s="43">
        <f ca="1">OEW!E230</f>
        <v>2</v>
      </c>
    </row>
    <row r="231" spans="1:32">
      <c r="A231" s="50">
        <f t="shared" si="12"/>
        <v>230</v>
      </c>
      <c r="B231" s="42">
        <f t="shared" ca="1" si="11"/>
        <v>26</v>
      </c>
      <c r="C231" s="43">
        <f t="shared" ca="1" si="13"/>
        <v>26</v>
      </c>
      <c r="D231" s="43">
        <f ca="1">'Str8'!E231</f>
        <v>27</v>
      </c>
      <c r="E231" s="37">
        <f ca="1">Splits!C231</f>
        <v>14</v>
      </c>
      <c r="F231" s="37">
        <f ca="1">Splits!E231</f>
        <v>18</v>
      </c>
      <c r="G231" s="43">
        <f ca="1">Streets!C231</f>
        <v>9</v>
      </c>
      <c r="H231" s="43">
        <f ca="1">Streets!E231</f>
        <v>8</v>
      </c>
      <c r="I231" s="43">
        <f ca="1">Sector!C231</f>
        <v>8</v>
      </c>
      <c r="J231" s="43">
        <f ca="1">Sector!E231</f>
        <v>9</v>
      </c>
      <c r="K231" s="43">
        <f ca="1">Group8!C231</f>
        <v>6</v>
      </c>
      <c r="L231" s="43">
        <f ca="1">Group8!E231</f>
        <v>2</v>
      </c>
      <c r="M231" s="37">
        <f ca="1">Lines!C231</f>
        <v>6</v>
      </c>
      <c r="N231" s="37">
        <f ca="1">Lines!E231</f>
        <v>2</v>
      </c>
      <c r="O231" s="37">
        <f>Group4!C231</f>
        <v>3</v>
      </c>
      <c r="P231" s="37">
        <f>Group4!E231</f>
        <v>1</v>
      </c>
      <c r="Q231" s="54">
        <f ca="1">Quad!C231</f>
        <v>3</v>
      </c>
      <c r="R231" s="43">
        <f ca="1">Quad!E231</f>
        <v>2</v>
      </c>
      <c r="S231" s="37">
        <f ca="1">Dozen!C231</f>
        <v>3</v>
      </c>
      <c r="T231" s="37">
        <f ca="1">Dozen!E231</f>
        <v>3</v>
      </c>
      <c r="U231" s="43">
        <f ca="1">LHT!C231</f>
        <v>2</v>
      </c>
      <c r="V231" s="43">
        <f ca="1">LHT!E231</f>
        <v>2</v>
      </c>
      <c r="W231" s="43">
        <f ca="1">RBT!C231</f>
        <v>2</v>
      </c>
      <c r="X231" s="43">
        <f ca="1">RBT!E231</f>
        <v>2</v>
      </c>
      <c r="Y231" s="43">
        <f ca="1">OET!C231</f>
        <v>2</v>
      </c>
      <c r="Z231" s="43">
        <f ca="1">OET!E231</f>
        <v>1</v>
      </c>
      <c r="AA231" s="43">
        <f ca="1">LHW!C231</f>
        <v>2</v>
      </c>
      <c r="AB231" s="43">
        <f ca="1">LHW!E231</f>
        <v>1</v>
      </c>
      <c r="AC231" s="43">
        <f ca="1">RBW!C231</f>
        <v>1</v>
      </c>
      <c r="AD231" s="43">
        <f ca="1">RBW!E231</f>
        <v>2</v>
      </c>
      <c r="AE231" s="43">
        <f ca="1">OEW!C231</f>
        <v>2</v>
      </c>
      <c r="AF231" s="43">
        <f ca="1">OEW!E231</f>
        <v>2</v>
      </c>
    </row>
    <row r="232" spans="1:32">
      <c r="A232" s="50">
        <f t="shared" si="12"/>
        <v>231</v>
      </c>
      <c r="B232" s="42">
        <f t="shared" ca="1" si="11"/>
        <v>17</v>
      </c>
      <c r="C232" s="43">
        <f t="shared" ca="1" si="13"/>
        <v>17</v>
      </c>
      <c r="D232" s="43">
        <f ca="1">'Str8'!E232</f>
        <v>13</v>
      </c>
      <c r="E232" s="37">
        <f ca="1">Splits!C232</f>
        <v>8</v>
      </c>
      <c r="F232" s="37">
        <f ca="1">Splits!E232</f>
        <v>9</v>
      </c>
      <c r="G232" s="43">
        <f ca="1">Streets!C232</f>
        <v>6</v>
      </c>
      <c r="H232" s="43">
        <f ca="1">Streets!E232</f>
        <v>2</v>
      </c>
      <c r="I232" s="43">
        <f ca="1">Sector!C232</f>
        <v>5</v>
      </c>
      <c r="J232" s="43">
        <f ca="1">Sector!E232</f>
        <v>3</v>
      </c>
      <c r="K232" s="43">
        <f ca="1">Group8!C232</f>
        <v>4</v>
      </c>
      <c r="L232" s="43">
        <f ca="1">Group8!E232</f>
        <v>3</v>
      </c>
      <c r="M232" s="37">
        <f ca="1">Lines!C232</f>
        <v>4</v>
      </c>
      <c r="N232" s="37">
        <f ca="1">Lines!E232</f>
        <v>3</v>
      </c>
      <c r="O232" s="37">
        <f>Group4!C232</f>
        <v>3</v>
      </c>
      <c r="P232" s="37">
        <f>Group4!E232</f>
        <v>1</v>
      </c>
      <c r="Q232" s="54">
        <f ca="1">Quad!C232</f>
        <v>2</v>
      </c>
      <c r="R232" s="43">
        <f ca="1">Quad!E232</f>
        <v>2</v>
      </c>
      <c r="S232" s="37">
        <f ca="1">Dozen!C232</f>
        <v>2</v>
      </c>
      <c r="T232" s="37">
        <f ca="1">Dozen!E232</f>
        <v>2</v>
      </c>
      <c r="U232" s="43">
        <f ca="1">LHT!C232</f>
        <v>1</v>
      </c>
      <c r="V232" s="43">
        <f ca="1">LHT!E232</f>
        <v>2</v>
      </c>
      <c r="W232" s="43">
        <f ca="1">RBT!C232</f>
        <v>2</v>
      </c>
      <c r="X232" s="43">
        <f ca="1">RBT!E232</f>
        <v>1</v>
      </c>
      <c r="Y232" s="43">
        <f ca="1">OET!C232</f>
        <v>1</v>
      </c>
      <c r="Z232" s="43">
        <f ca="1">OET!E232</f>
        <v>2</v>
      </c>
      <c r="AA232" s="43">
        <f ca="1">LHW!C232</f>
        <v>1</v>
      </c>
      <c r="AB232" s="43">
        <f ca="1">LHW!E232</f>
        <v>2</v>
      </c>
      <c r="AC232" s="43">
        <f ca="1">RBW!C232</f>
        <v>2</v>
      </c>
      <c r="AD232" s="43">
        <f ca="1">RBW!E232</f>
        <v>2</v>
      </c>
      <c r="AE232" s="43">
        <f ca="1">OEW!C232</f>
        <v>2</v>
      </c>
      <c r="AF232" s="43">
        <f ca="1">OEW!E232</f>
        <v>1</v>
      </c>
    </row>
    <row r="233" spans="1:32">
      <c r="A233" s="50">
        <f t="shared" si="12"/>
        <v>232</v>
      </c>
      <c r="B233" s="42">
        <f t="shared" ca="1" si="11"/>
        <v>23</v>
      </c>
      <c r="C233" s="43">
        <f t="shared" ca="1" si="13"/>
        <v>23</v>
      </c>
      <c r="D233" s="43">
        <f ca="1">'Str8'!E233</f>
        <v>22</v>
      </c>
      <c r="E233" s="37">
        <f ca="1">Splits!C233</f>
        <v>11</v>
      </c>
      <c r="F233" s="37">
        <f ca="1">Splits!E233</f>
        <v>4</v>
      </c>
      <c r="G233" s="43">
        <f ca="1">Streets!C233</f>
        <v>8</v>
      </c>
      <c r="H233" s="43">
        <f ca="1">Streets!E233</f>
        <v>9</v>
      </c>
      <c r="I233" s="43">
        <f ca="1">Sector!C233</f>
        <v>5</v>
      </c>
      <c r="J233" s="43">
        <f ca="1">Sector!E233</f>
        <v>1</v>
      </c>
      <c r="K233" s="43">
        <f ca="1">Group8!C233</f>
        <v>5</v>
      </c>
      <c r="L233" s="43">
        <f ca="1">Group8!E233</f>
        <v>7</v>
      </c>
      <c r="M233" s="37">
        <f ca="1">Lines!C233</f>
        <v>5</v>
      </c>
      <c r="N233" s="37" t="str">
        <f ca="1">Lines!E233</f>
        <v/>
      </c>
      <c r="O233" s="37">
        <f>Group4!C233</f>
        <v>4</v>
      </c>
      <c r="P233" s="37">
        <f>Group4!E233</f>
        <v>3</v>
      </c>
      <c r="Q233" s="54">
        <f ca="1">Quad!C233</f>
        <v>3</v>
      </c>
      <c r="R233" s="43">
        <f ca="1">Quad!E233</f>
        <v>2</v>
      </c>
      <c r="S233" s="37">
        <f ca="1">Dozen!C233</f>
        <v>2</v>
      </c>
      <c r="T233" s="37">
        <f ca="1">Dozen!E233</f>
        <v>1</v>
      </c>
      <c r="U233" s="43">
        <f ca="1">LHT!C233</f>
        <v>2</v>
      </c>
      <c r="V233" s="43">
        <f ca="1">LHT!E233</f>
        <v>2</v>
      </c>
      <c r="W233" s="43">
        <f ca="1">RBT!C233</f>
        <v>1</v>
      </c>
      <c r="X233" s="43">
        <f ca="1">RBT!E233</f>
        <v>2</v>
      </c>
      <c r="Y233" s="43">
        <f ca="1">OET!C233</f>
        <v>1</v>
      </c>
      <c r="Z233" s="43">
        <f ca="1">OET!E233</f>
        <v>1</v>
      </c>
      <c r="AA233" s="43">
        <f ca="1">LHW!C233</f>
        <v>1</v>
      </c>
      <c r="AB233" s="43">
        <f ca="1">LHW!E233</f>
        <v>1</v>
      </c>
      <c r="AC233" s="43">
        <f ca="1">RBW!C233</f>
        <v>2</v>
      </c>
      <c r="AD233" s="43">
        <f ca="1">RBW!E233</f>
        <v>1</v>
      </c>
      <c r="AE233" s="43">
        <f ca="1">OEW!C233</f>
        <v>1</v>
      </c>
      <c r="AF233" s="43">
        <f ca="1">OEW!E233</f>
        <v>2</v>
      </c>
    </row>
    <row r="234" spans="1:32">
      <c r="A234" s="50">
        <f t="shared" si="12"/>
        <v>233</v>
      </c>
      <c r="B234" s="42">
        <f t="shared" ca="1" si="11"/>
        <v>11</v>
      </c>
      <c r="C234" s="43">
        <f t="shared" ca="1" si="13"/>
        <v>11</v>
      </c>
      <c r="D234" s="43">
        <f ca="1">'Str8'!E234</f>
        <v>6</v>
      </c>
      <c r="E234" s="37">
        <f ca="1">Splits!C234</f>
        <v>5</v>
      </c>
      <c r="F234" s="37">
        <f ca="1">Splits!E234</f>
        <v>5</v>
      </c>
      <c r="G234" s="43">
        <f ca="1">Streets!C234</f>
        <v>4</v>
      </c>
      <c r="H234" s="43">
        <f ca="1">Streets!E234</f>
        <v>5</v>
      </c>
      <c r="I234" s="43">
        <f ca="1">Sector!C234</f>
        <v>2</v>
      </c>
      <c r="J234" s="43">
        <f ca="1">Sector!E234</f>
        <v>4</v>
      </c>
      <c r="K234" s="43">
        <f ca="1">Group8!C234</f>
        <v>4</v>
      </c>
      <c r="L234" s="43">
        <f ca="1">Group8!E234</f>
        <v>2</v>
      </c>
      <c r="M234" s="37">
        <f ca="1">Lines!C234</f>
        <v>4</v>
      </c>
      <c r="N234" s="37">
        <f ca="1">Lines!E234</f>
        <v>2</v>
      </c>
      <c r="O234" s="37">
        <f>Group4!C234</f>
        <v>2</v>
      </c>
      <c r="P234" s="37">
        <f>Group4!E234</f>
        <v>4</v>
      </c>
      <c r="Q234" s="54">
        <f ca="1">Quad!C234</f>
        <v>2</v>
      </c>
      <c r="R234" s="43">
        <f ca="1">Quad!E234</f>
        <v>2</v>
      </c>
      <c r="S234" s="37">
        <f ca="1">Dozen!C234</f>
        <v>1</v>
      </c>
      <c r="T234" s="37">
        <f ca="1">Dozen!E234</f>
        <v>3</v>
      </c>
      <c r="U234" s="43">
        <f ca="1">LHT!C234</f>
        <v>1</v>
      </c>
      <c r="V234" s="43">
        <f ca="1">LHT!E234</f>
        <v>2</v>
      </c>
      <c r="W234" s="43">
        <f ca="1">RBT!C234</f>
        <v>2</v>
      </c>
      <c r="X234" s="43">
        <f ca="1">RBT!E234</f>
        <v>2</v>
      </c>
      <c r="Y234" s="43">
        <f ca="1">OET!C234</f>
        <v>1</v>
      </c>
      <c r="Z234" s="43">
        <f ca="1">OET!E234</f>
        <v>1</v>
      </c>
      <c r="AA234" s="43">
        <f ca="1">LHW!C234</f>
        <v>1</v>
      </c>
      <c r="AB234" s="43">
        <f ca="1">LHW!E234</f>
        <v>1</v>
      </c>
      <c r="AC234" s="43">
        <f ca="1">RBW!C234</f>
        <v>1</v>
      </c>
      <c r="AD234" s="43">
        <f ca="1">RBW!E234</f>
        <v>2</v>
      </c>
      <c r="AE234" s="43">
        <f ca="1">OEW!C234</f>
        <v>2</v>
      </c>
      <c r="AF234" s="43">
        <f ca="1">OEW!E234</f>
        <v>2</v>
      </c>
    </row>
    <row r="235" spans="1:32">
      <c r="A235" s="50">
        <f t="shared" si="12"/>
        <v>234</v>
      </c>
      <c r="B235" s="42">
        <f t="shared" ca="1" si="11"/>
        <v>6</v>
      </c>
      <c r="C235" s="43">
        <f t="shared" ca="1" si="13"/>
        <v>6</v>
      </c>
      <c r="D235" s="43">
        <f ca="1">'Str8'!E235</f>
        <v>10</v>
      </c>
      <c r="E235" s="37">
        <f ca="1">Splits!C235</f>
        <v>3</v>
      </c>
      <c r="F235" s="37">
        <f ca="1">Splits!E235</f>
        <v>9</v>
      </c>
      <c r="G235" s="43">
        <f ca="1">Streets!C235</f>
        <v>2</v>
      </c>
      <c r="H235" s="43">
        <f ca="1">Streets!E235</f>
        <v>8</v>
      </c>
      <c r="I235" s="43">
        <f ca="1">Sector!C235</f>
        <v>3</v>
      </c>
      <c r="J235" s="43">
        <f ca="1">Sector!E235</f>
        <v>7</v>
      </c>
      <c r="K235" s="43">
        <f ca="1">Group8!C235</f>
        <v>2</v>
      </c>
      <c r="L235" s="43">
        <f ca="1">Group8!E235</f>
        <v>7</v>
      </c>
      <c r="M235" s="37">
        <f ca="1">Lines!C235</f>
        <v>2</v>
      </c>
      <c r="N235" s="37" t="str">
        <f ca="1">Lines!E235</f>
        <v/>
      </c>
      <c r="O235" s="37">
        <f>Group4!C235</f>
        <v>1</v>
      </c>
      <c r="P235" s="37">
        <f>Group4!E235</f>
        <v>4</v>
      </c>
      <c r="Q235" s="54">
        <f ca="1">Quad!C235</f>
        <v>1</v>
      </c>
      <c r="R235" s="43">
        <f ca="1">Quad!E235</f>
        <v>4</v>
      </c>
      <c r="S235" s="37">
        <f ca="1">Dozen!C235</f>
        <v>1</v>
      </c>
      <c r="T235" s="37">
        <f ca="1">Dozen!E235</f>
        <v>1</v>
      </c>
      <c r="U235" s="43">
        <f ca="1">LHT!C235</f>
        <v>1</v>
      </c>
      <c r="V235" s="43">
        <f ca="1">LHT!E235</f>
        <v>1</v>
      </c>
      <c r="W235" s="43">
        <f ca="1">RBT!C235</f>
        <v>2</v>
      </c>
      <c r="X235" s="43">
        <f ca="1">RBT!E235</f>
        <v>1</v>
      </c>
      <c r="Y235" s="43">
        <f ca="1">OET!C235</f>
        <v>2</v>
      </c>
      <c r="Z235" s="43">
        <f ca="1">OET!E235</f>
        <v>2</v>
      </c>
      <c r="AA235" s="43">
        <f ca="1">LHW!C235</f>
        <v>1</v>
      </c>
      <c r="AB235" s="43">
        <f ca="1">LHW!E235</f>
        <v>1</v>
      </c>
      <c r="AC235" s="43">
        <f ca="1">RBW!C235</f>
        <v>2</v>
      </c>
      <c r="AD235" s="43">
        <f ca="1">RBW!E235</f>
        <v>2</v>
      </c>
      <c r="AE235" s="43">
        <f ca="1">OEW!C235</f>
        <v>2</v>
      </c>
      <c r="AF235" s="43">
        <f ca="1">OEW!E235</f>
        <v>1</v>
      </c>
    </row>
    <row r="236" spans="1:32">
      <c r="A236" s="50">
        <f t="shared" si="12"/>
        <v>235</v>
      </c>
      <c r="B236" s="42">
        <f t="shared" ca="1" si="11"/>
        <v>10</v>
      </c>
      <c r="C236" s="43">
        <f t="shared" ca="1" si="13"/>
        <v>10</v>
      </c>
      <c r="D236" s="43">
        <f ca="1">'Str8'!E236</f>
        <v>36</v>
      </c>
      <c r="E236" s="37">
        <f ca="1">Splits!C236</f>
        <v>4</v>
      </c>
      <c r="F236" s="37">
        <f ca="1">Splits!E236</f>
        <v>13</v>
      </c>
      <c r="G236" s="43">
        <f ca="1">Streets!C236</f>
        <v>4</v>
      </c>
      <c r="H236" s="43">
        <f ca="1">Streets!E236</f>
        <v>2</v>
      </c>
      <c r="I236" s="43">
        <f ca="1">Sector!C236</f>
        <v>1</v>
      </c>
      <c r="J236" s="43">
        <f ca="1">Sector!E236</f>
        <v>9</v>
      </c>
      <c r="K236" s="43">
        <f ca="1">Group8!C236</f>
        <v>2</v>
      </c>
      <c r="L236" s="43">
        <f ca="1">Group8!E236</f>
        <v>1</v>
      </c>
      <c r="M236" s="37">
        <f ca="1">Lines!C236</f>
        <v>2</v>
      </c>
      <c r="N236" s="37">
        <f ca="1">Lines!E236</f>
        <v>1</v>
      </c>
      <c r="O236" s="37">
        <f>Group4!C236</f>
        <v>4</v>
      </c>
      <c r="P236" s="37">
        <f>Group4!E236</f>
        <v>3</v>
      </c>
      <c r="Q236" s="54">
        <f ca="1">Quad!C236</f>
        <v>2</v>
      </c>
      <c r="R236" s="43">
        <f ca="1">Quad!E236</f>
        <v>2</v>
      </c>
      <c r="S236" s="37">
        <f ca="1">Dozen!C236</f>
        <v>1</v>
      </c>
      <c r="T236" s="37">
        <f ca="1">Dozen!E236</f>
        <v>1</v>
      </c>
      <c r="U236" s="43">
        <f ca="1">LHT!C236</f>
        <v>1</v>
      </c>
      <c r="V236" s="43">
        <f ca="1">LHT!E236</f>
        <v>1</v>
      </c>
      <c r="W236" s="43">
        <f ca="1">RBT!C236</f>
        <v>2</v>
      </c>
      <c r="X236" s="43">
        <f ca="1">RBT!E236</f>
        <v>1</v>
      </c>
      <c r="Y236" s="43">
        <f ca="1">OET!C236</f>
        <v>2</v>
      </c>
      <c r="Z236" s="43">
        <f ca="1">OET!E236</f>
        <v>1</v>
      </c>
      <c r="AA236" s="43">
        <f ca="1">LHW!C236</f>
        <v>1</v>
      </c>
      <c r="AB236" s="43">
        <f ca="1">LHW!E236</f>
        <v>1</v>
      </c>
      <c r="AC236" s="43">
        <f ca="1">RBW!C236</f>
        <v>1</v>
      </c>
      <c r="AD236" s="43">
        <f ca="1">RBW!E236</f>
        <v>2</v>
      </c>
      <c r="AE236" s="43">
        <f ca="1">OEW!C236</f>
        <v>2</v>
      </c>
      <c r="AF236" s="43">
        <f ca="1">OEW!E236</f>
        <v>1</v>
      </c>
    </row>
    <row r="237" spans="1:32">
      <c r="A237" s="50">
        <f t="shared" si="12"/>
        <v>236</v>
      </c>
      <c r="B237" s="42">
        <f t="shared" ca="1" si="11"/>
        <v>16</v>
      </c>
      <c r="C237" s="43">
        <f t="shared" ca="1" si="13"/>
        <v>16</v>
      </c>
      <c r="D237" s="43">
        <f ca="1">'Str8'!E237</f>
        <v>11</v>
      </c>
      <c r="E237" s="37">
        <f ca="1">Splits!C237</f>
        <v>7</v>
      </c>
      <c r="F237" s="37">
        <f ca="1">Splits!E237</f>
        <v>10</v>
      </c>
      <c r="G237" s="43">
        <f ca="1">Streets!C237</f>
        <v>6</v>
      </c>
      <c r="H237" s="43">
        <f ca="1">Streets!E237</f>
        <v>4</v>
      </c>
      <c r="I237" s="43">
        <f ca="1">Sector!C237</f>
        <v>4</v>
      </c>
      <c r="J237" s="43">
        <f ca="1">Sector!E237</f>
        <v>8</v>
      </c>
      <c r="K237" s="43">
        <f ca="1">Group8!C237</f>
        <v>3</v>
      </c>
      <c r="L237" s="43">
        <f ca="1">Group8!E237</f>
        <v>5</v>
      </c>
      <c r="M237" s="37">
        <f ca="1">Lines!C237</f>
        <v>3</v>
      </c>
      <c r="N237" s="37">
        <f ca="1">Lines!E237</f>
        <v>5</v>
      </c>
      <c r="O237" s="37">
        <f>Group4!C237</f>
        <v>2</v>
      </c>
      <c r="P237" s="37">
        <f>Group4!E237</f>
        <v>3</v>
      </c>
      <c r="Q237" s="54">
        <f ca="1">Quad!C237</f>
        <v>2</v>
      </c>
      <c r="R237" s="43">
        <f ca="1">Quad!E237</f>
        <v>1</v>
      </c>
      <c r="S237" s="37">
        <f ca="1">Dozen!C237</f>
        <v>2</v>
      </c>
      <c r="T237" s="37">
        <f ca="1">Dozen!E237</f>
        <v>2</v>
      </c>
      <c r="U237" s="43">
        <f ca="1">LHT!C237</f>
        <v>1</v>
      </c>
      <c r="V237" s="43">
        <f ca="1">LHT!E237</f>
        <v>1</v>
      </c>
      <c r="W237" s="43">
        <f ca="1">RBT!C237</f>
        <v>1</v>
      </c>
      <c r="X237" s="43">
        <f ca="1">RBT!E237</f>
        <v>2</v>
      </c>
      <c r="Y237" s="43">
        <f ca="1">OET!C237</f>
        <v>2</v>
      </c>
      <c r="Z237" s="43">
        <f ca="1">OET!E237</f>
        <v>1</v>
      </c>
      <c r="AA237" s="43">
        <f ca="1">LHW!C237</f>
        <v>2</v>
      </c>
      <c r="AB237" s="43">
        <f ca="1">LHW!E237</f>
        <v>2</v>
      </c>
      <c r="AC237" s="43">
        <f ca="1">RBW!C237</f>
        <v>1</v>
      </c>
      <c r="AD237" s="43">
        <f ca="1">RBW!E237</f>
        <v>1</v>
      </c>
      <c r="AE237" s="43">
        <f ca="1">OEW!C237</f>
        <v>1</v>
      </c>
      <c r="AF237" s="43">
        <f ca="1">OEW!E237</f>
        <v>2</v>
      </c>
    </row>
    <row r="238" spans="1:32">
      <c r="A238" s="50">
        <f t="shared" si="12"/>
        <v>237</v>
      </c>
      <c r="B238" s="42">
        <f t="shared" ca="1" si="11"/>
        <v>26</v>
      </c>
      <c r="C238" s="43">
        <f t="shared" ca="1" si="13"/>
        <v>26</v>
      </c>
      <c r="D238" s="43">
        <f ca="1">'Str8'!E238</f>
        <v>7</v>
      </c>
      <c r="E238" s="37">
        <f ca="1">Splits!C238</f>
        <v>14</v>
      </c>
      <c r="F238" s="37">
        <f ca="1">Splits!E238</f>
        <v>7</v>
      </c>
      <c r="G238" s="43">
        <f ca="1">Streets!C238</f>
        <v>9</v>
      </c>
      <c r="H238" s="43">
        <f ca="1">Streets!E238</f>
        <v>5</v>
      </c>
      <c r="I238" s="43">
        <f ca="1">Sector!C238</f>
        <v>8</v>
      </c>
      <c r="J238" s="43">
        <f ca="1">Sector!E238</f>
        <v>6</v>
      </c>
      <c r="K238" s="43">
        <f ca="1">Group8!C238</f>
        <v>6</v>
      </c>
      <c r="L238" s="43">
        <f ca="1">Group8!E238</f>
        <v>5</v>
      </c>
      <c r="M238" s="37">
        <f ca="1">Lines!C238</f>
        <v>6</v>
      </c>
      <c r="N238" s="37">
        <f ca="1">Lines!E238</f>
        <v>5</v>
      </c>
      <c r="O238" s="37">
        <f>Group4!C238</f>
        <v>1</v>
      </c>
      <c r="P238" s="37">
        <f>Group4!E238</f>
        <v>3</v>
      </c>
      <c r="Q238" s="54">
        <f ca="1">Quad!C238</f>
        <v>3</v>
      </c>
      <c r="R238" s="43">
        <f ca="1">Quad!E238</f>
        <v>3</v>
      </c>
      <c r="S238" s="37">
        <f ca="1">Dozen!C238</f>
        <v>3</v>
      </c>
      <c r="T238" s="37">
        <f ca="1">Dozen!E238</f>
        <v>3</v>
      </c>
      <c r="U238" s="43">
        <f ca="1">LHT!C238</f>
        <v>2</v>
      </c>
      <c r="V238" s="43">
        <f ca="1">LHT!E238</f>
        <v>2</v>
      </c>
      <c r="W238" s="43">
        <f ca="1">RBT!C238</f>
        <v>2</v>
      </c>
      <c r="X238" s="43">
        <f ca="1">RBT!E238</f>
        <v>2</v>
      </c>
      <c r="Y238" s="43">
        <f ca="1">OET!C238</f>
        <v>2</v>
      </c>
      <c r="Z238" s="43">
        <f ca="1">OET!E238</f>
        <v>1</v>
      </c>
      <c r="AA238" s="43">
        <f ca="1">LHW!C238</f>
        <v>2</v>
      </c>
      <c r="AB238" s="43">
        <f ca="1">LHW!E238</f>
        <v>1</v>
      </c>
      <c r="AC238" s="43">
        <f ca="1">RBW!C238</f>
        <v>1</v>
      </c>
      <c r="AD238" s="43">
        <f ca="1">RBW!E238</f>
        <v>1</v>
      </c>
      <c r="AE238" s="43">
        <f ca="1">OEW!C238</f>
        <v>2</v>
      </c>
      <c r="AF238" s="43">
        <f ca="1">OEW!E238</f>
        <v>2</v>
      </c>
    </row>
    <row r="239" spans="1:32">
      <c r="A239" s="50">
        <f t="shared" si="12"/>
        <v>238</v>
      </c>
      <c r="B239" s="42">
        <f t="shared" ca="1" si="11"/>
        <v>23</v>
      </c>
      <c r="C239" s="43">
        <f t="shared" ca="1" si="13"/>
        <v>23</v>
      </c>
      <c r="D239" s="43">
        <f ca="1">'Str8'!E239</f>
        <v>6</v>
      </c>
      <c r="E239" s="37">
        <f ca="1">Splits!C239</f>
        <v>11</v>
      </c>
      <c r="F239" s="37">
        <f ca="1">Splits!E239</f>
        <v>6</v>
      </c>
      <c r="G239" s="43">
        <f ca="1">Streets!C239</f>
        <v>8</v>
      </c>
      <c r="H239" s="43">
        <f ca="1">Streets!E239</f>
        <v>5</v>
      </c>
      <c r="I239" s="43">
        <f ca="1">Sector!C239</f>
        <v>5</v>
      </c>
      <c r="J239" s="43">
        <f ca="1">Sector!E239</f>
        <v>6</v>
      </c>
      <c r="K239" s="43">
        <f ca="1">Group8!C239</f>
        <v>5</v>
      </c>
      <c r="L239" s="43">
        <f ca="1">Group8!E239</f>
        <v>5</v>
      </c>
      <c r="M239" s="37">
        <f ca="1">Lines!C239</f>
        <v>5</v>
      </c>
      <c r="N239" s="37">
        <f ca="1">Lines!E239</f>
        <v>5</v>
      </c>
      <c r="O239" s="37">
        <f>Group4!C239</f>
        <v>4</v>
      </c>
      <c r="P239" s="37">
        <f>Group4!E239</f>
        <v>3</v>
      </c>
      <c r="Q239" s="54">
        <f ca="1">Quad!C239</f>
        <v>3</v>
      </c>
      <c r="R239" s="43">
        <f ca="1">Quad!E239</f>
        <v>1</v>
      </c>
      <c r="S239" s="37">
        <f ca="1">Dozen!C239</f>
        <v>2</v>
      </c>
      <c r="T239" s="37">
        <f ca="1">Dozen!E239</f>
        <v>2</v>
      </c>
      <c r="U239" s="43">
        <f ca="1">LHT!C239</f>
        <v>2</v>
      </c>
      <c r="V239" s="43">
        <f ca="1">LHT!E239</f>
        <v>1</v>
      </c>
      <c r="W239" s="43">
        <f ca="1">RBT!C239</f>
        <v>1</v>
      </c>
      <c r="X239" s="43">
        <f ca="1">RBT!E239</f>
        <v>2</v>
      </c>
      <c r="Y239" s="43">
        <f ca="1">OET!C239</f>
        <v>1</v>
      </c>
      <c r="Z239" s="43">
        <f ca="1">OET!E239</f>
        <v>2</v>
      </c>
      <c r="AA239" s="43">
        <f ca="1">LHW!C239</f>
        <v>1</v>
      </c>
      <c r="AB239" s="43">
        <f ca="1">LHW!E239</f>
        <v>2</v>
      </c>
      <c r="AC239" s="43">
        <f ca="1">RBW!C239</f>
        <v>2</v>
      </c>
      <c r="AD239" s="43">
        <f ca="1">RBW!E239</f>
        <v>2</v>
      </c>
      <c r="AE239" s="43">
        <f ca="1">OEW!C239</f>
        <v>1</v>
      </c>
      <c r="AF239" s="43">
        <f ca="1">OEW!E239</f>
        <v>2</v>
      </c>
    </row>
    <row r="240" spans="1:32">
      <c r="A240" s="50">
        <f t="shared" si="12"/>
        <v>239</v>
      </c>
      <c r="B240" s="42">
        <f t="shared" ca="1" si="11"/>
        <v>23</v>
      </c>
      <c r="C240" s="43">
        <f t="shared" ca="1" si="13"/>
        <v>23</v>
      </c>
      <c r="D240" s="43">
        <f ca="1">'Str8'!E240</f>
        <v>1</v>
      </c>
      <c r="E240" s="37">
        <f ca="1">Splits!C240</f>
        <v>11</v>
      </c>
      <c r="F240" s="37">
        <f ca="1">Splits!E240</f>
        <v>1</v>
      </c>
      <c r="G240" s="43">
        <f ca="1">Streets!C240</f>
        <v>8</v>
      </c>
      <c r="H240" s="43">
        <f ca="1">Streets!E240</f>
        <v>1</v>
      </c>
      <c r="I240" s="43">
        <f ca="1">Sector!C240</f>
        <v>5</v>
      </c>
      <c r="J240" s="43">
        <f ca="1">Sector!E240</f>
        <v>1</v>
      </c>
      <c r="K240" s="43">
        <f ca="1">Group8!C240</f>
        <v>5</v>
      </c>
      <c r="L240" s="43">
        <f ca="1">Group8!E240</f>
        <v>1</v>
      </c>
      <c r="M240" s="37">
        <f ca="1">Lines!C240</f>
        <v>5</v>
      </c>
      <c r="N240" s="37">
        <f ca="1">Lines!E240</f>
        <v>1</v>
      </c>
      <c r="O240" s="37">
        <f>Group4!C240</f>
        <v>4</v>
      </c>
      <c r="P240" s="37">
        <f>Group4!E240</f>
        <v>1</v>
      </c>
      <c r="Q240" s="54">
        <f ca="1">Quad!C240</f>
        <v>3</v>
      </c>
      <c r="R240" s="43">
        <f ca="1">Quad!E240</f>
        <v>1</v>
      </c>
      <c r="S240" s="37">
        <f ca="1">Dozen!C240</f>
        <v>2</v>
      </c>
      <c r="T240" s="37">
        <f ca="1">Dozen!E240</f>
        <v>1</v>
      </c>
      <c r="U240" s="43">
        <f ca="1">LHT!C240</f>
        <v>2</v>
      </c>
      <c r="V240" s="43">
        <f ca="1">LHT!E240</f>
        <v>1</v>
      </c>
      <c r="W240" s="43">
        <f ca="1">RBT!C240</f>
        <v>1</v>
      </c>
      <c r="X240" s="43">
        <f ca="1">RBT!E240</f>
        <v>1</v>
      </c>
      <c r="Y240" s="43">
        <f ca="1">OET!C240</f>
        <v>1</v>
      </c>
      <c r="Z240" s="43">
        <f ca="1">OET!E240</f>
        <v>1</v>
      </c>
      <c r="AA240" s="43">
        <f ca="1">LHW!C240</f>
        <v>1</v>
      </c>
      <c r="AB240" s="43">
        <f ca="1">LHW!E240</f>
        <v>1</v>
      </c>
      <c r="AC240" s="43">
        <f ca="1">RBW!C240</f>
        <v>2</v>
      </c>
      <c r="AD240" s="43">
        <f ca="1">RBW!E240</f>
        <v>1</v>
      </c>
      <c r="AE240" s="43">
        <f ca="1">OEW!C240</f>
        <v>1</v>
      </c>
      <c r="AF240" s="43">
        <f ca="1">OEW!E240</f>
        <v>1</v>
      </c>
    </row>
    <row r="241" spans="1:32">
      <c r="A241" s="50">
        <f t="shared" si="12"/>
        <v>240</v>
      </c>
      <c r="B241" s="42">
        <f t="shared" ca="1" si="11"/>
        <v>13</v>
      </c>
      <c r="C241" s="43">
        <f t="shared" ca="1" si="13"/>
        <v>13</v>
      </c>
      <c r="D241" s="43">
        <f ca="1">'Str8'!E241</f>
        <v>13</v>
      </c>
      <c r="E241" s="37">
        <f ca="1">Splits!C241</f>
        <v>7</v>
      </c>
      <c r="F241" s="37">
        <f ca="1">Splits!E241</f>
        <v>3</v>
      </c>
      <c r="G241" s="43">
        <f ca="1">Streets!C241</f>
        <v>5</v>
      </c>
      <c r="H241" s="43">
        <f ca="1">Streets!E241</f>
        <v>9</v>
      </c>
      <c r="I241" s="43">
        <f ca="1">Sector!C241</f>
        <v>4</v>
      </c>
      <c r="J241" s="43">
        <f ca="1">Sector!E241</f>
        <v>3</v>
      </c>
      <c r="K241" s="43">
        <f ca="1">Group8!C241</f>
        <v>4</v>
      </c>
      <c r="L241" s="43">
        <f ca="1">Group8!E241</f>
        <v>5</v>
      </c>
      <c r="M241" s="37">
        <f ca="1">Lines!C241</f>
        <v>4</v>
      </c>
      <c r="N241" s="37">
        <f ca="1">Lines!E241</f>
        <v>5</v>
      </c>
      <c r="O241" s="37">
        <f>Group4!C241</f>
        <v>2</v>
      </c>
      <c r="P241" s="37">
        <f>Group4!E241</f>
        <v>3</v>
      </c>
      <c r="Q241" s="54">
        <f ca="1">Quad!C241</f>
        <v>2</v>
      </c>
      <c r="R241" s="43">
        <f ca="1">Quad!E241</f>
        <v>2</v>
      </c>
      <c r="S241" s="37">
        <f ca="1">Dozen!C241</f>
        <v>2</v>
      </c>
      <c r="T241" s="37">
        <f ca="1">Dozen!E241</f>
        <v>1</v>
      </c>
      <c r="U241" s="43">
        <f ca="1">LHT!C241</f>
        <v>1</v>
      </c>
      <c r="V241" s="43">
        <f ca="1">LHT!E241</f>
        <v>2</v>
      </c>
      <c r="W241" s="43">
        <f ca="1">RBT!C241</f>
        <v>2</v>
      </c>
      <c r="X241" s="43">
        <f ca="1">RBT!E241</f>
        <v>2</v>
      </c>
      <c r="Y241" s="43">
        <f ca="1">OET!C241</f>
        <v>1</v>
      </c>
      <c r="Z241" s="43">
        <f ca="1">OET!E241</f>
        <v>1</v>
      </c>
      <c r="AA241" s="43">
        <f ca="1">LHW!C241</f>
        <v>1</v>
      </c>
      <c r="AB241" s="43">
        <f ca="1">LHW!E241</f>
        <v>1</v>
      </c>
      <c r="AC241" s="43">
        <f ca="1">RBW!C241</f>
        <v>1</v>
      </c>
      <c r="AD241" s="43">
        <f ca="1">RBW!E241</f>
        <v>2</v>
      </c>
      <c r="AE241" s="43">
        <f ca="1">OEW!C241</f>
        <v>2</v>
      </c>
      <c r="AF241" s="43">
        <f ca="1">OEW!E241</f>
        <v>2</v>
      </c>
    </row>
    <row r="242" spans="1:32">
      <c r="A242" s="50">
        <f t="shared" si="12"/>
        <v>241</v>
      </c>
      <c r="B242" s="42">
        <f t="shared" ca="1" si="11"/>
        <v>4</v>
      </c>
      <c r="C242" s="43">
        <f t="shared" ref="C242:C305" ca="1" si="14">B242</f>
        <v>4</v>
      </c>
      <c r="D242" s="43">
        <f ca="1">'Str8'!E242</f>
        <v>21</v>
      </c>
      <c r="E242" s="37">
        <f ca="1">Splits!C242</f>
        <v>1</v>
      </c>
      <c r="F242" s="37">
        <f ca="1">Splits!E242</f>
        <v>15</v>
      </c>
      <c r="G242" s="43">
        <f ca="1">Streets!C242</f>
        <v>2</v>
      </c>
      <c r="H242" s="43">
        <f ca="1">Streets!E242</f>
        <v>6</v>
      </c>
      <c r="I242" s="43">
        <f ca="1">Sector!C242</f>
        <v>1</v>
      </c>
      <c r="J242" s="43">
        <f ca="1">Sector!E242</f>
        <v>4</v>
      </c>
      <c r="K242" s="43">
        <f ca="1">Group8!C242</f>
        <v>2</v>
      </c>
      <c r="L242" s="43">
        <f ca="1">Group8!E242</f>
        <v>5</v>
      </c>
      <c r="M242" s="37">
        <f ca="1">Lines!C242</f>
        <v>2</v>
      </c>
      <c r="N242" s="37">
        <f ca="1">Lines!E242</f>
        <v>5</v>
      </c>
      <c r="O242" s="37">
        <f>Group4!C242</f>
        <v>1</v>
      </c>
      <c r="P242" s="37">
        <f>Group4!E242</f>
        <v>3</v>
      </c>
      <c r="Q242" s="54">
        <f ca="1">Quad!C242</f>
        <v>1</v>
      </c>
      <c r="R242" s="43">
        <f ca="1">Quad!E242</f>
        <v>3</v>
      </c>
      <c r="S242" s="37">
        <f ca="1">Dozen!C242</f>
        <v>1</v>
      </c>
      <c r="T242" s="37">
        <f ca="1">Dozen!E242</f>
        <v>3</v>
      </c>
      <c r="U242" s="43">
        <f ca="1">LHT!C242</f>
        <v>1</v>
      </c>
      <c r="V242" s="43">
        <f ca="1">LHT!E242</f>
        <v>1</v>
      </c>
      <c r="W242" s="43">
        <f ca="1">RBT!C242</f>
        <v>2</v>
      </c>
      <c r="X242" s="43">
        <f ca="1">RBT!E242</f>
        <v>1</v>
      </c>
      <c r="Y242" s="43">
        <f ca="1">OET!C242</f>
        <v>2</v>
      </c>
      <c r="Z242" s="43">
        <f ca="1">OET!E242</f>
        <v>2</v>
      </c>
      <c r="AA242" s="43">
        <f ca="1">LHW!C242</f>
        <v>1</v>
      </c>
      <c r="AB242" s="43">
        <f ca="1">LHW!E242</f>
        <v>1</v>
      </c>
      <c r="AC242" s="43">
        <f ca="1">RBW!C242</f>
        <v>2</v>
      </c>
      <c r="AD242" s="43">
        <f ca="1">RBW!E242</f>
        <v>2</v>
      </c>
      <c r="AE242" s="43">
        <f ca="1">OEW!C242</f>
        <v>2</v>
      </c>
      <c r="AF242" s="43">
        <f ca="1">OEW!E242</f>
        <v>1</v>
      </c>
    </row>
    <row r="243" spans="1:32">
      <c r="A243" s="50">
        <f t="shared" si="12"/>
        <v>242</v>
      </c>
      <c r="B243" s="42">
        <f t="shared" ca="1" si="11"/>
        <v>14</v>
      </c>
      <c r="C243" s="43">
        <f t="shared" ca="1" si="14"/>
        <v>14</v>
      </c>
      <c r="D243" s="43">
        <f ca="1">'Str8'!E243</f>
        <v>14</v>
      </c>
      <c r="E243" s="37">
        <f ca="1">Splits!C243</f>
        <v>8</v>
      </c>
      <c r="F243" s="37">
        <f ca="1">Splits!E243</f>
        <v>8</v>
      </c>
      <c r="G243" s="43">
        <f ca="1">Streets!C243</f>
        <v>5</v>
      </c>
      <c r="H243" s="43">
        <f ca="1">Streets!E243</f>
        <v>2</v>
      </c>
      <c r="I243" s="43">
        <f ca="1">Sector!C243</f>
        <v>5</v>
      </c>
      <c r="J243" s="43">
        <f ca="1">Sector!E243</f>
        <v>3</v>
      </c>
      <c r="K243" s="43">
        <f ca="1">Group8!C243</f>
        <v>3</v>
      </c>
      <c r="L243" s="43">
        <f ca="1">Group8!E243</f>
        <v>5</v>
      </c>
      <c r="M243" s="37">
        <f ca="1">Lines!C243</f>
        <v>3</v>
      </c>
      <c r="N243" s="37">
        <f ca="1">Lines!E243</f>
        <v>5</v>
      </c>
      <c r="O243" s="37">
        <f>Group4!C243</f>
        <v>3</v>
      </c>
      <c r="P243" s="37">
        <f>Group4!E243</f>
        <v>4</v>
      </c>
      <c r="Q243" s="54">
        <f ca="1">Quad!C243</f>
        <v>2</v>
      </c>
      <c r="R243" s="43">
        <f ca="1">Quad!E243</f>
        <v>2</v>
      </c>
      <c r="S243" s="37">
        <f ca="1">Dozen!C243</f>
        <v>2</v>
      </c>
      <c r="T243" s="37">
        <f ca="1">Dozen!E243</f>
        <v>2</v>
      </c>
      <c r="U243" s="43">
        <f ca="1">LHT!C243</f>
        <v>1</v>
      </c>
      <c r="V243" s="43">
        <f ca="1">LHT!E243</f>
        <v>1</v>
      </c>
      <c r="W243" s="43">
        <f ca="1">RBT!C243</f>
        <v>1</v>
      </c>
      <c r="X243" s="43">
        <f ca="1">RBT!E243</f>
        <v>2</v>
      </c>
      <c r="Y243" s="43">
        <f ca="1">OET!C243</f>
        <v>2</v>
      </c>
      <c r="Z243" s="43">
        <f ca="1">OET!E243</f>
        <v>1</v>
      </c>
      <c r="AA243" s="43">
        <f ca="1">LHW!C243</f>
        <v>2</v>
      </c>
      <c r="AB243" s="43">
        <f ca="1">LHW!E243</f>
        <v>2</v>
      </c>
      <c r="AC243" s="43">
        <f ca="1">RBW!C243</f>
        <v>1</v>
      </c>
      <c r="AD243" s="43">
        <f ca="1">RBW!E243</f>
        <v>2</v>
      </c>
      <c r="AE243" s="43">
        <f ca="1">OEW!C243</f>
        <v>1</v>
      </c>
      <c r="AF243" s="43">
        <f ca="1">OEW!E243</f>
        <v>2</v>
      </c>
    </row>
    <row r="244" spans="1:32">
      <c r="A244" s="50">
        <f t="shared" si="12"/>
        <v>243</v>
      </c>
      <c r="B244" s="42">
        <f t="shared" ca="1" si="11"/>
        <v>24</v>
      </c>
      <c r="C244" s="43">
        <f t="shared" ca="1" si="14"/>
        <v>24</v>
      </c>
      <c r="D244" s="43">
        <f ca="1">'Str8'!E244</f>
        <v>18</v>
      </c>
      <c r="E244" s="37">
        <f ca="1">Splits!C244</f>
        <v>12</v>
      </c>
      <c r="F244" s="37">
        <f ca="1">Splits!E244</f>
        <v>14</v>
      </c>
      <c r="G244" s="43">
        <f ca="1">Streets!C244</f>
        <v>8</v>
      </c>
      <c r="H244" s="43">
        <f ca="1">Streets!E244</f>
        <v>3</v>
      </c>
      <c r="I244" s="43">
        <f ca="1">Sector!C244</f>
        <v>6</v>
      </c>
      <c r="J244" s="43">
        <f ca="1">Sector!E244</f>
        <v>7</v>
      </c>
      <c r="K244" s="43">
        <f ca="1">Group8!C244</f>
        <v>6</v>
      </c>
      <c r="L244" s="43">
        <f ca="1">Group8!E244</f>
        <v>5</v>
      </c>
      <c r="M244" s="37">
        <f ca="1">Lines!C244</f>
        <v>6</v>
      </c>
      <c r="N244" s="37">
        <f ca="1">Lines!E244</f>
        <v>5</v>
      </c>
      <c r="O244" s="37">
        <f>Group4!C244</f>
        <v>4</v>
      </c>
      <c r="P244" s="37">
        <f>Group4!E244</f>
        <v>4</v>
      </c>
      <c r="Q244" s="54">
        <f ca="1">Quad!C244</f>
        <v>3</v>
      </c>
      <c r="R244" s="43">
        <f ca="1">Quad!E244</f>
        <v>3</v>
      </c>
      <c r="S244" s="37">
        <f ca="1">Dozen!C244</f>
        <v>2</v>
      </c>
      <c r="T244" s="37">
        <f ca="1">Dozen!E244</f>
        <v>1</v>
      </c>
      <c r="U244" s="43">
        <f ca="1">LHT!C244</f>
        <v>2</v>
      </c>
      <c r="V244" s="43">
        <f ca="1">LHT!E244</f>
        <v>2</v>
      </c>
      <c r="W244" s="43">
        <f ca="1">RBT!C244</f>
        <v>2</v>
      </c>
      <c r="X244" s="43">
        <f ca="1">RBT!E244</f>
        <v>2</v>
      </c>
      <c r="Y244" s="43">
        <f ca="1">OET!C244</f>
        <v>2</v>
      </c>
      <c r="Z244" s="43">
        <f ca="1">OET!E244</f>
        <v>1</v>
      </c>
      <c r="AA244" s="43">
        <f ca="1">LHW!C244</f>
        <v>2</v>
      </c>
      <c r="AB244" s="43">
        <f ca="1">LHW!E244</f>
        <v>1</v>
      </c>
      <c r="AC244" s="43">
        <f ca="1">RBW!C244</f>
        <v>2</v>
      </c>
      <c r="AD244" s="43">
        <f ca="1">RBW!E244</f>
        <v>2</v>
      </c>
      <c r="AE244" s="43">
        <f ca="1">OEW!C244</f>
        <v>2</v>
      </c>
      <c r="AF244" s="43">
        <f ca="1">OEW!E244</f>
        <v>2</v>
      </c>
    </row>
    <row r="245" spans="1:32">
      <c r="A245" s="50">
        <f t="shared" si="12"/>
        <v>244</v>
      </c>
      <c r="B245" s="42">
        <f t="shared" ca="1" si="11"/>
        <v>31</v>
      </c>
      <c r="C245" s="43">
        <f t="shared" ca="1" si="14"/>
        <v>31</v>
      </c>
      <c r="D245" s="43">
        <f ca="1">'Str8'!E245</f>
        <v>29</v>
      </c>
      <c r="E245" s="37">
        <f ca="1">Splits!C245</f>
        <v>16</v>
      </c>
      <c r="F245" s="37">
        <f ca="1">Splits!E245</f>
        <v>18</v>
      </c>
      <c r="G245" s="43">
        <f ca="1">Streets!C245</f>
        <v>11</v>
      </c>
      <c r="H245" s="43">
        <f ca="1">Streets!E245</f>
        <v>8</v>
      </c>
      <c r="I245" s="43">
        <f ca="1">Sector!C245</f>
        <v>7</v>
      </c>
      <c r="J245" s="43">
        <f ca="1">Sector!E245</f>
        <v>9</v>
      </c>
      <c r="K245" s="43">
        <f ca="1">Group8!C245</f>
        <v>8</v>
      </c>
      <c r="L245" s="43">
        <f ca="1">Group8!E245</f>
        <v>6</v>
      </c>
      <c r="M245" s="37">
        <f ca="1">Lines!C245</f>
        <v>8</v>
      </c>
      <c r="N245" s="37">
        <f ca="1">Lines!E245</f>
        <v>6</v>
      </c>
      <c r="O245" s="37">
        <f>Group4!C245</f>
        <v>2</v>
      </c>
      <c r="P245" s="37">
        <f>Group4!E245</f>
        <v>4</v>
      </c>
      <c r="Q245" s="54">
        <f ca="1">Quad!C245</f>
        <v>4</v>
      </c>
      <c r="R245" s="43">
        <f ca="1">Quad!E245</f>
        <v>4</v>
      </c>
      <c r="S245" s="37">
        <f ca="1">Dozen!C245</f>
        <v>3</v>
      </c>
      <c r="T245" s="37">
        <f ca="1">Dozen!E245</f>
        <v>3</v>
      </c>
      <c r="U245" s="43">
        <f ca="1">LHT!C245</f>
        <v>2</v>
      </c>
      <c r="V245" s="43">
        <f ca="1">LHT!E245</f>
        <v>1</v>
      </c>
      <c r="W245" s="43">
        <f ca="1">RBT!C245</f>
        <v>2</v>
      </c>
      <c r="X245" s="43">
        <f ca="1">RBT!E245</f>
        <v>1</v>
      </c>
      <c r="Y245" s="43">
        <f ca="1">OET!C245</f>
        <v>1</v>
      </c>
      <c r="Z245" s="43">
        <f ca="1">OET!E245</f>
        <v>2</v>
      </c>
      <c r="AA245" s="43">
        <f ca="1">LHW!C245</f>
        <v>2</v>
      </c>
      <c r="AB245" s="43">
        <f ca="1">LHW!E245</f>
        <v>1</v>
      </c>
      <c r="AC245" s="43">
        <f ca="1">RBW!C245</f>
        <v>2</v>
      </c>
      <c r="AD245" s="43">
        <f ca="1">RBW!E245</f>
        <v>1</v>
      </c>
      <c r="AE245" s="43">
        <f ca="1">OEW!C245</f>
        <v>2</v>
      </c>
      <c r="AF245" s="43">
        <f ca="1">OEW!E245</f>
        <v>1</v>
      </c>
    </row>
    <row r="246" spans="1:32">
      <c r="A246" s="50">
        <f t="shared" si="12"/>
        <v>245</v>
      </c>
      <c r="B246" s="42">
        <f t="shared" ca="1" si="11"/>
        <v>28</v>
      </c>
      <c r="C246" s="43">
        <f t="shared" ca="1" si="14"/>
        <v>28</v>
      </c>
      <c r="D246" s="43">
        <f ca="1">'Str8'!E246</f>
        <v>19</v>
      </c>
      <c r="E246" s="37">
        <f ca="1">Splits!C246</f>
        <v>13</v>
      </c>
      <c r="F246" s="37">
        <f ca="1">Splits!E246</f>
        <v>15</v>
      </c>
      <c r="G246" s="43">
        <f ca="1">Streets!C246</f>
        <v>10</v>
      </c>
      <c r="H246" s="43">
        <f ca="1">Streets!E246</f>
        <v>9</v>
      </c>
      <c r="I246" s="43">
        <f ca="1">Sector!C246</f>
        <v>7</v>
      </c>
      <c r="J246" s="43">
        <f ca="1">Sector!E246</f>
        <v>1</v>
      </c>
      <c r="K246" s="43">
        <f ca="1">Group8!C246</f>
        <v>6</v>
      </c>
      <c r="L246" s="43">
        <f ca="1">Group8!E246</f>
        <v>2</v>
      </c>
      <c r="M246" s="37">
        <f ca="1">Lines!C246</f>
        <v>6</v>
      </c>
      <c r="N246" s="37">
        <f ca="1">Lines!E246</f>
        <v>2</v>
      </c>
      <c r="O246" s="37">
        <f>Group4!C246</f>
        <v>0</v>
      </c>
      <c r="P246" s="37" t="str">
        <f>Group4!E246</f>
        <v/>
      </c>
      <c r="Q246" s="54">
        <f ca="1">Quad!C246</f>
        <v>4</v>
      </c>
      <c r="R246" s="43">
        <f ca="1">Quad!E246</f>
        <v>1</v>
      </c>
      <c r="S246" s="37">
        <f ca="1">Dozen!C246</f>
        <v>3</v>
      </c>
      <c r="T246" s="37">
        <f ca="1">Dozen!E246</f>
        <v>1</v>
      </c>
      <c r="U246" s="43">
        <f ca="1">LHT!C246</f>
        <v>2</v>
      </c>
      <c r="V246" s="43">
        <f ca="1">LHT!E246</f>
        <v>1</v>
      </c>
      <c r="W246" s="43">
        <f ca="1">RBT!C246</f>
        <v>2</v>
      </c>
      <c r="X246" s="43">
        <f ca="1">RBT!E246</f>
        <v>1</v>
      </c>
      <c r="Y246" s="43">
        <f ca="1">OET!C246</f>
        <v>2</v>
      </c>
      <c r="Z246" s="43">
        <f ca="1">OET!E246</f>
        <v>2</v>
      </c>
      <c r="AA246" s="43">
        <f ca="1">LHW!C246</f>
        <v>2</v>
      </c>
      <c r="AB246" s="43">
        <f ca="1">LHW!E246</f>
        <v>1</v>
      </c>
      <c r="AC246" s="43">
        <f ca="1">RBW!C246</f>
        <v>1</v>
      </c>
      <c r="AD246" s="43">
        <f ca="1">RBW!E246</f>
        <v>2</v>
      </c>
      <c r="AE246" s="43">
        <f ca="1">OEW!C246</f>
        <v>2</v>
      </c>
      <c r="AF246" s="43">
        <f ca="1">OEW!E246</f>
        <v>1</v>
      </c>
    </row>
    <row r="247" spans="1:32">
      <c r="A247" s="50">
        <f t="shared" si="12"/>
        <v>246</v>
      </c>
      <c r="B247" s="42">
        <f t="shared" ca="1" si="11"/>
        <v>29</v>
      </c>
      <c r="C247" s="43">
        <f t="shared" ca="1" si="14"/>
        <v>29</v>
      </c>
      <c r="D247" s="43">
        <f ca="1">'Str8'!E247</f>
        <v>32</v>
      </c>
      <c r="E247" s="37">
        <f ca="1">Splits!C247</f>
        <v>14</v>
      </c>
      <c r="F247" s="37">
        <f ca="1">Splits!E247</f>
        <v>8</v>
      </c>
      <c r="G247" s="43">
        <f ca="1">Streets!C247</f>
        <v>10</v>
      </c>
      <c r="H247" s="43">
        <f ca="1">Streets!E247</f>
        <v>1</v>
      </c>
      <c r="I247" s="43">
        <f ca="1">Sector!C247</f>
        <v>8</v>
      </c>
      <c r="J247" s="43">
        <f ca="1">Sector!E247</f>
        <v>6</v>
      </c>
      <c r="K247" s="43">
        <f ca="1">Group8!C247</f>
        <v>8</v>
      </c>
      <c r="L247" s="43">
        <f ca="1">Group8!E247</f>
        <v>2</v>
      </c>
      <c r="M247" s="37">
        <f ca="1">Lines!C247</f>
        <v>8</v>
      </c>
      <c r="N247" s="37">
        <f ca="1">Lines!E247</f>
        <v>2</v>
      </c>
      <c r="O247" s="37">
        <f>Group4!C247</f>
        <v>3</v>
      </c>
      <c r="P247" s="37">
        <f>Group4!E247</f>
        <v>3</v>
      </c>
      <c r="Q247" s="54">
        <f ca="1">Quad!C247</f>
        <v>4</v>
      </c>
      <c r="R247" s="43">
        <f ca="1">Quad!E247</f>
        <v>1</v>
      </c>
      <c r="S247" s="37">
        <f ca="1">Dozen!C247</f>
        <v>3</v>
      </c>
      <c r="T247" s="37">
        <f ca="1">Dozen!E247</f>
        <v>1</v>
      </c>
      <c r="U247" s="43">
        <f ca="1">LHT!C247</f>
        <v>2</v>
      </c>
      <c r="V247" s="43">
        <f ca="1">LHT!E247</f>
        <v>1</v>
      </c>
      <c r="W247" s="43">
        <f ca="1">RBT!C247</f>
        <v>2</v>
      </c>
      <c r="X247" s="43">
        <f ca="1">RBT!E247</f>
        <v>1</v>
      </c>
      <c r="Y247" s="43">
        <f ca="1">OET!C247</f>
        <v>1</v>
      </c>
      <c r="Z247" s="43">
        <f ca="1">OET!E247</f>
        <v>2</v>
      </c>
      <c r="AA247" s="43">
        <f ca="1">LHW!C247</f>
        <v>2</v>
      </c>
      <c r="AB247" s="43">
        <f ca="1">LHW!E247</f>
        <v>1</v>
      </c>
      <c r="AC247" s="43">
        <f ca="1">RBW!C247</f>
        <v>1</v>
      </c>
      <c r="AD247" s="43">
        <f ca="1">RBW!E247</f>
        <v>1</v>
      </c>
      <c r="AE247" s="43">
        <f ca="1">OEW!C247</f>
        <v>2</v>
      </c>
      <c r="AF247" s="43">
        <f ca="1">OEW!E247</f>
        <v>1</v>
      </c>
    </row>
    <row r="248" spans="1:32">
      <c r="A248" s="50">
        <f t="shared" si="12"/>
        <v>247</v>
      </c>
      <c r="B248" s="42">
        <f t="shared" ca="1" si="11"/>
        <v>7</v>
      </c>
      <c r="C248" s="43">
        <f t="shared" ca="1" si="14"/>
        <v>7</v>
      </c>
      <c r="D248" s="43">
        <f ca="1">'Str8'!E248</f>
        <v>21</v>
      </c>
      <c r="E248" s="37">
        <f ca="1">Splits!C248</f>
        <v>4</v>
      </c>
      <c r="F248" s="37">
        <f ca="1">Splits!E248</f>
        <v>9</v>
      </c>
      <c r="G248" s="43">
        <f ca="1">Streets!C248</f>
        <v>3</v>
      </c>
      <c r="H248" s="43">
        <f ca="1">Streets!E248</f>
        <v>10</v>
      </c>
      <c r="I248" s="43">
        <f ca="1">Sector!C248</f>
        <v>1</v>
      </c>
      <c r="J248" s="43">
        <f ca="1">Sector!E248</f>
        <v>5</v>
      </c>
      <c r="K248" s="43">
        <f ca="1">Group8!C248</f>
        <v>1</v>
      </c>
      <c r="L248" s="43">
        <f ca="1">Group8!E248</f>
        <v>8</v>
      </c>
      <c r="M248" s="37">
        <f ca="1">Lines!C248</f>
        <v>1</v>
      </c>
      <c r="N248" s="37" t="str">
        <f ca="1">Lines!E248</f>
        <v/>
      </c>
      <c r="O248" s="37">
        <f>Group4!C248</f>
        <v>2</v>
      </c>
      <c r="P248" s="37">
        <f>Group4!E248</f>
        <v>2</v>
      </c>
      <c r="Q248" s="54">
        <f ca="1">Quad!C248</f>
        <v>1</v>
      </c>
      <c r="R248" s="43">
        <f ca="1">Quad!E248</f>
        <v>4</v>
      </c>
      <c r="S248" s="37">
        <f ca="1">Dozen!C248</f>
        <v>1</v>
      </c>
      <c r="T248" s="37">
        <f ca="1">Dozen!E248</f>
        <v>3</v>
      </c>
      <c r="U248" s="43">
        <f ca="1">LHT!C248</f>
        <v>1</v>
      </c>
      <c r="V248" s="43">
        <f ca="1">LHT!E248</f>
        <v>2</v>
      </c>
      <c r="W248" s="43">
        <f ca="1">RBT!C248</f>
        <v>1</v>
      </c>
      <c r="X248" s="43">
        <f ca="1">RBT!E248</f>
        <v>2</v>
      </c>
      <c r="Y248" s="43">
        <f ca="1">OET!C248</f>
        <v>1</v>
      </c>
      <c r="Z248" s="43">
        <f ca="1">OET!E248</f>
        <v>1</v>
      </c>
      <c r="AA248" s="43">
        <f ca="1">LHW!C248</f>
        <v>2</v>
      </c>
      <c r="AB248" s="43">
        <f ca="1">LHW!E248</f>
        <v>1</v>
      </c>
      <c r="AC248" s="43">
        <f ca="1">RBW!C248</f>
        <v>2</v>
      </c>
      <c r="AD248" s="43">
        <f ca="1">RBW!E248</f>
        <v>2</v>
      </c>
      <c r="AE248" s="43">
        <f ca="1">OEW!C248</f>
        <v>1</v>
      </c>
      <c r="AF248" s="43">
        <f ca="1">OEW!E248</f>
        <v>2</v>
      </c>
    </row>
    <row r="249" spans="1:32">
      <c r="A249" s="50">
        <f t="shared" si="12"/>
        <v>248</v>
      </c>
      <c r="B249" s="42">
        <f t="shared" ca="1" si="11"/>
        <v>36</v>
      </c>
      <c r="C249" s="43">
        <f t="shared" ca="1" si="14"/>
        <v>36</v>
      </c>
      <c r="D249" s="43">
        <f ca="1">'Str8'!E249</f>
        <v>29</v>
      </c>
      <c r="E249" s="37">
        <f ca="1">Splits!C249</f>
        <v>18</v>
      </c>
      <c r="F249" s="37">
        <f ca="1">Splits!E249</f>
        <v>13</v>
      </c>
      <c r="G249" s="43">
        <f ca="1">Streets!C249</f>
        <v>12</v>
      </c>
      <c r="H249" s="43">
        <f ca="1">Streets!E249</f>
        <v>12</v>
      </c>
      <c r="I249" s="43">
        <f ca="1">Sector!C249</f>
        <v>9</v>
      </c>
      <c r="J249" s="43">
        <f ca="1">Sector!E249</f>
        <v>9</v>
      </c>
      <c r="K249" s="43">
        <f ca="1">Group8!C249</f>
        <v>7</v>
      </c>
      <c r="L249" s="43">
        <f ca="1">Group8!E249</f>
        <v>8</v>
      </c>
      <c r="M249" s="37">
        <f ca="1">Lines!C249</f>
        <v>7</v>
      </c>
      <c r="N249" s="37" t="str">
        <f ca="1">Lines!E249</f>
        <v/>
      </c>
      <c r="O249" s="37">
        <f>Group4!C249</f>
        <v>1</v>
      </c>
      <c r="P249" s="37">
        <f>Group4!E249</f>
        <v>4</v>
      </c>
      <c r="Q249" s="54">
        <f ca="1">Quad!C249</f>
        <v>4</v>
      </c>
      <c r="R249" s="43">
        <f ca="1">Quad!E249</f>
        <v>2</v>
      </c>
      <c r="S249" s="37">
        <f ca="1">Dozen!C249</f>
        <v>3</v>
      </c>
      <c r="T249" s="37">
        <f ca="1">Dozen!E249</f>
        <v>2</v>
      </c>
      <c r="U249" s="43">
        <f ca="1">LHT!C249</f>
        <v>2</v>
      </c>
      <c r="V249" s="43">
        <f ca="1">LHT!E249</f>
        <v>2</v>
      </c>
      <c r="W249" s="43">
        <f ca="1">RBT!C249</f>
        <v>1</v>
      </c>
      <c r="X249" s="43">
        <f ca="1">RBT!E249</f>
        <v>1</v>
      </c>
      <c r="Y249" s="43">
        <f ca="1">OET!C249</f>
        <v>2</v>
      </c>
      <c r="Z249" s="43">
        <f ca="1">OET!E249</f>
        <v>2</v>
      </c>
      <c r="AA249" s="43">
        <f ca="1">LHW!C249</f>
        <v>1</v>
      </c>
      <c r="AB249" s="43">
        <f ca="1">LHW!E249</f>
        <v>2</v>
      </c>
      <c r="AC249" s="43">
        <f ca="1">RBW!C249</f>
        <v>2</v>
      </c>
      <c r="AD249" s="43">
        <f ca="1">RBW!E249</f>
        <v>1</v>
      </c>
      <c r="AE249" s="43">
        <f ca="1">OEW!C249</f>
        <v>1</v>
      </c>
      <c r="AF249" s="43">
        <f ca="1">OEW!E249</f>
        <v>1</v>
      </c>
    </row>
    <row r="250" spans="1:32">
      <c r="A250" s="50">
        <f t="shared" si="12"/>
        <v>249</v>
      </c>
      <c r="B250" s="42">
        <f t="shared" ca="1" si="11"/>
        <v>12</v>
      </c>
      <c r="C250" s="43">
        <f t="shared" ca="1" si="14"/>
        <v>12</v>
      </c>
      <c r="D250" s="43">
        <f ca="1">'Str8'!E250</f>
        <v>21</v>
      </c>
      <c r="E250" s="37">
        <f ca="1">Splits!C250</f>
        <v>6</v>
      </c>
      <c r="F250" s="37">
        <f ca="1">Splits!E250</f>
        <v>15</v>
      </c>
      <c r="G250" s="43">
        <f ca="1">Streets!C250</f>
        <v>4</v>
      </c>
      <c r="H250" s="43">
        <f ca="1">Streets!E250</f>
        <v>10</v>
      </c>
      <c r="I250" s="43">
        <f ca="1">Sector!C250</f>
        <v>3</v>
      </c>
      <c r="J250" s="43">
        <f ca="1">Sector!E250</f>
        <v>8</v>
      </c>
      <c r="K250" s="43">
        <f ca="1">Group8!C250</f>
        <v>3</v>
      </c>
      <c r="L250" s="43">
        <f ca="1">Group8!E250</f>
        <v>5</v>
      </c>
      <c r="M250" s="37">
        <f ca="1">Lines!C250</f>
        <v>3</v>
      </c>
      <c r="N250" s="37">
        <f ca="1">Lines!E250</f>
        <v>5</v>
      </c>
      <c r="O250" s="37">
        <f>Group4!C250</f>
        <v>4</v>
      </c>
      <c r="P250" s="37">
        <f>Group4!E250</f>
        <v>4</v>
      </c>
      <c r="Q250" s="54">
        <f ca="1">Quad!C250</f>
        <v>2</v>
      </c>
      <c r="R250" s="43">
        <f ca="1">Quad!E250</f>
        <v>4</v>
      </c>
      <c r="S250" s="37">
        <f ca="1">Dozen!C250</f>
        <v>1</v>
      </c>
      <c r="T250" s="37">
        <f ca="1">Dozen!E250</f>
        <v>2</v>
      </c>
      <c r="U250" s="43">
        <f ca="1">LHT!C250</f>
        <v>1</v>
      </c>
      <c r="V250" s="43">
        <f ca="1">LHT!E250</f>
        <v>2</v>
      </c>
      <c r="W250" s="43">
        <f ca="1">RBT!C250</f>
        <v>1</v>
      </c>
      <c r="X250" s="43">
        <f ca="1">RBT!E250</f>
        <v>1</v>
      </c>
      <c r="Y250" s="43">
        <f ca="1">OET!C250</f>
        <v>2</v>
      </c>
      <c r="Z250" s="43">
        <f ca="1">OET!E250</f>
        <v>1</v>
      </c>
      <c r="AA250" s="43">
        <f ca="1">LHW!C250</f>
        <v>2</v>
      </c>
      <c r="AB250" s="43">
        <f ca="1">LHW!E250</f>
        <v>2</v>
      </c>
      <c r="AC250" s="43">
        <f ca="1">RBW!C250</f>
        <v>2</v>
      </c>
      <c r="AD250" s="43">
        <f ca="1">RBW!E250</f>
        <v>1</v>
      </c>
      <c r="AE250" s="43">
        <f ca="1">OEW!C250</f>
        <v>1</v>
      </c>
      <c r="AF250" s="43">
        <f ca="1">OEW!E250</f>
        <v>1</v>
      </c>
    </row>
    <row r="251" spans="1:32">
      <c r="A251" s="50">
        <f t="shared" si="12"/>
        <v>250</v>
      </c>
      <c r="B251" s="42">
        <f t="shared" ca="1" si="11"/>
        <v>5</v>
      </c>
      <c r="C251" s="43">
        <f t="shared" ca="1" si="14"/>
        <v>5</v>
      </c>
      <c r="D251" s="43">
        <f ca="1">'Str8'!E251</f>
        <v>25</v>
      </c>
      <c r="E251" s="37">
        <f ca="1">Splits!C251</f>
        <v>2</v>
      </c>
      <c r="F251" s="37">
        <f ca="1">Splits!E251</f>
        <v>16</v>
      </c>
      <c r="G251" s="43">
        <f ca="1">Streets!C251</f>
        <v>2</v>
      </c>
      <c r="H251" s="43">
        <f ca="1">Streets!E251</f>
        <v>8</v>
      </c>
      <c r="I251" s="43">
        <f ca="1">Sector!C251</f>
        <v>2</v>
      </c>
      <c r="J251" s="43">
        <f ca="1">Sector!E251</f>
        <v>9</v>
      </c>
      <c r="K251" s="43">
        <f ca="1">Group8!C251</f>
        <v>1</v>
      </c>
      <c r="L251" s="43">
        <f ca="1">Group8!E251</f>
        <v>3</v>
      </c>
      <c r="M251" s="37">
        <f ca="1">Lines!C251</f>
        <v>1</v>
      </c>
      <c r="N251" s="37">
        <f ca="1">Lines!E251</f>
        <v>3</v>
      </c>
      <c r="O251" s="37">
        <f>Group4!C251</f>
        <v>1</v>
      </c>
      <c r="P251" s="37">
        <f>Group4!E251</f>
        <v>2</v>
      </c>
      <c r="Q251" s="54">
        <f ca="1">Quad!C251</f>
        <v>1</v>
      </c>
      <c r="R251" s="43">
        <f ca="1">Quad!E251</f>
        <v>3</v>
      </c>
      <c r="S251" s="37">
        <f ca="1">Dozen!C251</f>
        <v>1</v>
      </c>
      <c r="T251" s="37">
        <f ca="1">Dozen!E251</f>
        <v>1</v>
      </c>
      <c r="U251" s="43">
        <f ca="1">LHT!C251</f>
        <v>1</v>
      </c>
      <c r="V251" s="43">
        <f ca="1">LHT!E251</f>
        <v>1</v>
      </c>
      <c r="W251" s="43">
        <f ca="1">RBT!C251</f>
        <v>1</v>
      </c>
      <c r="X251" s="43">
        <f ca="1">RBT!E251</f>
        <v>1</v>
      </c>
      <c r="Y251" s="43">
        <f ca="1">OET!C251</f>
        <v>1</v>
      </c>
      <c r="Z251" s="43">
        <f ca="1">OET!E251</f>
        <v>2</v>
      </c>
      <c r="AA251" s="43">
        <f ca="1">LHW!C251</f>
        <v>2</v>
      </c>
      <c r="AB251" s="43">
        <f ca="1">LHW!E251</f>
        <v>1</v>
      </c>
      <c r="AC251" s="43">
        <f ca="1">RBW!C251</f>
        <v>1</v>
      </c>
      <c r="AD251" s="43">
        <f ca="1">RBW!E251</f>
        <v>2</v>
      </c>
      <c r="AE251" s="43">
        <f ca="1">OEW!C251</f>
        <v>1</v>
      </c>
      <c r="AF251" s="43">
        <f ca="1">OEW!E251</f>
        <v>1</v>
      </c>
    </row>
    <row r="252" spans="1:32">
      <c r="A252" s="50">
        <f t="shared" si="12"/>
        <v>251</v>
      </c>
      <c r="B252" s="42">
        <f t="shared" ca="1" si="11"/>
        <v>0</v>
      </c>
      <c r="C252" s="43">
        <f t="shared" ca="1" si="14"/>
        <v>0</v>
      </c>
      <c r="D252" s="43" t="str">
        <f ca="1">'Str8'!E252</f>
        <v/>
      </c>
      <c r="E252" s="37">
        <f ca="1">Splits!C252</f>
        <v>0</v>
      </c>
      <c r="F252" s="37" t="str">
        <f ca="1">Splits!E252</f>
        <v/>
      </c>
      <c r="G252" s="43">
        <f ca="1">Streets!C252</f>
        <v>0</v>
      </c>
      <c r="H252" s="43" t="str">
        <f ca="1">Streets!E252</f>
        <v/>
      </c>
      <c r="I252" s="43">
        <f ca="1">Sector!C252</f>
        <v>0</v>
      </c>
      <c r="J252" s="43" t="str">
        <f ca="1">Sector!E252</f>
        <v/>
      </c>
      <c r="K252" s="43">
        <f ca="1">Group8!C252</f>
        <v>0</v>
      </c>
      <c r="L252" s="43" t="str">
        <f ca="1">Group8!E252</f>
        <v/>
      </c>
      <c r="M252" s="37">
        <f ca="1">Lines!C252</f>
        <v>0</v>
      </c>
      <c r="N252" s="37" t="str">
        <f ca="1">Lines!E252</f>
        <v/>
      </c>
      <c r="O252" s="37">
        <f>Group4!C252</f>
        <v>4</v>
      </c>
      <c r="P252" s="37">
        <f>Group4!E252</f>
        <v>2</v>
      </c>
      <c r="Q252" s="54">
        <f ca="1">Quad!C252</f>
        <v>0</v>
      </c>
      <c r="R252" s="43" t="str">
        <f ca="1">Quad!E252</f>
        <v/>
      </c>
      <c r="S252" s="37">
        <f ca="1">Dozen!C252</f>
        <v>0</v>
      </c>
      <c r="T252" s="37" t="str">
        <f ca="1">Dozen!E252</f>
        <v/>
      </c>
      <c r="U252" s="43">
        <f ca="1">LHT!C252</f>
        <v>0</v>
      </c>
      <c r="V252" s="43" t="str">
        <f ca="1">LHT!E252</f>
        <v/>
      </c>
      <c r="W252" s="43">
        <f ca="1">RBT!C252</f>
        <v>0</v>
      </c>
      <c r="X252" s="43" t="str">
        <f ca="1">RBT!E252</f>
        <v/>
      </c>
      <c r="Y252" s="43">
        <f ca="1">OET!C252</f>
        <v>0</v>
      </c>
      <c r="Z252" s="43" t="str">
        <f ca="1">OET!E252</f>
        <v/>
      </c>
      <c r="AA252" s="43">
        <f ca="1">LHW!C252</f>
        <v>0</v>
      </c>
      <c r="AB252" s="43" t="str">
        <f ca="1">LHW!E252</f>
        <v/>
      </c>
      <c r="AC252" s="43">
        <f ca="1">RBW!C252</f>
        <v>0</v>
      </c>
      <c r="AD252" s="43" t="str">
        <f ca="1">RBW!E252</f>
        <v/>
      </c>
      <c r="AE252" s="43">
        <f ca="1">OEW!C252</f>
        <v>0</v>
      </c>
      <c r="AF252" s="43" t="str">
        <f ca="1">OEW!E252</f>
        <v/>
      </c>
    </row>
    <row r="253" spans="1:32">
      <c r="A253" s="50">
        <f t="shared" si="12"/>
        <v>252</v>
      </c>
      <c r="B253" s="42">
        <f t="shared" ca="1" si="11"/>
        <v>18</v>
      </c>
      <c r="C253" s="43">
        <f t="shared" ca="1" si="14"/>
        <v>18</v>
      </c>
      <c r="D253" s="43">
        <f ca="1">'Str8'!E253</f>
        <v>19</v>
      </c>
      <c r="E253" s="37">
        <f ca="1">Splits!C253</f>
        <v>9</v>
      </c>
      <c r="F253" s="37">
        <f ca="1">Splits!E253</f>
        <v>15</v>
      </c>
      <c r="G253" s="43">
        <f ca="1">Streets!C253</f>
        <v>6</v>
      </c>
      <c r="H253" s="43">
        <f ca="1">Streets!E253</f>
        <v>10</v>
      </c>
      <c r="I253" s="43">
        <f ca="1">Sector!C253</f>
        <v>6</v>
      </c>
      <c r="J253" s="43">
        <f ca="1">Sector!E253</f>
        <v>7</v>
      </c>
      <c r="K253" s="43">
        <f ca="1">Group8!C253</f>
        <v>3</v>
      </c>
      <c r="L253" s="43">
        <f ca="1">Group8!E253</f>
        <v>2</v>
      </c>
      <c r="M253" s="37">
        <f ca="1">Lines!C253</f>
        <v>3</v>
      </c>
      <c r="N253" s="37">
        <f ca="1">Lines!E253</f>
        <v>2</v>
      </c>
      <c r="O253" s="37">
        <f>Group4!C253</f>
        <v>2</v>
      </c>
      <c r="P253" s="37">
        <f>Group4!E253</f>
        <v>3</v>
      </c>
      <c r="Q253" s="54">
        <f ca="1">Quad!C253</f>
        <v>2</v>
      </c>
      <c r="R253" s="43">
        <f ca="1">Quad!E253</f>
        <v>2</v>
      </c>
      <c r="S253" s="37">
        <f ca="1">Dozen!C253</f>
        <v>2</v>
      </c>
      <c r="T253" s="37">
        <f ca="1">Dozen!E253</f>
        <v>3</v>
      </c>
      <c r="U253" s="43">
        <f ca="1">LHT!C253</f>
        <v>1</v>
      </c>
      <c r="V253" s="43">
        <f ca="1">LHT!E253</f>
        <v>1</v>
      </c>
      <c r="W253" s="43">
        <f ca="1">RBT!C253</f>
        <v>1</v>
      </c>
      <c r="X253" s="43">
        <f ca="1">RBT!E253</f>
        <v>1</v>
      </c>
      <c r="Y253" s="43">
        <f ca="1">OET!C253</f>
        <v>2</v>
      </c>
      <c r="Z253" s="43">
        <f ca="1">OET!E253</f>
        <v>2</v>
      </c>
      <c r="AA253" s="43">
        <f ca="1">LHW!C253</f>
        <v>2</v>
      </c>
      <c r="AB253" s="43">
        <f ca="1">LHW!E253</f>
        <v>1</v>
      </c>
      <c r="AC253" s="43">
        <f ca="1">RBW!C253</f>
        <v>2</v>
      </c>
      <c r="AD253" s="43">
        <f ca="1">RBW!E253</f>
        <v>2</v>
      </c>
      <c r="AE253" s="43">
        <f ca="1">OEW!C253</f>
        <v>1</v>
      </c>
      <c r="AF253" s="43">
        <f ca="1">OEW!E253</f>
        <v>1</v>
      </c>
    </row>
    <row r="254" spans="1:32">
      <c r="A254" s="50">
        <f t="shared" si="12"/>
        <v>253</v>
      </c>
      <c r="B254" s="42">
        <f t="shared" ca="1" si="11"/>
        <v>29</v>
      </c>
      <c r="C254" s="43">
        <f t="shared" ca="1" si="14"/>
        <v>29</v>
      </c>
      <c r="D254" s="43">
        <f ca="1">'Str8'!E254</f>
        <v>6</v>
      </c>
      <c r="E254" s="37">
        <f ca="1">Splits!C254</f>
        <v>14</v>
      </c>
      <c r="F254" s="37">
        <f ca="1">Splits!E254</f>
        <v>6</v>
      </c>
      <c r="G254" s="43">
        <f ca="1">Streets!C254</f>
        <v>10</v>
      </c>
      <c r="H254" s="43">
        <f ca="1">Streets!E254</f>
        <v>6</v>
      </c>
      <c r="I254" s="43">
        <f ca="1">Sector!C254</f>
        <v>8</v>
      </c>
      <c r="J254" s="43">
        <f ca="1">Sector!E254</f>
        <v>6</v>
      </c>
      <c r="K254" s="43">
        <f ca="1">Group8!C254</f>
        <v>8</v>
      </c>
      <c r="L254" s="43">
        <f ca="1">Group8!E254</f>
        <v>4</v>
      </c>
      <c r="M254" s="37">
        <f ca="1">Lines!C254</f>
        <v>8</v>
      </c>
      <c r="N254" s="37">
        <f ca="1">Lines!E254</f>
        <v>4</v>
      </c>
      <c r="O254" s="37">
        <f>Group4!C254</f>
        <v>1</v>
      </c>
      <c r="P254" s="37">
        <f>Group4!E254</f>
        <v>3</v>
      </c>
      <c r="Q254" s="54">
        <f ca="1">Quad!C254</f>
        <v>4</v>
      </c>
      <c r="R254" s="43">
        <f ca="1">Quad!E254</f>
        <v>3</v>
      </c>
      <c r="S254" s="37">
        <f ca="1">Dozen!C254</f>
        <v>3</v>
      </c>
      <c r="T254" s="37">
        <f ca="1">Dozen!E254</f>
        <v>3</v>
      </c>
      <c r="U254" s="43">
        <f ca="1">LHT!C254</f>
        <v>2</v>
      </c>
      <c r="V254" s="43">
        <f ca="1">LHT!E254</f>
        <v>2</v>
      </c>
      <c r="W254" s="43">
        <f ca="1">RBT!C254</f>
        <v>2</v>
      </c>
      <c r="X254" s="43">
        <f ca="1">RBT!E254</f>
        <v>2</v>
      </c>
      <c r="Y254" s="43">
        <f ca="1">OET!C254</f>
        <v>1</v>
      </c>
      <c r="Z254" s="43">
        <f ca="1">OET!E254</f>
        <v>2</v>
      </c>
      <c r="AA254" s="43">
        <f ca="1">LHW!C254</f>
        <v>2</v>
      </c>
      <c r="AB254" s="43">
        <f ca="1">LHW!E254</f>
        <v>1</v>
      </c>
      <c r="AC254" s="43">
        <f ca="1">RBW!C254</f>
        <v>1</v>
      </c>
      <c r="AD254" s="43">
        <f ca="1">RBW!E254</f>
        <v>2</v>
      </c>
      <c r="AE254" s="43">
        <f ca="1">OEW!C254</f>
        <v>2</v>
      </c>
      <c r="AF254" s="43">
        <f ca="1">OEW!E254</f>
        <v>2</v>
      </c>
    </row>
    <row r="255" spans="1:32">
      <c r="A255" s="50">
        <f t="shared" si="12"/>
        <v>254</v>
      </c>
      <c r="B255" s="42">
        <f t="shared" ca="1" si="11"/>
        <v>23</v>
      </c>
      <c r="C255" s="43">
        <f t="shared" ca="1" si="14"/>
        <v>23</v>
      </c>
      <c r="D255" s="43">
        <f ca="1">'Str8'!E255</f>
        <v>13</v>
      </c>
      <c r="E255" s="37">
        <f ca="1">Splits!C255</f>
        <v>11</v>
      </c>
      <c r="F255" s="37">
        <f ca="1">Splits!E255</f>
        <v>13</v>
      </c>
      <c r="G255" s="43">
        <f ca="1">Streets!C255</f>
        <v>8</v>
      </c>
      <c r="H255" s="43">
        <f ca="1">Streets!E255</f>
        <v>8</v>
      </c>
      <c r="I255" s="43">
        <f ca="1">Sector!C255</f>
        <v>5</v>
      </c>
      <c r="J255" s="43">
        <f ca="1">Sector!E255</f>
        <v>8</v>
      </c>
      <c r="K255" s="43">
        <f ca="1">Group8!C255</f>
        <v>5</v>
      </c>
      <c r="L255" s="43">
        <f ca="1">Group8!E255</f>
        <v>8</v>
      </c>
      <c r="M255" s="37">
        <f ca="1">Lines!C255</f>
        <v>5</v>
      </c>
      <c r="N255" s="37" t="str">
        <f ca="1">Lines!E255</f>
        <v/>
      </c>
      <c r="O255" s="37">
        <f>Group4!C255</f>
        <v>3</v>
      </c>
      <c r="P255" s="37">
        <f>Group4!E255</f>
        <v>4</v>
      </c>
      <c r="Q255" s="54">
        <f ca="1">Quad!C255</f>
        <v>3</v>
      </c>
      <c r="R255" s="43">
        <f ca="1">Quad!E255</f>
        <v>4</v>
      </c>
      <c r="S255" s="37">
        <f ca="1">Dozen!C255</f>
        <v>2</v>
      </c>
      <c r="T255" s="37">
        <f ca="1">Dozen!E255</f>
        <v>2</v>
      </c>
      <c r="U255" s="43">
        <f ca="1">LHT!C255</f>
        <v>2</v>
      </c>
      <c r="V255" s="43">
        <f ca="1">LHT!E255</f>
        <v>1</v>
      </c>
      <c r="W255" s="43">
        <f ca="1">RBT!C255</f>
        <v>1</v>
      </c>
      <c r="X255" s="43">
        <f ca="1">RBT!E255</f>
        <v>2</v>
      </c>
      <c r="Y255" s="43">
        <f ca="1">OET!C255</f>
        <v>1</v>
      </c>
      <c r="Z255" s="43">
        <f ca="1">OET!E255</f>
        <v>1</v>
      </c>
      <c r="AA255" s="43">
        <f ca="1">LHW!C255</f>
        <v>1</v>
      </c>
      <c r="AB255" s="43">
        <f ca="1">LHW!E255</f>
        <v>2</v>
      </c>
      <c r="AC255" s="43">
        <f ca="1">RBW!C255</f>
        <v>2</v>
      </c>
      <c r="AD255" s="43">
        <f ca="1">RBW!E255</f>
        <v>2</v>
      </c>
      <c r="AE255" s="43">
        <f ca="1">OEW!C255</f>
        <v>1</v>
      </c>
      <c r="AF255" s="43">
        <f ca="1">OEW!E255</f>
        <v>2</v>
      </c>
    </row>
    <row r="256" spans="1:32">
      <c r="A256" s="50">
        <f t="shared" si="12"/>
        <v>255</v>
      </c>
      <c r="B256" s="42">
        <f t="shared" ca="1" si="11"/>
        <v>12</v>
      </c>
      <c r="C256" s="43">
        <f t="shared" ca="1" si="14"/>
        <v>12</v>
      </c>
      <c r="D256" s="43">
        <f ca="1">'Str8'!E256</f>
        <v>5</v>
      </c>
      <c r="E256" s="37">
        <f ca="1">Splits!C256</f>
        <v>6</v>
      </c>
      <c r="F256" s="37">
        <f ca="1">Splits!E256</f>
        <v>5</v>
      </c>
      <c r="G256" s="43">
        <f ca="1">Streets!C256</f>
        <v>4</v>
      </c>
      <c r="H256" s="43">
        <f ca="1">Streets!E256</f>
        <v>5</v>
      </c>
      <c r="I256" s="43">
        <f ca="1">Sector!C256</f>
        <v>3</v>
      </c>
      <c r="J256" s="43">
        <f ca="1">Sector!E256</f>
        <v>5</v>
      </c>
      <c r="K256" s="43">
        <f ca="1">Group8!C256</f>
        <v>3</v>
      </c>
      <c r="L256" s="43">
        <f ca="1">Group8!E256</f>
        <v>3</v>
      </c>
      <c r="M256" s="37">
        <f ca="1">Lines!C256</f>
        <v>3</v>
      </c>
      <c r="N256" s="37">
        <f ca="1">Lines!E256</f>
        <v>3</v>
      </c>
      <c r="O256" s="37">
        <f>Group4!C256</f>
        <v>3</v>
      </c>
      <c r="P256" s="37">
        <f>Group4!E256</f>
        <v>1</v>
      </c>
      <c r="Q256" s="54">
        <f ca="1">Quad!C256</f>
        <v>2</v>
      </c>
      <c r="R256" s="43">
        <f ca="1">Quad!E256</f>
        <v>3</v>
      </c>
      <c r="S256" s="37">
        <f ca="1">Dozen!C256</f>
        <v>1</v>
      </c>
      <c r="T256" s="37">
        <f ca="1">Dozen!E256</f>
        <v>3</v>
      </c>
      <c r="U256" s="43">
        <f ca="1">LHT!C256</f>
        <v>1</v>
      </c>
      <c r="V256" s="43">
        <f ca="1">LHT!E256</f>
        <v>2</v>
      </c>
      <c r="W256" s="43">
        <f ca="1">RBT!C256</f>
        <v>1</v>
      </c>
      <c r="X256" s="43">
        <f ca="1">RBT!E256</f>
        <v>1</v>
      </c>
      <c r="Y256" s="43">
        <f ca="1">OET!C256</f>
        <v>2</v>
      </c>
      <c r="Z256" s="43">
        <f ca="1">OET!E256</f>
        <v>2</v>
      </c>
      <c r="AA256" s="43">
        <f ca="1">LHW!C256</f>
        <v>2</v>
      </c>
      <c r="AB256" s="43">
        <f ca="1">LHW!E256</f>
        <v>2</v>
      </c>
      <c r="AC256" s="43">
        <f ca="1">RBW!C256</f>
        <v>2</v>
      </c>
      <c r="AD256" s="43">
        <f ca="1">RBW!E256</f>
        <v>1</v>
      </c>
      <c r="AE256" s="43">
        <f ca="1">OEW!C256</f>
        <v>1</v>
      </c>
      <c r="AF256" s="43">
        <f ca="1">OEW!E256</f>
        <v>1</v>
      </c>
    </row>
    <row r="257" spans="1:32">
      <c r="A257" s="50">
        <f t="shared" si="12"/>
        <v>256</v>
      </c>
      <c r="B257" s="42">
        <f t="shared" ca="1" si="11"/>
        <v>10</v>
      </c>
      <c r="C257" s="43">
        <f t="shared" ca="1" si="14"/>
        <v>10</v>
      </c>
      <c r="D257" s="43">
        <f ca="1">'Str8'!E257</f>
        <v>16</v>
      </c>
      <c r="E257" s="37">
        <f ca="1">Splits!C257</f>
        <v>4</v>
      </c>
      <c r="F257" s="37">
        <f ca="1">Splits!E257</f>
        <v>7</v>
      </c>
      <c r="G257" s="43">
        <f ca="1">Streets!C257</f>
        <v>4</v>
      </c>
      <c r="H257" s="43">
        <f ca="1">Streets!E257</f>
        <v>1</v>
      </c>
      <c r="I257" s="43">
        <f ca="1">Sector!C257</f>
        <v>1</v>
      </c>
      <c r="J257" s="43">
        <f ca="1">Sector!E257</f>
        <v>7</v>
      </c>
      <c r="K257" s="43">
        <f ca="1">Group8!C257</f>
        <v>2</v>
      </c>
      <c r="L257" s="43">
        <f ca="1">Group8!E257</f>
        <v>7</v>
      </c>
      <c r="M257" s="37">
        <f ca="1">Lines!C257</f>
        <v>2</v>
      </c>
      <c r="N257" s="37" t="str">
        <f ca="1">Lines!E257</f>
        <v/>
      </c>
      <c r="O257" s="37">
        <f>Group4!C257</f>
        <v>1</v>
      </c>
      <c r="P257" s="37">
        <f>Group4!E257</f>
        <v>2</v>
      </c>
      <c r="Q257" s="54">
        <f ca="1">Quad!C257</f>
        <v>2</v>
      </c>
      <c r="R257" s="43">
        <f ca="1">Quad!E257</f>
        <v>1</v>
      </c>
      <c r="S257" s="37">
        <f ca="1">Dozen!C257</f>
        <v>1</v>
      </c>
      <c r="T257" s="37">
        <f ca="1">Dozen!E257</f>
        <v>1</v>
      </c>
      <c r="U257" s="43">
        <f ca="1">LHT!C257</f>
        <v>1</v>
      </c>
      <c r="V257" s="43">
        <f ca="1">LHT!E257</f>
        <v>1</v>
      </c>
      <c r="W257" s="43">
        <f ca="1">RBT!C257</f>
        <v>2</v>
      </c>
      <c r="X257" s="43">
        <f ca="1">RBT!E257</f>
        <v>2</v>
      </c>
      <c r="Y257" s="43">
        <f ca="1">OET!C257</f>
        <v>2</v>
      </c>
      <c r="Z257" s="43">
        <f ca="1">OET!E257</f>
        <v>1</v>
      </c>
      <c r="AA257" s="43">
        <f ca="1">LHW!C257</f>
        <v>1</v>
      </c>
      <c r="AB257" s="43">
        <f ca="1">LHW!E257</f>
        <v>2</v>
      </c>
      <c r="AC257" s="43">
        <f ca="1">RBW!C257</f>
        <v>1</v>
      </c>
      <c r="AD257" s="43">
        <f ca="1">RBW!E257</f>
        <v>2</v>
      </c>
      <c r="AE257" s="43">
        <f ca="1">OEW!C257</f>
        <v>2</v>
      </c>
      <c r="AF257" s="43">
        <f ca="1">OEW!E257</f>
        <v>2</v>
      </c>
    </row>
    <row r="258" spans="1:32">
      <c r="A258" s="50">
        <f t="shared" si="12"/>
        <v>257</v>
      </c>
      <c r="B258" s="42">
        <f t="shared" ca="1" si="11"/>
        <v>28</v>
      </c>
      <c r="C258" s="43">
        <f t="shared" ca="1" si="14"/>
        <v>28</v>
      </c>
      <c r="D258" s="43">
        <f ca="1">'Str8'!E258</f>
        <v>9</v>
      </c>
      <c r="E258" s="37">
        <f ca="1">Splits!C258</f>
        <v>13</v>
      </c>
      <c r="F258" s="37">
        <f ca="1">Splits!E258</f>
        <v>8</v>
      </c>
      <c r="G258" s="43">
        <f ca="1">Streets!C258</f>
        <v>10</v>
      </c>
      <c r="H258" s="43">
        <f ca="1">Streets!E258</f>
        <v>3</v>
      </c>
      <c r="I258" s="43">
        <f ca="1">Sector!C258</f>
        <v>7</v>
      </c>
      <c r="J258" s="43">
        <f ca="1">Sector!E258</f>
        <v>8</v>
      </c>
      <c r="K258" s="43">
        <f ca="1">Group8!C258</f>
        <v>6</v>
      </c>
      <c r="L258" s="43">
        <f ca="1">Group8!E258</f>
        <v>7</v>
      </c>
      <c r="M258" s="37">
        <f ca="1">Lines!C258</f>
        <v>6</v>
      </c>
      <c r="N258" s="37" t="str">
        <f ca="1">Lines!E258</f>
        <v/>
      </c>
      <c r="O258" s="37">
        <f>Group4!C258</f>
        <v>2</v>
      </c>
      <c r="P258" s="37">
        <f>Group4!E258</f>
        <v>3</v>
      </c>
      <c r="Q258" s="54">
        <f ca="1">Quad!C258</f>
        <v>4</v>
      </c>
      <c r="R258" s="43">
        <f ca="1">Quad!E258</f>
        <v>3</v>
      </c>
      <c r="S258" s="37">
        <f ca="1">Dozen!C258</f>
        <v>3</v>
      </c>
      <c r="T258" s="37">
        <f ca="1">Dozen!E258</f>
        <v>3</v>
      </c>
      <c r="U258" s="43">
        <f ca="1">LHT!C258</f>
        <v>2</v>
      </c>
      <c r="V258" s="43">
        <f ca="1">LHT!E258</f>
        <v>2</v>
      </c>
      <c r="W258" s="43">
        <f ca="1">RBT!C258</f>
        <v>2</v>
      </c>
      <c r="X258" s="43">
        <f ca="1">RBT!E258</f>
        <v>1</v>
      </c>
      <c r="Y258" s="43">
        <f ca="1">OET!C258</f>
        <v>2</v>
      </c>
      <c r="Z258" s="43">
        <f ca="1">OET!E258</f>
        <v>1</v>
      </c>
      <c r="AA258" s="43">
        <f ca="1">LHW!C258</f>
        <v>2</v>
      </c>
      <c r="AB258" s="43">
        <f ca="1">LHW!E258</f>
        <v>2</v>
      </c>
      <c r="AC258" s="43">
        <f ca="1">RBW!C258</f>
        <v>1</v>
      </c>
      <c r="AD258" s="43">
        <f ca="1">RBW!E258</f>
        <v>1</v>
      </c>
      <c r="AE258" s="43">
        <f ca="1">OEW!C258</f>
        <v>2</v>
      </c>
      <c r="AF258" s="43">
        <f ca="1">OEW!E258</f>
        <v>1</v>
      </c>
    </row>
    <row r="259" spans="1:32">
      <c r="A259" s="50">
        <f t="shared" si="12"/>
        <v>258</v>
      </c>
      <c r="B259" s="42">
        <f t="shared" ref="B259:B322" ca="1" si="15">IF(B258="no",INT(RAND()*36+1),INT(RAND()*37))</f>
        <v>9</v>
      </c>
      <c r="C259" s="43">
        <f t="shared" ca="1" si="14"/>
        <v>9</v>
      </c>
      <c r="D259" s="43">
        <f ca="1">'Str8'!E259</f>
        <v>33</v>
      </c>
      <c r="E259" s="37">
        <f ca="1">Splits!C259</f>
        <v>6</v>
      </c>
      <c r="F259" s="37">
        <f ca="1">Splits!E259</f>
        <v>3</v>
      </c>
      <c r="G259" s="43">
        <f ca="1">Streets!C259</f>
        <v>3</v>
      </c>
      <c r="H259" s="43">
        <f ca="1">Streets!E259</f>
        <v>7</v>
      </c>
      <c r="I259" s="43">
        <f ca="1">Sector!C259</f>
        <v>3</v>
      </c>
      <c r="J259" s="43">
        <f ca="1">Sector!E259</f>
        <v>3</v>
      </c>
      <c r="K259" s="43">
        <f ca="1">Group8!C259</f>
        <v>1</v>
      </c>
      <c r="L259" s="43">
        <f ca="1">Group8!E259</f>
        <v>6</v>
      </c>
      <c r="M259" s="37">
        <f ca="1">Lines!C259</f>
        <v>1</v>
      </c>
      <c r="N259" s="37">
        <f ca="1">Lines!E259</f>
        <v>6</v>
      </c>
      <c r="O259" s="37">
        <f>Group4!C259</f>
        <v>0</v>
      </c>
      <c r="P259" s="37" t="str">
        <f>Group4!E259</f>
        <v/>
      </c>
      <c r="Q259" s="54">
        <f ca="1">Quad!C259</f>
        <v>1</v>
      </c>
      <c r="R259" s="43">
        <f ca="1">Quad!E259</f>
        <v>4</v>
      </c>
      <c r="S259" s="37">
        <f ca="1">Dozen!C259</f>
        <v>1</v>
      </c>
      <c r="T259" s="37">
        <f ca="1">Dozen!E259</f>
        <v>2</v>
      </c>
      <c r="U259" s="43">
        <f ca="1">LHT!C259</f>
        <v>1</v>
      </c>
      <c r="V259" s="43">
        <f ca="1">LHT!E259</f>
        <v>2</v>
      </c>
      <c r="W259" s="43">
        <f ca="1">RBT!C259</f>
        <v>1</v>
      </c>
      <c r="X259" s="43">
        <f ca="1">RBT!E259</f>
        <v>2</v>
      </c>
      <c r="Y259" s="43">
        <f ca="1">OET!C259</f>
        <v>1</v>
      </c>
      <c r="Z259" s="43">
        <f ca="1">OET!E259</f>
        <v>2</v>
      </c>
      <c r="AA259" s="43">
        <f ca="1">LHW!C259</f>
        <v>2</v>
      </c>
      <c r="AB259" s="43">
        <f ca="1">LHW!E259</f>
        <v>1</v>
      </c>
      <c r="AC259" s="43">
        <f ca="1">RBW!C259</f>
        <v>1</v>
      </c>
      <c r="AD259" s="43">
        <f ca="1">RBW!E259</f>
        <v>1</v>
      </c>
      <c r="AE259" s="43">
        <f ca="1">OEW!C259</f>
        <v>1</v>
      </c>
      <c r="AF259" s="43">
        <f ca="1">OEW!E259</f>
        <v>2</v>
      </c>
    </row>
    <row r="260" spans="1:32">
      <c r="A260" s="50">
        <f t="shared" ref="A260:A323" si="16">1+A259</f>
        <v>259</v>
      </c>
      <c r="B260" s="42">
        <f t="shared" ca="1" si="15"/>
        <v>15</v>
      </c>
      <c r="C260" s="43">
        <f t="shared" ca="1" si="14"/>
        <v>15</v>
      </c>
      <c r="D260" s="43">
        <f ca="1">'Str8'!E260</f>
        <v>30</v>
      </c>
      <c r="E260" s="37">
        <f ca="1">Splits!C260</f>
        <v>9</v>
      </c>
      <c r="F260" s="37">
        <f ca="1">Splits!E260</f>
        <v>6</v>
      </c>
      <c r="G260" s="43">
        <f ca="1">Streets!C260</f>
        <v>5</v>
      </c>
      <c r="H260" s="43">
        <f ca="1">Streets!E260</f>
        <v>9</v>
      </c>
      <c r="I260" s="43">
        <f ca="1">Sector!C260</f>
        <v>6</v>
      </c>
      <c r="J260" s="43">
        <f ca="1">Sector!E260</f>
        <v>6</v>
      </c>
      <c r="K260" s="43">
        <f ca="1">Group8!C260</f>
        <v>4</v>
      </c>
      <c r="L260" s="43">
        <f ca="1">Group8!E260</f>
        <v>8</v>
      </c>
      <c r="M260" s="37">
        <f ca="1">Lines!C260</f>
        <v>4</v>
      </c>
      <c r="N260" s="37" t="str">
        <f ca="1">Lines!E260</f>
        <v/>
      </c>
      <c r="O260" s="37">
        <f>Group4!C260</f>
        <v>3</v>
      </c>
      <c r="P260" s="37">
        <f>Group4!E260</f>
        <v>3</v>
      </c>
      <c r="Q260" s="54">
        <f ca="1">Quad!C260</f>
        <v>2</v>
      </c>
      <c r="R260" s="43">
        <f ca="1">Quad!E260</f>
        <v>3</v>
      </c>
      <c r="S260" s="37">
        <f ca="1">Dozen!C260</f>
        <v>2</v>
      </c>
      <c r="T260" s="37">
        <f ca="1">Dozen!E260</f>
        <v>3</v>
      </c>
      <c r="U260" s="43">
        <f ca="1">LHT!C260</f>
        <v>1</v>
      </c>
      <c r="V260" s="43">
        <f ca="1">LHT!E260</f>
        <v>1</v>
      </c>
      <c r="W260" s="43">
        <f ca="1">RBT!C260</f>
        <v>2</v>
      </c>
      <c r="X260" s="43">
        <f ca="1">RBT!E260</f>
        <v>2</v>
      </c>
      <c r="Y260" s="43">
        <f ca="1">OET!C260</f>
        <v>1</v>
      </c>
      <c r="Z260" s="43">
        <f ca="1">OET!E260</f>
        <v>1</v>
      </c>
      <c r="AA260" s="43">
        <f ca="1">LHW!C260</f>
        <v>1</v>
      </c>
      <c r="AB260" s="43">
        <f ca="1">LHW!E260</f>
        <v>2</v>
      </c>
      <c r="AC260" s="43">
        <f ca="1">RBW!C260</f>
        <v>2</v>
      </c>
      <c r="AD260" s="43">
        <f ca="1">RBW!E260</f>
        <v>2</v>
      </c>
      <c r="AE260" s="43">
        <f ca="1">OEW!C260</f>
        <v>2</v>
      </c>
      <c r="AF260" s="43">
        <f ca="1">OEW!E260</f>
        <v>2</v>
      </c>
    </row>
    <row r="261" spans="1:32">
      <c r="A261" s="50">
        <f t="shared" si="16"/>
        <v>260</v>
      </c>
      <c r="B261" s="42">
        <f t="shared" ca="1" si="15"/>
        <v>15</v>
      </c>
      <c r="C261" s="43">
        <f t="shared" ca="1" si="14"/>
        <v>15</v>
      </c>
      <c r="D261" s="43">
        <f ca="1">'Str8'!E261</f>
        <v>1</v>
      </c>
      <c r="E261" s="37">
        <f ca="1">Splits!C261</f>
        <v>9</v>
      </c>
      <c r="F261" s="37">
        <f ca="1">Splits!E261</f>
        <v>1</v>
      </c>
      <c r="G261" s="43">
        <f ca="1">Streets!C261</f>
        <v>5</v>
      </c>
      <c r="H261" s="43">
        <f ca="1">Streets!E261</f>
        <v>1</v>
      </c>
      <c r="I261" s="43">
        <f ca="1">Sector!C261</f>
        <v>6</v>
      </c>
      <c r="J261" s="43">
        <f ca="1">Sector!E261</f>
        <v>1</v>
      </c>
      <c r="K261" s="43">
        <f ca="1">Group8!C261</f>
        <v>4</v>
      </c>
      <c r="L261" s="43">
        <f ca="1">Group8!E261</f>
        <v>1</v>
      </c>
      <c r="M261" s="37">
        <f ca="1">Lines!C261</f>
        <v>4</v>
      </c>
      <c r="N261" s="37">
        <f ca="1">Lines!E261</f>
        <v>1</v>
      </c>
      <c r="O261" s="37">
        <f>Group4!C261</f>
        <v>2</v>
      </c>
      <c r="P261" s="37">
        <f>Group4!E261</f>
        <v>2</v>
      </c>
      <c r="Q261" s="54">
        <f ca="1">Quad!C261</f>
        <v>2</v>
      </c>
      <c r="R261" s="43">
        <f ca="1">Quad!E261</f>
        <v>1</v>
      </c>
      <c r="S261" s="37">
        <f ca="1">Dozen!C261</f>
        <v>2</v>
      </c>
      <c r="T261" s="37">
        <f ca="1">Dozen!E261</f>
        <v>1</v>
      </c>
      <c r="U261" s="43">
        <f ca="1">LHT!C261</f>
        <v>1</v>
      </c>
      <c r="V261" s="43">
        <f ca="1">LHT!E261</f>
        <v>1</v>
      </c>
      <c r="W261" s="43">
        <f ca="1">RBT!C261</f>
        <v>2</v>
      </c>
      <c r="X261" s="43">
        <f ca="1">RBT!E261</f>
        <v>1</v>
      </c>
      <c r="Y261" s="43">
        <f ca="1">OET!C261</f>
        <v>1</v>
      </c>
      <c r="Z261" s="43">
        <f ca="1">OET!E261</f>
        <v>1</v>
      </c>
      <c r="AA261" s="43">
        <f ca="1">LHW!C261</f>
        <v>1</v>
      </c>
      <c r="AB261" s="43">
        <f ca="1">LHW!E261</f>
        <v>1</v>
      </c>
      <c r="AC261" s="43">
        <f ca="1">RBW!C261</f>
        <v>2</v>
      </c>
      <c r="AD261" s="43">
        <f ca="1">RBW!E261</f>
        <v>1</v>
      </c>
      <c r="AE261" s="43">
        <f ca="1">OEW!C261</f>
        <v>2</v>
      </c>
      <c r="AF261" s="43">
        <f ca="1">OEW!E261</f>
        <v>1</v>
      </c>
    </row>
    <row r="262" spans="1:32">
      <c r="A262" s="50">
        <f t="shared" si="16"/>
        <v>261</v>
      </c>
      <c r="B262" s="42">
        <f t="shared" ca="1" si="15"/>
        <v>34</v>
      </c>
      <c r="C262" s="43">
        <f t="shared" ca="1" si="14"/>
        <v>34</v>
      </c>
      <c r="D262" s="43">
        <f ca="1">'Str8'!E262</f>
        <v>30</v>
      </c>
      <c r="E262" s="37">
        <f ca="1">Splits!C262</f>
        <v>16</v>
      </c>
      <c r="F262" s="37">
        <f ca="1">Splits!E262</f>
        <v>9</v>
      </c>
      <c r="G262" s="43">
        <f ca="1">Streets!C262</f>
        <v>12</v>
      </c>
      <c r="H262" s="43">
        <f ca="1">Streets!E262</f>
        <v>8</v>
      </c>
      <c r="I262" s="43">
        <f ca="1">Sector!C262</f>
        <v>7</v>
      </c>
      <c r="J262" s="43">
        <f ca="1">Sector!E262</f>
        <v>3</v>
      </c>
      <c r="K262" s="43">
        <f ca="1">Group8!C262</f>
        <v>7</v>
      </c>
      <c r="L262" s="43">
        <f ca="1">Group8!E262</f>
        <v>8</v>
      </c>
      <c r="M262" s="37">
        <f ca="1">Lines!C262</f>
        <v>7</v>
      </c>
      <c r="N262" s="37" t="str">
        <f ca="1">Lines!E262</f>
        <v/>
      </c>
      <c r="O262" s="37">
        <f>Group4!C262</f>
        <v>1</v>
      </c>
      <c r="P262" s="37">
        <f>Group4!E262</f>
        <v>3</v>
      </c>
      <c r="Q262" s="54">
        <f ca="1">Quad!C262</f>
        <v>4</v>
      </c>
      <c r="R262" s="43">
        <f ca="1">Quad!E262</f>
        <v>3</v>
      </c>
      <c r="S262" s="37">
        <f ca="1">Dozen!C262</f>
        <v>3</v>
      </c>
      <c r="T262" s="37">
        <f ca="1">Dozen!E262</f>
        <v>3</v>
      </c>
      <c r="U262" s="43">
        <f ca="1">LHT!C262</f>
        <v>2</v>
      </c>
      <c r="V262" s="43">
        <f ca="1">LHT!E262</f>
        <v>2</v>
      </c>
      <c r="W262" s="43">
        <f ca="1">RBT!C262</f>
        <v>1</v>
      </c>
      <c r="X262" s="43">
        <f ca="1">RBT!E262</f>
        <v>2</v>
      </c>
      <c r="Y262" s="43">
        <f ca="1">OET!C262</f>
        <v>2</v>
      </c>
      <c r="Z262" s="43">
        <f ca="1">OET!E262</f>
        <v>2</v>
      </c>
      <c r="AA262" s="43">
        <f ca="1">LHW!C262</f>
        <v>1</v>
      </c>
      <c r="AB262" s="43">
        <f ca="1">LHW!E262</f>
        <v>1</v>
      </c>
      <c r="AC262" s="43">
        <f ca="1">RBW!C262</f>
        <v>1</v>
      </c>
      <c r="AD262" s="43">
        <f ca="1">RBW!E262</f>
        <v>2</v>
      </c>
      <c r="AE262" s="43">
        <f ca="1">OEW!C262</f>
        <v>1</v>
      </c>
      <c r="AF262" s="43">
        <f ca="1">OEW!E262</f>
        <v>2</v>
      </c>
    </row>
    <row r="263" spans="1:32">
      <c r="A263" s="50">
        <f t="shared" si="16"/>
        <v>262</v>
      </c>
      <c r="B263" s="42">
        <f t="shared" ca="1" si="15"/>
        <v>17</v>
      </c>
      <c r="C263" s="43">
        <f t="shared" ca="1" si="14"/>
        <v>17</v>
      </c>
      <c r="D263" s="43">
        <f ca="1">'Str8'!E263</f>
        <v>22</v>
      </c>
      <c r="E263" s="37">
        <f ca="1">Splits!C263</f>
        <v>8</v>
      </c>
      <c r="F263" s="37">
        <f ca="1">Splits!E263</f>
        <v>11</v>
      </c>
      <c r="G263" s="43">
        <f ca="1">Streets!C263</f>
        <v>6</v>
      </c>
      <c r="H263" s="43">
        <f ca="1">Streets!E263</f>
        <v>7</v>
      </c>
      <c r="I263" s="43">
        <f ca="1">Sector!C263</f>
        <v>5</v>
      </c>
      <c r="J263" s="43">
        <f ca="1">Sector!E263</f>
        <v>5</v>
      </c>
      <c r="K263" s="43">
        <f ca="1">Group8!C263</f>
        <v>4</v>
      </c>
      <c r="L263" s="43">
        <f ca="1">Group8!E263</f>
        <v>2</v>
      </c>
      <c r="M263" s="37">
        <f ca="1">Lines!C263</f>
        <v>4</v>
      </c>
      <c r="N263" s="37">
        <f ca="1">Lines!E263</f>
        <v>2</v>
      </c>
      <c r="O263" s="37">
        <f>Group4!C263</f>
        <v>4</v>
      </c>
      <c r="P263" s="37">
        <f>Group4!E263</f>
        <v>4</v>
      </c>
      <c r="Q263" s="54">
        <f ca="1">Quad!C263</f>
        <v>2</v>
      </c>
      <c r="R263" s="43">
        <f ca="1">Quad!E263</f>
        <v>2</v>
      </c>
      <c r="S263" s="37">
        <f ca="1">Dozen!C263</f>
        <v>2</v>
      </c>
      <c r="T263" s="37">
        <f ca="1">Dozen!E263</f>
        <v>2</v>
      </c>
      <c r="U263" s="43">
        <f ca="1">LHT!C263</f>
        <v>1</v>
      </c>
      <c r="V263" s="43">
        <f ca="1">LHT!E263</f>
        <v>2</v>
      </c>
      <c r="W263" s="43">
        <f ca="1">RBT!C263</f>
        <v>2</v>
      </c>
      <c r="X263" s="43">
        <f ca="1">RBT!E263</f>
        <v>2</v>
      </c>
      <c r="Y263" s="43">
        <f ca="1">OET!C263</f>
        <v>1</v>
      </c>
      <c r="Z263" s="43">
        <f ca="1">OET!E263</f>
        <v>2</v>
      </c>
      <c r="AA263" s="43">
        <f ca="1">LHW!C263</f>
        <v>1</v>
      </c>
      <c r="AB263" s="43">
        <f ca="1">LHW!E263</f>
        <v>1</v>
      </c>
      <c r="AC263" s="43">
        <f ca="1">RBW!C263</f>
        <v>2</v>
      </c>
      <c r="AD263" s="43">
        <f ca="1">RBW!E263</f>
        <v>2</v>
      </c>
      <c r="AE263" s="43">
        <f ca="1">OEW!C263</f>
        <v>2</v>
      </c>
      <c r="AF263" s="43">
        <f ca="1">OEW!E263</f>
        <v>2</v>
      </c>
    </row>
    <row r="264" spans="1:32">
      <c r="A264" s="50">
        <f t="shared" si="16"/>
        <v>263</v>
      </c>
      <c r="B264" s="42">
        <f t="shared" ca="1" si="15"/>
        <v>32</v>
      </c>
      <c r="C264" s="43">
        <f t="shared" ca="1" si="14"/>
        <v>32</v>
      </c>
      <c r="D264" s="43">
        <f ca="1">'Str8'!E264</f>
        <v>30</v>
      </c>
      <c r="E264" s="37">
        <f ca="1">Splits!C264</f>
        <v>17</v>
      </c>
      <c r="F264" s="37">
        <f ca="1">Splits!E264</f>
        <v>18</v>
      </c>
      <c r="G264" s="43">
        <f ca="1">Streets!C264</f>
        <v>11</v>
      </c>
      <c r="H264" s="43">
        <f ca="1">Streets!E264</f>
        <v>9</v>
      </c>
      <c r="I264" s="43">
        <f ca="1">Sector!C264</f>
        <v>8</v>
      </c>
      <c r="J264" s="43">
        <f ca="1">Sector!E264</f>
        <v>6</v>
      </c>
      <c r="K264" s="43">
        <f ca="1">Group8!C264</f>
        <v>7</v>
      </c>
      <c r="L264" s="43">
        <f ca="1">Group8!E264</f>
        <v>2</v>
      </c>
      <c r="M264" s="37">
        <f ca="1">Lines!C264</f>
        <v>7</v>
      </c>
      <c r="N264" s="37">
        <f ca="1">Lines!E264</f>
        <v>2</v>
      </c>
      <c r="O264" s="37">
        <f>Group4!C264</f>
        <v>4</v>
      </c>
      <c r="P264" s="37">
        <f>Group4!E264</f>
        <v>1</v>
      </c>
      <c r="Q264" s="54">
        <f ca="1">Quad!C264</f>
        <v>4</v>
      </c>
      <c r="R264" s="43">
        <f ca="1">Quad!E264</f>
        <v>2</v>
      </c>
      <c r="S264" s="37">
        <f ca="1">Dozen!C264</f>
        <v>3</v>
      </c>
      <c r="T264" s="37">
        <f ca="1">Dozen!E264</f>
        <v>2</v>
      </c>
      <c r="U264" s="43">
        <f ca="1">LHT!C264</f>
        <v>2</v>
      </c>
      <c r="V264" s="43">
        <f ca="1">LHT!E264</f>
        <v>2</v>
      </c>
      <c r="W264" s="43">
        <f ca="1">RBT!C264</f>
        <v>1</v>
      </c>
      <c r="X264" s="43">
        <f ca="1">RBT!E264</f>
        <v>2</v>
      </c>
      <c r="Y264" s="43">
        <f ca="1">OET!C264</f>
        <v>2</v>
      </c>
      <c r="Z264" s="43">
        <f ca="1">OET!E264</f>
        <v>2</v>
      </c>
      <c r="AA264" s="43">
        <f ca="1">LHW!C264</f>
        <v>1</v>
      </c>
      <c r="AB264" s="43">
        <f ca="1">LHW!E264</f>
        <v>1</v>
      </c>
      <c r="AC264" s="43">
        <f ca="1">RBW!C264</f>
        <v>1</v>
      </c>
      <c r="AD264" s="43">
        <f ca="1">RBW!E264</f>
        <v>2</v>
      </c>
      <c r="AE264" s="43">
        <f ca="1">OEW!C264</f>
        <v>1</v>
      </c>
      <c r="AF264" s="43">
        <f ca="1">OEW!E264</f>
        <v>2</v>
      </c>
    </row>
    <row r="265" spans="1:32">
      <c r="A265" s="50">
        <f t="shared" si="16"/>
        <v>264</v>
      </c>
      <c r="B265" s="42">
        <f t="shared" ca="1" si="15"/>
        <v>17</v>
      </c>
      <c r="C265" s="43">
        <f t="shared" ca="1" si="14"/>
        <v>17</v>
      </c>
      <c r="D265" s="43">
        <f ca="1">'Str8'!E265</f>
        <v>2</v>
      </c>
      <c r="E265" s="37">
        <f ca="1">Splits!C265</f>
        <v>8</v>
      </c>
      <c r="F265" s="37">
        <f ca="1">Splits!E265</f>
        <v>2</v>
      </c>
      <c r="G265" s="43">
        <f ca="1">Streets!C265</f>
        <v>6</v>
      </c>
      <c r="H265" s="43">
        <f ca="1">Streets!E265</f>
        <v>2</v>
      </c>
      <c r="I265" s="43">
        <f ca="1">Sector!C265</f>
        <v>5</v>
      </c>
      <c r="J265" s="43">
        <f ca="1">Sector!E265</f>
        <v>2</v>
      </c>
      <c r="K265" s="43">
        <f ca="1">Group8!C265</f>
        <v>4</v>
      </c>
      <c r="L265" s="43">
        <f ca="1">Group8!E265</f>
        <v>2</v>
      </c>
      <c r="M265" s="37">
        <f ca="1">Lines!C265</f>
        <v>4</v>
      </c>
      <c r="N265" s="37">
        <f ca="1">Lines!E265</f>
        <v>2</v>
      </c>
      <c r="O265" s="37">
        <f>Group4!C265</f>
        <v>1</v>
      </c>
      <c r="P265" s="37">
        <f>Group4!E265</f>
        <v>2</v>
      </c>
      <c r="Q265" s="54">
        <f ca="1">Quad!C265</f>
        <v>2</v>
      </c>
      <c r="R265" s="43">
        <f ca="1">Quad!E265</f>
        <v>2</v>
      </c>
      <c r="S265" s="37">
        <f ca="1">Dozen!C265</f>
        <v>2</v>
      </c>
      <c r="T265" s="37">
        <f ca="1">Dozen!E265</f>
        <v>2</v>
      </c>
      <c r="U265" s="43">
        <f ca="1">LHT!C265</f>
        <v>1</v>
      </c>
      <c r="V265" s="43">
        <f ca="1">LHT!E265</f>
        <v>2</v>
      </c>
      <c r="W265" s="43">
        <f ca="1">RBT!C265</f>
        <v>2</v>
      </c>
      <c r="X265" s="43">
        <f ca="1">RBT!E265</f>
        <v>2</v>
      </c>
      <c r="Y265" s="43">
        <f ca="1">OET!C265</f>
        <v>1</v>
      </c>
      <c r="Z265" s="43">
        <f ca="1">OET!E265</f>
        <v>2</v>
      </c>
      <c r="AA265" s="43">
        <f ca="1">LHW!C265</f>
        <v>1</v>
      </c>
      <c r="AB265" s="43">
        <f ca="1">LHW!E265</f>
        <v>1</v>
      </c>
      <c r="AC265" s="43">
        <f ca="1">RBW!C265</f>
        <v>2</v>
      </c>
      <c r="AD265" s="43">
        <f ca="1">RBW!E265</f>
        <v>2</v>
      </c>
      <c r="AE265" s="43">
        <f ca="1">OEW!C265</f>
        <v>2</v>
      </c>
      <c r="AF265" s="43">
        <f ca="1">OEW!E265</f>
        <v>2</v>
      </c>
    </row>
    <row r="266" spans="1:32">
      <c r="A266" s="50">
        <f t="shared" si="16"/>
        <v>265</v>
      </c>
      <c r="B266" s="42">
        <f t="shared" ca="1" si="15"/>
        <v>26</v>
      </c>
      <c r="C266" s="43">
        <f t="shared" ca="1" si="14"/>
        <v>26</v>
      </c>
      <c r="D266" s="43">
        <f ca="1">'Str8'!E266</f>
        <v>20</v>
      </c>
      <c r="E266" s="37">
        <f ca="1">Splits!C266</f>
        <v>14</v>
      </c>
      <c r="F266" s="37">
        <f ca="1">Splits!E266</f>
        <v>9</v>
      </c>
      <c r="G266" s="43">
        <f ca="1">Streets!C266</f>
        <v>9</v>
      </c>
      <c r="H266" s="43">
        <f ca="1">Streets!E266</f>
        <v>10</v>
      </c>
      <c r="I266" s="43">
        <f ca="1">Sector!C266</f>
        <v>8</v>
      </c>
      <c r="J266" s="43">
        <f ca="1">Sector!E266</f>
        <v>2</v>
      </c>
      <c r="K266" s="43">
        <f ca="1">Group8!C266</f>
        <v>6</v>
      </c>
      <c r="L266" s="43">
        <f ca="1">Group8!E266</f>
        <v>4</v>
      </c>
      <c r="M266" s="37">
        <f ca="1">Lines!C266</f>
        <v>6</v>
      </c>
      <c r="N266" s="37">
        <f ca="1">Lines!E266</f>
        <v>4</v>
      </c>
      <c r="O266" s="37">
        <f>Group4!C266</f>
        <v>1</v>
      </c>
      <c r="P266" s="37">
        <f>Group4!E266</f>
        <v>1</v>
      </c>
      <c r="Q266" s="54">
        <f ca="1">Quad!C266</f>
        <v>3</v>
      </c>
      <c r="R266" s="43">
        <f ca="1">Quad!E266</f>
        <v>4</v>
      </c>
      <c r="S266" s="37">
        <f ca="1">Dozen!C266</f>
        <v>3</v>
      </c>
      <c r="T266" s="37">
        <f ca="1">Dozen!E266</f>
        <v>2</v>
      </c>
      <c r="U266" s="43">
        <f ca="1">LHT!C266</f>
        <v>2</v>
      </c>
      <c r="V266" s="43">
        <f ca="1">LHT!E266</f>
        <v>2</v>
      </c>
      <c r="W266" s="43">
        <f ca="1">RBT!C266</f>
        <v>2</v>
      </c>
      <c r="X266" s="43">
        <f ca="1">RBT!E266</f>
        <v>1</v>
      </c>
      <c r="Y266" s="43">
        <f ca="1">OET!C266</f>
        <v>2</v>
      </c>
      <c r="Z266" s="43">
        <f ca="1">OET!E266</f>
        <v>2</v>
      </c>
      <c r="AA266" s="43">
        <f ca="1">LHW!C266</f>
        <v>2</v>
      </c>
      <c r="AB266" s="43">
        <f ca="1">LHW!E266</f>
        <v>2</v>
      </c>
      <c r="AC266" s="43">
        <f ca="1">RBW!C266</f>
        <v>1</v>
      </c>
      <c r="AD266" s="43">
        <f ca="1">RBW!E266</f>
        <v>2</v>
      </c>
      <c r="AE266" s="43">
        <f ca="1">OEW!C266</f>
        <v>2</v>
      </c>
      <c r="AF266" s="43">
        <f ca="1">OEW!E266</f>
        <v>1</v>
      </c>
    </row>
    <row r="267" spans="1:32">
      <c r="A267" s="50">
        <f t="shared" si="16"/>
        <v>266</v>
      </c>
      <c r="B267" s="42">
        <f t="shared" ca="1" si="15"/>
        <v>0</v>
      </c>
      <c r="C267" s="43">
        <f t="shared" ca="1" si="14"/>
        <v>0</v>
      </c>
      <c r="D267" s="43" t="str">
        <f ca="1">'Str8'!E267</f>
        <v/>
      </c>
      <c r="E267" s="37">
        <f ca="1">Splits!C267</f>
        <v>0</v>
      </c>
      <c r="F267" s="37" t="str">
        <f ca="1">Splits!E267</f>
        <v/>
      </c>
      <c r="G267" s="43">
        <f ca="1">Streets!C267</f>
        <v>0</v>
      </c>
      <c r="H267" s="43" t="str">
        <f ca="1">Streets!E267</f>
        <v/>
      </c>
      <c r="I267" s="43">
        <f ca="1">Sector!C267</f>
        <v>0</v>
      </c>
      <c r="J267" s="43" t="str">
        <f ca="1">Sector!E267</f>
        <v/>
      </c>
      <c r="K267" s="43">
        <f ca="1">Group8!C267</f>
        <v>0</v>
      </c>
      <c r="L267" s="43" t="str">
        <f ca="1">Group8!E267</f>
        <v/>
      </c>
      <c r="M267" s="37">
        <f ca="1">Lines!C267</f>
        <v>0</v>
      </c>
      <c r="N267" s="37" t="str">
        <f ca="1">Lines!E267</f>
        <v/>
      </c>
      <c r="O267" s="37">
        <f>Group4!C267</f>
        <v>4</v>
      </c>
      <c r="P267" s="37">
        <f>Group4!E267</f>
        <v>2</v>
      </c>
      <c r="Q267" s="54">
        <f ca="1">Quad!C267</f>
        <v>0</v>
      </c>
      <c r="R267" s="43" t="str">
        <f ca="1">Quad!E267</f>
        <v/>
      </c>
      <c r="S267" s="37">
        <f ca="1">Dozen!C267</f>
        <v>0</v>
      </c>
      <c r="T267" s="37" t="str">
        <f ca="1">Dozen!E267</f>
        <v/>
      </c>
      <c r="U267" s="43">
        <f ca="1">LHT!C267</f>
        <v>0</v>
      </c>
      <c r="V267" s="43" t="str">
        <f ca="1">LHT!E267</f>
        <v/>
      </c>
      <c r="W267" s="43">
        <f ca="1">RBT!C267</f>
        <v>0</v>
      </c>
      <c r="X267" s="43" t="str">
        <f ca="1">RBT!E267</f>
        <v/>
      </c>
      <c r="Y267" s="43">
        <f ca="1">OET!C267</f>
        <v>0</v>
      </c>
      <c r="Z267" s="43" t="str">
        <f ca="1">OET!E267</f>
        <v/>
      </c>
      <c r="AA267" s="43">
        <f ca="1">LHW!C267</f>
        <v>0</v>
      </c>
      <c r="AB267" s="43" t="str">
        <f ca="1">LHW!E267</f>
        <v/>
      </c>
      <c r="AC267" s="43">
        <f ca="1">RBW!C267</f>
        <v>0</v>
      </c>
      <c r="AD267" s="43" t="str">
        <f ca="1">RBW!E267</f>
        <v/>
      </c>
      <c r="AE267" s="43">
        <f ca="1">OEW!C267</f>
        <v>0</v>
      </c>
      <c r="AF267" s="43" t="str">
        <f ca="1">OEW!E267</f>
        <v/>
      </c>
    </row>
    <row r="268" spans="1:32">
      <c r="A268" s="50">
        <f t="shared" si="16"/>
        <v>267</v>
      </c>
      <c r="B268" s="42">
        <f t="shared" ca="1" si="15"/>
        <v>29</v>
      </c>
      <c r="C268" s="43">
        <f t="shared" ca="1" si="14"/>
        <v>29</v>
      </c>
      <c r="D268" s="43">
        <f ca="1">'Str8'!E268</f>
        <v>11</v>
      </c>
      <c r="E268" s="37">
        <f ca="1">Splits!C268</f>
        <v>14</v>
      </c>
      <c r="F268" s="37">
        <f ca="1">Splits!E268</f>
        <v>1</v>
      </c>
      <c r="G268" s="43">
        <f ca="1">Streets!C268</f>
        <v>10</v>
      </c>
      <c r="H268" s="43">
        <f ca="1">Streets!E268</f>
        <v>7</v>
      </c>
      <c r="I268" s="43">
        <f ca="1">Sector!C268</f>
        <v>8</v>
      </c>
      <c r="J268" s="43">
        <f ca="1">Sector!E268</f>
        <v>1</v>
      </c>
      <c r="K268" s="43">
        <f ca="1">Group8!C268</f>
        <v>8</v>
      </c>
      <c r="L268" s="43">
        <f ca="1">Group8!E268</f>
        <v>8</v>
      </c>
      <c r="M268" s="37">
        <f ca="1">Lines!C268</f>
        <v>8</v>
      </c>
      <c r="N268" s="37" t="str">
        <f ca="1">Lines!E268</f>
        <v/>
      </c>
      <c r="O268" s="37">
        <f>Group4!C268</f>
        <v>4</v>
      </c>
      <c r="P268" s="37">
        <f>Group4!E268</f>
        <v>1</v>
      </c>
      <c r="Q268" s="54">
        <f ca="1">Quad!C268</f>
        <v>4</v>
      </c>
      <c r="R268" s="43">
        <f ca="1">Quad!E268</f>
        <v>3</v>
      </c>
      <c r="S268" s="37">
        <f ca="1">Dozen!C268</f>
        <v>3</v>
      </c>
      <c r="T268" s="37">
        <f ca="1">Dozen!E268</f>
        <v>1</v>
      </c>
      <c r="U268" s="43">
        <f ca="1">LHT!C268</f>
        <v>2</v>
      </c>
      <c r="V268" s="43">
        <f ca="1">LHT!E268</f>
        <v>1</v>
      </c>
      <c r="W268" s="43">
        <f ca="1">RBT!C268</f>
        <v>2</v>
      </c>
      <c r="X268" s="43">
        <f ca="1">RBT!E268</f>
        <v>1</v>
      </c>
      <c r="Y268" s="43">
        <f ca="1">OET!C268</f>
        <v>1</v>
      </c>
      <c r="Z268" s="43">
        <f ca="1">OET!E268</f>
        <v>2</v>
      </c>
      <c r="AA268" s="43">
        <f ca="1">LHW!C268</f>
        <v>2</v>
      </c>
      <c r="AB268" s="43">
        <f ca="1">LHW!E268</f>
        <v>1</v>
      </c>
      <c r="AC268" s="43">
        <f ca="1">RBW!C268</f>
        <v>1</v>
      </c>
      <c r="AD268" s="43">
        <f ca="1">RBW!E268</f>
        <v>1</v>
      </c>
      <c r="AE268" s="43">
        <f ca="1">OEW!C268</f>
        <v>2</v>
      </c>
      <c r="AF268" s="43">
        <f ca="1">OEW!E268</f>
        <v>1</v>
      </c>
    </row>
    <row r="269" spans="1:32">
      <c r="A269" s="50">
        <f t="shared" si="16"/>
        <v>268</v>
      </c>
      <c r="B269" s="42">
        <f t="shared" ca="1" si="15"/>
        <v>5</v>
      </c>
      <c r="C269" s="43">
        <f t="shared" ca="1" si="14"/>
        <v>5</v>
      </c>
      <c r="D269" s="43">
        <f ca="1">'Str8'!E269</f>
        <v>13</v>
      </c>
      <c r="E269" s="37">
        <f ca="1">Splits!C269</f>
        <v>2</v>
      </c>
      <c r="F269" s="37">
        <f ca="1">Splits!E269</f>
        <v>10</v>
      </c>
      <c r="G269" s="43">
        <f ca="1">Streets!C269</f>
        <v>2</v>
      </c>
      <c r="H269" s="43">
        <f ca="1">Streets!E269</f>
        <v>10</v>
      </c>
      <c r="I269" s="43">
        <f ca="1">Sector!C269</f>
        <v>2</v>
      </c>
      <c r="J269" s="43">
        <f ca="1">Sector!E269</f>
        <v>7</v>
      </c>
      <c r="K269" s="43">
        <f ca="1">Group8!C269</f>
        <v>1</v>
      </c>
      <c r="L269" s="43">
        <f ca="1">Group8!E269</f>
        <v>5</v>
      </c>
      <c r="M269" s="37">
        <f ca="1">Lines!C269</f>
        <v>1</v>
      </c>
      <c r="N269" s="37">
        <f ca="1">Lines!E269</f>
        <v>5</v>
      </c>
      <c r="O269" s="37">
        <f>Group4!C269</f>
        <v>3</v>
      </c>
      <c r="P269" s="37">
        <f>Group4!E269</f>
        <v>4</v>
      </c>
      <c r="Q269" s="54">
        <f ca="1">Quad!C269</f>
        <v>1</v>
      </c>
      <c r="R269" s="43">
        <f ca="1">Quad!E269</f>
        <v>4</v>
      </c>
      <c r="S269" s="37">
        <f ca="1">Dozen!C269</f>
        <v>1</v>
      </c>
      <c r="T269" s="37">
        <f ca="1">Dozen!E269</f>
        <v>3</v>
      </c>
      <c r="U269" s="43">
        <f ca="1">LHT!C269</f>
        <v>1</v>
      </c>
      <c r="V269" s="43">
        <f ca="1">LHT!E269</f>
        <v>2</v>
      </c>
      <c r="W269" s="43">
        <f ca="1">RBT!C269</f>
        <v>1</v>
      </c>
      <c r="X269" s="43">
        <f ca="1">RBT!E269</f>
        <v>2</v>
      </c>
      <c r="Y269" s="43">
        <f ca="1">OET!C269</f>
        <v>1</v>
      </c>
      <c r="Z269" s="43">
        <f ca="1">OET!E269</f>
        <v>1</v>
      </c>
      <c r="AA269" s="43">
        <f ca="1">LHW!C269</f>
        <v>2</v>
      </c>
      <c r="AB269" s="43">
        <f ca="1">LHW!E269</f>
        <v>1</v>
      </c>
      <c r="AC269" s="43">
        <f ca="1">RBW!C269</f>
        <v>1</v>
      </c>
      <c r="AD269" s="43">
        <f ca="1">RBW!E269</f>
        <v>1</v>
      </c>
      <c r="AE269" s="43">
        <f ca="1">OEW!C269</f>
        <v>1</v>
      </c>
      <c r="AF269" s="43">
        <f ca="1">OEW!E269</f>
        <v>2</v>
      </c>
    </row>
    <row r="270" spans="1:32">
      <c r="A270" s="50">
        <f t="shared" si="16"/>
        <v>269</v>
      </c>
      <c r="B270" s="42">
        <f t="shared" ca="1" si="15"/>
        <v>16</v>
      </c>
      <c r="C270" s="43">
        <f t="shared" ca="1" si="14"/>
        <v>16</v>
      </c>
      <c r="D270" s="43">
        <f ca="1">'Str8'!E270</f>
        <v>21</v>
      </c>
      <c r="E270" s="37">
        <f ca="1">Splits!C270</f>
        <v>7</v>
      </c>
      <c r="F270" s="37">
        <f ca="1">Splits!E270</f>
        <v>14</v>
      </c>
      <c r="G270" s="43">
        <f ca="1">Streets!C270</f>
        <v>6</v>
      </c>
      <c r="H270" s="43">
        <f ca="1">Streets!E270</f>
        <v>4</v>
      </c>
      <c r="I270" s="43">
        <f ca="1">Sector!C270</f>
        <v>4</v>
      </c>
      <c r="J270" s="43">
        <f ca="1">Sector!E270</f>
        <v>9</v>
      </c>
      <c r="K270" s="43">
        <f ca="1">Group8!C270</f>
        <v>3</v>
      </c>
      <c r="L270" s="43">
        <f ca="1">Group8!E270</f>
        <v>7</v>
      </c>
      <c r="M270" s="37">
        <f ca="1">Lines!C270</f>
        <v>3</v>
      </c>
      <c r="N270" s="37" t="str">
        <f ca="1">Lines!E270</f>
        <v/>
      </c>
      <c r="O270" s="37">
        <f>Group4!C270</f>
        <v>2</v>
      </c>
      <c r="P270" s="37">
        <f>Group4!E270</f>
        <v>4</v>
      </c>
      <c r="Q270" s="54">
        <f ca="1">Quad!C270</f>
        <v>2</v>
      </c>
      <c r="R270" s="43">
        <f ca="1">Quad!E270</f>
        <v>4</v>
      </c>
      <c r="S270" s="37">
        <f ca="1">Dozen!C270</f>
        <v>2</v>
      </c>
      <c r="T270" s="37">
        <f ca="1">Dozen!E270</f>
        <v>3</v>
      </c>
      <c r="U270" s="43">
        <f ca="1">LHT!C270</f>
        <v>1</v>
      </c>
      <c r="V270" s="43">
        <f ca="1">LHT!E270</f>
        <v>1</v>
      </c>
      <c r="W270" s="43">
        <f ca="1">RBT!C270</f>
        <v>1</v>
      </c>
      <c r="X270" s="43">
        <f ca="1">RBT!E270</f>
        <v>1</v>
      </c>
      <c r="Y270" s="43">
        <f ca="1">OET!C270</f>
        <v>2</v>
      </c>
      <c r="Z270" s="43">
        <f ca="1">OET!E270</f>
        <v>2</v>
      </c>
      <c r="AA270" s="43">
        <f ca="1">LHW!C270</f>
        <v>2</v>
      </c>
      <c r="AB270" s="43">
        <f ca="1">LHW!E270</f>
        <v>1</v>
      </c>
      <c r="AC270" s="43">
        <f ca="1">RBW!C270</f>
        <v>1</v>
      </c>
      <c r="AD270" s="43">
        <f ca="1">RBW!E270</f>
        <v>1</v>
      </c>
      <c r="AE270" s="43">
        <f ca="1">OEW!C270</f>
        <v>1</v>
      </c>
      <c r="AF270" s="43">
        <f ca="1">OEW!E270</f>
        <v>1</v>
      </c>
    </row>
    <row r="271" spans="1:32">
      <c r="A271" s="50">
        <f t="shared" si="16"/>
        <v>270</v>
      </c>
      <c r="B271" s="42">
        <f t="shared" ca="1" si="15"/>
        <v>32</v>
      </c>
      <c r="C271" s="43">
        <f t="shared" ca="1" si="14"/>
        <v>32</v>
      </c>
      <c r="D271" s="43">
        <f ca="1">'Str8'!E271</f>
        <v>6</v>
      </c>
      <c r="E271" s="37">
        <f ca="1">Splits!C271</f>
        <v>17</v>
      </c>
      <c r="F271" s="37">
        <f ca="1">Splits!E271</f>
        <v>5</v>
      </c>
      <c r="G271" s="43">
        <f ca="1">Streets!C271</f>
        <v>11</v>
      </c>
      <c r="H271" s="43">
        <f ca="1">Streets!E271</f>
        <v>5</v>
      </c>
      <c r="I271" s="43">
        <f ca="1">Sector!C271</f>
        <v>8</v>
      </c>
      <c r="J271" s="43">
        <f ca="1">Sector!E271</f>
        <v>3</v>
      </c>
      <c r="K271" s="43">
        <f ca="1">Group8!C271</f>
        <v>7</v>
      </c>
      <c r="L271" s="43">
        <f ca="1">Group8!E271</f>
        <v>6</v>
      </c>
      <c r="M271" s="37">
        <f ca="1">Lines!C271</f>
        <v>7</v>
      </c>
      <c r="N271" s="37">
        <f ca="1">Lines!E271</f>
        <v>6</v>
      </c>
      <c r="O271" s="37">
        <f>Group4!C271</f>
        <v>4</v>
      </c>
      <c r="P271" s="37">
        <f>Group4!E271</f>
        <v>3</v>
      </c>
      <c r="Q271" s="54">
        <f ca="1">Quad!C271</f>
        <v>4</v>
      </c>
      <c r="R271" s="43">
        <f ca="1">Quad!E271</f>
        <v>3</v>
      </c>
      <c r="S271" s="37">
        <f ca="1">Dozen!C271</f>
        <v>3</v>
      </c>
      <c r="T271" s="37">
        <f ca="1">Dozen!E271</f>
        <v>3</v>
      </c>
      <c r="U271" s="43">
        <f ca="1">LHT!C271</f>
        <v>2</v>
      </c>
      <c r="V271" s="43">
        <f ca="1">LHT!E271</f>
        <v>2</v>
      </c>
      <c r="W271" s="43">
        <f ca="1">RBT!C271</f>
        <v>1</v>
      </c>
      <c r="X271" s="43">
        <f ca="1">RBT!E271</f>
        <v>1</v>
      </c>
      <c r="Y271" s="43">
        <f ca="1">OET!C271</f>
        <v>2</v>
      </c>
      <c r="Z271" s="43">
        <f ca="1">OET!E271</f>
        <v>1</v>
      </c>
      <c r="AA271" s="43">
        <f ca="1">LHW!C271</f>
        <v>1</v>
      </c>
      <c r="AB271" s="43">
        <f ca="1">LHW!E271</f>
        <v>2</v>
      </c>
      <c r="AC271" s="43">
        <f ca="1">RBW!C271</f>
        <v>1</v>
      </c>
      <c r="AD271" s="43">
        <f ca="1">RBW!E271</f>
        <v>1</v>
      </c>
      <c r="AE271" s="43">
        <f ca="1">OEW!C271</f>
        <v>1</v>
      </c>
      <c r="AF271" s="43">
        <f ca="1">OEW!E271</f>
        <v>1</v>
      </c>
    </row>
    <row r="272" spans="1:32">
      <c r="A272" s="50">
        <f t="shared" si="16"/>
        <v>271</v>
      </c>
      <c r="B272" s="42">
        <f t="shared" ca="1" si="15"/>
        <v>9</v>
      </c>
      <c r="C272" s="43">
        <f t="shared" ca="1" si="14"/>
        <v>9</v>
      </c>
      <c r="D272" s="43">
        <f ca="1">'Str8'!E272</f>
        <v>9</v>
      </c>
      <c r="E272" s="37">
        <f ca="1">Splits!C272</f>
        <v>6</v>
      </c>
      <c r="F272" s="37">
        <f ca="1">Splits!E272</f>
        <v>8</v>
      </c>
      <c r="G272" s="43">
        <f ca="1">Streets!C272</f>
        <v>3</v>
      </c>
      <c r="H272" s="43">
        <f ca="1">Streets!E272</f>
        <v>8</v>
      </c>
      <c r="I272" s="43">
        <f ca="1">Sector!C272</f>
        <v>3</v>
      </c>
      <c r="J272" s="43">
        <f ca="1">Sector!E272</f>
        <v>7</v>
      </c>
      <c r="K272" s="43">
        <f ca="1">Group8!C272</f>
        <v>1</v>
      </c>
      <c r="L272" s="43">
        <f ca="1">Group8!E272</f>
        <v>3</v>
      </c>
      <c r="M272" s="37">
        <f ca="1">Lines!C272</f>
        <v>1</v>
      </c>
      <c r="N272" s="37">
        <f ca="1">Lines!E272</f>
        <v>3</v>
      </c>
      <c r="O272" s="37">
        <f>Group4!C272</f>
        <v>4</v>
      </c>
      <c r="P272" s="37">
        <f>Group4!E272</f>
        <v>1</v>
      </c>
      <c r="Q272" s="54">
        <f ca="1">Quad!C272</f>
        <v>1</v>
      </c>
      <c r="R272" s="43">
        <f ca="1">Quad!E272</f>
        <v>3</v>
      </c>
      <c r="S272" s="37">
        <f ca="1">Dozen!C272</f>
        <v>1</v>
      </c>
      <c r="T272" s="37">
        <f ca="1">Dozen!E272</f>
        <v>3</v>
      </c>
      <c r="U272" s="43">
        <f ca="1">LHT!C272</f>
        <v>1</v>
      </c>
      <c r="V272" s="43">
        <f ca="1">LHT!E272</f>
        <v>2</v>
      </c>
      <c r="W272" s="43">
        <f ca="1">RBT!C272</f>
        <v>1</v>
      </c>
      <c r="X272" s="43">
        <f ca="1">RBT!E272</f>
        <v>1</v>
      </c>
      <c r="Y272" s="43">
        <f ca="1">OET!C272</f>
        <v>1</v>
      </c>
      <c r="Z272" s="43">
        <f ca="1">OET!E272</f>
        <v>2</v>
      </c>
      <c r="AA272" s="43">
        <f ca="1">LHW!C272</f>
        <v>2</v>
      </c>
      <c r="AB272" s="43">
        <f ca="1">LHW!E272</f>
        <v>2</v>
      </c>
      <c r="AC272" s="43">
        <f ca="1">RBW!C272</f>
        <v>1</v>
      </c>
      <c r="AD272" s="43">
        <f ca="1">RBW!E272</f>
        <v>1</v>
      </c>
      <c r="AE272" s="43">
        <f ca="1">OEW!C272</f>
        <v>1</v>
      </c>
      <c r="AF272" s="43">
        <f ca="1">OEW!E272</f>
        <v>1</v>
      </c>
    </row>
    <row r="273" spans="1:32">
      <c r="A273" s="50">
        <f t="shared" si="16"/>
        <v>272</v>
      </c>
      <c r="B273" s="42">
        <f t="shared" ca="1" si="15"/>
        <v>12</v>
      </c>
      <c r="C273" s="43">
        <f t="shared" ca="1" si="14"/>
        <v>12</v>
      </c>
      <c r="D273" s="43">
        <f ca="1">'Str8'!E273</f>
        <v>12</v>
      </c>
      <c r="E273" s="37">
        <f ca="1">Splits!C273</f>
        <v>6</v>
      </c>
      <c r="F273" s="37">
        <f ca="1">Splits!E273</f>
        <v>1</v>
      </c>
      <c r="G273" s="43">
        <f ca="1">Streets!C273</f>
        <v>4</v>
      </c>
      <c r="H273" s="43">
        <f ca="1">Streets!E273</f>
        <v>9</v>
      </c>
      <c r="I273" s="43">
        <f ca="1">Sector!C273</f>
        <v>3</v>
      </c>
      <c r="J273" s="43">
        <f ca="1">Sector!E273</f>
        <v>1</v>
      </c>
      <c r="K273" s="43">
        <f ca="1">Group8!C273</f>
        <v>3</v>
      </c>
      <c r="L273" s="43">
        <f ca="1">Group8!E273</f>
        <v>3</v>
      </c>
      <c r="M273" s="37">
        <f ca="1">Lines!C273</f>
        <v>3</v>
      </c>
      <c r="N273" s="37">
        <f ca="1">Lines!E273</f>
        <v>3</v>
      </c>
      <c r="O273" s="37">
        <f>Group4!C273</f>
        <v>4</v>
      </c>
      <c r="P273" s="37">
        <f>Group4!E273</f>
        <v>1</v>
      </c>
      <c r="Q273" s="54">
        <f ca="1">Quad!C273</f>
        <v>2</v>
      </c>
      <c r="R273" s="43">
        <f ca="1">Quad!E273</f>
        <v>3</v>
      </c>
      <c r="S273" s="37">
        <f ca="1">Dozen!C273</f>
        <v>1</v>
      </c>
      <c r="T273" s="37">
        <f ca="1">Dozen!E273</f>
        <v>1</v>
      </c>
      <c r="U273" s="43">
        <f ca="1">LHT!C273</f>
        <v>1</v>
      </c>
      <c r="V273" s="43">
        <f ca="1">LHT!E273</f>
        <v>1</v>
      </c>
      <c r="W273" s="43">
        <f ca="1">RBT!C273</f>
        <v>1</v>
      </c>
      <c r="X273" s="43">
        <f ca="1">RBT!E273</f>
        <v>1</v>
      </c>
      <c r="Y273" s="43">
        <f ca="1">OET!C273</f>
        <v>2</v>
      </c>
      <c r="Z273" s="43">
        <f ca="1">OET!E273</f>
        <v>2</v>
      </c>
      <c r="AA273" s="43">
        <f ca="1">LHW!C273</f>
        <v>2</v>
      </c>
      <c r="AB273" s="43">
        <f ca="1">LHW!E273</f>
        <v>1</v>
      </c>
      <c r="AC273" s="43">
        <f ca="1">RBW!C273</f>
        <v>2</v>
      </c>
      <c r="AD273" s="43">
        <f ca="1">RBW!E273</f>
        <v>2</v>
      </c>
      <c r="AE273" s="43">
        <f ca="1">OEW!C273</f>
        <v>1</v>
      </c>
      <c r="AF273" s="43">
        <f ca="1">OEW!E273</f>
        <v>1</v>
      </c>
    </row>
    <row r="274" spans="1:32">
      <c r="A274" s="50">
        <f t="shared" si="16"/>
        <v>273</v>
      </c>
      <c r="B274" s="42">
        <f t="shared" ca="1" si="15"/>
        <v>5</v>
      </c>
      <c r="C274" s="43">
        <f t="shared" ca="1" si="14"/>
        <v>5</v>
      </c>
      <c r="D274" s="43">
        <f ca="1">'Str8'!E274</f>
        <v>5</v>
      </c>
      <c r="E274" s="37">
        <f ca="1">Splits!C274</f>
        <v>2</v>
      </c>
      <c r="F274" s="37">
        <f ca="1">Splits!E274</f>
        <v>4</v>
      </c>
      <c r="G274" s="43">
        <f ca="1">Streets!C274</f>
        <v>2</v>
      </c>
      <c r="H274" s="43">
        <f ca="1">Streets!E274</f>
        <v>5</v>
      </c>
      <c r="I274" s="43">
        <f ca="1">Sector!C274</f>
        <v>2</v>
      </c>
      <c r="J274" s="43">
        <f ca="1">Sector!E274</f>
        <v>4</v>
      </c>
      <c r="K274" s="43">
        <f ca="1">Group8!C274</f>
        <v>1</v>
      </c>
      <c r="L274" s="43">
        <f ca="1">Group8!E274</f>
        <v>2</v>
      </c>
      <c r="M274" s="37">
        <f ca="1">Lines!C274</f>
        <v>1</v>
      </c>
      <c r="N274" s="37">
        <f ca="1">Lines!E274</f>
        <v>2</v>
      </c>
      <c r="O274" s="37">
        <f>Group4!C274</f>
        <v>3</v>
      </c>
      <c r="P274" s="37">
        <f>Group4!E274</f>
        <v>3</v>
      </c>
      <c r="Q274" s="54">
        <f ca="1">Quad!C274</f>
        <v>1</v>
      </c>
      <c r="R274" s="43">
        <f ca="1">Quad!E274</f>
        <v>2</v>
      </c>
      <c r="S274" s="37">
        <f ca="1">Dozen!C274</f>
        <v>1</v>
      </c>
      <c r="T274" s="37">
        <f ca="1">Dozen!E274</f>
        <v>1</v>
      </c>
      <c r="U274" s="43">
        <f ca="1">LHT!C274</f>
        <v>1</v>
      </c>
      <c r="V274" s="43">
        <f ca="1">LHT!E274</f>
        <v>1</v>
      </c>
      <c r="W274" s="43">
        <f ca="1">RBT!C274</f>
        <v>1</v>
      </c>
      <c r="X274" s="43">
        <f ca="1">RBT!E274</f>
        <v>1</v>
      </c>
      <c r="Y274" s="43">
        <f ca="1">OET!C274</f>
        <v>1</v>
      </c>
      <c r="Z274" s="43">
        <f ca="1">OET!E274</f>
        <v>2</v>
      </c>
      <c r="AA274" s="43">
        <f ca="1">LHW!C274</f>
        <v>2</v>
      </c>
      <c r="AB274" s="43">
        <f ca="1">LHW!E274</f>
        <v>1</v>
      </c>
      <c r="AC274" s="43">
        <f ca="1">RBW!C274</f>
        <v>1</v>
      </c>
      <c r="AD274" s="43">
        <f ca="1">RBW!E274</f>
        <v>2</v>
      </c>
      <c r="AE274" s="43">
        <f ca="1">OEW!C274</f>
        <v>1</v>
      </c>
      <c r="AF274" s="43">
        <f ca="1">OEW!E274</f>
        <v>1</v>
      </c>
    </row>
    <row r="275" spans="1:32">
      <c r="A275" s="50">
        <f t="shared" si="16"/>
        <v>274</v>
      </c>
      <c r="B275" s="42">
        <f t="shared" ca="1" si="15"/>
        <v>20</v>
      </c>
      <c r="C275" s="43">
        <f t="shared" ca="1" si="14"/>
        <v>20</v>
      </c>
      <c r="D275" s="43">
        <f ca="1">'Str8'!E275</f>
        <v>24</v>
      </c>
      <c r="E275" s="37">
        <f ca="1">Splits!C275</f>
        <v>11</v>
      </c>
      <c r="F275" s="37">
        <f ca="1">Splits!E275</f>
        <v>11</v>
      </c>
      <c r="G275" s="43">
        <f ca="1">Streets!C275</f>
        <v>7</v>
      </c>
      <c r="H275" s="43">
        <f ca="1">Streets!E275</f>
        <v>11</v>
      </c>
      <c r="I275" s="43">
        <f ca="1">Sector!C275</f>
        <v>5</v>
      </c>
      <c r="J275" s="43">
        <f ca="1">Sector!E275</f>
        <v>5</v>
      </c>
      <c r="K275" s="43">
        <f ca="1">Group8!C275</f>
        <v>6</v>
      </c>
      <c r="L275" s="43">
        <f ca="1">Group8!E275</f>
        <v>5</v>
      </c>
      <c r="M275" s="37">
        <f ca="1">Lines!C275</f>
        <v>6</v>
      </c>
      <c r="N275" s="37">
        <f ca="1">Lines!E275</f>
        <v>5</v>
      </c>
      <c r="O275" s="37">
        <f>Group4!C275</f>
        <v>3</v>
      </c>
      <c r="P275" s="37">
        <f>Group4!E275</f>
        <v>1</v>
      </c>
      <c r="Q275" s="54">
        <f ca="1">Quad!C275</f>
        <v>3</v>
      </c>
      <c r="R275" s="43">
        <f ca="1">Quad!E275</f>
        <v>4</v>
      </c>
      <c r="S275" s="37">
        <f ca="1">Dozen!C275</f>
        <v>2</v>
      </c>
      <c r="T275" s="37">
        <f ca="1">Dozen!E275</f>
        <v>3</v>
      </c>
      <c r="U275" s="43">
        <f ca="1">LHT!C275</f>
        <v>2</v>
      </c>
      <c r="V275" s="43">
        <f ca="1">LHT!E275</f>
        <v>2</v>
      </c>
      <c r="W275" s="43">
        <f ca="1">RBT!C275</f>
        <v>2</v>
      </c>
      <c r="X275" s="43">
        <f ca="1">RBT!E275</f>
        <v>2</v>
      </c>
      <c r="Y275" s="43">
        <f ca="1">OET!C275</f>
        <v>2</v>
      </c>
      <c r="Z275" s="43">
        <f ca="1">OET!E275</f>
        <v>2</v>
      </c>
      <c r="AA275" s="43">
        <f ca="1">LHW!C275</f>
        <v>2</v>
      </c>
      <c r="AB275" s="43">
        <f ca="1">LHW!E275</f>
        <v>1</v>
      </c>
      <c r="AC275" s="43">
        <f ca="1">RBW!C275</f>
        <v>2</v>
      </c>
      <c r="AD275" s="43">
        <f ca="1">RBW!E275</f>
        <v>2</v>
      </c>
      <c r="AE275" s="43">
        <f ca="1">OEW!C275</f>
        <v>2</v>
      </c>
      <c r="AF275" s="43">
        <f ca="1">OEW!E275</f>
        <v>2</v>
      </c>
    </row>
    <row r="276" spans="1:32">
      <c r="A276" s="50">
        <f t="shared" si="16"/>
        <v>275</v>
      </c>
      <c r="B276" s="42">
        <f t="shared" ca="1" si="15"/>
        <v>31</v>
      </c>
      <c r="C276" s="43">
        <f t="shared" ca="1" si="14"/>
        <v>31</v>
      </c>
      <c r="D276" s="43">
        <f ca="1">'Str8'!E276</f>
        <v>18</v>
      </c>
      <c r="E276" s="37">
        <f ca="1">Splits!C276</f>
        <v>16</v>
      </c>
      <c r="F276" s="37">
        <f ca="1">Splits!E276</f>
        <v>8</v>
      </c>
      <c r="G276" s="43">
        <f ca="1">Streets!C276</f>
        <v>11</v>
      </c>
      <c r="H276" s="43">
        <f ca="1">Streets!E276</f>
        <v>5</v>
      </c>
      <c r="I276" s="43">
        <f ca="1">Sector!C276</f>
        <v>7</v>
      </c>
      <c r="J276" s="43">
        <f ca="1">Sector!E276</f>
        <v>6</v>
      </c>
      <c r="K276" s="43">
        <f ca="1">Group8!C276</f>
        <v>8</v>
      </c>
      <c r="L276" s="43">
        <f ca="1">Group8!E276</f>
        <v>5</v>
      </c>
      <c r="M276" s="37">
        <f ca="1">Lines!C276</f>
        <v>8</v>
      </c>
      <c r="N276" s="37">
        <f ca="1">Lines!E276</f>
        <v>5</v>
      </c>
      <c r="O276" s="37">
        <f>Group4!C276</f>
        <v>3</v>
      </c>
      <c r="P276" s="37">
        <f>Group4!E276</f>
        <v>1</v>
      </c>
      <c r="Q276" s="54">
        <f ca="1">Quad!C276</f>
        <v>4</v>
      </c>
      <c r="R276" s="43">
        <f ca="1">Quad!E276</f>
        <v>4</v>
      </c>
      <c r="S276" s="37">
        <f ca="1">Dozen!C276</f>
        <v>3</v>
      </c>
      <c r="T276" s="37">
        <f ca="1">Dozen!E276</f>
        <v>3</v>
      </c>
      <c r="U276" s="43">
        <f ca="1">LHT!C276</f>
        <v>2</v>
      </c>
      <c r="V276" s="43">
        <f ca="1">LHT!E276</f>
        <v>1</v>
      </c>
      <c r="W276" s="43">
        <f ca="1">RBT!C276</f>
        <v>2</v>
      </c>
      <c r="X276" s="43">
        <f ca="1">RBT!E276</f>
        <v>1</v>
      </c>
      <c r="Y276" s="43">
        <f ca="1">OET!C276</f>
        <v>1</v>
      </c>
      <c r="Z276" s="43">
        <f ca="1">OET!E276</f>
        <v>2</v>
      </c>
      <c r="AA276" s="43">
        <f ca="1">LHW!C276</f>
        <v>2</v>
      </c>
      <c r="AB276" s="43">
        <f ca="1">LHW!E276</f>
        <v>1</v>
      </c>
      <c r="AC276" s="43">
        <f ca="1">RBW!C276</f>
        <v>2</v>
      </c>
      <c r="AD276" s="43">
        <f ca="1">RBW!E276</f>
        <v>1</v>
      </c>
      <c r="AE276" s="43">
        <f ca="1">OEW!C276</f>
        <v>2</v>
      </c>
      <c r="AF276" s="43">
        <f ca="1">OEW!E276</f>
        <v>1</v>
      </c>
    </row>
    <row r="277" spans="1:32">
      <c r="A277" s="50">
        <f t="shared" si="16"/>
        <v>276</v>
      </c>
      <c r="B277" s="42">
        <f t="shared" ca="1" si="15"/>
        <v>21</v>
      </c>
      <c r="C277" s="43">
        <f t="shared" ca="1" si="14"/>
        <v>21</v>
      </c>
      <c r="D277" s="43">
        <f ca="1">'Str8'!E277</f>
        <v>28</v>
      </c>
      <c r="E277" s="37">
        <f ca="1">Splits!C277</f>
        <v>12</v>
      </c>
      <c r="F277" s="37">
        <f ca="1">Splits!E277</f>
        <v>13</v>
      </c>
      <c r="G277" s="43">
        <f ca="1">Streets!C277</f>
        <v>7</v>
      </c>
      <c r="H277" s="43">
        <f ca="1">Streets!E277</f>
        <v>2</v>
      </c>
      <c r="I277" s="43">
        <f ca="1">Sector!C277</f>
        <v>6</v>
      </c>
      <c r="J277" s="43">
        <f ca="1">Sector!E277</f>
        <v>7</v>
      </c>
      <c r="K277" s="43">
        <f ca="1">Group8!C277</f>
        <v>5</v>
      </c>
      <c r="L277" s="43">
        <f ca="1">Group8!E277</f>
        <v>8</v>
      </c>
      <c r="M277" s="37">
        <f ca="1">Lines!C277</f>
        <v>5</v>
      </c>
      <c r="N277" s="37" t="str">
        <f ca="1">Lines!E277</f>
        <v/>
      </c>
      <c r="O277" s="37">
        <f>Group4!C277</f>
        <v>3</v>
      </c>
      <c r="P277" s="37">
        <f>Group4!E277</f>
        <v>1</v>
      </c>
      <c r="Q277" s="54">
        <f ca="1">Quad!C277</f>
        <v>3</v>
      </c>
      <c r="R277" s="43">
        <f ca="1">Quad!E277</f>
        <v>2</v>
      </c>
      <c r="S277" s="37">
        <f ca="1">Dozen!C277</f>
        <v>2</v>
      </c>
      <c r="T277" s="37">
        <f ca="1">Dozen!E277</f>
        <v>2</v>
      </c>
      <c r="U277" s="43">
        <f ca="1">LHT!C277</f>
        <v>2</v>
      </c>
      <c r="V277" s="43">
        <f ca="1">LHT!E277</f>
        <v>1</v>
      </c>
      <c r="W277" s="43">
        <f ca="1">RBT!C277</f>
        <v>1</v>
      </c>
      <c r="X277" s="43">
        <f ca="1">RBT!E277</f>
        <v>2</v>
      </c>
      <c r="Y277" s="43">
        <f ca="1">OET!C277</f>
        <v>1</v>
      </c>
      <c r="Z277" s="43">
        <f ca="1">OET!E277</f>
        <v>1</v>
      </c>
      <c r="AA277" s="43">
        <f ca="1">LHW!C277</f>
        <v>1</v>
      </c>
      <c r="AB277" s="43">
        <f ca="1">LHW!E277</f>
        <v>2</v>
      </c>
      <c r="AC277" s="43">
        <f ca="1">RBW!C277</f>
        <v>1</v>
      </c>
      <c r="AD277" s="43">
        <f ca="1">RBW!E277</f>
        <v>2</v>
      </c>
      <c r="AE277" s="43">
        <f ca="1">OEW!C277</f>
        <v>1</v>
      </c>
      <c r="AF277" s="43">
        <f ca="1">OEW!E277</f>
        <v>2</v>
      </c>
    </row>
    <row r="278" spans="1:32">
      <c r="A278" s="50">
        <f t="shared" si="16"/>
        <v>277</v>
      </c>
      <c r="B278" s="42">
        <f t="shared" ca="1" si="15"/>
        <v>14</v>
      </c>
      <c r="C278" s="43">
        <f t="shared" ca="1" si="14"/>
        <v>14</v>
      </c>
      <c r="D278" s="43">
        <f ca="1">'Str8'!E278</f>
        <v>21</v>
      </c>
      <c r="E278" s="37">
        <f ca="1">Splits!C278</f>
        <v>8</v>
      </c>
      <c r="F278" s="37">
        <f ca="1">Splits!E278</f>
        <v>9</v>
      </c>
      <c r="G278" s="43">
        <f ca="1">Streets!C278</f>
        <v>5</v>
      </c>
      <c r="H278" s="43">
        <f ca="1">Streets!E278</f>
        <v>10</v>
      </c>
      <c r="I278" s="43">
        <f ca="1">Sector!C278</f>
        <v>5</v>
      </c>
      <c r="J278" s="43">
        <f ca="1">Sector!E278</f>
        <v>3</v>
      </c>
      <c r="K278" s="43">
        <f ca="1">Group8!C278</f>
        <v>3</v>
      </c>
      <c r="L278" s="43">
        <f ca="1">Group8!E278</f>
        <v>5</v>
      </c>
      <c r="M278" s="37">
        <f ca="1">Lines!C278</f>
        <v>3</v>
      </c>
      <c r="N278" s="37">
        <f ca="1">Lines!E278</f>
        <v>5</v>
      </c>
      <c r="O278" s="37">
        <f>Group4!C278</f>
        <v>2</v>
      </c>
      <c r="P278" s="37">
        <f>Group4!E278</f>
        <v>3</v>
      </c>
      <c r="Q278" s="54">
        <f ca="1">Quad!C278</f>
        <v>2</v>
      </c>
      <c r="R278" s="43">
        <f ca="1">Quad!E278</f>
        <v>4</v>
      </c>
      <c r="S278" s="37">
        <f ca="1">Dozen!C278</f>
        <v>2</v>
      </c>
      <c r="T278" s="37">
        <f ca="1">Dozen!E278</f>
        <v>1</v>
      </c>
      <c r="U278" s="43">
        <f ca="1">LHT!C278</f>
        <v>1</v>
      </c>
      <c r="V278" s="43">
        <f ca="1">LHT!E278</f>
        <v>2</v>
      </c>
      <c r="W278" s="43">
        <f ca="1">RBT!C278</f>
        <v>1</v>
      </c>
      <c r="X278" s="43">
        <f ca="1">RBT!E278</f>
        <v>1</v>
      </c>
      <c r="Y278" s="43">
        <f ca="1">OET!C278</f>
        <v>2</v>
      </c>
      <c r="Z278" s="43">
        <f ca="1">OET!E278</f>
        <v>2</v>
      </c>
      <c r="AA278" s="43">
        <f ca="1">LHW!C278</f>
        <v>2</v>
      </c>
      <c r="AB278" s="43">
        <f ca="1">LHW!E278</f>
        <v>2</v>
      </c>
      <c r="AC278" s="43">
        <f ca="1">RBW!C278</f>
        <v>1</v>
      </c>
      <c r="AD278" s="43">
        <f ca="1">RBW!E278</f>
        <v>1</v>
      </c>
      <c r="AE278" s="43">
        <f ca="1">OEW!C278</f>
        <v>1</v>
      </c>
      <c r="AF278" s="43">
        <f ca="1">OEW!E278</f>
        <v>1</v>
      </c>
    </row>
    <row r="279" spans="1:32">
      <c r="A279" s="50">
        <f t="shared" si="16"/>
        <v>278</v>
      </c>
      <c r="B279" s="42">
        <f t="shared" ca="1" si="15"/>
        <v>26</v>
      </c>
      <c r="C279" s="43">
        <f t="shared" ca="1" si="14"/>
        <v>26</v>
      </c>
      <c r="D279" s="43">
        <f ca="1">'Str8'!E279</f>
        <v>11</v>
      </c>
      <c r="E279" s="37">
        <f ca="1">Splits!C279</f>
        <v>14</v>
      </c>
      <c r="F279" s="37">
        <f ca="1">Splits!E279</f>
        <v>9</v>
      </c>
      <c r="G279" s="43">
        <f ca="1">Streets!C279</f>
        <v>9</v>
      </c>
      <c r="H279" s="43">
        <f ca="1">Streets!E279</f>
        <v>9</v>
      </c>
      <c r="I279" s="43">
        <f ca="1">Sector!C279</f>
        <v>8</v>
      </c>
      <c r="J279" s="43">
        <f ca="1">Sector!E279</f>
        <v>6</v>
      </c>
      <c r="K279" s="43">
        <f ca="1">Group8!C279</f>
        <v>6</v>
      </c>
      <c r="L279" s="43">
        <f ca="1">Group8!E279</f>
        <v>4</v>
      </c>
      <c r="M279" s="37">
        <f ca="1">Lines!C279</f>
        <v>6</v>
      </c>
      <c r="N279" s="37">
        <f ca="1">Lines!E279</f>
        <v>4</v>
      </c>
      <c r="O279" s="37">
        <f>Group4!C279</f>
        <v>2</v>
      </c>
      <c r="P279" s="37">
        <f>Group4!E279</f>
        <v>1</v>
      </c>
      <c r="Q279" s="54">
        <f ca="1">Quad!C279</f>
        <v>3</v>
      </c>
      <c r="R279" s="43">
        <f ca="1">Quad!E279</f>
        <v>2</v>
      </c>
      <c r="S279" s="37">
        <f ca="1">Dozen!C279</f>
        <v>3</v>
      </c>
      <c r="T279" s="37">
        <f ca="1">Dozen!E279</f>
        <v>2</v>
      </c>
      <c r="U279" s="43">
        <f ca="1">LHT!C279</f>
        <v>2</v>
      </c>
      <c r="V279" s="43">
        <f ca="1">LHT!E279</f>
        <v>2</v>
      </c>
      <c r="W279" s="43">
        <f ca="1">RBT!C279</f>
        <v>2</v>
      </c>
      <c r="X279" s="43">
        <f ca="1">RBT!E279</f>
        <v>2</v>
      </c>
      <c r="Y279" s="43">
        <f ca="1">OET!C279</f>
        <v>2</v>
      </c>
      <c r="Z279" s="43">
        <f ca="1">OET!E279</f>
        <v>1</v>
      </c>
      <c r="AA279" s="43">
        <f ca="1">LHW!C279</f>
        <v>2</v>
      </c>
      <c r="AB279" s="43">
        <f ca="1">LHW!E279</f>
        <v>1</v>
      </c>
      <c r="AC279" s="43">
        <f ca="1">RBW!C279</f>
        <v>1</v>
      </c>
      <c r="AD279" s="43">
        <f ca="1">RBW!E279</f>
        <v>1</v>
      </c>
      <c r="AE279" s="43">
        <f ca="1">OEW!C279</f>
        <v>2</v>
      </c>
      <c r="AF279" s="43">
        <f ca="1">OEW!E279</f>
        <v>2</v>
      </c>
    </row>
    <row r="280" spans="1:32">
      <c r="A280" s="50">
        <f t="shared" si="16"/>
        <v>279</v>
      </c>
      <c r="B280" s="42">
        <f t="shared" ca="1" si="15"/>
        <v>27</v>
      </c>
      <c r="C280" s="43">
        <f t="shared" ca="1" si="14"/>
        <v>27</v>
      </c>
      <c r="D280" s="43">
        <f ca="1">'Str8'!E280</f>
        <v>28</v>
      </c>
      <c r="E280" s="37">
        <f ca="1">Splits!C280</f>
        <v>15</v>
      </c>
      <c r="F280" s="37">
        <f ca="1">Splits!E280</f>
        <v>17</v>
      </c>
      <c r="G280" s="43">
        <f ca="1">Streets!C280</f>
        <v>9</v>
      </c>
      <c r="H280" s="43">
        <f ca="1">Streets!E280</f>
        <v>1</v>
      </c>
      <c r="I280" s="43">
        <f ca="1">Sector!C280</f>
        <v>9</v>
      </c>
      <c r="J280" s="43">
        <f ca="1">Sector!E280</f>
        <v>9</v>
      </c>
      <c r="K280" s="43">
        <f ca="1">Group8!C280</f>
        <v>5</v>
      </c>
      <c r="L280" s="43">
        <f ca="1">Group8!E280</f>
        <v>3</v>
      </c>
      <c r="M280" s="37">
        <f ca="1">Lines!C280</f>
        <v>5</v>
      </c>
      <c r="N280" s="37">
        <f ca="1">Lines!E280</f>
        <v>3</v>
      </c>
      <c r="O280" s="37">
        <f>Group4!C280</f>
        <v>4</v>
      </c>
      <c r="P280" s="37">
        <f>Group4!E280</f>
        <v>3</v>
      </c>
      <c r="Q280" s="54">
        <f ca="1">Quad!C280</f>
        <v>3</v>
      </c>
      <c r="R280" s="43">
        <f ca="1">Quad!E280</f>
        <v>1</v>
      </c>
      <c r="S280" s="37">
        <f ca="1">Dozen!C280</f>
        <v>3</v>
      </c>
      <c r="T280" s="37">
        <f ca="1">Dozen!E280</f>
        <v>1</v>
      </c>
      <c r="U280" s="43">
        <f ca="1">LHT!C280</f>
        <v>2</v>
      </c>
      <c r="V280" s="43">
        <f ca="1">LHT!E280</f>
        <v>1</v>
      </c>
      <c r="W280" s="43">
        <f ca="1">RBT!C280</f>
        <v>1</v>
      </c>
      <c r="X280" s="43">
        <f ca="1">RBT!E280</f>
        <v>2</v>
      </c>
      <c r="Y280" s="43">
        <f ca="1">OET!C280</f>
        <v>1</v>
      </c>
      <c r="Z280" s="43">
        <f ca="1">OET!E280</f>
        <v>2</v>
      </c>
      <c r="AA280" s="43">
        <f ca="1">LHW!C280</f>
        <v>1</v>
      </c>
      <c r="AB280" s="43">
        <f ca="1">LHW!E280</f>
        <v>2</v>
      </c>
      <c r="AC280" s="43">
        <f ca="1">RBW!C280</f>
        <v>2</v>
      </c>
      <c r="AD280" s="43">
        <f ca="1">RBW!E280</f>
        <v>2</v>
      </c>
      <c r="AE280" s="43">
        <f ca="1">OEW!C280</f>
        <v>1</v>
      </c>
      <c r="AF280" s="43">
        <f ca="1">OEW!E280</f>
        <v>2</v>
      </c>
    </row>
    <row r="281" spans="1:32">
      <c r="A281" s="50">
        <f t="shared" si="16"/>
        <v>280</v>
      </c>
      <c r="B281" s="42">
        <f t="shared" ca="1" si="15"/>
        <v>5</v>
      </c>
      <c r="C281" s="43">
        <f t="shared" ca="1" si="14"/>
        <v>5</v>
      </c>
      <c r="D281" s="43">
        <f ca="1">'Str8'!E281</f>
        <v>7</v>
      </c>
      <c r="E281" s="37">
        <f ca="1">Splits!C281</f>
        <v>2</v>
      </c>
      <c r="F281" s="37">
        <f ca="1">Splits!E281</f>
        <v>7</v>
      </c>
      <c r="G281" s="43">
        <f ca="1">Streets!C281</f>
        <v>2</v>
      </c>
      <c r="H281" s="43">
        <f ca="1">Streets!E281</f>
        <v>5</v>
      </c>
      <c r="I281" s="43">
        <f ca="1">Sector!C281</f>
        <v>2</v>
      </c>
      <c r="J281" s="43">
        <f ca="1">Sector!E281</f>
        <v>6</v>
      </c>
      <c r="K281" s="43">
        <f ca="1">Group8!C281</f>
        <v>1</v>
      </c>
      <c r="L281" s="43">
        <f ca="1">Group8!E281</f>
        <v>5</v>
      </c>
      <c r="M281" s="37">
        <f ca="1">Lines!C281</f>
        <v>1</v>
      </c>
      <c r="N281" s="37">
        <f ca="1">Lines!E281</f>
        <v>5</v>
      </c>
      <c r="O281" s="37">
        <f>Group4!C281</f>
        <v>1</v>
      </c>
      <c r="P281" s="37">
        <f>Group4!E281</f>
        <v>4</v>
      </c>
      <c r="Q281" s="54">
        <f ca="1">Quad!C281</f>
        <v>1</v>
      </c>
      <c r="R281" s="43">
        <f ca="1">Quad!E281</f>
        <v>4</v>
      </c>
      <c r="S281" s="37">
        <f ca="1">Dozen!C281</f>
        <v>1</v>
      </c>
      <c r="T281" s="37">
        <f ca="1">Dozen!E281</f>
        <v>3</v>
      </c>
      <c r="U281" s="43">
        <f ca="1">LHT!C281</f>
        <v>1</v>
      </c>
      <c r="V281" s="43">
        <f ca="1">LHT!E281</f>
        <v>2</v>
      </c>
      <c r="W281" s="43">
        <f ca="1">RBT!C281</f>
        <v>1</v>
      </c>
      <c r="X281" s="43">
        <f ca="1">RBT!E281</f>
        <v>1</v>
      </c>
      <c r="Y281" s="43">
        <f ca="1">OET!C281</f>
        <v>1</v>
      </c>
      <c r="Z281" s="43">
        <f ca="1">OET!E281</f>
        <v>1</v>
      </c>
      <c r="AA281" s="43">
        <f ca="1">LHW!C281</f>
        <v>2</v>
      </c>
      <c r="AB281" s="43">
        <f ca="1">LHW!E281</f>
        <v>2</v>
      </c>
      <c r="AC281" s="43">
        <f ca="1">RBW!C281</f>
        <v>1</v>
      </c>
      <c r="AD281" s="43">
        <f ca="1">RBW!E281</f>
        <v>2</v>
      </c>
      <c r="AE281" s="43">
        <f ca="1">OEW!C281</f>
        <v>1</v>
      </c>
      <c r="AF281" s="43">
        <f ca="1">OEW!E281</f>
        <v>1</v>
      </c>
    </row>
    <row r="282" spans="1:32">
      <c r="A282" s="50">
        <f t="shared" si="16"/>
        <v>281</v>
      </c>
      <c r="B282" s="42">
        <f t="shared" ca="1" si="15"/>
        <v>25</v>
      </c>
      <c r="C282" s="43">
        <f t="shared" ca="1" si="14"/>
        <v>25</v>
      </c>
      <c r="D282" s="43">
        <f ca="1">'Str8'!E282</f>
        <v>33</v>
      </c>
      <c r="E282" s="37">
        <f ca="1">Splits!C282</f>
        <v>13</v>
      </c>
      <c r="F282" s="37">
        <f ca="1">Splits!E282</f>
        <v>12</v>
      </c>
      <c r="G282" s="43">
        <f ca="1">Streets!C282</f>
        <v>9</v>
      </c>
      <c r="H282" s="43">
        <f ca="1">Streets!E282</f>
        <v>2</v>
      </c>
      <c r="I282" s="43">
        <f ca="1">Sector!C282</f>
        <v>7</v>
      </c>
      <c r="J282" s="43">
        <f ca="1">Sector!E282</f>
        <v>6</v>
      </c>
      <c r="K282" s="43">
        <f ca="1">Group8!C282</f>
        <v>5</v>
      </c>
      <c r="L282" s="43">
        <f ca="1">Group8!E282</f>
        <v>2</v>
      </c>
      <c r="M282" s="37">
        <f ca="1">Lines!C282</f>
        <v>5</v>
      </c>
      <c r="N282" s="37">
        <f ca="1">Lines!E282</f>
        <v>2</v>
      </c>
      <c r="O282" s="37">
        <f>Group4!C282</f>
        <v>1</v>
      </c>
      <c r="P282" s="37">
        <f>Group4!E282</f>
        <v>1</v>
      </c>
      <c r="Q282" s="54">
        <f ca="1">Quad!C282</f>
        <v>3</v>
      </c>
      <c r="R282" s="43">
        <f ca="1">Quad!E282</f>
        <v>2</v>
      </c>
      <c r="S282" s="37">
        <f ca="1">Dozen!C282</f>
        <v>3</v>
      </c>
      <c r="T282" s="37">
        <f ca="1">Dozen!E282</f>
        <v>2</v>
      </c>
      <c r="U282" s="43">
        <f ca="1">LHT!C282</f>
        <v>2</v>
      </c>
      <c r="V282" s="43">
        <f ca="1">LHT!E282</f>
        <v>2</v>
      </c>
      <c r="W282" s="43">
        <f ca="1">RBT!C282</f>
        <v>1</v>
      </c>
      <c r="X282" s="43">
        <f ca="1">RBT!E282</f>
        <v>1</v>
      </c>
      <c r="Y282" s="43">
        <f ca="1">OET!C282</f>
        <v>1</v>
      </c>
      <c r="Z282" s="43">
        <f ca="1">OET!E282</f>
        <v>1</v>
      </c>
      <c r="AA282" s="43">
        <f ca="1">LHW!C282</f>
        <v>1</v>
      </c>
      <c r="AB282" s="43">
        <f ca="1">LHW!E282</f>
        <v>2</v>
      </c>
      <c r="AC282" s="43">
        <f ca="1">RBW!C282</f>
        <v>1</v>
      </c>
      <c r="AD282" s="43">
        <f ca="1">RBW!E282</f>
        <v>1</v>
      </c>
      <c r="AE282" s="43">
        <f ca="1">OEW!C282</f>
        <v>1</v>
      </c>
      <c r="AF282" s="43">
        <f ca="1">OEW!E282</f>
        <v>1</v>
      </c>
    </row>
    <row r="283" spans="1:32">
      <c r="A283" s="50">
        <f t="shared" si="16"/>
        <v>282</v>
      </c>
      <c r="B283" s="42">
        <f t="shared" ca="1" si="15"/>
        <v>1</v>
      </c>
      <c r="C283" s="43">
        <f t="shared" ca="1" si="14"/>
        <v>1</v>
      </c>
      <c r="D283" s="43">
        <f ca="1">'Str8'!E283</f>
        <v>34</v>
      </c>
      <c r="E283" s="37">
        <f ca="1">Splits!C283</f>
        <v>1</v>
      </c>
      <c r="F283" s="37">
        <f ca="1">Splits!E283</f>
        <v>15</v>
      </c>
      <c r="G283" s="43">
        <f ca="1">Streets!C283</f>
        <v>1</v>
      </c>
      <c r="H283" s="43">
        <f ca="1">Streets!E283</f>
        <v>12</v>
      </c>
      <c r="I283" s="43">
        <f ca="1">Sector!C283</f>
        <v>1</v>
      </c>
      <c r="J283" s="43">
        <f ca="1">Sector!E283</f>
        <v>9</v>
      </c>
      <c r="K283" s="43">
        <f ca="1">Group8!C283</f>
        <v>1</v>
      </c>
      <c r="L283" s="43">
        <f ca="1">Group8!E283</f>
        <v>2</v>
      </c>
      <c r="M283" s="37">
        <f ca="1">Lines!C283</f>
        <v>1</v>
      </c>
      <c r="N283" s="37">
        <f ca="1">Lines!E283</f>
        <v>2</v>
      </c>
      <c r="O283" s="37">
        <f>Group4!C283</f>
        <v>1</v>
      </c>
      <c r="P283" s="37">
        <f>Group4!E283</f>
        <v>1</v>
      </c>
      <c r="Q283" s="54">
        <f ca="1">Quad!C283</f>
        <v>1</v>
      </c>
      <c r="R283" s="43">
        <f ca="1">Quad!E283</f>
        <v>2</v>
      </c>
      <c r="S283" s="37">
        <f ca="1">Dozen!C283</f>
        <v>1</v>
      </c>
      <c r="T283" s="37">
        <f ca="1">Dozen!E283</f>
        <v>2</v>
      </c>
      <c r="U283" s="43">
        <f ca="1">LHT!C283</f>
        <v>1</v>
      </c>
      <c r="V283" s="43">
        <f ca="1">LHT!E283</f>
        <v>2</v>
      </c>
      <c r="W283" s="43">
        <f ca="1">RBT!C283</f>
        <v>1</v>
      </c>
      <c r="X283" s="43">
        <f ca="1">RBT!E283</f>
        <v>1</v>
      </c>
      <c r="Y283" s="43">
        <f ca="1">OET!C283</f>
        <v>1</v>
      </c>
      <c r="Z283" s="43">
        <f ca="1">OET!E283</f>
        <v>1</v>
      </c>
      <c r="AA283" s="43">
        <f ca="1">LHW!C283</f>
        <v>2</v>
      </c>
      <c r="AB283" s="43">
        <f ca="1">LHW!E283</f>
        <v>2</v>
      </c>
      <c r="AC283" s="43">
        <f ca="1">RBW!C283</f>
        <v>1</v>
      </c>
      <c r="AD283" s="43">
        <f ca="1">RBW!E283</f>
        <v>1</v>
      </c>
      <c r="AE283" s="43">
        <f ca="1">OEW!C283</f>
        <v>1</v>
      </c>
      <c r="AF283" s="43">
        <f ca="1">OEW!E283</f>
        <v>1</v>
      </c>
    </row>
    <row r="284" spans="1:32">
      <c r="A284" s="50">
        <f t="shared" si="16"/>
        <v>283</v>
      </c>
      <c r="B284" s="42">
        <f t="shared" ca="1" si="15"/>
        <v>10</v>
      </c>
      <c r="C284" s="43">
        <f t="shared" ca="1" si="14"/>
        <v>10</v>
      </c>
      <c r="D284" s="43">
        <f ca="1">'Str8'!E284</f>
        <v>19</v>
      </c>
      <c r="E284" s="37">
        <f ca="1">Splits!C284</f>
        <v>4</v>
      </c>
      <c r="F284" s="37">
        <f ca="1">Splits!E284</f>
        <v>14</v>
      </c>
      <c r="G284" s="43">
        <f ca="1">Streets!C284</f>
        <v>4</v>
      </c>
      <c r="H284" s="43">
        <f ca="1">Streets!E284</f>
        <v>7</v>
      </c>
      <c r="I284" s="43">
        <f ca="1">Sector!C284</f>
        <v>1</v>
      </c>
      <c r="J284" s="43">
        <f ca="1">Sector!E284</f>
        <v>1</v>
      </c>
      <c r="K284" s="43">
        <f ca="1">Group8!C284</f>
        <v>2</v>
      </c>
      <c r="L284" s="43">
        <f ca="1">Group8!E284</f>
        <v>8</v>
      </c>
      <c r="M284" s="37">
        <f ca="1">Lines!C284</f>
        <v>2</v>
      </c>
      <c r="N284" s="37" t="str">
        <f ca="1">Lines!E284</f>
        <v/>
      </c>
      <c r="O284" s="37">
        <f>Group4!C284</f>
        <v>1</v>
      </c>
      <c r="P284" s="37">
        <f>Group4!E284</f>
        <v>1</v>
      </c>
      <c r="Q284" s="54">
        <f ca="1">Quad!C284</f>
        <v>2</v>
      </c>
      <c r="R284" s="43">
        <f ca="1">Quad!E284</f>
        <v>3</v>
      </c>
      <c r="S284" s="37">
        <f ca="1">Dozen!C284</f>
        <v>1</v>
      </c>
      <c r="T284" s="37">
        <f ca="1">Dozen!E284</f>
        <v>1</v>
      </c>
      <c r="U284" s="43">
        <f ca="1">LHT!C284</f>
        <v>1</v>
      </c>
      <c r="V284" s="43">
        <f ca="1">LHT!E284</f>
        <v>1</v>
      </c>
      <c r="W284" s="43">
        <f ca="1">RBT!C284</f>
        <v>2</v>
      </c>
      <c r="X284" s="43">
        <f ca="1">RBT!E284</f>
        <v>2</v>
      </c>
      <c r="Y284" s="43">
        <f ca="1">OET!C284</f>
        <v>2</v>
      </c>
      <c r="Z284" s="43">
        <f ca="1">OET!E284</f>
        <v>2</v>
      </c>
      <c r="AA284" s="43">
        <f ca="1">LHW!C284</f>
        <v>1</v>
      </c>
      <c r="AB284" s="43">
        <f ca="1">LHW!E284</f>
        <v>2</v>
      </c>
      <c r="AC284" s="43">
        <f ca="1">RBW!C284</f>
        <v>1</v>
      </c>
      <c r="AD284" s="43">
        <f ca="1">RBW!E284</f>
        <v>1</v>
      </c>
      <c r="AE284" s="43">
        <f ca="1">OEW!C284</f>
        <v>2</v>
      </c>
      <c r="AF284" s="43">
        <f ca="1">OEW!E284</f>
        <v>2</v>
      </c>
    </row>
    <row r="285" spans="1:32">
      <c r="A285" s="50">
        <f t="shared" si="16"/>
        <v>284</v>
      </c>
      <c r="B285" s="42">
        <f t="shared" ca="1" si="15"/>
        <v>1</v>
      </c>
      <c r="C285" s="43">
        <f t="shared" ca="1" si="14"/>
        <v>1</v>
      </c>
      <c r="D285" s="43">
        <f ca="1">'Str8'!E285</f>
        <v>2</v>
      </c>
      <c r="E285" s="37">
        <f ca="1">Splits!C285</f>
        <v>1</v>
      </c>
      <c r="F285" s="37">
        <f ca="1">Splits!E285</f>
        <v>2</v>
      </c>
      <c r="G285" s="43">
        <f ca="1">Streets!C285</f>
        <v>1</v>
      </c>
      <c r="H285" s="43">
        <f ca="1">Streets!E285</f>
        <v>2</v>
      </c>
      <c r="I285" s="43">
        <f ca="1">Sector!C285</f>
        <v>1</v>
      </c>
      <c r="J285" s="43">
        <f ca="1">Sector!E285</f>
        <v>1</v>
      </c>
      <c r="K285" s="43">
        <f ca="1">Group8!C285</f>
        <v>1</v>
      </c>
      <c r="L285" s="43">
        <f ca="1">Group8!E285</f>
        <v>2</v>
      </c>
      <c r="M285" s="37">
        <f ca="1">Lines!C285</f>
        <v>1</v>
      </c>
      <c r="N285" s="37">
        <f ca="1">Lines!E285</f>
        <v>2</v>
      </c>
      <c r="O285" s="37">
        <f>Group4!C285</f>
        <v>4</v>
      </c>
      <c r="P285" s="37">
        <f>Group4!E285</f>
        <v>2</v>
      </c>
      <c r="Q285" s="54">
        <f ca="1">Quad!C285</f>
        <v>1</v>
      </c>
      <c r="R285" s="43">
        <f ca="1">Quad!E285</f>
        <v>2</v>
      </c>
      <c r="S285" s="37">
        <f ca="1">Dozen!C285</f>
        <v>1</v>
      </c>
      <c r="T285" s="37">
        <f ca="1">Dozen!E285</f>
        <v>1</v>
      </c>
      <c r="U285" s="43">
        <f ca="1">LHT!C285</f>
        <v>1</v>
      </c>
      <c r="V285" s="43">
        <f ca="1">LHT!E285</f>
        <v>1</v>
      </c>
      <c r="W285" s="43">
        <f ca="1">RBT!C285</f>
        <v>1</v>
      </c>
      <c r="X285" s="43">
        <f ca="1">RBT!E285</f>
        <v>2</v>
      </c>
      <c r="Y285" s="43">
        <f ca="1">OET!C285</f>
        <v>1</v>
      </c>
      <c r="Z285" s="43">
        <f ca="1">OET!E285</f>
        <v>2</v>
      </c>
      <c r="AA285" s="43">
        <f ca="1">LHW!C285</f>
        <v>2</v>
      </c>
      <c r="AB285" s="43">
        <f ca="1">LHW!E285</f>
        <v>2</v>
      </c>
      <c r="AC285" s="43">
        <f ca="1">RBW!C285</f>
        <v>1</v>
      </c>
      <c r="AD285" s="43">
        <f ca="1">RBW!E285</f>
        <v>1</v>
      </c>
      <c r="AE285" s="43">
        <f ca="1">OEW!C285</f>
        <v>1</v>
      </c>
      <c r="AF285" s="43">
        <f ca="1">OEW!E285</f>
        <v>2</v>
      </c>
    </row>
    <row r="286" spans="1:32">
      <c r="A286" s="50">
        <f t="shared" si="16"/>
        <v>285</v>
      </c>
      <c r="B286" s="42">
        <f t="shared" ca="1" si="15"/>
        <v>28</v>
      </c>
      <c r="C286" s="43">
        <f t="shared" ca="1" si="14"/>
        <v>28</v>
      </c>
      <c r="D286" s="43">
        <f ca="1">'Str8'!E286</f>
        <v>19</v>
      </c>
      <c r="E286" s="37">
        <f ca="1">Splits!C286</f>
        <v>13</v>
      </c>
      <c r="F286" s="37">
        <f ca="1">Splits!E286</f>
        <v>3</v>
      </c>
      <c r="G286" s="43">
        <f ca="1">Streets!C286</f>
        <v>10</v>
      </c>
      <c r="H286" s="43">
        <f ca="1">Streets!E286</f>
        <v>10</v>
      </c>
      <c r="I286" s="43">
        <f ca="1">Sector!C286</f>
        <v>7</v>
      </c>
      <c r="J286" s="43">
        <f ca="1">Sector!E286</f>
        <v>2</v>
      </c>
      <c r="K286" s="43">
        <f ca="1">Group8!C286</f>
        <v>6</v>
      </c>
      <c r="L286" s="43">
        <f ca="1">Group8!E286</f>
        <v>4</v>
      </c>
      <c r="M286" s="37">
        <f ca="1">Lines!C286</f>
        <v>6</v>
      </c>
      <c r="N286" s="37">
        <f ca="1">Lines!E286</f>
        <v>4</v>
      </c>
      <c r="O286" s="37">
        <f>Group4!C286</f>
        <v>3</v>
      </c>
      <c r="P286" s="37">
        <f>Group4!E286</f>
        <v>4</v>
      </c>
      <c r="Q286" s="54">
        <f ca="1">Quad!C286</f>
        <v>4</v>
      </c>
      <c r="R286" s="43">
        <f ca="1">Quad!E286</f>
        <v>4</v>
      </c>
      <c r="S286" s="37">
        <f ca="1">Dozen!C286</f>
        <v>3</v>
      </c>
      <c r="T286" s="37">
        <f ca="1">Dozen!E286</f>
        <v>2</v>
      </c>
      <c r="U286" s="43">
        <f ca="1">LHT!C286</f>
        <v>2</v>
      </c>
      <c r="V286" s="43">
        <f ca="1">LHT!E286</f>
        <v>2</v>
      </c>
      <c r="W286" s="43">
        <f ca="1">RBT!C286</f>
        <v>2</v>
      </c>
      <c r="X286" s="43">
        <f ca="1">RBT!E286</f>
        <v>2</v>
      </c>
      <c r="Y286" s="43">
        <f ca="1">OET!C286</f>
        <v>2</v>
      </c>
      <c r="Z286" s="43">
        <f ca="1">OET!E286</f>
        <v>2</v>
      </c>
      <c r="AA286" s="43">
        <f ca="1">LHW!C286</f>
        <v>2</v>
      </c>
      <c r="AB286" s="43">
        <f ca="1">LHW!E286</f>
        <v>1</v>
      </c>
      <c r="AC286" s="43">
        <f ca="1">RBW!C286</f>
        <v>1</v>
      </c>
      <c r="AD286" s="43">
        <f ca="1">RBW!E286</f>
        <v>1</v>
      </c>
      <c r="AE286" s="43">
        <f ca="1">OEW!C286</f>
        <v>2</v>
      </c>
      <c r="AF286" s="43">
        <f ca="1">OEW!E286</f>
        <v>2</v>
      </c>
    </row>
    <row r="287" spans="1:32">
      <c r="A287" s="50">
        <f t="shared" si="16"/>
        <v>286</v>
      </c>
      <c r="B287" s="42">
        <f t="shared" ca="1" si="15"/>
        <v>32</v>
      </c>
      <c r="C287" s="43">
        <f t="shared" ca="1" si="14"/>
        <v>32</v>
      </c>
      <c r="D287" s="43">
        <f ca="1">'Str8'!E287</f>
        <v>14</v>
      </c>
      <c r="E287" s="37">
        <f ca="1">Splits!C287</f>
        <v>17</v>
      </c>
      <c r="F287" s="37">
        <f ca="1">Splits!E287</f>
        <v>12</v>
      </c>
      <c r="G287" s="43">
        <f ca="1">Streets!C287</f>
        <v>11</v>
      </c>
      <c r="H287" s="43">
        <f ca="1">Streets!E287</f>
        <v>8</v>
      </c>
      <c r="I287" s="43">
        <f ca="1">Sector!C287</f>
        <v>8</v>
      </c>
      <c r="J287" s="43">
        <f ca="1">Sector!E287</f>
        <v>5</v>
      </c>
      <c r="K287" s="43">
        <f ca="1">Group8!C287</f>
        <v>7</v>
      </c>
      <c r="L287" s="43">
        <f ca="1">Group8!E287</f>
        <v>7</v>
      </c>
      <c r="M287" s="37">
        <f ca="1">Lines!C287</f>
        <v>7</v>
      </c>
      <c r="N287" s="37" t="str">
        <f ca="1">Lines!E287</f>
        <v/>
      </c>
      <c r="O287" s="37">
        <f>Group4!C287</f>
        <v>1</v>
      </c>
      <c r="P287" s="37">
        <f>Group4!E287</f>
        <v>3</v>
      </c>
      <c r="Q287" s="54">
        <f ca="1">Quad!C287</f>
        <v>4</v>
      </c>
      <c r="R287" s="43">
        <f ca="1">Quad!E287</f>
        <v>1</v>
      </c>
      <c r="S287" s="37">
        <f ca="1">Dozen!C287</f>
        <v>3</v>
      </c>
      <c r="T287" s="37">
        <f ca="1">Dozen!E287</f>
        <v>1</v>
      </c>
      <c r="U287" s="43">
        <f ca="1">LHT!C287</f>
        <v>2</v>
      </c>
      <c r="V287" s="43">
        <f ca="1">LHT!E287</f>
        <v>1</v>
      </c>
      <c r="W287" s="43">
        <f ca="1">RBT!C287</f>
        <v>1</v>
      </c>
      <c r="X287" s="43">
        <f ca="1">RBT!E287</f>
        <v>2</v>
      </c>
      <c r="Y287" s="43">
        <f ca="1">OET!C287</f>
        <v>2</v>
      </c>
      <c r="Z287" s="43">
        <f ca="1">OET!E287</f>
        <v>1</v>
      </c>
      <c r="AA287" s="43">
        <f ca="1">LHW!C287</f>
        <v>1</v>
      </c>
      <c r="AB287" s="43">
        <f ca="1">LHW!E287</f>
        <v>2</v>
      </c>
      <c r="AC287" s="43">
        <f ca="1">RBW!C287</f>
        <v>1</v>
      </c>
      <c r="AD287" s="43">
        <f ca="1">RBW!E287</f>
        <v>1</v>
      </c>
      <c r="AE287" s="43">
        <f ca="1">OEW!C287</f>
        <v>1</v>
      </c>
      <c r="AF287" s="43">
        <f ca="1">OEW!E287</f>
        <v>2</v>
      </c>
    </row>
    <row r="288" spans="1:32">
      <c r="A288" s="50">
        <f t="shared" si="16"/>
        <v>287</v>
      </c>
      <c r="B288" s="42">
        <f t="shared" ca="1" si="15"/>
        <v>29</v>
      </c>
      <c r="C288" s="43">
        <f t="shared" ca="1" si="14"/>
        <v>29</v>
      </c>
      <c r="D288" s="43">
        <f ca="1">'Str8'!E288</f>
        <v>16</v>
      </c>
      <c r="E288" s="37">
        <f ca="1">Splits!C288</f>
        <v>14</v>
      </c>
      <c r="F288" s="37">
        <f ca="1">Splits!E288</f>
        <v>7</v>
      </c>
      <c r="G288" s="43">
        <f ca="1">Streets!C288</f>
        <v>10</v>
      </c>
      <c r="H288" s="43">
        <f ca="1">Streets!E288</f>
        <v>2</v>
      </c>
      <c r="I288" s="43">
        <f ca="1">Sector!C288</f>
        <v>8</v>
      </c>
      <c r="J288" s="43">
        <f ca="1">Sector!E288</f>
        <v>1</v>
      </c>
      <c r="K288" s="43">
        <f ca="1">Group8!C288</f>
        <v>8</v>
      </c>
      <c r="L288" s="43">
        <f ca="1">Group8!E288</f>
        <v>7</v>
      </c>
      <c r="M288" s="37">
        <f ca="1">Lines!C288</f>
        <v>8</v>
      </c>
      <c r="N288" s="37" t="str">
        <f ca="1">Lines!E288</f>
        <v/>
      </c>
      <c r="O288" s="37">
        <f>Group4!C288</f>
        <v>3</v>
      </c>
      <c r="P288" s="37">
        <f>Group4!E288</f>
        <v>2</v>
      </c>
      <c r="Q288" s="54">
        <f ca="1">Quad!C288</f>
        <v>4</v>
      </c>
      <c r="R288" s="43">
        <f ca="1">Quad!E288</f>
        <v>1</v>
      </c>
      <c r="S288" s="37">
        <f ca="1">Dozen!C288</f>
        <v>3</v>
      </c>
      <c r="T288" s="37">
        <f ca="1">Dozen!E288</f>
        <v>1</v>
      </c>
      <c r="U288" s="43">
        <f ca="1">LHT!C288</f>
        <v>2</v>
      </c>
      <c r="V288" s="43">
        <f ca="1">LHT!E288</f>
        <v>1</v>
      </c>
      <c r="W288" s="43">
        <f ca="1">RBT!C288</f>
        <v>2</v>
      </c>
      <c r="X288" s="43">
        <f ca="1">RBT!E288</f>
        <v>2</v>
      </c>
      <c r="Y288" s="43">
        <f ca="1">OET!C288</f>
        <v>1</v>
      </c>
      <c r="Z288" s="43">
        <f ca="1">OET!E288</f>
        <v>2</v>
      </c>
      <c r="AA288" s="43">
        <f ca="1">LHW!C288</f>
        <v>2</v>
      </c>
      <c r="AB288" s="43">
        <f ca="1">LHW!E288</f>
        <v>2</v>
      </c>
      <c r="AC288" s="43">
        <f ca="1">RBW!C288</f>
        <v>1</v>
      </c>
      <c r="AD288" s="43">
        <f ca="1">RBW!E288</f>
        <v>1</v>
      </c>
      <c r="AE288" s="43">
        <f ca="1">OEW!C288</f>
        <v>2</v>
      </c>
      <c r="AF288" s="43">
        <f ca="1">OEW!E288</f>
        <v>2</v>
      </c>
    </row>
    <row r="289" spans="1:32">
      <c r="A289" s="50">
        <f t="shared" si="16"/>
        <v>288</v>
      </c>
      <c r="B289" s="42">
        <f t="shared" ca="1" si="15"/>
        <v>33</v>
      </c>
      <c r="C289" s="43">
        <f t="shared" ca="1" si="14"/>
        <v>33</v>
      </c>
      <c r="D289" s="43">
        <f ca="1">'Str8'!E289</f>
        <v>29</v>
      </c>
      <c r="E289" s="37">
        <f ca="1">Splits!C289</f>
        <v>18</v>
      </c>
      <c r="F289" s="37">
        <f ca="1">Splits!E289</f>
        <v>15</v>
      </c>
      <c r="G289" s="43">
        <f ca="1">Streets!C289</f>
        <v>11</v>
      </c>
      <c r="H289" s="43">
        <f ca="1">Streets!E289</f>
        <v>2</v>
      </c>
      <c r="I289" s="43">
        <f ca="1">Sector!C289</f>
        <v>9</v>
      </c>
      <c r="J289" s="43">
        <f ca="1">Sector!E289</f>
        <v>5</v>
      </c>
      <c r="K289" s="43">
        <f ca="1">Group8!C289</f>
        <v>8</v>
      </c>
      <c r="L289" s="43">
        <f ca="1">Group8!E289</f>
        <v>1</v>
      </c>
      <c r="M289" s="37">
        <f ca="1">Lines!C289</f>
        <v>8</v>
      </c>
      <c r="N289" s="37">
        <f ca="1">Lines!E289</f>
        <v>1</v>
      </c>
      <c r="O289" s="37">
        <f>Group4!C289</f>
        <v>3</v>
      </c>
      <c r="P289" s="37">
        <f>Group4!E289</f>
        <v>1</v>
      </c>
      <c r="Q289" s="54">
        <f ca="1">Quad!C289</f>
        <v>4</v>
      </c>
      <c r="R289" s="43">
        <f ca="1">Quad!E289</f>
        <v>1</v>
      </c>
      <c r="S289" s="37">
        <f ca="1">Dozen!C289</f>
        <v>3</v>
      </c>
      <c r="T289" s="37">
        <f ca="1">Dozen!E289</f>
        <v>1</v>
      </c>
      <c r="U289" s="43">
        <f ca="1">LHT!C289</f>
        <v>2</v>
      </c>
      <c r="V289" s="43">
        <f ca="1">LHT!E289</f>
        <v>1</v>
      </c>
      <c r="W289" s="43">
        <f ca="1">RBT!C289</f>
        <v>2</v>
      </c>
      <c r="X289" s="43">
        <f ca="1">RBT!E289</f>
        <v>1</v>
      </c>
      <c r="Y289" s="43">
        <f ca="1">OET!C289</f>
        <v>1</v>
      </c>
      <c r="Z289" s="43">
        <f ca="1">OET!E289</f>
        <v>1</v>
      </c>
      <c r="AA289" s="43">
        <f ca="1">LHW!C289</f>
        <v>2</v>
      </c>
      <c r="AB289" s="43">
        <f ca="1">LHW!E289</f>
        <v>1</v>
      </c>
      <c r="AC289" s="43">
        <f ca="1">RBW!C289</f>
        <v>2</v>
      </c>
      <c r="AD289" s="43">
        <f ca="1">RBW!E289</f>
        <v>2</v>
      </c>
      <c r="AE289" s="43">
        <f ca="1">OEW!C289</f>
        <v>2</v>
      </c>
      <c r="AF289" s="43">
        <f ca="1">OEW!E289</f>
        <v>1</v>
      </c>
    </row>
    <row r="290" spans="1:32">
      <c r="A290" s="50">
        <f t="shared" si="16"/>
        <v>289</v>
      </c>
      <c r="B290" s="42">
        <f t="shared" ca="1" si="15"/>
        <v>15</v>
      </c>
      <c r="C290" s="43">
        <f t="shared" ca="1" si="14"/>
        <v>15</v>
      </c>
      <c r="D290" s="43">
        <f ca="1">'Str8'!E290</f>
        <v>20</v>
      </c>
      <c r="E290" s="37">
        <f ca="1">Splits!C290</f>
        <v>9</v>
      </c>
      <c r="F290" s="37">
        <f ca="1">Splits!E290</f>
        <v>15</v>
      </c>
      <c r="G290" s="43">
        <f ca="1">Streets!C290</f>
        <v>5</v>
      </c>
      <c r="H290" s="43">
        <f ca="1">Streets!E290</f>
        <v>7</v>
      </c>
      <c r="I290" s="43">
        <f ca="1">Sector!C290</f>
        <v>6</v>
      </c>
      <c r="J290" s="43">
        <f ca="1">Sector!E290</f>
        <v>7</v>
      </c>
      <c r="K290" s="43">
        <f ca="1">Group8!C290</f>
        <v>4</v>
      </c>
      <c r="L290" s="43">
        <f ca="1">Group8!E290</f>
        <v>8</v>
      </c>
      <c r="M290" s="37">
        <f ca="1">Lines!C290</f>
        <v>4</v>
      </c>
      <c r="N290" s="37" t="str">
        <f ca="1">Lines!E290</f>
        <v/>
      </c>
      <c r="O290" s="37">
        <f>Group4!C290</f>
        <v>2</v>
      </c>
      <c r="P290" s="37">
        <f>Group4!E290</f>
        <v>4</v>
      </c>
      <c r="Q290" s="54">
        <f ca="1">Quad!C290</f>
        <v>2</v>
      </c>
      <c r="R290" s="43">
        <f ca="1">Quad!E290</f>
        <v>3</v>
      </c>
      <c r="S290" s="37">
        <f ca="1">Dozen!C290</f>
        <v>2</v>
      </c>
      <c r="T290" s="37">
        <f ca="1">Dozen!E290</f>
        <v>3</v>
      </c>
      <c r="U290" s="43">
        <f ca="1">LHT!C290</f>
        <v>1</v>
      </c>
      <c r="V290" s="43">
        <f ca="1">LHT!E290</f>
        <v>2</v>
      </c>
      <c r="W290" s="43">
        <f ca="1">RBT!C290</f>
        <v>2</v>
      </c>
      <c r="X290" s="43">
        <f ca="1">RBT!E290</f>
        <v>1</v>
      </c>
      <c r="Y290" s="43">
        <f ca="1">OET!C290</f>
        <v>1</v>
      </c>
      <c r="Z290" s="43">
        <f ca="1">OET!E290</f>
        <v>1</v>
      </c>
      <c r="AA290" s="43">
        <f ca="1">LHW!C290</f>
        <v>1</v>
      </c>
      <c r="AB290" s="43">
        <f ca="1">LHW!E290</f>
        <v>2</v>
      </c>
      <c r="AC290" s="43">
        <f ca="1">RBW!C290</f>
        <v>2</v>
      </c>
      <c r="AD290" s="43">
        <f ca="1">RBW!E290</f>
        <v>1</v>
      </c>
      <c r="AE290" s="43">
        <f ca="1">OEW!C290</f>
        <v>2</v>
      </c>
      <c r="AF290" s="43">
        <f ca="1">OEW!E290</f>
        <v>1</v>
      </c>
    </row>
    <row r="291" spans="1:32">
      <c r="A291" s="50">
        <f t="shared" si="16"/>
        <v>290</v>
      </c>
      <c r="B291" s="42">
        <f t="shared" ca="1" si="15"/>
        <v>11</v>
      </c>
      <c r="C291" s="43">
        <f t="shared" ca="1" si="14"/>
        <v>11</v>
      </c>
      <c r="D291" s="43">
        <f ca="1">'Str8'!E291</f>
        <v>29</v>
      </c>
      <c r="E291" s="37">
        <f ca="1">Splits!C291</f>
        <v>5</v>
      </c>
      <c r="F291" s="37">
        <f ca="1">Splits!E291</f>
        <v>17</v>
      </c>
      <c r="G291" s="43">
        <f ca="1">Streets!C291</f>
        <v>4</v>
      </c>
      <c r="H291" s="43">
        <f ca="1">Streets!E291</f>
        <v>5</v>
      </c>
      <c r="I291" s="43">
        <f ca="1">Sector!C291</f>
        <v>2</v>
      </c>
      <c r="J291" s="43">
        <f ca="1">Sector!E291</f>
        <v>6</v>
      </c>
      <c r="K291" s="43">
        <f ca="1">Group8!C291</f>
        <v>4</v>
      </c>
      <c r="L291" s="43">
        <f ca="1">Group8!E291</f>
        <v>1</v>
      </c>
      <c r="M291" s="37">
        <f ca="1">Lines!C291</f>
        <v>4</v>
      </c>
      <c r="N291" s="37">
        <f ca="1">Lines!E291</f>
        <v>1</v>
      </c>
      <c r="O291" s="37">
        <f>Group4!C291</f>
        <v>0</v>
      </c>
      <c r="P291" s="37" t="str">
        <f>Group4!E291</f>
        <v/>
      </c>
      <c r="Q291" s="54">
        <f ca="1">Quad!C291</f>
        <v>2</v>
      </c>
      <c r="R291" s="43">
        <f ca="1">Quad!E291</f>
        <v>1</v>
      </c>
      <c r="S291" s="37">
        <f ca="1">Dozen!C291</f>
        <v>1</v>
      </c>
      <c r="T291" s="37">
        <f ca="1">Dozen!E291</f>
        <v>3</v>
      </c>
      <c r="U291" s="43">
        <f ca="1">LHT!C291</f>
        <v>1</v>
      </c>
      <c r="V291" s="43">
        <f ca="1">LHT!E291</f>
        <v>1</v>
      </c>
      <c r="W291" s="43">
        <f ca="1">RBT!C291</f>
        <v>2</v>
      </c>
      <c r="X291" s="43">
        <f ca="1">RBT!E291</f>
        <v>1</v>
      </c>
      <c r="Y291" s="43">
        <f ca="1">OET!C291</f>
        <v>1</v>
      </c>
      <c r="Z291" s="43">
        <f ca="1">OET!E291</f>
        <v>1</v>
      </c>
      <c r="AA291" s="43">
        <f ca="1">LHW!C291</f>
        <v>1</v>
      </c>
      <c r="AB291" s="43">
        <f ca="1">LHW!E291</f>
        <v>1</v>
      </c>
      <c r="AC291" s="43">
        <f ca="1">RBW!C291</f>
        <v>1</v>
      </c>
      <c r="AD291" s="43">
        <f ca="1">RBW!E291</f>
        <v>2</v>
      </c>
      <c r="AE291" s="43">
        <f ca="1">OEW!C291</f>
        <v>2</v>
      </c>
      <c r="AF291" s="43">
        <f ca="1">OEW!E291</f>
        <v>1</v>
      </c>
    </row>
    <row r="292" spans="1:32">
      <c r="A292" s="50">
        <f t="shared" si="16"/>
        <v>291</v>
      </c>
      <c r="B292" s="42">
        <f t="shared" ca="1" si="15"/>
        <v>21</v>
      </c>
      <c r="C292" s="43">
        <f t="shared" ca="1" si="14"/>
        <v>21</v>
      </c>
      <c r="D292" s="43">
        <f ca="1">'Str8'!E292</f>
        <v>14</v>
      </c>
      <c r="E292" s="37">
        <f ca="1">Splits!C292</f>
        <v>12</v>
      </c>
      <c r="F292" s="37">
        <f ca="1">Splits!E292</f>
        <v>12</v>
      </c>
      <c r="G292" s="43">
        <f ca="1">Streets!C292</f>
        <v>7</v>
      </c>
      <c r="H292" s="43">
        <f ca="1">Streets!E292</f>
        <v>8</v>
      </c>
      <c r="I292" s="43">
        <f ca="1">Sector!C292</f>
        <v>6</v>
      </c>
      <c r="J292" s="43">
        <f ca="1">Sector!E292</f>
        <v>2</v>
      </c>
      <c r="K292" s="43">
        <f ca="1">Group8!C292</f>
        <v>5</v>
      </c>
      <c r="L292" s="43">
        <f ca="1">Group8!E292</f>
        <v>7</v>
      </c>
      <c r="M292" s="37">
        <f ca="1">Lines!C292</f>
        <v>5</v>
      </c>
      <c r="N292" s="37" t="str">
        <f ca="1">Lines!E292</f>
        <v/>
      </c>
      <c r="O292" s="37">
        <f>Group4!C292</f>
        <v>4</v>
      </c>
      <c r="P292" s="37">
        <f>Group4!E292</f>
        <v>4</v>
      </c>
      <c r="Q292" s="54">
        <f ca="1">Quad!C292</f>
        <v>3</v>
      </c>
      <c r="R292" s="43">
        <f ca="1">Quad!E292</f>
        <v>4</v>
      </c>
      <c r="S292" s="37">
        <f ca="1">Dozen!C292</f>
        <v>2</v>
      </c>
      <c r="T292" s="37">
        <f ca="1">Dozen!E292</f>
        <v>2</v>
      </c>
      <c r="U292" s="43">
        <f ca="1">LHT!C292</f>
        <v>2</v>
      </c>
      <c r="V292" s="43">
        <f ca="1">LHT!E292</f>
        <v>2</v>
      </c>
      <c r="W292" s="43">
        <f ca="1">RBT!C292</f>
        <v>1</v>
      </c>
      <c r="X292" s="43">
        <f ca="1">RBT!E292</f>
        <v>2</v>
      </c>
      <c r="Y292" s="43">
        <f ca="1">OET!C292</f>
        <v>1</v>
      </c>
      <c r="Z292" s="43">
        <f ca="1">OET!E292</f>
        <v>1</v>
      </c>
      <c r="AA292" s="43">
        <f ca="1">LHW!C292</f>
        <v>1</v>
      </c>
      <c r="AB292" s="43">
        <f ca="1">LHW!E292</f>
        <v>1</v>
      </c>
      <c r="AC292" s="43">
        <f ca="1">RBW!C292</f>
        <v>1</v>
      </c>
      <c r="AD292" s="43">
        <f ca="1">RBW!E292</f>
        <v>1</v>
      </c>
      <c r="AE292" s="43">
        <f ca="1">OEW!C292</f>
        <v>1</v>
      </c>
      <c r="AF292" s="43">
        <f ca="1">OEW!E292</f>
        <v>2</v>
      </c>
    </row>
    <row r="293" spans="1:32">
      <c r="A293" s="50">
        <f t="shared" si="16"/>
        <v>292</v>
      </c>
      <c r="B293" s="42">
        <f t="shared" ca="1" si="15"/>
        <v>32</v>
      </c>
      <c r="C293" s="43">
        <f t="shared" ca="1" si="14"/>
        <v>32</v>
      </c>
      <c r="D293" s="43">
        <f ca="1">'Str8'!E293</f>
        <v>6</v>
      </c>
      <c r="E293" s="37">
        <f ca="1">Splits!C293</f>
        <v>17</v>
      </c>
      <c r="F293" s="37">
        <f ca="1">Splits!E293</f>
        <v>6</v>
      </c>
      <c r="G293" s="43">
        <f ca="1">Streets!C293</f>
        <v>11</v>
      </c>
      <c r="H293" s="43">
        <f ca="1">Streets!E293</f>
        <v>4</v>
      </c>
      <c r="I293" s="43">
        <f ca="1">Sector!C293</f>
        <v>8</v>
      </c>
      <c r="J293" s="43">
        <f ca="1">Sector!E293</f>
        <v>4</v>
      </c>
      <c r="K293" s="43">
        <f ca="1">Group8!C293</f>
        <v>7</v>
      </c>
      <c r="L293" s="43">
        <f ca="1">Group8!E293</f>
        <v>4</v>
      </c>
      <c r="M293" s="37">
        <f ca="1">Lines!C293</f>
        <v>7</v>
      </c>
      <c r="N293" s="37">
        <f ca="1">Lines!E293</f>
        <v>4</v>
      </c>
      <c r="O293" s="37">
        <f>Group4!C293</f>
        <v>4</v>
      </c>
      <c r="P293" s="37">
        <f>Group4!E293</f>
        <v>1</v>
      </c>
      <c r="Q293" s="54">
        <f ca="1">Quad!C293</f>
        <v>4</v>
      </c>
      <c r="R293" s="43">
        <f ca="1">Quad!E293</f>
        <v>3</v>
      </c>
      <c r="S293" s="37">
        <f ca="1">Dozen!C293</f>
        <v>3</v>
      </c>
      <c r="T293" s="37">
        <f ca="1">Dozen!E293</f>
        <v>3</v>
      </c>
      <c r="U293" s="43">
        <f ca="1">LHT!C293</f>
        <v>2</v>
      </c>
      <c r="V293" s="43">
        <f ca="1">LHT!E293</f>
        <v>1</v>
      </c>
      <c r="W293" s="43">
        <f ca="1">RBT!C293</f>
        <v>1</v>
      </c>
      <c r="X293" s="43">
        <f ca="1">RBT!E293</f>
        <v>1</v>
      </c>
      <c r="Y293" s="43">
        <f ca="1">OET!C293</f>
        <v>2</v>
      </c>
      <c r="Z293" s="43">
        <f ca="1">OET!E293</f>
        <v>2</v>
      </c>
      <c r="AA293" s="43">
        <f ca="1">LHW!C293</f>
        <v>1</v>
      </c>
      <c r="AB293" s="43">
        <f ca="1">LHW!E293</f>
        <v>1</v>
      </c>
      <c r="AC293" s="43">
        <f ca="1">RBW!C293</f>
        <v>1</v>
      </c>
      <c r="AD293" s="43">
        <f ca="1">RBW!E293</f>
        <v>1</v>
      </c>
      <c r="AE293" s="43">
        <f ca="1">OEW!C293</f>
        <v>1</v>
      </c>
      <c r="AF293" s="43">
        <f ca="1">OEW!E293</f>
        <v>1</v>
      </c>
    </row>
    <row r="294" spans="1:32">
      <c r="A294" s="50">
        <f t="shared" si="16"/>
        <v>293</v>
      </c>
      <c r="B294" s="42">
        <f t="shared" ca="1" si="15"/>
        <v>13</v>
      </c>
      <c r="C294" s="43">
        <f t="shared" ca="1" si="14"/>
        <v>13</v>
      </c>
      <c r="D294" s="43">
        <f ca="1">'Str8'!E294</f>
        <v>28</v>
      </c>
      <c r="E294" s="37">
        <f ca="1">Splits!C294</f>
        <v>7</v>
      </c>
      <c r="F294" s="37">
        <f ca="1">Splits!E294</f>
        <v>16</v>
      </c>
      <c r="G294" s="43">
        <f ca="1">Streets!C294</f>
        <v>5</v>
      </c>
      <c r="H294" s="43">
        <f ca="1">Streets!E294</f>
        <v>4</v>
      </c>
      <c r="I294" s="43">
        <f ca="1">Sector!C294</f>
        <v>4</v>
      </c>
      <c r="J294" s="43">
        <f ca="1">Sector!E294</f>
        <v>9</v>
      </c>
      <c r="K294" s="43">
        <f ca="1">Group8!C294</f>
        <v>4</v>
      </c>
      <c r="L294" s="43">
        <f ca="1">Group8!E294</f>
        <v>3</v>
      </c>
      <c r="M294" s="37">
        <f ca="1">Lines!C294</f>
        <v>4</v>
      </c>
      <c r="N294" s="37">
        <f ca="1">Lines!E294</f>
        <v>3</v>
      </c>
      <c r="O294" s="37">
        <f>Group4!C294</f>
        <v>1</v>
      </c>
      <c r="P294" s="37">
        <f>Group4!E294</f>
        <v>4</v>
      </c>
      <c r="Q294" s="54">
        <f ca="1">Quad!C294</f>
        <v>2</v>
      </c>
      <c r="R294" s="43">
        <f ca="1">Quad!E294</f>
        <v>3</v>
      </c>
      <c r="S294" s="37">
        <f ca="1">Dozen!C294</f>
        <v>2</v>
      </c>
      <c r="T294" s="37">
        <f ca="1">Dozen!E294</f>
        <v>2</v>
      </c>
      <c r="U294" s="43">
        <f ca="1">LHT!C294</f>
        <v>1</v>
      </c>
      <c r="V294" s="43">
        <f ca="1">LHT!E294</f>
        <v>2</v>
      </c>
      <c r="W294" s="43">
        <f ca="1">RBT!C294</f>
        <v>2</v>
      </c>
      <c r="X294" s="43">
        <f ca="1">RBT!E294</f>
        <v>2</v>
      </c>
      <c r="Y294" s="43">
        <f ca="1">OET!C294</f>
        <v>1</v>
      </c>
      <c r="Z294" s="43">
        <f ca="1">OET!E294</f>
        <v>2</v>
      </c>
      <c r="AA294" s="43">
        <f ca="1">LHW!C294</f>
        <v>1</v>
      </c>
      <c r="AB294" s="43">
        <f ca="1">LHW!E294</f>
        <v>1</v>
      </c>
      <c r="AC294" s="43">
        <f ca="1">RBW!C294</f>
        <v>1</v>
      </c>
      <c r="AD294" s="43">
        <f ca="1">RBW!E294</f>
        <v>1</v>
      </c>
      <c r="AE294" s="43">
        <f ca="1">OEW!C294</f>
        <v>2</v>
      </c>
      <c r="AF294" s="43">
        <f ca="1">OEW!E294</f>
        <v>2</v>
      </c>
    </row>
    <row r="295" spans="1:32">
      <c r="A295" s="50">
        <f t="shared" si="16"/>
        <v>294</v>
      </c>
      <c r="B295" s="42">
        <f t="shared" ca="1" si="15"/>
        <v>26</v>
      </c>
      <c r="C295" s="43">
        <f t="shared" ca="1" si="14"/>
        <v>26</v>
      </c>
      <c r="D295" s="43">
        <f ca="1">'Str8'!E295</f>
        <v>14</v>
      </c>
      <c r="E295" s="37">
        <f ca="1">Splits!C295</f>
        <v>14</v>
      </c>
      <c r="F295" s="37">
        <f ca="1">Splits!E295</f>
        <v>7</v>
      </c>
      <c r="G295" s="43">
        <f ca="1">Streets!C295</f>
        <v>9</v>
      </c>
      <c r="H295" s="43">
        <f ca="1">Streets!E295</f>
        <v>7</v>
      </c>
      <c r="I295" s="43">
        <f ca="1">Sector!C295</f>
        <v>8</v>
      </c>
      <c r="J295" s="43">
        <f ca="1">Sector!E295</f>
        <v>2</v>
      </c>
      <c r="K295" s="43">
        <f ca="1">Group8!C295</f>
        <v>6</v>
      </c>
      <c r="L295" s="43">
        <f ca="1">Group8!E295</f>
        <v>5</v>
      </c>
      <c r="M295" s="37">
        <f ca="1">Lines!C295</f>
        <v>6</v>
      </c>
      <c r="N295" s="37">
        <f ca="1">Lines!E295</f>
        <v>5</v>
      </c>
      <c r="O295" s="37">
        <f>Group4!C295</f>
        <v>1</v>
      </c>
      <c r="P295" s="37">
        <f>Group4!E295</f>
        <v>1</v>
      </c>
      <c r="Q295" s="54">
        <f ca="1">Quad!C295</f>
        <v>3</v>
      </c>
      <c r="R295" s="43">
        <f ca="1">Quad!E295</f>
        <v>3</v>
      </c>
      <c r="S295" s="37">
        <f ca="1">Dozen!C295</f>
        <v>3</v>
      </c>
      <c r="T295" s="37">
        <f ca="1">Dozen!E295</f>
        <v>2</v>
      </c>
      <c r="U295" s="43">
        <f ca="1">LHT!C295</f>
        <v>2</v>
      </c>
      <c r="V295" s="43">
        <f ca="1">LHT!E295</f>
        <v>2</v>
      </c>
      <c r="W295" s="43">
        <f ca="1">RBT!C295</f>
        <v>2</v>
      </c>
      <c r="X295" s="43">
        <f ca="1">RBT!E295</f>
        <v>1</v>
      </c>
      <c r="Y295" s="43">
        <f ca="1">OET!C295</f>
        <v>2</v>
      </c>
      <c r="Z295" s="43">
        <f ca="1">OET!E295</f>
        <v>2</v>
      </c>
      <c r="AA295" s="43">
        <f ca="1">LHW!C295</f>
        <v>2</v>
      </c>
      <c r="AB295" s="43">
        <f ca="1">LHW!E295</f>
        <v>2</v>
      </c>
      <c r="AC295" s="43">
        <f ca="1">RBW!C295</f>
        <v>1</v>
      </c>
      <c r="AD295" s="43">
        <f ca="1">RBW!E295</f>
        <v>1</v>
      </c>
      <c r="AE295" s="43">
        <f ca="1">OEW!C295</f>
        <v>2</v>
      </c>
      <c r="AF295" s="43">
        <f ca="1">OEW!E295</f>
        <v>1</v>
      </c>
    </row>
    <row r="296" spans="1:32">
      <c r="A296" s="50">
        <f t="shared" si="16"/>
        <v>295</v>
      </c>
      <c r="B296" s="42">
        <f t="shared" ca="1" si="15"/>
        <v>36</v>
      </c>
      <c r="C296" s="43">
        <f t="shared" ca="1" si="14"/>
        <v>36</v>
      </c>
      <c r="D296" s="43">
        <f ca="1">'Str8'!E296</f>
        <v>25</v>
      </c>
      <c r="E296" s="37">
        <f ca="1">Splits!C296</f>
        <v>18</v>
      </c>
      <c r="F296" s="37">
        <f ca="1">Splits!E296</f>
        <v>7</v>
      </c>
      <c r="G296" s="43">
        <f ca="1">Streets!C296</f>
        <v>12</v>
      </c>
      <c r="H296" s="43">
        <f ca="1">Streets!E296</f>
        <v>11</v>
      </c>
      <c r="I296" s="43">
        <f ca="1">Sector!C296</f>
        <v>9</v>
      </c>
      <c r="J296" s="43">
        <f ca="1">Sector!E296</f>
        <v>5</v>
      </c>
      <c r="K296" s="43">
        <f ca="1">Group8!C296</f>
        <v>7</v>
      </c>
      <c r="L296" s="43">
        <f ca="1">Group8!E296</f>
        <v>3</v>
      </c>
      <c r="M296" s="37">
        <f ca="1">Lines!C296</f>
        <v>7</v>
      </c>
      <c r="N296" s="37">
        <f ca="1">Lines!E296</f>
        <v>3</v>
      </c>
      <c r="O296" s="37">
        <f>Group4!C296</f>
        <v>3</v>
      </c>
      <c r="P296" s="37">
        <f>Group4!E296</f>
        <v>4</v>
      </c>
      <c r="Q296" s="54">
        <f ca="1">Quad!C296</f>
        <v>4</v>
      </c>
      <c r="R296" s="43">
        <f ca="1">Quad!E296</f>
        <v>3</v>
      </c>
      <c r="S296" s="37">
        <f ca="1">Dozen!C296</f>
        <v>3</v>
      </c>
      <c r="T296" s="37">
        <f ca="1">Dozen!E296</f>
        <v>1</v>
      </c>
      <c r="U296" s="43">
        <f ca="1">LHT!C296</f>
        <v>2</v>
      </c>
      <c r="V296" s="43">
        <f ca="1">LHT!E296</f>
        <v>1</v>
      </c>
      <c r="W296" s="43">
        <f ca="1">RBT!C296</f>
        <v>1</v>
      </c>
      <c r="X296" s="43">
        <f ca="1">RBT!E296</f>
        <v>2</v>
      </c>
      <c r="Y296" s="43">
        <f ca="1">OET!C296</f>
        <v>2</v>
      </c>
      <c r="Z296" s="43">
        <f ca="1">OET!E296</f>
        <v>1</v>
      </c>
      <c r="AA296" s="43">
        <f ca="1">LHW!C296</f>
        <v>1</v>
      </c>
      <c r="AB296" s="43">
        <f ca="1">LHW!E296</f>
        <v>2</v>
      </c>
      <c r="AC296" s="43">
        <f ca="1">RBW!C296</f>
        <v>2</v>
      </c>
      <c r="AD296" s="43">
        <f ca="1">RBW!E296</f>
        <v>2</v>
      </c>
      <c r="AE296" s="43">
        <f ca="1">OEW!C296</f>
        <v>1</v>
      </c>
      <c r="AF296" s="43">
        <f ca="1">OEW!E296</f>
        <v>2</v>
      </c>
    </row>
    <row r="297" spans="1:32">
      <c r="A297" s="50">
        <f t="shared" si="16"/>
        <v>296</v>
      </c>
      <c r="B297" s="42">
        <f t="shared" ca="1" si="15"/>
        <v>8</v>
      </c>
      <c r="C297" s="43">
        <f t="shared" ca="1" si="14"/>
        <v>8</v>
      </c>
      <c r="D297" s="43">
        <f ca="1">'Str8'!E297</f>
        <v>33</v>
      </c>
      <c r="E297" s="37">
        <f ca="1">Splits!C297</f>
        <v>5</v>
      </c>
      <c r="F297" s="37">
        <f ca="1">Splits!E297</f>
        <v>6</v>
      </c>
      <c r="G297" s="43">
        <f ca="1">Streets!C297</f>
        <v>3</v>
      </c>
      <c r="H297" s="43">
        <f ca="1">Streets!E297</f>
        <v>10</v>
      </c>
      <c r="I297" s="43">
        <f ca="1">Sector!C297</f>
        <v>2</v>
      </c>
      <c r="J297" s="43">
        <f ca="1">Sector!E297</f>
        <v>5</v>
      </c>
      <c r="K297" s="43">
        <f ca="1">Group8!C297</f>
        <v>2</v>
      </c>
      <c r="L297" s="43">
        <f ca="1">Group8!E297</f>
        <v>7</v>
      </c>
      <c r="M297" s="37">
        <f ca="1">Lines!C297</f>
        <v>2</v>
      </c>
      <c r="N297" s="37" t="str">
        <f ca="1">Lines!E297</f>
        <v/>
      </c>
      <c r="O297" s="37">
        <f>Group4!C297</f>
        <v>3</v>
      </c>
      <c r="P297" s="37">
        <f>Group4!E297</f>
        <v>1</v>
      </c>
      <c r="Q297" s="54">
        <f ca="1">Quad!C297</f>
        <v>1</v>
      </c>
      <c r="R297" s="43">
        <f ca="1">Quad!E297</f>
        <v>4</v>
      </c>
      <c r="S297" s="37">
        <f ca="1">Dozen!C297</f>
        <v>1</v>
      </c>
      <c r="T297" s="37">
        <f ca="1">Dozen!E297</f>
        <v>3</v>
      </c>
      <c r="U297" s="43">
        <f ca="1">LHT!C297</f>
        <v>1</v>
      </c>
      <c r="V297" s="43">
        <f ca="1">LHT!E297</f>
        <v>2</v>
      </c>
      <c r="W297" s="43">
        <f ca="1">RBT!C297</f>
        <v>2</v>
      </c>
      <c r="X297" s="43">
        <f ca="1">RBT!E297</f>
        <v>2</v>
      </c>
      <c r="Y297" s="43">
        <f ca="1">OET!C297</f>
        <v>2</v>
      </c>
      <c r="Z297" s="43">
        <f ca="1">OET!E297</f>
        <v>1</v>
      </c>
      <c r="AA297" s="43">
        <f ca="1">LHW!C297</f>
        <v>1</v>
      </c>
      <c r="AB297" s="43">
        <f ca="1">LHW!E297</f>
        <v>1</v>
      </c>
      <c r="AC297" s="43">
        <f ca="1">RBW!C297</f>
        <v>1</v>
      </c>
      <c r="AD297" s="43">
        <f ca="1">RBW!E297</f>
        <v>2</v>
      </c>
      <c r="AE297" s="43">
        <f ca="1">OEW!C297</f>
        <v>2</v>
      </c>
      <c r="AF297" s="43">
        <f ca="1">OEW!E297</f>
        <v>2</v>
      </c>
    </row>
    <row r="298" spans="1:32">
      <c r="A298" s="50">
        <f t="shared" si="16"/>
        <v>297</v>
      </c>
      <c r="B298" s="42">
        <f t="shared" ca="1" si="15"/>
        <v>26</v>
      </c>
      <c r="C298" s="43">
        <f t="shared" ca="1" si="14"/>
        <v>26</v>
      </c>
      <c r="D298" s="43">
        <f ca="1">'Str8'!E298</f>
        <v>3</v>
      </c>
      <c r="E298" s="37">
        <f ca="1">Splits!C298</f>
        <v>14</v>
      </c>
      <c r="F298" s="37">
        <f ca="1">Splits!E298</f>
        <v>3</v>
      </c>
      <c r="G298" s="43">
        <f ca="1">Streets!C298</f>
        <v>9</v>
      </c>
      <c r="H298" s="43">
        <f ca="1">Streets!E298</f>
        <v>3</v>
      </c>
      <c r="I298" s="43">
        <f ca="1">Sector!C298</f>
        <v>8</v>
      </c>
      <c r="J298" s="43">
        <f ca="1">Sector!E298</f>
        <v>3</v>
      </c>
      <c r="K298" s="43">
        <f ca="1">Group8!C298</f>
        <v>6</v>
      </c>
      <c r="L298" s="43">
        <f ca="1">Group8!E298</f>
        <v>3</v>
      </c>
      <c r="M298" s="37">
        <f ca="1">Lines!C298</f>
        <v>6</v>
      </c>
      <c r="N298" s="37">
        <f ca="1">Lines!E298</f>
        <v>3</v>
      </c>
      <c r="O298" s="37">
        <f>Group4!C298</f>
        <v>3</v>
      </c>
      <c r="P298" s="37">
        <f>Group4!E298</f>
        <v>1</v>
      </c>
      <c r="Q298" s="54">
        <f ca="1">Quad!C298</f>
        <v>3</v>
      </c>
      <c r="R298" s="43">
        <f ca="1">Quad!E298</f>
        <v>3</v>
      </c>
      <c r="S298" s="37">
        <f ca="1">Dozen!C298</f>
        <v>3</v>
      </c>
      <c r="T298" s="37">
        <f ca="1">Dozen!E298</f>
        <v>2</v>
      </c>
      <c r="U298" s="43">
        <f ca="1">LHT!C298</f>
        <v>2</v>
      </c>
      <c r="V298" s="43">
        <f ca="1">LHT!E298</f>
        <v>2</v>
      </c>
      <c r="W298" s="43">
        <f ca="1">RBT!C298</f>
        <v>2</v>
      </c>
      <c r="X298" s="43">
        <f ca="1">RBT!E298</f>
        <v>1</v>
      </c>
      <c r="Y298" s="43">
        <f ca="1">OET!C298</f>
        <v>2</v>
      </c>
      <c r="Z298" s="43">
        <f ca="1">OET!E298</f>
        <v>1</v>
      </c>
      <c r="AA298" s="43">
        <f ca="1">LHW!C298</f>
        <v>2</v>
      </c>
      <c r="AB298" s="43">
        <f ca="1">LHW!E298</f>
        <v>2</v>
      </c>
      <c r="AC298" s="43">
        <f ca="1">RBW!C298</f>
        <v>1</v>
      </c>
      <c r="AD298" s="43">
        <f ca="1">RBW!E298</f>
        <v>1</v>
      </c>
      <c r="AE298" s="43">
        <f ca="1">OEW!C298</f>
        <v>2</v>
      </c>
      <c r="AF298" s="43">
        <f ca="1">OEW!E298</f>
        <v>1</v>
      </c>
    </row>
    <row r="299" spans="1:32">
      <c r="A299" s="50">
        <f t="shared" si="16"/>
        <v>298</v>
      </c>
      <c r="B299" s="42">
        <f t="shared" ca="1" si="15"/>
        <v>24</v>
      </c>
      <c r="C299" s="43">
        <f t="shared" ca="1" si="14"/>
        <v>24</v>
      </c>
      <c r="D299" s="43">
        <f ca="1">'Str8'!E299</f>
        <v>28</v>
      </c>
      <c r="E299" s="37">
        <f ca="1">Splits!C299</f>
        <v>12</v>
      </c>
      <c r="F299" s="37">
        <f ca="1">Splits!E299</f>
        <v>6</v>
      </c>
      <c r="G299" s="43">
        <f ca="1">Streets!C299</f>
        <v>8</v>
      </c>
      <c r="H299" s="43">
        <f ca="1">Streets!E299</f>
        <v>12</v>
      </c>
      <c r="I299" s="43">
        <f ca="1">Sector!C299</f>
        <v>6</v>
      </c>
      <c r="J299" s="43">
        <f ca="1">Sector!E299</f>
        <v>5</v>
      </c>
      <c r="K299" s="43">
        <f ca="1">Group8!C299</f>
        <v>6</v>
      </c>
      <c r="L299" s="43">
        <f ca="1">Group8!E299</f>
        <v>1</v>
      </c>
      <c r="M299" s="37">
        <f ca="1">Lines!C299</f>
        <v>6</v>
      </c>
      <c r="N299" s="37">
        <f ca="1">Lines!E299</f>
        <v>1</v>
      </c>
      <c r="O299" s="37">
        <f>Group4!C299</f>
        <v>1</v>
      </c>
      <c r="P299" s="37">
        <f>Group4!E299</f>
        <v>2</v>
      </c>
      <c r="Q299" s="54">
        <f ca="1">Quad!C299</f>
        <v>3</v>
      </c>
      <c r="R299" s="43">
        <f ca="1">Quad!E299</f>
        <v>1</v>
      </c>
      <c r="S299" s="37">
        <f ca="1">Dozen!C299</f>
        <v>2</v>
      </c>
      <c r="T299" s="37">
        <f ca="1">Dozen!E299</f>
        <v>3</v>
      </c>
      <c r="U299" s="43">
        <f ca="1">LHT!C299</f>
        <v>2</v>
      </c>
      <c r="V299" s="43">
        <f ca="1">LHT!E299</f>
        <v>1</v>
      </c>
      <c r="W299" s="43">
        <f ca="1">RBT!C299</f>
        <v>2</v>
      </c>
      <c r="X299" s="43">
        <f ca="1">RBT!E299</f>
        <v>1</v>
      </c>
      <c r="Y299" s="43">
        <f ca="1">OET!C299</f>
        <v>2</v>
      </c>
      <c r="Z299" s="43">
        <f ca="1">OET!E299</f>
        <v>1</v>
      </c>
      <c r="AA299" s="43">
        <f ca="1">LHW!C299</f>
        <v>2</v>
      </c>
      <c r="AB299" s="43">
        <f ca="1">LHW!E299</f>
        <v>1</v>
      </c>
      <c r="AC299" s="43">
        <f ca="1">RBW!C299</f>
        <v>2</v>
      </c>
      <c r="AD299" s="43">
        <f ca="1">RBW!E299</f>
        <v>2</v>
      </c>
      <c r="AE299" s="43">
        <f ca="1">OEW!C299</f>
        <v>2</v>
      </c>
      <c r="AF299" s="43">
        <f ca="1">OEW!E299</f>
        <v>1</v>
      </c>
    </row>
    <row r="300" spans="1:32">
      <c r="A300" s="50">
        <f t="shared" si="16"/>
        <v>299</v>
      </c>
      <c r="B300" s="42">
        <f t="shared" ca="1" si="15"/>
        <v>2</v>
      </c>
      <c r="C300" s="43">
        <f t="shared" ca="1" si="14"/>
        <v>2</v>
      </c>
      <c r="D300" s="43">
        <f ca="1">'Str8'!E300</f>
        <v>32</v>
      </c>
      <c r="E300" s="37">
        <f ca="1">Splits!C300</f>
        <v>2</v>
      </c>
      <c r="F300" s="37">
        <f ca="1">Splits!E300</f>
        <v>11</v>
      </c>
      <c r="G300" s="43">
        <f ca="1">Streets!C300</f>
        <v>1</v>
      </c>
      <c r="H300" s="43">
        <f ca="1">Streets!E300</f>
        <v>10</v>
      </c>
      <c r="I300" s="43">
        <f ca="1">Sector!C300</f>
        <v>2</v>
      </c>
      <c r="J300" s="43">
        <f ca="1">Sector!E300</f>
        <v>3</v>
      </c>
      <c r="K300" s="43">
        <f ca="1">Group8!C300</f>
        <v>2</v>
      </c>
      <c r="L300" s="43">
        <f ca="1">Group8!E300</f>
        <v>2</v>
      </c>
      <c r="M300" s="37">
        <f ca="1">Lines!C300</f>
        <v>2</v>
      </c>
      <c r="N300" s="37">
        <f ca="1">Lines!E300</f>
        <v>2</v>
      </c>
      <c r="O300" s="37">
        <f>Group4!C300</f>
        <v>3</v>
      </c>
      <c r="P300" s="37">
        <f>Group4!E300</f>
        <v>2</v>
      </c>
      <c r="Q300" s="54">
        <f ca="1">Quad!C300</f>
        <v>1</v>
      </c>
      <c r="R300" s="43">
        <f ca="1">Quad!E300</f>
        <v>2</v>
      </c>
      <c r="S300" s="37">
        <f ca="1">Dozen!C300</f>
        <v>1</v>
      </c>
      <c r="T300" s="37">
        <f ca="1">Dozen!E300</f>
        <v>3</v>
      </c>
      <c r="U300" s="43">
        <f ca="1">LHT!C300</f>
        <v>1</v>
      </c>
      <c r="V300" s="43">
        <f ca="1">LHT!E300</f>
        <v>2</v>
      </c>
      <c r="W300" s="43">
        <f ca="1">RBT!C300</f>
        <v>2</v>
      </c>
      <c r="X300" s="43">
        <f ca="1">RBT!E300</f>
        <v>1</v>
      </c>
      <c r="Y300" s="43">
        <f ca="1">OET!C300</f>
        <v>2</v>
      </c>
      <c r="Z300" s="43">
        <f ca="1">OET!E300</f>
        <v>1</v>
      </c>
      <c r="AA300" s="43">
        <f ca="1">LHW!C300</f>
        <v>1</v>
      </c>
      <c r="AB300" s="43">
        <f ca="1">LHW!E300</f>
        <v>2</v>
      </c>
      <c r="AC300" s="43">
        <f ca="1">RBW!C300</f>
        <v>2</v>
      </c>
      <c r="AD300" s="43">
        <f ca="1">RBW!E300</f>
        <v>1</v>
      </c>
      <c r="AE300" s="43">
        <f ca="1">OEW!C300</f>
        <v>2</v>
      </c>
      <c r="AF300" s="43">
        <f ca="1">OEW!E300</f>
        <v>1</v>
      </c>
    </row>
    <row r="301" spans="1:32">
      <c r="A301" s="50">
        <f t="shared" si="16"/>
        <v>300</v>
      </c>
      <c r="B301" s="42">
        <f t="shared" ca="1" si="15"/>
        <v>14</v>
      </c>
      <c r="C301" s="43">
        <f t="shared" ca="1" si="14"/>
        <v>14</v>
      </c>
      <c r="D301" s="43">
        <f ca="1">'Str8'!E301</f>
        <v>19</v>
      </c>
      <c r="E301" s="37">
        <f ca="1">Splits!C301</f>
        <v>8</v>
      </c>
      <c r="F301" s="37">
        <f ca="1">Splits!E301</f>
        <v>13</v>
      </c>
      <c r="G301" s="43">
        <f ca="1">Streets!C301</f>
        <v>5</v>
      </c>
      <c r="H301" s="43">
        <f ca="1">Streets!E301</f>
        <v>6</v>
      </c>
      <c r="I301" s="43">
        <f ca="1">Sector!C301</f>
        <v>5</v>
      </c>
      <c r="J301" s="43">
        <f ca="1">Sector!E301</f>
        <v>8</v>
      </c>
      <c r="K301" s="43">
        <f ca="1">Group8!C301</f>
        <v>3</v>
      </c>
      <c r="L301" s="43">
        <f ca="1">Group8!E301</f>
        <v>8</v>
      </c>
      <c r="M301" s="37">
        <f ca="1">Lines!C301</f>
        <v>3</v>
      </c>
      <c r="N301" s="37" t="str">
        <f ca="1">Lines!E301</f>
        <v/>
      </c>
      <c r="O301" s="37">
        <f>Group4!C301</f>
        <v>2</v>
      </c>
      <c r="P301" s="37">
        <f>Group4!E301</f>
        <v>4</v>
      </c>
      <c r="Q301" s="54">
        <f ca="1">Quad!C301</f>
        <v>2</v>
      </c>
      <c r="R301" s="43">
        <f ca="1">Quad!E301</f>
        <v>4</v>
      </c>
      <c r="S301" s="37">
        <f ca="1">Dozen!C301</f>
        <v>2</v>
      </c>
      <c r="T301" s="37">
        <f ca="1">Dozen!E301</f>
        <v>2</v>
      </c>
      <c r="U301" s="43">
        <f ca="1">LHT!C301</f>
        <v>1</v>
      </c>
      <c r="V301" s="43">
        <f ca="1">LHT!E301</f>
        <v>1</v>
      </c>
      <c r="W301" s="43">
        <f ca="1">RBT!C301</f>
        <v>1</v>
      </c>
      <c r="X301" s="43">
        <f ca="1">RBT!E301</f>
        <v>2</v>
      </c>
      <c r="Y301" s="43">
        <f ca="1">OET!C301</f>
        <v>2</v>
      </c>
      <c r="Z301" s="43">
        <f ca="1">OET!E301</f>
        <v>1</v>
      </c>
      <c r="AA301" s="43">
        <f ca="1">LHW!C301</f>
        <v>2</v>
      </c>
      <c r="AB301" s="43">
        <f ca="1">LHW!E301</f>
        <v>2</v>
      </c>
      <c r="AC301" s="43">
        <f ca="1">RBW!C301</f>
        <v>1</v>
      </c>
      <c r="AD301" s="43">
        <f ca="1">RBW!E301</f>
        <v>2</v>
      </c>
      <c r="AE301" s="43">
        <f ca="1">OEW!C301</f>
        <v>1</v>
      </c>
      <c r="AF301" s="43">
        <f ca="1">OEW!E301</f>
        <v>2</v>
      </c>
    </row>
    <row r="302" spans="1:32">
      <c r="A302" s="50">
        <f t="shared" si="16"/>
        <v>301</v>
      </c>
      <c r="B302" s="42">
        <f t="shared" ca="1" si="15"/>
        <v>24</v>
      </c>
      <c r="C302" s="43">
        <f t="shared" ca="1" si="14"/>
        <v>24</v>
      </c>
      <c r="D302" s="43">
        <f ca="1">'Str8'!E302</f>
        <v>3</v>
      </c>
      <c r="E302" s="37">
        <f ca="1">Splits!C302</f>
        <v>12</v>
      </c>
      <c r="F302" s="37">
        <f ca="1">Splits!E302</f>
        <v>3</v>
      </c>
      <c r="G302" s="43">
        <f ca="1">Streets!C302</f>
        <v>8</v>
      </c>
      <c r="H302" s="43">
        <f ca="1">Streets!E302</f>
        <v>3</v>
      </c>
      <c r="I302" s="43">
        <f ca="1">Sector!C302</f>
        <v>6</v>
      </c>
      <c r="J302" s="43">
        <f ca="1">Sector!E302</f>
        <v>3</v>
      </c>
      <c r="K302" s="43">
        <f ca="1">Group8!C302</f>
        <v>6</v>
      </c>
      <c r="L302" s="43">
        <f ca="1">Group8!E302</f>
        <v>3</v>
      </c>
      <c r="M302" s="37">
        <f ca="1">Lines!C302</f>
        <v>6</v>
      </c>
      <c r="N302" s="37">
        <f ca="1">Lines!E302</f>
        <v>3</v>
      </c>
      <c r="O302" s="37">
        <f>Group4!C302</f>
        <v>1</v>
      </c>
      <c r="P302" s="37">
        <f>Group4!E302</f>
        <v>3</v>
      </c>
      <c r="Q302" s="54">
        <f ca="1">Quad!C302</f>
        <v>3</v>
      </c>
      <c r="R302" s="43">
        <f ca="1">Quad!E302</f>
        <v>3</v>
      </c>
      <c r="S302" s="37">
        <f ca="1">Dozen!C302</f>
        <v>2</v>
      </c>
      <c r="T302" s="37">
        <f ca="1">Dozen!E302</f>
        <v>1</v>
      </c>
      <c r="U302" s="43">
        <f ca="1">LHT!C302</f>
        <v>2</v>
      </c>
      <c r="V302" s="43">
        <f ca="1">LHT!E302</f>
        <v>2</v>
      </c>
      <c r="W302" s="43">
        <f ca="1">RBT!C302</f>
        <v>2</v>
      </c>
      <c r="X302" s="43">
        <f ca="1">RBT!E302</f>
        <v>2</v>
      </c>
      <c r="Y302" s="43">
        <f ca="1">OET!C302</f>
        <v>2</v>
      </c>
      <c r="Z302" s="43">
        <f ca="1">OET!E302</f>
        <v>1</v>
      </c>
      <c r="AA302" s="43">
        <f ca="1">LHW!C302</f>
        <v>2</v>
      </c>
      <c r="AB302" s="43">
        <f ca="1">LHW!E302</f>
        <v>1</v>
      </c>
      <c r="AC302" s="43">
        <f ca="1">RBW!C302</f>
        <v>2</v>
      </c>
      <c r="AD302" s="43">
        <f ca="1">RBW!E302</f>
        <v>2</v>
      </c>
      <c r="AE302" s="43">
        <f ca="1">OEW!C302</f>
        <v>2</v>
      </c>
      <c r="AF302" s="43">
        <f ca="1">OEW!E302</f>
        <v>2</v>
      </c>
    </row>
    <row r="303" spans="1:32">
      <c r="A303" s="50">
        <f t="shared" si="16"/>
        <v>302</v>
      </c>
      <c r="B303" s="42">
        <f t="shared" ca="1" si="15"/>
        <v>2</v>
      </c>
      <c r="C303" s="43">
        <f t="shared" ca="1" si="14"/>
        <v>2</v>
      </c>
      <c r="D303" s="43">
        <f ca="1">'Str8'!E303</f>
        <v>3</v>
      </c>
      <c r="E303" s="37">
        <f ca="1">Splits!C303</f>
        <v>2</v>
      </c>
      <c r="F303" s="37">
        <f ca="1">Splits!E303</f>
        <v>3</v>
      </c>
      <c r="G303" s="43">
        <f ca="1">Streets!C303</f>
        <v>1</v>
      </c>
      <c r="H303" s="43">
        <f ca="1">Streets!E303</f>
        <v>3</v>
      </c>
      <c r="I303" s="43">
        <f ca="1">Sector!C303</f>
        <v>2</v>
      </c>
      <c r="J303" s="43">
        <f ca="1">Sector!E303</f>
        <v>3</v>
      </c>
      <c r="K303" s="43">
        <f ca="1">Group8!C303</f>
        <v>2</v>
      </c>
      <c r="L303" s="43">
        <f ca="1">Group8!E303</f>
        <v>3</v>
      </c>
      <c r="M303" s="37">
        <f ca="1">Lines!C303</f>
        <v>2</v>
      </c>
      <c r="N303" s="37">
        <f ca="1">Lines!E303</f>
        <v>3</v>
      </c>
      <c r="O303" s="37">
        <f>Group4!C303</f>
        <v>4</v>
      </c>
      <c r="P303" s="37">
        <f>Group4!E303</f>
        <v>4</v>
      </c>
      <c r="Q303" s="54">
        <f ca="1">Quad!C303</f>
        <v>1</v>
      </c>
      <c r="R303" s="43">
        <f ca="1">Quad!E303</f>
        <v>3</v>
      </c>
      <c r="S303" s="37">
        <f ca="1">Dozen!C303</f>
        <v>1</v>
      </c>
      <c r="T303" s="37">
        <f ca="1">Dozen!E303</f>
        <v>2</v>
      </c>
      <c r="U303" s="43">
        <f ca="1">LHT!C303</f>
        <v>1</v>
      </c>
      <c r="V303" s="43">
        <f ca="1">LHT!E303</f>
        <v>2</v>
      </c>
      <c r="W303" s="43">
        <f ca="1">RBT!C303</f>
        <v>2</v>
      </c>
      <c r="X303" s="43">
        <f ca="1">RBT!E303</f>
        <v>1</v>
      </c>
      <c r="Y303" s="43">
        <f ca="1">OET!C303</f>
        <v>2</v>
      </c>
      <c r="Z303" s="43">
        <f ca="1">OET!E303</f>
        <v>1</v>
      </c>
      <c r="AA303" s="43">
        <f ca="1">LHW!C303</f>
        <v>1</v>
      </c>
      <c r="AB303" s="43">
        <f ca="1">LHW!E303</f>
        <v>2</v>
      </c>
      <c r="AC303" s="43">
        <f ca="1">RBW!C303</f>
        <v>2</v>
      </c>
      <c r="AD303" s="43">
        <f ca="1">RBW!E303</f>
        <v>1</v>
      </c>
      <c r="AE303" s="43">
        <f ca="1">OEW!C303</f>
        <v>2</v>
      </c>
      <c r="AF303" s="43">
        <f ca="1">OEW!E303</f>
        <v>1</v>
      </c>
    </row>
    <row r="304" spans="1:32">
      <c r="A304" s="50">
        <f t="shared" si="16"/>
        <v>303</v>
      </c>
      <c r="B304" s="42">
        <f t="shared" ca="1" si="15"/>
        <v>23</v>
      </c>
      <c r="C304" s="43">
        <f t="shared" ca="1" si="14"/>
        <v>23</v>
      </c>
      <c r="D304" s="43">
        <f ca="1">'Str8'!E304</f>
        <v>27</v>
      </c>
      <c r="E304" s="37">
        <f ca="1">Splits!C304</f>
        <v>11</v>
      </c>
      <c r="F304" s="37">
        <f ca="1">Splits!E304</f>
        <v>15</v>
      </c>
      <c r="G304" s="43">
        <f ca="1">Streets!C304</f>
        <v>8</v>
      </c>
      <c r="H304" s="43">
        <f ca="1">Streets!E304</f>
        <v>2</v>
      </c>
      <c r="I304" s="43">
        <f ca="1">Sector!C304</f>
        <v>5</v>
      </c>
      <c r="J304" s="43">
        <f ca="1">Sector!E304</f>
        <v>3</v>
      </c>
      <c r="K304" s="43">
        <f ca="1">Group8!C304</f>
        <v>5</v>
      </c>
      <c r="L304" s="43">
        <f ca="1">Group8!E304</f>
        <v>6</v>
      </c>
      <c r="M304" s="37">
        <f ca="1">Lines!C304</f>
        <v>5</v>
      </c>
      <c r="N304" s="37">
        <f ca="1">Lines!E304</f>
        <v>6</v>
      </c>
      <c r="O304" s="37">
        <f>Group4!C304</f>
        <v>1</v>
      </c>
      <c r="P304" s="37">
        <f>Group4!E304</f>
        <v>2</v>
      </c>
      <c r="Q304" s="54">
        <f ca="1">Quad!C304</f>
        <v>3</v>
      </c>
      <c r="R304" s="43">
        <f ca="1">Quad!E304</f>
        <v>2</v>
      </c>
      <c r="S304" s="37">
        <f ca="1">Dozen!C304</f>
        <v>2</v>
      </c>
      <c r="T304" s="37">
        <f ca="1">Dozen!E304</f>
        <v>2</v>
      </c>
      <c r="U304" s="43">
        <f ca="1">LHT!C304</f>
        <v>2</v>
      </c>
      <c r="V304" s="43">
        <f ca="1">LHT!E304</f>
        <v>2</v>
      </c>
      <c r="W304" s="43">
        <f ca="1">RBT!C304</f>
        <v>1</v>
      </c>
      <c r="X304" s="43">
        <f ca="1">RBT!E304</f>
        <v>2</v>
      </c>
      <c r="Y304" s="43">
        <f ca="1">OET!C304</f>
        <v>1</v>
      </c>
      <c r="Z304" s="43">
        <f ca="1">OET!E304</f>
        <v>2</v>
      </c>
      <c r="AA304" s="43">
        <f ca="1">LHW!C304</f>
        <v>1</v>
      </c>
      <c r="AB304" s="43">
        <f ca="1">LHW!E304</f>
        <v>1</v>
      </c>
      <c r="AC304" s="43">
        <f ca="1">RBW!C304</f>
        <v>2</v>
      </c>
      <c r="AD304" s="43">
        <f ca="1">RBW!E304</f>
        <v>1</v>
      </c>
      <c r="AE304" s="43">
        <f ca="1">OEW!C304</f>
        <v>1</v>
      </c>
      <c r="AF304" s="43">
        <f ca="1">OEW!E304</f>
        <v>2</v>
      </c>
    </row>
    <row r="305" spans="1:32">
      <c r="A305" s="50">
        <f t="shared" si="16"/>
        <v>304</v>
      </c>
      <c r="B305" s="42">
        <f t="shared" ca="1" si="15"/>
        <v>22</v>
      </c>
      <c r="C305" s="43">
        <f t="shared" ca="1" si="14"/>
        <v>22</v>
      </c>
      <c r="D305" s="43">
        <f ca="1">'Str8'!E305</f>
        <v>36</v>
      </c>
      <c r="E305" s="37">
        <f ca="1">Splits!C305</f>
        <v>10</v>
      </c>
      <c r="F305" s="37">
        <f ca="1">Splits!E305</f>
        <v>18</v>
      </c>
      <c r="G305" s="43">
        <f ca="1">Streets!C305</f>
        <v>8</v>
      </c>
      <c r="H305" s="43">
        <f ca="1">Streets!E305</f>
        <v>1</v>
      </c>
      <c r="I305" s="43">
        <f ca="1">Sector!C305</f>
        <v>4</v>
      </c>
      <c r="J305" s="43">
        <f ca="1">Sector!E305</f>
        <v>6</v>
      </c>
      <c r="K305" s="43">
        <f ca="1">Group8!C305</f>
        <v>6</v>
      </c>
      <c r="L305" s="43">
        <f ca="1">Group8!E305</f>
        <v>3</v>
      </c>
      <c r="M305" s="37">
        <f ca="1">Lines!C305</f>
        <v>6</v>
      </c>
      <c r="N305" s="37">
        <f ca="1">Lines!E305</f>
        <v>3</v>
      </c>
      <c r="O305" s="37">
        <f>Group4!C305</f>
        <v>1</v>
      </c>
      <c r="P305" s="37">
        <f>Group4!E305</f>
        <v>1</v>
      </c>
      <c r="Q305" s="54">
        <f ca="1">Quad!C305</f>
        <v>3</v>
      </c>
      <c r="R305" s="43">
        <f ca="1">Quad!E305</f>
        <v>1</v>
      </c>
      <c r="S305" s="37">
        <f ca="1">Dozen!C305</f>
        <v>2</v>
      </c>
      <c r="T305" s="37">
        <f ca="1">Dozen!E305</f>
        <v>1</v>
      </c>
      <c r="U305" s="43">
        <f ca="1">LHT!C305</f>
        <v>2</v>
      </c>
      <c r="V305" s="43">
        <f ca="1">LHT!E305</f>
        <v>1</v>
      </c>
      <c r="W305" s="43">
        <f ca="1">RBT!C305</f>
        <v>2</v>
      </c>
      <c r="X305" s="43">
        <f ca="1">RBT!E305</f>
        <v>2</v>
      </c>
      <c r="Y305" s="43">
        <f ca="1">OET!C305</f>
        <v>2</v>
      </c>
      <c r="Z305" s="43">
        <f ca="1">OET!E305</f>
        <v>2</v>
      </c>
      <c r="AA305" s="43">
        <f ca="1">LHW!C305</f>
        <v>2</v>
      </c>
      <c r="AB305" s="43">
        <f ca="1">LHW!E305</f>
        <v>2</v>
      </c>
      <c r="AC305" s="43">
        <f ca="1">RBW!C305</f>
        <v>2</v>
      </c>
      <c r="AD305" s="43">
        <f ca="1">RBW!E305</f>
        <v>1</v>
      </c>
      <c r="AE305" s="43">
        <f ca="1">OEW!C305</f>
        <v>2</v>
      </c>
      <c r="AF305" s="43">
        <f ca="1">OEW!E305</f>
        <v>2</v>
      </c>
    </row>
    <row r="306" spans="1:32">
      <c r="A306" s="50">
        <f t="shared" si="16"/>
        <v>305</v>
      </c>
      <c r="B306" s="42">
        <f t="shared" ca="1" si="15"/>
        <v>24</v>
      </c>
      <c r="C306" s="43">
        <f t="shared" ref="C306:C369" ca="1" si="17">B306</f>
        <v>24</v>
      </c>
      <c r="D306" s="43">
        <f ca="1">'Str8'!E306</f>
        <v>4</v>
      </c>
      <c r="E306" s="37">
        <f ca="1">Splits!C306</f>
        <v>12</v>
      </c>
      <c r="F306" s="37">
        <f ca="1">Splits!E306</f>
        <v>4</v>
      </c>
      <c r="G306" s="43">
        <f ca="1">Streets!C306</f>
        <v>8</v>
      </c>
      <c r="H306" s="43">
        <f ca="1">Streets!E306</f>
        <v>1</v>
      </c>
      <c r="I306" s="43">
        <f ca="1">Sector!C306</f>
        <v>6</v>
      </c>
      <c r="J306" s="43">
        <f ca="1">Sector!E306</f>
        <v>4</v>
      </c>
      <c r="K306" s="43">
        <f ca="1">Group8!C306</f>
        <v>6</v>
      </c>
      <c r="L306" s="43">
        <f ca="1">Group8!E306</f>
        <v>1</v>
      </c>
      <c r="M306" s="37">
        <f ca="1">Lines!C306</f>
        <v>6</v>
      </c>
      <c r="N306" s="37">
        <f ca="1">Lines!E306</f>
        <v>1</v>
      </c>
      <c r="O306" s="37">
        <f>Group4!C306</f>
        <v>2</v>
      </c>
      <c r="P306" s="37">
        <f>Group4!E306</f>
        <v>3</v>
      </c>
      <c r="Q306" s="54">
        <f ca="1">Quad!C306</f>
        <v>3</v>
      </c>
      <c r="R306" s="43">
        <f ca="1">Quad!E306</f>
        <v>1</v>
      </c>
      <c r="S306" s="37">
        <f ca="1">Dozen!C306</f>
        <v>2</v>
      </c>
      <c r="T306" s="37">
        <f ca="1">Dozen!E306</f>
        <v>1</v>
      </c>
      <c r="U306" s="43">
        <f ca="1">LHT!C306</f>
        <v>2</v>
      </c>
      <c r="V306" s="43">
        <f ca="1">LHT!E306</f>
        <v>1</v>
      </c>
      <c r="W306" s="43">
        <f ca="1">RBT!C306</f>
        <v>2</v>
      </c>
      <c r="X306" s="43">
        <f ca="1">RBT!E306</f>
        <v>1</v>
      </c>
      <c r="Y306" s="43">
        <f ca="1">OET!C306</f>
        <v>2</v>
      </c>
      <c r="Z306" s="43">
        <f ca="1">OET!E306</f>
        <v>1</v>
      </c>
      <c r="AA306" s="43">
        <f ca="1">LHW!C306</f>
        <v>2</v>
      </c>
      <c r="AB306" s="43">
        <f ca="1">LHW!E306</f>
        <v>1</v>
      </c>
      <c r="AC306" s="43">
        <f ca="1">RBW!C306</f>
        <v>2</v>
      </c>
      <c r="AD306" s="43">
        <f ca="1">RBW!E306</f>
        <v>1</v>
      </c>
      <c r="AE306" s="43">
        <f ca="1">OEW!C306</f>
        <v>2</v>
      </c>
      <c r="AF306" s="43">
        <f ca="1">OEW!E306</f>
        <v>1</v>
      </c>
    </row>
    <row r="307" spans="1:32">
      <c r="A307" s="50">
        <f t="shared" si="16"/>
        <v>306</v>
      </c>
      <c r="B307" s="42">
        <f t="shared" ca="1" si="15"/>
        <v>19</v>
      </c>
      <c r="C307" s="43">
        <f t="shared" ca="1" si="17"/>
        <v>19</v>
      </c>
      <c r="D307" s="43">
        <f ca="1">'Str8'!E307</f>
        <v>34</v>
      </c>
      <c r="E307" s="37">
        <f ca="1">Splits!C307</f>
        <v>10</v>
      </c>
      <c r="F307" s="37">
        <f ca="1">Splits!E307</f>
        <v>2</v>
      </c>
      <c r="G307" s="43">
        <f ca="1">Streets!C307</f>
        <v>7</v>
      </c>
      <c r="H307" s="43">
        <f ca="1">Streets!E307</f>
        <v>8</v>
      </c>
      <c r="I307" s="43">
        <f ca="1">Sector!C307</f>
        <v>4</v>
      </c>
      <c r="J307" s="43">
        <f ca="1">Sector!E307</f>
        <v>2</v>
      </c>
      <c r="K307" s="43">
        <f ca="1">Group8!C307</f>
        <v>5</v>
      </c>
      <c r="L307" s="43">
        <f ca="1">Group8!E307</f>
        <v>2</v>
      </c>
      <c r="M307" s="37">
        <f ca="1">Lines!C307</f>
        <v>5</v>
      </c>
      <c r="N307" s="37">
        <f ca="1">Lines!E307</f>
        <v>2</v>
      </c>
      <c r="O307" s="37">
        <f>Group4!C307</f>
        <v>0</v>
      </c>
      <c r="P307" s="37" t="str">
        <f>Group4!E307</f>
        <v/>
      </c>
      <c r="Q307" s="54">
        <f ca="1">Quad!C307</f>
        <v>3</v>
      </c>
      <c r="R307" s="43">
        <f ca="1">Quad!E307</f>
        <v>1</v>
      </c>
      <c r="S307" s="37">
        <f ca="1">Dozen!C307</f>
        <v>2</v>
      </c>
      <c r="T307" s="37">
        <f ca="1">Dozen!E307</f>
        <v>1</v>
      </c>
      <c r="U307" s="43">
        <f ca="1">LHT!C307</f>
        <v>2</v>
      </c>
      <c r="V307" s="43">
        <f ca="1">LHT!E307</f>
        <v>1</v>
      </c>
      <c r="W307" s="43">
        <f ca="1">RBT!C307</f>
        <v>1</v>
      </c>
      <c r="X307" s="43">
        <f ca="1">RBT!E307</f>
        <v>2</v>
      </c>
      <c r="Y307" s="43">
        <f ca="1">OET!C307</f>
        <v>1</v>
      </c>
      <c r="Z307" s="43">
        <f ca="1">OET!E307</f>
        <v>2</v>
      </c>
      <c r="AA307" s="43">
        <f ca="1">LHW!C307</f>
        <v>1</v>
      </c>
      <c r="AB307" s="43">
        <f ca="1">LHW!E307</f>
        <v>2</v>
      </c>
      <c r="AC307" s="43">
        <f ca="1">RBW!C307</f>
        <v>1</v>
      </c>
      <c r="AD307" s="43">
        <f ca="1">RBW!E307</f>
        <v>2</v>
      </c>
      <c r="AE307" s="43">
        <f ca="1">OEW!C307</f>
        <v>1</v>
      </c>
      <c r="AF307" s="43">
        <f ca="1">OEW!E307</f>
        <v>2</v>
      </c>
    </row>
    <row r="308" spans="1:32">
      <c r="A308" s="50">
        <f t="shared" si="16"/>
        <v>307</v>
      </c>
      <c r="B308" s="42">
        <f t="shared" ca="1" si="15"/>
        <v>28</v>
      </c>
      <c r="C308" s="43">
        <f t="shared" ca="1" si="17"/>
        <v>28</v>
      </c>
      <c r="D308" s="43">
        <f ca="1">'Str8'!E308</f>
        <v>17</v>
      </c>
      <c r="E308" s="37">
        <f ca="1">Splits!C308</f>
        <v>13</v>
      </c>
      <c r="F308" s="37">
        <f ca="1">Splits!E308</f>
        <v>12</v>
      </c>
      <c r="G308" s="43">
        <f ca="1">Streets!C308</f>
        <v>10</v>
      </c>
      <c r="H308" s="43">
        <f ca="1">Streets!E308</f>
        <v>10</v>
      </c>
      <c r="I308" s="43">
        <f ca="1">Sector!C308</f>
        <v>7</v>
      </c>
      <c r="J308" s="43">
        <f ca="1">Sector!E308</f>
        <v>7</v>
      </c>
      <c r="K308" s="43">
        <f ca="1">Group8!C308</f>
        <v>6</v>
      </c>
      <c r="L308" s="43">
        <f ca="1">Group8!E308</f>
        <v>2</v>
      </c>
      <c r="M308" s="37">
        <f ca="1">Lines!C308</f>
        <v>6</v>
      </c>
      <c r="N308" s="37">
        <f ca="1">Lines!E308</f>
        <v>2</v>
      </c>
      <c r="O308" s="37">
        <f>Group4!C308</f>
        <v>3</v>
      </c>
      <c r="P308" s="37">
        <f>Group4!E308</f>
        <v>4</v>
      </c>
      <c r="Q308" s="54">
        <f ca="1">Quad!C308</f>
        <v>4</v>
      </c>
      <c r="R308" s="43">
        <f ca="1">Quad!E308</f>
        <v>4</v>
      </c>
      <c r="S308" s="37">
        <f ca="1">Dozen!C308</f>
        <v>3</v>
      </c>
      <c r="T308" s="37">
        <f ca="1">Dozen!E308</f>
        <v>3</v>
      </c>
      <c r="U308" s="43">
        <f ca="1">LHT!C308</f>
        <v>2</v>
      </c>
      <c r="V308" s="43">
        <f ca="1">LHT!E308</f>
        <v>1</v>
      </c>
      <c r="W308" s="43">
        <f ca="1">RBT!C308</f>
        <v>2</v>
      </c>
      <c r="X308" s="43">
        <f ca="1">RBT!E308</f>
        <v>2</v>
      </c>
      <c r="Y308" s="43">
        <f ca="1">OET!C308</f>
        <v>2</v>
      </c>
      <c r="Z308" s="43">
        <f ca="1">OET!E308</f>
        <v>2</v>
      </c>
      <c r="AA308" s="43">
        <f ca="1">LHW!C308</f>
        <v>2</v>
      </c>
      <c r="AB308" s="43">
        <f ca="1">LHW!E308</f>
        <v>2</v>
      </c>
      <c r="AC308" s="43">
        <f ca="1">RBW!C308</f>
        <v>1</v>
      </c>
      <c r="AD308" s="43">
        <f ca="1">RBW!E308</f>
        <v>1</v>
      </c>
      <c r="AE308" s="43">
        <f ca="1">OEW!C308</f>
        <v>2</v>
      </c>
      <c r="AF308" s="43">
        <f ca="1">OEW!E308</f>
        <v>2</v>
      </c>
    </row>
    <row r="309" spans="1:32">
      <c r="A309" s="50">
        <f t="shared" si="16"/>
        <v>308</v>
      </c>
      <c r="B309" s="42">
        <f t="shared" ca="1" si="15"/>
        <v>27</v>
      </c>
      <c r="C309" s="43">
        <f t="shared" ca="1" si="17"/>
        <v>27</v>
      </c>
      <c r="D309" s="43">
        <f ca="1">'Str8'!E309</f>
        <v>22</v>
      </c>
      <c r="E309" s="37">
        <f ca="1">Splits!C309</f>
        <v>15</v>
      </c>
      <c r="F309" s="37">
        <f ca="1">Splits!E309</f>
        <v>15</v>
      </c>
      <c r="G309" s="43">
        <f ca="1">Streets!C309</f>
        <v>9</v>
      </c>
      <c r="H309" s="43">
        <f ca="1">Streets!E309</f>
        <v>6</v>
      </c>
      <c r="I309" s="43">
        <f ca="1">Sector!C309</f>
        <v>9</v>
      </c>
      <c r="J309" s="43">
        <f ca="1">Sector!E309</f>
        <v>7</v>
      </c>
      <c r="K309" s="43">
        <f ca="1">Group8!C309</f>
        <v>5</v>
      </c>
      <c r="L309" s="43">
        <f ca="1">Group8!E309</f>
        <v>2</v>
      </c>
      <c r="M309" s="37">
        <f ca="1">Lines!C309</f>
        <v>5</v>
      </c>
      <c r="N309" s="37">
        <f ca="1">Lines!E309</f>
        <v>2</v>
      </c>
      <c r="O309" s="37">
        <f>Group4!C309</f>
        <v>1</v>
      </c>
      <c r="P309" s="37">
        <f>Group4!E309</f>
        <v>3</v>
      </c>
      <c r="Q309" s="54">
        <f ca="1">Quad!C309</f>
        <v>3</v>
      </c>
      <c r="R309" s="43">
        <f ca="1">Quad!E309</f>
        <v>2</v>
      </c>
      <c r="S309" s="37">
        <f ca="1">Dozen!C309</f>
        <v>3</v>
      </c>
      <c r="T309" s="37">
        <f ca="1">Dozen!E309</f>
        <v>1</v>
      </c>
      <c r="U309" s="43">
        <f ca="1">LHT!C309</f>
        <v>2</v>
      </c>
      <c r="V309" s="43">
        <f ca="1">LHT!E309</f>
        <v>1</v>
      </c>
      <c r="W309" s="43">
        <f ca="1">RBT!C309</f>
        <v>1</v>
      </c>
      <c r="X309" s="43">
        <f ca="1">RBT!E309</f>
        <v>2</v>
      </c>
      <c r="Y309" s="43">
        <f ca="1">OET!C309</f>
        <v>1</v>
      </c>
      <c r="Z309" s="43">
        <f ca="1">OET!E309</f>
        <v>2</v>
      </c>
      <c r="AA309" s="43">
        <f ca="1">LHW!C309</f>
        <v>1</v>
      </c>
      <c r="AB309" s="43">
        <f ca="1">LHW!E309</f>
        <v>2</v>
      </c>
      <c r="AC309" s="43">
        <f ca="1">RBW!C309</f>
        <v>2</v>
      </c>
      <c r="AD309" s="43">
        <f ca="1">RBW!E309</f>
        <v>2</v>
      </c>
      <c r="AE309" s="43">
        <f ca="1">OEW!C309</f>
        <v>1</v>
      </c>
      <c r="AF309" s="43">
        <f ca="1">OEW!E309</f>
        <v>2</v>
      </c>
    </row>
    <row r="310" spans="1:32">
      <c r="A310" s="50">
        <f t="shared" si="16"/>
        <v>309</v>
      </c>
      <c r="B310" s="42">
        <f t="shared" ca="1" si="15"/>
        <v>31</v>
      </c>
      <c r="C310" s="43">
        <f t="shared" ca="1" si="17"/>
        <v>31</v>
      </c>
      <c r="D310" s="43">
        <f ca="1">'Str8'!E310</f>
        <v>23</v>
      </c>
      <c r="E310" s="37">
        <f ca="1">Splits!C310</f>
        <v>16</v>
      </c>
      <c r="F310" s="37">
        <f ca="1">Splits!E310</f>
        <v>16</v>
      </c>
      <c r="G310" s="43">
        <f ca="1">Streets!C310</f>
        <v>11</v>
      </c>
      <c r="H310" s="43">
        <f ca="1">Streets!E310</f>
        <v>9</v>
      </c>
      <c r="I310" s="43">
        <f ca="1">Sector!C310</f>
        <v>7</v>
      </c>
      <c r="J310" s="43">
        <f ca="1">Sector!E310</f>
        <v>2</v>
      </c>
      <c r="K310" s="43">
        <f ca="1">Group8!C310</f>
        <v>8</v>
      </c>
      <c r="L310" s="43">
        <f ca="1">Group8!E310</f>
        <v>7</v>
      </c>
      <c r="M310" s="37">
        <f ca="1">Lines!C310</f>
        <v>8</v>
      </c>
      <c r="N310" s="37" t="str">
        <f ca="1">Lines!E310</f>
        <v/>
      </c>
      <c r="O310" s="37">
        <f>Group4!C310</f>
        <v>3</v>
      </c>
      <c r="P310" s="37">
        <f>Group4!E310</f>
        <v>2</v>
      </c>
      <c r="Q310" s="54">
        <f ca="1">Quad!C310</f>
        <v>4</v>
      </c>
      <c r="R310" s="43">
        <f ca="1">Quad!E310</f>
        <v>2</v>
      </c>
      <c r="S310" s="37">
        <f ca="1">Dozen!C310</f>
        <v>3</v>
      </c>
      <c r="T310" s="37">
        <f ca="1">Dozen!E310</f>
        <v>1</v>
      </c>
      <c r="U310" s="43">
        <f ca="1">LHT!C310</f>
        <v>2</v>
      </c>
      <c r="V310" s="43">
        <f ca="1">LHT!E310</f>
        <v>1</v>
      </c>
      <c r="W310" s="43">
        <f ca="1">RBT!C310</f>
        <v>2</v>
      </c>
      <c r="X310" s="43">
        <f ca="1">RBT!E310</f>
        <v>2</v>
      </c>
      <c r="Y310" s="43">
        <f ca="1">OET!C310</f>
        <v>1</v>
      </c>
      <c r="Z310" s="43">
        <f ca="1">OET!E310</f>
        <v>1</v>
      </c>
      <c r="AA310" s="43">
        <f ca="1">LHW!C310</f>
        <v>2</v>
      </c>
      <c r="AB310" s="43">
        <f ca="1">LHW!E310</f>
        <v>2</v>
      </c>
      <c r="AC310" s="43">
        <f ca="1">RBW!C310</f>
        <v>2</v>
      </c>
      <c r="AD310" s="43">
        <f ca="1">RBW!E310</f>
        <v>1</v>
      </c>
      <c r="AE310" s="43">
        <f ca="1">OEW!C310</f>
        <v>2</v>
      </c>
      <c r="AF310" s="43">
        <f ca="1">OEW!E310</f>
        <v>2</v>
      </c>
    </row>
    <row r="311" spans="1:32">
      <c r="A311" s="50">
        <f t="shared" si="16"/>
        <v>310</v>
      </c>
      <c r="B311" s="42">
        <f t="shared" ca="1" si="15"/>
        <v>10</v>
      </c>
      <c r="C311" s="43">
        <f t="shared" ca="1" si="17"/>
        <v>10</v>
      </c>
      <c r="D311" s="43">
        <f ca="1">'Str8'!E311</f>
        <v>21</v>
      </c>
      <c r="E311" s="37">
        <f ca="1">Splits!C311</f>
        <v>4</v>
      </c>
      <c r="F311" s="37">
        <f ca="1">Splits!E311</f>
        <v>16</v>
      </c>
      <c r="G311" s="43">
        <f ca="1">Streets!C311</f>
        <v>4</v>
      </c>
      <c r="H311" s="43">
        <f ca="1">Streets!E311</f>
        <v>10</v>
      </c>
      <c r="I311" s="43">
        <f ca="1">Sector!C311</f>
        <v>1</v>
      </c>
      <c r="J311" s="43">
        <f ca="1">Sector!E311</f>
        <v>8</v>
      </c>
      <c r="K311" s="43">
        <f ca="1">Group8!C311</f>
        <v>2</v>
      </c>
      <c r="L311" s="43">
        <f ca="1">Group8!E311</f>
        <v>4</v>
      </c>
      <c r="M311" s="37">
        <f ca="1">Lines!C311</f>
        <v>2</v>
      </c>
      <c r="N311" s="37">
        <f ca="1">Lines!E311</f>
        <v>4</v>
      </c>
      <c r="O311" s="37">
        <f>Group4!C311</f>
        <v>2</v>
      </c>
      <c r="P311" s="37">
        <f>Group4!E311</f>
        <v>3</v>
      </c>
      <c r="Q311" s="54">
        <f ca="1">Quad!C311</f>
        <v>2</v>
      </c>
      <c r="R311" s="43">
        <f ca="1">Quad!E311</f>
        <v>4</v>
      </c>
      <c r="S311" s="37">
        <f ca="1">Dozen!C311</f>
        <v>1</v>
      </c>
      <c r="T311" s="37">
        <f ca="1">Dozen!E311</f>
        <v>3</v>
      </c>
      <c r="U311" s="43">
        <f ca="1">LHT!C311</f>
        <v>1</v>
      </c>
      <c r="V311" s="43">
        <f ca="1">LHT!E311</f>
        <v>2</v>
      </c>
      <c r="W311" s="43">
        <f ca="1">RBT!C311</f>
        <v>2</v>
      </c>
      <c r="X311" s="43">
        <f ca="1">RBT!E311</f>
        <v>1</v>
      </c>
      <c r="Y311" s="43">
        <f ca="1">OET!C311</f>
        <v>2</v>
      </c>
      <c r="Z311" s="43">
        <f ca="1">OET!E311</f>
        <v>2</v>
      </c>
      <c r="AA311" s="43">
        <f ca="1">LHW!C311</f>
        <v>1</v>
      </c>
      <c r="AB311" s="43">
        <f ca="1">LHW!E311</f>
        <v>2</v>
      </c>
      <c r="AC311" s="43">
        <f ca="1">RBW!C311</f>
        <v>1</v>
      </c>
      <c r="AD311" s="43">
        <f ca="1">RBW!E311</f>
        <v>2</v>
      </c>
      <c r="AE311" s="43">
        <f ca="1">OEW!C311</f>
        <v>2</v>
      </c>
      <c r="AF311" s="43">
        <f ca="1">OEW!E311</f>
        <v>1</v>
      </c>
    </row>
    <row r="312" spans="1:32">
      <c r="A312" s="50">
        <f t="shared" si="16"/>
        <v>311</v>
      </c>
      <c r="B312" s="42">
        <f t="shared" ca="1" si="15"/>
        <v>26</v>
      </c>
      <c r="C312" s="43">
        <f t="shared" ca="1" si="17"/>
        <v>26</v>
      </c>
      <c r="D312" s="43">
        <f ca="1">'Str8'!E312</f>
        <v>11</v>
      </c>
      <c r="E312" s="37">
        <f ca="1">Splits!C312</f>
        <v>14</v>
      </c>
      <c r="F312" s="37">
        <f ca="1">Splits!E312</f>
        <v>10</v>
      </c>
      <c r="G312" s="43">
        <f ca="1">Streets!C312</f>
        <v>9</v>
      </c>
      <c r="H312" s="43">
        <f ca="1">Streets!E312</f>
        <v>3</v>
      </c>
      <c r="I312" s="43">
        <f ca="1">Sector!C312</f>
        <v>8</v>
      </c>
      <c r="J312" s="43">
        <f ca="1">Sector!E312</f>
        <v>8</v>
      </c>
      <c r="K312" s="43">
        <f ca="1">Group8!C312</f>
        <v>6</v>
      </c>
      <c r="L312" s="43">
        <f ca="1">Group8!E312</f>
        <v>4</v>
      </c>
      <c r="M312" s="37">
        <f ca="1">Lines!C312</f>
        <v>6</v>
      </c>
      <c r="N312" s="37">
        <f ca="1">Lines!E312</f>
        <v>4</v>
      </c>
      <c r="O312" s="37">
        <f>Group4!C312</f>
        <v>1</v>
      </c>
      <c r="P312" s="37">
        <f>Group4!E312</f>
        <v>3</v>
      </c>
      <c r="Q312" s="54">
        <f ca="1">Quad!C312</f>
        <v>3</v>
      </c>
      <c r="R312" s="43">
        <f ca="1">Quad!E312</f>
        <v>3</v>
      </c>
      <c r="S312" s="37">
        <f ca="1">Dozen!C312</f>
        <v>3</v>
      </c>
      <c r="T312" s="37">
        <f ca="1">Dozen!E312</f>
        <v>2</v>
      </c>
      <c r="U312" s="43">
        <f ca="1">LHT!C312</f>
        <v>2</v>
      </c>
      <c r="V312" s="43">
        <f ca="1">LHT!E312</f>
        <v>2</v>
      </c>
      <c r="W312" s="43">
        <f ca="1">RBT!C312</f>
        <v>2</v>
      </c>
      <c r="X312" s="43">
        <f ca="1">RBT!E312</f>
        <v>1</v>
      </c>
      <c r="Y312" s="43">
        <f ca="1">OET!C312</f>
        <v>2</v>
      </c>
      <c r="Z312" s="43">
        <f ca="1">OET!E312</f>
        <v>1</v>
      </c>
      <c r="AA312" s="43">
        <f ca="1">LHW!C312</f>
        <v>2</v>
      </c>
      <c r="AB312" s="43">
        <f ca="1">LHW!E312</f>
        <v>2</v>
      </c>
      <c r="AC312" s="43">
        <f ca="1">RBW!C312</f>
        <v>1</v>
      </c>
      <c r="AD312" s="43">
        <f ca="1">RBW!E312</f>
        <v>1</v>
      </c>
      <c r="AE312" s="43">
        <f ca="1">OEW!C312</f>
        <v>2</v>
      </c>
      <c r="AF312" s="43">
        <f ca="1">OEW!E312</f>
        <v>1</v>
      </c>
    </row>
    <row r="313" spans="1:32">
      <c r="A313" s="50">
        <f t="shared" si="16"/>
        <v>312</v>
      </c>
      <c r="B313" s="42">
        <f t="shared" ca="1" si="15"/>
        <v>7</v>
      </c>
      <c r="C313" s="43">
        <f t="shared" ca="1" si="17"/>
        <v>7</v>
      </c>
      <c r="D313" s="43">
        <f ca="1">'Str8'!E313</f>
        <v>31</v>
      </c>
      <c r="E313" s="37">
        <f ca="1">Splits!C313</f>
        <v>4</v>
      </c>
      <c r="F313" s="37">
        <f ca="1">Splits!E313</f>
        <v>2</v>
      </c>
      <c r="G313" s="43">
        <f ca="1">Streets!C313</f>
        <v>3</v>
      </c>
      <c r="H313" s="43">
        <f ca="1">Streets!E313</f>
        <v>9</v>
      </c>
      <c r="I313" s="43">
        <f ca="1">Sector!C313</f>
        <v>1</v>
      </c>
      <c r="J313" s="43">
        <f ca="1">Sector!E313</f>
        <v>2</v>
      </c>
      <c r="K313" s="43">
        <f ca="1">Group8!C313</f>
        <v>1</v>
      </c>
      <c r="L313" s="43">
        <f ca="1">Group8!E313</f>
        <v>8</v>
      </c>
      <c r="M313" s="37">
        <f ca="1">Lines!C313</f>
        <v>1</v>
      </c>
      <c r="N313" s="37" t="str">
        <f ca="1">Lines!E313</f>
        <v/>
      </c>
      <c r="O313" s="37">
        <f>Group4!C313</f>
        <v>4</v>
      </c>
      <c r="P313" s="37">
        <f>Group4!E313</f>
        <v>4</v>
      </c>
      <c r="Q313" s="54">
        <f ca="1">Quad!C313</f>
        <v>1</v>
      </c>
      <c r="R313" s="43">
        <f ca="1">Quad!E313</f>
        <v>4</v>
      </c>
      <c r="S313" s="37">
        <f ca="1">Dozen!C313</f>
        <v>1</v>
      </c>
      <c r="T313" s="37">
        <f ca="1">Dozen!E313</f>
        <v>2</v>
      </c>
      <c r="U313" s="43">
        <f ca="1">LHT!C313</f>
        <v>1</v>
      </c>
      <c r="V313" s="43">
        <f ca="1">LHT!E313</f>
        <v>2</v>
      </c>
      <c r="W313" s="43">
        <f ca="1">RBT!C313</f>
        <v>1</v>
      </c>
      <c r="X313" s="43">
        <f ca="1">RBT!E313</f>
        <v>2</v>
      </c>
      <c r="Y313" s="43">
        <f ca="1">OET!C313</f>
        <v>1</v>
      </c>
      <c r="Z313" s="43">
        <f ca="1">OET!E313</f>
        <v>2</v>
      </c>
      <c r="AA313" s="43">
        <f ca="1">LHW!C313</f>
        <v>2</v>
      </c>
      <c r="AB313" s="43">
        <f ca="1">LHW!E313</f>
        <v>1</v>
      </c>
      <c r="AC313" s="43">
        <f ca="1">RBW!C313</f>
        <v>2</v>
      </c>
      <c r="AD313" s="43">
        <f ca="1">RBW!E313</f>
        <v>2</v>
      </c>
      <c r="AE313" s="43">
        <f ca="1">OEW!C313</f>
        <v>1</v>
      </c>
      <c r="AF313" s="43">
        <f ca="1">OEW!E313</f>
        <v>2</v>
      </c>
    </row>
    <row r="314" spans="1:32">
      <c r="A314" s="50">
        <f t="shared" si="16"/>
        <v>313</v>
      </c>
      <c r="B314" s="42">
        <f t="shared" ca="1" si="15"/>
        <v>11</v>
      </c>
      <c r="C314" s="43">
        <f t="shared" ca="1" si="17"/>
        <v>11</v>
      </c>
      <c r="D314" s="43">
        <f ca="1">'Str8'!E314</f>
        <v>18</v>
      </c>
      <c r="E314" s="37">
        <f ca="1">Splits!C314</f>
        <v>5</v>
      </c>
      <c r="F314" s="37">
        <f ca="1">Splits!E314</f>
        <v>11</v>
      </c>
      <c r="G314" s="43">
        <f ca="1">Streets!C314</f>
        <v>4</v>
      </c>
      <c r="H314" s="43">
        <f ca="1">Streets!E314</f>
        <v>3</v>
      </c>
      <c r="I314" s="43">
        <f ca="1">Sector!C314</f>
        <v>2</v>
      </c>
      <c r="J314" s="43">
        <f ca="1">Sector!E314</f>
        <v>8</v>
      </c>
      <c r="K314" s="43">
        <f ca="1">Group8!C314</f>
        <v>4</v>
      </c>
      <c r="L314" s="43">
        <f ca="1">Group8!E314</f>
        <v>8</v>
      </c>
      <c r="M314" s="37">
        <f ca="1">Lines!C314</f>
        <v>4</v>
      </c>
      <c r="N314" s="37" t="str">
        <f ca="1">Lines!E314</f>
        <v/>
      </c>
      <c r="O314" s="37">
        <f>Group4!C314</f>
        <v>1</v>
      </c>
      <c r="P314" s="37">
        <f>Group4!E314</f>
        <v>2</v>
      </c>
      <c r="Q314" s="54">
        <f ca="1">Quad!C314</f>
        <v>2</v>
      </c>
      <c r="R314" s="43">
        <f ca="1">Quad!E314</f>
        <v>3</v>
      </c>
      <c r="S314" s="37">
        <f ca="1">Dozen!C314</f>
        <v>1</v>
      </c>
      <c r="T314" s="37">
        <f ca="1">Dozen!E314</f>
        <v>1</v>
      </c>
      <c r="U314" s="43">
        <f ca="1">LHT!C314</f>
        <v>1</v>
      </c>
      <c r="V314" s="43">
        <f ca="1">LHT!E314</f>
        <v>1</v>
      </c>
      <c r="W314" s="43">
        <f ca="1">RBT!C314</f>
        <v>2</v>
      </c>
      <c r="X314" s="43">
        <f ca="1">RBT!E314</f>
        <v>2</v>
      </c>
      <c r="Y314" s="43">
        <f ca="1">OET!C314</f>
        <v>1</v>
      </c>
      <c r="Z314" s="43">
        <f ca="1">OET!E314</f>
        <v>1</v>
      </c>
      <c r="AA314" s="43">
        <f ca="1">LHW!C314</f>
        <v>1</v>
      </c>
      <c r="AB314" s="43">
        <f ca="1">LHW!E314</f>
        <v>2</v>
      </c>
      <c r="AC314" s="43">
        <f ca="1">RBW!C314</f>
        <v>1</v>
      </c>
      <c r="AD314" s="43">
        <f ca="1">RBW!E314</f>
        <v>2</v>
      </c>
      <c r="AE314" s="43">
        <f ca="1">OEW!C314</f>
        <v>2</v>
      </c>
      <c r="AF314" s="43">
        <f ca="1">OEW!E314</f>
        <v>2</v>
      </c>
    </row>
    <row r="315" spans="1:32">
      <c r="A315" s="50">
        <f t="shared" si="16"/>
        <v>314</v>
      </c>
      <c r="B315" s="42">
        <f t="shared" ca="1" si="15"/>
        <v>26</v>
      </c>
      <c r="C315" s="43">
        <f t="shared" ca="1" si="17"/>
        <v>26</v>
      </c>
      <c r="D315" s="43">
        <f ca="1">'Str8'!E315</f>
        <v>3</v>
      </c>
      <c r="E315" s="37">
        <f ca="1">Splits!C315</f>
        <v>14</v>
      </c>
      <c r="F315" s="37">
        <f ca="1">Splits!E315</f>
        <v>3</v>
      </c>
      <c r="G315" s="43">
        <f ca="1">Streets!C315</f>
        <v>9</v>
      </c>
      <c r="H315" s="43">
        <f ca="1">Streets!E315</f>
        <v>3</v>
      </c>
      <c r="I315" s="43">
        <f ca="1">Sector!C315</f>
        <v>8</v>
      </c>
      <c r="J315" s="43">
        <f ca="1">Sector!E315</f>
        <v>3</v>
      </c>
      <c r="K315" s="43">
        <f ca="1">Group8!C315</f>
        <v>6</v>
      </c>
      <c r="L315" s="43">
        <f ca="1">Group8!E315</f>
        <v>3</v>
      </c>
      <c r="M315" s="37">
        <f ca="1">Lines!C315</f>
        <v>6</v>
      </c>
      <c r="N315" s="37">
        <f ca="1">Lines!E315</f>
        <v>3</v>
      </c>
      <c r="O315" s="37">
        <f>Group4!C315</f>
        <v>2</v>
      </c>
      <c r="P315" s="37">
        <f>Group4!E315</f>
        <v>3</v>
      </c>
      <c r="Q315" s="54">
        <f ca="1">Quad!C315</f>
        <v>3</v>
      </c>
      <c r="R315" s="43">
        <f ca="1">Quad!E315</f>
        <v>3</v>
      </c>
      <c r="S315" s="37">
        <f ca="1">Dozen!C315</f>
        <v>3</v>
      </c>
      <c r="T315" s="37">
        <f ca="1">Dozen!E315</f>
        <v>2</v>
      </c>
      <c r="U315" s="43">
        <f ca="1">LHT!C315</f>
        <v>2</v>
      </c>
      <c r="V315" s="43">
        <f ca="1">LHT!E315</f>
        <v>2</v>
      </c>
      <c r="W315" s="43">
        <f ca="1">RBT!C315</f>
        <v>2</v>
      </c>
      <c r="X315" s="43">
        <f ca="1">RBT!E315</f>
        <v>1</v>
      </c>
      <c r="Y315" s="43">
        <f ca="1">OET!C315</f>
        <v>2</v>
      </c>
      <c r="Z315" s="43">
        <f ca="1">OET!E315</f>
        <v>2</v>
      </c>
      <c r="AA315" s="43">
        <f ca="1">LHW!C315</f>
        <v>2</v>
      </c>
      <c r="AB315" s="43">
        <f ca="1">LHW!E315</f>
        <v>2</v>
      </c>
      <c r="AC315" s="43">
        <f ca="1">RBW!C315</f>
        <v>1</v>
      </c>
      <c r="AD315" s="43">
        <f ca="1">RBW!E315</f>
        <v>1</v>
      </c>
      <c r="AE315" s="43">
        <f ca="1">OEW!C315</f>
        <v>2</v>
      </c>
      <c r="AF315" s="43">
        <f ca="1">OEW!E315</f>
        <v>1</v>
      </c>
    </row>
    <row r="316" spans="1:32">
      <c r="A316" s="50">
        <f t="shared" si="16"/>
        <v>315</v>
      </c>
      <c r="B316" s="42">
        <f t="shared" ca="1" si="15"/>
        <v>35</v>
      </c>
      <c r="C316" s="43">
        <f t="shared" ca="1" si="17"/>
        <v>35</v>
      </c>
      <c r="D316" s="43">
        <f ca="1">'Str8'!E316</f>
        <v>36</v>
      </c>
      <c r="E316" s="37">
        <f ca="1">Splits!C316</f>
        <v>17</v>
      </c>
      <c r="F316" s="37">
        <f ca="1">Splits!E316</f>
        <v>14</v>
      </c>
      <c r="G316" s="43">
        <f ca="1">Streets!C316</f>
        <v>12</v>
      </c>
      <c r="H316" s="43">
        <f ca="1">Streets!E316</f>
        <v>10</v>
      </c>
      <c r="I316" s="43">
        <f ca="1">Sector!C316</f>
        <v>8</v>
      </c>
      <c r="J316" s="43">
        <f ca="1">Sector!E316</f>
        <v>1</v>
      </c>
      <c r="K316" s="43">
        <f ca="1">Group8!C316</f>
        <v>8</v>
      </c>
      <c r="L316" s="43">
        <f ca="1">Group8!E316</f>
        <v>5</v>
      </c>
      <c r="M316" s="37">
        <f ca="1">Lines!C316</f>
        <v>8</v>
      </c>
      <c r="N316" s="37">
        <f ca="1">Lines!E316</f>
        <v>5</v>
      </c>
      <c r="O316" s="37">
        <f>Group4!C316</f>
        <v>4</v>
      </c>
      <c r="P316" s="37">
        <f>Group4!E316</f>
        <v>3</v>
      </c>
      <c r="Q316" s="54">
        <f ca="1">Quad!C316</f>
        <v>4</v>
      </c>
      <c r="R316" s="43">
        <f ca="1">Quad!E316</f>
        <v>4</v>
      </c>
      <c r="S316" s="37">
        <f ca="1">Dozen!C316</f>
        <v>3</v>
      </c>
      <c r="T316" s="37">
        <f ca="1">Dozen!E316</f>
        <v>1</v>
      </c>
      <c r="U316" s="43">
        <f ca="1">LHT!C316</f>
        <v>2</v>
      </c>
      <c r="V316" s="43">
        <f ca="1">LHT!E316</f>
        <v>1</v>
      </c>
      <c r="W316" s="43">
        <f ca="1">RBT!C316</f>
        <v>2</v>
      </c>
      <c r="X316" s="43">
        <f ca="1">RBT!E316</f>
        <v>1</v>
      </c>
      <c r="Y316" s="43">
        <f ca="1">OET!C316</f>
        <v>1</v>
      </c>
      <c r="Z316" s="43">
        <f ca="1">OET!E316</f>
        <v>2</v>
      </c>
      <c r="AA316" s="43">
        <f ca="1">LHW!C316</f>
        <v>2</v>
      </c>
      <c r="AB316" s="43">
        <f ca="1">LHW!E316</f>
        <v>1</v>
      </c>
      <c r="AC316" s="43">
        <f ca="1">RBW!C316</f>
        <v>1</v>
      </c>
      <c r="AD316" s="43">
        <f ca="1">RBW!E316</f>
        <v>1</v>
      </c>
      <c r="AE316" s="43">
        <f ca="1">OEW!C316</f>
        <v>2</v>
      </c>
      <c r="AF316" s="43">
        <f ca="1">OEW!E316</f>
        <v>1</v>
      </c>
    </row>
    <row r="317" spans="1:32">
      <c r="A317" s="50">
        <f t="shared" si="16"/>
        <v>316</v>
      </c>
      <c r="B317" s="42">
        <f t="shared" ca="1" si="15"/>
        <v>3</v>
      </c>
      <c r="C317" s="43">
        <f t="shared" ca="1" si="17"/>
        <v>3</v>
      </c>
      <c r="D317" s="43">
        <f ca="1">'Str8'!E317</f>
        <v>36</v>
      </c>
      <c r="E317" s="37">
        <f ca="1">Splits!C317</f>
        <v>3</v>
      </c>
      <c r="F317" s="37">
        <f ca="1">Splits!E317</f>
        <v>18</v>
      </c>
      <c r="G317" s="43">
        <f ca="1">Streets!C317</f>
        <v>1</v>
      </c>
      <c r="H317" s="43">
        <f ca="1">Streets!E317</f>
        <v>9</v>
      </c>
      <c r="I317" s="43">
        <f ca="1">Sector!C317</f>
        <v>3</v>
      </c>
      <c r="J317" s="43">
        <f ca="1">Sector!E317</f>
        <v>9</v>
      </c>
      <c r="K317" s="43">
        <f ca="1">Group8!C317</f>
        <v>1</v>
      </c>
      <c r="L317" s="43">
        <f ca="1">Group8!E317</f>
        <v>4</v>
      </c>
      <c r="M317" s="37">
        <f ca="1">Lines!C317</f>
        <v>1</v>
      </c>
      <c r="N317" s="37">
        <f ca="1">Lines!E317</f>
        <v>4</v>
      </c>
      <c r="O317" s="37">
        <f>Group4!C317</f>
        <v>4</v>
      </c>
      <c r="P317" s="37">
        <f>Group4!E317</f>
        <v>1</v>
      </c>
      <c r="Q317" s="54">
        <f ca="1">Quad!C317</f>
        <v>1</v>
      </c>
      <c r="R317" s="43">
        <f ca="1">Quad!E317</f>
        <v>4</v>
      </c>
      <c r="S317" s="37">
        <f ca="1">Dozen!C317</f>
        <v>1</v>
      </c>
      <c r="T317" s="37">
        <f ca="1">Dozen!E317</f>
        <v>2</v>
      </c>
      <c r="U317" s="43">
        <f ca="1">LHT!C317</f>
        <v>1</v>
      </c>
      <c r="V317" s="43">
        <f ca="1">LHT!E317</f>
        <v>2</v>
      </c>
      <c r="W317" s="43">
        <f ca="1">RBT!C317</f>
        <v>1</v>
      </c>
      <c r="X317" s="43">
        <f ca="1">RBT!E317</f>
        <v>2</v>
      </c>
      <c r="Y317" s="43">
        <f ca="1">OET!C317</f>
        <v>1</v>
      </c>
      <c r="Z317" s="43">
        <f ca="1">OET!E317</f>
        <v>1</v>
      </c>
      <c r="AA317" s="43">
        <f ca="1">LHW!C317</f>
        <v>2</v>
      </c>
      <c r="AB317" s="43">
        <f ca="1">LHW!E317</f>
        <v>1</v>
      </c>
      <c r="AC317" s="43">
        <f ca="1">RBW!C317</f>
        <v>2</v>
      </c>
      <c r="AD317" s="43">
        <f ca="1">RBW!E317</f>
        <v>2</v>
      </c>
      <c r="AE317" s="43">
        <f ca="1">OEW!C317</f>
        <v>1</v>
      </c>
      <c r="AF317" s="43">
        <f ca="1">OEW!E317</f>
        <v>2</v>
      </c>
    </row>
    <row r="318" spans="1:32">
      <c r="A318" s="50">
        <f t="shared" si="16"/>
        <v>317</v>
      </c>
      <c r="B318" s="42">
        <f t="shared" ca="1" si="15"/>
        <v>20</v>
      </c>
      <c r="C318" s="43">
        <f t="shared" ca="1" si="17"/>
        <v>20</v>
      </c>
      <c r="D318" s="43">
        <f ca="1">'Str8'!E318</f>
        <v>27</v>
      </c>
      <c r="E318" s="37">
        <f ca="1">Splits!C318</f>
        <v>11</v>
      </c>
      <c r="F318" s="37">
        <f ca="1">Splits!E318</f>
        <v>11</v>
      </c>
      <c r="G318" s="43">
        <f ca="1">Streets!C318</f>
        <v>7</v>
      </c>
      <c r="H318" s="43">
        <f ca="1">Streets!E318</f>
        <v>8</v>
      </c>
      <c r="I318" s="43">
        <f ca="1">Sector!C318</f>
        <v>5</v>
      </c>
      <c r="J318" s="43">
        <f ca="1">Sector!E318</f>
        <v>9</v>
      </c>
      <c r="K318" s="43">
        <f ca="1">Group8!C318</f>
        <v>6</v>
      </c>
      <c r="L318" s="43">
        <f ca="1">Group8!E318</f>
        <v>3</v>
      </c>
      <c r="M318" s="37">
        <f ca="1">Lines!C318</f>
        <v>6</v>
      </c>
      <c r="N318" s="37">
        <f ca="1">Lines!E318</f>
        <v>3</v>
      </c>
      <c r="O318" s="37">
        <f>Group4!C318</f>
        <v>3</v>
      </c>
      <c r="P318" s="37">
        <f>Group4!E318</f>
        <v>4</v>
      </c>
      <c r="Q318" s="54">
        <f ca="1">Quad!C318</f>
        <v>3</v>
      </c>
      <c r="R318" s="43">
        <f ca="1">Quad!E318</f>
        <v>3</v>
      </c>
      <c r="S318" s="37">
        <f ca="1">Dozen!C318</f>
        <v>2</v>
      </c>
      <c r="T318" s="37">
        <f ca="1">Dozen!E318</f>
        <v>3</v>
      </c>
      <c r="U318" s="43">
        <f ca="1">LHT!C318</f>
        <v>2</v>
      </c>
      <c r="V318" s="43">
        <f ca="1">LHT!E318</f>
        <v>2</v>
      </c>
      <c r="W318" s="43">
        <f ca="1">RBT!C318</f>
        <v>2</v>
      </c>
      <c r="X318" s="43">
        <f ca="1">RBT!E318</f>
        <v>2</v>
      </c>
      <c r="Y318" s="43">
        <f ca="1">OET!C318</f>
        <v>2</v>
      </c>
      <c r="Z318" s="43">
        <f ca="1">OET!E318</f>
        <v>2</v>
      </c>
      <c r="AA318" s="43">
        <f ca="1">LHW!C318</f>
        <v>2</v>
      </c>
      <c r="AB318" s="43">
        <f ca="1">LHW!E318</f>
        <v>1</v>
      </c>
      <c r="AC318" s="43">
        <f ca="1">RBW!C318</f>
        <v>2</v>
      </c>
      <c r="AD318" s="43">
        <f ca="1">RBW!E318</f>
        <v>1</v>
      </c>
      <c r="AE318" s="43">
        <f ca="1">OEW!C318</f>
        <v>2</v>
      </c>
      <c r="AF318" s="43">
        <f ca="1">OEW!E318</f>
        <v>2</v>
      </c>
    </row>
    <row r="319" spans="1:32">
      <c r="A319" s="50">
        <f t="shared" si="16"/>
        <v>318</v>
      </c>
      <c r="B319" s="42">
        <f t="shared" ca="1" si="15"/>
        <v>0</v>
      </c>
      <c r="C319" s="43">
        <f t="shared" ca="1" si="17"/>
        <v>0</v>
      </c>
      <c r="D319" s="43" t="str">
        <f ca="1">'Str8'!E319</f>
        <v/>
      </c>
      <c r="E319" s="37">
        <f ca="1">Splits!C319</f>
        <v>0</v>
      </c>
      <c r="F319" s="37" t="str">
        <f ca="1">Splits!E319</f>
        <v/>
      </c>
      <c r="G319" s="43">
        <f ca="1">Streets!C319</f>
        <v>0</v>
      </c>
      <c r="H319" s="43" t="str">
        <f ca="1">Streets!E319</f>
        <v/>
      </c>
      <c r="I319" s="43">
        <f ca="1">Sector!C319</f>
        <v>0</v>
      </c>
      <c r="J319" s="43" t="str">
        <f ca="1">Sector!E319</f>
        <v/>
      </c>
      <c r="K319" s="43">
        <f ca="1">Group8!C319</f>
        <v>0</v>
      </c>
      <c r="L319" s="43" t="str">
        <f ca="1">Group8!E319</f>
        <v/>
      </c>
      <c r="M319" s="37">
        <f ca="1">Lines!C319</f>
        <v>0</v>
      </c>
      <c r="N319" s="37" t="str">
        <f ca="1">Lines!E319</f>
        <v/>
      </c>
      <c r="O319" s="37">
        <f>Group4!C319</f>
        <v>1</v>
      </c>
      <c r="P319" s="37">
        <f>Group4!E319</f>
        <v>4</v>
      </c>
      <c r="Q319" s="54">
        <f ca="1">Quad!C319</f>
        <v>0</v>
      </c>
      <c r="R319" s="43" t="str">
        <f ca="1">Quad!E319</f>
        <v/>
      </c>
      <c r="S319" s="37">
        <f ca="1">Dozen!C319</f>
        <v>0</v>
      </c>
      <c r="T319" s="37" t="str">
        <f ca="1">Dozen!E319</f>
        <v/>
      </c>
      <c r="U319" s="43">
        <f ca="1">LHT!C319</f>
        <v>0</v>
      </c>
      <c r="V319" s="43" t="str">
        <f ca="1">LHT!E319</f>
        <v/>
      </c>
      <c r="W319" s="43">
        <f ca="1">RBT!C319</f>
        <v>0</v>
      </c>
      <c r="X319" s="43" t="str">
        <f ca="1">RBT!E319</f>
        <v/>
      </c>
      <c r="Y319" s="43">
        <f ca="1">OET!C319</f>
        <v>0</v>
      </c>
      <c r="Z319" s="43" t="str">
        <f ca="1">OET!E319</f>
        <v/>
      </c>
      <c r="AA319" s="43">
        <f ca="1">LHW!C319</f>
        <v>0</v>
      </c>
      <c r="AB319" s="43" t="str">
        <f ca="1">LHW!E319</f>
        <v/>
      </c>
      <c r="AC319" s="43">
        <f ca="1">RBW!C319</f>
        <v>0</v>
      </c>
      <c r="AD319" s="43" t="str">
        <f ca="1">RBW!E319</f>
        <v/>
      </c>
      <c r="AE319" s="43">
        <f ca="1">OEW!C319</f>
        <v>0</v>
      </c>
      <c r="AF319" s="43" t="str">
        <f ca="1">OEW!E319</f>
        <v/>
      </c>
    </row>
    <row r="320" spans="1:32">
      <c r="A320" s="50">
        <f t="shared" si="16"/>
        <v>319</v>
      </c>
      <c r="B320" s="42">
        <f t="shared" ca="1" si="15"/>
        <v>28</v>
      </c>
      <c r="C320" s="43">
        <f t="shared" ca="1" si="17"/>
        <v>28</v>
      </c>
      <c r="D320" s="43">
        <f ca="1">'Str8'!E320</f>
        <v>10</v>
      </c>
      <c r="E320" s="37">
        <f ca="1">Splits!C320</f>
        <v>13</v>
      </c>
      <c r="F320" s="37">
        <f ca="1">Splits!E320</f>
        <v>9</v>
      </c>
      <c r="G320" s="43">
        <f ca="1">Streets!C320</f>
        <v>10</v>
      </c>
      <c r="H320" s="43">
        <f ca="1">Streets!E320</f>
        <v>8</v>
      </c>
      <c r="I320" s="43">
        <f ca="1">Sector!C320</f>
        <v>7</v>
      </c>
      <c r="J320" s="43">
        <f ca="1">Sector!E320</f>
        <v>6</v>
      </c>
      <c r="K320" s="43">
        <f ca="1">Group8!C320</f>
        <v>6</v>
      </c>
      <c r="L320" s="43">
        <f ca="1">Group8!E320</f>
        <v>1</v>
      </c>
      <c r="M320" s="37">
        <f ca="1">Lines!C320</f>
        <v>6</v>
      </c>
      <c r="N320" s="37">
        <f ca="1">Lines!E320</f>
        <v>1</v>
      </c>
      <c r="O320" s="37">
        <f>Group4!C320</f>
        <v>2</v>
      </c>
      <c r="P320" s="37">
        <f>Group4!E320</f>
        <v>4</v>
      </c>
      <c r="Q320" s="54">
        <f ca="1">Quad!C320</f>
        <v>4</v>
      </c>
      <c r="R320" s="43">
        <f ca="1">Quad!E320</f>
        <v>3</v>
      </c>
      <c r="S320" s="37">
        <f ca="1">Dozen!C320</f>
        <v>3</v>
      </c>
      <c r="T320" s="37">
        <f ca="1">Dozen!E320</f>
        <v>3</v>
      </c>
      <c r="U320" s="43">
        <f ca="1">LHT!C320</f>
        <v>2</v>
      </c>
      <c r="V320" s="43">
        <f ca="1">LHT!E320</f>
        <v>1</v>
      </c>
      <c r="W320" s="43">
        <f ca="1">RBT!C320</f>
        <v>2</v>
      </c>
      <c r="X320" s="43">
        <f ca="1">RBT!E320</f>
        <v>1</v>
      </c>
      <c r="Y320" s="43">
        <f ca="1">OET!C320</f>
        <v>2</v>
      </c>
      <c r="Z320" s="43">
        <f ca="1">OET!E320</f>
        <v>1</v>
      </c>
      <c r="AA320" s="43">
        <f ca="1">LHW!C320</f>
        <v>2</v>
      </c>
      <c r="AB320" s="43">
        <f ca="1">LHW!E320</f>
        <v>1</v>
      </c>
      <c r="AC320" s="43">
        <f ca="1">RBW!C320</f>
        <v>1</v>
      </c>
      <c r="AD320" s="43">
        <f ca="1">RBW!E320</f>
        <v>2</v>
      </c>
      <c r="AE320" s="43">
        <f ca="1">OEW!C320</f>
        <v>2</v>
      </c>
      <c r="AF320" s="43">
        <f ca="1">OEW!E320</f>
        <v>1</v>
      </c>
    </row>
    <row r="321" spans="1:32">
      <c r="A321" s="50">
        <f t="shared" si="16"/>
        <v>320</v>
      </c>
      <c r="B321" s="42">
        <f t="shared" ca="1" si="15"/>
        <v>7</v>
      </c>
      <c r="C321" s="43">
        <f t="shared" ca="1" si="17"/>
        <v>7</v>
      </c>
      <c r="D321" s="43">
        <f ca="1">'Str8'!E321</f>
        <v>7</v>
      </c>
      <c r="E321" s="37">
        <f ca="1">Splits!C321</f>
        <v>4</v>
      </c>
      <c r="F321" s="37">
        <f ca="1">Splits!E321</f>
        <v>7</v>
      </c>
      <c r="G321" s="43">
        <f ca="1">Streets!C321</f>
        <v>3</v>
      </c>
      <c r="H321" s="43">
        <f ca="1">Streets!E321</f>
        <v>7</v>
      </c>
      <c r="I321" s="43">
        <f ca="1">Sector!C321</f>
        <v>1</v>
      </c>
      <c r="J321" s="43">
        <f ca="1">Sector!E321</f>
        <v>6</v>
      </c>
      <c r="K321" s="43">
        <f ca="1">Group8!C321</f>
        <v>1</v>
      </c>
      <c r="L321" s="43">
        <f ca="1">Group8!E321</f>
        <v>2</v>
      </c>
      <c r="M321" s="37">
        <f ca="1">Lines!C321</f>
        <v>1</v>
      </c>
      <c r="N321" s="37">
        <f ca="1">Lines!E321</f>
        <v>2</v>
      </c>
      <c r="O321" s="37">
        <f>Group4!C321</f>
        <v>4</v>
      </c>
      <c r="P321" s="37">
        <f>Group4!E321</f>
        <v>4</v>
      </c>
      <c r="Q321" s="54">
        <f ca="1">Quad!C321</f>
        <v>1</v>
      </c>
      <c r="R321" s="43">
        <f ca="1">Quad!E321</f>
        <v>3</v>
      </c>
      <c r="S321" s="37">
        <f ca="1">Dozen!C321</f>
        <v>1</v>
      </c>
      <c r="T321" s="37">
        <f ca="1">Dozen!E321</f>
        <v>3</v>
      </c>
      <c r="U321" s="43">
        <f ca="1">LHT!C321</f>
        <v>1</v>
      </c>
      <c r="V321" s="43">
        <f ca="1">LHT!E321</f>
        <v>2</v>
      </c>
      <c r="W321" s="43">
        <f ca="1">RBT!C321</f>
        <v>1</v>
      </c>
      <c r="X321" s="43">
        <f ca="1">RBT!E321</f>
        <v>2</v>
      </c>
      <c r="Y321" s="43">
        <f ca="1">OET!C321</f>
        <v>1</v>
      </c>
      <c r="Z321" s="43">
        <f ca="1">OET!E321</f>
        <v>2</v>
      </c>
      <c r="AA321" s="43">
        <f ca="1">LHW!C321</f>
        <v>2</v>
      </c>
      <c r="AB321" s="43">
        <f ca="1">LHW!E321</f>
        <v>1</v>
      </c>
      <c r="AC321" s="43">
        <f ca="1">RBW!C321</f>
        <v>2</v>
      </c>
      <c r="AD321" s="43">
        <f ca="1">RBW!E321</f>
        <v>2</v>
      </c>
      <c r="AE321" s="43">
        <f ca="1">OEW!C321</f>
        <v>1</v>
      </c>
      <c r="AF321" s="43">
        <f ca="1">OEW!E321</f>
        <v>2</v>
      </c>
    </row>
    <row r="322" spans="1:32">
      <c r="A322" s="50">
        <f t="shared" si="16"/>
        <v>321</v>
      </c>
      <c r="B322" s="42">
        <f t="shared" ca="1" si="15"/>
        <v>22</v>
      </c>
      <c r="C322" s="43">
        <f t="shared" ca="1" si="17"/>
        <v>22</v>
      </c>
      <c r="D322" s="43">
        <f ca="1">'Str8'!E322</f>
        <v>13</v>
      </c>
      <c r="E322" s="37">
        <f ca="1">Splits!C322</f>
        <v>10</v>
      </c>
      <c r="F322" s="37">
        <f ca="1">Splits!E322</f>
        <v>10</v>
      </c>
      <c r="G322" s="43">
        <f ca="1">Streets!C322</f>
        <v>8</v>
      </c>
      <c r="H322" s="43">
        <f ca="1">Streets!E322</f>
        <v>9</v>
      </c>
      <c r="I322" s="43">
        <f ca="1">Sector!C322</f>
        <v>4</v>
      </c>
      <c r="J322" s="43">
        <f ca="1">Sector!E322</f>
        <v>8</v>
      </c>
      <c r="K322" s="43">
        <f ca="1">Group8!C322</f>
        <v>6</v>
      </c>
      <c r="L322" s="43">
        <f ca="1">Group8!E322</f>
        <v>2</v>
      </c>
      <c r="M322" s="37">
        <f ca="1">Lines!C322</f>
        <v>6</v>
      </c>
      <c r="N322" s="37">
        <f ca="1">Lines!E322</f>
        <v>2</v>
      </c>
      <c r="O322" s="37">
        <f>Group4!C322</f>
        <v>3</v>
      </c>
      <c r="P322" s="37">
        <f>Group4!E322</f>
        <v>4</v>
      </c>
      <c r="Q322" s="54">
        <f ca="1">Quad!C322</f>
        <v>3</v>
      </c>
      <c r="R322" s="43">
        <f ca="1">Quad!E322</f>
        <v>3</v>
      </c>
      <c r="S322" s="37">
        <f ca="1">Dozen!C322</f>
        <v>2</v>
      </c>
      <c r="T322" s="37">
        <f ca="1">Dozen!E322</f>
        <v>3</v>
      </c>
      <c r="U322" s="43">
        <f ca="1">LHT!C322</f>
        <v>2</v>
      </c>
      <c r="V322" s="43">
        <f ca="1">LHT!E322</f>
        <v>2</v>
      </c>
      <c r="W322" s="43">
        <f ca="1">RBT!C322</f>
        <v>2</v>
      </c>
      <c r="X322" s="43">
        <f ca="1">RBT!E322</f>
        <v>2</v>
      </c>
      <c r="Y322" s="43">
        <f ca="1">OET!C322</f>
        <v>2</v>
      </c>
      <c r="Z322" s="43">
        <f ca="1">OET!E322</f>
        <v>2</v>
      </c>
      <c r="AA322" s="43">
        <f ca="1">LHW!C322</f>
        <v>2</v>
      </c>
      <c r="AB322" s="43">
        <f ca="1">LHW!E322</f>
        <v>1</v>
      </c>
      <c r="AC322" s="43">
        <f ca="1">RBW!C322</f>
        <v>2</v>
      </c>
      <c r="AD322" s="43">
        <f ca="1">RBW!E322</f>
        <v>1</v>
      </c>
      <c r="AE322" s="43">
        <f ca="1">OEW!C322</f>
        <v>2</v>
      </c>
      <c r="AF322" s="43">
        <f ca="1">OEW!E322</f>
        <v>2</v>
      </c>
    </row>
    <row r="323" spans="1:32">
      <c r="A323" s="50">
        <f t="shared" si="16"/>
        <v>322</v>
      </c>
      <c r="B323" s="42">
        <f t="shared" ref="B323:B386" ca="1" si="18">IF(B322="no",INT(RAND()*36+1),INT(RAND()*37))</f>
        <v>25</v>
      </c>
      <c r="C323" s="43">
        <f t="shared" ca="1" si="17"/>
        <v>25</v>
      </c>
      <c r="D323" s="43">
        <f ca="1">'Str8'!E323</f>
        <v>26</v>
      </c>
      <c r="E323" s="37">
        <f ca="1">Splits!C323</f>
        <v>13</v>
      </c>
      <c r="F323" s="37">
        <f ca="1">Splits!E323</f>
        <v>3</v>
      </c>
      <c r="G323" s="43">
        <f ca="1">Streets!C323</f>
        <v>9</v>
      </c>
      <c r="H323" s="43">
        <f ca="1">Streets!E323</f>
        <v>7</v>
      </c>
      <c r="I323" s="43">
        <f ca="1">Sector!C323</f>
        <v>7</v>
      </c>
      <c r="J323" s="43">
        <f ca="1">Sector!E323</f>
        <v>3</v>
      </c>
      <c r="K323" s="43">
        <f ca="1">Group8!C323</f>
        <v>5</v>
      </c>
      <c r="L323" s="43">
        <f ca="1">Group8!E323</f>
        <v>6</v>
      </c>
      <c r="M323" s="37">
        <f ca="1">Lines!C323</f>
        <v>5</v>
      </c>
      <c r="N323" s="37">
        <f ca="1">Lines!E323</f>
        <v>6</v>
      </c>
      <c r="O323" s="37">
        <f>Group4!C323</f>
        <v>1</v>
      </c>
      <c r="P323" s="37">
        <f>Group4!E323</f>
        <v>4</v>
      </c>
      <c r="Q323" s="54">
        <f ca="1">Quad!C323</f>
        <v>3</v>
      </c>
      <c r="R323" s="43">
        <f ca="1">Quad!E323</f>
        <v>1</v>
      </c>
      <c r="S323" s="37">
        <f ca="1">Dozen!C323</f>
        <v>3</v>
      </c>
      <c r="T323" s="37">
        <f ca="1">Dozen!E323</f>
        <v>3</v>
      </c>
      <c r="U323" s="43">
        <f ca="1">LHT!C323</f>
        <v>2</v>
      </c>
      <c r="V323" s="43">
        <f ca="1">LHT!E323</f>
        <v>1</v>
      </c>
      <c r="W323" s="43">
        <f ca="1">RBT!C323</f>
        <v>1</v>
      </c>
      <c r="X323" s="43">
        <f ca="1">RBT!E323</f>
        <v>2</v>
      </c>
      <c r="Y323" s="43">
        <f ca="1">OET!C323</f>
        <v>1</v>
      </c>
      <c r="Z323" s="43">
        <f ca="1">OET!E323</f>
        <v>2</v>
      </c>
      <c r="AA323" s="43">
        <f ca="1">LHW!C323</f>
        <v>1</v>
      </c>
      <c r="AB323" s="43">
        <f ca="1">LHW!E323</f>
        <v>2</v>
      </c>
      <c r="AC323" s="43">
        <f ca="1">RBW!C323</f>
        <v>1</v>
      </c>
      <c r="AD323" s="43">
        <f ca="1">RBW!E323</f>
        <v>2</v>
      </c>
      <c r="AE323" s="43">
        <f ca="1">OEW!C323</f>
        <v>1</v>
      </c>
      <c r="AF323" s="43">
        <f ca="1">OEW!E323</f>
        <v>2</v>
      </c>
    </row>
    <row r="324" spans="1:32">
      <c r="A324" s="50">
        <f t="shared" ref="A324:A387" si="19">1+A323</f>
        <v>323</v>
      </c>
      <c r="B324" s="42">
        <f t="shared" ca="1" si="18"/>
        <v>10</v>
      </c>
      <c r="C324" s="43">
        <f t="shared" ca="1" si="17"/>
        <v>10</v>
      </c>
      <c r="D324" s="43">
        <f ca="1">'Str8'!E324</f>
        <v>10</v>
      </c>
      <c r="E324" s="37">
        <f ca="1">Splits!C324</f>
        <v>4</v>
      </c>
      <c r="F324" s="37">
        <f ca="1">Splits!E324</f>
        <v>3</v>
      </c>
      <c r="G324" s="43">
        <f ca="1">Streets!C324</f>
        <v>4</v>
      </c>
      <c r="H324" s="43">
        <f ca="1">Streets!E324</f>
        <v>8</v>
      </c>
      <c r="I324" s="43">
        <f ca="1">Sector!C324</f>
        <v>1</v>
      </c>
      <c r="J324" s="43">
        <f ca="1">Sector!E324</f>
        <v>3</v>
      </c>
      <c r="K324" s="43">
        <f ca="1">Group8!C324</f>
        <v>2</v>
      </c>
      <c r="L324" s="43">
        <f ca="1">Group8!E324</f>
        <v>6</v>
      </c>
      <c r="M324" s="37">
        <f ca="1">Lines!C324</f>
        <v>2</v>
      </c>
      <c r="N324" s="37">
        <f ca="1">Lines!E324</f>
        <v>6</v>
      </c>
      <c r="O324" s="37">
        <f>Group4!C324</f>
        <v>3</v>
      </c>
      <c r="P324" s="37">
        <f>Group4!E324</f>
        <v>2</v>
      </c>
      <c r="Q324" s="54">
        <f ca="1">Quad!C324</f>
        <v>2</v>
      </c>
      <c r="R324" s="43">
        <f ca="1">Quad!E324</f>
        <v>4</v>
      </c>
      <c r="S324" s="37">
        <f ca="1">Dozen!C324</f>
        <v>1</v>
      </c>
      <c r="T324" s="37">
        <f ca="1">Dozen!E324</f>
        <v>3</v>
      </c>
      <c r="U324" s="43">
        <f ca="1">LHT!C324</f>
        <v>1</v>
      </c>
      <c r="V324" s="43">
        <f ca="1">LHT!E324</f>
        <v>2</v>
      </c>
      <c r="W324" s="43">
        <f ca="1">RBT!C324</f>
        <v>2</v>
      </c>
      <c r="X324" s="43">
        <f ca="1">RBT!E324</f>
        <v>2</v>
      </c>
      <c r="Y324" s="43">
        <f ca="1">OET!C324</f>
        <v>2</v>
      </c>
      <c r="Z324" s="43">
        <f ca="1">OET!E324</f>
        <v>2</v>
      </c>
      <c r="AA324" s="43">
        <f ca="1">LHW!C324</f>
        <v>1</v>
      </c>
      <c r="AB324" s="43">
        <f ca="1">LHW!E324</f>
        <v>1</v>
      </c>
      <c r="AC324" s="43">
        <f ca="1">RBW!C324</f>
        <v>1</v>
      </c>
      <c r="AD324" s="43">
        <f ca="1">RBW!E324</f>
        <v>1</v>
      </c>
      <c r="AE324" s="43">
        <f ca="1">OEW!C324</f>
        <v>2</v>
      </c>
      <c r="AF324" s="43">
        <f ca="1">OEW!E324</f>
        <v>2</v>
      </c>
    </row>
    <row r="325" spans="1:32">
      <c r="A325" s="50">
        <f t="shared" si="19"/>
        <v>324</v>
      </c>
      <c r="B325" s="42">
        <f t="shared" ca="1" si="18"/>
        <v>16</v>
      </c>
      <c r="C325" s="43">
        <f t="shared" ca="1" si="17"/>
        <v>16</v>
      </c>
      <c r="D325" s="43">
        <f ca="1">'Str8'!E325</f>
        <v>30</v>
      </c>
      <c r="E325" s="37">
        <f ca="1">Splits!C325</f>
        <v>7</v>
      </c>
      <c r="F325" s="37">
        <f ca="1">Splits!E325</f>
        <v>15</v>
      </c>
      <c r="G325" s="43">
        <f ca="1">Streets!C325</f>
        <v>6</v>
      </c>
      <c r="H325" s="43">
        <f ca="1">Streets!E325</f>
        <v>12</v>
      </c>
      <c r="I325" s="43">
        <f ca="1">Sector!C325</f>
        <v>4</v>
      </c>
      <c r="J325" s="43">
        <f ca="1">Sector!E325</f>
        <v>3</v>
      </c>
      <c r="K325" s="43">
        <f ca="1">Group8!C325</f>
        <v>3</v>
      </c>
      <c r="L325" s="43">
        <f ca="1">Group8!E325</f>
        <v>7</v>
      </c>
      <c r="M325" s="37">
        <f ca="1">Lines!C325</f>
        <v>3</v>
      </c>
      <c r="N325" s="37" t="str">
        <f ca="1">Lines!E325</f>
        <v/>
      </c>
      <c r="O325" s="37">
        <f>Group4!C325</f>
        <v>3</v>
      </c>
      <c r="P325" s="37">
        <f>Group4!E325</f>
        <v>1</v>
      </c>
      <c r="Q325" s="54">
        <f ca="1">Quad!C325</f>
        <v>2</v>
      </c>
      <c r="R325" s="43">
        <f ca="1">Quad!E325</f>
        <v>1</v>
      </c>
      <c r="S325" s="37">
        <f ca="1">Dozen!C325</f>
        <v>2</v>
      </c>
      <c r="T325" s="37">
        <f ca="1">Dozen!E325</f>
        <v>3</v>
      </c>
      <c r="U325" s="43">
        <f ca="1">LHT!C325</f>
        <v>1</v>
      </c>
      <c r="V325" s="43">
        <f ca="1">LHT!E325</f>
        <v>1</v>
      </c>
      <c r="W325" s="43">
        <f ca="1">RBT!C325</f>
        <v>1</v>
      </c>
      <c r="X325" s="43">
        <f ca="1">RBT!E325</f>
        <v>2</v>
      </c>
      <c r="Y325" s="43">
        <f ca="1">OET!C325</f>
        <v>2</v>
      </c>
      <c r="Z325" s="43">
        <f ca="1">OET!E325</f>
        <v>1</v>
      </c>
      <c r="AA325" s="43">
        <f ca="1">LHW!C325</f>
        <v>2</v>
      </c>
      <c r="AB325" s="43">
        <f ca="1">LHW!E325</f>
        <v>2</v>
      </c>
      <c r="AC325" s="43">
        <f ca="1">RBW!C325</f>
        <v>1</v>
      </c>
      <c r="AD325" s="43">
        <f ca="1">RBW!E325</f>
        <v>1</v>
      </c>
      <c r="AE325" s="43">
        <f ca="1">OEW!C325</f>
        <v>1</v>
      </c>
      <c r="AF325" s="43">
        <f ca="1">OEW!E325</f>
        <v>2</v>
      </c>
    </row>
    <row r="326" spans="1:32">
      <c r="A326" s="50">
        <f t="shared" si="19"/>
        <v>325</v>
      </c>
      <c r="B326" s="42">
        <f t="shared" ca="1" si="18"/>
        <v>2</v>
      </c>
      <c r="C326" s="43">
        <f t="shared" ca="1" si="17"/>
        <v>2</v>
      </c>
      <c r="D326" s="43">
        <f ca="1">'Str8'!E326</f>
        <v>17</v>
      </c>
      <c r="E326" s="37">
        <f ca="1">Splits!C326</f>
        <v>2</v>
      </c>
      <c r="F326" s="37">
        <f ca="1">Splits!E326</f>
        <v>13</v>
      </c>
      <c r="G326" s="43">
        <f ca="1">Streets!C326</f>
        <v>1</v>
      </c>
      <c r="H326" s="43">
        <f ca="1">Streets!E326</f>
        <v>8</v>
      </c>
      <c r="I326" s="43">
        <f ca="1">Sector!C326</f>
        <v>2</v>
      </c>
      <c r="J326" s="43">
        <f ca="1">Sector!E326</f>
        <v>7</v>
      </c>
      <c r="K326" s="43">
        <f ca="1">Group8!C326</f>
        <v>2</v>
      </c>
      <c r="L326" s="43">
        <f ca="1">Group8!E326</f>
        <v>2</v>
      </c>
      <c r="M326" s="37">
        <f ca="1">Lines!C326</f>
        <v>2</v>
      </c>
      <c r="N326" s="37">
        <f ca="1">Lines!E326</f>
        <v>2</v>
      </c>
      <c r="O326" s="37">
        <f>Group4!C326</f>
        <v>2</v>
      </c>
      <c r="P326" s="37">
        <f>Group4!E326</f>
        <v>4</v>
      </c>
      <c r="Q326" s="54">
        <f ca="1">Quad!C326</f>
        <v>1</v>
      </c>
      <c r="R326" s="43">
        <f ca="1">Quad!E326</f>
        <v>3</v>
      </c>
      <c r="S326" s="37">
        <f ca="1">Dozen!C326</f>
        <v>1</v>
      </c>
      <c r="T326" s="37">
        <f ca="1">Dozen!E326</f>
        <v>2</v>
      </c>
      <c r="U326" s="43">
        <f ca="1">LHT!C326</f>
        <v>1</v>
      </c>
      <c r="V326" s="43">
        <f ca="1">LHT!E326</f>
        <v>1</v>
      </c>
      <c r="W326" s="43">
        <f ca="1">RBT!C326</f>
        <v>2</v>
      </c>
      <c r="X326" s="43">
        <f ca="1">RBT!E326</f>
        <v>2</v>
      </c>
      <c r="Y326" s="43">
        <f ca="1">OET!C326</f>
        <v>2</v>
      </c>
      <c r="Z326" s="43">
        <f ca="1">OET!E326</f>
        <v>1</v>
      </c>
      <c r="AA326" s="43">
        <f ca="1">LHW!C326</f>
        <v>1</v>
      </c>
      <c r="AB326" s="43">
        <f ca="1">LHW!E326</f>
        <v>2</v>
      </c>
      <c r="AC326" s="43">
        <f ca="1">RBW!C326</f>
        <v>2</v>
      </c>
      <c r="AD326" s="43">
        <f ca="1">RBW!E326</f>
        <v>2</v>
      </c>
      <c r="AE326" s="43">
        <f ca="1">OEW!C326</f>
        <v>2</v>
      </c>
      <c r="AF326" s="43">
        <f ca="1">OEW!E326</f>
        <v>2</v>
      </c>
    </row>
    <row r="327" spans="1:32">
      <c r="A327" s="50">
        <f t="shared" si="19"/>
        <v>326</v>
      </c>
      <c r="B327" s="42">
        <f t="shared" ca="1" si="18"/>
        <v>16</v>
      </c>
      <c r="C327" s="43">
        <f t="shared" ca="1" si="17"/>
        <v>16</v>
      </c>
      <c r="D327" s="43">
        <f ca="1">'Str8'!E327</f>
        <v>2</v>
      </c>
      <c r="E327" s="37">
        <f ca="1">Splits!C327</f>
        <v>7</v>
      </c>
      <c r="F327" s="37">
        <f ca="1">Splits!E327</f>
        <v>2</v>
      </c>
      <c r="G327" s="43">
        <f ca="1">Streets!C327</f>
        <v>6</v>
      </c>
      <c r="H327" s="43">
        <f ca="1">Streets!E327</f>
        <v>2</v>
      </c>
      <c r="I327" s="43">
        <f ca="1">Sector!C327</f>
        <v>4</v>
      </c>
      <c r="J327" s="43">
        <f ca="1">Sector!E327</f>
        <v>2</v>
      </c>
      <c r="K327" s="43">
        <f ca="1">Group8!C327</f>
        <v>3</v>
      </c>
      <c r="L327" s="43">
        <f ca="1">Group8!E327</f>
        <v>2</v>
      </c>
      <c r="M327" s="37">
        <f ca="1">Lines!C327</f>
        <v>3</v>
      </c>
      <c r="N327" s="37">
        <f ca="1">Lines!E327</f>
        <v>2</v>
      </c>
      <c r="O327" s="37">
        <f>Group4!C327</f>
        <v>4</v>
      </c>
      <c r="P327" s="37">
        <f>Group4!E327</f>
        <v>4</v>
      </c>
      <c r="Q327" s="54">
        <f ca="1">Quad!C327</f>
        <v>2</v>
      </c>
      <c r="R327" s="43">
        <f ca="1">Quad!E327</f>
        <v>2</v>
      </c>
      <c r="S327" s="37">
        <f ca="1">Dozen!C327</f>
        <v>2</v>
      </c>
      <c r="T327" s="37">
        <f ca="1">Dozen!E327</f>
        <v>2</v>
      </c>
      <c r="U327" s="43">
        <f ca="1">LHT!C327</f>
        <v>1</v>
      </c>
      <c r="V327" s="43">
        <f ca="1">LHT!E327</f>
        <v>1</v>
      </c>
      <c r="W327" s="43">
        <f ca="1">RBT!C327</f>
        <v>1</v>
      </c>
      <c r="X327" s="43">
        <f ca="1">RBT!E327</f>
        <v>2</v>
      </c>
      <c r="Y327" s="43">
        <f ca="1">OET!C327</f>
        <v>2</v>
      </c>
      <c r="Z327" s="43">
        <f ca="1">OET!E327</f>
        <v>1</v>
      </c>
      <c r="AA327" s="43">
        <f ca="1">LHW!C327</f>
        <v>2</v>
      </c>
      <c r="AB327" s="43">
        <f ca="1">LHW!E327</f>
        <v>2</v>
      </c>
      <c r="AC327" s="43">
        <f ca="1">RBW!C327</f>
        <v>1</v>
      </c>
      <c r="AD327" s="43">
        <f ca="1">RBW!E327</f>
        <v>2</v>
      </c>
      <c r="AE327" s="43">
        <f ca="1">OEW!C327</f>
        <v>1</v>
      </c>
      <c r="AF327" s="43">
        <f ca="1">OEW!E327</f>
        <v>2</v>
      </c>
    </row>
    <row r="328" spans="1:32">
      <c r="A328" s="50">
        <f t="shared" si="19"/>
        <v>327</v>
      </c>
      <c r="B328" s="42">
        <f t="shared" ca="1" si="18"/>
        <v>14</v>
      </c>
      <c r="C328" s="43">
        <f t="shared" ca="1" si="17"/>
        <v>14</v>
      </c>
      <c r="D328" s="43">
        <f ca="1">'Str8'!E328</f>
        <v>18</v>
      </c>
      <c r="E328" s="37">
        <f ca="1">Splits!C328</f>
        <v>8</v>
      </c>
      <c r="F328" s="37">
        <f ca="1">Splits!E328</f>
        <v>14</v>
      </c>
      <c r="G328" s="43">
        <f ca="1">Streets!C328</f>
        <v>5</v>
      </c>
      <c r="H328" s="43">
        <f ca="1">Streets!E328</f>
        <v>11</v>
      </c>
      <c r="I328" s="43">
        <f ca="1">Sector!C328</f>
        <v>5</v>
      </c>
      <c r="J328" s="43">
        <f ca="1">Sector!E328</f>
        <v>5</v>
      </c>
      <c r="K328" s="43">
        <f ca="1">Group8!C328</f>
        <v>3</v>
      </c>
      <c r="L328" s="43">
        <f ca="1">Group8!E328</f>
        <v>1</v>
      </c>
      <c r="M328" s="37">
        <f ca="1">Lines!C328</f>
        <v>3</v>
      </c>
      <c r="N328" s="37">
        <f ca="1">Lines!E328</f>
        <v>1</v>
      </c>
      <c r="O328" s="37">
        <f>Group4!C328</f>
        <v>2</v>
      </c>
      <c r="P328" s="37">
        <f>Group4!E328</f>
        <v>2</v>
      </c>
      <c r="Q328" s="54">
        <f ca="1">Quad!C328</f>
        <v>2</v>
      </c>
      <c r="R328" s="43">
        <f ca="1">Quad!E328</f>
        <v>1</v>
      </c>
      <c r="S328" s="37">
        <f ca="1">Dozen!C328</f>
        <v>2</v>
      </c>
      <c r="T328" s="37">
        <f ca="1">Dozen!E328</f>
        <v>1</v>
      </c>
      <c r="U328" s="43">
        <f ca="1">LHT!C328</f>
        <v>1</v>
      </c>
      <c r="V328" s="43">
        <f ca="1">LHT!E328</f>
        <v>1</v>
      </c>
      <c r="W328" s="43">
        <f ca="1">RBT!C328</f>
        <v>1</v>
      </c>
      <c r="X328" s="43">
        <f ca="1">RBT!E328</f>
        <v>1</v>
      </c>
      <c r="Y328" s="43">
        <f ca="1">OET!C328</f>
        <v>2</v>
      </c>
      <c r="Z328" s="43">
        <f ca="1">OET!E328</f>
        <v>1</v>
      </c>
      <c r="AA328" s="43">
        <f ca="1">LHW!C328</f>
        <v>2</v>
      </c>
      <c r="AB328" s="43">
        <f ca="1">LHW!E328</f>
        <v>1</v>
      </c>
      <c r="AC328" s="43">
        <f ca="1">RBW!C328</f>
        <v>1</v>
      </c>
      <c r="AD328" s="43">
        <f ca="1">RBW!E328</f>
        <v>1</v>
      </c>
      <c r="AE328" s="43">
        <f ca="1">OEW!C328</f>
        <v>1</v>
      </c>
      <c r="AF328" s="43">
        <f ca="1">OEW!E328</f>
        <v>1</v>
      </c>
    </row>
    <row r="329" spans="1:32">
      <c r="A329" s="50">
        <f t="shared" si="19"/>
        <v>328</v>
      </c>
      <c r="B329" s="42">
        <f t="shared" ca="1" si="18"/>
        <v>25</v>
      </c>
      <c r="C329" s="43">
        <f t="shared" ca="1" si="17"/>
        <v>25</v>
      </c>
      <c r="D329" s="43">
        <f ca="1">'Str8'!E329</f>
        <v>5</v>
      </c>
      <c r="E329" s="37">
        <f ca="1">Splits!C329</f>
        <v>13</v>
      </c>
      <c r="F329" s="37">
        <f ca="1">Splits!E329</f>
        <v>5</v>
      </c>
      <c r="G329" s="43">
        <f ca="1">Streets!C329</f>
        <v>9</v>
      </c>
      <c r="H329" s="43">
        <f ca="1">Streets!E329</f>
        <v>5</v>
      </c>
      <c r="I329" s="43">
        <f ca="1">Sector!C329</f>
        <v>7</v>
      </c>
      <c r="J329" s="43">
        <f ca="1">Sector!E329</f>
        <v>5</v>
      </c>
      <c r="K329" s="43">
        <f ca="1">Group8!C329</f>
        <v>5</v>
      </c>
      <c r="L329" s="43">
        <f ca="1">Group8!E329</f>
        <v>3</v>
      </c>
      <c r="M329" s="37">
        <f ca="1">Lines!C329</f>
        <v>5</v>
      </c>
      <c r="N329" s="37">
        <f ca="1">Lines!E329</f>
        <v>3</v>
      </c>
      <c r="O329" s="37">
        <f>Group4!C329</f>
        <v>1</v>
      </c>
      <c r="P329" s="37">
        <f>Group4!E329</f>
        <v>4</v>
      </c>
      <c r="Q329" s="54">
        <f ca="1">Quad!C329</f>
        <v>3</v>
      </c>
      <c r="R329" s="43">
        <f ca="1">Quad!E329</f>
        <v>3</v>
      </c>
      <c r="S329" s="37">
        <f ca="1">Dozen!C329</f>
        <v>3</v>
      </c>
      <c r="T329" s="37">
        <f ca="1">Dozen!E329</f>
        <v>3</v>
      </c>
      <c r="U329" s="43">
        <f ca="1">LHT!C329</f>
        <v>2</v>
      </c>
      <c r="V329" s="43">
        <f ca="1">LHT!E329</f>
        <v>2</v>
      </c>
      <c r="W329" s="43">
        <f ca="1">RBT!C329</f>
        <v>1</v>
      </c>
      <c r="X329" s="43">
        <f ca="1">RBT!E329</f>
        <v>1</v>
      </c>
      <c r="Y329" s="43">
        <f ca="1">OET!C329</f>
        <v>1</v>
      </c>
      <c r="Z329" s="43">
        <f ca="1">OET!E329</f>
        <v>2</v>
      </c>
      <c r="AA329" s="43">
        <f ca="1">LHW!C329</f>
        <v>1</v>
      </c>
      <c r="AB329" s="43">
        <f ca="1">LHW!E329</f>
        <v>2</v>
      </c>
      <c r="AC329" s="43">
        <f ca="1">RBW!C329</f>
        <v>1</v>
      </c>
      <c r="AD329" s="43">
        <f ca="1">RBW!E329</f>
        <v>1</v>
      </c>
      <c r="AE329" s="43">
        <f ca="1">OEW!C329</f>
        <v>1</v>
      </c>
      <c r="AF329" s="43">
        <f ca="1">OEW!E329</f>
        <v>1</v>
      </c>
    </row>
    <row r="330" spans="1:32">
      <c r="A330" s="50">
        <f t="shared" si="19"/>
        <v>329</v>
      </c>
      <c r="B330" s="42">
        <f t="shared" ca="1" si="18"/>
        <v>4</v>
      </c>
      <c r="C330" s="43">
        <f t="shared" ca="1" si="17"/>
        <v>4</v>
      </c>
      <c r="D330" s="43">
        <f ca="1">'Str8'!E330</f>
        <v>34</v>
      </c>
      <c r="E330" s="37">
        <f ca="1">Splits!C330</f>
        <v>1</v>
      </c>
      <c r="F330" s="37">
        <f ca="1">Splits!E330</f>
        <v>17</v>
      </c>
      <c r="G330" s="43">
        <f ca="1">Streets!C330</f>
        <v>2</v>
      </c>
      <c r="H330" s="43">
        <f ca="1">Streets!E330</f>
        <v>12</v>
      </c>
      <c r="I330" s="43">
        <f ca="1">Sector!C330</f>
        <v>1</v>
      </c>
      <c r="J330" s="43">
        <f ca="1">Sector!E330</f>
        <v>5</v>
      </c>
      <c r="K330" s="43">
        <f ca="1">Group8!C330</f>
        <v>2</v>
      </c>
      <c r="L330" s="43">
        <f ca="1">Group8!E330</f>
        <v>3</v>
      </c>
      <c r="M330" s="37">
        <f ca="1">Lines!C330</f>
        <v>2</v>
      </c>
      <c r="N330" s="37">
        <f ca="1">Lines!E330</f>
        <v>3</v>
      </c>
      <c r="O330" s="37">
        <f>Group4!C330</f>
        <v>4</v>
      </c>
      <c r="P330" s="37">
        <f>Group4!E330</f>
        <v>3</v>
      </c>
      <c r="Q330" s="54">
        <f ca="1">Quad!C330</f>
        <v>1</v>
      </c>
      <c r="R330" s="43">
        <f ca="1">Quad!E330</f>
        <v>3</v>
      </c>
      <c r="S330" s="37">
        <f ca="1">Dozen!C330</f>
        <v>1</v>
      </c>
      <c r="T330" s="37">
        <f ca="1">Dozen!E330</f>
        <v>3</v>
      </c>
      <c r="U330" s="43">
        <f ca="1">LHT!C330</f>
        <v>1</v>
      </c>
      <c r="V330" s="43">
        <f ca="1">LHT!E330</f>
        <v>2</v>
      </c>
      <c r="W330" s="43">
        <f ca="1">RBT!C330</f>
        <v>2</v>
      </c>
      <c r="X330" s="43">
        <f ca="1">RBT!E330</f>
        <v>2</v>
      </c>
      <c r="Y330" s="43">
        <f ca="1">OET!C330</f>
        <v>2</v>
      </c>
      <c r="Z330" s="43">
        <f ca="1">OET!E330</f>
        <v>2</v>
      </c>
      <c r="AA330" s="43">
        <f ca="1">LHW!C330</f>
        <v>1</v>
      </c>
      <c r="AB330" s="43">
        <f ca="1">LHW!E330</f>
        <v>1</v>
      </c>
      <c r="AC330" s="43">
        <f ca="1">RBW!C330</f>
        <v>2</v>
      </c>
      <c r="AD330" s="43">
        <f ca="1">RBW!E330</f>
        <v>2</v>
      </c>
      <c r="AE330" s="43">
        <f ca="1">OEW!C330</f>
        <v>2</v>
      </c>
      <c r="AF330" s="43">
        <f ca="1">OEW!E330</f>
        <v>2</v>
      </c>
    </row>
    <row r="331" spans="1:32">
      <c r="A331" s="50">
        <f t="shared" si="19"/>
        <v>330</v>
      </c>
      <c r="B331" s="42">
        <f t="shared" ca="1" si="18"/>
        <v>27</v>
      </c>
      <c r="C331" s="43">
        <f t="shared" ca="1" si="17"/>
        <v>27</v>
      </c>
      <c r="D331" s="43">
        <f ca="1">'Str8'!E331</f>
        <v>16</v>
      </c>
      <c r="E331" s="37">
        <f ca="1">Splits!C331</f>
        <v>15</v>
      </c>
      <c r="F331" s="37">
        <f ca="1">Splits!E331</f>
        <v>14</v>
      </c>
      <c r="G331" s="43">
        <f ca="1">Streets!C331</f>
        <v>9</v>
      </c>
      <c r="H331" s="43">
        <f ca="1">Streets!E331</f>
        <v>2</v>
      </c>
      <c r="I331" s="43">
        <f ca="1">Sector!C331</f>
        <v>9</v>
      </c>
      <c r="J331" s="43">
        <f ca="1">Sector!E331</f>
        <v>8</v>
      </c>
      <c r="K331" s="43">
        <f ca="1">Group8!C331</f>
        <v>5</v>
      </c>
      <c r="L331" s="43">
        <f ca="1">Group8!E331</f>
        <v>2</v>
      </c>
      <c r="M331" s="37">
        <f ca="1">Lines!C331</f>
        <v>5</v>
      </c>
      <c r="N331" s="37">
        <f ca="1">Lines!E331</f>
        <v>2</v>
      </c>
      <c r="O331" s="37">
        <f>Group4!C331</f>
        <v>4</v>
      </c>
      <c r="P331" s="37">
        <f>Group4!E331</f>
        <v>1</v>
      </c>
      <c r="Q331" s="54">
        <f ca="1">Quad!C331</f>
        <v>3</v>
      </c>
      <c r="R331" s="43">
        <f ca="1">Quad!E331</f>
        <v>2</v>
      </c>
      <c r="S331" s="37">
        <f ca="1">Dozen!C331</f>
        <v>3</v>
      </c>
      <c r="T331" s="37">
        <f ca="1">Dozen!E331</f>
        <v>2</v>
      </c>
      <c r="U331" s="43">
        <f ca="1">LHT!C331</f>
        <v>2</v>
      </c>
      <c r="V331" s="43">
        <f ca="1">LHT!E331</f>
        <v>2</v>
      </c>
      <c r="W331" s="43">
        <f ca="1">RBT!C331</f>
        <v>1</v>
      </c>
      <c r="X331" s="43">
        <f ca="1">RBT!E331</f>
        <v>2</v>
      </c>
      <c r="Y331" s="43">
        <f ca="1">OET!C331</f>
        <v>1</v>
      </c>
      <c r="Z331" s="43">
        <f ca="1">OET!E331</f>
        <v>2</v>
      </c>
      <c r="AA331" s="43">
        <f ca="1">LHW!C331</f>
        <v>1</v>
      </c>
      <c r="AB331" s="43">
        <f ca="1">LHW!E331</f>
        <v>1</v>
      </c>
      <c r="AC331" s="43">
        <f ca="1">RBW!C331</f>
        <v>2</v>
      </c>
      <c r="AD331" s="43">
        <f ca="1">RBW!E331</f>
        <v>1</v>
      </c>
      <c r="AE331" s="43">
        <f ca="1">OEW!C331</f>
        <v>1</v>
      </c>
      <c r="AF331" s="43">
        <f ca="1">OEW!E331</f>
        <v>2</v>
      </c>
    </row>
    <row r="332" spans="1:32">
      <c r="A332" s="50">
        <f t="shared" si="19"/>
        <v>331</v>
      </c>
      <c r="B332" s="42">
        <f t="shared" ca="1" si="18"/>
        <v>24</v>
      </c>
      <c r="C332" s="43">
        <f t="shared" ca="1" si="17"/>
        <v>24</v>
      </c>
      <c r="D332" s="43">
        <f ca="1">'Str8'!E332</f>
        <v>18</v>
      </c>
      <c r="E332" s="37">
        <f ca="1">Splits!C332</f>
        <v>12</v>
      </c>
      <c r="F332" s="37">
        <f ca="1">Splits!E332</f>
        <v>15</v>
      </c>
      <c r="G332" s="43">
        <f ca="1">Streets!C332</f>
        <v>8</v>
      </c>
      <c r="H332" s="43">
        <f ca="1">Streets!E332</f>
        <v>7</v>
      </c>
      <c r="I332" s="43">
        <f ca="1">Sector!C332</f>
        <v>6</v>
      </c>
      <c r="J332" s="43">
        <f ca="1">Sector!E332</f>
        <v>9</v>
      </c>
      <c r="K332" s="43">
        <f ca="1">Group8!C332</f>
        <v>6</v>
      </c>
      <c r="L332" s="43">
        <f ca="1">Group8!E332</f>
        <v>4</v>
      </c>
      <c r="M332" s="37">
        <f ca="1">Lines!C332</f>
        <v>6</v>
      </c>
      <c r="N332" s="37">
        <f ca="1">Lines!E332</f>
        <v>4</v>
      </c>
      <c r="O332" s="37">
        <f>Group4!C332</f>
        <v>1</v>
      </c>
      <c r="P332" s="37">
        <f>Group4!E332</f>
        <v>2</v>
      </c>
      <c r="Q332" s="54">
        <f ca="1">Quad!C332</f>
        <v>3</v>
      </c>
      <c r="R332" s="43">
        <f ca="1">Quad!E332</f>
        <v>1</v>
      </c>
      <c r="S332" s="37">
        <f ca="1">Dozen!C332</f>
        <v>2</v>
      </c>
      <c r="T332" s="37">
        <f ca="1">Dozen!E332</f>
        <v>3</v>
      </c>
      <c r="U332" s="43">
        <f ca="1">LHT!C332</f>
        <v>2</v>
      </c>
      <c r="V332" s="43">
        <f ca="1">LHT!E332</f>
        <v>1</v>
      </c>
      <c r="W332" s="43">
        <f ca="1">RBT!C332</f>
        <v>2</v>
      </c>
      <c r="X332" s="43">
        <f ca="1">RBT!E332</f>
        <v>2</v>
      </c>
      <c r="Y332" s="43">
        <f ca="1">OET!C332</f>
        <v>2</v>
      </c>
      <c r="Z332" s="43">
        <f ca="1">OET!E332</f>
        <v>2</v>
      </c>
      <c r="AA332" s="43">
        <f ca="1">LHW!C332</f>
        <v>2</v>
      </c>
      <c r="AB332" s="43">
        <f ca="1">LHW!E332</f>
        <v>2</v>
      </c>
      <c r="AC332" s="43">
        <f ca="1">RBW!C332</f>
        <v>2</v>
      </c>
      <c r="AD332" s="43">
        <f ca="1">RBW!E332</f>
        <v>1</v>
      </c>
      <c r="AE332" s="43">
        <f ca="1">OEW!C332</f>
        <v>2</v>
      </c>
      <c r="AF332" s="43">
        <f ca="1">OEW!E332</f>
        <v>2</v>
      </c>
    </row>
    <row r="333" spans="1:32">
      <c r="A333" s="50">
        <f t="shared" si="19"/>
        <v>332</v>
      </c>
      <c r="B333" s="42">
        <f t="shared" ca="1" si="18"/>
        <v>23</v>
      </c>
      <c r="C333" s="43">
        <f t="shared" ca="1" si="17"/>
        <v>23</v>
      </c>
      <c r="D333" s="43">
        <f ca="1">'Str8'!E333</f>
        <v>19</v>
      </c>
      <c r="E333" s="37">
        <f ca="1">Splits!C333</f>
        <v>11</v>
      </c>
      <c r="F333" s="37">
        <f ca="1">Splits!E333</f>
        <v>10</v>
      </c>
      <c r="G333" s="43">
        <f ca="1">Streets!C333</f>
        <v>8</v>
      </c>
      <c r="H333" s="43">
        <f ca="1">Streets!E333</f>
        <v>1</v>
      </c>
      <c r="I333" s="43">
        <f ca="1">Sector!C333</f>
        <v>5</v>
      </c>
      <c r="J333" s="43">
        <f ca="1">Sector!E333</f>
        <v>5</v>
      </c>
      <c r="K333" s="43">
        <f ca="1">Group8!C333</f>
        <v>5</v>
      </c>
      <c r="L333" s="43">
        <f ca="1">Group8!E333</f>
        <v>2</v>
      </c>
      <c r="M333" s="37">
        <f ca="1">Lines!C333</f>
        <v>5</v>
      </c>
      <c r="N333" s="37">
        <f ca="1">Lines!E333</f>
        <v>2</v>
      </c>
      <c r="O333" s="37">
        <f>Group4!C333</f>
        <v>1</v>
      </c>
      <c r="P333" s="37">
        <f>Group4!E333</f>
        <v>1</v>
      </c>
      <c r="Q333" s="54">
        <f ca="1">Quad!C333</f>
        <v>3</v>
      </c>
      <c r="R333" s="43">
        <f ca="1">Quad!E333</f>
        <v>1</v>
      </c>
      <c r="S333" s="37">
        <f ca="1">Dozen!C333</f>
        <v>2</v>
      </c>
      <c r="T333" s="37">
        <f ca="1">Dozen!E333</f>
        <v>1</v>
      </c>
      <c r="U333" s="43">
        <f ca="1">LHT!C333</f>
        <v>2</v>
      </c>
      <c r="V333" s="43">
        <f ca="1">LHT!E333</f>
        <v>1</v>
      </c>
      <c r="W333" s="43">
        <f ca="1">RBT!C333</f>
        <v>1</v>
      </c>
      <c r="X333" s="43">
        <f ca="1">RBT!E333</f>
        <v>2</v>
      </c>
      <c r="Y333" s="43">
        <f ca="1">OET!C333</f>
        <v>1</v>
      </c>
      <c r="Z333" s="43">
        <f ca="1">OET!E333</f>
        <v>2</v>
      </c>
      <c r="AA333" s="43">
        <f ca="1">LHW!C333</f>
        <v>1</v>
      </c>
      <c r="AB333" s="43">
        <f ca="1">LHW!E333</f>
        <v>2</v>
      </c>
      <c r="AC333" s="43">
        <f ca="1">RBW!C333</f>
        <v>2</v>
      </c>
      <c r="AD333" s="43">
        <f ca="1">RBW!E333</f>
        <v>1</v>
      </c>
      <c r="AE333" s="43">
        <f ca="1">OEW!C333</f>
        <v>1</v>
      </c>
      <c r="AF333" s="43">
        <f ca="1">OEW!E333</f>
        <v>2</v>
      </c>
    </row>
    <row r="334" spans="1:32">
      <c r="A334" s="50">
        <f t="shared" si="19"/>
        <v>333</v>
      </c>
      <c r="B334" s="42">
        <f t="shared" ca="1" si="18"/>
        <v>4</v>
      </c>
      <c r="C334" s="43">
        <f t="shared" ca="1" si="17"/>
        <v>4</v>
      </c>
      <c r="D334" s="43">
        <f ca="1">'Str8'!E334</f>
        <v>4</v>
      </c>
      <c r="E334" s="37">
        <f ca="1">Splits!C334</f>
        <v>1</v>
      </c>
      <c r="F334" s="37">
        <f ca="1">Splits!E334</f>
        <v>4</v>
      </c>
      <c r="G334" s="43">
        <f ca="1">Streets!C334</f>
        <v>2</v>
      </c>
      <c r="H334" s="43">
        <f ca="1">Streets!E334</f>
        <v>3</v>
      </c>
      <c r="I334" s="43">
        <f ca="1">Sector!C334</f>
        <v>1</v>
      </c>
      <c r="J334" s="43">
        <f ca="1">Sector!E334</f>
        <v>4</v>
      </c>
      <c r="K334" s="43">
        <f ca="1">Group8!C334</f>
        <v>2</v>
      </c>
      <c r="L334" s="43">
        <f ca="1">Group8!E334</f>
        <v>3</v>
      </c>
      <c r="M334" s="37">
        <f ca="1">Lines!C334</f>
        <v>2</v>
      </c>
      <c r="N334" s="37">
        <f ca="1">Lines!E334</f>
        <v>3</v>
      </c>
      <c r="O334" s="37">
        <f>Group4!C334</f>
        <v>3</v>
      </c>
      <c r="P334" s="37">
        <f>Group4!E334</f>
        <v>4</v>
      </c>
      <c r="Q334" s="54">
        <f ca="1">Quad!C334</f>
        <v>1</v>
      </c>
      <c r="R334" s="43">
        <f ca="1">Quad!E334</f>
        <v>2</v>
      </c>
      <c r="S334" s="37">
        <f ca="1">Dozen!C334</f>
        <v>1</v>
      </c>
      <c r="T334" s="37">
        <f ca="1">Dozen!E334</f>
        <v>3</v>
      </c>
      <c r="U334" s="43">
        <f ca="1">LHT!C334</f>
        <v>1</v>
      </c>
      <c r="V334" s="43">
        <f ca="1">LHT!E334</f>
        <v>2</v>
      </c>
      <c r="W334" s="43">
        <f ca="1">RBT!C334</f>
        <v>2</v>
      </c>
      <c r="X334" s="43">
        <f ca="1">RBT!E334</f>
        <v>2</v>
      </c>
      <c r="Y334" s="43">
        <f ca="1">OET!C334</f>
        <v>2</v>
      </c>
      <c r="Z334" s="43">
        <f ca="1">OET!E334</f>
        <v>2</v>
      </c>
      <c r="AA334" s="43">
        <f ca="1">LHW!C334</f>
        <v>1</v>
      </c>
      <c r="AB334" s="43">
        <f ca="1">LHW!E334</f>
        <v>1</v>
      </c>
      <c r="AC334" s="43">
        <f ca="1">RBW!C334</f>
        <v>2</v>
      </c>
      <c r="AD334" s="43">
        <f ca="1">RBW!E334</f>
        <v>1</v>
      </c>
      <c r="AE334" s="43">
        <f ca="1">OEW!C334</f>
        <v>2</v>
      </c>
      <c r="AF334" s="43">
        <f ca="1">OEW!E334</f>
        <v>2</v>
      </c>
    </row>
    <row r="335" spans="1:32">
      <c r="A335" s="50">
        <f t="shared" si="19"/>
        <v>334</v>
      </c>
      <c r="B335" s="42">
        <f t="shared" ca="1" si="18"/>
        <v>23</v>
      </c>
      <c r="C335" s="43">
        <f t="shared" ca="1" si="17"/>
        <v>23</v>
      </c>
      <c r="D335" s="43">
        <f ca="1">'Str8'!E335</f>
        <v>2</v>
      </c>
      <c r="E335" s="37">
        <f ca="1">Splits!C335</f>
        <v>11</v>
      </c>
      <c r="F335" s="37">
        <f ca="1">Splits!E335</f>
        <v>2</v>
      </c>
      <c r="G335" s="43">
        <f ca="1">Streets!C335</f>
        <v>8</v>
      </c>
      <c r="H335" s="43">
        <f ca="1">Streets!E335</f>
        <v>2</v>
      </c>
      <c r="I335" s="43">
        <f ca="1">Sector!C335</f>
        <v>5</v>
      </c>
      <c r="J335" s="43">
        <f ca="1">Sector!E335</f>
        <v>2</v>
      </c>
      <c r="K335" s="43">
        <f ca="1">Group8!C335</f>
        <v>5</v>
      </c>
      <c r="L335" s="43">
        <f ca="1">Group8!E335</f>
        <v>2</v>
      </c>
      <c r="M335" s="37">
        <f ca="1">Lines!C335</f>
        <v>5</v>
      </c>
      <c r="N335" s="37">
        <f ca="1">Lines!E335</f>
        <v>2</v>
      </c>
      <c r="O335" s="37">
        <f>Group4!C335</f>
        <v>1</v>
      </c>
      <c r="P335" s="37">
        <f>Group4!E335</f>
        <v>2</v>
      </c>
      <c r="Q335" s="54">
        <f ca="1">Quad!C335</f>
        <v>3</v>
      </c>
      <c r="R335" s="43">
        <f ca="1">Quad!E335</f>
        <v>2</v>
      </c>
      <c r="S335" s="37">
        <f ca="1">Dozen!C335</f>
        <v>2</v>
      </c>
      <c r="T335" s="37">
        <f ca="1">Dozen!E335</f>
        <v>2</v>
      </c>
      <c r="U335" s="43">
        <f ca="1">LHT!C335</f>
        <v>2</v>
      </c>
      <c r="V335" s="43">
        <f ca="1">LHT!E335</f>
        <v>2</v>
      </c>
      <c r="W335" s="43">
        <f ca="1">RBT!C335</f>
        <v>1</v>
      </c>
      <c r="X335" s="43">
        <f ca="1">RBT!E335</f>
        <v>2</v>
      </c>
      <c r="Y335" s="43">
        <f ca="1">OET!C335</f>
        <v>1</v>
      </c>
      <c r="Z335" s="43">
        <f ca="1">OET!E335</f>
        <v>2</v>
      </c>
      <c r="AA335" s="43">
        <f ca="1">LHW!C335</f>
        <v>1</v>
      </c>
      <c r="AB335" s="43">
        <f ca="1">LHW!E335</f>
        <v>1</v>
      </c>
      <c r="AC335" s="43">
        <f ca="1">RBW!C335</f>
        <v>2</v>
      </c>
      <c r="AD335" s="43">
        <f ca="1">RBW!E335</f>
        <v>1</v>
      </c>
      <c r="AE335" s="43">
        <f ca="1">OEW!C335</f>
        <v>1</v>
      </c>
      <c r="AF335" s="43">
        <f ca="1">OEW!E335</f>
        <v>2</v>
      </c>
    </row>
    <row r="336" spans="1:32">
      <c r="A336" s="50">
        <f t="shared" si="19"/>
        <v>335</v>
      </c>
      <c r="B336" s="42">
        <f t="shared" ca="1" si="18"/>
        <v>16</v>
      </c>
      <c r="C336" s="43">
        <f t="shared" ca="1" si="17"/>
        <v>16</v>
      </c>
      <c r="D336" s="43">
        <f ca="1">'Str8'!E336</f>
        <v>7</v>
      </c>
      <c r="E336" s="37">
        <f ca="1">Splits!C336</f>
        <v>7</v>
      </c>
      <c r="F336" s="37">
        <f ca="1">Splits!E336</f>
        <v>7</v>
      </c>
      <c r="G336" s="43">
        <f ca="1">Streets!C336</f>
        <v>6</v>
      </c>
      <c r="H336" s="43">
        <f ca="1">Streets!E336</f>
        <v>5</v>
      </c>
      <c r="I336" s="43">
        <f ca="1">Sector!C336</f>
        <v>4</v>
      </c>
      <c r="J336" s="43">
        <f ca="1">Sector!E336</f>
        <v>6</v>
      </c>
      <c r="K336" s="43">
        <f ca="1">Group8!C336</f>
        <v>3</v>
      </c>
      <c r="L336" s="43">
        <f ca="1">Group8!E336</f>
        <v>4</v>
      </c>
      <c r="M336" s="37">
        <f ca="1">Lines!C336</f>
        <v>3</v>
      </c>
      <c r="N336" s="37">
        <f ca="1">Lines!E336</f>
        <v>4</v>
      </c>
      <c r="O336" s="37">
        <f>Group4!C336</f>
        <v>2</v>
      </c>
      <c r="P336" s="37">
        <f>Group4!E336</f>
        <v>4</v>
      </c>
      <c r="Q336" s="54">
        <f ca="1">Quad!C336</f>
        <v>2</v>
      </c>
      <c r="R336" s="43">
        <f ca="1">Quad!E336</f>
        <v>3</v>
      </c>
      <c r="S336" s="37">
        <f ca="1">Dozen!C336</f>
        <v>2</v>
      </c>
      <c r="T336" s="37">
        <f ca="1">Dozen!E336</f>
        <v>1</v>
      </c>
      <c r="U336" s="43">
        <f ca="1">LHT!C336</f>
        <v>1</v>
      </c>
      <c r="V336" s="43">
        <f ca="1">LHT!E336</f>
        <v>2</v>
      </c>
      <c r="W336" s="43">
        <f ca="1">RBT!C336</f>
        <v>1</v>
      </c>
      <c r="X336" s="43">
        <f ca="1">RBT!E336</f>
        <v>1</v>
      </c>
      <c r="Y336" s="43">
        <f ca="1">OET!C336</f>
        <v>2</v>
      </c>
      <c r="Z336" s="43">
        <f ca="1">OET!E336</f>
        <v>2</v>
      </c>
      <c r="AA336" s="43">
        <f ca="1">LHW!C336</f>
        <v>2</v>
      </c>
      <c r="AB336" s="43">
        <f ca="1">LHW!E336</f>
        <v>2</v>
      </c>
      <c r="AC336" s="43">
        <f ca="1">RBW!C336</f>
        <v>1</v>
      </c>
      <c r="AD336" s="43">
        <f ca="1">RBW!E336</f>
        <v>2</v>
      </c>
      <c r="AE336" s="43">
        <f ca="1">OEW!C336</f>
        <v>1</v>
      </c>
      <c r="AF336" s="43">
        <f ca="1">OEW!E336</f>
        <v>1</v>
      </c>
    </row>
    <row r="337" spans="1:32">
      <c r="A337" s="50">
        <f t="shared" si="19"/>
        <v>336</v>
      </c>
      <c r="B337" s="42">
        <f t="shared" ca="1" si="18"/>
        <v>0</v>
      </c>
      <c r="C337" s="43">
        <f t="shared" ca="1" si="17"/>
        <v>0</v>
      </c>
      <c r="D337" s="43" t="str">
        <f ca="1">'Str8'!E337</f>
        <v/>
      </c>
      <c r="E337" s="37">
        <f ca="1">Splits!C337</f>
        <v>0</v>
      </c>
      <c r="F337" s="37" t="str">
        <f ca="1">Splits!E337</f>
        <v/>
      </c>
      <c r="G337" s="43">
        <f ca="1">Streets!C337</f>
        <v>0</v>
      </c>
      <c r="H337" s="43" t="str">
        <f ca="1">Streets!E337</f>
        <v/>
      </c>
      <c r="I337" s="43">
        <f ca="1">Sector!C337</f>
        <v>0</v>
      </c>
      <c r="J337" s="43" t="str">
        <f ca="1">Sector!E337</f>
        <v/>
      </c>
      <c r="K337" s="43">
        <f ca="1">Group8!C337</f>
        <v>0</v>
      </c>
      <c r="L337" s="43" t="str">
        <f ca="1">Group8!E337</f>
        <v/>
      </c>
      <c r="M337" s="37">
        <f ca="1">Lines!C337</f>
        <v>0</v>
      </c>
      <c r="N337" s="37" t="str">
        <f ca="1">Lines!E337</f>
        <v/>
      </c>
      <c r="O337" s="37">
        <f>Group4!C337</f>
        <v>4</v>
      </c>
      <c r="P337" s="37">
        <f>Group4!E337</f>
        <v>4</v>
      </c>
      <c r="Q337" s="54">
        <f ca="1">Quad!C337</f>
        <v>0</v>
      </c>
      <c r="R337" s="43" t="str">
        <f ca="1">Quad!E337</f>
        <v/>
      </c>
      <c r="S337" s="37">
        <f ca="1">Dozen!C337</f>
        <v>0</v>
      </c>
      <c r="T337" s="37" t="str">
        <f ca="1">Dozen!E337</f>
        <v/>
      </c>
      <c r="U337" s="43">
        <f ca="1">LHT!C337</f>
        <v>0</v>
      </c>
      <c r="V337" s="43" t="str">
        <f ca="1">LHT!E337</f>
        <v/>
      </c>
      <c r="W337" s="43">
        <f ca="1">RBT!C337</f>
        <v>0</v>
      </c>
      <c r="X337" s="43" t="str">
        <f ca="1">RBT!E337</f>
        <v/>
      </c>
      <c r="Y337" s="43">
        <f ca="1">OET!C337</f>
        <v>0</v>
      </c>
      <c r="Z337" s="43" t="str">
        <f ca="1">OET!E337</f>
        <v/>
      </c>
      <c r="AA337" s="43">
        <f ca="1">LHW!C337</f>
        <v>0</v>
      </c>
      <c r="AB337" s="43" t="str">
        <f ca="1">LHW!E337</f>
        <v/>
      </c>
      <c r="AC337" s="43">
        <f ca="1">RBW!C337</f>
        <v>0</v>
      </c>
      <c r="AD337" s="43" t="str">
        <f ca="1">RBW!E337</f>
        <v/>
      </c>
      <c r="AE337" s="43">
        <f ca="1">OEW!C337</f>
        <v>0</v>
      </c>
      <c r="AF337" s="43" t="str">
        <f ca="1">OEW!E337</f>
        <v/>
      </c>
    </row>
    <row r="338" spans="1:32">
      <c r="A338" s="50">
        <f t="shared" si="19"/>
        <v>337</v>
      </c>
      <c r="B338" s="42">
        <f t="shared" ca="1" si="18"/>
        <v>2</v>
      </c>
      <c r="C338" s="43">
        <f t="shared" ca="1" si="17"/>
        <v>2</v>
      </c>
      <c r="D338" s="43">
        <f ca="1">'Str8'!E338</f>
        <v>8</v>
      </c>
      <c r="E338" s="37">
        <f ca="1">Splits!C338</f>
        <v>2</v>
      </c>
      <c r="F338" s="37">
        <f ca="1">Splits!E338</f>
        <v>8</v>
      </c>
      <c r="G338" s="43">
        <f ca="1">Streets!C338</f>
        <v>1</v>
      </c>
      <c r="H338" s="43">
        <f ca="1">Streets!E338</f>
        <v>6</v>
      </c>
      <c r="I338" s="43">
        <f ca="1">Sector!C338</f>
        <v>2</v>
      </c>
      <c r="J338" s="43">
        <f ca="1">Sector!E338</f>
        <v>7</v>
      </c>
      <c r="K338" s="43">
        <f ca="1">Group8!C338</f>
        <v>2</v>
      </c>
      <c r="L338" s="43">
        <f ca="1">Group8!E338</f>
        <v>3</v>
      </c>
      <c r="M338" s="37">
        <f ca="1">Lines!C338</f>
        <v>2</v>
      </c>
      <c r="N338" s="37">
        <f ca="1">Lines!E338</f>
        <v>3</v>
      </c>
      <c r="O338" s="37">
        <f>Group4!C338</f>
        <v>3</v>
      </c>
      <c r="P338" s="37">
        <f>Group4!E338</f>
        <v>4</v>
      </c>
      <c r="Q338" s="54">
        <f ca="1">Quad!C338</f>
        <v>1</v>
      </c>
      <c r="R338" s="43">
        <f ca="1">Quad!E338</f>
        <v>3</v>
      </c>
      <c r="S338" s="37">
        <f ca="1">Dozen!C338</f>
        <v>1</v>
      </c>
      <c r="T338" s="37">
        <f ca="1">Dozen!E338</f>
        <v>2</v>
      </c>
      <c r="U338" s="43">
        <f ca="1">LHT!C338</f>
        <v>1</v>
      </c>
      <c r="V338" s="43">
        <f ca="1">LHT!E338</f>
        <v>1</v>
      </c>
      <c r="W338" s="43">
        <f ca="1">RBT!C338</f>
        <v>2</v>
      </c>
      <c r="X338" s="43">
        <f ca="1">RBT!E338</f>
        <v>2</v>
      </c>
      <c r="Y338" s="43">
        <f ca="1">OET!C338</f>
        <v>2</v>
      </c>
      <c r="Z338" s="43">
        <f ca="1">OET!E338</f>
        <v>1</v>
      </c>
      <c r="AA338" s="43">
        <f ca="1">LHW!C338</f>
        <v>1</v>
      </c>
      <c r="AB338" s="43">
        <f ca="1">LHW!E338</f>
        <v>2</v>
      </c>
      <c r="AC338" s="43">
        <f ca="1">RBW!C338</f>
        <v>2</v>
      </c>
      <c r="AD338" s="43">
        <f ca="1">RBW!E338</f>
        <v>2</v>
      </c>
      <c r="AE338" s="43">
        <f ca="1">OEW!C338</f>
        <v>2</v>
      </c>
      <c r="AF338" s="43">
        <f ca="1">OEW!E338</f>
        <v>2</v>
      </c>
    </row>
    <row r="339" spans="1:32">
      <c r="A339" s="50">
        <f t="shared" si="19"/>
        <v>338</v>
      </c>
      <c r="B339" s="42">
        <f t="shared" ca="1" si="18"/>
        <v>36</v>
      </c>
      <c r="C339" s="43">
        <f t="shared" ca="1" si="17"/>
        <v>36</v>
      </c>
      <c r="D339" s="43">
        <f ca="1">'Str8'!E339</f>
        <v>21</v>
      </c>
      <c r="E339" s="37">
        <f ca="1">Splits!C339</f>
        <v>18</v>
      </c>
      <c r="F339" s="37">
        <f ca="1">Splits!E339</f>
        <v>16</v>
      </c>
      <c r="G339" s="43">
        <f ca="1">Streets!C339</f>
        <v>12</v>
      </c>
      <c r="H339" s="43">
        <f ca="1">Streets!E339</f>
        <v>11</v>
      </c>
      <c r="I339" s="43">
        <f ca="1">Sector!C339</f>
        <v>9</v>
      </c>
      <c r="J339" s="43">
        <f ca="1">Sector!E339</f>
        <v>6</v>
      </c>
      <c r="K339" s="43">
        <f ca="1">Group8!C339</f>
        <v>7</v>
      </c>
      <c r="L339" s="43">
        <f ca="1">Group8!E339</f>
        <v>8</v>
      </c>
      <c r="M339" s="37">
        <f ca="1">Lines!C339</f>
        <v>7</v>
      </c>
      <c r="N339" s="37" t="str">
        <f ca="1">Lines!E339</f>
        <v/>
      </c>
      <c r="O339" s="37">
        <f>Group4!C339</f>
        <v>3</v>
      </c>
      <c r="P339" s="37">
        <f>Group4!E339</f>
        <v>1</v>
      </c>
      <c r="Q339" s="54">
        <f ca="1">Quad!C339</f>
        <v>4</v>
      </c>
      <c r="R339" s="43">
        <f ca="1">Quad!E339</f>
        <v>4</v>
      </c>
      <c r="S339" s="37">
        <f ca="1">Dozen!C339</f>
        <v>3</v>
      </c>
      <c r="T339" s="37">
        <f ca="1">Dozen!E339</f>
        <v>3</v>
      </c>
      <c r="U339" s="43">
        <f ca="1">LHT!C339</f>
        <v>2</v>
      </c>
      <c r="V339" s="43">
        <f ca="1">LHT!E339</f>
        <v>2</v>
      </c>
      <c r="W339" s="43">
        <f ca="1">RBT!C339</f>
        <v>1</v>
      </c>
      <c r="X339" s="43">
        <f ca="1">RBT!E339</f>
        <v>2</v>
      </c>
      <c r="Y339" s="43">
        <f ca="1">OET!C339</f>
        <v>2</v>
      </c>
      <c r="Z339" s="43">
        <f ca="1">OET!E339</f>
        <v>1</v>
      </c>
      <c r="AA339" s="43">
        <f ca="1">LHW!C339</f>
        <v>1</v>
      </c>
      <c r="AB339" s="43">
        <f ca="1">LHW!E339</f>
        <v>1</v>
      </c>
      <c r="AC339" s="43">
        <f ca="1">RBW!C339</f>
        <v>2</v>
      </c>
      <c r="AD339" s="43">
        <f ca="1">RBW!E339</f>
        <v>1</v>
      </c>
      <c r="AE339" s="43">
        <f ca="1">OEW!C339</f>
        <v>1</v>
      </c>
      <c r="AF339" s="43">
        <f ca="1">OEW!E339</f>
        <v>2</v>
      </c>
    </row>
    <row r="340" spans="1:32">
      <c r="A340" s="50">
        <f t="shared" si="19"/>
        <v>339</v>
      </c>
      <c r="B340" s="42">
        <f t="shared" ca="1" si="18"/>
        <v>4</v>
      </c>
      <c r="C340" s="43">
        <f t="shared" ca="1" si="17"/>
        <v>4</v>
      </c>
      <c r="D340" s="43">
        <f ca="1">'Str8'!E340</f>
        <v>5</v>
      </c>
      <c r="E340" s="37">
        <f ca="1">Splits!C340</f>
        <v>1</v>
      </c>
      <c r="F340" s="37">
        <f ca="1">Splits!E340</f>
        <v>5</v>
      </c>
      <c r="G340" s="43">
        <f ca="1">Streets!C340</f>
        <v>2</v>
      </c>
      <c r="H340" s="43">
        <f ca="1">Streets!E340</f>
        <v>5</v>
      </c>
      <c r="I340" s="43">
        <f ca="1">Sector!C340</f>
        <v>1</v>
      </c>
      <c r="J340" s="43">
        <f ca="1">Sector!E340</f>
        <v>5</v>
      </c>
      <c r="K340" s="43">
        <f ca="1">Group8!C340</f>
        <v>2</v>
      </c>
      <c r="L340" s="43">
        <f ca="1">Group8!E340</f>
        <v>2</v>
      </c>
      <c r="M340" s="37">
        <f ca="1">Lines!C340</f>
        <v>2</v>
      </c>
      <c r="N340" s="37">
        <f ca="1">Lines!E340</f>
        <v>2</v>
      </c>
      <c r="O340" s="37">
        <f>Group4!C340</f>
        <v>1</v>
      </c>
      <c r="P340" s="37">
        <f>Group4!E340</f>
        <v>4</v>
      </c>
      <c r="Q340" s="54">
        <f ca="1">Quad!C340</f>
        <v>1</v>
      </c>
      <c r="R340" s="43">
        <f ca="1">Quad!E340</f>
        <v>2</v>
      </c>
      <c r="S340" s="37">
        <f ca="1">Dozen!C340</f>
        <v>1</v>
      </c>
      <c r="T340" s="37">
        <f ca="1">Dozen!E340</f>
        <v>2</v>
      </c>
      <c r="U340" s="43">
        <f ca="1">LHT!C340</f>
        <v>1</v>
      </c>
      <c r="V340" s="43">
        <f ca="1">LHT!E340</f>
        <v>2</v>
      </c>
      <c r="W340" s="43">
        <f ca="1">RBT!C340</f>
        <v>2</v>
      </c>
      <c r="X340" s="43">
        <f ca="1">RBT!E340</f>
        <v>2</v>
      </c>
      <c r="Y340" s="43">
        <f ca="1">OET!C340</f>
        <v>2</v>
      </c>
      <c r="Z340" s="43">
        <f ca="1">OET!E340</f>
        <v>1</v>
      </c>
      <c r="AA340" s="43">
        <f ca="1">LHW!C340</f>
        <v>1</v>
      </c>
      <c r="AB340" s="43">
        <f ca="1">LHW!E340</f>
        <v>1</v>
      </c>
      <c r="AC340" s="43">
        <f ca="1">RBW!C340</f>
        <v>2</v>
      </c>
      <c r="AD340" s="43">
        <f ca="1">RBW!E340</f>
        <v>1</v>
      </c>
      <c r="AE340" s="43">
        <f ca="1">OEW!C340</f>
        <v>2</v>
      </c>
      <c r="AF340" s="43">
        <f ca="1">OEW!E340</f>
        <v>2</v>
      </c>
    </row>
    <row r="341" spans="1:32">
      <c r="A341" s="50">
        <f t="shared" si="19"/>
        <v>340</v>
      </c>
      <c r="B341" s="42">
        <f t="shared" ca="1" si="18"/>
        <v>34</v>
      </c>
      <c r="C341" s="43">
        <f t="shared" ca="1" si="17"/>
        <v>34</v>
      </c>
      <c r="D341" s="43">
        <f ca="1">'Str8'!E341</f>
        <v>33</v>
      </c>
      <c r="E341" s="37">
        <f ca="1">Splits!C341</f>
        <v>16</v>
      </c>
      <c r="F341" s="37">
        <f ca="1">Splits!E341</f>
        <v>16</v>
      </c>
      <c r="G341" s="43">
        <f ca="1">Streets!C341</f>
        <v>12</v>
      </c>
      <c r="H341" s="43">
        <f ca="1">Streets!E341</f>
        <v>2</v>
      </c>
      <c r="I341" s="43">
        <f ca="1">Sector!C341</f>
        <v>7</v>
      </c>
      <c r="J341" s="43">
        <f ca="1">Sector!E341</f>
        <v>7</v>
      </c>
      <c r="K341" s="43">
        <f ca="1">Group8!C341</f>
        <v>7</v>
      </c>
      <c r="L341" s="43">
        <f ca="1">Group8!E341</f>
        <v>2</v>
      </c>
      <c r="M341" s="37">
        <f ca="1">Lines!C341</f>
        <v>7</v>
      </c>
      <c r="N341" s="37">
        <f ca="1">Lines!E341</f>
        <v>2</v>
      </c>
      <c r="O341" s="37">
        <f>Group4!C341</f>
        <v>3</v>
      </c>
      <c r="P341" s="37">
        <f>Group4!E341</f>
        <v>2</v>
      </c>
      <c r="Q341" s="54">
        <f ca="1">Quad!C341</f>
        <v>4</v>
      </c>
      <c r="R341" s="43">
        <f ca="1">Quad!E341</f>
        <v>2</v>
      </c>
      <c r="S341" s="37">
        <f ca="1">Dozen!C341</f>
        <v>3</v>
      </c>
      <c r="T341" s="37">
        <f ca="1">Dozen!E341</f>
        <v>2</v>
      </c>
      <c r="U341" s="43">
        <f ca="1">LHT!C341</f>
        <v>2</v>
      </c>
      <c r="V341" s="43">
        <f ca="1">LHT!E341</f>
        <v>2</v>
      </c>
      <c r="W341" s="43">
        <f ca="1">RBT!C341</f>
        <v>1</v>
      </c>
      <c r="X341" s="43">
        <f ca="1">RBT!E341</f>
        <v>2</v>
      </c>
      <c r="Y341" s="43">
        <f ca="1">OET!C341</f>
        <v>2</v>
      </c>
      <c r="Z341" s="43">
        <f ca="1">OET!E341</f>
        <v>1</v>
      </c>
      <c r="AA341" s="43">
        <f ca="1">LHW!C341</f>
        <v>1</v>
      </c>
      <c r="AB341" s="43">
        <f ca="1">LHW!E341</f>
        <v>1</v>
      </c>
      <c r="AC341" s="43">
        <f ca="1">RBW!C341</f>
        <v>1</v>
      </c>
      <c r="AD341" s="43">
        <f ca="1">RBW!E341</f>
        <v>2</v>
      </c>
      <c r="AE341" s="43">
        <f ca="1">OEW!C341</f>
        <v>1</v>
      </c>
      <c r="AF341" s="43">
        <f ca="1">OEW!E341</f>
        <v>2</v>
      </c>
    </row>
    <row r="342" spans="1:32">
      <c r="A342" s="50">
        <f t="shared" si="19"/>
        <v>341</v>
      </c>
      <c r="B342" s="42">
        <f t="shared" ca="1" si="18"/>
        <v>13</v>
      </c>
      <c r="C342" s="43">
        <f t="shared" ca="1" si="17"/>
        <v>13</v>
      </c>
      <c r="D342" s="43">
        <f ca="1">'Str8'!E342</f>
        <v>23</v>
      </c>
      <c r="E342" s="37">
        <f ca="1">Splits!C342</f>
        <v>7</v>
      </c>
      <c r="F342" s="37">
        <f ca="1">Splits!E342</f>
        <v>5</v>
      </c>
      <c r="G342" s="43">
        <f ca="1">Streets!C342</f>
        <v>5</v>
      </c>
      <c r="H342" s="43">
        <f ca="1">Streets!E342</f>
        <v>7</v>
      </c>
      <c r="I342" s="43">
        <f ca="1">Sector!C342</f>
        <v>4</v>
      </c>
      <c r="J342" s="43">
        <f ca="1">Sector!E342</f>
        <v>5</v>
      </c>
      <c r="K342" s="43">
        <f ca="1">Group8!C342</f>
        <v>4</v>
      </c>
      <c r="L342" s="43">
        <f ca="1">Group8!E342</f>
        <v>8</v>
      </c>
      <c r="M342" s="37">
        <f ca="1">Lines!C342</f>
        <v>4</v>
      </c>
      <c r="N342" s="37" t="str">
        <f ca="1">Lines!E342</f>
        <v/>
      </c>
      <c r="O342" s="37">
        <f>Group4!C342</f>
        <v>3</v>
      </c>
      <c r="P342" s="37">
        <f>Group4!E342</f>
        <v>1</v>
      </c>
      <c r="Q342" s="54">
        <f ca="1">Quad!C342</f>
        <v>2</v>
      </c>
      <c r="R342" s="43">
        <f ca="1">Quad!E342</f>
        <v>3</v>
      </c>
      <c r="S342" s="37">
        <f ca="1">Dozen!C342</f>
        <v>2</v>
      </c>
      <c r="T342" s="37">
        <f ca="1">Dozen!E342</f>
        <v>3</v>
      </c>
      <c r="U342" s="43">
        <f ca="1">LHT!C342</f>
        <v>1</v>
      </c>
      <c r="V342" s="43">
        <f ca="1">LHT!E342</f>
        <v>2</v>
      </c>
      <c r="W342" s="43">
        <f ca="1">RBT!C342</f>
        <v>2</v>
      </c>
      <c r="X342" s="43">
        <f ca="1">RBT!E342</f>
        <v>2</v>
      </c>
      <c r="Y342" s="43">
        <f ca="1">OET!C342</f>
        <v>1</v>
      </c>
      <c r="Z342" s="43">
        <f ca="1">OET!E342</f>
        <v>2</v>
      </c>
      <c r="AA342" s="43">
        <f ca="1">LHW!C342</f>
        <v>1</v>
      </c>
      <c r="AB342" s="43">
        <f ca="1">LHW!E342</f>
        <v>1</v>
      </c>
      <c r="AC342" s="43">
        <f ca="1">RBW!C342</f>
        <v>1</v>
      </c>
      <c r="AD342" s="43">
        <f ca="1">RBW!E342</f>
        <v>1</v>
      </c>
      <c r="AE342" s="43">
        <f ca="1">OEW!C342</f>
        <v>2</v>
      </c>
      <c r="AF342" s="43">
        <f ca="1">OEW!E342</f>
        <v>2</v>
      </c>
    </row>
    <row r="343" spans="1:32">
      <c r="A343" s="50">
        <f t="shared" si="19"/>
        <v>342</v>
      </c>
      <c r="B343" s="42">
        <f t="shared" ca="1" si="18"/>
        <v>30</v>
      </c>
      <c r="C343" s="43">
        <f t="shared" ca="1" si="17"/>
        <v>30</v>
      </c>
      <c r="D343" s="43">
        <f ca="1">'Str8'!E343</f>
        <v>36</v>
      </c>
      <c r="E343" s="37">
        <f ca="1">Splits!C343</f>
        <v>15</v>
      </c>
      <c r="F343" s="37">
        <f ca="1">Splits!E343</f>
        <v>8</v>
      </c>
      <c r="G343" s="43">
        <f ca="1">Streets!C343</f>
        <v>10</v>
      </c>
      <c r="H343" s="43">
        <f ca="1">Streets!E343</f>
        <v>10</v>
      </c>
      <c r="I343" s="43">
        <f ca="1">Sector!C343</f>
        <v>9</v>
      </c>
      <c r="J343" s="43">
        <f ca="1">Sector!E343</f>
        <v>4</v>
      </c>
      <c r="K343" s="43">
        <f ca="1">Group8!C343</f>
        <v>7</v>
      </c>
      <c r="L343" s="43">
        <f ca="1">Group8!E343</f>
        <v>2</v>
      </c>
      <c r="M343" s="37">
        <f ca="1">Lines!C343</f>
        <v>7</v>
      </c>
      <c r="N343" s="37">
        <f ca="1">Lines!E343</f>
        <v>2</v>
      </c>
      <c r="O343" s="37">
        <f>Group4!C343</f>
        <v>4</v>
      </c>
      <c r="P343" s="37">
        <f>Group4!E343</f>
        <v>3</v>
      </c>
      <c r="Q343" s="54">
        <f ca="1">Quad!C343</f>
        <v>4</v>
      </c>
      <c r="R343" s="43">
        <f ca="1">Quad!E343</f>
        <v>2</v>
      </c>
      <c r="S343" s="37">
        <f ca="1">Dozen!C343</f>
        <v>3</v>
      </c>
      <c r="T343" s="37">
        <f ca="1">Dozen!E343</f>
        <v>2</v>
      </c>
      <c r="U343" s="43">
        <f ca="1">LHT!C343</f>
        <v>2</v>
      </c>
      <c r="V343" s="43">
        <f ca="1">LHT!E343</f>
        <v>2</v>
      </c>
      <c r="W343" s="43">
        <f ca="1">RBT!C343</f>
        <v>1</v>
      </c>
      <c r="X343" s="43">
        <f ca="1">RBT!E343</f>
        <v>2</v>
      </c>
      <c r="Y343" s="43">
        <f ca="1">OET!C343</f>
        <v>2</v>
      </c>
      <c r="Z343" s="43">
        <f ca="1">OET!E343</f>
        <v>2</v>
      </c>
      <c r="AA343" s="43">
        <f ca="1">LHW!C343</f>
        <v>1</v>
      </c>
      <c r="AB343" s="43">
        <f ca="1">LHW!E343</f>
        <v>1</v>
      </c>
      <c r="AC343" s="43">
        <f ca="1">RBW!C343</f>
        <v>2</v>
      </c>
      <c r="AD343" s="43">
        <f ca="1">RBW!E343</f>
        <v>2</v>
      </c>
      <c r="AE343" s="43">
        <f ca="1">OEW!C343</f>
        <v>1</v>
      </c>
      <c r="AF343" s="43">
        <f ca="1">OEW!E343</f>
        <v>2</v>
      </c>
    </row>
    <row r="344" spans="1:32">
      <c r="A344" s="50">
        <f t="shared" si="19"/>
        <v>343</v>
      </c>
      <c r="B344" s="42">
        <f t="shared" ca="1" si="18"/>
        <v>6</v>
      </c>
      <c r="C344" s="43">
        <f t="shared" ca="1" si="17"/>
        <v>6</v>
      </c>
      <c r="D344" s="43">
        <f ca="1">'Str8'!E344</f>
        <v>36</v>
      </c>
      <c r="E344" s="37">
        <f ca="1">Splits!C344</f>
        <v>3</v>
      </c>
      <c r="F344" s="37">
        <f ca="1">Splits!E344</f>
        <v>13</v>
      </c>
      <c r="G344" s="43">
        <f ca="1">Streets!C344</f>
        <v>2</v>
      </c>
      <c r="H344" s="43">
        <f ca="1">Streets!E344</f>
        <v>4</v>
      </c>
      <c r="I344" s="43">
        <f ca="1">Sector!C344</f>
        <v>3</v>
      </c>
      <c r="J344" s="43">
        <f ca="1">Sector!E344</f>
        <v>8</v>
      </c>
      <c r="K344" s="43">
        <f ca="1">Group8!C344</f>
        <v>2</v>
      </c>
      <c r="L344" s="43">
        <f ca="1">Group8!E344</f>
        <v>3</v>
      </c>
      <c r="M344" s="37">
        <f ca="1">Lines!C344</f>
        <v>2</v>
      </c>
      <c r="N344" s="37">
        <f ca="1">Lines!E344</f>
        <v>3</v>
      </c>
      <c r="O344" s="37">
        <f>Group4!C344</f>
        <v>1</v>
      </c>
      <c r="P344" s="37">
        <f>Group4!E344</f>
        <v>3</v>
      </c>
      <c r="Q344" s="54">
        <f ca="1">Quad!C344</f>
        <v>1</v>
      </c>
      <c r="R344" s="43">
        <f ca="1">Quad!E344</f>
        <v>3</v>
      </c>
      <c r="S344" s="37">
        <f ca="1">Dozen!C344</f>
        <v>1</v>
      </c>
      <c r="T344" s="37">
        <f ca="1">Dozen!E344</f>
        <v>3</v>
      </c>
      <c r="U344" s="43">
        <f ca="1">LHT!C344</f>
        <v>1</v>
      </c>
      <c r="V344" s="43">
        <f ca="1">LHT!E344</f>
        <v>2</v>
      </c>
      <c r="W344" s="43">
        <f ca="1">RBT!C344</f>
        <v>2</v>
      </c>
      <c r="X344" s="43">
        <f ca="1">RBT!E344</f>
        <v>2</v>
      </c>
      <c r="Y344" s="43">
        <f ca="1">OET!C344</f>
        <v>2</v>
      </c>
      <c r="Z344" s="43">
        <f ca="1">OET!E344</f>
        <v>1</v>
      </c>
      <c r="AA344" s="43">
        <f ca="1">LHW!C344</f>
        <v>1</v>
      </c>
      <c r="AB344" s="43">
        <f ca="1">LHW!E344</f>
        <v>1</v>
      </c>
      <c r="AC344" s="43">
        <f ca="1">RBW!C344</f>
        <v>2</v>
      </c>
      <c r="AD344" s="43">
        <f ca="1">RBW!E344</f>
        <v>1</v>
      </c>
      <c r="AE344" s="43">
        <f ca="1">OEW!C344</f>
        <v>2</v>
      </c>
      <c r="AF344" s="43">
        <f ca="1">OEW!E344</f>
        <v>2</v>
      </c>
    </row>
    <row r="345" spans="1:32">
      <c r="A345" s="50">
        <f t="shared" si="19"/>
        <v>344</v>
      </c>
      <c r="B345" s="42">
        <f t="shared" ca="1" si="18"/>
        <v>30</v>
      </c>
      <c r="C345" s="43">
        <f t="shared" ca="1" si="17"/>
        <v>30</v>
      </c>
      <c r="D345" s="43">
        <f ca="1">'Str8'!E345</f>
        <v>2</v>
      </c>
      <c r="E345" s="37">
        <f ca="1">Splits!C345</f>
        <v>15</v>
      </c>
      <c r="F345" s="37">
        <f ca="1">Splits!E345</f>
        <v>2</v>
      </c>
      <c r="G345" s="43">
        <f ca="1">Streets!C345</f>
        <v>10</v>
      </c>
      <c r="H345" s="43">
        <f ca="1">Streets!E345</f>
        <v>2</v>
      </c>
      <c r="I345" s="43">
        <f ca="1">Sector!C345</f>
        <v>9</v>
      </c>
      <c r="J345" s="43">
        <f ca="1">Sector!E345</f>
        <v>2</v>
      </c>
      <c r="K345" s="43">
        <f ca="1">Group8!C345</f>
        <v>7</v>
      </c>
      <c r="L345" s="43">
        <f ca="1">Group8!E345</f>
        <v>2</v>
      </c>
      <c r="M345" s="37">
        <f ca="1">Lines!C345</f>
        <v>7</v>
      </c>
      <c r="N345" s="37">
        <f ca="1">Lines!E345</f>
        <v>2</v>
      </c>
      <c r="O345" s="37">
        <f>Group4!C345</f>
        <v>2</v>
      </c>
      <c r="P345" s="37">
        <f>Group4!E345</f>
        <v>4</v>
      </c>
      <c r="Q345" s="54">
        <f ca="1">Quad!C345</f>
        <v>4</v>
      </c>
      <c r="R345" s="43">
        <f ca="1">Quad!E345</f>
        <v>2</v>
      </c>
      <c r="S345" s="37">
        <f ca="1">Dozen!C345</f>
        <v>3</v>
      </c>
      <c r="T345" s="37">
        <f ca="1">Dozen!E345</f>
        <v>2</v>
      </c>
      <c r="U345" s="43">
        <f ca="1">LHT!C345</f>
        <v>2</v>
      </c>
      <c r="V345" s="43">
        <f ca="1">LHT!E345</f>
        <v>2</v>
      </c>
      <c r="W345" s="43">
        <f ca="1">RBT!C345</f>
        <v>1</v>
      </c>
      <c r="X345" s="43">
        <f ca="1">RBT!E345</f>
        <v>2</v>
      </c>
      <c r="Y345" s="43">
        <f ca="1">OET!C345</f>
        <v>2</v>
      </c>
      <c r="Z345" s="43">
        <f ca="1">OET!E345</f>
        <v>1</v>
      </c>
      <c r="AA345" s="43">
        <f ca="1">LHW!C345</f>
        <v>1</v>
      </c>
      <c r="AB345" s="43">
        <f ca="1">LHW!E345</f>
        <v>1</v>
      </c>
      <c r="AC345" s="43">
        <f ca="1">RBW!C345</f>
        <v>2</v>
      </c>
      <c r="AD345" s="43">
        <f ca="1">RBW!E345</f>
        <v>1</v>
      </c>
      <c r="AE345" s="43">
        <f ca="1">OEW!C345</f>
        <v>1</v>
      </c>
      <c r="AF345" s="43">
        <f ca="1">OEW!E345</f>
        <v>2</v>
      </c>
    </row>
    <row r="346" spans="1:32">
      <c r="A346" s="50">
        <f t="shared" si="19"/>
        <v>345</v>
      </c>
      <c r="B346" s="42">
        <f t="shared" ca="1" si="18"/>
        <v>8</v>
      </c>
      <c r="C346" s="43">
        <f t="shared" ca="1" si="17"/>
        <v>8</v>
      </c>
      <c r="D346" s="43">
        <f ca="1">'Str8'!E346</f>
        <v>25</v>
      </c>
      <c r="E346" s="37">
        <f ca="1">Splits!C346</f>
        <v>5</v>
      </c>
      <c r="F346" s="37">
        <f ca="1">Splits!E346</f>
        <v>16</v>
      </c>
      <c r="G346" s="43">
        <f ca="1">Streets!C346</f>
        <v>3</v>
      </c>
      <c r="H346" s="43">
        <f ca="1">Streets!E346</f>
        <v>10</v>
      </c>
      <c r="I346" s="43">
        <f ca="1">Sector!C346</f>
        <v>2</v>
      </c>
      <c r="J346" s="43">
        <f ca="1">Sector!E346</f>
        <v>6</v>
      </c>
      <c r="K346" s="43">
        <f ca="1">Group8!C346</f>
        <v>2</v>
      </c>
      <c r="L346" s="43">
        <f ca="1">Group8!E346</f>
        <v>2</v>
      </c>
      <c r="M346" s="37">
        <f ca="1">Lines!C346</f>
        <v>2</v>
      </c>
      <c r="N346" s="37">
        <f ca="1">Lines!E346</f>
        <v>2</v>
      </c>
      <c r="O346" s="37">
        <f>Group4!C346</f>
        <v>4</v>
      </c>
      <c r="P346" s="37">
        <f>Group4!E346</f>
        <v>3</v>
      </c>
      <c r="Q346" s="54">
        <f ca="1">Quad!C346</f>
        <v>1</v>
      </c>
      <c r="R346" s="43">
        <f ca="1">Quad!E346</f>
        <v>2</v>
      </c>
      <c r="S346" s="37">
        <f ca="1">Dozen!C346</f>
        <v>1</v>
      </c>
      <c r="T346" s="37">
        <f ca="1">Dozen!E346</f>
        <v>2</v>
      </c>
      <c r="U346" s="43">
        <f ca="1">LHT!C346</f>
        <v>1</v>
      </c>
      <c r="V346" s="43">
        <f ca="1">LHT!E346</f>
        <v>2</v>
      </c>
      <c r="W346" s="43">
        <f ca="1">RBT!C346</f>
        <v>2</v>
      </c>
      <c r="X346" s="43">
        <f ca="1">RBT!E346</f>
        <v>2</v>
      </c>
      <c r="Y346" s="43">
        <f ca="1">OET!C346</f>
        <v>2</v>
      </c>
      <c r="Z346" s="43">
        <f ca="1">OET!E346</f>
        <v>1</v>
      </c>
      <c r="AA346" s="43">
        <f ca="1">LHW!C346</f>
        <v>1</v>
      </c>
      <c r="AB346" s="43">
        <f ca="1">LHW!E346</f>
        <v>1</v>
      </c>
      <c r="AC346" s="43">
        <f ca="1">RBW!C346</f>
        <v>1</v>
      </c>
      <c r="AD346" s="43">
        <f ca="1">RBW!E346</f>
        <v>2</v>
      </c>
      <c r="AE346" s="43">
        <f ca="1">OEW!C346</f>
        <v>2</v>
      </c>
      <c r="AF346" s="43">
        <f ca="1">OEW!E346</f>
        <v>2</v>
      </c>
    </row>
    <row r="347" spans="1:32">
      <c r="A347" s="50">
        <f t="shared" si="19"/>
        <v>346</v>
      </c>
      <c r="B347" s="42">
        <f t="shared" ca="1" si="18"/>
        <v>19</v>
      </c>
      <c r="C347" s="43">
        <f t="shared" ca="1" si="17"/>
        <v>19</v>
      </c>
      <c r="D347" s="43">
        <f ca="1">'Str8'!E347</f>
        <v>25</v>
      </c>
      <c r="E347" s="37">
        <f ca="1">Splits!C347</f>
        <v>10</v>
      </c>
      <c r="F347" s="37">
        <f ca="1">Splits!E347</f>
        <v>14</v>
      </c>
      <c r="G347" s="43">
        <f ca="1">Streets!C347</f>
        <v>7</v>
      </c>
      <c r="H347" s="43">
        <f ca="1">Streets!E347</f>
        <v>11</v>
      </c>
      <c r="I347" s="43">
        <f ca="1">Sector!C347</f>
        <v>4</v>
      </c>
      <c r="J347" s="43">
        <f ca="1">Sector!E347</f>
        <v>4</v>
      </c>
      <c r="K347" s="43">
        <f ca="1">Group8!C347</f>
        <v>5</v>
      </c>
      <c r="L347" s="43">
        <f ca="1">Group8!E347</f>
        <v>5</v>
      </c>
      <c r="M347" s="37">
        <f ca="1">Lines!C347</f>
        <v>5</v>
      </c>
      <c r="N347" s="37">
        <f ca="1">Lines!E347</f>
        <v>5</v>
      </c>
      <c r="O347" s="37">
        <f>Group4!C347</f>
        <v>2</v>
      </c>
      <c r="P347" s="37">
        <f>Group4!E347</f>
        <v>2</v>
      </c>
      <c r="Q347" s="54">
        <f ca="1">Quad!C347</f>
        <v>3</v>
      </c>
      <c r="R347" s="43">
        <f ca="1">Quad!E347</f>
        <v>4</v>
      </c>
      <c r="S347" s="37">
        <f ca="1">Dozen!C347</f>
        <v>2</v>
      </c>
      <c r="T347" s="37">
        <f ca="1">Dozen!E347</f>
        <v>3</v>
      </c>
      <c r="U347" s="43">
        <f ca="1">LHT!C347</f>
        <v>2</v>
      </c>
      <c r="V347" s="43">
        <f ca="1">LHT!E347</f>
        <v>2</v>
      </c>
      <c r="W347" s="43">
        <f ca="1">RBT!C347</f>
        <v>1</v>
      </c>
      <c r="X347" s="43">
        <f ca="1">RBT!E347</f>
        <v>2</v>
      </c>
      <c r="Y347" s="43">
        <f ca="1">OET!C347</f>
        <v>1</v>
      </c>
      <c r="Z347" s="43">
        <f ca="1">OET!E347</f>
        <v>2</v>
      </c>
      <c r="AA347" s="43">
        <f ca="1">LHW!C347</f>
        <v>1</v>
      </c>
      <c r="AB347" s="43">
        <f ca="1">LHW!E347</f>
        <v>1</v>
      </c>
      <c r="AC347" s="43">
        <f ca="1">RBW!C347</f>
        <v>1</v>
      </c>
      <c r="AD347" s="43">
        <f ca="1">RBW!E347</f>
        <v>1</v>
      </c>
      <c r="AE347" s="43">
        <f ca="1">OEW!C347</f>
        <v>1</v>
      </c>
      <c r="AF347" s="43">
        <f ca="1">OEW!E347</f>
        <v>2</v>
      </c>
    </row>
    <row r="348" spans="1:32">
      <c r="A348" s="50">
        <f t="shared" si="19"/>
        <v>347</v>
      </c>
      <c r="B348" s="42">
        <f t="shared" ca="1" si="18"/>
        <v>17</v>
      </c>
      <c r="C348" s="43">
        <f t="shared" ca="1" si="17"/>
        <v>17</v>
      </c>
      <c r="D348" s="43">
        <f ca="1">'Str8'!E348</f>
        <v>35</v>
      </c>
      <c r="E348" s="37">
        <f ca="1">Splits!C348</f>
        <v>8</v>
      </c>
      <c r="F348" s="37">
        <f ca="1">Splits!E348</f>
        <v>13</v>
      </c>
      <c r="G348" s="43">
        <f ca="1">Streets!C348</f>
        <v>6</v>
      </c>
      <c r="H348" s="43">
        <f ca="1">Streets!E348</f>
        <v>8</v>
      </c>
      <c r="I348" s="43">
        <f ca="1">Sector!C348</f>
        <v>5</v>
      </c>
      <c r="J348" s="43">
        <f ca="1">Sector!E348</f>
        <v>7</v>
      </c>
      <c r="K348" s="43">
        <f ca="1">Group8!C348</f>
        <v>4</v>
      </c>
      <c r="L348" s="43">
        <f ca="1">Group8!E348</f>
        <v>4</v>
      </c>
      <c r="M348" s="37">
        <f ca="1">Lines!C348</f>
        <v>4</v>
      </c>
      <c r="N348" s="37">
        <f ca="1">Lines!E348</f>
        <v>4</v>
      </c>
      <c r="O348" s="37">
        <f>Group4!C348</f>
        <v>1</v>
      </c>
      <c r="P348" s="37">
        <f>Group4!E348</f>
        <v>3</v>
      </c>
      <c r="Q348" s="54">
        <f ca="1">Quad!C348</f>
        <v>2</v>
      </c>
      <c r="R348" s="43">
        <f ca="1">Quad!E348</f>
        <v>4</v>
      </c>
      <c r="S348" s="37">
        <f ca="1">Dozen!C348</f>
        <v>2</v>
      </c>
      <c r="T348" s="37">
        <f ca="1">Dozen!E348</f>
        <v>1</v>
      </c>
      <c r="U348" s="43">
        <f ca="1">LHT!C348</f>
        <v>1</v>
      </c>
      <c r="V348" s="43">
        <f ca="1">LHT!E348</f>
        <v>2</v>
      </c>
      <c r="W348" s="43">
        <f ca="1">RBT!C348</f>
        <v>2</v>
      </c>
      <c r="X348" s="43">
        <f ca="1">RBT!E348</f>
        <v>2</v>
      </c>
      <c r="Y348" s="43">
        <f ca="1">OET!C348</f>
        <v>1</v>
      </c>
      <c r="Z348" s="43">
        <f ca="1">OET!E348</f>
        <v>1</v>
      </c>
      <c r="AA348" s="43">
        <f ca="1">LHW!C348</f>
        <v>1</v>
      </c>
      <c r="AB348" s="43">
        <f ca="1">LHW!E348</f>
        <v>1</v>
      </c>
      <c r="AC348" s="43">
        <f ca="1">RBW!C348</f>
        <v>2</v>
      </c>
      <c r="AD348" s="43">
        <f ca="1">RBW!E348</f>
        <v>2</v>
      </c>
      <c r="AE348" s="43">
        <f ca="1">OEW!C348</f>
        <v>2</v>
      </c>
      <c r="AF348" s="43">
        <f ca="1">OEW!E348</f>
        <v>2</v>
      </c>
    </row>
    <row r="349" spans="1:32">
      <c r="A349" s="50">
        <f t="shared" si="19"/>
        <v>348</v>
      </c>
      <c r="B349" s="42">
        <f t="shared" ca="1" si="18"/>
        <v>8</v>
      </c>
      <c r="C349" s="43">
        <f t="shared" ca="1" si="17"/>
        <v>8</v>
      </c>
      <c r="D349" s="43">
        <f ca="1">'Str8'!E349</f>
        <v>3</v>
      </c>
      <c r="E349" s="37">
        <f ca="1">Splits!C349</f>
        <v>5</v>
      </c>
      <c r="F349" s="37">
        <f ca="1">Splits!E349</f>
        <v>3</v>
      </c>
      <c r="G349" s="43">
        <f ca="1">Streets!C349</f>
        <v>3</v>
      </c>
      <c r="H349" s="43">
        <f ca="1">Streets!E349</f>
        <v>3</v>
      </c>
      <c r="I349" s="43">
        <f ca="1">Sector!C349</f>
        <v>2</v>
      </c>
      <c r="J349" s="43">
        <f ca="1">Sector!E349</f>
        <v>3</v>
      </c>
      <c r="K349" s="43">
        <f ca="1">Group8!C349</f>
        <v>2</v>
      </c>
      <c r="L349" s="43">
        <f ca="1">Group8!E349</f>
        <v>3</v>
      </c>
      <c r="M349" s="37">
        <f ca="1">Lines!C349</f>
        <v>2</v>
      </c>
      <c r="N349" s="37">
        <f ca="1">Lines!E349</f>
        <v>3</v>
      </c>
      <c r="O349" s="37">
        <f>Group4!C349</f>
        <v>1</v>
      </c>
      <c r="P349" s="37">
        <f>Group4!E349</f>
        <v>1</v>
      </c>
      <c r="Q349" s="54">
        <f ca="1">Quad!C349</f>
        <v>1</v>
      </c>
      <c r="R349" s="43">
        <f ca="1">Quad!E349</f>
        <v>3</v>
      </c>
      <c r="S349" s="37">
        <f ca="1">Dozen!C349</f>
        <v>1</v>
      </c>
      <c r="T349" s="37">
        <f ca="1">Dozen!E349</f>
        <v>2</v>
      </c>
      <c r="U349" s="43">
        <f ca="1">LHT!C349</f>
        <v>1</v>
      </c>
      <c r="V349" s="43">
        <f ca="1">LHT!E349</f>
        <v>1</v>
      </c>
      <c r="W349" s="43">
        <f ca="1">RBT!C349</f>
        <v>2</v>
      </c>
      <c r="X349" s="43">
        <f ca="1">RBT!E349</f>
        <v>1</v>
      </c>
      <c r="Y349" s="43">
        <f ca="1">OET!C349</f>
        <v>2</v>
      </c>
      <c r="Z349" s="43">
        <f ca="1">OET!E349</f>
        <v>2</v>
      </c>
      <c r="AA349" s="43">
        <f ca="1">LHW!C349</f>
        <v>1</v>
      </c>
      <c r="AB349" s="43">
        <f ca="1">LHW!E349</f>
        <v>1</v>
      </c>
      <c r="AC349" s="43">
        <f ca="1">RBW!C349</f>
        <v>1</v>
      </c>
      <c r="AD349" s="43">
        <f ca="1">RBW!E349</f>
        <v>2</v>
      </c>
      <c r="AE349" s="43">
        <f ca="1">OEW!C349</f>
        <v>2</v>
      </c>
      <c r="AF349" s="43">
        <f ca="1">OEW!E349</f>
        <v>1</v>
      </c>
    </row>
    <row r="350" spans="1:32">
      <c r="A350" s="50">
        <f t="shared" si="19"/>
        <v>349</v>
      </c>
      <c r="B350" s="42">
        <f t="shared" ca="1" si="18"/>
        <v>25</v>
      </c>
      <c r="C350" s="43">
        <f t="shared" ca="1" si="17"/>
        <v>25</v>
      </c>
      <c r="D350" s="43">
        <f ca="1">'Str8'!E350</f>
        <v>15</v>
      </c>
      <c r="E350" s="37">
        <f ca="1">Splits!C350</f>
        <v>13</v>
      </c>
      <c r="F350" s="37">
        <f ca="1">Splits!E350</f>
        <v>13</v>
      </c>
      <c r="G350" s="43">
        <f ca="1">Streets!C350</f>
        <v>9</v>
      </c>
      <c r="H350" s="43">
        <f ca="1">Streets!E350</f>
        <v>10</v>
      </c>
      <c r="I350" s="43">
        <f ca="1">Sector!C350</f>
        <v>7</v>
      </c>
      <c r="J350" s="43">
        <f ca="1">Sector!E350</f>
        <v>6</v>
      </c>
      <c r="K350" s="43">
        <f ca="1">Group8!C350</f>
        <v>5</v>
      </c>
      <c r="L350" s="43">
        <f ca="1">Group8!E350</f>
        <v>3</v>
      </c>
      <c r="M350" s="37">
        <f ca="1">Lines!C350</f>
        <v>5</v>
      </c>
      <c r="N350" s="37">
        <f ca="1">Lines!E350</f>
        <v>3</v>
      </c>
      <c r="O350" s="37">
        <f>Group4!C350</f>
        <v>3</v>
      </c>
      <c r="P350" s="37">
        <f>Group4!E350</f>
        <v>4</v>
      </c>
      <c r="Q350" s="54">
        <f ca="1">Quad!C350</f>
        <v>3</v>
      </c>
      <c r="R350" s="43">
        <f ca="1">Quad!E350</f>
        <v>3</v>
      </c>
      <c r="S350" s="37">
        <f ca="1">Dozen!C350</f>
        <v>3</v>
      </c>
      <c r="T350" s="37">
        <f ca="1">Dozen!E350</f>
        <v>3</v>
      </c>
      <c r="U350" s="43">
        <f ca="1">LHT!C350</f>
        <v>2</v>
      </c>
      <c r="V350" s="43">
        <f ca="1">LHT!E350</f>
        <v>2</v>
      </c>
      <c r="W350" s="43">
        <f ca="1">RBT!C350</f>
        <v>1</v>
      </c>
      <c r="X350" s="43">
        <f ca="1">RBT!E350</f>
        <v>2</v>
      </c>
      <c r="Y350" s="43">
        <f ca="1">OET!C350</f>
        <v>1</v>
      </c>
      <c r="Z350" s="43">
        <f ca="1">OET!E350</f>
        <v>2</v>
      </c>
      <c r="AA350" s="43">
        <f ca="1">LHW!C350</f>
        <v>1</v>
      </c>
      <c r="AB350" s="43">
        <f ca="1">LHW!E350</f>
        <v>1</v>
      </c>
      <c r="AC350" s="43">
        <f ca="1">RBW!C350</f>
        <v>1</v>
      </c>
      <c r="AD350" s="43">
        <f ca="1">RBW!E350</f>
        <v>1</v>
      </c>
      <c r="AE350" s="43">
        <f ca="1">OEW!C350</f>
        <v>1</v>
      </c>
      <c r="AF350" s="43">
        <f ca="1">OEW!E350</f>
        <v>2</v>
      </c>
    </row>
    <row r="351" spans="1:32">
      <c r="A351" s="50">
        <f t="shared" si="19"/>
        <v>350</v>
      </c>
      <c r="B351" s="42">
        <f t="shared" ca="1" si="18"/>
        <v>15</v>
      </c>
      <c r="C351" s="43">
        <f t="shared" ca="1" si="17"/>
        <v>15</v>
      </c>
      <c r="D351" s="43">
        <f ca="1">'Str8'!E351</f>
        <v>29</v>
      </c>
      <c r="E351" s="37">
        <f ca="1">Splits!C351</f>
        <v>9</v>
      </c>
      <c r="F351" s="37">
        <f ca="1">Splits!E351</f>
        <v>17</v>
      </c>
      <c r="G351" s="43">
        <f ca="1">Streets!C351</f>
        <v>5</v>
      </c>
      <c r="H351" s="43">
        <f ca="1">Streets!E351</f>
        <v>7</v>
      </c>
      <c r="I351" s="43">
        <f ca="1">Sector!C351</f>
        <v>6</v>
      </c>
      <c r="J351" s="43">
        <f ca="1">Sector!E351</f>
        <v>8</v>
      </c>
      <c r="K351" s="43">
        <f ca="1">Group8!C351</f>
        <v>4</v>
      </c>
      <c r="L351" s="43">
        <f ca="1">Group8!E351</f>
        <v>3</v>
      </c>
      <c r="M351" s="37">
        <f ca="1">Lines!C351</f>
        <v>4</v>
      </c>
      <c r="N351" s="37">
        <f ca="1">Lines!E351</f>
        <v>3</v>
      </c>
      <c r="O351" s="37">
        <f>Group4!C351</f>
        <v>3</v>
      </c>
      <c r="P351" s="37">
        <f>Group4!E351</f>
        <v>1</v>
      </c>
      <c r="Q351" s="54">
        <f ca="1">Quad!C351</f>
        <v>2</v>
      </c>
      <c r="R351" s="43">
        <f ca="1">Quad!E351</f>
        <v>3</v>
      </c>
      <c r="S351" s="37">
        <f ca="1">Dozen!C351</f>
        <v>2</v>
      </c>
      <c r="T351" s="37">
        <f ca="1">Dozen!E351</f>
        <v>3</v>
      </c>
      <c r="U351" s="43">
        <f ca="1">LHT!C351</f>
        <v>1</v>
      </c>
      <c r="V351" s="43">
        <f ca="1">LHT!E351</f>
        <v>2</v>
      </c>
      <c r="W351" s="43">
        <f ca="1">RBT!C351</f>
        <v>2</v>
      </c>
      <c r="X351" s="43">
        <f ca="1">RBT!E351</f>
        <v>2</v>
      </c>
      <c r="Y351" s="43">
        <f ca="1">OET!C351</f>
        <v>1</v>
      </c>
      <c r="Z351" s="43">
        <f ca="1">OET!E351</f>
        <v>1</v>
      </c>
      <c r="AA351" s="43">
        <f ca="1">LHW!C351</f>
        <v>1</v>
      </c>
      <c r="AB351" s="43">
        <f ca="1">LHW!E351</f>
        <v>1</v>
      </c>
      <c r="AC351" s="43">
        <f ca="1">RBW!C351</f>
        <v>2</v>
      </c>
      <c r="AD351" s="43">
        <f ca="1">RBW!E351</f>
        <v>2</v>
      </c>
      <c r="AE351" s="43">
        <f ca="1">OEW!C351</f>
        <v>2</v>
      </c>
      <c r="AF351" s="43">
        <f ca="1">OEW!E351</f>
        <v>2</v>
      </c>
    </row>
    <row r="352" spans="1:32">
      <c r="A352" s="50">
        <f t="shared" si="19"/>
        <v>351</v>
      </c>
      <c r="B352" s="42">
        <f t="shared" ca="1" si="18"/>
        <v>11</v>
      </c>
      <c r="C352" s="43">
        <f t="shared" ca="1" si="17"/>
        <v>11</v>
      </c>
      <c r="D352" s="43">
        <f ca="1">'Str8'!E352</f>
        <v>26</v>
      </c>
      <c r="E352" s="37">
        <f ca="1">Splits!C352</f>
        <v>5</v>
      </c>
      <c r="F352" s="37">
        <f ca="1">Splits!E352</f>
        <v>3</v>
      </c>
      <c r="G352" s="43">
        <f ca="1">Streets!C352</f>
        <v>4</v>
      </c>
      <c r="H352" s="43">
        <f ca="1">Streets!E352</f>
        <v>11</v>
      </c>
      <c r="I352" s="43">
        <f ca="1">Sector!C352</f>
        <v>2</v>
      </c>
      <c r="J352" s="43">
        <f ca="1">Sector!E352</f>
        <v>3</v>
      </c>
      <c r="K352" s="43">
        <f ca="1">Group8!C352</f>
        <v>4</v>
      </c>
      <c r="L352" s="43">
        <f ca="1">Group8!E352</f>
        <v>1</v>
      </c>
      <c r="M352" s="37">
        <f ca="1">Lines!C352</f>
        <v>4</v>
      </c>
      <c r="N352" s="37">
        <f ca="1">Lines!E352</f>
        <v>1</v>
      </c>
      <c r="O352" s="37">
        <f>Group4!C352</f>
        <v>3</v>
      </c>
      <c r="P352" s="37">
        <f>Group4!E352</f>
        <v>1</v>
      </c>
      <c r="Q352" s="54">
        <f ca="1">Quad!C352</f>
        <v>2</v>
      </c>
      <c r="R352" s="43">
        <f ca="1">Quad!E352</f>
        <v>1</v>
      </c>
      <c r="S352" s="37">
        <f ca="1">Dozen!C352</f>
        <v>1</v>
      </c>
      <c r="T352" s="37">
        <f ca="1">Dozen!E352</f>
        <v>3</v>
      </c>
      <c r="U352" s="43">
        <f ca="1">LHT!C352</f>
        <v>1</v>
      </c>
      <c r="V352" s="43">
        <f ca="1">LHT!E352</f>
        <v>1</v>
      </c>
      <c r="W352" s="43">
        <f ca="1">RBT!C352</f>
        <v>2</v>
      </c>
      <c r="X352" s="43">
        <f ca="1">RBT!E352</f>
        <v>1</v>
      </c>
      <c r="Y352" s="43">
        <f ca="1">OET!C352</f>
        <v>1</v>
      </c>
      <c r="Z352" s="43">
        <f ca="1">OET!E352</f>
        <v>1</v>
      </c>
      <c r="AA352" s="43">
        <f ca="1">LHW!C352</f>
        <v>1</v>
      </c>
      <c r="AB352" s="43">
        <f ca="1">LHW!E352</f>
        <v>1</v>
      </c>
      <c r="AC352" s="43">
        <f ca="1">RBW!C352</f>
        <v>1</v>
      </c>
      <c r="AD352" s="43">
        <f ca="1">RBW!E352</f>
        <v>2</v>
      </c>
      <c r="AE352" s="43">
        <f ca="1">OEW!C352</f>
        <v>2</v>
      </c>
      <c r="AF352" s="43">
        <f ca="1">OEW!E352</f>
        <v>1</v>
      </c>
    </row>
    <row r="353" spans="1:32">
      <c r="A353" s="50">
        <f t="shared" si="19"/>
        <v>352</v>
      </c>
      <c r="B353" s="42">
        <f t="shared" ca="1" si="18"/>
        <v>15</v>
      </c>
      <c r="C353" s="43">
        <f t="shared" ca="1" si="17"/>
        <v>15</v>
      </c>
      <c r="D353" s="43">
        <f ca="1">'Str8'!E353</f>
        <v>2</v>
      </c>
      <c r="E353" s="37">
        <f ca="1">Splits!C353</f>
        <v>9</v>
      </c>
      <c r="F353" s="37">
        <f ca="1">Splits!E353</f>
        <v>2</v>
      </c>
      <c r="G353" s="43">
        <f ca="1">Streets!C353</f>
        <v>5</v>
      </c>
      <c r="H353" s="43">
        <f ca="1">Streets!E353</f>
        <v>2</v>
      </c>
      <c r="I353" s="43">
        <f ca="1">Sector!C353</f>
        <v>6</v>
      </c>
      <c r="J353" s="43">
        <f ca="1">Sector!E353</f>
        <v>2</v>
      </c>
      <c r="K353" s="43">
        <f ca="1">Group8!C353</f>
        <v>4</v>
      </c>
      <c r="L353" s="43">
        <f ca="1">Group8!E353</f>
        <v>1</v>
      </c>
      <c r="M353" s="37">
        <f ca="1">Lines!C353</f>
        <v>4</v>
      </c>
      <c r="N353" s="37">
        <f ca="1">Lines!E353</f>
        <v>1</v>
      </c>
      <c r="O353" s="37">
        <f>Group4!C353</f>
        <v>3</v>
      </c>
      <c r="P353" s="37">
        <f>Group4!E353</f>
        <v>1</v>
      </c>
      <c r="Q353" s="54">
        <f ca="1">Quad!C353</f>
        <v>2</v>
      </c>
      <c r="R353" s="43">
        <f ca="1">Quad!E353</f>
        <v>1</v>
      </c>
      <c r="S353" s="37">
        <f ca="1">Dozen!C353</f>
        <v>2</v>
      </c>
      <c r="T353" s="37">
        <f ca="1">Dozen!E353</f>
        <v>2</v>
      </c>
      <c r="U353" s="43">
        <f ca="1">LHT!C353</f>
        <v>1</v>
      </c>
      <c r="V353" s="43">
        <f ca="1">LHT!E353</f>
        <v>1</v>
      </c>
      <c r="W353" s="43">
        <f ca="1">RBT!C353</f>
        <v>2</v>
      </c>
      <c r="X353" s="43">
        <f ca="1">RBT!E353</f>
        <v>1</v>
      </c>
      <c r="Y353" s="43">
        <f ca="1">OET!C353</f>
        <v>1</v>
      </c>
      <c r="Z353" s="43">
        <f ca="1">OET!E353</f>
        <v>1</v>
      </c>
      <c r="AA353" s="43">
        <f ca="1">LHW!C353</f>
        <v>1</v>
      </c>
      <c r="AB353" s="43">
        <f ca="1">LHW!E353</f>
        <v>1</v>
      </c>
      <c r="AC353" s="43">
        <f ca="1">RBW!C353</f>
        <v>2</v>
      </c>
      <c r="AD353" s="43">
        <f ca="1">RBW!E353</f>
        <v>2</v>
      </c>
      <c r="AE353" s="43">
        <f ca="1">OEW!C353</f>
        <v>2</v>
      </c>
      <c r="AF353" s="43">
        <f ca="1">OEW!E353</f>
        <v>1</v>
      </c>
    </row>
    <row r="354" spans="1:32">
      <c r="A354" s="50">
        <f t="shared" si="19"/>
        <v>353</v>
      </c>
      <c r="B354" s="42">
        <f t="shared" ca="1" si="18"/>
        <v>6</v>
      </c>
      <c r="C354" s="43">
        <f t="shared" ca="1" si="17"/>
        <v>6</v>
      </c>
      <c r="D354" s="43">
        <f ca="1">'Str8'!E354</f>
        <v>8</v>
      </c>
      <c r="E354" s="37">
        <f ca="1">Splits!C354</f>
        <v>3</v>
      </c>
      <c r="F354" s="37">
        <f ca="1">Splits!E354</f>
        <v>7</v>
      </c>
      <c r="G354" s="43">
        <f ca="1">Streets!C354</f>
        <v>2</v>
      </c>
      <c r="H354" s="43">
        <f ca="1">Streets!E354</f>
        <v>8</v>
      </c>
      <c r="I354" s="43">
        <f ca="1">Sector!C354</f>
        <v>3</v>
      </c>
      <c r="J354" s="43">
        <f ca="1">Sector!E354</f>
        <v>7</v>
      </c>
      <c r="K354" s="43">
        <f ca="1">Group8!C354</f>
        <v>2</v>
      </c>
      <c r="L354" s="43">
        <f ca="1">Group8!E354</f>
        <v>3</v>
      </c>
      <c r="M354" s="37">
        <f ca="1">Lines!C354</f>
        <v>2</v>
      </c>
      <c r="N354" s="37">
        <f ca="1">Lines!E354</f>
        <v>3</v>
      </c>
      <c r="O354" s="37">
        <f>Group4!C354</f>
        <v>4</v>
      </c>
      <c r="P354" s="37">
        <f>Group4!E354</f>
        <v>4</v>
      </c>
      <c r="Q354" s="54">
        <f ca="1">Quad!C354</f>
        <v>1</v>
      </c>
      <c r="R354" s="43">
        <f ca="1">Quad!E354</f>
        <v>3</v>
      </c>
      <c r="S354" s="37">
        <f ca="1">Dozen!C354</f>
        <v>1</v>
      </c>
      <c r="T354" s="37">
        <f ca="1">Dozen!E354</f>
        <v>2</v>
      </c>
      <c r="U354" s="43">
        <f ca="1">LHT!C354</f>
        <v>1</v>
      </c>
      <c r="V354" s="43">
        <f ca="1">LHT!E354</f>
        <v>1</v>
      </c>
      <c r="W354" s="43">
        <f ca="1">RBT!C354</f>
        <v>2</v>
      </c>
      <c r="X354" s="43">
        <f ca="1">RBT!E354</f>
        <v>1</v>
      </c>
      <c r="Y354" s="43">
        <f ca="1">OET!C354</f>
        <v>2</v>
      </c>
      <c r="Z354" s="43">
        <f ca="1">OET!E354</f>
        <v>2</v>
      </c>
      <c r="AA354" s="43">
        <f ca="1">LHW!C354</f>
        <v>1</v>
      </c>
      <c r="AB354" s="43">
        <f ca="1">LHW!E354</f>
        <v>1</v>
      </c>
      <c r="AC354" s="43">
        <f ca="1">RBW!C354</f>
        <v>2</v>
      </c>
      <c r="AD354" s="43">
        <f ca="1">RBW!E354</f>
        <v>1</v>
      </c>
      <c r="AE354" s="43">
        <f ca="1">OEW!C354</f>
        <v>2</v>
      </c>
      <c r="AF354" s="43">
        <f ca="1">OEW!E354</f>
        <v>1</v>
      </c>
    </row>
    <row r="355" spans="1:32">
      <c r="A355" s="50">
        <f t="shared" si="19"/>
        <v>354</v>
      </c>
      <c r="B355" s="42">
        <f t="shared" ca="1" si="18"/>
        <v>5</v>
      </c>
      <c r="C355" s="43">
        <f t="shared" ca="1" si="17"/>
        <v>5</v>
      </c>
      <c r="D355" s="43">
        <f ca="1">'Str8'!E355</f>
        <v>33</v>
      </c>
      <c r="E355" s="37">
        <f ca="1">Splits!C355</f>
        <v>2</v>
      </c>
      <c r="F355" s="37">
        <f ca="1">Splits!E355</f>
        <v>12</v>
      </c>
      <c r="G355" s="43">
        <f ca="1">Streets!C355</f>
        <v>2</v>
      </c>
      <c r="H355" s="43">
        <f ca="1">Streets!E355</f>
        <v>1</v>
      </c>
      <c r="I355" s="43">
        <f ca="1">Sector!C355</f>
        <v>2</v>
      </c>
      <c r="J355" s="43">
        <f ca="1">Sector!E355</f>
        <v>3</v>
      </c>
      <c r="K355" s="43">
        <f ca="1">Group8!C355</f>
        <v>1</v>
      </c>
      <c r="L355" s="43">
        <f ca="1">Group8!E355</f>
        <v>7</v>
      </c>
      <c r="M355" s="37">
        <f ca="1">Lines!C355</f>
        <v>1</v>
      </c>
      <c r="N355" s="37" t="str">
        <f ca="1">Lines!E355</f>
        <v/>
      </c>
      <c r="O355" s="37">
        <f>Group4!C355</f>
        <v>3</v>
      </c>
      <c r="P355" s="37">
        <f>Group4!E355</f>
        <v>2</v>
      </c>
      <c r="Q355" s="54">
        <f ca="1">Quad!C355</f>
        <v>1</v>
      </c>
      <c r="R355" s="43">
        <f ca="1">Quad!E355</f>
        <v>1</v>
      </c>
      <c r="S355" s="37">
        <f ca="1">Dozen!C355</f>
        <v>1</v>
      </c>
      <c r="T355" s="37">
        <f ca="1">Dozen!E355</f>
        <v>1</v>
      </c>
      <c r="U355" s="43">
        <f ca="1">LHT!C355</f>
        <v>1</v>
      </c>
      <c r="V355" s="43">
        <f ca="1">LHT!E355</f>
        <v>1</v>
      </c>
      <c r="W355" s="43">
        <f ca="1">RBT!C355</f>
        <v>1</v>
      </c>
      <c r="X355" s="43">
        <f ca="1">RBT!E355</f>
        <v>2</v>
      </c>
      <c r="Y355" s="43">
        <f ca="1">OET!C355</f>
        <v>1</v>
      </c>
      <c r="Z355" s="43">
        <f ca="1">OET!E355</f>
        <v>2</v>
      </c>
      <c r="AA355" s="43">
        <f ca="1">LHW!C355</f>
        <v>2</v>
      </c>
      <c r="AB355" s="43">
        <f ca="1">LHW!E355</f>
        <v>2</v>
      </c>
      <c r="AC355" s="43">
        <f ca="1">RBW!C355</f>
        <v>1</v>
      </c>
      <c r="AD355" s="43">
        <f ca="1">RBW!E355</f>
        <v>2</v>
      </c>
      <c r="AE355" s="43">
        <f ca="1">OEW!C355</f>
        <v>1</v>
      </c>
      <c r="AF355" s="43">
        <f ca="1">OEW!E355</f>
        <v>2</v>
      </c>
    </row>
    <row r="356" spans="1:32">
      <c r="A356" s="50">
        <f t="shared" si="19"/>
        <v>355</v>
      </c>
      <c r="B356" s="42">
        <f t="shared" ca="1" si="18"/>
        <v>24</v>
      </c>
      <c r="C356" s="43">
        <f t="shared" ca="1" si="17"/>
        <v>24</v>
      </c>
      <c r="D356" s="43">
        <f ca="1">'Str8'!E356</f>
        <v>17</v>
      </c>
      <c r="E356" s="37">
        <f ca="1">Splits!C356</f>
        <v>12</v>
      </c>
      <c r="F356" s="37">
        <f ca="1">Splits!E356</f>
        <v>14</v>
      </c>
      <c r="G356" s="43">
        <f ca="1">Streets!C356</f>
        <v>8</v>
      </c>
      <c r="H356" s="43">
        <f ca="1">Streets!E356</f>
        <v>11</v>
      </c>
      <c r="I356" s="43">
        <f ca="1">Sector!C356</f>
        <v>6</v>
      </c>
      <c r="J356" s="43">
        <f ca="1">Sector!E356</f>
        <v>3</v>
      </c>
      <c r="K356" s="43">
        <f ca="1">Group8!C356</f>
        <v>6</v>
      </c>
      <c r="L356" s="43">
        <f ca="1">Group8!E356</f>
        <v>7</v>
      </c>
      <c r="M356" s="37">
        <f ca="1">Lines!C356</f>
        <v>6</v>
      </c>
      <c r="N356" s="37" t="str">
        <f ca="1">Lines!E356</f>
        <v/>
      </c>
      <c r="O356" s="37">
        <f>Group4!C356</f>
        <v>3</v>
      </c>
      <c r="P356" s="37">
        <f>Group4!E356</f>
        <v>1</v>
      </c>
      <c r="Q356" s="54">
        <f ca="1">Quad!C356</f>
        <v>3</v>
      </c>
      <c r="R356" s="43">
        <f ca="1">Quad!E356</f>
        <v>3</v>
      </c>
      <c r="S356" s="37">
        <f ca="1">Dozen!C356</f>
        <v>2</v>
      </c>
      <c r="T356" s="37">
        <f ca="1">Dozen!E356</f>
        <v>2</v>
      </c>
      <c r="U356" s="43">
        <f ca="1">LHT!C356</f>
        <v>2</v>
      </c>
      <c r="V356" s="43">
        <f ca="1">LHT!E356</f>
        <v>2</v>
      </c>
      <c r="W356" s="43">
        <f ca="1">RBT!C356</f>
        <v>2</v>
      </c>
      <c r="X356" s="43">
        <f ca="1">RBT!E356</f>
        <v>2</v>
      </c>
      <c r="Y356" s="43">
        <f ca="1">OET!C356</f>
        <v>2</v>
      </c>
      <c r="Z356" s="43">
        <f ca="1">OET!E356</f>
        <v>2</v>
      </c>
      <c r="AA356" s="43">
        <f ca="1">LHW!C356</f>
        <v>2</v>
      </c>
      <c r="AB356" s="43">
        <f ca="1">LHW!E356</f>
        <v>1</v>
      </c>
      <c r="AC356" s="43">
        <f ca="1">RBW!C356</f>
        <v>2</v>
      </c>
      <c r="AD356" s="43">
        <f ca="1">RBW!E356</f>
        <v>2</v>
      </c>
      <c r="AE356" s="43">
        <f ca="1">OEW!C356</f>
        <v>2</v>
      </c>
      <c r="AF356" s="43">
        <f ca="1">OEW!E356</f>
        <v>2</v>
      </c>
    </row>
    <row r="357" spans="1:32">
      <c r="A357" s="50">
        <f t="shared" si="19"/>
        <v>356</v>
      </c>
      <c r="B357" s="42">
        <f t="shared" ca="1" si="18"/>
        <v>36</v>
      </c>
      <c r="C357" s="43">
        <f t="shared" ca="1" si="17"/>
        <v>36</v>
      </c>
      <c r="D357" s="43">
        <f ca="1">'Str8'!E357</f>
        <v>14</v>
      </c>
      <c r="E357" s="37">
        <f ca="1">Splits!C357</f>
        <v>18</v>
      </c>
      <c r="F357" s="37">
        <f ca="1">Splits!E357</f>
        <v>13</v>
      </c>
      <c r="G357" s="43">
        <f ca="1">Streets!C357</f>
        <v>12</v>
      </c>
      <c r="H357" s="43">
        <f ca="1">Streets!E357</f>
        <v>10</v>
      </c>
      <c r="I357" s="43">
        <f ca="1">Sector!C357</f>
        <v>9</v>
      </c>
      <c r="J357" s="43">
        <f ca="1">Sector!E357</f>
        <v>7</v>
      </c>
      <c r="K357" s="43">
        <f ca="1">Group8!C357</f>
        <v>7</v>
      </c>
      <c r="L357" s="43">
        <f ca="1">Group8!E357</f>
        <v>6</v>
      </c>
      <c r="M357" s="37">
        <f ca="1">Lines!C357</f>
        <v>7</v>
      </c>
      <c r="N357" s="37">
        <f ca="1">Lines!E357</f>
        <v>6</v>
      </c>
      <c r="O357" s="37">
        <f>Group4!C357</f>
        <v>2</v>
      </c>
      <c r="P357" s="37">
        <f>Group4!E357</f>
        <v>4</v>
      </c>
      <c r="Q357" s="54">
        <f ca="1">Quad!C357</f>
        <v>4</v>
      </c>
      <c r="R357" s="43">
        <f ca="1">Quad!E357</f>
        <v>4</v>
      </c>
      <c r="S357" s="37">
        <f ca="1">Dozen!C357</f>
        <v>3</v>
      </c>
      <c r="T357" s="37">
        <f ca="1">Dozen!E357</f>
        <v>3</v>
      </c>
      <c r="U357" s="43">
        <f ca="1">LHT!C357</f>
        <v>2</v>
      </c>
      <c r="V357" s="43">
        <f ca="1">LHT!E357</f>
        <v>1</v>
      </c>
      <c r="W357" s="43">
        <f ca="1">RBT!C357</f>
        <v>1</v>
      </c>
      <c r="X357" s="43">
        <f ca="1">RBT!E357</f>
        <v>2</v>
      </c>
      <c r="Y357" s="43">
        <f ca="1">OET!C357</f>
        <v>2</v>
      </c>
      <c r="Z357" s="43">
        <f ca="1">OET!E357</f>
        <v>1</v>
      </c>
      <c r="AA357" s="43">
        <f ca="1">LHW!C357</f>
        <v>1</v>
      </c>
      <c r="AB357" s="43">
        <f ca="1">LHW!E357</f>
        <v>2</v>
      </c>
      <c r="AC357" s="43">
        <f ca="1">RBW!C357</f>
        <v>2</v>
      </c>
      <c r="AD357" s="43">
        <f ca="1">RBW!E357</f>
        <v>1</v>
      </c>
      <c r="AE357" s="43">
        <f ca="1">OEW!C357</f>
        <v>1</v>
      </c>
      <c r="AF357" s="43">
        <f ca="1">OEW!E357</f>
        <v>2</v>
      </c>
    </row>
    <row r="358" spans="1:32">
      <c r="A358" s="50">
        <f t="shared" si="19"/>
        <v>357</v>
      </c>
      <c r="B358" s="42">
        <f t="shared" ca="1" si="18"/>
        <v>18</v>
      </c>
      <c r="C358" s="43">
        <f t="shared" ca="1" si="17"/>
        <v>18</v>
      </c>
      <c r="D358" s="43">
        <f ca="1">'Str8'!E358</f>
        <v>36</v>
      </c>
      <c r="E358" s="37">
        <f ca="1">Splits!C358</f>
        <v>9</v>
      </c>
      <c r="F358" s="37">
        <f ca="1">Splits!E358</f>
        <v>5</v>
      </c>
      <c r="G358" s="43">
        <f ca="1">Streets!C358</f>
        <v>6</v>
      </c>
      <c r="H358" s="43">
        <f ca="1">Streets!E358</f>
        <v>8</v>
      </c>
      <c r="I358" s="43">
        <f ca="1">Sector!C358</f>
        <v>6</v>
      </c>
      <c r="J358" s="43">
        <f ca="1">Sector!E358</f>
        <v>2</v>
      </c>
      <c r="K358" s="43">
        <f ca="1">Group8!C358</f>
        <v>3</v>
      </c>
      <c r="L358" s="43">
        <f ca="1">Group8!E358</f>
        <v>7</v>
      </c>
      <c r="M358" s="37">
        <f ca="1">Lines!C358</f>
        <v>3</v>
      </c>
      <c r="N358" s="37" t="str">
        <f ca="1">Lines!E358</f>
        <v/>
      </c>
      <c r="O358" s="37">
        <f>Group4!C358</f>
        <v>1</v>
      </c>
      <c r="P358" s="37">
        <f>Group4!E358</f>
        <v>4</v>
      </c>
      <c r="Q358" s="54">
        <f ca="1">Quad!C358</f>
        <v>2</v>
      </c>
      <c r="R358" s="43">
        <f ca="1">Quad!E358</f>
        <v>4</v>
      </c>
      <c r="S358" s="37">
        <f ca="1">Dozen!C358</f>
        <v>2</v>
      </c>
      <c r="T358" s="37">
        <f ca="1">Dozen!E358</f>
        <v>2</v>
      </c>
      <c r="U358" s="43">
        <f ca="1">LHT!C358</f>
        <v>1</v>
      </c>
      <c r="V358" s="43">
        <f ca="1">LHT!E358</f>
        <v>2</v>
      </c>
      <c r="W358" s="43">
        <f ca="1">RBT!C358</f>
        <v>1</v>
      </c>
      <c r="X358" s="43">
        <f ca="1">RBT!E358</f>
        <v>1</v>
      </c>
      <c r="Y358" s="43">
        <f ca="1">OET!C358</f>
        <v>2</v>
      </c>
      <c r="Z358" s="43">
        <f ca="1">OET!E358</f>
        <v>1</v>
      </c>
      <c r="AA358" s="43">
        <f ca="1">LHW!C358</f>
        <v>2</v>
      </c>
      <c r="AB358" s="43">
        <f ca="1">LHW!E358</f>
        <v>2</v>
      </c>
      <c r="AC358" s="43">
        <f ca="1">RBW!C358</f>
        <v>2</v>
      </c>
      <c r="AD358" s="43">
        <f ca="1">RBW!E358</f>
        <v>1</v>
      </c>
      <c r="AE358" s="43">
        <f ca="1">OEW!C358</f>
        <v>1</v>
      </c>
      <c r="AF358" s="43">
        <f ca="1">OEW!E358</f>
        <v>1</v>
      </c>
    </row>
    <row r="359" spans="1:32">
      <c r="A359" s="50">
        <f t="shared" si="19"/>
        <v>358</v>
      </c>
      <c r="B359" s="42">
        <f t="shared" ca="1" si="18"/>
        <v>34</v>
      </c>
      <c r="C359" s="43">
        <f t="shared" ca="1" si="17"/>
        <v>34</v>
      </c>
      <c r="D359" s="43">
        <f ca="1">'Str8'!E359</f>
        <v>14</v>
      </c>
      <c r="E359" s="37">
        <f ca="1">Splits!C359</f>
        <v>16</v>
      </c>
      <c r="F359" s="37">
        <f ca="1">Splits!E359</f>
        <v>12</v>
      </c>
      <c r="G359" s="43">
        <f ca="1">Streets!C359</f>
        <v>12</v>
      </c>
      <c r="H359" s="43">
        <f ca="1">Streets!E359</f>
        <v>2</v>
      </c>
      <c r="I359" s="43">
        <f ca="1">Sector!C359</f>
        <v>7</v>
      </c>
      <c r="J359" s="43">
        <f ca="1">Sector!E359</f>
        <v>5</v>
      </c>
      <c r="K359" s="43">
        <f ca="1">Group8!C359</f>
        <v>7</v>
      </c>
      <c r="L359" s="43">
        <f ca="1">Group8!E359</f>
        <v>2</v>
      </c>
      <c r="M359" s="37">
        <f ca="1">Lines!C359</f>
        <v>7</v>
      </c>
      <c r="N359" s="37">
        <f ca="1">Lines!E359</f>
        <v>2</v>
      </c>
      <c r="O359" s="37">
        <f>Group4!C359</f>
        <v>3</v>
      </c>
      <c r="P359" s="37">
        <f>Group4!E359</f>
        <v>3</v>
      </c>
      <c r="Q359" s="54">
        <f ca="1">Quad!C359</f>
        <v>4</v>
      </c>
      <c r="R359" s="43">
        <f ca="1">Quad!E359</f>
        <v>2</v>
      </c>
      <c r="S359" s="37">
        <f ca="1">Dozen!C359</f>
        <v>3</v>
      </c>
      <c r="T359" s="37">
        <f ca="1">Dozen!E359</f>
        <v>2</v>
      </c>
      <c r="U359" s="43">
        <f ca="1">LHT!C359</f>
        <v>2</v>
      </c>
      <c r="V359" s="43">
        <f ca="1">LHT!E359</f>
        <v>2</v>
      </c>
      <c r="W359" s="43">
        <f ca="1">RBT!C359</f>
        <v>1</v>
      </c>
      <c r="X359" s="43">
        <f ca="1">RBT!E359</f>
        <v>1</v>
      </c>
      <c r="Y359" s="43">
        <f ca="1">OET!C359</f>
        <v>2</v>
      </c>
      <c r="Z359" s="43">
        <f ca="1">OET!E359</f>
        <v>1</v>
      </c>
      <c r="AA359" s="43">
        <f ca="1">LHW!C359</f>
        <v>1</v>
      </c>
      <c r="AB359" s="43">
        <f ca="1">LHW!E359</f>
        <v>2</v>
      </c>
      <c r="AC359" s="43">
        <f ca="1">RBW!C359</f>
        <v>1</v>
      </c>
      <c r="AD359" s="43">
        <f ca="1">RBW!E359</f>
        <v>2</v>
      </c>
      <c r="AE359" s="43">
        <f ca="1">OEW!C359</f>
        <v>1</v>
      </c>
      <c r="AF359" s="43">
        <f ca="1">OEW!E359</f>
        <v>1</v>
      </c>
    </row>
    <row r="360" spans="1:32">
      <c r="A360" s="50">
        <f t="shared" si="19"/>
        <v>359</v>
      </c>
      <c r="B360" s="42">
        <f t="shared" ca="1" si="18"/>
        <v>35</v>
      </c>
      <c r="C360" s="43">
        <f t="shared" ca="1" si="17"/>
        <v>35</v>
      </c>
      <c r="D360" s="43">
        <f ca="1">'Str8'!E360</f>
        <v>27</v>
      </c>
      <c r="E360" s="37">
        <f ca="1">Splits!C360</f>
        <v>17</v>
      </c>
      <c r="F360" s="37">
        <f ca="1">Splits!E360</f>
        <v>16</v>
      </c>
      <c r="G360" s="43">
        <f ca="1">Streets!C360</f>
        <v>12</v>
      </c>
      <c r="H360" s="43">
        <f ca="1">Streets!E360</f>
        <v>1</v>
      </c>
      <c r="I360" s="43">
        <f ca="1">Sector!C360</f>
        <v>8</v>
      </c>
      <c r="J360" s="43">
        <f ca="1">Sector!E360</f>
        <v>9</v>
      </c>
      <c r="K360" s="43">
        <f ca="1">Group8!C360</f>
        <v>8</v>
      </c>
      <c r="L360" s="43">
        <f ca="1">Group8!E360</f>
        <v>8</v>
      </c>
      <c r="M360" s="37">
        <f ca="1">Lines!C360</f>
        <v>8</v>
      </c>
      <c r="N360" s="37" t="str">
        <f ca="1">Lines!E360</f>
        <v/>
      </c>
      <c r="O360" s="37">
        <f>Group4!C360</f>
        <v>4</v>
      </c>
      <c r="P360" s="37">
        <f>Group4!E360</f>
        <v>4</v>
      </c>
      <c r="Q360" s="54">
        <f ca="1">Quad!C360</f>
        <v>4</v>
      </c>
      <c r="R360" s="43">
        <f ca="1">Quad!E360</f>
        <v>1</v>
      </c>
      <c r="S360" s="37">
        <f ca="1">Dozen!C360</f>
        <v>3</v>
      </c>
      <c r="T360" s="37">
        <f ca="1">Dozen!E360</f>
        <v>1</v>
      </c>
      <c r="U360" s="43">
        <f ca="1">LHT!C360</f>
        <v>2</v>
      </c>
      <c r="V360" s="43">
        <f ca="1">LHT!E360</f>
        <v>1</v>
      </c>
      <c r="W360" s="43">
        <f ca="1">RBT!C360</f>
        <v>2</v>
      </c>
      <c r="X360" s="43">
        <f ca="1">RBT!E360</f>
        <v>2</v>
      </c>
      <c r="Y360" s="43">
        <f ca="1">OET!C360</f>
        <v>1</v>
      </c>
      <c r="Z360" s="43">
        <f ca="1">OET!E360</f>
        <v>2</v>
      </c>
      <c r="AA360" s="43">
        <f ca="1">LHW!C360</f>
        <v>2</v>
      </c>
      <c r="AB360" s="43">
        <f ca="1">LHW!E360</f>
        <v>2</v>
      </c>
      <c r="AC360" s="43">
        <f ca="1">RBW!C360</f>
        <v>1</v>
      </c>
      <c r="AD360" s="43">
        <f ca="1">RBW!E360</f>
        <v>1</v>
      </c>
      <c r="AE360" s="43">
        <f ca="1">OEW!C360</f>
        <v>2</v>
      </c>
      <c r="AF360" s="43">
        <f ca="1">OEW!E360</f>
        <v>2</v>
      </c>
    </row>
    <row r="361" spans="1:32">
      <c r="A361" s="50">
        <f t="shared" si="19"/>
        <v>360</v>
      </c>
      <c r="B361" s="42">
        <f t="shared" ca="1" si="18"/>
        <v>34</v>
      </c>
      <c r="C361" s="43">
        <f t="shared" ca="1" si="17"/>
        <v>34</v>
      </c>
      <c r="D361" s="43">
        <f ca="1">'Str8'!E361</f>
        <v>2</v>
      </c>
      <c r="E361" s="37">
        <f ca="1">Splits!C361</f>
        <v>16</v>
      </c>
      <c r="F361" s="37">
        <f ca="1">Splits!E361</f>
        <v>2</v>
      </c>
      <c r="G361" s="43">
        <f ca="1">Streets!C361</f>
        <v>12</v>
      </c>
      <c r="H361" s="43">
        <f ca="1">Streets!E361</f>
        <v>1</v>
      </c>
      <c r="I361" s="43">
        <f ca="1">Sector!C361</f>
        <v>7</v>
      </c>
      <c r="J361" s="43">
        <f ca="1">Sector!E361</f>
        <v>2</v>
      </c>
      <c r="K361" s="43">
        <f ca="1">Group8!C361</f>
        <v>7</v>
      </c>
      <c r="L361" s="43">
        <f ca="1">Group8!E361</f>
        <v>2</v>
      </c>
      <c r="M361" s="37">
        <f ca="1">Lines!C361</f>
        <v>7</v>
      </c>
      <c r="N361" s="37">
        <f ca="1">Lines!E361</f>
        <v>2</v>
      </c>
      <c r="O361" s="37">
        <f>Group4!C361</f>
        <v>2</v>
      </c>
      <c r="P361" s="37">
        <f>Group4!E361</f>
        <v>4</v>
      </c>
      <c r="Q361" s="54">
        <f ca="1">Quad!C361</f>
        <v>4</v>
      </c>
      <c r="R361" s="43">
        <f ca="1">Quad!E361</f>
        <v>1</v>
      </c>
      <c r="S361" s="37">
        <f ca="1">Dozen!C361</f>
        <v>3</v>
      </c>
      <c r="T361" s="37">
        <f ca="1">Dozen!E361</f>
        <v>1</v>
      </c>
      <c r="U361" s="43">
        <f ca="1">LHT!C361</f>
        <v>2</v>
      </c>
      <c r="V361" s="43">
        <f ca="1">LHT!E361</f>
        <v>1</v>
      </c>
      <c r="W361" s="43">
        <f ca="1">RBT!C361</f>
        <v>1</v>
      </c>
      <c r="X361" s="43">
        <f ca="1">RBT!E361</f>
        <v>2</v>
      </c>
      <c r="Y361" s="43">
        <f ca="1">OET!C361</f>
        <v>2</v>
      </c>
      <c r="Z361" s="43">
        <f ca="1">OET!E361</f>
        <v>2</v>
      </c>
      <c r="AA361" s="43">
        <f ca="1">LHW!C361</f>
        <v>1</v>
      </c>
      <c r="AB361" s="43">
        <f ca="1">LHW!E361</f>
        <v>2</v>
      </c>
      <c r="AC361" s="43">
        <f ca="1">RBW!C361</f>
        <v>1</v>
      </c>
      <c r="AD361" s="43">
        <f ca="1">RBW!E361</f>
        <v>1</v>
      </c>
      <c r="AE361" s="43">
        <f ca="1">OEW!C361</f>
        <v>1</v>
      </c>
      <c r="AF361" s="43">
        <f ca="1">OEW!E361</f>
        <v>2</v>
      </c>
    </row>
    <row r="362" spans="1:32">
      <c r="A362" s="50">
        <f t="shared" si="19"/>
        <v>361</v>
      </c>
      <c r="B362" s="42">
        <f t="shared" ca="1" si="18"/>
        <v>24</v>
      </c>
      <c r="C362" s="43">
        <f t="shared" ca="1" si="17"/>
        <v>24</v>
      </c>
      <c r="D362" s="43">
        <f ca="1">'Str8'!E362</f>
        <v>5</v>
      </c>
      <c r="E362" s="37">
        <f ca="1">Splits!C362</f>
        <v>12</v>
      </c>
      <c r="F362" s="37">
        <f ca="1">Splits!E362</f>
        <v>5</v>
      </c>
      <c r="G362" s="43">
        <f ca="1">Streets!C362</f>
        <v>8</v>
      </c>
      <c r="H362" s="43">
        <f ca="1">Streets!E362</f>
        <v>3</v>
      </c>
      <c r="I362" s="43">
        <f ca="1">Sector!C362</f>
        <v>6</v>
      </c>
      <c r="J362" s="43">
        <f ca="1">Sector!E362</f>
        <v>3</v>
      </c>
      <c r="K362" s="43">
        <f ca="1">Group8!C362</f>
        <v>6</v>
      </c>
      <c r="L362" s="43">
        <f ca="1">Group8!E362</f>
        <v>4</v>
      </c>
      <c r="M362" s="37">
        <f ca="1">Lines!C362</f>
        <v>6</v>
      </c>
      <c r="N362" s="37">
        <f ca="1">Lines!E362</f>
        <v>4</v>
      </c>
      <c r="O362" s="37">
        <f>Group4!C362</f>
        <v>1</v>
      </c>
      <c r="P362" s="37">
        <f>Group4!E362</f>
        <v>4</v>
      </c>
      <c r="Q362" s="54">
        <f ca="1">Quad!C362</f>
        <v>3</v>
      </c>
      <c r="R362" s="43">
        <f ca="1">Quad!E362</f>
        <v>3</v>
      </c>
      <c r="S362" s="37">
        <f ca="1">Dozen!C362</f>
        <v>2</v>
      </c>
      <c r="T362" s="37">
        <f ca="1">Dozen!E362</f>
        <v>2</v>
      </c>
      <c r="U362" s="43">
        <f ca="1">LHT!C362</f>
        <v>2</v>
      </c>
      <c r="V362" s="43">
        <f ca="1">LHT!E362</f>
        <v>1</v>
      </c>
      <c r="W362" s="43">
        <f ca="1">RBT!C362</f>
        <v>2</v>
      </c>
      <c r="X362" s="43">
        <f ca="1">RBT!E362</f>
        <v>2</v>
      </c>
      <c r="Y362" s="43">
        <f ca="1">OET!C362</f>
        <v>2</v>
      </c>
      <c r="Z362" s="43">
        <f ca="1">OET!E362</f>
        <v>1</v>
      </c>
      <c r="AA362" s="43">
        <f ca="1">LHW!C362</f>
        <v>2</v>
      </c>
      <c r="AB362" s="43">
        <f ca="1">LHW!E362</f>
        <v>2</v>
      </c>
      <c r="AC362" s="43">
        <f ca="1">RBW!C362</f>
        <v>2</v>
      </c>
      <c r="AD362" s="43">
        <f ca="1">RBW!E362</f>
        <v>2</v>
      </c>
      <c r="AE362" s="43">
        <f ca="1">OEW!C362</f>
        <v>2</v>
      </c>
      <c r="AF362" s="43">
        <f ca="1">OEW!E362</f>
        <v>2</v>
      </c>
    </row>
    <row r="363" spans="1:32">
      <c r="A363" s="50">
        <f t="shared" si="19"/>
        <v>362</v>
      </c>
      <c r="B363" s="42">
        <f t="shared" ca="1" si="18"/>
        <v>13</v>
      </c>
      <c r="C363" s="43">
        <f t="shared" ca="1" si="17"/>
        <v>13</v>
      </c>
      <c r="D363" s="43">
        <f ca="1">'Str8'!E363</f>
        <v>15</v>
      </c>
      <c r="E363" s="37">
        <f ca="1">Splits!C363</f>
        <v>7</v>
      </c>
      <c r="F363" s="37">
        <f ca="1">Splits!E363</f>
        <v>13</v>
      </c>
      <c r="G363" s="43">
        <f ca="1">Streets!C363</f>
        <v>5</v>
      </c>
      <c r="H363" s="43">
        <f ca="1">Streets!E363</f>
        <v>5</v>
      </c>
      <c r="I363" s="43">
        <f ca="1">Sector!C363</f>
        <v>4</v>
      </c>
      <c r="J363" s="43">
        <f ca="1">Sector!E363</f>
        <v>8</v>
      </c>
      <c r="K363" s="43">
        <f ca="1">Group8!C363</f>
        <v>4</v>
      </c>
      <c r="L363" s="43">
        <f ca="1">Group8!E363</f>
        <v>7</v>
      </c>
      <c r="M363" s="37">
        <f ca="1">Lines!C363</f>
        <v>4</v>
      </c>
      <c r="N363" s="37" t="str">
        <f ca="1">Lines!E363</f>
        <v/>
      </c>
      <c r="O363" s="37">
        <f>Group4!C363</f>
        <v>1</v>
      </c>
      <c r="P363" s="37">
        <f>Group4!E363</f>
        <v>1</v>
      </c>
      <c r="Q363" s="54">
        <f ca="1">Quad!C363</f>
        <v>2</v>
      </c>
      <c r="R363" s="43">
        <f ca="1">Quad!E363</f>
        <v>3</v>
      </c>
      <c r="S363" s="37">
        <f ca="1">Dozen!C363</f>
        <v>2</v>
      </c>
      <c r="T363" s="37">
        <f ca="1">Dozen!E363</f>
        <v>1</v>
      </c>
      <c r="U363" s="43">
        <f ca="1">LHT!C363</f>
        <v>1</v>
      </c>
      <c r="V363" s="43">
        <f ca="1">LHT!E363</f>
        <v>2</v>
      </c>
      <c r="W363" s="43">
        <f ca="1">RBT!C363</f>
        <v>2</v>
      </c>
      <c r="X363" s="43">
        <f ca="1">RBT!E363</f>
        <v>1</v>
      </c>
      <c r="Y363" s="43">
        <f ca="1">OET!C363</f>
        <v>1</v>
      </c>
      <c r="Z363" s="43">
        <f ca="1">OET!E363</f>
        <v>2</v>
      </c>
      <c r="AA363" s="43">
        <f ca="1">LHW!C363</f>
        <v>1</v>
      </c>
      <c r="AB363" s="43">
        <f ca="1">LHW!E363</f>
        <v>2</v>
      </c>
      <c r="AC363" s="43">
        <f ca="1">RBW!C363</f>
        <v>1</v>
      </c>
      <c r="AD363" s="43">
        <f ca="1">RBW!E363</f>
        <v>2</v>
      </c>
      <c r="AE363" s="43">
        <f ca="1">OEW!C363</f>
        <v>2</v>
      </c>
      <c r="AF363" s="43">
        <f ca="1">OEW!E363</f>
        <v>1</v>
      </c>
    </row>
    <row r="364" spans="1:32">
      <c r="A364" s="50">
        <f t="shared" si="19"/>
        <v>363</v>
      </c>
      <c r="B364" s="42">
        <f t="shared" ca="1" si="18"/>
        <v>24</v>
      </c>
      <c r="C364" s="43">
        <f t="shared" ca="1" si="17"/>
        <v>24</v>
      </c>
      <c r="D364" s="43">
        <f ca="1">'Str8'!E364</f>
        <v>2</v>
      </c>
      <c r="E364" s="37">
        <f ca="1">Splits!C364</f>
        <v>12</v>
      </c>
      <c r="F364" s="37">
        <f ca="1">Splits!E364</f>
        <v>2</v>
      </c>
      <c r="G364" s="43">
        <f ca="1">Streets!C364</f>
        <v>8</v>
      </c>
      <c r="H364" s="43">
        <f ca="1">Streets!E364</f>
        <v>2</v>
      </c>
      <c r="I364" s="43">
        <f ca="1">Sector!C364</f>
        <v>6</v>
      </c>
      <c r="J364" s="43">
        <f ca="1">Sector!E364</f>
        <v>2</v>
      </c>
      <c r="K364" s="43">
        <f ca="1">Group8!C364</f>
        <v>6</v>
      </c>
      <c r="L364" s="43">
        <f ca="1">Group8!E364</f>
        <v>2</v>
      </c>
      <c r="M364" s="37">
        <f ca="1">Lines!C364</f>
        <v>6</v>
      </c>
      <c r="N364" s="37">
        <f ca="1">Lines!E364</f>
        <v>2</v>
      </c>
      <c r="O364" s="37">
        <f>Group4!C364</f>
        <v>1</v>
      </c>
      <c r="P364" s="37">
        <f>Group4!E364</f>
        <v>1</v>
      </c>
      <c r="Q364" s="54">
        <f ca="1">Quad!C364</f>
        <v>3</v>
      </c>
      <c r="R364" s="43">
        <f ca="1">Quad!E364</f>
        <v>2</v>
      </c>
      <c r="S364" s="37">
        <f ca="1">Dozen!C364</f>
        <v>2</v>
      </c>
      <c r="T364" s="37">
        <f ca="1">Dozen!E364</f>
        <v>1</v>
      </c>
      <c r="U364" s="43">
        <f ca="1">LHT!C364</f>
        <v>2</v>
      </c>
      <c r="V364" s="43">
        <f ca="1">LHT!E364</f>
        <v>2</v>
      </c>
      <c r="W364" s="43">
        <f ca="1">RBT!C364</f>
        <v>2</v>
      </c>
      <c r="X364" s="43">
        <f ca="1">RBT!E364</f>
        <v>1</v>
      </c>
      <c r="Y364" s="43">
        <f ca="1">OET!C364</f>
        <v>2</v>
      </c>
      <c r="Z364" s="43">
        <f ca="1">OET!E364</f>
        <v>2</v>
      </c>
      <c r="AA364" s="43">
        <f ca="1">LHW!C364</f>
        <v>2</v>
      </c>
      <c r="AB364" s="43">
        <f ca="1">LHW!E364</f>
        <v>2</v>
      </c>
      <c r="AC364" s="43">
        <f ca="1">RBW!C364</f>
        <v>2</v>
      </c>
      <c r="AD364" s="43">
        <f ca="1">RBW!E364</f>
        <v>2</v>
      </c>
      <c r="AE364" s="43">
        <f ca="1">OEW!C364</f>
        <v>2</v>
      </c>
      <c r="AF364" s="43">
        <f ca="1">OEW!E364</f>
        <v>1</v>
      </c>
    </row>
    <row r="365" spans="1:32">
      <c r="A365" s="50">
        <f t="shared" si="19"/>
        <v>364</v>
      </c>
      <c r="B365" s="42">
        <f t="shared" ca="1" si="18"/>
        <v>5</v>
      </c>
      <c r="C365" s="43">
        <f t="shared" ca="1" si="17"/>
        <v>5</v>
      </c>
      <c r="D365" s="43">
        <f ca="1">'Str8'!E365</f>
        <v>7</v>
      </c>
      <c r="E365" s="37">
        <f ca="1">Splits!C365</f>
        <v>2</v>
      </c>
      <c r="F365" s="37">
        <f ca="1">Splits!E365</f>
        <v>7</v>
      </c>
      <c r="G365" s="43">
        <f ca="1">Streets!C365</f>
        <v>2</v>
      </c>
      <c r="H365" s="43">
        <f ca="1">Streets!E365</f>
        <v>5</v>
      </c>
      <c r="I365" s="43">
        <f ca="1">Sector!C365</f>
        <v>2</v>
      </c>
      <c r="J365" s="43">
        <f ca="1">Sector!E365</f>
        <v>6</v>
      </c>
      <c r="K365" s="43">
        <f ca="1">Group8!C365</f>
        <v>1</v>
      </c>
      <c r="L365" s="43">
        <f ca="1">Group8!E365</f>
        <v>6</v>
      </c>
      <c r="M365" s="37">
        <f ca="1">Lines!C365</f>
        <v>1</v>
      </c>
      <c r="N365" s="37">
        <f ca="1">Lines!E365</f>
        <v>6</v>
      </c>
      <c r="O365" s="37">
        <f>Group4!C365</f>
        <v>2</v>
      </c>
      <c r="P365" s="37">
        <f>Group4!E365</f>
        <v>2</v>
      </c>
      <c r="Q365" s="54">
        <f ca="1">Quad!C365</f>
        <v>1</v>
      </c>
      <c r="R365" s="43">
        <f ca="1">Quad!E365</f>
        <v>4</v>
      </c>
      <c r="S365" s="37">
        <f ca="1">Dozen!C365</f>
        <v>1</v>
      </c>
      <c r="T365" s="37">
        <f ca="1">Dozen!E365</f>
        <v>3</v>
      </c>
      <c r="U365" s="43">
        <f ca="1">LHT!C365</f>
        <v>1</v>
      </c>
      <c r="V365" s="43">
        <f ca="1">LHT!E365</f>
        <v>2</v>
      </c>
      <c r="W365" s="43">
        <f ca="1">RBT!C365</f>
        <v>1</v>
      </c>
      <c r="X365" s="43">
        <f ca="1">RBT!E365</f>
        <v>2</v>
      </c>
      <c r="Y365" s="43">
        <f ca="1">OET!C365</f>
        <v>1</v>
      </c>
      <c r="Z365" s="43">
        <f ca="1">OET!E365</f>
        <v>2</v>
      </c>
      <c r="AA365" s="43">
        <f ca="1">LHW!C365</f>
        <v>2</v>
      </c>
      <c r="AB365" s="43">
        <f ca="1">LHW!E365</f>
        <v>1</v>
      </c>
      <c r="AC365" s="43">
        <f ca="1">RBW!C365</f>
        <v>1</v>
      </c>
      <c r="AD365" s="43">
        <f ca="1">RBW!E365</f>
        <v>2</v>
      </c>
      <c r="AE365" s="43">
        <f ca="1">OEW!C365</f>
        <v>1</v>
      </c>
      <c r="AF365" s="43">
        <f ca="1">OEW!E365</f>
        <v>2</v>
      </c>
    </row>
    <row r="366" spans="1:32">
      <c r="A366" s="50">
        <f t="shared" si="19"/>
        <v>365</v>
      </c>
      <c r="B366" s="42">
        <f t="shared" ca="1" si="18"/>
        <v>10</v>
      </c>
      <c r="C366" s="43">
        <f t="shared" ca="1" si="17"/>
        <v>10</v>
      </c>
      <c r="D366" s="43">
        <f ca="1">'Str8'!E366</f>
        <v>22</v>
      </c>
      <c r="E366" s="37">
        <f ca="1">Splits!C366</f>
        <v>4</v>
      </c>
      <c r="F366" s="37">
        <f ca="1">Splits!E366</f>
        <v>16</v>
      </c>
      <c r="G366" s="43">
        <f ca="1">Streets!C366</f>
        <v>4</v>
      </c>
      <c r="H366" s="43">
        <f ca="1">Streets!E366</f>
        <v>6</v>
      </c>
      <c r="I366" s="43">
        <f ca="1">Sector!C366</f>
        <v>1</v>
      </c>
      <c r="J366" s="43">
        <f ca="1">Sector!E366</f>
        <v>9</v>
      </c>
      <c r="K366" s="43">
        <f ca="1">Group8!C366</f>
        <v>2</v>
      </c>
      <c r="L366" s="43">
        <f ca="1">Group8!E366</f>
        <v>7</v>
      </c>
      <c r="M366" s="37">
        <f ca="1">Lines!C366</f>
        <v>2</v>
      </c>
      <c r="N366" s="37" t="str">
        <f ca="1">Lines!E366</f>
        <v/>
      </c>
      <c r="O366" s="37">
        <f>Group4!C366</f>
        <v>4</v>
      </c>
      <c r="P366" s="37">
        <f>Group4!E366</f>
        <v>3</v>
      </c>
      <c r="Q366" s="54">
        <f ca="1">Quad!C366</f>
        <v>2</v>
      </c>
      <c r="R366" s="43">
        <f ca="1">Quad!E366</f>
        <v>3</v>
      </c>
      <c r="S366" s="37">
        <f ca="1">Dozen!C366</f>
        <v>1</v>
      </c>
      <c r="T366" s="37">
        <f ca="1">Dozen!E366</f>
        <v>1</v>
      </c>
      <c r="U366" s="43">
        <f ca="1">LHT!C366</f>
        <v>1</v>
      </c>
      <c r="V366" s="43">
        <f ca="1">LHT!E366</f>
        <v>1</v>
      </c>
      <c r="W366" s="43">
        <f ca="1">RBT!C366</f>
        <v>2</v>
      </c>
      <c r="X366" s="43">
        <f ca="1">RBT!E366</f>
        <v>2</v>
      </c>
      <c r="Y366" s="43">
        <f ca="1">OET!C366</f>
        <v>2</v>
      </c>
      <c r="Z366" s="43">
        <f ca="1">OET!E366</f>
        <v>2</v>
      </c>
      <c r="AA366" s="43">
        <f ca="1">LHW!C366</f>
        <v>1</v>
      </c>
      <c r="AB366" s="43">
        <f ca="1">LHW!E366</f>
        <v>2</v>
      </c>
      <c r="AC366" s="43">
        <f ca="1">RBW!C366</f>
        <v>1</v>
      </c>
      <c r="AD366" s="43">
        <f ca="1">RBW!E366</f>
        <v>1</v>
      </c>
      <c r="AE366" s="43">
        <f ca="1">OEW!C366</f>
        <v>2</v>
      </c>
      <c r="AF366" s="43">
        <f ca="1">OEW!E366</f>
        <v>2</v>
      </c>
    </row>
    <row r="367" spans="1:32">
      <c r="A367" s="50">
        <f t="shared" si="19"/>
        <v>366</v>
      </c>
      <c r="B367" s="42">
        <f t="shared" ca="1" si="18"/>
        <v>0</v>
      </c>
      <c r="C367" s="43">
        <f t="shared" ca="1" si="17"/>
        <v>0</v>
      </c>
      <c r="D367" s="43" t="str">
        <f ca="1">'Str8'!E367</f>
        <v/>
      </c>
      <c r="E367" s="37">
        <f ca="1">Splits!C367</f>
        <v>0</v>
      </c>
      <c r="F367" s="37" t="str">
        <f ca="1">Splits!E367</f>
        <v/>
      </c>
      <c r="G367" s="43">
        <f ca="1">Streets!C367</f>
        <v>0</v>
      </c>
      <c r="H367" s="43" t="str">
        <f ca="1">Streets!E367</f>
        <v/>
      </c>
      <c r="I367" s="43">
        <f ca="1">Sector!C367</f>
        <v>0</v>
      </c>
      <c r="J367" s="43" t="str">
        <f ca="1">Sector!E367</f>
        <v/>
      </c>
      <c r="K367" s="43">
        <f ca="1">Group8!C367</f>
        <v>0</v>
      </c>
      <c r="L367" s="43" t="str">
        <f ca="1">Group8!E367</f>
        <v/>
      </c>
      <c r="M367" s="37">
        <f ca="1">Lines!C367</f>
        <v>0</v>
      </c>
      <c r="N367" s="37" t="str">
        <f ca="1">Lines!E367</f>
        <v/>
      </c>
      <c r="O367" s="37">
        <f>Group4!C367</f>
        <v>3</v>
      </c>
      <c r="P367" s="37">
        <f>Group4!E367</f>
        <v>4</v>
      </c>
      <c r="Q367" s="54">
        <f ca="1">Quad!C367</f>
        <v>0</v>
      </c>
      <c r="R367" s="43" t="str">
        <f ca="1">Quad!E367</f>
        <v/>
      </c>
      <c r="S367" s="37">
        <f ca="1">Dozen!C367</f>
        <v>0</v>
      </c>
      <c r="T367" s="37" t="str">
        <f ca="1">Dozen!E367</f>
        <v/>
      </c>
      <c r="U367" s="43">
        <f ca="1">LHT!C367</f>
        <v>0</v>
      </c>
      <c r="V367" s="43" t="str">
        <f ca="1">LHT!E367</f>
        <v/>
      </c>
      <c r="W367" s="43">
        <f ca="1">RBT!C367</f>
        <v>0</v>
      </c>
      <c r="X367" s="43" t="str">
        <f ca="1">RBT!E367</f>
        <v/>
      </c>
      <c r="Y367" s="43">
        <f ca="1">OET!C367</f>
        <v>0</v>
      </c>
      <c r="Z367" s="43" t="str">
        <f ca="1">OET!E367</f>
        <v/>
      </c>
      <c r="AA367" s="43">
        <f ca="1">LHW!C367</f>
        <v>0</v>
      </c>
      <c r="AB367" s="43" t="str">
        <f ca="1">LHW!E367</f>
        <v/>
      </c>
      <c r="AC367" s="43">
        <f ca="1">RBW!C367</f>
        <v>0</v>
      </c>
      <c r="AD367" s="43" t="str">
        <f ca="1">RBW!E367</f>
        <v/>
      </c>
      <c r="AE367" s="43">
        <f ca="1">OEW!C367</f>
        <v>0</v>
      </c>
      <c r="AF367" s="43" t="str">
        <f ca="1">OEW!E367</f>
        <v/>
      </c>
    </row>
    <row r="368" spans="1:32">
      <c r="A368" s="50">
        <f t="shared" si="19"/>
        <v>367</v>
      </c>
      <c r="B368" s="42">
        <f t="shared" ca="1" si="18"/>
        <v>22</v>
      </c>
      <c r="C368" s="43">
        <f t="shared" ca="1" si="17"/>
        <v>22</v>
      </c>
      <c r="D368" s="43">
        <f ca="1">'Str8'!E368</f>
        <v>23</v>
      </c>
      <c r="E368" s="37">
        <f ca="1">Splits!C368</f>
        <v>10</v>
      </c>
      <c r="F368" s="37">
        <f ca="1">Splits!E368</f>
        <v>13</v>
      </c>
      <c r="G368" s="43">
        <f ca="1">Streets!C368</f>
        <v>8</v>
      </c>
      <c r="H368" s="43">
        <f ca="1">Streets!E368</f>
        <v>3</v>
      </c>
      <c r="I368" s="43">
        <f ca="1">Sector!C368</f>
        <v>4</v>
      </c>
      <c r="J368" s="43">
        <f ca="1">Sector!E368</f>
        <v>4</v>
      </c>
      <c r="K368" s="43">
        <f ca="1">Group8!C368</f>
        <v>6</v>
      </c>
      <c r="L368" s="43">
        <f ca="1">Group8!E368</f>
        <v>3</v>
      </c>
      <c r="M368" s="37">
        <f ca="1">Lines!C368</f>
        <v>6</v>
      </c>
      <c r="N368" s="37">
        <f ca="1">Lines!E368</f>
        <v>3</v>
      </c>
      <c r="O368" s="37">
        <f>Group4!C368</f>
        <v>2</v>
      </c>
      <c r="P368" s="37">
        <f>Group4!E368</f>
        <v>3</v>
      </c>
      <c r="Q368" s="54">
        <f ca="1">Quad!C368</f>
        <v>3</v>
      </c>
      <c r="R368" s="43">
        <f ca="1">Quad!E368</f>
        <v>3</v>
      </c>
      <c r="S368" s="37">
        <f ca="1">Dozen!C368</f>
        <v>2</v>
      </c>
      <c r="T368" s="37">
        <f ca="1">Dozen!E368</f>
        <v>2</v>
      </c>
      <c r="U368" s="43">
        <f ca="1">LHT!C368</f>
        <v>2</v>
      </c>
      <c r="V368" s="43">
        <f ca="1">LHT!E368</f>
        <v>2</v>
      </c>
      <c r="W368" s="43">
        <f ca="1">RBT!C368</f>
        <v>2</v>
      </c>
      <c r="X368" s="43">
        <f ca="1">RBT!E368</f>
        <v>1</v>
      </c>
      <c r="Y368" s="43">
        <f ca="1">OET!C368</f>
        <v>2</v>
      </c>
      <c r="Z368" s="43">
        <f ca="1">OET!E368</f>
        <v>1</v>
      </c>
      <c r="AA368" s="43">
        <f ca="1">LHW!C368</f>
        <v>2</v>
      </c>
      <c r="AB368" s="43">
        <f ca="1">LHW!E368</f>
        <v>2</v>
      </c>
      <c r="AC368" s="43">
        <f ca="1">RBW!C368</f>
        <v>2</v>
      </c>
      <c r="AD368" s="43">
        <f ca="1">RBW!E368</f>
        <v>2</v>
      </c>
      <c r="AE368" s="43">
        <f ca="1">OEW!C368</f>
        <v>2</v>
      </c>
      <c r="AF368" s="43">
        <f ca="1">OEW!E368</f>
        <v>1</v>
      </c>
    </row>
    <row r="369" spans="1:32">
      <c r="A369" s="50">
        <f t="shared" si="19"/>
        <v>368</v>
      </c>
      <c r="B369" s="42">
        <f t="shared" ca="1" si="18"/>
        <v>33</v>
      </c>
      <c r="C369" s="43">
        <f t="shared" ca="1" si="17"/>
        <v>33</v>
      </c>
      <c r="D369" s="43">
        <f ca="1">'Str8'!E369</f>
        <v>32</v>
      </c>
      <c r="E369" s="37">
        <f ca="1">Splits!C369</f>
        <v>18</v>
      </c>
      <c r="F369" s="37">
        <f ca="1">Splits!E369</f>
        <v>9</v>
      </c>
      <c r="G369" s="43">
        <f ca="1">Streets!C369</f>
        <v>11</v>
      </c>
      <c r="H369" s="43">
        <f ca="1">Streets!E369</f>
        <v>12</v>
      </c>
      <c r="I369" s="43">
        <f ca="1">Sector!C369</f>
        <v>9</v>
      </c>
      <c r="J369" s="43">
        <f ca="1">Sector!E369</f>
        <v>7</v>
      </c>
      <c r="K369" s="43">
        <f ca="1">Group8!C369</f>
        <v>8</v>
      </c>
      <c r="L369" s="43">
        <f ca="1">Group8!E369</f>
        <v>6</v>
      </c>
      <c r="M369" s="37">
        <f ca="1">Lines!C369</f>
        <v>8</v>
      </c>
      <c r="N369" s="37">
        <f ca="1">Lines!E369</f>
        <v>6</v>
      </c>
      <c r="O369" s="37">
        <f>Group4!C369</f>
        <v>1</v>
      </c>
      <c r="P369" s="37">
        <f>Group4!E369</f>
        <v>4</v>
      </c>
      <c r="Q369" s="54">
        <f ca="1">Quad!C369</f>
        <v>4</v>
      </c>
      <c r="R369" s="43">
        <f ca="1">Quad!E369</f>
        <v>4</v>
      </c>
      <c r="S369" s="37">
        <f ca="1">Dozen!C369</f>
        <v>3</v>
      </c>
      <c r="T369" s="37">
        <f ca="1">Dozen!E369</f>
        <v>3</v>
      </c>
      <c r="U369" s="43">
        <f ca="1">LHT!C369</f>
        <v>2</v>
      </c>
      <c r="V369" s="43">
        <f ca="1">LHT!E369</f>
        <v>1</v>
      </c>
      <c r="W369" s="43">
        <f ca="1">RBT!C369</f>
        <v>2</v>
      </c>
      <c r="X369" s="43">
        <f ca="1">RBT!E369</f>
        <v>1</v>
      </c>
      <c r="Y369" s="43">
        <f ca="1">OET!C369</f>
        <v>1</v>
      </c>
      <c r="Z369" s="43">
        <f ca="1">OET!E369</f>
        <v>2</v>
      </c>
      <c r="AA369" s="43">
        <f ca="1">LHW!C369</f>
        <v>2</v>
      </c>
      <c r="AB369" s="43">
        <f ca="1">LHW!E369</f>
        <v>1</v>
      </c>
      <c r="AC369" s="43">
        <f ca="1">RBW!C369</f>
        <v>2</v>
      </c>
      <c r="AD369" s="43">
        <f ca="1">RBW!E369</f>
        <v>1</v>
      </c>
      <c r="AE369" s="43">
        <f ca="1">OEW!C369</f>
        <v>2</v>
      </c>
      <c r="AF369" s="43">
        <f ca="1">OEW!E369</f>
        <v>1</v>
      </c>
    </row>
    <row r="370" spans="1:32">
      <c r="A370" s="50">
        <f t="shared" si="19"/>
        <v>369</v>
      </c>
      <c r="B370" s="42">
        <f t="shared" ca="1" si="18"/>
        <v>30</v>
      </c>
      <c r="C370" s="43">
        <f t="shared" ref="C370:C433" ca="1" si="20">B370</f>
        <v>30</v>
      </c>
      <c r="D370" s="43">
        <f ca="1">'Str8'!E370</f>
        <v>18</v>
      </c>
      <c r="E370" s="37">
        <f ca="1">Splits!C370</f>
        <v>15</v>
      </c>
      <c r="F370" s="37">
        <f ca="1">Splits!E370</f>
        <v>14</v>
      </c>
      <c r="G370" s="43">
        <f ca="1">Streets!C370</f>
        <v>10</v>
      </c>
      <c r="H370" s="43">
        <f ca="1">Streets!E370</f>
        <v>11</v>
      </c>
      <c r="I370" s="43">
        <f ca="1">Sector!C370</f>
        <v>9</v>
      </c>
      <c r="J370" s="43">
        <f ca="1">Sector!E370</f>
        <v>1</v>
      </c>
      <c r="K370" s="43">
        <f ca="1">Group8!C370</f>
        <v>7</v>
      </c>
      <c r="L370" s="43">
        <f ca="1">Group8!E370</f>
        <v>6</v>
      </c>
      <c r="M370" s="37">
        <f ca="1">Lines!C370</f>
        <v>7</v>
      </c>
      <c r="N370" s="37">
        <f ca="1">Lines!E370</f>
        <v>6</v>
      </c>
      <c r="O370" s="37">
        <f>Group4!C370</f>
        <v>1</v>
      </c>
      <c r="P370" s="37">
        <f>Group4!E370</f>
        <v>1</v>
      </c>
      <c r="Q370" s="54">
        <f ca="1">Quad!C370</f>
        <v>4</v>
      </c>
      <c r="R370" s="43">
        <f ca="1">Quad!E370</f>
        <v>1</v>
      </c>
      <c r="S370" s="37">
        <f ca="1">Dozen!C370</f>
        <v>3</v>
      </c>
      <c r="T370" s="37">
        <f ca="1">Dozen!E370</f>
        <v>1</v>
      </c>
      <c r="U370" s="43">
        <f ca="1">LHT!C370</f>
        <v>2</v>
      </c>
      <c r="V370" s="43">
        <f ca="1">LHT!E370</f>
        <v>1</v>
      </c>
      <c r="W370" s="43">
        <f ca="1">RBT!C370</f>
        <v>1</v>
      </c>
      <c r="X370" s="43">
        <f ca="1">RBT!E370</f>
        <v>2</v>
      </c>
      <c r="Y370" s="43">
        <f ca="1">OET!C370</f>
        <v>2</v>
      </c>
      <c r="Z370" s="43">
        <f ca="1">OET!E370</f>
        <v>2</v>
      </c>
      <c r="AA370" s="43">
        <f ca="1">LHW!C370</f>
        <v>1</v>
      </c>
      <c r="AB370" s="43">
        <f ca="1">LHW!E370</f>
        <v>2</v>
      </c>
      <c r="AC370" s="43">
        <f ca="1">RBW!C370</f>
        <v>2</v>
      </c>
      <c r="AD370" s="43">
        <f ca="1">RBW!E370</f>
        <v>1</v>
      </c>
      <c r="AE370" s="43">
        <f ca="1">OEW!C370</f>
        <v>1</v>
      </c>
      <c r="AF370" s="43">
        <f ca="1">OEW!E370</f>
        <v>2</v>
      </c>
    </row>
    <row r="371" spans="1:32">
      <c r="A371" s="50">
        <f t="shared" si="19"/>
        <v>370</v>
      </c>
      <c r="B371" s="42">
        <f t="shared" ca="1" si="18"/>
        <v>4</v>
      </c>
      <c r="C371" s="43">
        <f t="shared" ca="1" si="20"/>
        <v>4</v>
      </c>
      <c r="D371" s="43">
        <f ca="1">'Str8'!E371</f>
        <v>19</v>
      </c>
      <c r="E371" s="37">
        <f ca="1">Splits!C371</f>
        <v>1</v>
      </c>
      <c r="F371" s="37">
        <f ca="1">Splits!E371</f>
        <v>15</v>
      </c>
      <c r="G371" s="43">
        <f ca="1">Streets!C371</f>
        <v>2</v>
      </c>
      <c r="H371" s="43">
        <f ca="1">Streets!E371</f>
        <v>5</v>
      </c>
      <c r="I371" s="43">
        <f ca="1">Sector!C371</f>
        <v>1</v>
      </c>
      <c r="J371" s="43">
        <f ca="1">Sector!E371</f>
        <v>3</v>
      </c>
      <c r="K371" s="43">
        <f ca="1">Group8!C371</f>
        <v>2</v>
      </c>
      <c r="L371" s="43">
        <f ca="1">Group8!E371</f>
        <v>4</v>
      </c>
      <c r="M371" s="37">
        <f ca="1">Lines!C371</f>
        <v>2</v>
      </c>
      <c r="N371" s="37">
        <f ca="1">Lines!E371</f>
        <v>4</v>
      </c>
      <c r="O371" s="37">
        <f>Group4!C371</f>
        <v>2</v>
      </c>
      <c r="P371" s="37">
        <f>Group4!E371</f>
        <v>2</v>
      </c>
      <c r="Q371" s="54">
        <f ca="1">Quad!C371</f>
        <v>1</v>
      </c>
      <c r="R371" s="43">
        <f ca="1">Quad!E371</f>
        <v>4</v>
      </c>
      <c r="S371" s="37">
        <f ca="1">Dozen!C371</f>
        <v>1</v>
      </c>
      <c r="T371" s="37">
        <f ca="1">Dozen!E371</f>
        <v>3</v>
      </c>
      <c r="U371" s="43">
        <f ca="1">LHT!C371</f>
        <v>1</v>
      </c>
      <c r="V371" s="43">
        <f ca="1">LHT!E371</f>
        <v>2</v>
      </c>
      <c r="W371" s="43">
        <f ca="1">RBT!C371</f>
        <v>2</v>
      </c>
      <c r="X371" s="43">
        <f ca="1">RBT!E371</f>
        <v>2</v>
      </c>
      <c r="Y371" s="43">
        <f ca="1">OET!C371</f>
        <v>2</v>
      </c>
      <c r="Z371" s="43">
        <f ca="1">OET!E371</f>
        <v>1</v>
      </c>
      <c r="AA371" s="43">
        <f ca="1">LHW!C371</f>
        <v>1</v>
      </c>
      <c r="AB371" s="43">
        <f ca="1">LHW!E371</f>
        <v>1</v>
      </c>
      <c r="AC371" s="43">
        <f ca="1">RBW!C371</f>
        <v>2</v>
      </c>
      <c r="AD371" s="43">
        <f ca="1">RBW!E371</f>
        <v>1</v>
      </c>
      <c r="AE371" s="43">
        <f ca="1">OEW!C371</f>
        <v>2</v>
      </c>
      <c r="AF371" s="43">
        <f ca="1">OEW!E371</f>
        <v>2</v>
      </c>
    </row>
    <row r="372" spans="1:32">
      <c r="A372" s="50">
        <f t="shared" si="19"/>
        <v>371</v>
      </c>
      <c r="B372" s="42">
        <f t="shared" ca="1" si="18"/>
        <v>27</v>
      </c>
      <c r="C372" s="43">
        <f t="shared" ca="1" si="20"/>
        <v>27</v>
      </c>
      <c r="D372" s="43">
        <f ca="1">'Str8'!E372</f>
        <v>23</v>
      </c>
      <c r="E372" s="37">
        <f ca="1">Splits!C372</f>
        <v>15</v>
      </c>
      <c r="F372" s="37">
        <f ca="1">Splits!E372</f>
        <v>2</v>
      </c>
      <c r="G372" s="43">
        <f ca="1">Streets!C372</f>
        <v>9</v>
      </c>
      <c r="H372" s="43">
        <f ca="1">Streets!E372</f>
        <v>9</v>
      </c>
      <c r="I372" s="43">
        <f ca="1">Sector!C372</f>
        <v>9</v>
      </c>
      <c r="J372" s="43">
        <f ca="1">Sector!E372</f>
        <v>2</v>
      </c>
      <c r="K372" s="43">
        <f ca="1">Group8!C372</f>
        <v>5</v>
      </c>
      <c r="L372" s="43">
        <f ca="1">Group8!E372</f>
        <v>8</v>
      </c>
      <c r="M372" s="37">
        <f ca="1">Lines!C372</f>
        <v>5</v>
      </c>
      <c r="N372" s="37" t="str">
        <f ca="1">Lines!E372</f>
        <v/>
      </c>
      <c r="O372" s="37">
        <f>Group4!C372</f>
        <v>3</v>
      </c>
      <c r="P372" s="37">
        <f>Group4!E372</f>
        <v>3</v>
      </c>
      <c r="Q372" s="54">
        <f ca="1">Quad!C372</f>
        <v>3</v>
      </c>
      <c r="R372" s="43">
        <f ca="1">Quad!E372</f>
        <v>3</v>
      </c>
      <c r="S372" s="37">
        <f ca="1">Dozen!C372</f>
        <v>3</v>
      </c>
      <c r="T372" s="37">
        <f ca="1">Dozen!E372</f>
        <v>2</v>
      </c>
      <c r="U372" s="43">
        <f ca="1">LHT!C372</f>
        <v>2</v>
      </c>
      <c r="V372" s="43">
        <f ca="1">LHT!E372</f>
        <v>2</v>
      </c>
      <c r="W372" s="43">
        <f ca="1">RBT!C372</f>
        <v>1</v>
      </c>
      <c r="X372" s="43">
        <f ca="1">RBT!E372</f>
        <v>2</v>
      </c>
      <c r="Y372" s="43">
        <f ca="1">OET!C372</f>
        <v>1</v>
      </c>
      <c r="Z372" s="43">
        <f ca="1">OET!E372</f>
        <v>2</v>
      </c>
      <c r="AA372" s="43">
        <f ca="1">LHW!C372</f>
        <v>1</v>
      </c>
      <c r="AB372" s="43">
        <f ca="1">LHW!E372</f>
        <v>1</v>
      </c>
      <c r="AC372" s="43">
        <f ca="1">RBW!C372</f>
        <v>2</v>
      </c>
      <c r="AD372" s="43">
        <f ca="1">RBW!E372</f>
        <v>1</v>
      </c>
      <c r="AE372" s="43">
        <f ca="1">OEW!C372</f>
        <v>1</v>
      </c>
      <c r="AF372" s="43">
        <f ca="1">OEW!E372</f>
        <v>2</v>
      </c>
    </row>
    <row r="373" spans="1:32">
      <c r="A373" s="50">
        <f t="shared" si="19"/>
        <v>372</v>
      </c>
      <c r="B373" s="42">
        <f t="shared" ca="1" si="18"/>
        <v>9</v>
      </c>
      <c r="C373" s="43">
        <f t="shared" ca="1" si="20"/>
        <v>9</v>
      </c>
      <c r="D373" s="43">
        <f ca="1">'Str8'!E373</f>
        <v>36</v>
      </c>
      <c r="E373" s="37">
        <f ca="1">Splits!C373</f>
        <v>6</v>
      </c>
      <c r="F373" s="37">
        <f ca="1">Splits!E373</f>
        <v>18</v>
      </c>
      <c r="G373" s="43">
        <f ca="1">Streets!C373</f>
        <v>3</v>
      </c>
      <c r="H373" s="43">
        <f ca="1">Streets!E373</f>
        <v>10</v>
      </c>
      <c r="I373" s="43">
        <f ca="1">Sector!C373</f>
        <v>3</v>
      </c>
      <c r="J373" s="43">
        <f ca="1">Sector!E373</f>
        <v>8</v>
      </c>
      <c r="K373" s="43">
        <f ca="1">Group8!C373</f>
        <v>1</v>
      </c>
      <c r="L373" s="43">
        <f ca="1">Group8!E373</f>
        <v>6</v>
      </c>
      <c r="M373" s="37">
        <f ca="1">Lines!C373</f>
        <v>1</v>
      </c>
      <c r="N373" s="37">
        <f ca="1">Lines!E373</f>
        <v>6</v>
      </c>
      <c r="O373" s="37">
        <f>Group4!C373</f>
        <v>3</v>
      </c>
      <c r="P373" s="37">
        <f>Group4!E373</f>
        <v>1</v>
      </c>
      <c r="Q373" s="54">
        <f ca="1">Quad!C373</f>
        <v>1</v>
      </c>
      <c r="R373" s="43">
        <f ca="1">Quad!E373</f>
        <v>2</v>
      </c>
      <c r="S373" s="37">
        <f ca="1">Dozen!C373</f>
        <v>1</v>
      </c>
      <c r="T373" s="37">
        <f ca="1">Dozen!E373</f>
        <v>2</v>
      </c>
      <c r="U373" s="43">
        <f ca="1">LHT!C373</f>
        <v>1</v>
      </c>
      <c r="V373" s="43">
        <f ca="1">LHT!E373</f>
        <v>2</v>
      </c>
      <c r="W373" s="43">
        <f ca="1">RBT!C373</f>
        <v>1</v>
      </c>
      <c r="X373" s="43">
        <f ca="1">RBT!E373</f>
        <v>1</v>
      </c>
      <c r="Y373" s="43">
        <f ca="1">OET!C373</f>
        <v>1</v>
      </c>
      <c r="Z373" s="43">
        <f ca="1">OET!E373</f>
        <v>1</v>
      </c>
      <c r="AA373" s="43">
        <f ca="1">LHW!C373</f>
        <v>2</v>
      </c>
      <c r="AB373" s="43">
        <f ca="1">LHW!E373</f>
        <v>2</v>
      </c>
      <c r="AC373" s="43">
        <f ca="1">RBW!C373</f>
        <v>1</v>
      </c>
      <c r="AD373" s="43">
        <f ca="1">RBW!E373</f>
        <v>2</v>
      </c>
      <c r="AE373" s="43">
        <f ca="1">OEW!C373</f>
        <v>1</v>
      </c>
      <c r="AF373" s="43">
        <f ca="1">OEW!E373</f>
        <v>1</v>
      </c>
    </row>
    <row r="374" spans="1:32">
      <c r="A374" s="50">
        <f t="shared" si="19"/>
        <v>373</v>
      </c>
      <c r="B374" s="42">
        <f t="shared" ca="1" si="18"/>
        <v>15</v>
      </c>
      <c r="C374" s="43">
        <f t="shared" ca="1" si="20"/>
        <v>15</v>
      </c>
      <c r="D374" s="43">
        <f ca="1">'Str8'!E374</f>
        <v>16</v>
      </c>
      <c r="E374" s="37">
        <f ca="1">Splits!C374</f>
        <v>9</v>
      </c>
      <c r="F374" s="37">
        <f ca="1">Splits!E374</f>
        <v>12</v>
      </c>
      <c r="G374" s="43">
        <f ca="1">Streets!C374</f>
        <v>5</v>
      </c>
      <c r="H374" s="43">
        <f ca="1">Streets!E374</f>
        <v>8</v>
      </c>
      <c r="I374" s="43">
        <f ca="1">Sector!C374</f>
        <v>6</v>
      </c>
      <c r="J374" s="43">
        <f ca="1">Sector!E374</f>
        <v>6</v>
      </c>
      <c r="K374" s="43">
        <f ca="1">Group8!C374</f>
        <v>4</v>
      </c>
      <c r="L374" s="43">
        <f ca="1">Group8!E374</f>
        <v>7</v>
      </c>
      <c r="M374" s="37">
        <f ca="1">Lines!C374</f>
        <v>4</v>
      </c>
      <c r="N374" s="37" t="str">
        <f ca="1">Lines!E374</f>
        <v/>
      </c>
      <c r="O374" s="37">
        <f>Group4!C374</f>
        <v>4</v>
      </c>
      <c r="P374" s="37">
        <f>Group4!E374</f>
        <v>4</v>
      </c>
      <c r="Q374" s="54">
        <f ca="1">Quad!C374</f>
        <v>2</v>
      </c>
      <c r="R374" s="43">
        <f ca="1">Quad!E374</f>
        <v>4</v>
      </c>
      <c r="S374" s="37">
        <f ca="1">Dozen!C374</f>
        <v>2</v>
      </c>
      <c r="T374" s="37">
        <f ca="1">Dozen!E374</f>
        <v>3</v>
      </c>
      <c r="U374" s="43">
        <f ca="1">LHT!C374</f>
        <v>1</v>
      </c>
      <c r="V374" s="43">
        <f ca="1">LHT!E374</f>
        <v>1</v>
      </c>
      <c r="W374" s="43">
        <f ca="1">RBT!C374</f>
        <v>2</v>
      </c>
      <c r="X374" s="43">
        <f ca="1">RBT!E374</f>
        <v>2</v>
      </c>
      <c r="Y374" s="43">
        <f ca="1">OET!C374</f>
        <v>1</v>
      </c>
      <c r="Z374" s="43">
        <f ca="1">OET!E374</f>
        <v>1</v>
      </c>
      <c r="AA374" s="43">
        <f ca="1">LHW!C374</f>
        <v>1</v>
      </c>
      <c r="AB374" s="43">
        <f ca="1">LHW!E374</f>
        <v>2</v>
      </c>
      <c r="AC374" s="43">
        <f ca="1">RBW!C374</f>
        <v>2</v>
      </c>
      <c r="AD374" s="43">
        <f ca="1">RBW!E374</f>
        <v>2</v>
      </c>
      <c r="AE374" s="43">
        <f ca="1">OEW!C374</f>
        <v>2</v>
      </c>
      <c r="AF374" s="43">
        <f ca="1">OEW!E374</f>
        <v>2</v>
      </c>
    </row>
    <row r="375" spans="1:32">
      <c r="A375" s="50">
        <f t="shared" si="19"/>
        <v>374</v>
      </c>
      <c r="B375" s="42">
        <f t="shared" ca="1" si="18"/>
        <v>18</v>
      </c>
      <c r="C375" s="43">
        <f t="shared" ca="1" si="20"/>
        <v>18</v>
      </c>
      <c r="D375" s="43">
        <f ca="1">'Str8'!E375</f>
        <v>14</v>
      </c>
      <c r="E375" s="37">
        <f ca="1">Splits!C375</f>
        <v>9</v>
      </c>
      <c r="F375" s="37">
        <f ca="1">Splits!E375</f>
        <v>1</v>
      </c>
      <c r="G375" s="43">
        <f ca="1">Streets!C375</f>
        <v>6</v>
      </c>
      <c r="H375" s="43">
        <f ca="1">Streets!E375</f>
        <v>10</v>
      </c>
      <c r="I375" s="43">
        <f ca="1">Sector!C375</f>
        <v>6</v>
      </c>
      <c r="J375" s="43">
        <f ca="1">Sector!E375</f>
        <v>1</v>
      </c>
      <c r="K375" s="43">
        <f ca="1">Group8!C375</f>
        <v>3</v>
      </c>
      <c r="L375" s="43">
        <f ca="1">Group8!E375</f>
        <v>8</v>
      </c>
      <c r="M375" s="37">
        <f ca="1">Lines!C375</f>
        <v>3</v>
      </c>
      <c r="N375" s="37" t="str">
        <f ca="1">Lines!E375</f>
        <v/>
      </c>
      <c r="O375" s="37">
        <f>Group4!C375</f>
        <v>2</v>
      </c>
      <c r="P375" s="37">
        <f>Group4!E375</f>
        <v>3</v>
      </c>
      <c r="Q375" s="54">
        <f ca="1">Quad!C375</f>
        <v>2</v>
      </c>
      <c r="R375" s="43">
        <f ca="1">Quad!E375</f>
        <v>1</v>
      </c>
      <c r="S375" s="37">
        <f ca="1">Dozen!C375</f>
        <v>2</v>
      </c>
      <c r="T375" s="37">
        <f ca="1">Dozen!E375</f>
        <v>1</v>
      </c>
      <c r="U375" s="43">
        <f ca="1">LHT!C375</f>
        <v>1</v>
      </c>
      <c r="V375" s="43">
        <f ca="1">LHT!E375</f>
        <v>1</v>
      </c>
      <c r="W375" s="43">
        <f ca="1">RBT!C375</f>
        <v>1</v>
      </c>
      <c r="X375" s="43">
        <f ca="1">RBT!E375</f>
        <v>2</v>
      </c>
      <c r="Y375" s="43">
        <f ca="1">OET!C375</f>
        <v>2</v>
      </c>
      <c r="Z375" s="43">
        <f ca="1">OET!E375</f>
        <v>2</v>
      </c>
      <c r="AA375" s="43">
        <f ca="1">LHW!C375</f>
        <v>2</v>
      </c>
      <c r="AB375" s="43">
        <f ca="1">LHW!E375</f>
        <v>2</v>
      </c>
      <c r="AC375" s="43">
        <f ca="1">RBW!C375</f>
        <v>2</v>
      </c>
      <c r="AD375" s="43">
        <f ca="1">RBW!E375</f>
        <v>1</v>
      </c>
      <c r="AE375" s="43">
        <f ca="1">OEW!C375</f>
        <v>1</v>
      </c>
      <c r="AF375" s="43">
        <f ca="1">OEW!E375</f>
        <v>2</v>
      </c>
    </row>
    <row r="376" spans="1:32">
      <c r="A376" s="50">
        <f t="shared" si="19"/>
        <v>375</v>
      </c>
      <c r="B376" s="42">
        <f t="shared" ca="1" si="18"/>
        <v>20</v>
      </c>
      <c r="C376" s="43">
        <f t="shared" ca="1" si="20"/>
        <v>20</v>
      </c>
      <c r="D376" s="43">
        <f ca="1">'Str8'!E376</f>
        <v>28</v>
      </c>
      <c r="E376" s="37">
        <f ca="1">Splits!C376</f>
        <v>11</v>
      </c>
      <c r="F376" s="37">
        <f ca="1">Splits!E376</f>
        <v>17</v>
      </c>
      <c r="G376" s="43">
        <f ca="1">Streets!C376</f>
        <v>7</v>
      </c>
      <c r="H376" s="43">
        <f ca="1">Streets!E376</f>
        <v>11</v>
      </c>
      <c r="I376" s="43">
        <f ca="1">Sector!C376</f>
        <v>5</v>
      </c>
      <c r="J376" s="43">
        <f ca="1">Sector!E376</f>
        <v>9</v>
      </c>
      <c r="K376" s="43">
        <f ca="1">Group8!C376</f>
        <v>6</v>
      </c>
      <c r="L376" s="43">
        <f ca="1">Group8!E376</f>
        <v>8</v>
      </c>
      <c r="M376" s="37">
        <f ca="1">Lines!C376</f>
        <v>6</v>
      </c>
      <c r="N376" s="37" t="str">
        <f ca="1">Lines!E376</f>
        <v/>
      </c>
      <c r="O376" s="37">
        <f>Group4!C376</f>
        <v>1</v>
      </c>
      <c r="P376" s="37">
        <f>Group4!E376</f>
        <v>4</v>
      </c>
      <c r="Q376" s="54">
        <f ca="1">Quad!C376</f>
        <v>3</v>
      </c>
      <c r="R376" s="43">
        <f ca="1">Quad!E376</f>
        <v>3</v>
      </c>
      <c r="S376" s="37">
        <f ca="1">Dozen!C376</f>
        <v>2</v>
      </c>
      <c r="T376" s="37">
        <f ca="1">Dozen!E376</f>
        <v>1</v>
      </c>
      <c r="U376" s="43">
        <f ca="1">LHT!C376</f>
        <v>2</v>
      </c>
      <c r="V376" s="43">
        <f ca="1">LHT!E376</f>
        <v>2</v>
      </c>
      <c r="W376" s="43">
        <f ca="1">RBT!C376</f>
        <v>2</v>
      </c>
      <c r="X376" s="43">
        <f ca="1">RBT!E376</f>
        <v>2</v>
      </c>
      <c r="Y376" s="43">
        <f ca="1">OET!C376</f>
        <v>2</v>
      </c>
      <c r="Z376" s="43">
        <f ca="1">OET!E376</f>
        <v>1</v>
      </c>
      <c r="AA376" s="43">
        <f ca="1">LHW!C376</f>
        <v>2</v>
      </c>
      <c r="AB376" s="43">
        <f ca="1">LHW!E376</f>
        <v>1</v>
      </c>
      <c r="AC376" s="43">
        <f ca="1">RBW!C376</f>
        <v>2</v>
      </c>
      <c r="AD376" s="43">
        <f ca="1">RBW!E376</f>
        <v>1</v>
      </c>
      <c r="AE376" s="43">
        <f ca="1">OEW!C376</f>
        <v>2</v>
      </c>
      <c r="AF376" s="43">
        <f ca="1">OEW!E376</f>
        <v>2</v>
      </c>
    </row>
    <row r="377" spans="1:32">
      <c r="A377" s="50">
        <f t="shared" si="19"/>
        <v>376</v>
      </c>
      <c r="B377" s="42">
        <f t="shared" ca="1" si="18"/>
        <v>20</v>
      </c>
      <c r="C377" s="43">
        <f t="shared" ca="1" si="20"/>
        <v>20</v>
      </c>
      <c r="D377" s="43">
        <f ca="1">'Str8'!E377</f>
        <v>1</v>
      </c>
      <c r="E377" s="37">
        <f ca="1">Splits!C377</f>
        <v>11</v>
      </c>
      <c r="F377" s="37">
        <f ca="1">Splits!E377</f>
        <v>1</v>
      </c>
      <c r="G377" s="43">
        <f ca="1">Streets!C377</f>
        <v>7</v>
      </c>
      <c r="H377" s="43">
        <f ca="1">Streets!E377</f>
        <v>1</v>
      </c>
      <c r="I377" s="43">
        <f ca="1">Sector!C377</f>
        <v>5</v>
      </c>
      <c r="J377" s="43">
        <f ca="1">Sector!E377</f>
        <v>1</v>
      </c>
      <c r="K377" s="43">
        <f ca="1">Group8!C377</f>
        <v>6</v>
      </c>
      <c r="L377" s="43">
        <f ca="1">Group8!E377</f>
        <v>1</v>
      </c>
      <c r="M377" s="37">
        <f ca="1">Lines!C377</f>
        <v>6</v>
      </c>
      <c r="N377" s="37">
        <f ca="1">Lines!E377</f>
        <v>1</v>
      </c>
      <c r="O377" s="37">
        <f>Group4!C377</f>
        <v>1</v>
      </c>
      <c r="P377" s="37">
        <f>Group4!E377</f>
        <v>1</v>
      </c>
      <c r="Q377" s="54">
        <f ca="1">Quad!C377</f>
        <v>3</v>
      </c>
      <c r="R377" s="43">
        <f ca="1">Quad!E377</f>
        <v>1</v>
      </c>
      <c r="S377" s="37">
        <f ca="1">Dozen!C377</f>
        <v>2</v>
      </c>
      <c r="T377" s="37">
        <f ca="1">Dozen!E377</f>
        <v>1</v>
      </c>
      <c r="U377" s="43">
        <f ca="1">LHT!C377</f>
        <v>2</v>
      </c>
      <c r="V377" s="43">
        <f ca="1">LHT!E377</f>
        <v>1</v>
      </c>
      <c r="W377" s="43">
        <f ca="1">RBT!C377</f>
        <v>2</v>
      </c>
      <c r="X377" s="43">
        <f ca="1">RBT!E377</f>
        <v>1</v>
      </c>
      <c r="Y377" s="43">
        <f ca="1">OET!C377</f>
        <v>2</v>
      </c>
      <c r="Z377" s="43">
        <f ca="1">OET!E377</f>
        <v>1</v>
      </c>
      <c r="AA377" s="43">
        <f ca="1">LHW!C377</f>
        <v>2</v>
      </c>
      <c r="AB377" s="43">
        <f ca="1">LHW!E377</f>
        <v>1</v>
      </c>
      <c r="AC377" s="43">
        <f ca="1">RBW!C377</f>
        <v>2</v>
      </c>
      <c r="AD377" s="43">
        <f ca="1">RBW!E377</f>
        <v>1</v>
      </c>
      <c r="AE377" s="43">
        <f ca="1">OEW!C377</f>
        <v>2</v>
      </c>
      <c r="AF377" s="43">
        <f ca="1">OEW!E377</f>
        <v>1</v>
      </c>
    </row>
    <row r="378" spans="1:32">
      <c r="A378" s="50">
        <f t="shared" si="19"/>
        <v>377</v>
      </c>
      <c r="B378" s="42">
        <f t="shared" ca="1" si="18"/>
        <v>16</v>
      </c>
      <c r="C378" s="43">
        <f t="shared" ca="1" si="20"/>
        <v>16</v>
      </c>
      <c r="D378" s="43">
        <f ca="1">'Str8'!E378</f>
        <v>24</v>
      </c>
      <c r="E378" s="37">
        <f ca="1">Splits!C378</f>
        <v>7</v>
      </c>
      <c r="F378" s="37">
        <f ca="1">Splits!E378</f>
        <v>11</v>
      </c>
      <c r="G378" s="43">
        <f ca="1">Streets!C378</f>
        <v>6</v>
      </c>
      <c r="H378" s="43">
        <f ca="1">Streets!E378</f>
        <v>2</v>
      </c>
      <c r="I378" s="43">
        <f ca="1">Sector!C378</f>
        <v>4</v>
      </c>
      <c r="J378" s="43">
        <f ca="1">Sector!E378</f>
        <v>6</v>
      </c>
      <c r="K378" s="43">
        <f ca="1">Group8!C378</f>
        <v>3</v>
      </c>
      <c r="L378" s="43">
        <f ca="1">Group8!E378</f>
        <v>2</v>
      </c>
      <c r="M378" s="37">
        <f ca="1">Lines!C378</f>
        <v>3</v>
      </c>
      <c r="N378" s="37">
        <f ca="1">Lines!E378</f>
        <v>2</v>
      </c>
      <c r="O378" s="37">
        <f>Group4!C378</f>
        <v>0</v>
      </c>
      <c r="P378" s="37" t="str">
        <f>Group4!E378</f>
        <v/>
      </c>
      <c r="Q378" s="54">
        <f ca="1">Quad!C378</f>
        <v>2</v>
      </c>
      <c r="R378" s="43">
        <f ca="1">Quad!E378</f>
        <v>2</v>
      </c>
      <c r="S378" s="37">
        <f ca="1">Dozen!C378</f>
        <v>2</v>
      </c>
      <c r="T378" s="37">
        <f ca="1">Dozen!E378</f>
        <v>1</v>
      </c>
      <c r="U378" s="43">
        <f ca="1">LHT!C378</f>
        <v>1</v>
      </c>
      <c r="V378" s="43">
        <f ca="1">LHT!E378</f>
        <v>2</v>
      </c>
      <c r="W378" s="43">
        <f ca="1">RBT!C378</f>
        <v>1</v>
      </c>
      <c r="X378" s="43">
        <f ca="1">RBT!E378</f>
        <v>2</v>
      </c>
      <c r="Y378" s="43">
        <f ca="1">OET!C378</f>
        <v>2</v>
      </c>
      <c r="Z378" s="43">
        <f ca="1">OET!E378</f>
        <v>1</v>
      </c>
      <c r="AA378" s="43">
        <f ca="1">LHW!C378</f>
        <v>2</v>
      </c>
      <c r="AB378" s="43">
        <f ca="1">LHW!E378</f>
        <v>1</v>
      </c>
      <c r="AC378" s="43">
        <f ca="1">RBW!C378</f>
        <v>1</v>
      </c>
      <c r="AD378" s="43">
        <f ca="1">RBW!E378</f>
        <v>2</v>
      </c>
      <c r="AE378" s="43">
        <f ca="1">OEW!C378</f>
        <v>1</v>
      </c>
      <c r="AF378" s="43">
        <f ca="1">OEW!E378</f>
        <v>2</v>
      </c>
    </row>
    <row r="379" spans="1:32">
      <c r="A379" s="50">
        <f t="shared" si="19"/>
        <v>378</v>
      </c>
      <c r="B379" s="42">
        <f t="shared" ca="1" si="18"/>
        <v>2</v>
      </c>
      <c r="C379" s="43">
        <f t="shared" ca="1" si="20"/>
        <v>2</v>
      </c>
      <c r="D379" s="43">
        <f ca="1">'Str8'!E379</f>
        <v>24</v>
      </c>
      <c r="E379" s="37">
        <f ca="1">Splits!C379</f>
        <v>2</v>
      </c>
      <c r="F379" s="37">
        <f ca="1">Splits!E379</f>
        <v>10</v>
      </c>
      <c r="G379" s="43">
        <f ca="1">Streets!C379</f>
        <v>1</v>
      </c>
      <c r="H379" s="43">
        <f ca="1">Streets!E379</f>
        <v>12</v>
      </c>
      <c r="I379" s="43">
        <f ca="1">Sector!C379</f>
        <v>2</v>
      </c>
      <c r="J379" s="43">
        <f ca="1">Sector!E379</f>
        <v>7</v>
      </c>
      <c r="K379" s="43">
        <f ca="1">Group8!C379</f>
        <v>2</v>
      </c>
      <c r="L379" s="43">
        <f ca="1">Group8!E379</f>
        <v>6</v>
      </c>
      <c r="M379" s="37">
        <f ca="1">Lines!C379</f>
        <v>2</v>
      </c>
      <c r="N379" s="37">
        <f ca="1">Lines!E379</f>
        <v>6</v>
      </c>
      <c r="O379" s="37">
        <f>Group4!C379</f>
        <v>3</v>
      </c>
      <c r="P379" s="37">
        <f>Group4!E379</f>
        <v>4</v>
      </c>
      <c r="Q379" s="54">
        <f ca="1">Quad!C379</f>
        <v>1</v>
      </c>
      <c r="R379" s="43">
        <f ca="1">Quad!E379</f>
        <v>3</v>
      </c>
      <c r="S379" s="37">
        <f ca="1">Dozen!C379</f>
        <v>1</v>
      </c>
      <c r="T379" s="37">
        <f ca="1">Dozen!E379</f>
        <v>2</v>
      </c>
      <c r="U379" s="43">
        <f ca="1">LHT!C379</f>
        <v>1</v>
      </c>
      <c r="V379" s="43">
        <f ca="1">LHT!E379</f>
        <v>1</v>
      </c>
      <c r="W379" s="43">
        <f ca="1">RBT!C379</f>
        <v>2</v>
      </c>
      <c r="X379" s="43">
        <f ca="1">RBT!E379</f>
        <v>2</v>
      </c>
      <c r="Y379" s="43">
        <f ca="1">OET!C379</f>
        <v>2</v>
      </c>
      <c r="Z379" s="43">
        <f ca="1">OET!E379</f>
        <v>1</v>
      </c>
      <c r="AA379" s="43">
        <f ca="1">LHW!C379</f>
        <v>1</v>
      </c>
      <c r="AB379" s="43">
        <f ca="1">LHW!E379</f>
        <v>2</v>
      </c>
      <c r="AC379" s="43">
        <f ca="1">RBW!C379</f>
        <v>2</v>
      </c>
      <c r="AD379" s="43">
        <f ca="1">RBW!E379</f>
        <v>2</v>
      </c>
      <c r="AE379" s="43">
        <f ca="1">OEW!C379</f>
        <v>2</v>
      </c>
      <c r="AF379" s="43">
        <f ca="1">OEW!E379</f>
        <v>2</v>
      </c>
    </row>
    <row r="380" spans="1:32">
      <c r="A380" s="50">
        <f t="shared" si="19"/>
        <v>379</v>
      </c>
      <c r="B380" s="42">
        <f t="shared" ca="1" si="18"/>
        <v>21</v>
      </c>
      <c r="C380" s="43">
        <f t="shared" ca="1" si="20"/>
        <v>21</v>
      </c>
      <c r="D380" s="43">
        <f ca="1">'Str8'!E380</f>
        <v>33</v>
      </c>
      <c r="E380" s="37">
        <f ca="1">Splits!C380</f>
        <v>12</v>
      </c>
      <c r="F380" s="37">
        <f ca="1">Splits!E380</f>
        <v>11</v>
      </c>
      <c r="G380" s="43">
        <f ca="1">Streets!C380</f>
        <v>7</v>
      </c>
      <c r="H380" s="43">
        <f ca="1">Streets!E380</f>
        <v>3</v>
      </c>
      <c r="I380" s="43">
        <f ca="1">Sector!C380</f>
        <v>6</v>
      </c>
      <c r="J380" s="43">
        <f ca="1">Sector!E380</f>
        <v>4</v>
      </c>
      <c r="K380" s="43">
        <f ca="1">Group8!C380</f>
        <v>5</v>
      </c>
      <c r="L380" s="43">
        <f ca="1">Group8!E380</f>
        <v>6</v>
      </c>
      <c r="M380" s="37">
        <f ca="1">Lines!C380</f>
        <v>5</v>
      </c>
      <c r="N380" s="37">
        <f ca="1">Lines!E380</f>
        <v>6</v>
      </c>
      <c r="O380" s="37">
        <f>Group4!C380</f>
        <v>3</v>
      </c>
      <c r="P380" s="37">
        <f>Group4!E380</f>
        <v>1</v>
      </c>
      <c r="Q380" s="54">
        <f ca="1">Quad!C380</f>
        <v>3</v>
      </c>
      <c r="R380" s="43">
        <f ca="1">Quad!E380</f>
        <v>3</v>
      </c>
      <c r="S380" s="37">
        <f ca="1">Dozen!C380</f>
        <v>2</v>
      </c>
      <c r="T380" s="37">
        <f ca="1">Dozen!E380</f>
        <v>2</v>
      </c>
      <c r="U380" s="43">
        <f ca="1">LHT!C380</f>
        <v>2</v>
      </c>
      <c r="V380" s="43">
        <f ca="1">LHT!E380</f>
        <v>2</v>
      </c>
      <c r="W380" s="43">
        <f ca="1">RBT!C380</f>
        <v>1</v>
      </c>
      <c r="X380" s="43">
        <f ca="1">RBT!E380</f>
        <v>2</v>
      </c>
      <c r="Y380" s="43">
        <f ca="1">OET!C380</f>
        <v>1</v>
      </c>
      <c r="Z380" s="43">
        <f ca="1">OET!E380</f>
        <v>2</v>
      </c>
      <c r="AA380" s="43">
        <f ca="1">LHW!C380</f>
        <v>1</v>
      </c>
      <c r="AB380" s="43">
        <f ca="1">LHW!E380</f>
        <v>1</v>
      </c>
      <c r="AC380" s="43">
        <f ca="1">RBW!C380</f>
        <v>1</v>
      </c>
      <c r="AD380" s="43">
        <f ca="1">RBW!E380</f>
        <v>2</v>
      </c>
      <c r="AE380" s="43">
        <f ca="1">OEW!C380</f>
        <v>1</v>
      </c>
      <c r="AF380" s="43">
        <f ca="1">OEW!E380</f>
        <v>2</v>
      </c>
    </row>
    <row r="381" spans="1:32">
      <c r="A381" s="50">
        <f t="shared" si="19"/>
        <v>380</v>
      </c>
      <c r="B381" s="42">
        <f t="shared" ca="1" si="18"/>
        <v>30</v>
      </c>
      <c r="C381" s="43">
        <f t="shared" ca="1" si="20"/>
        <v>30</v>
      </c>
      <c r="D381" s="43">
        <f ca="1">'Str8'!E381</f>
        <v>10</v>
      </c>
      <c r="E381" s="37">
        <f ca="1">Splits!C381</f>
        <v>15</v>
      </c>
      <c r="F381" s="37">
        <f ca="1">Splits!E381</f>
        <v>7</v>
      </c>
      <c r="G381" s="43">
        <f ca="1">Streets!C381</f>
        <v>10</v>
      </c>
      <c r="H381" s="43">
        <f ca="1">Streets!E381</f>
        <v>8</v>
      </c>
      <c r="I381" s="43">
        <f ca="1">Sector!C381</f>
        <v>9</v>
      </c>
      <c r="J381" s="43">
        <f ca="1">Sector!E381</f>
        <v>6</v>
      </c>
      <c r="K381" s="43">
        <f ca="1">Group8!C381</f>
        <v>7</v>
      </c>
      <c r="L381" s="43">
        <f ca="1">Group8!E381</f>
        <v>7</v>
      </c>
      <c r="M381" s="37">
        <f ca="1">Lines!C381</f>
        <v>7</v>
      </c>
      <c r="N381" s="37" t="str">
        <f ca="1">Lines!E381</f>
        <v/>
      </c>
      <c r="O381" s="37">
        <f>Group4!C381</f>
        <v>1</v>
      </c>
      <c r="P381" s="37">
        <f>Group4!E381</f>
        <v>2</v>
      </c>
      <c r="Q381" s="54">
        <f ca="1">Quad!C381</f>
        <v>4</v>
      </c>
      <c r="R381" s="43">
        <f ca="1">Quad!E381</f>
        <v>4</v>
      </c>
      <c r="S381" s="37">
        <f ca="1">Dozen!C381</f>
        <v>3</v>
      </c>
      <c r="T381" s="37">
        <f ca="1">Dozen!E381</f>
        <v>3</v>
      </c>
      <c r="U381" s="43">
        <f ca="1">LHT!C381</f>
        <v>2</v>
      </c>
      <c r="V381" s="43">
        <f ca="1">LHT!E381</f>
        <v>1</v>
      </c>
      <c r="W381" s="43">
        <f ca="1">RBT!C381</f>
        <v>1</v>
      </c>
      <c r="X381" s="43">
        <f ca="1">RBT!E381</f>
        <v>1</v>
      </c>
      <c r="Y381" s="43">
        <f ca="1">OET!C381</f>
        <v>2</v>
      </c>
      <c r="Z381" s="43">
        <f ca="1">OET!E381</f>
        <v>2</v>
      </c>
      <c r="AA381" s="43">
        <f ca="1">LHW!C381</f>
        <v>1</v>
      </c>
      <c r="AB381" s="43">
        <f ca="1">LHW!E381</f>
        <v>1</v>
      </c>
      <c r="AC381" s="43">
        <f ca="1">RBW!C381</f>
        <v>2</v>
      </c>
      <c r="AD381" s="43">
        <f ca="1">RBW!E381</f>
        <v>2</v>
      </c>
      <c r="AE381" s="43">
        <f ca="1">OEW!C381</f>
        <v>1</v>
      </c>
      <c r="AF381" s="43">
        <f ca="1">OEW!E381</f>
        <v>1</v>
      </c>
    </row>
    <row r="382" spans="1:32">
      <c r="A382" s="50">
        <f t="shared" si="19"/>
        <v>381</v>
      </c>
      <c r="B382" s="42">
        <f t="shared" ca="1" si="18"/>
        <v>16</v>
      </c>
      <c r="C382" s="43">
        <f t="shared" ca="1" si="20"/>
        <v>16</v>
      </c>
      <c r="D382" s="43">
        <f ca="1">'Str8'!E382</f>
        <v>4</v>
      </c>
      <c r="E382" s="37">
        <f ca="1">Splits!C382</f>
        <v>7</v>
      </c>
      <c r="F382" s="37">
        <f ca="1">Splits!E382</f>
        <v>4</v>
      </c>
      <c r="G382" s="43">
        <f ca="1">Streets!C382</f>
        <v>6</v>
      </c>
      <c r="H382" s="43">
        <f ca="1">Streets!E382</f>
        <v>4</v>
      </c>
      <c r="I382" s="43">
        <f ca="1">Sector!C382</f>
        <v>4</v>
      </c>
      <c r="J382" s="43">
        <f ca="1">Sector!E382</f>
        <v>4</v>
      </c>
      <c r="K382" s="43">
        <f ca="1">Group8!C382</f>
        <v>3</v>
      </c>
      <c r="L382" s="43">
        <f ca="1">Group8!E382</f>
        <v>4</v>
      </c>
      <c r="M382" s="37">
        <f ca="1">Lines!C382</f>
        <v>3</v>
      </c>
      <c r="N382" s="37">
        <f ca="1">Lines!E382</f>
        <v>4</v>
      </c>
      <c r="O382" s="37">
        <f>Group4!C382</f>
        <v>3</v>
      </c>
      <c r="P382" s="37">
        <f>Group4!E382</f>
        <v>2</v>
      </c>
      <c r="Q382" s="54">
        <f ca="1">Quad!C382</f>
        <v>2</v>
      </c>
      <c r="R382" s="43">
        <f ca="1">Quad!E382</f>
        <v>4</v>
      </c>
      <c r="S382" s="37">
        <f ca="1">Dozen!C382</f>
        <v>2</v>
      </c>
      <c r="T382" s="37">
        <f ca="1">Dozen!E382</f>
        <v>2</v>
      </c>
      <c r="U382" s="43">
        <f ca="1">LHT!C382</f>
        <v>1</v>
      </c>
      <c r="V382" s="43">
        <f ca="1">LHT!E382</f>
        <v>2</v>
      </c>
      <c r="W382" s="43">
        <f ca="1">RBT!C382</f>
        <v>1</v>
      </c>
      <c r="X382" s="43">
        <f ca="1">RBT!E382</f>
        <v>1</v>
      </c>
      <c r="Y382" s="43">
        <f ca="1">OET!C382</f>
        <v>2</v>
      </c>
      <c r="Z382" s="43">
        <f ca="1">OET!E382</f>
        <v>1</v>
      </c>
      <c r="AA382" s="43">
        <f ca="1">LHW!C382</f>
        <v>2</v>
      </c>
      <c r="AB382" s="43">
        <f ca="1">LHW!E382</f>
        <v>2</v>
      </c>
      <c r="AC382" s="43">
        <f ca="1">RBW!C382</f>
        <v>1</v>
      </c>
      <c r="AD382" s="43">
        <f ca="1">RBW!E382</f>
        <v>2</v>
      </c>
      <c r="AE382" s="43">
        <f ca="1">OEW!C382</f>
        <v>1</v>
      </c>
      <c r="AF382" s="43">
        <f ca="1">OEW!E382</f>
        <v>1</v>
      </c>
    </row>
    <row r="383" spans="1:32">
      <c r="A383" s="50">
        <f t="shared" si="19"/>
        <v>382</v>
      </c>
      <c r="B383" s="42">
        <f t="shared" ca="1" si="18"/>
        <v>20</v>
      </c>
      <c r="C383" s="43">
        <f t="shared" ca="1" si="20"/>
        <v>20</v>
      </c>
      <c r="D383" s="43">
        <f ca="1">'Str8'!E383</f>
        <v>5</v>
      </c>
      <c r="E383" s="37">
        <f ca="1">Splits!C383</f>
        <v>11</v>
      </c>
      <c r="F383" s="37">
        <f ca="1">Splits!E383</f>
        <v>5</v>
      </c>
      <c r="G383" s="43">
        <f ca="1">Streets!C383</f>
        <v>7</v>
      </c>
      <c r="H383" s="43">
        <f ca="1">Streets!E383</f>
        <v>3</v>
      </c>
      <c r="I383" s="43">
        <f ca="1">Sector!C383</f>
        <v>5</v>
      </c>
      <c r="J383" s="43">
        <f ca="1">Sector!E383</f>
        <v>5</v>
      </c>
      <c r="K383" s="43">
        <f ca="1">Group8!C383</f>
        <v>6</v>
      </c>
      <c r="L383" s="43">
        <f ca="1">Group8!E383</f>
        <v>5</v>
      </c>
      <c r="M383" s="37">
        <f ca="1">Lines!C383</f>
        <v>6</v>
      </c>
      <c r="N383" s="37">
        <f ca="1">Lines!E383</f>
        <v>5</v>
      </c>
      <c r="O383" s="37">
        <f>Group4!C383</f>
        <v>1</v>
      </c>
      <c r="P383" s="37">
        <f>Group4!E383</f>
        <v>2</v>
      </c>
      <c r="Q383" s="54">
        <f ca="1">Quad!C383</f>
        <v>3</v>
      </c>
      <c r="R383" s="43">
        <f ca="1">Quad!E383</f>
        <v>3</v>
      </c>
      <c r="S383" s="37">
        <f ca="1">Dozen!C383</f>
        <v>2</v>
      </c>
      <c r="T383" s="37">
        <f ca="1">Dozen!E383</f>
        <v>1</v>
      </c>
      <c r="U383" s="43">
        <f ca="1">LHT!C383</f>
        <v>2</v>
      </c>
      <c r="V383" s="43">
        <f ca="1">LHT!E383</f>
        <v>2</v>
      </c>
      <c r="W383" s="43">
        <f ca="1">RBT!C383</f>
        <v>2</v>
      </c>
      <c r="X383" s="43">
        <f ca="1">RBT!E383</f>
        <v>2</v>
      </c>
      <c r="Y383" s="43">
        <f ca="1">OET!C383</f>
        <v>2</v>
      </c>
      <c r="Z383" s="43">
        <f ca="1">OET!E383</f>
        <v>1</v>
      </c>
      <c r="AA383" s="43">
        <f ca="1">LHW!C383</f>
        <v>2</v>
      </c>
      <c r="AB383" s="43">
        <f ca="1">LHW!E383</f>
        <v>1</v>
      </c>
      <c r="AC383" s="43">
        <f ca="1">RBW!C383</f>
        <v>2</v>
      </c>
      <c r="AD383" s="43">
        <f ca="1">RBW!E383</f>
        <v>2</v>
      </c>
      <c r="AE383" s="43">
        <f ca="1">OEW!C383</f>
        <v>2</v>
      </c>
      <c r="AF383" s="43">
        <f ca="1">OEW!E383</f>
        <v>2</v>
      </c>
    </row>
    <row r="384" spans="1:32">
      <c r="A384" s="50">
        <f t="shared" si="19"/>
        <v>383</v>
      </c>
      <c r="B384" s="42">
        <f t="shared" ca="1" si="18"/>
        <v>1</v>
      </c>
      <c r="C384" s="43">
        <f t="shared" ca="1" si="20"/>
        <v>1</v>
      </c>
      <c r="D384" s="43">
        <f ca="1">'Str8'!E384</f>
        <v>35</v>
      </c>
      <c r="E384" s="37">
        <f ca="1">Splits!C384</f>
        <v>1</v>
      </c>
      <c r="F384" s="37">
        <f ca="1">Splits!E384</f>
        <v>8</v>
      </c>
      <c r="G384" s="43">
        <f ca="1">Streets!C384</f>
        <v>1</v>
      </c>
      <c r="H384" s="43">
        <f ca="1">Streets!E384</f>
        <v>4</v>
      </c>
      <c r="I384" s="43">
        <f ca="1">Sector!C384</f>
        <v>1</v>
      </c>
      <c r="J384" s="43">
        <f ca="1">Sector!E384</f>
        <v>7</v>
      </c>
      <c r="K384" s="43">
        <f ca="1">Group8!C384</f>
        <v>1</v>
      </c>
      <c r="L384" s="43">
        <f ca="1">Group8!E384</f>
        <v>7</v>
      </c>
      <c r="M384" s="37">
        <f ca="1">Lines!C384</f>
        <v>1</v>
      </c>
      <c r="N384" s="37" t="str">
        <f ca="1">Lines!E384</f>
        <v/>
      </c>
      <c r="O384" s="37">
        <f>Group4!C384</f>
        <v>3</v>
      </c>
      <c r="P384" s="37">
        <f>Group4!E384</f>
        <v>2</v>
      </c>
      <c r="Q384" s="54">
        <f ca="1">Quad!C384</f>
        <v>1</v>
      </c>
      <c r="R384" s="43">
        <f ca="1">Quad!E384</f>
        <v>4</v>
      </c>
      <c r="S384" s="37">
        <f ca="1">Dozen!C384</f>
        <v>1</v>
      </c>
      <c r="T384" s="37">
        <f ca="1">Dozen!E384</f>
        <v>3</v>
      </c>
      <c r="U384" s="43">
        <f ca="1">LHT!C384</f>
        <v>1</v>
      </c>
      <c r="V384" s="43">
        <f ca="1">LHT!E384</f>
        <v>2</v>
      </c>
      <c r="W384" s="43">
        <f ca="1">RBT!C384</f>
        <v>1</v>
      </c>
      <c r="X384" s="43">
        <f ca="1">RBT!E384</f>
        <v>2</v>
      </c>
      <c r="Y384" s="43">
        <f ca="1">OET!C384</f>
        <v>1</v>
      </c>
      <c r="Z384" s="43">
        <f ca="1">OET!E384</f>
        <v>2</v>
      </c>
      <c r="AA384" s="43">
        <f ca="1">LHW!C384</f>
        <v>2</v>
      </c>
      <c r="AB384" s="43">
        <f ca="1">LHW!E384</f>
        <v>1</v>
      </c>
      <c r="AC384" s="43">
        <f ca="1">RBW!C384</f>
        <v>1</v>
      </c>
      <c r="AD384" s="43">
        <f ca="1">RBW!E384</f>
        <v>2</v>
      </c>
      <c r="AE384" s="43">
        <f ca="1">OEW!C384</f>
        <v>1</v>
      </c>
      <c r="AF384" s="43">
        <f ca="1">OEW!E384</f>
        <v>2</v>
      </c>
    </row>
    <row r="385" spans="1:32">
      <c r="A385" s="50">
        <f t="shared" si="19"/>
        <v>384</v>
      </c>
      <c r="B385" s="42">
        <f t="shared" ca="1" si="18"/>
        <v>18</v>
      </c>
      <c r="C385" s="43">
        <f t="shared" ca="1" si="20"/>
        <v>18</v>
      </c>
      <c r="D385" s="43">
        <f ca="1">'Str8'!E385</f>
        <v>7</v>
      </c>
      <c r="E385" s="37">
        <f ca="1">Splits!C385</f>
        <v>9</v>
      </c>
      <c r="F385" s="37">
        <f ca="1">Splits!E385</f>
        <v>7</v>
      </c>
      <c r="G385" s="43">
        <f ca="1">Streets!C385</f>
        <v>6</v>
      </c>
      <c r="H385" s="43">
        <f ca="1">Streets!E385</f>
        <v>3</v>
      </c>
      <c r="I385" s="43">
        <f ca="1">Sector!C385</f>
        <v>6</v>
      </c>
      <c r="J385" s="43">
        <f ca="1">Sector!E385</f>
        <v>5</v>
      </c>
      <c r="K385" s="43">
        <f ca="1">Group8!C385</f>
        <v>3</v>
      </c>
      <c r="L385" s="43">
        <f ca="1">Group8!E385</f>
        <v>3</v>
      </c>
      <c r="M385" s="37">
        <f ca="1">Lines!C385</f>
        <v>3</v>
      </c>
      <c r="N385" s="37">
        <f ca="1">Lines!E385</f>
        <v>3</v>
      </c>
      <c r="O385" s="37">
        <f>Group4!C385</f>
        <v>2</v>
      </c>
      <c r="P385" s="37">
        <f>Group4!E385</f>
        <v>3</v>
      </c>
      <c r="Q385" s="54">
        <f ca="1">Quad!C385</f>
        <v>2</v>
      </c>
      <c r="R385" s="43">
        <f ca="1">Quad!E385</f>
        <v>3</v>
      </c>
      <c r="S385" s="37">
        <f ca="1">Dozen!C385</f>
        <v>2</v>
      </c>
      <c r="T385" s="37">
        <f ca="1">Dozen!E385</f>
        <v>2</v>
      </c>
      <c r="U385" s="43">
        <f ca="1">LHT!C385</f>
        <v>1</v>
      </c>
      <c r="V385" s="43">
        <f ca="1">LHT!E385</f>
        <v>1</v>
      </c>
      <c r="W385" s="43">
        <f ca="1">RBT!C385</f>
        <v>1</v>
      </c>
      <c r="X385" s="43">
        <f ca="1">RBT!E385</f>
        <v>1</v>
      </c>
      <c r="Y385" s="43">
        <f ca="1">OET!C385</f>
        <v>2</v>
      </c>
      <c r="Z385" s="43">
        <f ca="1">OET!E385</f>
        <v>2</v>
      </c>
      <c r="AA385" s="43">
        <f ca="1">LHW!C385</f>
        <v>2</v>
      </c>
      <c r="AB385" s="43">
        <f ca="1">LHW!E385</f>
        <v>1</v>
      </c>
      <c r="AC385" s="43">
        <f ca="1">RBW!C385</f>
        <v>2</v>
      </c>
      <c r="AD385" s="43">
        <f ca="1">RBW!E385</f>
        <v>2</v>
      </c>
      <c r="AE385" s="43">
        <f ca="1">OEW!C385</f>
        <v>1</v>
      </c>
      <c r="AF385" s="43">
        <f ca="1">OEW!E385</f>
        <v>1</v>
      </c>
    </row>
    <row r="386" spans="1:32">
      <c r="A386" s="50">
        <f t="shared" si="19"/>
        <v>385</v>
      </c>
      <c r="B386" s="42">
        <f t="shared" ca="1" si="18"/>
        <v>1</v>
      </c>
      <c r="C386" s="43">
        <f t="shared" ca="1" si="20"/>
        <v>1</v>
      </c>
      <c r="D386" s="43">
        <f ca="1">'Str8'!E386</f>
        <v>2</v>
      </c>
      <c r="E386" s="37">
        <f ca="1">Splits!C386</f>
        <v>1</v>
      </c>
      <c r="F386" s="37">
        <f ca="1">Splits!E386</f>
        <v>2</v>
      </c>
      <c r="G386" s="43">
        <f ca="1">Streets!C386</f>
        <v>1</v>
      </c>
      <c r="H386" s="43">
        <f ca="1">Streets!E386</f>
        <v>2</v>
      </c>
      <c r="I386" s="43">
        <f ca="1">Sector!C386</f>
        <v>1</v>
      </c>
      <c r="J386" s="43">
        <f ca="1">Sector!E386</f>
        <v>2</v>
      </c>
      <c r="K386" s="43">
        <f ca="1">Group8!C386</f>
        <v>1</v>
      </c>
      <c r="L386" s="43">
        <f ca="1">Group8!E386</f>
        <v>2</v>
      </c>
      <c r="M386" s="37">
        <f ca="1">Lines!C386</f>
        <v>1</v>
      </c>
      <c r="N386" s="37">
        <f ca="1">Lines!E386</f>
        <v>2</v>
      </c>
      <c r="O386" s="37">
        <f>Group4!C386</f>
        <v>4</v>
      </c>
      <c r="P386" s="37">
        <f>Group4!E386</f>
        <v>4</v>
      </c>
      <c r="Q386" s="54">
        <f ca="1">Quad!C386</f>
        <v>1</v>
      </c>
      <c r="R386" s="43">
        <f ca="1">Quad!E386</f>
        <v>2</v>
      </c>
      <c r="S386" s="37">
        <f ca="1">Dozen!C386</f>
        <v>1</v>
      </c>
      <c r="T386" s="37">
        <f ca="1">Dozen!E386</f>
        <v>2</v>
      </c>
      <c r="U386" s="43">
        <f ca="1">LHT!C386</f>
        <v>1</v>
      </c>
      <c r="V386" s="43">
        <f ca="1">LHT!E386</f>
        <v>1</v>
      </c>
      <c r="W386" s="43">
        <f ca="1">RBT!C386</f>
        <v>1</v>
      </c>
      <c r="X386" s="43">
        <f ca="1">RBT!E386</f>
        <v>1</v>
      </c>
      <c r="Y386" s="43">
        <f ca="1">OET!C386</f>
        <v>1</v>
      </c>
      <c r="Z386" s="43">
        <f ca="1">OET!E386</f>
        <v>2</v>
      </c>
      <c r="AA386" s="43">
        <f ca="1">LHW!C386</f>
        <v>2</v>
      </c>
      <c r="AB386" s="43">
        <f ca="1">LHW!E386</f>
        <v>1</v>
      </c>
      <c r="AC386" s="43">
        <f ca="1">RBW!C386</f>
        <v>1</v>
      </c>
      <c r="AD386" s="43">
        <f ca="1">RBW!E386</f>
        <v>2</v>
      </c>
      <c r="AE386" s="43">
        <f ca="1">OEW!C386</f>
        <v>1</v>
      </c>
      <c r="AF386" s="43">
        <f ca="1">OEW!E386</f>
        <v>1</v>
      </c>
    </row>
    <row r="387" spans="1:32">
      <c r="A387" s="50">
        <f t="shared" si="19"/>
        <v>386</v>
      </c>
      <c r="B387" s="42">
        <f t="shared" ref="B387:B450" ca="1" si="21">IF(B386="no",INT(RAND()*36+1),INT(RAND()*37))</f>
        <v>8</v>
      </c>
      <c r="C387" s="43">
        <f t="shared" ca="1" si="20"/>
        <v>8</v>
      </c>
      <c r="D387" s="43">
        <f ca="1">'Str8'!E387</f>
        <v>24</v>
      </c>
      <c r="E387" s="37">
        <f ca="1">Splits!C387</f>
        <v>5</v>
      </c>
      <c r="F387" s="37">
        <f ca="1">Splits!E387</f>
        <v>15</v>
      </c>
      <c r="G387" s="43">
        <f ca="1">Streets!C387</f>
        <v>3</v>
      </c>
      <c r="H387" s="43">
        <f ca="1">Streets!E387</f>
        <v>6</v>
      </c>
      <c r="I387" s="43">
        <f ca="1">Sector!C387</f>
        <v>2</v>
      </c>
      <c r="J387" s="43">
        <f ca="1">Sector!E387</f>
        <v>6</v>
      </c>
      <c r="K387" s="43">
        <f ca="1">Group8!C387</f>
        <v>2</v>
      </c>
      <c r="L387" s="43">
        <f ca="1">Group8!E387</f>
        <v>6</v>
      </c>
      <c r="M387" s="37">
        <f ca="1">Lines!C387</f>
        <v>2</v>
      </c>
      <c r="N387" s="37">
        <f ca="1">Lines!E387</f>
        <v>6</v>
      </c>
      <c r="O387" s="37">
        <f>Group4!C387</f>
        <v>2</v>
      </c>
      <c r="P387" s="37">
        <f>Group4!E387</f>
        <v>2</v>
      </c>
      <c r="Q387" s="54">
        <f ca="1">Quad!C387</f>
        <v>1</v>
      </c>
      <c r="R387" s="43">
        <f ca="1">Quad!E387</f>
        <v>1</v>
      </c>
      <c r="S387" s="37">
        <f ca="1">Dozen!C387</f>
        <v>1</v>
      </c>
      <c r="T387" s="37">
        <f ca="1">Dozen!E387</f>
        <v>1</v>
      </c>
      <c r="U387" s="43">
        <f ca="1">LHT!C387</f>
        <v>1</v>
      </c>
      <c r="V387" s="43">
        <f ca="1">LHT!E387</f>
        <v>1</v>
      </c>
      <c r="W387" s="43">
        <f ca="1">RBT!C387</f>
        <v>2</v>
      </c>
      <c r="X387" s="43">
        <f ca="1">RBT!E387</f>
        <v>2</v>
      </c>
      <c r="Y387" s="43">
        <f ca="1">OET!C387</f>
        <v>2</v>
      </c>
      <c r="Z387" s="43">
        <f ca="1">OET!E387</f>
        <v>2</v>
      </c>
      <c r="AA387" s="43">
        <f ca="1">LHW!C387</f>
        <v>1</v>
      </c>
      <c r="AB387" s="43">
        <f ca="1">LHW!E387</f>
        <v>2</v>
      </c>
      <c r="AC387" s="43">
        <f ca="1">RBW!C387</f>
        <v>1</v>
      </c>
      <c r="AD387" s="43">
        <f ca="1">RBW!E387</f>
        <v>1</v>
      </c>
      <c r="AE387" s="43">
        <f ca="1">OEW!C387</f>
        <v>2</v>
      </c>
      <c r="AF387" s="43">
        <f ca="1">OEW!E387</f>
        <v>2</v>
      </c>
    </row>
    <row r="388" spans="1:32">
      <c r="A388" s="50">
        <f t="shared" ref="A388:A451" si="22">1+A387</f>
        <v>387</v>
      </c>
      <c r="B388" s="42">
        <f t="shared" ca="1" si="21"/>
        <v>14</v>
      </c>
      <c r="C388" s="43">
        <f t="shared" ca="1" si="20"/>
        <v>14</v>
      </c>
      <c r="D388" s="43">
        <f ca="1">'Str8'!E388</f>
        <v>28</v>
      </c>
      <c r="E388" s="37">
        <f ca="1">Splits!C388</f>
        <v>8</v>
      </c>
      <c r="F388" s="37">
        <f ca="1">Splits!E388</f>
        <v>17</v>
      </c>
      <c r="G388" s="43">
        <f ca="1">Streets!C388</f>
        <v>5</v>
      </c>
      <c r="H388" s="43">
        <f ca="1">Streets!E388</f>
        <v>6</v>
      </c>
      <c r="I388" s="43">
        <f ca="1">Sector!C388</f>
        <v>5</v>
      </c>
      <c r="J388" s="43">
        <f ca="1">Sector!E388</f>
        <v>4</v>
      </c>
      <c r="K388" s="43">
        <f ca="1">Group8!C388</f>
        <v>3</v>
      </c>
      <c r="L388" s="43">
        <f ca="1">Group8!E388</f>
        <v>3</v>
      </c>
      <c r="M388" s="37">
        <f ca="1">Lines!C388</f>
        <v>3</v>
      </c>
      <c r="N388" s="37">
        <f ca="1">Lines!E388</f>
        <v>3</v>
      </c>
      <c r="O388" s="37">
        <f>Group4!C388</f>
        <v>2</v>
      </c>
      <c r="P388" s="37">
        <f>Group4!E388</f>
        <v>1</v>
      </c>
      <c r="Q388" s="54">
        <f ca="1">Quad!C388</f>
        <v>2</v>
      </c>
      <c r="R388" s="43">
        <f ca="1">Quad!E388</f>
        <v>2</v>
      </c>
      <c r="S388" s="37">
        <f ca="1">Dozen!C388</f>
        <v>2</v>
      </c>
      <c r="T388" s="37">
        <f ca="1">Dozen!E388</f>
        <v>2</v>
      </c>
      <c r="U388" s="43">
        <f ca="1">LHT!C388</f>
        <v>1</v>
      </c>
      <c r="V388" s="43">
        <f ca="1">LHT!E388</f>
        <v>1</v>
      </c>
      <c r="W388" s="43">
        <f ca="1">RBT!C388</f>
        <v>1</v>
      </c>
      <c r="X388" s="43">
        <f ca="1">RBT!E388</f>
        <v>2</v>
      </c>
      <c r="Y388" s="43">
        <f ca="1">OET!C388</f>
        <v>2</v>
      </c>
      <c r="Z388" s="43">
        <f ca="1">OET!E388</f>
        <v>1</v>
      </c>
      <c r="AA388" s="43">
        <f ca="1">LHW!C388</f>
        <v>2</v>
      </c>
      <c r="AB388" s="43">
        <f ca="1">LHW!E388</f>
        <v>2</v>
      </c>
      <c r="AC388" s="43">
        <f ca="1">RBW!C388</f>
        <v>1</v>
      </c>
      <c r="AD388" s="43">
        <f ca="1">RBW!E388</f>
        <v>1</v>
      </c>
      <c r="AE388" s="43">
        <f ca="1">OEW!C388</f>
        <v>1</v>
      </c>
      <c r="AF388" s="43">
        <f ca="1">OEW!E388</f>
        <v>2</v>
      </c>
    </row>
    <row r="389" spans="1:32">
      <c r="A389" s="50">
        <f t="shared" si="22"/>
        <v>388</v>
      </c>
      <c r="B389" s="42">
        <f t="shared" ca="1" si="21"/>
        <v>19</v>
      </c>
      <c r="C389" s="43">
        <f t="shared" ca="1" si="20"/>
        <v>19</v>
      </c>
      <c r="D389" s="43">
        <f ca="1">'Str8'!E389</f>
        <v>27</v>
      </c>
      <c r="E389" s="37">
        <f ca="1">Splits!C389</f>
        <v>10</v>
      </c>
      <c r="F389" s="37">
        <f ca="1">Splits!E389</f>
        <v>12</v>
      </c>
      <c r="G389" s="43">
        <f ca="1">Streets!C389</f>
        <v>7</v>
      </c>
      <c r="H389" s="43">
        <f ca="1">Streets!E389</f>
        <v>5</v>
      </c>
      <c r="I389" s="43">
        <f ca="1">Sector!C389</f>
        <v>4</v>
      </c>
      <c r="J389" s="43">
        <f ca="1">Sector!E389</f>
        <v>5</v>
      </c>
      <c r="K389" s="43">
        <f ca="1">Group8!C389</f>
        <v>5</v>
      </c>
      <c r="L389" s="43">
        <f ca="1">Group8!E389</f>
        <v>6</v>
      </c>
      <c r="M389" s="37">
        <f ca="1">Lines!C389</f>
        <v>5</v>
      </c>
      <c r="N389" s="37">
        <f ca="1">Lines!E389</f>
        <v>6</v>
      </c>
      <c r="O389" s="37">
        <f>Group4!C389</f>
        <v>4</v>
      </c>
      <c r="P389" s="37">
        <f>Group4!E389</f>
        <v>2</v>
      </c>
      <c r="Q389" s="54">
        <f ca="1">Quad!C389</f>
        <v>3</v>
      </c>
      <c r="R389" s="43">
        <f ca="1">Quad!E389</f>
        <v>3</v>
      </c>
      <c r="S389" s="37">
        <f ca="1">Dozen!C389</f>
        <v>2</v>
      </c>
      <c r="T389" s="37">
        <f ca="1">Dozen!E389</f>
        <v>1</v>
      </c>
      <c r="U389" s="43">
        <f ca="1">LHT!C389</f>
        <v>2</v>
      </c>
      <c r="V389" s="43">
        <f ca="1">LHT!E389</f>
        <v>2</v>
      </c>
      <c r="W389" s="43">
        <f ca="1">RBT!C389</f>
        <v>1</v>
      </c>
      <c r="X389" s="43">
        <f ca="1">RBT!E389</f>
        <v>1</v>
      </c>
      <c r="Y389" s="43">
        <f ca="1">OET!C389</f>
        <v>1</v>
      </c>
      <c r="Z389" s="43">
        <f ca="1">OET!E389</f>
        <v>2</v>
      </c>
      <c r="AA389" s="43">
        <f ca="1">LHW!C389</f>
        <v>1</v>
      </c>
      <c r="AB389" s="43">
        <f ca="1">LHW!E389</f>
        <v>2</v>
      </c>
      <c r="AC389" s="43">
        <f ca="1">RBW!C389</f>
        <v>1</v>
      </c>
      <c r="AD389" s="43">
        <f ca="1">RBW!E389</f>
        <v>1</v>
      </c>
      <c r="AE389" s="43">
        <f ca="1">OEW!C389</f>
        <v>1</v>
      </c>
      <c r="AF389" s="43">
        <f ca="1">OEW!E389</f>
        <v>1</v>
      </c>
    </row>
    <row r="390" spans="1:32">
      <c r="A390" s="50">
        <f t="shared" si="22"/>
        <v>389</v>
      </c>
      <c r="B390" s="42">
        <f t="shared" ca="1" si="21"/>
        <v>9</v>
      </c>
      <c r="C390" s="43">
        <f t="shared" ca="1" si="20"/>
        <v>9</v>
      </c>
      <c r="D390" s="43">
        <f ca="1">'Str8'!E390</f>
        <v>12</v>
      </c>
      <c r="E390" s="37">
        <f ca="1">Splits!C390</f>
        <v>6</v>
      </c>
      <c r="F390" s="37">
        <f ca="1">Splits!E390</f>
        <v>11</v>
      </c>
      <c r="G390" s="43">
        <f ca="1">Streets!C390</f>
        <v>3</v>
      </c>
      <c r="H390" s="43">
        <f ca="1">Streets!E390</f>
        <v>3</v>
      </c>
      <c r="I390" s="43">
        <f ca="1">Sector!C390</f>
        <v>3</v>
      </c>
      <c r="J390" s="43">
        <f ca="1">Sector!E390</f>
        <v>7</v>
      </c>
      <c r="K390" s="43">
        <f ca="1">Group8!C390</f>
        <v>1</v>
      </c>
      <c r="L390" s="43">
        <f ca="1">Group8!E390</f>
        <v>4</v>
      </c>
      <c r="M390" s="37">
        <f ca="1">Lines!C390</f>
        <v>1</v>
      </c>
      <c r="N390" s="37">
        <f ca="1">Lines!E390</f>
        <v>4</v>
      </c>
      <c r="O390" s="37">
        <f>Group4!C390</f>
        <v>3</v>
      </c>
      <c r="P390" s="37">
        <f>Group4!E390</f>
        <v>3</v>
      </c>
      <c r="Q390" s="54">
        <f ca="1">Quad!C390</f>
        <v>1</v>
      </c>
      <c r="R390" s="43">
        <f ca="1">Quad!E390</f>
        <v>3</v>
      </c>
      <c r="S390" s="37">
        <f ca="1">Dozen!C390</f>
        <v>1</v>
      </c>
      <c r="T390" s="37">
        <f ca="1">Dozen!E390</f>
        <v>2</v>
      </c>
      <c r="U390" s="43">
        <f ca="1">LHT!C390</f>
        <v>1</v>
      </c>
      <c r="V390" s="43">
        <f ca="1">LHT!E390</f>
        <v>2</v>
      </c>
      <c r="W390" s="43">
        <f ca="1">RBT!C390</f>
        <v>1</v>
      </c>
      <c r="X390" s="43">
        <f ca="1">RBT!E390</f>
        <v>1</v>
      </c>
      <c r="Y390" s="43">
        <f ca="1">OET!C390</f>
        <v>1</v>
      </c>
      <c r="Z390" s="43">
        <f ca="1">OET!E390</f>
        <v>1</v>
      </c>
      <c r="AA390" s="43">
        <f ca="1">LHW!C390</f>
        <v>2</v>
      </c>
      <c r="AB390" s="43">
        <f ca="1">LHW!E390</f>
        <v>2</v>
      </c>
      <c r="AC390" s="43">
        <f ca="1">RBW!C390</f>
        <v>1</v>
      </c>
      <c r="AD390" s="43">
        <f ca="1">RBW!E390</f>
        <v>1</v>
      </c>
      <c r="AE390" s="43">
        <f ca="1">OEW!C390</f>
        <v>1</v>
      </c>
      <c r="AF390" s="43">
        <f ca="1">OEW!E390</f>
        <v>1</v>
      </c>
    </row>
    <row r="391" spans="1:32">
      <c r="A391" s="50">
        <f t="shared" si="22"/>
        <v>390</v>
      </c>
      <c r="B391" s="42">
        <f t="shared" ca="1" si="21"/>
        <v>36</v>
      </c>
      <c r="C391" s="43">
        <f t="shared" ca="1" si="20"/>
        <v>36</v>
      </c>
      <c r="D391" s="43">
        <f ca="1">'Str8'!E391</f>
        <v>23</v>
      </c>
      <c r="E391" s="37">
        <f ca="1">Splits!C391</f>
        <v>18</v>
      </c>
      <c r="F391" s="37">
        <f ca="1">Splits!E391</f>
        <v>12</v>
      </c>
      <c r="G391" s="43">
        <f ca="1">Streets!C391</f>
        <v>12</v>
      </c>
      <c r="H391" s="43">
        <f ca="1">Streets!E391</f>
        <v>12</v>
      </c>
      <c r="I391" s="43">
        <f ca="1">Sector!C391</f>
        <v>9</v>
      </c>
      <c r="J391" s="43">
        <f ca="1">Sector!E391</f>
        <v>7</v>
      </c>
      <c r="K391" s="43">
        <f ca="1">Group8!C391</f>
        <v>7</v>
      </c>
      <c r="L391" s="43">
        <f ca="1">Group8!E391</f>
        <v>6</v>
      </c>
      <c r="M391" s="37">
        <f ca="1">Lines!C391</f>
        <v>7</v>
      </c>
      <c r="N391" s="37">
        <f ca="1">Lines!E391</f>
        <v>6</v>
      </c>
      <c r="O391" s="37">
        <f>Group4!C391</f>
        <v>4</v>
      </c>
      <c r="P391" s="37">
        <f>Group4!E391</f>
        <v>2</v>
      </c>
      <c r="Q391" s="54">
        <f ca="1">Quad!C391</f>
        <v>4</v>
      </c>
      <c r="R391" s="43">
        <f ca="1">Quad!E391</f>
        <v>4</v>
      </c>
      <c r="S391" s="37">
        <f ca="1">Dozen!C391</f>
        <v>3</v>
      </c>
      <c r="T391" s="37">
        <f ca="1">Dozen!E391</f>
        <v>3</v>
      </c>
      <c r="U391" s="43">
        <f ca="1">LHT!C391</f>
        <v>2</v>
      </c>
      <c r="V391" s="43">
        <f ca="1">LHT!E391</f>
        <v>2</v>
      </c>
      <c r="W391" s="43">
        <f ca="1">RBT!C391</f>
        <v>1</v>
      </c>
      <c r="X391" s="43">
        <f ca="1">RBT!E391</f>
        <v>1</v>
      </c>
      <c r="Y391" s="43">
        <f ca="1">OET!C391</f>
        <v>2</v>
      </c>
      <c r="Z391" s="43">
        <f ca="1">OET!E391</f>
        <v>2</v>
      </c>
      <c r="AA391" s="43">
        <f ca="1">LHW!C391</f>
        <v>1</v>
      </c>
      <c r="AB391" s="43">
        <f ca="1">LHW!E391</f>
        <v>2</v>
      </c>
      <c r="AC391" s="43">
        <f ca="1">RBW!C391</f>
        <v>2</v>
      </c>
      <c r="AD391" s="43">
        <f ca="1">RBW!E391</f>
        <v>2</v>
      </c>
      <c r="AE391" s="43">
        <f ca="1">OEW!C391</f>
        <v>1</v>
      </c>
      <c r="AF391" s="43">
        <f ca="1">OEW!E391</f>
        <v>1</v>
      </c>
    </row>
    <row r="392" spans="1:32">
      <c r="A392" s="50">
        <f t="shared" si="22"/>
        <v>391</v>
      </c>
      <c r="B392" s="42">
        <f t="shared" ca="1" si="21"/>
        <v>6</v>
      </c>
      <c r="C392" s="43">
        <f t="shared" ca="1" si="20"/>
        <v>6</v>
      </c>
      <c r="D392" s="43">
        <f ca="1">'Str8'!E392</f>
        <v>24</v>
      </c>
      <c r="E392" s="37">
        <f ca="1">Splits!C392</f>
        <v>3</v>
      </c>
      <c r="F392" s="37">
        <f ca="1">Splits!E392</f>
        <v>16</v>
      </c>
      <c r="G392" s="43">
        <f ca="1">Streets!C392</f>
        <v>2</v>
      </c>
      <c r="H392" s="43">
        <f ca="1">Streets!E392</f>
        <v>9</v>
      </c>
      <c r="I392" s="43">
        <f ca="1">Sector!C392</f>
        <v>3</v>
      </c>
      <c r="J392" s="43">
        <f ca="1">Sector!E392</f>
        <v>2</v>
      </c>
      <c r="K392" s="43">
        <f ca="1">Group8!C392</f>
        <v>2</v>
      </c>
      <c r="L392" s="43">
        <f ca="1">Group8!E392</f>
        <v>5</v>
      </c>
      <c r="M392" s="37">
        <f ca="1">Lines!C392</f>
        <v>2</v>
      </c>
      <c r="N392" s="37">
        <f ca="1">Lines!E392</f>
        <v>5</v>
      </c>
      <c r="O392" s="37">
        <f>Group4!C392</f>
        <v>4</v>
      </c>
      <c r="P392" s="37">
        <f>Group4!E392</f>
        <v>1</v>
      </c>
      <c r="Q392" s="54">
        <f ca="1">Quad!C392</f>
        <v>1</v>
      </c>
      <c r="R392" s="43">
        <f ca="1">Quad!E392</f>
        <v>2</v>
      </c>
      <c r="S392" s="37">
        <f ca="1">Dozen!C392</f>
        <v>1</v>
      </c>
      <c r="T392" s="37">
        <f ca="1">Dozen!E392</f>
        <v>2</v>
      </c>
      <c r="U392" s="43">
        <f ca="1">LHT!C392</f>
        <v>1</v>
      </c>
      <c r="V392" s="43">
        <f ca="1">LHT!E392</f>
        <v>2</v>
      </c>
      <c r="W392" s="43">
        <f ca="1">RBT!C392</f>
        <v>2</v>
      </c>
      <c r="X392" s="43">
        <f ca="1">RBT!E392</f>
        <v>2</v>
      </c>
      <c r="Y392" s="43">
        <f ca="1">OET!C392</f>
        <v>2</v>
      </c>
      <c r="Z392" s="43">
        <f ca="1">OET!E392</f>
        <v>1</v>
      </c>
      <c r="AA392" s="43">
        <f ca="1">LHW!C392</f>
        <v>1</v>
      </c>
      <c r="AB392" s="43">
        <f ca="1">LHW!E392</f>
        <v>1</v>
      </c>
      <c r="AC392" s="43">
        <f ca="1">RBW!C392</f>
        <v>2</v>
      </c>
      <c r="AD392" s="43">
        <f ca="1">RBW!E392</f>
        <v>1</v>
      </c>
      <c r="AE392" s="43">
        <f ca="1">OEW!C392</f>
        <v>2</v>
      </c>
      <c r="AF392" s="43">
        <f ca="1">OEW!E392</f>
        <v>2</v>
      </c>
    </row>
    <row r="393" spans="1:32">
      <c r="A393" s="50">
        <f t="shared" si="22"/>
        <v>392</v>
      </c>
      <c r="B393" s="42">
        <f t="shared" ca="1" si="21"/>
        <v>21</v>
      </c>
      <c r="C393" s="43">
        <f t="shared" ca="1" si="20"/>
        <v>21</v>
      </c>
      <c r="D393" s="43">
        <f ca="1">'Str8'!E393</f>
        <v>12</v>
      </c>
      <c r="E393" s="37">
        <f ca="1">Splits!C393</f>
        <v>12</v>
      </c>
      <c r="F393" s="37">
        <f ca="1">Splits!E393</f>
        <v>12</v>
      </c>
      <c r="G393" s="43">
        <f ca="1">Streets!C393</f>
        <v>7</v>
      </c>
      <c r="H393" s="43">
        <f ca="1">Streets!E393</f>
        <v>4</v>
      </c>
      <c r="I393" s="43">
        <f ca="1">Sector!C393</f>
        <v>6</v>
      </c>
      <c r="J393" s="43">
        <f ca="1">Sector!E393</f>
        <v>7</v>
      </c>
      <c r="K393" s="43">
        <f ca="1">Group8!C393</f>
        <v>5</v>
      </c>
      <c r="L393" s="43">
        <f ca="1">Group8!E393</f>
        <v>4</v>
      </c>
      <c r="M393" s="37">
        <f ca="1">Lines!C393</f>
        <v>5</v>
      </c>
      <c r="N393" s="37">
        <f ca="1">Lines!E393</f>
        <v>4</v>
      </c>
      <c r="O393" s="37">
        <f>Group4!C393</f>
        <v>3</v>
      </c>
      <c r="P393" s="37">
        <f>Group4!E393</f>
        <v>2</v>
      </c>
      <c r="Q393" s="54">
        <f ca="1">Quad!C393</f>
        <v>3</v>
      </c>
      <c r="R393" s="43">
        <f ca="1">Quad!E393</f>
        <v>3</v>
      </c>
      <c r="S393" s="37">
        <f ca="1">Dozen!C393</f>
        <v>2</v>
      </c>
      <c r="T393" s="37">
        <f ca="1">Dozen!E393</f>
        <v>3</v>
      </c>
      <c r="U393" s="43">
        <f ca="1">LHT!C393</f>
        <v>2</v>
      </c>
      <c r="V393" s="43">
        <f ca="1">LHT!E393</f>
        <v>2</v>
      </c>
      <c r="W393" s="43">
        <f ca="1">RBT!C393</f>
        <v>1</v>
      </c>
      <c r="X393" s="43">
        <f ca="1">RBT!E393</f>
        <v>2</v>
      </c>
      <c r="Y393" s="43">
        <f ca="1">OET!C393</f>
        <v>1</v>
      </c>
      <c r="Z393" s="43">
        <f ca="1">OET!E393</f>
        <v>2</v>
      </c>
      <c r="AA393" s="43">
        <f ca="1">LHW!C393</f>
        <v>1</v>
      </c>
      <c r="AB393" s="43">
        <f ca="1">LHW!E393</f>
        <v>1</v>
      </c>
      <c r="AC393" s="43">
        <f ca="1">RBW!C393</f>
        <v>1</v>
      </c>
      <c r="AD393" s="43">
        <f ca="1">RBW!E393</f>
        <v>2</v>
      </c>
      <c r="AE393" s="43">
        <f ca="1">OEW!C393</f>
        <v>1</v>
      </c>
      <c r="AF393" s="43">
        <f ca="1">OEW!E393</f>
        <v>2</v>
      </c>
    </row>
    <row r="394" spans="1:32">
      <c r="A394" s="50">
        <f t="shared" si="22"/>
        <v>393</v>
      </c>
      <c r="B394" s="42">
        <f t="shared" ca="1" si="21"/>
        <v>4</v>
      </c>
      <c r="C394" s="43">
        <f t="shared" ca="1" si="20"/>
        <v>4</v>
      </c>
      <c r="D394" s="43">
        <f ca="1">'Str8'!E394</f>
        <v>16</v>
      </c>
      <c r="E394" s="37">
        <f ca="1">Splits!C394</f>
        <v>1</v>
      </c>
      <c r="F394" s="37">
        <f ca="1">Splits!E394</f>
        <v>8</v>
      </c>
      <c r="G394" s="43">
        <f ca="1">Streets!C394</f>
        <v>2</v>
      </c>
      <c r="H394" s="43">
        <f ca="1">Streets!E394</f>
        <v>2</v>
      </c>
      <c r="I394" s="43">
        <f ca="1">Sector!C394</f>
        <v>1</v>
      </c>
      <c r="J394" s="43">
        <f ca="1">Sector!E394</f>
        <v>7</v>
      </c>
      <c r="K394" s="43">
        <f ca="1">Group8!C394</f>
        <v>2</v>
      </c>
      <c r="L394" s="43">
        <f ca="1">Group8!E394</f>
        <v>2</v>
      </c>
      <c r="M394" s="37">
        <f ca="1">Lines!C394</f>
        <v>2</v>
      </c>
      <c r="N394" s="37">
        <f ca="1">Lines!E394</f>
        <v>2</v>
      </c>
      <c r="O394" s="37">
        <f>Group4!C394</f>
        <v>3</v>
      </c>
      <c r="P394" s="37">
        <f>Group4!E394</f>
        <v>1</v>
      </c>
      <c r="Q394" s="54">
        <f ca="1">Quad!C394</f>
        <v>1</v>
      </c>
      <c r="R394" s="43">
        <f ca="1">Quad!E394</f>
        <v>2</v>
      </c>
      <c r="S394" s="37">
        <f ca="1">Dozen!C394</f>
        <v>1</v>
      </c>
      <c r="T394" s="37">
        <f ca="1">Dozen!E394</f>
        <v>2</v>
      </c>
      <c r="U394" s="43">
        <f ca="1">LHT!C394</f>
        <v>1</v>
      </c>
      <c r="V394" s="43">
        <f ca="1">LHT!E394</f>
        <v>2</v>
      </c>
      <c r="W394" s="43">
        <f ca="1">RBT!C394</f>
        <v>2</v>
      </c>
      <c r="X394" s="43">
        <f ca="1">RBT!E394</f>
        <v>2</v>
      </c>
      <c r="Y394" s="43">
        <f ca="1">OET!C394</f>
        <v>2</v>
      </c>
      <c r="Z394" s="43">
        <f ca="1">OET!E394</f>
        <v>2</v>
      </c>
      <c r="AA394" s="43">
        <f ca="1">LHW!C394</f>
        <v>1</v>
      </c>
      <c r="AB394" s="43">
        <f ca="1">LHW!E394</f>
        <v>1</v>
      </c>
      <c r="AC394" s="43">
        <f ca="1">RBW!C394</f>
        <v>2</v>
      </c>
      <c r="AD394" s="43">
        <f ca="1">RBW!E394</f>
        <v>2</v>
      </c>
      <c r="AE394" s="43">
        <f ca="1">OEW!C394</f>
        <v>2</v>
      </c>
      <c r="AF394" s="43">
        <f ca="1">OEW!E394</f>
        <v>2</v>
      </c>
    </row>
    <row r="395" spans="1:32">
      <c r="A395" s="50">
        <f t="shared" si="22"/>
        <v>394</v>
      </c>
      <c r="B395" s="42">
        <f t="shared" ca="1" si="21"/>
        <v>34</v>
      </c>
      <c r="C395" s="43">
        <f t="shared" ca="1" si="20"/>
        <v>34</v>
      </c>
      <c r="D395" s="43">
        <f ca="1">'Str8'!E395</f>
        <v>23</v>
      </c>
      <c r="E395" s="37">
        <f ca="1">Splits!C395</f>
        <v>16</v>
      </c>
      <c r="F395" s="37">
        <f ca="1">Splits!E395</f>
        <v>15</v>
      </c>
      <c r="G395" s="43">
        <f ca="1">Streets!C395</f>
        <v>12</v>
      </c>
      <c r="H395" s="43">
        <f ca="1">Streets!E395</f>
        <v>3</v>
      </c>
      <c r="I395" s="43">
        <f ca="1">Sector!C395</f>
        <v>7</v>
      </c>
      <c r="J395" s="43">
        <f ca="1">Sector!E395</f>
        <v>8</v>
      </c>
      <c r="K395" s="43">
        <f ca="1">Group8!C395</f>
        <v>7</v>
      </c>
      <c r="L395" s="43">
        <f ca="1">Group8!E395</f>
        <v>3</v>
      </c>
      <c r="M395" s="37">
        <f ca="1">Lines!C395</f>
        <v>7</v>
      </c>
      <c r="N395" s="37">
        <f ca="1">Lines!E395</f>
        <v>3</v>
      </c>
      <c r="O395" s="37">
        <f>Group4!C395</f>
        <v>4</v>
      </c>
      <c r="P395" s="37">
        <f>Group4!E395</f>
        <v>2</v>
      </c>
      <c r="Q395" s="54">
        <f ca="1">Quad!C395</f>
        <v>4</v>
      </c>
      <c r="R395" s="43">
        <f ca="1">Quad!E395</f>
        <v>3</v>
      </c>
      <c r="S395" s="37">
        <f ca="1">Dozen!C395</f>
        <v>3</v>
      </c>
      <c r="T395" s="37">
        <f ca="1">Dozen!E395</f>
        <v>3</v>
      </c>
      <c r="U395" s="43">
        <f ca="1">LHT!C395</f>
        <v>2</v>
      </c>
      <c r="V395" s="43">
        <f ca="1">LHT!E395</f>
        <v>2</v>
      </c>
      <c r="W395" s="43">
        <f ca="1">RBT!C395</f>
        <v>1</v>
      </c>
      <c r="X395" s="43">
        <f ca="1">RBT!E395</f>
        <v>2</v>
      </c>
      <c r="Y395" s="43">
        <f ca="1">OET!C395</f>
        <v>2</v>
      </c>
      <c r="Z395" s="43">
        <f ca="1">OET!E395</f>
        <v>1</v>
      </c>
      <c r="AA395" s="43">
        <f ca="1">LHW!C395</f>
        <v>1</v>
      </c>
      <c r="AB395" s="43">
        <f ca="1">LHW!E395</f>
        <v>1</v>
      </c>
      <c r="AC395" s="43">
        <f ca="1">RBW!C395</f>
        <v>1</v>
      </c>
      <c r="AD395" s="43">
        <f ca="1">RBW!E395</f>
        <v>2</v>
      </c>
      <c r="AE395" s="43">
        <f ca="1">OEW!C395</f>
        <v>1</v>
      </c>
      <c r="AF395" s="43">
        <f ca="1">OEW!E395</f>
        <v>2</v>
      </c>
    </row>
    <row r="396" spans="1:32">
      <c r="A396" s="50">
        <f t="shared" si="22"/>
        <v>395</v>
      </c>
      <c r="B396" s="42">
        <f t="shared" ca="1" si="21"/>
        <v>26</v>
      </c>
      <c r="C396" s="43">
        <f t="shared" ca="1" si="20"/>
        <v>26</v>
      </c>
      <c r="D396" s="43">
        <f ca="1">'Str8'!E396</f>
        <v>32</v>
      </c>
      <c r="E396" s="37">
        <f ca="1">Splits!C396</f>
        <v>14</v>
      </c>
      <c r="F396" s="37">
        <f ca="1">Splits!E396</f>
        <v>18</v>
      </c>
      <c r="G396" s="43">
        <f ca="1">Streets!C396</f>
        <v>9</v>
      </c>
      <c r="H396" s="43">
        <f ca="1">Streets!E396</f>
        <v>9</v>
      </c>
      <c r="I396" s="43">
        <f ca="1">Sector!C396</f>
        <v>8</v>
      </c>
      <c r="J396" s="43">
        <f ca="1">Sector!E396</f>
        <v>9</v>
      </c>
      <c r="K396" s="43">
        <f ca="1">Group8!C396</f>
        <v>6</v>
      </c>
      <c r="L396" s="43">
        <f ca="1">Group8!E396</f>
        <v>6</v>
      </c>
      <c r="M396" s="37">
        <f ca="1">Lines!C396</f>
        <v>6</v>
      </c>
      <c r="N396" s="37">
        <f ca="1">Lines!E396</f>
        <v>6</v>
      </c>
      <c r="O396" s="37">
        <f>Group4!C396</f>
        <v>0</v>
      </c>
      <c r="P396" s="37" t="str">
        <f>Group4!E396</f>
        <v/>
      </c>
      <c r="Q396" s="54">
        <f ca="1">Quad!C396</f>
        <v>3</v>
      </c>
      <c r="R396" s="43">
        <f ca="1">Quad!E396</f>
        <v>3</v>
      </c>
      <c r="S396" s="37">
        <f ca="1">Dozen!C396</f>
        <v>3</v>
      </c>
      <c r="T396" s="37">
        <f ca="1">Dozen!E396</f>
        <v>1</v>
      </c>
      <c r="U396" s="43">
        <f ca="1">LHT!C396</f>
        <v>2</v>
      </c>
      <c r="V396" s="43">
        <f ca="1">LHT!E396</f>
        <v>1</v>
      </c>
      <c r="W396" s="43">
        <f ca="1">RBT!C396</f>
        <v>2</v>
      </c>
      <c r="X396" s="43">
        <f ca="1">RBT!E396</f>
        <v>2</v>
      </c>
      <c r="Y396" s="43">
        <f ca="1">OET!C396</f>
        <v>2</v>
      </c>
      <c r="Z396" s="43">
        <f ca="1">OET!E396</f>
        <v>1</v>
      </c>
      <c r="AA396" s="43">
        <f ca="1">LHW!C396</f>
        <v>2</v>
      </c>
      <c r="AB396" s="43">
        <f ca="1">LHW!E396</f>
        <v>2</v>
      </c>
      <c r="AC396" s="43">
        <f ca="1">RBW!C396</f>
        <v>1</v>
      </c>
      <c r="AD396" s="43">
        <f ca="1">RBW!E396</f>
        <v>1</v>
      </c>
      <c r="AE396" s="43">
        <f ca="1">OEW!C396</f>
        <v>2</v>
      </c>
      <c r="AF396" s="43">
        <f ca="1">OEW!E396</f>
        <v>2</v>
      </c>
    </row>
    <row r="397" spans="1:32">
      <c r="A397" s="50">
        <f t="shared" si="22"/>
        <v>396</v>
      </c>
      <c r="B397" s="42">
        <f t="shared" ca="1" si="21"/>
        <v>7</v>
      </c>
      <c r="C397" s="43">
        <f t="shared" ca="1" si="20"/>
        <v>7</v>
      </c>
      <c r="D397" s="43">
        <f ca="1">'Str8'!E397</f>
        <v>30</v>
      </c>
      <c r="E397" s="37">
        <f ca="1">Splits!C397</f>
        <v>4</v>
      </c>
      <c r="F397" s="37">
        <f ca="1">Splits!E397</f>
        <v>16</v>
      </c>
      <c r="G397" s="43">
        <f ca="1">Streets!C397</f>
        <v>3</v>
      </c>
      <c r="H397" s="43">
        <f ca="1">Streets!E397</f>
        <v>5</v>
      </c>
      <c r="I397" s="43">
        <f ca="1">Sector!C397</f>
        <v>1</v>
      </c>
      <c r="J397" s="43">
        <f ca="1">Sector!E397</f>
        <v>3</v>
      </c>
      <c r="K397" s="43">
        <f ca="1">Group8!C397</f>
        <v>1</v>
      </c>
      <c r="L397" s="43">
        <f ca="1">Group8!E397</f>
        <v>5</v>
      </c>
      <c r="M397" s="37">
        <f ca="1">Lines!C397</f>
        <v>1</v>
      </c>
      <c r="N397" s="37">
        <f ca="1">Lines!E397</f>
        <v>5</v>
      </c>
      <c r="O397" s="37">
        <f>Group4!C397</f>
        <v>2</v>
      </c>
      <c r="P397" s="37">
        <f>Group4!E397</f>
        <v>3</v>
      </c>
      <c r="Q397" s="54">
        <f ca="1">Quad!C397</f>
        <v>1</v>
      </c>
      <c r="R397" s="43">
        <f ca="1">Quad!E397</f>
        <v>3</v>
      </c>
      <c r="S397" s="37">
        <f ca="1">Dozen!C397</f>
        <v>1</v>
      </c>
      <c r="T397" s="37">
        <f ca="1">Dozen!E397</f>
        <v>2</v>
      </c>
      <c r="U397" s="43">
        <f ca="1">LHT!C397</f>
        <v>1</v>
      </c>
      <c r="V397" s="43">
        <f ca="1">LHT!E397</f>
        <v>2</v>
      </c>
      <c r="W397" s="43">
        <f ca="1">RBT!C397</f>
        <v>1</v>
      </c>
      <c r="X397" s="43">
        <f ca="1">RBT!E397</f>
        <v>2</v>
      </c>
      <c r="Y397" s="43">
        <f ca="1">OET!C397</f>
        <v>1</v>
      </c>
      <c r="Z397" s="43">
        <f ca="1">OET!E397</f>
        <v>2</v>
      </c>
      <c r="AA397" s="43">
        <f ca="1">LHW!C397</f>
        <v>2</v>
      </c>
      <c r="AB397" s="43">
        <f ca="1">LHW!E397</f>
        <v>1</v>
      </c>
      <c r="AC397" s="43">
        <f ca="1">RBW!C397</f>
        <v>2</v>
      </c>
      <c r="AD397" s="43">
        <f ca="1">RBW!E397</f>
        <v>2</v>
      </c>
      <c r="AE397" s="43">
        <f ca="1">OEW!C397</f>
        <v>1</v>
      </c>
      <c r="AF397" s="43">
        <f ca="1">OEW!E397</f>
        <v>2</v>
      </c>
    </row>
    <row r="398" spans="1:32">
      <c r="A398" s="50">
        <f t="shared" si="22"/>
        <v>397</v>
      </c>
      <c r="B398" s="42">
        <f t="shared" ca="1" si="21"/>
        <v>16</v>
      </c>
      <c r="C398" s="43">
        <f t="shared" ca="1" si="20"/>
        <v>16</v>
      </c>
      <c r="D398" s="43">
        <f ca="1">'Str8'!E398</f>
        <v>15</v>
      </c>
      <c r="E398" s="37">
        <f ca="1">Splits!C398</f>
        <v>7</v>
      </c>
      <c r="F398" s="37">
        <f ca="1">Splits!E398</f>
        <v>14</v>
      </c>
      <c r="G398" s="43">
        <f ca="1">Streets!C398</f>
        <v>6</v>
      </c>
      <c r="H398" s="43">
        <f ca="1">Streets!E398</f>
        <v>8</v>
      </c>
      <c r="I398" s="43">
        <f ca="1">Sector!C398</f>
        <v>4</v>
      </c>
      <c r="J398" s="43">
        <f ca="1">Sector!E398</f>
        <v>7</v>
      </c>
      <c r="K398" s="43">
        <f ca="1">Group8!C398</f>
        <v>3</v>
      </c>
      <c r="L398" s="43">
        <f ca="1">Group8!E398</f>
        <v>6</v>
      </c>
      <c r="M398" s="37">
        <f ca="1">Lines!C398</f>
        <v>3</v>
      </c>
      <c r="N398" s="37">
        <f ca="1">Lines!E398</f>
        <v>6</v>
      </c>
      <c r="O398" s="37">
        <f>Group4!C398</f>
        <v>3</v>
      </c>
      <c r="P398" s="37">
        <f>Group4!E398</f>
        <v>3</v>
      </c>
      <c r="Q398" s="54">
        <f ca="1">Quad!C398</f>
        <v>2</v>
      </c>
      <c r="R398" s="43">
        <f ca="1">Quad!E398</f>
        <v>4</v>
      </c>
      <c r="S398" s="37">
        <f ca="1">Dozen!C398</f>
        <v>2</v>
      </c>
      <c r="T398" s="37">
        <f ca="1">Dozen!E398</f>
        <v>3</v>
      </c>
      <c r="U398" s="43">
        <f ca="1">LHT!C398</f>
        <v>1</v>
      </c>
      <c r="V398" s="43">
        <f ca="1">LHT!E398</f>
        <v>1</v>
      </c>
      <c r="W398" s="43">
        <f ca="1">RBT!C398</f>
        <v>1</v>
      </c>
      <c r="X398" s="43">
        <f ca="1">RBT!E398</f>
        <v>1</v>
      </c>
      <c r="Y398" s="43">
        <f ca="1">OET!C398</f>
        <v>2</v>
      </c>
      <c r="Z398" s="43">
        <f ca="1">OET!E398</f>
        <v>2</v>
      </c>
      <c r="AA398" s="43">
        <f ca="1">LHW!C398</f>
        <v>2</v>
      </c>
      <c r="AB398" s="43">
        <f ca="1">LHW!E398</f>
        <v>1</v>
      </c>
      <c r="AC398" s="43">
        <f ca="1">RBW!C398</f>
        <v>1</v>
      </c>
      <c r="AD398" s="43">
        <f ca="1">RBW!E398</f>
        <v>2</v>
      </c>
      <c r="AE398" s="43">
        <f ca="1">OEW!C398</f>
        <v>1</v>
      </c>
      <c r="AF398" s="43">
        <f ca="1">OEW!E398</f>
        <v>1</v>
      </c>
    </row>
    <row r="399" spans="1:32">
      <c r="A399" s="50">
        <f t="shared" si="22"/>
        <v>398</v>
      </c>
      <c r="B399" s="42">
        <f t="shared" ca="1" si="21"/>
        <v>21</v>
      </c>
      <c r="C399" s="43">
        <f t="shared" ca="1" si="20"/>
        <v>21</v>
      </c>
      <c r="D399" s="43">
        <f ca="1">'Str8'!E399</f>
        <v>6</v>
      </c>
      <c r="E399" s="37">
        <f ca="1">Splits!C399</f>
        <v>12</v>
      </c>
      <c r="F399" s="37">
        <f ca="1">Splits!E399</f>
        <v>6</v>
      </c>
      <c r="G399" s="43">
        <f ca="1">Streets!C399</f>
        <v>7</v>
      </c>
      <c r="H399" s="43">
        <f ca="1">Streets!E399</f>
        <v>6</v>
      </c>
      <c r="I399" s="43">
        <f ca="1">Sector!C399</f>
        <v>6</v>
      </c>
      <c r="J399" s="43">
        <f ca="1">Sector!E399</f>
        <v>5</v>
      </c>
      <c r="K399" s="43">
        <f ca="1">Group8!C399</f>
        <v>5</v>
      </c>
      <c r="L399" s="43">
        <f ca="1">Group8!E399</f>
        <v>6</v>
      </c>
      <c r="M399" s="37">
        <f ca="1">Lines!C399</f>
        <v>5</v>
      </c>
      <c r="N399" s="37">
        <f ca="1">Lines!E399</f>
        <v>6</v>
      </c>
      <c r="O399" s="37">
        <f>Group4!C399</f>
        <v>3</v>
      </c>
      <c r="P399" s="37">
        <f>Group4!E399</f>
        <v>1</v>
      </c>
      <c r="Q399" s="54">
        <f ca="1">Quad!C399</f>
        <v>3</v>
      </c>
      <c r="R399" s="43">
        <f ca="1">Quad!E399</f>
        <v>3</v>
      </c>
      <c r="S399" s="37">
        <f ca="1">Dozen!C399</f>
        <v>2</v>
      </c>
      <c r="T399" s="37">
        <f ca="1">Dozen!E399</f>
        <v>1</v>
      </c>
      <c r="U399" s="43">
        <f ca="1">LHT!C399</f>
        <v>2</v>
      </c>
      <c r="V399" s="43">
        <f ca="1">LHT!E399</f>
        <v>2</v>
      </c>
      <c r="W399" s="43">
        <f ca="1">RBT!C399</f>
        <v>1</v>
      </c>
      <c r="X399" s="43">
        <f ca="1">RBT!E399</f>
        <v>1</v>
      </c>
      <c r="Y399" s="43">
        <f ca="1">OET!C399</f>
        <v>1</v>
      </c>
      <c r="Z399" s="43">
        <f ca="1">OET!E399</f>
        <v>2</v>
      </c>
      <c r="AA399" s="43">
        <f ca="1">LHW!C399</f>
        <v>1</v>
      </c>
      <c r="AB399" s="43">
        <f ca="1">LHW!E399</f>
        <v>2</v>
      </c>
      <c r="AC399" s="43">
        <f ca="1">RBW!C399</f>
        <v>1</v>
      </c>
      <c r="AD399" s="43">
        <f ca="1">RBW!E399</f>
        <v>1</v>
      </c>
      <c r="AE399" s="43">
        <f ca="1">OEW!C399</f>
        <v>1</v>
      </c>
      <c r="AF399" s="43">
        <f ca="1">OEW!E399</f>
        <v>1</v>
      </c>
    </row>
    <row r="400" spans="1:32">
      <c r="A400" s="50">
        <f t="shared" si="22"/>
        <v>399</v>
      </c>
      <c r="B400" s="42">
        <f t="shared" ca="1" si="21"/>
        <v>23</v>
      </c>
      <c r="C400" s="43">
        <f t="shared" ca="1" si="20"/>
        <v>23</v>
      </c>
      <c r="D400" s="43">
        <f ca="1">'Str8'!E400</f>
        <v>30</v>
      </c>
      <c r="E400" s="37">
        <f ca="1">Splits!C400</f>
        <v>11</v>
      </c>
      <c r="F400" s="37">
        <f ca="1">Splits!E400</f>
        <v>14</v>
      </c>
      <c r="G400" s="43">
        <f ca="1">Streets!C400</f>
        <v>8</v>
      </c>
      <c r="H400" s="43">
        <f ca="1">Streets!E400</f>
        <v>11</v>
      </c>
      <c r="I400" s="43">
        <f ca="1">Sector!C400</f>
        <v>5</v>
      </c>
      <c r="J400" s="43">
        <f ca="1">Sector!E400</f>
        <v>8</v>
      </c>
      <c r="K400" s="43">
        <f ca="1">Group8!C400</f>
        <v>5</v>
      </c>
      <c r="L400" s="43">
        <f ca="1">Group8!E400</f>
        <v>1</v>
      </c>
      <c r="M400" s="37">
        <f ca="1">Lines!C400</f>
        <v>5</v>
      </c>
      <c r="N400" s="37">
        <f ca="1">Lines!E400</f>
        <v>1</v>
      </c>
      <c r="O400" s="37">
        <f>Group4!C400</f>
        <v>4</v>
      </c>
      <c r="P400" s="37">
        <f>Group4!E400</f>
        <v>3</v>
      </c>
      <c r="Q400" s="54">
        <f ca="1">Quad!C400</f>
        <v>3</v>
      </c>
      <c r="R400" s="43">
        <f ca="1">Quad!E400</f>
        <v>1</v>
      </c>
      <c r="S400" s="37">
        <f ca="1">Dozen!C400</f>
        <v>2</v>
      </c>
      <c r="T400" s="37">
        <f ca="1">Dozen!E400</f>
        <v>1</v>
      </c>
      <c r="U400" s="43">
        <f ca="1">LHT!C400</f>
        <v>2</v>
      </c>
      <c r="V400" s="43">
        <f ca="1">LHT!E400</f>
        <v>1</v>
      </c>
      <c r="W400" s="43">
        <f ca="1">RBT!C400</f>
        <v>1</v>
      </c>
      <c r="X400" s="43">
        <f ca="1">RBT!E400</f>
        <v>1</v>
      </c>
      <c r="Y400" s="43">
        <f ca="1">OET!C400</f>
        <v>1</v>
      </c>
      <c r="Z400" s="43">
        <f ca="1">OET!E400</f>
        <v>1</v>
      </c>
      <c r="AA400" s="43">
        <f ca="1">LHW!C400</f>
        <v>1</v>
      </c>
      <c r="AB400" s="43">
        <f ca="1">LHW!E400</f>
        <v>1</v>
      </c>
      <c r="AC400" s="43">
        <f ca="1">RBW!C400</f>
        <v>2</v>
      </c>
      <c r="AD400" s="43">
        <f ca="1">RBW!E400</f>
        <v>2</v>
      </c>
      <c r="AE400" s="43">
        <f ca="1">OEW!C400</f>
        <v>1</v>
      </c>
      <c r="AF400" s="43">
        <f ca="1">OEW!E400</f>
        <v>1</v>
      </c>
    </row>
    <row r="401" spans="1:32">
      <c r="A401" s="50">
        <f t="shared" si="22"/>
        <v>400</v>
      </c>
      <c r="B401" s="42">
        <f t="shared" ca="1" si="21"/>
        <v>33</v>
      </c>
      <c r="C401" s="43">
        <f t="shared" ca="1" si="20"/>
        <v>33</v>
      </c>
      <c r="D401" s="43">
        <f ca="1">'Str8'!E401</f>
        <v>21</v>
      </c>
      <c r="E401" s="37">
        <f ca="1">Splits!C401</f>
        <v>18</v>
      </c>
      <c r="F401" s="37">
        <f ca="1">Splits!E401</f>
        <v>9</v>
      </c>
      <c r="G401" s="43">
        <f ca="1">Streets!C401</f>
        <v>11</v>
      </c>
      <c r="H401" s="43">
        <f ca="1">Streets!E401</f>
        <v>11</v>
      </c>
      <c r="I401" s="43">
        <f ca="1">Sector!C401</f>
        <v>9</v>
      </c>
      <c r="J401" s="43">
        <f ca="1">Sector!E401</f>
        <v>8</v>
      </c>
      <c r="K401" s="43">
        <f ca="1">Group8!C401</f>
        <v>8</v>
      </c>
      <c r="L401" s="43">
        <f ca="1">Group8!E401</f>
        <v>8</v>
      </c>
      <c r="M401" s="37">
        <f ca="1">Lines!C401</f>
        <v>8</v>
      </c>
      <c r="N401" s="37" t="str">
        <f ca="1">Lines!E401</f>
        <v/>
      </c>
      <c r="O401" s="37">
        <f>Group4!C401</f>
        <v>4</v>
      </c>
      <c r="P401" s="37">
        <f>Group4!E401</f>
        <v>1</v>
      </c>
      <c r="Q401" s="54">
        <f ca="1">Quad!C401</f>
        <v>4</v>
      </c>
      <c r="R401" s="43">
        <f ca="1">Quad!E401</f>
        <v>4</v>
      </c>
      <c r="S401" s="37">
        <f ca="1">Dozen!C401</f>
        <v>3</v>
      </c>
      <c r="T401" s="37">
        <f ca="1">Dozen!E401</f>
        <v>3</v>
      </c>
      <c r="U401" s="43">
        <f ca="1">LHT!C401</f>
        <v>2</v>
      </c>
      <c r="V401" s="43">
        <f ca="1">LHT!E401</f>
        <v>1</v>
      </c>
      <c r="W401" s="43">
        <f ca="1">RBT!C401</f>
        <v>2</v>
      </c>
      <c r="X401" s="43">
        <f ca="1">RBT!E401</f>
        <v>2</v>
      </c>
      <c r="Y401" s="43">
        <f ca="1">OET!C401</f>
        <v>1</v>
      </c>
      <c r="Z401" s="43">
        <f ca="1">OET!E401</f>
        <v>1</v>
      </c>
      <c r="AA401" s="43">
        <f ca="1">LHW!C401</f>
        <v>2</v>
      </c>
      <c r="AB401" s="43">
        <f ca="1">LHW!E401</f>
        <v>2</v>
      </c>
      <c r="AC401" s="43">
        <f ca="1">RBW!C401</f>
        <v>2</v>
      </c>
      <c r="AD401" s="43">
        <f ca="1">RBW!E401</f>
        <v>1</v>
      </c>
      <c r="AE401" s="43">
        <f ca="1">OEW!C401</f>
        <v>2</v>
      </c>
      <c r="AF401" s="43">
        <f ca="1">OEW!E401</f>
        <v>2</v>
      </c>
    </row>
    <row r="402" spans="1:32">
      <c r="A402" s="50">
        <f t="shared" si="22"/>
        <v>401</v>
      </c>
      <c r="B402" s="42">
        <f t="shared" ca="1" si="21"/>
        <v>26</v>
      </c>
      <c r="C402" s="43">
        <f t="shared" ca="1" si="20"/>
        <v>26</v>
      </c>
      <c r="D402" s="43">
        <f ca="1">'Str8'!E402</f>
        <v>6</v>
      </c>
      <c r="E402" s="37">
        <f ca="1">Splits!C402</f>
        <v>14</v>
      </c>
      <c r="F402" s="37">
        <f ca="1">Splits!E402</f>
        <v>6</v>
      </c>
      <c r="G402" s="43">
        <f ca="1">Streets!C402</f>
        <v>9</v>
      </c>
      <c r="H402" s="43">
        <f ca="1">Streets!E402</f>
        <v>6</v>
      </c>
      <c r="I402" s="43">
        <f ca="1">Sector!C402</f>
        <v>8</v>
      </c>
      <c r="J402" s="43">
        <f ca="1">Sector!E402</f>
        <v>6</v>
      </c>
      <c r="K402" s="43">
        <f ca="1">Group8!C402</f>
        <v>6</v>
      </c>
      <c r="L402" s="43">
        <f ca="1">Group8!E402</f>
        <v>5</v>
      </c>
      <c r="M402" s="37">
        <f ca="1">Lines!C402</f>
        <v>6</v>
      </c>
      <c r="N402" s="37">
        <f ca="1">Lines!E402</f>
        <v>5</v>
      </c>
      <c r="O402" s="37">
        <f>Group4!C402</f>
        <v>3</v>
      </c>
      <c r="P402" s="37">
        <f>Group4!E402</f>
        <v>2</v>
      </c>
      <c r="Q402" s="54">
        <f ca="1">Quad!C402</f>
        <v>3</v>
      </c>
      <c r="R402" s="43">
        <f ca="1">Quad!E402</f>
        <v>2</v>
      </c>
      <c r="S402" s="37">
        <f ca="1">Dozen!C402</f>
        <v>3</v>
      </c>
      <c r="T402" s="37">
        <f ca="1">Dozen!E402</f>
        <v>1</v>
      </c>
      <c r="U402" s="43">
        <f ca="1">LHT!C402</f>
        <v>2</v>
      </c>
      <c r="V402" s="43">
        <f ca="1">LHT!E402</f>
        <v>1</v>
      </c>
      <c r="W402" s="43">
        <f ca="1">RBT!C402</f>
        <v>2</v>
      </c>
      <c r="X402" s="43">
        <f ca="1">RBT!E402</f>
        <v>1</v>
      </c>
      <c r="Y402" s="43">
        <f ca="1">OET!C402</f>
        <v>2</v>
      </c>
      <c r="Z402" s="43">
        <f ca="1">OET!E402</f>
        <v>2</v>
      </c>
      <c r="AA402" s="43">
        <f ca="1">LHW!C402</f>
        <v>2</v>
      </c>
      <c r="AB402" s="43">
        <f ca="1">LHW!E402</f>
        <v>1</v>
      </c>
      <c r="AC402" s="43">
        <f ca="1">RBW!C402</f>
        <v>1</v>
      </c>
      <c r="AD402" s="43">
        <f ca="1">RBW!E402</f>
        <v>2</v>
      </c>
      <c r="AE402" s="43">
        <f ca="1">OEW!C402</f>
        <v>2</v>
      </c>
      <c r="AF402" s="43">
        <f ca="1">OEW!E402</f>
        <v>1</v>
      </c>
    </row>
    <row r="403" spans="1:32">
      <c r="A403" s="50">
        <f t="shared" si="22"/>
        <v>402</v>
      </c>
      <c r="B403" s="42">
        <f t="shared" ca="1" si="21"/>
        <v>36</v>
      </c>
      <c r="C403" s="43">
        <f t="shared" ca="1" si="20"/>
        <v>36</v>
      </c>
      <c r="D403" s="43">
        <f ca="1">'Str8'!E403</f>
        <v>10</v>
      </c>
      <c r="E403" s="37">
        <f ca="1">Splits!C403</f>
        <v>18</v>
      </c>
      <c r="F403" s="37">
        <f ca="1">Splits!E403</f>
        <v>2</v>
      </c>
      <c r="G403" s="43">
        <f ca="1">Streets!C403</f>
        <v>12</v>
      </c>
      <c r="H403" s="43">
        <f ca="1">Streets!E403</f>
        <v>7</v>
      </c>
      <c r="I403" s="43">
        <f ca="1">Sector!C403</f>
        <v>9</v>
      </c>
      <c r="J403" s="43">
        <f ca="1">Sector!E403</f>
        <v>2</v>
      </c>
      <c r="K403" s="43">
        <f ca="1">Group8!C403</f>
        <v>7</v>
      </c>
      <c r="L403" s="43">
        <f ca="1">Group8!E403</f>
        <v>6</v>
      </c>
      <c r="M403" s="37">
        <f ca="1">Lines!C403</f>
        <v>7</v>
      </c>
      <c r="N403" s="37">
        <f ca="1">Lines!E403</f>
        <v>6</v>
      </c>
      <c r="O403" s="37">
        <f>Group4!C403</f>
        <v>2</v>
      </c>
      <c r="P403" s="37">
        <f>Group4!E403</f>
        <v>3</v>
      </c>
      <c r="Q403" s="54">
        <f ca="1">Quad!C403</f>
        <v>4</v>
      </c>
      <c r="R403" s="43">
        <f ca="1">Quad!E403</f>
        <v>2</v>
      </c>
      <c r="S403" s="37">
        <f ca="1">Dozen!C403</f>
        <v>3</v>
      </c>
      <c r="T403" s="37">
        <f ca="1">Dozen!E403</f>
        <v>1</v>
      </c>
      <c r="U403" s="43">
        <f ca="1">LHT!C403</f>
        <v>2</v>
      </c>
      <c r="V403" s="43">
        <f ca="1">LHT!E403</f>
        <v>1</v>
      </c>
      <c r="W403" s="43">
        <f ca="1">RBT!C403</f>
        <v>1</v>
      </c>
      <c r="X403" s="43">
        <f ca="1">RBT!E403</f>
        <v>2</v>
      </c>
      <c r="Y403" s="43">
        <f ca="1">OET!C403</f>
        <v>2</v>
      </c>
      <c r="Z403" s="43">
        <f ca="1">OET!E403</f>
        <v>1</v>
      </c>
      <c r="AA403" s="43">
        <f ca="1">LHW!C403</f>
        <v>1</v>
      </c>
      <c r="AB403" s="43">
        <f ca="1">LHW!E403</f>
        <v>2</v>
      </c>
      <c r="AC403" s="43">
        <f ca="1">RBW!C403</f>
        <v>2</v>
      </c>
      <c r="AD403" s="43">
        <f ca="1">RBW!E403</f>
        <v>2</v>
      </c>
      <c r="AE403" s="43">
        <f ca="1">OEW!C403</f>
        <v>1</v>
      </c>
      <c r="AF403" s="43">
        <f ca="1">OEW!E403</f>
        <v>2</v>
      </c>
    </row>
    <row r="404" spans="1:32">
      <c r="A404" s="50">
        <f t="shared" si="22"/>
        <v>403</v>
      </c>
      <c r="B404" s="42">
        <f t="shared" ca="1" si="21"/>
        <v>27</v>
      </c>
      <c r="C404" s="43">
        <f t="shared" ca="1" si="20"/>
        <v>27</v>
      </c>
      <c r="D404" s="43">
        <f ca="1">'Str8'!E404</f>
        <v>21</v>
      </c>
      <c r="E404" s="37">
        <f ca="1">Splits!C404</f>
        <v>15</v>
      </c>
      <c r="F404" s="37">
        <f ca="1">Splits!E404</f>
        <v>15</v>
      </c>
      <c r="G404" s="43">
        <f ca="1">Streets!C404</f>
        <v>9</v>
      </c>
      <c r="H404" s="43">
        <f ca="1">Streets!E404</f>
        <v>2</v>
      </c>
      <c r="I404" s="43">
        <f ca="1">Sector!C404</f>
        <v>9</v>
      </c>
      <c r="J404" s="43">
        <f ca="1">Sector!E404</f>
        <v>1</v>
      </c>
      <c r="K404" s="43">
        <f ca="1">Group8!C404</f>
        <v>5</v>
      </c>
      <c r="L404" s="43">
        <f ca="1">Group8!E404</f>
        <v>4</v>
      </c>
      <c r="M404" s="37">
        <f ca="1">Lines!C404</f>
        <v>5</v>
      </c>
      <c r="N404" s="37">
        <f ca="1">Lines!E404</f>
        <v>4</v>
      </c>
      <c r="O404" s="37">
        <f>Group4!C404</f>
        <v>3</v>
      </c>
      <c r="P404" s="37">
        <f>Group4!E404</f>
        <v>2</v>
      </c>
      <c r="Q404" s="54">
        <f ca="1">Quad!C404</f>
        <v>3</v>
      </c>
      <c r="R404" s="43">
        <f ca="1">Quad!E404</f>
        <v>2</v>
      </c>
      <c r="S404" s="37">
        <f ca="1">Dozen!C404</f>
        <v>3</v>
      </c>
      <c r="T404" s="37">
        <f ca="1">Dozen!E404</f>
        <v>1</v>
      </c>
      <c r="U404" s="43">
        <f ca="1">LHT!C404</f>
        <v>2</v>
      </c>
      <c r="V404" s="43">
        <f ca="1">LHT!E404</f>
        <v>1</v>
      </c>
      <c r="W404" s="43">
        <f ca="1">RBT!C404</f>
        <v>1</v>
      </c>
      <c r="X404" s="43">
        <f ca="1">RBT!E404</f>
        <v>1</v>
      </c>
      <c r="Y404" s="43">
        <f ca="1">OET!C404</f>
        <v>1</v>
      </c>
      <c r="Z404" s="43">
        <f ca="1">OET!E404</f>
        <v>2</v>
      </c>
      <c r="AA404" s="43">
        <f ca="1">LHW!C404</f>
        <v>1</v>
      </c>
      <c r="AB404" s="43">
        <f ca="1">LHW!E404</f>
        <v>1</v>
      </c>
      <c r="AC404" s="43">
        <f ca="1">RBW!C404</f>
        <v>2</v>
      </c>
      <c r="AD404" s="43">
        <f ca="1">RBW!E404</f>
        <v>1</v>
      </c>
      <c r="AE404" s="43">
        <f ca="1">OEW!C404</f>
        <v>1</v>
      </c>
      <c r="AF404" s="43">
        <f ca="1">OEW!E404</f>
        <v>1</v>
      </c>
    </row>
    <row r="405" spans="1:32">
      <c r="A405" s="50">
        <f t="shared" si="22"/>
        <v>404</v>
      </c>
      <c r="B405" s="42">
        <f t="shared" ca="1" si="21"/>
        <v>15</v>
      </c>
      <c r="C405" s="43">
        <f t="shared" ca="1" si="20"/>
        <v>15</v>
      </c>
      <c r="D405" s="43">
        <f ca="1">'Str8'!E405</f>
        <v>21</v>
      </c>
      <c r="E405" s="37">
        <f ca="1">Splits!C405</f>
        <v>9</v>
      </c>
      <c r="F405" s="37">
        <f ca="1">Splits!E405</f>
        <v>15</v>
      </c>
      <c r="G405" s="43">
        <f ca="1">Streets!C405</f>
        <v>5</v>
      </c>
      <c r="H405" s="43">
        <f ca="1">Streets!E405</f>
        <v>9</v>
      </c>
      <c r="I405" s="43">
        <f ca="1">Sector!C405</f>
        <v>6</v>
      </c>
      <c r="J405" s="43">
        <f ca="1">Sector!E405</f>
        <v>4</v>
      </c>
      <c r="K405" s="43">
        <f ca="1">Group8!C405</f>
        <v>4</v>
      </c>
      <c r="L405" s="43">
        <f ca="1">Group8!E405</f>
        <v>8</v>
      </c>
      <c r="M405" s="37">
        <f ca="1">Lines!C405</f>
        <v>4</v>
      </c>
      <c r="N405" s="37" t="str">
        <f ca="1">Lines!E405</f>
        <v/>
      </c>
      <c r="O405" s="37">
        <f>Group4!C405</f>
        <v>3</v>
      </c>
      <c r="P405" s="37">
        <f>Group4!E405</f>
        <v>1</v>
      </c>
      <c r="Q405" s="54">
        <f ca="1">Quad!C405</f>
        <v>2</v>
      </c>
      <c r="R405" s="43">
        <f ca="1">Quad!E405</f>
        <v>3</v>
      </c>
      <c r="S405" s="37">
        <f ca="1">Dozen!C405</f>
        <v>2</v>
      </c>
      <c r="T405" s="37">
        <f ca="1">Dozen!E405</f>
        <v>2</v>
      </c>
      <c r="U405" s="43">
        <f ca="1">LHT!C405</f>
        <v>1</v>
      </c>
      <c r="V405" s="43">
        <f ca="1">LHT!E405</f>
        <v>2</v>
      </c>
      <c r="W405" s="43">
        <f ca="1">RBT!C405</f>
        <v>2</v>
      </c>
      <c r="X405" s="43">
        <f ca="1">RBT!E405</f>
        <v>2</v>
      </c>
      <c r="Y405" s="43">
        <f ca="1">OET!C405</f>
        <v>1</v>
      </c>
      <c r="Z405" s="43">
        <f ca="1">OET!E405</f>
        <v>1</v>
      </c>
      <c r="AA405" s="43">
        <f ca="1">LHW!C405</f>
        <v>1</v>
      </c>
      <c r="AB405" s="43">
        <f ca="1">LHW!E405</f>
        <v>1</v>
      </c>
      <c r="AC405" s="43">
        <f ca="1">RBW!C405</f>
        <v>2</v>
      </c>
      <c r="AD405" s="43">
        <f ca="1">RBW!E405</f>
        <v>1</v>
      </c>
      <c r="AE405" s="43">
        <f ca="1">OEW!C405</f>
        <v>2</v>
      </c>
      <c r="AF405" s="43">
        <f ca="1">OEW!E405</f>
        <v>2</v>
      </c>
    </row>
    <row r="406" spans="1:32">
      <c r="A406" s="50">
        <f t="shared" si="22"/>
        <v>405</v>
      </c>
      <c r="B406" s="42">
        <f t="shared" ca="1" si="21"/>
        <v>21</v>
      </c>
      <c r="C406" s="43">
        <f t="shared" ca="1" si="20"/>
        <v>21</v>
      </c>
      <c r="D406" s="43">
        <f ca="1">'Str8'!E406</f>
        <v>7</v>
      </c>
      <c r="E406" s="37">
        <f ca="1">Splits!C406</f>
        <v>12</v>
      </c>
      <c r="F406" s="37">
        <f ca="1">Splits!E406</f>
        <v>6</v>
      </c>
      <c r="G406" s="43">
        <f ca="1">Streets!C406</f>
        <v>7</v>
      </c>
      <c r="H406" s="43">
        <f ca="1">Streets!E406</f>
        <v>6</v>
      </c>
      <c r="I406" s="43">
        <f ca="1">Sector!C406</f>
        <v>6</v>
      </c>
      <c r="J406" s="43">
        <f ca="1">Sector!E406</f>
        <v>1</v>
      </c>
      <c r="K406" s="43">
        <f ca="1">Group8!C406</f>
        <v>5</v>
      </c>
      <c r="L406" s="43">
        <f ca="1">Group8!E406</f>
        <v>2</v>
      </c>
      <c r="M406" s="37">
        <f ca="1">Lines!C406</f>
        <v>5</v>
      </c>
      <c r="N406" s="37">
        <f ca="1">Lines!E406</f>
        <v>2</v>
      </c>
      <c r="O406" s="37">
        <f>Group4!C406</f>
        <v>2</v>
      </c>
      <c r="P406" s="37">
        <f>Group4!E406</f>
        <v>2</v>
      </c>
      <c r="Q406" s="54">
        <f ca="1">Quad!C406</f>
        <v>3</v>
      </c>
      <c r="R406" s="43">
        <f ca="1">Quad!E406</f>
        <v>2</v>
      </c>
      <c r="S406" s="37">
        <f ca="1">Dozen!C406</f>
        <v>2</v>
      </c>
      <c r="T406" s="37">
        <f ca="1">Dozen!E406</f>
        <v>1</v>
      </c>
      <c r="U406" s="43">
        <f ca="1">LHT!C406</f>
        <v>2</v>
      </c>
      <c r="V406" s="43">
        <f ca="1">LHT!E406</f>
        <v>2</v>
      </c>
      <c r="W406" s="43">
        <f ca="1">RBT!C406</f>
        <v>1</v>
      </c>
      <c r="X406" s="43">
        <f ca="1">RBT!E406</f>
        <v>2</v>
      </c>
      <c r="Y406" s="43">
        <f ca="1">OET!C406</f>
        <v>1</v>
      </c>
      <c r="Z406" s="43">
        <f ca="1">OET!E406</f>
        <v>1</v>
      </c>
      <c r="AA406" s="43">
        <f ca="1">LHW!C406</f>
        <v>1</v>
      </c>
      <c r="AB406" s="43">
        <f ca="1">LHW!E406</f>
        <v>1</v>
      </c>
      <c r="AC406" s="43">
        <f ca="1">RBW!C406</f>
        <v>1</v>
      </c>
      <c r="AD406" s="43">
        <f ca="1">RBW!E406</f>
        <v>2</v>
      </c>
      <c r="AE406" s="43">
        <f ca="1">OEW!C406</f>
        <v>1</v>
      </c>
      <c r="AF406" s="43">
        <f ca="1">OEW!E406</f>
        <v>2</v>
      </c>
    </row>
    <row r="407" spans="1:32">
      <c r="A407" s="50">
        <f t="shared" si="22"/>
        <v>406</v>
      </c>
      <c r="B407" s="42">
        <f t="shared" ca="1" si="21"/>
        <v>30</v>
      </c>
      <c r="C407" s="43">
        <f t="shared" ca="1" si="20"/>
        <v>30</v>
      </c>
      <c r="D407" s="43">
        <f ca="1">'Str8'!E407</f>
        <v>20</v>
      </c>
      <c r="E407" s="37">
        <f ca="1">Splits!C407</f>
        <v>15</v>
      </c>
      <c r="F407" s="37">
        <f ca="1">Splits!E407</f>
        <v>3</v>
      </c>
      <c r="G407" s="43">
        <f ca="1">Streets!C407</f>
        <v>10</v>
      </c>
      <c r="H407" s="43">
        <f ca="1">Streets!E407</f>
        <v>11</v>
      </c>
      <c r="I407" s="43">
        <f ca="1">Sector!C407</f>
        <v>9</v>
      </c>
      <c r="J407" s="43">
        <f ca="1">Sector!E407</f>
        <v>2</v>
      </c>
      <c r="K407" s="43">
        <f ca="1">Group8!C407</f>
        <v>7</v>
      </c>
      <c r="L407" s="43">
        <f ca="1">Group8!E407</f>
        <v>3</v>
      </c>
      <c r="M407" s="37">
        <f ca="1">Lines!C407</f>
        <v>7</v>
      </c>
      <c r="N407" s="37">
        <f ca="1">Lines!E407</f>
        <v>3</v>
      </c>
      <c r="O407" s="37">
        <f>Group4!C407</f>
        <v>1</v>
      </c>
      <c r="P407" s="37">
        <f>Group4!E407</f>
        <v>4</v>
      </c>
      <c r="Q407" s="54">
        <f ca="1">Quad!C407</f>
        <v>4</v>
      </c>
      <c r="R407" s="43">
        <f ca="1">Quad!E407</f>
        <v>3</v>
      </c>
      <c r="S407" s="37">
        <f ca="1">Dozen!C407</f>
        <v>3</v>
      </c>
      <c r="T407" s="37">
        <f ca="1">Dozen!E407</f>
        <v>2</v>
      </c>
      <c r="U407" s="43">
        <f ca="1">LHT!C407</f>
        <v>2</v>
      </c>
      <c r="V407" s="43">
        <f ca="1">LHT!E407</f>
        <v>1</v>
      </c>
      <c r="W407" s="43">
        <f ca="1">RBT!C407</f>
        <v>1</v>
      </c>
      <c r="X407" s="43">
        <f ca="1">RBT!E407</f>
        <v>1</v>
      </c>
      <c r="Y407" s="43">
        <f ca="1">OET!C407</f>
        <v>2</v>
      </c>
      <c r="Z407" s="43">
        <f ca="1">OET!E407</f>
        <v>2</v>
      </c>
      <c r="AA407" s="43">
        <f ca="1">LHW!C407</f>
        <v>1</v>
      </c>
      <c r="AB407" s="43">
        <f ca="1">LHW!E407</f>
        <v>1</v>
      </c>
      <c r="AC407" s="43">
        <f ca="1">RBW!C407</f>
        <v>2</v>
      </c>
      <c r="AD407" s="43">
        <f ca="1">RBW!E407</f>
        <v>2</v>
      </c>
      <c r="AE407" s="43">
        <f ca="1">OEW!C407</f>
        <v>1</v>
      </c>
      <c r="AF407" s="43">
        <f ca="1">OEW!E407</f>
        <v>1</v>
      </c>
    </row>
    <row r="408" spans="1:32">
      <c r="A408" s="50">
        <f t="shared" si="22"/>
        <v>407</v>
      </c>
      <c r="B408" s="42">
        <f t="shared" ca="1" si="21"/>
        <v>1</v>
      </c>
      <c r="C408" s="43">
        <f t="shared" ca="1" si="20"/>
        <v>1</v>
      </c>
      <c r="D408" s="43">
        <f ca="1">'Str8'!E408</f>
        <v>18</v>
      </c>
      <c r="E408" s="37">
        <f ca="1">Splits!C408</f>
        <v>1</v>
      </c>
      <c r="F408" s="37">
        <f ca="1">Splits!E408</f>
        <v>10</v>
      </c>
      <c r="G408" s="43">
        <f ca="1">Streets!C408</f>
        <v>1</v>
      </c>
      <c r="H408" s="43">
        <f ca="1">Streets!E408</f>
        <v>11</v>
      </c>
      <c r="I408" s="43">
        <f ca="1">Sector!C408</f>
        <v>1</v>
      </c>
      <c r="J408" s="43">
        <f ca="1">Sector!E408</f>
        <v>6</v>
      </c>
      <c r="K408" s="43">
        <f ca="1">Group8!C408</f>
        <v>1</v>
      </c>
      <c r="L408" s="43">
        <f ca="1">Group8!E408</f>
        <v>7</v>
      </c>
      <c r="M408" s="37">
        <f ca="1">Lines!C408</f>
        <v>1</v>
      </c>
      <c r="N408" s="37" t="str">
        <f ca="1">Lines!E408</f>
        <v/>
      </c>
      <c r="O408" s="37">
        <f>Group4!C408</f>
        <v>2</v>
      </c>
      <c r="P408" s="37">
        <f>Group4!E408</f>
        <v>2</v>
      </c>
      <c r="Q408" s="54">
        <f ca="1">Quad!C408</f>
        <v>1</v>
      </c>
      <c r="R408" s="43">
        <f ca="1">Quad!E408</f>
        <v>4</v>
      </c>
      <c r="S408" s="37">
        <f ca="1">Dozen!C408</f>
        <v>1</v>
      </c>
      <c r="T408" s="37">
        <f ca="1">Dozen!E408</f>
        <v>3</v>
      </c>
      <c r="U408" s="43">
        <f ca="1">LHT!C408</f>
        <v>1</v>
      </c>
      <c r="V408" s="43">
        <f ca="1">LHT!E408</f>
        <v>2</v>
      </c>
      <c r="W408" s="43">
        <f ca="1">RBT!C408</f>
        <v>1</v>
      </c>
      <c r="X408" s="43">
        <f ca="1">RBT!E408</f>
        <v>1</v>
      </c>
      <c r="Y408" s="43">
        <f ca="1">OET!C408</f>
        <v>1</v>
      </c>
      <c r="Z408" s="43">
        <f ca="1">OET!E408</f>
        <v>2</v>
      </c>
      <c r="AA408" s="43">
        <f ca="1">LHW!C408</f>
        <v>2</v>
      </c>
      <c r="AB408" s="43">
        <f ca="1">LHW!E408</f>
        <v>2</v>
      </c>
      <c r="AC408" s="43">
        <f ca="1">RBW!C408</f>
        <v>1</v>
      </c>
      <c r="AD408" s="43">
        <f ca="1">RBW!E408</f>
        <v>2</v>
      </c>
      <c r="AE408" s="43">
        <f ca="1">OEW!C408</f>
        <v>1</v>
      </c>
      <c r="AF408" s="43">
        <f ca="1">OEW!E408</f>
        <v>1</v>
      </c>
    </row>
    <row r="409" spans="1:32">
      <c r="A409" s="50">
        <f t="shared" si="22"/>
        <v>408</v>
      </c>
      <c r="B409" s="42">
        <f t="shared" ca="1" si="21"/>
        <v>34</v>
      </c>
      <c r="C409" s="43">
        <f t="shared" ca="1" si="20"/>
        <v>34</v>
      </c>
      <c r="D409" s="43">
        <f ca="1">'Str8'!E409</f>
        <v>12</v>
      </c>
      <c r="E409" s="37">
        <f ca="1">Splits!C409</f>
        <v>16</v>
      </c>
      <c r="F409" s="37">
        <f ca="1">Splits!E409</f>
        <v>10</v>
      </c>
      <c r="G409" s="43">
        <f ca="1">Streets!C409</f>
        <v>12</v>
      </c>
      <c r="H409" s="43">
        <f ca="1">Streets!E409</f>
        <v>6</v>
      </c>
      <c r="I409" s="43">
        <f ca="1">Sector!C409</f>
        <v>7</v>
      </c>
      <c r="J409" s="43">
        <f ca="1">Sector!E409</f>
        <v>7</v>
      </c>
      <c r="K409" s="43">
        <f ca="1">Group8!C409</f>
        <v>7</v>
      </c>
      <c r="L409" s="43">
        <f ca="1">Group8!E409</f>
        <v>2</v>
      </c>
      <c r="M409" s="37">
        <f ca="1">Lines!C409</f>
        <v>7</v>
      </c>
      <c r="N409" s="37">
        <f ca="1">Lines!E409</f>
        <v>2</v>
      </c>
      <c r="O409" s="37">
        <f>Group4!C409</f>
        <v>1</v>
      </c>
      <c r="P409" s="37">
        <f>Group4!E409</f>
        <v>2</v>
      </c>
      <c r="Q409" s="54">
        <f ca="1">Quad!C409</f>
        <v>4</v>
      </c>
      <c r="R409" s="43">
        <f ca="1">Quad!E409</f>
        <v>2</v>
      </c>
      <c r="S409" s="37">
        <f ca="1">Dozen!C409</f>
        <v>3</v>
      </c>
      <c r="T409" s="37">
        <f ca="1">Dozen!E409</f>
        <v>2</v>
      </c>
      <c r="U409" s="43">
        <f ca="1">LHT!C409</f>
        <v>2</v>
      </c>
      <c r="V409" s="43">
        <f ca="1">LHT!E409</f>
        <v>2</v>
      </c>
      <c r="W409" s="43">
        <f ca="1">RBT!C409</f>
        <v>1</v>
      </c>
      <c r="X409" s="43">
        <f ca="1">RBT!E409</f>
        <v>1</v>
      </c>
      <c r="Y409" s="43">
        <f ca="1">OET!C409</f>
        <v>2</v>
      </c>
      <c r="Z409" s="43">
        <f ca="1">OET!E409</f>
        <v>2</v>
      </c>
      <c r="AA409" s="43">
        <f ca="1">LHW!C409</f>
        <v>1</v>
      </c>
      <c r="AB409" s="43">
        <f ca="1">LHW!E409</f>
        <v>2</v>
      </c>
      <c r="AC409" s="43">
        <f ca="1">RBW!C409</f>
        <v>1</v>
      </c>
      <c r="AD409" s="43">
        <f ca="1">RBW!E409</f>
        <v>1</v>
      </c>
      <c r="AE409" s="43">
        <f ca="1">OEW!C409</f>
        <v>1</v>
      </c>
      <c r="AF409" s="43">
        <f ca="1">OEW!E409</f>
        <v>1</v>
      </c>
    </row>
    <row r="410" spans="1:32">
      <c r="A410" s="50">
        <f t="shared" si="22"/>
        <v>409</v>
      </c>
      <c r="B410" s="42">
        <f t="shared" ca="1" si="21"/>
        <v>7</v>
      </c>
      <c r="C410" s="43">
        <f t="shared" ca="1" si="20"/>
        <v>7</v>
      </c>
      <c r="D410" s="43">
        <f ca="1">'Str8'!E410</f>
        <v>12</v>
      </c>
      <c r="E410" s="37">
        <f ca="1">Splits!C410</f>
        <v>4</v>
      </c>
      <c r="F410" s="37">
        <f ca="1">Splits!E410</f>
        <v>10</v>
      </c>
      <c r="G410" s="43">
        <f ca="1">Streets!C410</f>
        <v>3</v>
      </c>
      <c r="H410" s="43">
        <f ca="1">Streets!E410</f>
        <v>10</v>
      </c>
      <c r="I410" s="43">
        <f ca="1">Sector!C410</f>
        <v>1</v>
      </c>
      <c r="J410" s="43">
        <f ca="1">Sector!E410</f>
        <v>2</v>
      </c>
      <c r="K410" s="43">
        <f ca="1">Group8!C410</f>
        <v>1</v>
      </c>
      <c r="L410" s="43">
        <f ca="1">Group8!E410</f>
        <v>2</v>
      </c>
      <c r="M410" s="37">
        <f ca="1">Lines!C410</f>
        <v>1</v>
      </c>
      <c r="N410" s="37">
        <f ca="1">Lines!E410</f>
        <v>2</v>
      </c>
      <c r="O410" s="37">
        <f>Group4!C410</f>
        <v>3</v>
      </c>
      <c r="P410" s="37">
        <f>Group4!E410</f>
        <v>3</v>
      </c>
      <c r="Q410" s="54">
        <f ca="1">Quad!C410</f>
        <v>1</v>
      </c>
      <c r="R410" s="43">
        <f ca="1">Quad!E410</f>
        <v>2</v>
      </c>
      <c r="S410" s="37">
        <f ca="1">Dozen!C410</f>
        <v>1</v>
      </c>
      <c r="T410" s="37">
        <f ca="1">Dozen!E410</f>
        <v>2</v>
      </c>
      <c r="U410" s="43">
        <f ca="1">LHT!C410</f>
        <v>1</v>
      </c>
      <c r="V410" s="43">
        <f ca="1">LHT!E410</f>
        <v>2</v>
      </c>
      <c r="W410" s="43">
        <f ca="1">RBT!C410</f>
        <v>1</v>
      </c>
      <c r="X410" s="43">
        <f ca="1">RBT!E410</f>
        <v>1</v>
      </c>
      <c r="Y410" s="43">
        <f ca="1">OET!C410</f>
        <v>1</v>
      </c>
      <c r="Z410" s="43">
        <f ca="1">OET!E410</f>
        <v>2</v>
      </c>
      <c r="AA410" s="43">
        <f ca="1">LHW!C410</f>
        <v>2</v>
      </c>
      <c r="AB410" s="43">
        <f ca="1">LHW!E410</f>
        <v>2</v>
      </c>
      <c r="AC410" s="43">
        <f ca="1">RBW!C410</f>
        <v>2</v>
      </c>
      <c r="AD410" s="43">
        <f ca="1">RBW!E410</f>
        <v>2</v>
      </c>
      <c r="AE410" s="43">
        <f ca="1">OEW!C410</f>
        <v>1</v>
      </c>
      <c r="AF410" s="43">
        <f ca="1">OEW!E410</f>
        <v>1</v>
      </c>
    </row>
    <row r="411" spans="1:32">
      <c r="A411" s="50">
        <f t="shared" si="22"/>
        <v>410</v>
      </c>
      <c r="B411" s="42">
        <f t="shared" ca="1" si="21"/>
        <v>36</v>
      </c>
      <c r="C411" s="43">
        <f t="shared" ca="1" si="20"/>
        <v>36</v>
      </c>
      <c r="D411" s="43">
        <f ca="1">'Str8'!E411</f>
        <v>8</v>
      </c>
      <c r="E411" s="37">
        <f ca="1">Splits!C411</f>
        <v>18</v>
      </c>
      <c r="F411" s="37">
        <f ca="1">Splits!E411</f>
        <v>7</v>
      </c>
      <c r="G411" s="43">
        <f ca="1">Streets!C411</f>
        <v>12</v>
      </c>
      <c r="H411" s="43">
        <f ca="1">Streets!E411</f>
        <v>2</v>
      </c>
      <c r="I411" s="43">
        <f ca="1">Sector!C411</f>
        <v>9</v>
      </c>
      <c r="J411" s="43">
        <f ca="1">Sector!E411</f>
        <v>3</v>
      </c>
      <c r="K411" s="43">
        <f ca="1">Group8!C411</f>
        <v>7</v>
      </c>
      <c r="L411" s="43">
        <f ca="1">Group8!E411</f>
        <v>2</v>
      </c>
      <c r="M411" s="37">
        <f ca="1">Lines!C411</f>
        <v>7</v>
      </c>
      <c r="N411" s="37">
        <f ca="1">Lines!E411</f>
        <v>2</v>
      </c>
      <c r="O411" s="37">
        <f>Group4!C411</f>
        <v>2</v>
      </c>
      <c r="P411" s="37">
        <f>Group4!E411</f>
        <v>3</v>
      </c>
      <c r="Q411" s="54">
        <f ca="1">Quad!C411</f>
        <v>4</v>
      </c>
      <c r="R411" s="43">
        <f ca="1">Quad!E411</f>
        <v>2</v>
      </c>
      <c r="S411" s="37">
        <f ca="1">Dozen!C411</f>
        <v>3</v>
      </c>
      <c r="T411" s="37">
        <f ca="1">Dozen!E411</f>
        <v>2</v>
      </c>
      <c r="U411" s="43">
        <f ca="1">LHT!C411</f>
        <v>2</v>
      </c>
      <c r="V411" s="43">
        <f ca="1">LHT!E411</f>
        <v>2</v>
      </c>
      <c r="W411" s="43">
        <f ca="1">RBT!C411</f>
        <v>1</v>
      </c>
      <c r="X411" s="43">
        <f ca="1">RBT!E411</f>
        <v>1</v>
      </c>
      <c r="Y411" s="43">
        <f ca="1">OET!C411</f>
        <v>2</v>
      </c>
      <c r="Z411" s="43">
        <f ca="1">OET!E411</f>
        <v>2</v>
      </c>
      <c r="AA411" s="43">
        <f ca="1">LHW!C411</f>
        <v>1</v>
      </c>
      <c r="AB411" s="43">
        <f ca="1">LHW!E411</f>
        <v>2</v>
      </c>
      <c r="AC411" s="43">
        <f ca="1">RBW!C411</f>
        <v>2</v>
      </c>
      <c r="AD411" s="43">
        <f ca="1">RBW!E411</f>
        <v>1</v>
      </c>
      <c r="AE411" s="43">
        <f ca="1">OEW!C411</f>
        <v>1</v>
      </c>
      <c r="AF411" s="43">
        <f ca="1">OEW!E411</f>
        <v>1</v>
      </c>
    </row>
    <row r="412" spans="1:32">
      <c r="A412" s="50">
        <f t="shared" si="22"/>
        <v>411</v>
      </c>
      <c r="B412" s="42">
        <f t="shared" ca="1" si="21"/>
        <v>7</v>
      </c>
      <c r="C412" s="43">
        <f t="shared" ca="1" si="20"/>
        <v>7</v>
      </c>
      <c r="D412" s="43">
        <f ca="1">'Str8'!E412</f>
        <v>2</v>
      </c>
      <c r="E412" s="37">
        <f ca="1">Splits!C412</f>
        <v>4</v>
      </c>
      <c r="F412" s="37">
        <f ca="1">Splits!E412</f>
        <v>2</v>
      </c>
      <c r="G412" s="43">
        <f ca="1">Streets!C412</f>
        <v>3</v>
      </c>
      <c r="H412" s="43">
        <f ca="1">Streets!E412</f>
        <v>2</v>
      </c>
      <c r="I412" s="43">
        <f ca="1">Sector!C412</f>
        <v>1</v>
      </c>
      <c r="J412" s="43">
        <f ca="1">Sector!E412</f>
        <v>2</v>
      </c>
      <c r="K412" s="43">
        <f ca="1">Group8!C412</f>
        <v>1</v>
      </c>
      <c r="L412" s="43">
        <f ca="1">Group8!E412</f>
        <v>2</v>
      </c>
      <c r="M412" s="37">
        <f ca="1">Lines!C412</f>
        <v>1</v>
      </c>
      <c r="N412" s="37">
        <f ca="1">Lines!E412</f>
        <v>2</v>
      </c>
      <c r="O412" s="37">
        <f>Group4!C412</f>
        <v>2</v>
      </c>
      <c r="P412" s="37">
        <f>Group4!E412</f>
        <v>1</v>
      </c>
      <c r="Q412" s="54">
        <f ca="1">Quad!C412</f>
        <v>1</v>
      </c>
      <c r="R412" s="43">
        <f ca="1">Quad!E412</f>
        <v>2</v>
      </c>
      <c r="S412" s="37">
        <f ca="1">Dozen!C412</f>
        <v>1</v>
      </c>
      <c r="T412" s="37">
        <f ca="1">Dozen!E412</f>
        <v>2</v>
      </c>
      <c r="U412" s="43">
        <f ca="1">LHT!C412</f>
        <v>1</v>
      </c>
      <c r="V412" s="43">
        <f ca="1">LHT!E412</f>
        <v>2</v>
      </c>
      <c r="W412" s="43">
        <f ca="1">RBT!C412</f>
        <v>1</v>
      </c>
      <c r="X412" s="43">
        <f ca="1">RBT!E412</f>
        <v>1</v>
      </c>
      <c r="Y412" s="43">
        <f ca="1">OET!C412</f>
        <v>1</v>
      </c>
      <c r="Z412" s="43">
        <f ca="1">OET!E412</f>
        <v>2</v>
      </c>
      <c r="AA412" s="43">
        <f ca="1">LHW!C412</f>
        <v>2</v>
      </c>
      <c r="AB412" s="43">
        <f ca="1">LHW!E412</f>
        <v>2</v>
      </c>
      <c r="AC412" s="43">
        <f ca="1">RBW!C412</f>
        <v>2</v>
      </c>
      <c r="AD412" s="43">
        <f ca="1">RBW!E412</f>
        <v>1</v>
      </c>
      <c r="AE412" s="43">
        <f ca="1">OEW!C412</f>
        <v>1</v>
      </c>
      <c r="AF412" s="43">
        <f ca="1">OEW!E412</f>
        <v>1</v>
      </c>
    </row>
    <row r="413" spans="1:32">
      <c r="A413" s="50">
        <f t="shared" si="22"/>
        <v>412</v>
      </c>
      <c r="B413" s="42">
        <f t="shared" ca="1" si="21"/>
        <v>24</v>
      </c>
      <c r="C413" s="43">
        <f t="shared" ca="1" si="20"/>
        <v>24</v>
      </c>
      <c r="D413" s="43">
        <f ca="1">'Str8'!E413</f>
        <v>25</v>
      </c>
      <c r="E413" s="37">
        <f ca="1">Splits!C413</f>
        <v>12</v>
      </c>
      <c r="F413" s="37">
        <f ca="1">Splits!E413</f>
        <v>6</v>
      </c>
      <c r="G413" s="43">
        <f ca="1">Streets!C413</f>
        <v>8</v>
      </c>
      <c r="H413" s="43">
        <f ca="1">Streets!E413</f>
        <v>9</v>
      </c>
      <c r="I413" s="43">
        <f ca="1">Sector!C413</f>
        <v>6</v>
      </c>
      <c r="J413" s="43">
        <f ca="1">Sector!E413</f>
        <v>4</v>
      </c>
      <c r="K413" s="43">
        <f ca="1">Group8!C413</f>
        <v>6</v>
      </c>
      <c r="L413" s="43">
        <f ca="1">Group8!E413</f>
        <v>5</v>
      </c>
      <c r="M413" s="37">
        <f ca="1">Lines!C413</f>
        <v>6</v>
      </c>
      <c r="N413" s="37">
        <f ca="1">Lines!E413</f>
        <v>5</v>
      </c>
      <c r="O413" s="37">
        <f>Group4!C413</f>
        <v>4</v>
      </c>
      <c r="P413" s="37">
        <f>Group4!E413</f>
        <v>4</v>
      </c>
      <c r="Q413" s="54">
        <f ca="1">Quad!C413</f>
        <v>3</v>
      </c>
      <c r="R413" s="43">
        <f ca="1">Quad!E413</f>
        <v>3</v>
      </c>
      <c r="S413" s="37">
        <f ca="1">Dozen!C413</f>
        <v>2</v>
      </c>
      <c r="T413" s="37">
        <f ca="1">Dozen!E413</f>
        <v>3</v>
      </c>
      <c r="U413" s="43">
        <f ca="1">LHT!C413</f>
        <v>2</v>
      </c>
      <c r="V413" s="43">
        <f ca="1">LHT!E413</f>
        <v>2</v>
      </c>
      <c r="W413" s="43">
        <f ca="1">RBT!C413</f>
        <v>2</v>
      </c>
      <c r="X413" s="43">
        <f ca="1">RBT!E413</f>
        <v>2</v>
      </c>
      <c r="Y413" s="43">
        <f ca="1">OET!C413</f>
        <v>2</v>
      </c>
      <c r="Z413" s="43">
        <f ca="1">OET!E413</f>
        <v>2</v>
      </c>
      <c r="AA413" s="43">
        <f ca="1">LHW!C413</f>
        <v>2</v>
      </c>
      <c r="AB413" s="43">
        <f ca="1">LHW!E413</f>
        <v>1</v>
      </c>
      <c r="AC413" s="43">
        <f ca="1">RBW!C413</f>
        <v>2</v>
      </c>
      <c r="AD413" s="43">
        <f ca="1">RBW!E413</f>
        <v>1</v>
      </c>
      <c r="AE413" s="43">
        <f ca="1">OEW!C413</f>
        <v>2</v>
      </c>
      <c r="AF413" s="43">
        <f ca="1">OEW!E413</f>
        <v>2</v>
      </c>
    </row>
    <row r="414" spans="1:32">
      <c r="A414" s="50">
        <f t="shared" si="22"/>
        <v>413</v>
      </c>
      <c r="B414" s="42">
        <f t="shared" ca="1" si="21"/>
        <v>13</v>
      </c>
      <c r="C414" s="43">
        <f t="shared" ca="1" si="20"/>
        <v>13</v>
      </c>
      <c r="D414" s="43">
        <f ca="1">'Str8'!E414</f>
        <v>26</v>
      </c>
      <c r="E414" s="37">
        <f ca="1">Splits!C414</f>
        <v>7</v>
      </c>
      <c r="F414" s="37">
        <f ca="1">Splits!E414</f>
        <v>10</v>
      </c>
      <c r="G414" s="43">
        <f ca="1">Streets!C414</f>
        <v>5</v>
      </c>
      <c r="H414" s="43">
        <f ca="1">Streets!E414</f>
        <v>7</v>
      </c>
      <c r="I414" s="43">
        <f ca="1">Sector!C414</f>
        <v>4</v>
      </c>
      <c r="J414" s="43">
        <f ca="1">Sector!E414</f>
        <v>7</v>
      </c>
      <c r="K414" s="43">
        <f ca="1">Group8!C414</f>
        <v>4</v>
      </c>
      <c r="L414" s="43">
        <f ca="1">Group8!E414</f>
        <v>5</v>
      </c>
      <c r="M414" s="37">
        <f ca="1">Lines!C414</f>
        <v>4</v>
      </c>
      <c r="N414" s="37">
        <f ca="1">Lines!E414</f>
        <v>5</v>
      </c>
      <c r="O414" s="37">
        <f>Group4!C414</f>
        <v>3</v>
      </c>
      <c r="P414" s="37">
        <f>Group4!E414</f>
        <v>3</v>
      </c>
      <c r="Q414" s="54">
        <f ca="1">Quad!C414</f>
        <v>2</v>
      </c>
      <c r="R414" s="43">
        <f ca="1">Quad!E414</f>
        <v>4</v>
      </c>
      <c r="S414" s="37">
        <f ca="1">Dozen!C414</f>
        <v>2</v>
      </c>
      <c r="T414" s="37">
        <f ca="1">Dozen!E414</f>
        <v>1</v>
      </c>
      <c r="U414" s="43">
        <f ca="1">LHT!C414</f>
        <v>1</v>
      </c>
      <c r="V414" s="43">
        <f ca="1">LHT!E414</f>
        <v>2</v>
      </c>
      <c r="W414" s="43">
        <f ca="1">RBT!C414</f>
        <v>2</v>
      </c>
      <c r="X414" s="43">
        <f ca="1">RBT!E414</f>
        <v>1</v>
      </c>
      <c r="Y414" s="43">
        <f ca="1">OET!C414</f>
        <v>1</v>
      </c>
      <c r="Z414" s="43">
        <f ca="1">OET!E414</f>
        <v>2</v>
      </c>
      <c r="AA414" s="43">
        <f ca="1">LHW!C414</f>
        <v>1</v>
      </c>
      <c r="AB414" s="43">
        <f ca="1">LHW!E414</f>
        <v>2</v>
      </c>
      <c r="AC414" s="43">
        <f ca="1">RBW!C414</f>
        <v>1</v>
      </c>
      <c r="AD414" s="43">
        <f ca="1">RBW!E414</f>
        <v>2</v>
      </c>
      <c r="AE414" s="43">
        <f ca="1">OEW!C414</f>
        <v>2</v>
      </c>
      <c r="AF414" s="43">
        <f ca="1">OEW!E414</f>
        <v>1</v>
      </c>
    </row>
    <row r="415" spans="1:32">
      <c r="A415" s="50">
        <f t="shared" si="22"/>
        <v>414</v>
      </c>
      <c r="B415" s="42">
        <f t="shared" ca="1" si="21"/>
        <v>28</v>
      </c>
      <c r="C415" s="43">
        <f t="shared" ca="1" si="20"/>
        <v>28</v>
      </c>
      <c r="D415" s="43">
        <f ca="1">'Str8'!E415</f>
        <v>31</v>
      </c>
      <c r="E415" s="37">
        <f ca="1">Splits!C415</f>
        <v>13</v>
      </c>
      <c r="F415" s="37">
        <f ca="1">Splits!E415</f>
        <v>18</v>
      </c>
      <c r="G415" s="43">
        <f ca="1">Streets!C415</f>
        <v>10</v>
      </c>
      <c r="H415" s="43">
        <f ca="1">Streets!E415</f>
        <v>6</v>
      </c>
      <c r="I415" s="43">
        <f ca="1">Sector!C415</f>
        <v>7</v>
      </c>
      <c r="J415" s="43">
        <f ca="1">Sector!E415</f>
        <v>5</v>
      </c>
      <c r="K415" s="43">
        <f ca="1">Group8!C415</f>
        <v>6</v>
      </c>
      <c r="L415" s="43">
        <f ca="1">Group8!E415</f>
        <v>2</v>
      </c>
      <c r="M415" s="37">
        <f ca="1">Lines!C415</f>
        <v>6</v>
      </c>
      <c r="N415" s="37">
        <f ca="1">Lines!E415</f>
        <v>2</v>
      </c>
      <c r="O415" s="37">
        <f>Group4!C415</f>
        <v>4</v>
      </c>
      <c r="P415" s="37">
        <f>Group4!E415</f>
        <v>2</v>
      </c>
      <c r="Q415" s="54">
        <f ca="1">Quad!C415</f>
        <v>4</v>
      </c>
      <c r="R415" s="43">
        <f ca="1">Quad!E415</f>
        <v>4</v>
      </c>
      <c r="S415" s="37">
        <f ca="1">Dozen!C415</f>
        <v>3</v>
      </c>
      <c r="T415" s="37">
        <f ca="1">Dozen!E415</f>
        <v>3</v>
      </c>
      <c r="U415" s="43">
        <f ca="1">LHT!C415</f>
        <v>2</v>
      </c>
      <c r="V415" s="43">
        <f ca="1">LHT!E415</f>
        <v>2</v>
      </c>
      <c r="W415" s="43">
        <f ca="1">RBT!C415</f>
        <v>2</v>
      </c>
      <c r="X415" s="43">
        <f ca="1">RBT!E415</f>
        <v>1</v>
      </c>
      <c r="Y415" s="43">
        <f ca="1">OET!C415</f>
        <v>2</v>
      </c>
      <c r="Z415" s="43">
        <f ca="1">OET!E415</f>
        <v>2</v>
      </c>
      <c r="AA415" s="43">
        <f ca="1">LHW!C415</f>
        <v>2</v>
      </c>
      <c r="AB415" s="43">
        <f ca="1">LHW!E415</f>
        <v>2</v>
      </c>
      <c r="AC415" s="43">
        <f ca="1">RBW!C415</f>
        <v>1</v>
      </c>
      <c r="AD415" s="43">
        <f ca="1">RBW!E415</f>
        <v>1</v>
      </c>
      <c r="AE415" s="43">
        <f ca="1">OEW!C415</f>
        <v>2</v>
      </c>
      <c r="AF415" s="43">
        <f ca="1">OEW!E415</f>
        <v>1</v>
      </c>
    </row>
    <row r="416" spans="1:32">
      <c r="A416" s="50">
        <f t="shared" si="22"/>
        <v>415</v>
      </c>
      <c r="B416" s="42">
        <f t="shared" ca="1" si="21"/>
        <v>26</v>
      </c>
      <c r="C416" s="43">
        <f t="shared" ca="1" si="20"/>
        <v>26</v>
      </c>
      <c r="D416" s="43">
        <f ca="1">'Str8'!E416</f>
        <v>12</v>
      </c>
      <c r="E416" s="37">
        <f ca="1">Splits!C416</f>
        <v>14</v>
      </c>
      <c r="F416" s="37">
        <f ca="1">Splits!E416</f>
        <v>10</v>
      </c>
      <c r="G416" s="43">
        <f ca="1">Streets!C416</f>
        <v>9</v>
      </c>
      <c r="H416" s="43">
        <f ca="1">Streets!E416</f>
        <v>8</v>
      </c>
      <c r="I416" s="43">
        <f ca="1">Sector!C416</f>
        <v>8</v>
      </c>
      <c r="J416" s="43">
        <f ca="1">Sector!E416</f>
        <v>6</v>
      </c>
      <c r="K416" s="43">
        <f ca="1">Group8!C416</f>
        <v>6</v>
      </c>
      <c r="L416" s="43">
        <f ca="1">Group8!E416</f>
        <v>1</v>
      </c>
      <c r="M416" s="37">
        <f ca="1">Lines!C416</f>
        <v>6</v>
      </c>
      <c r="N416" s="37">
        <f ca="1">Lines!E416</f>
        <v>1</v>
      </c>
      <c r="O416" s="37">
        <f>Group4!C416</f>
        <v>4</v>
      </c>
      <c r="P416" s="37">
        <f>Group4!E416</f>
        <v>1</v>
      </c>
      <c r="Q416" s="54">
        <f ca="1">Quad!C416</f>
        <v>3</v>
      </c>
      <c r="R416" s="43">
        <f ca="1">Quad!E416</f>
        <v>3</v>
      </c>
      <c r="S416" s="37">
        <f ca="1">Dozen!C416</f>
        <v>3</v>
      </c>
      <c r="T416" s="37">
        <f ca="1">Dozen!E416</f>
        <v>1</v>
      </c>
      <c r="U416" s="43">
        <f ca="1">LHT!C416</f>
        <v>2</v>
      </c>
      <c r="V416" s="43">
        <f ca="1">LHT!E416</f>
        <v>1</v>
      </c>
      <c r="W416" s="43">
        <f ca="1">RBT!C416</f>
        <v>2</v>
      </c>
      <c r="X416" s="43">
        <f ca="1">RBT!E416</f>
        <v>1</v>
      </c>
      <c r="Y416" s="43">
        <f ca="1">OET!C416</f>
        <v>2</v>
      </c>
      <c r="Z416" s="43">
        <f ca="1">OET!E416</f>
        <v>1</v>
      </c>
      <c r="AA416" s="43">
        <f ca="1">LHW!C416</f>
        <v>2</v>
      </c>
      <c r="AB416" s="43">
        <f ca="1">LHW!E416</f>
        <v>1</v>
      </c>
      <c r="AC416" s="43">
        <f ca="1">RBW!C416</f>
        <v>1</v>
      </c>
      <c r="AD416" s="43">
        <f ca="1">RBW!E416</f>
        <v>1</v>
      </c>
      <c r="AE416" s="43">
        <f ca="1">OEW!C416</f>
        <v>2</v>
      </c>
      <c r="AF416" s="43">
        <f ca="1">OEW!E416</f>
        <v>1</v>
      </c>
    </row>
    <row r="417" spans="1:32">
      <c r="A417" s="50">
        <f t="shared" si="22"/>
        <v>416</v>
      </c>
      <c r="B417" s="42">
        <f t="shared" ca="1" si="21"/>
        <v>12</v>
      </c>
      <c r="C417" s="43">
        <f t="shared" ca="1" si="20"/>
        <v>12</v>
      </c>
      <c r="D417" s="43">
        <f ca="1">'Str8'!E417</f>
        <v>36</v>
      </c>
      <c r="E417" s="37">
        <f ca="1">Splits!C417</f>
        <v>6</v>
      </c>
      <c r="F417" s="37">
        <f ca="1">Splits!E417</f>
        <v>13</v>
      </c>
      <c r="G417" s="43">
        <f ca="1">Streets!C417</f>
        <v>4</v>
      </c>
      <c r="H417" s="43">
        <f ca="1">Streets!E417</f>
        <v>12</v>
      </c>
      <c r="I417" s="43">
        <f ca="1">Sector!C417</f>
        <v>3</v>
      </c>
      <c r="J417" s="43">
        <f ca="1">Sector!E417</f>
        <v>8</v>
      </c>
      <c r="K417" s="43">
        <f ca="1">Group8!C417</f>
        <v>3</v>
      </c>
      <c r="L417" s="43">
        <f ca="1">Group8!E417</f>
        <v>7</v>
      </c>
      <c r="M417" s="37">
        <f ca="1">Lines!C417</f>
        <v>3</v>
      </c>
      <c r="N417" s="37" t="str">
        <f ca="1">Lines!E417</f>
        <v/>
      </c>
      <c r="O417" s="37">
        <f>Group4!C417</f>
        <v>3</v>
      </c>
      <c r="P417" s="37">
        <f>Group4!E417</f>
        <v>2</v>
      </c>
      <c r="Q417" s="54">
        <f ca="1">Quad!C417</f>
        <v>2</v>
      </c>
      <c r="R417" s="43">
        <f ca="1">Quad!E417</f>
        <v>3</v>
      </c>
      <c r="S417" s="37">
        <f ca="1">Dozen!C417</f>
        <v>1</v>
      </c>
      <c r="T417" s="37">
        <f ca="1">Dozen!E417</f>
        <v>3</v>
      </c>
      <c r="U417" s="43">
        <f ca="1">LHT!C417</f>
        <v>1</v>
      </c>
      <c r="V417" s="43">
        <f ca="1">LHT!E417</f>
        <v>2</v>
      </c>
      <c r="W417" s="43">
        <f ca="1">RBT!C417</f>
        <v>1</v>
      </c>
      <c r="X417" s="43">
        <f ca="1">RBT!E417</f>
        <v>2</v>
      </c>
      <c r="Y417" s="43">
        <f ca="1">OET!C417</f>
        <v>2</v>
      </c>
      <c r="Z417" s="43">
        <f ca="1">OET!E417</f>
        <v>1</v>
      </c>
      <c r="AA417" s="43">
        <f ca="1">LHW!C417</f>
        <v>2</v>
      </c>
      <c r="AB417" s="43">
        <f ca="1">LHW!E417</f>
        <v>1</v>
      </c>
      <c r="AC417" s="43">
        <f ca="1">RBW!C417</f>
        <v>2</v>
      </c>
      <c r="AD417" s="43">
        <f ca="1">RBW!E417</f>
        <v>2</v>
      </c>
      <c r="AE417" s="43">
        <f ca="1">OEW!C417</f>
        <v>1</v>
      </c>
      <c r="AF417" s="43">
        <f ca="1">OEW!E417</f>
        <v>2</v>
      </c>
    </row>
    <row r="418" spans="1:32">
      <c r="A418" s="50">
        <f t="shared" si="22"/>
        <v>417</v>
      </c>
      <c r="B418" s="42">
        <f t="shared" ca="1" si="21"/>
        <v>13</v>
      </c>
      <c r="C418" s="43">
        <f t="shared" ca="1" si="20"/>
        <v>13</v>
      </c>
      <c r="D418" s="43">
        <f ca="1">'Str8'!E418</f>
        <v>4</v>
      </c>
      <c r="E418" s="37">
        <f ca="1">Splits!C418</f>
        <v>7</v>
      </c>
      <c r="F418" s="37">
        <f ca="1">Splits!E418</f>
        <v>4</v>
      </c>
      <c r="G418" s="43">
        <f ca="1">Streets!C418</f>
        <v>5</v>
      </c>
      <c r="H418" s="43">
        <f ca="1">Streets!E418</f>
        <v>4</v>
      </c>
      <c r="I418" s="43">
        <f ca="1">Sector!C418</f>
        <v>4</v>
      </c>
      <c r="J418" s="43">
        <f ca="1">Sector!E418</f>
        <v>4</v>
      </c>
      <c r="K418" s="43">
        <f ca="1">Group8!C418</f>
        <v>4</v>
      </c>
      <c r="L418" s="43">
        <f ca="1">Group8!E418</f>
        <v>3</v>
      </c>
      <c r="M418" s="37">
        <f ca="1">Lines!C418</f>
        <v>4</v>
      </c>
      <c r="N418" s="37">
        <f ca="1">Lines!E418</f>
        <v>3</v>
      </c>
      <c r="O418" s="37">
        <f>Group4!C418</f>
        <v>4</v>
      </c>
      <c r="P418" s="37">
        <f>Group4!E418</f>
        <v>2</v>
      </c>
      <c r="Q418" s="54">
        <f ca="1">Quad!C418</f>
        <v>2</v>
      </c>
      <c r="R418" s="43">
        <f ca="1">Quad!E418</f>
        <v>1</v>
      </c>
      <c r="S418" s="37">
        <f ca="1">Dozen!C418</f>
        <v>2</v>
      </c>
      <c r="T418" s="37">
        <f ca="1">Dozen!E418</f>
        <v>3</v>
      </c>
      <c r="U418" s="43">
        <f ca="1">LHT!C418</f>
        <v>1</v>
      </c>
      <c r="V418" s="43">
        <f ca="1">LHT!E418</f>
        <v>1</v>
      </c>
      <c r="W418" s="43">
        <f ca="1">RBT!C418</f>
        <v>2</v>
      </c>
      <c r="X418" s="43">
        <f ca="1">RBT!E418</f>
        <v>2</v>
      </c>
      <c r="Y418" s="43">
        <f ca="1">OET!C418</f>
        <v>1</v>
      </c>
      <c r="Z418" s="43">
        <f ca="1">OET!E418</f>
        <v>2</v>
      </c>
      <c r="AA418" s="43">
        <f ca="1">LHW!C418</f>
        <v>1</v>
      </c>
      <c r="AB418" s="43">
        <f ca="1">LHW!E418</f>
        <v>2</v>
      </c>
      <c r="AC418" s="43">
        <f ca="1">RBW!C418</f>
        <v>1</v>
      </c>
      <c r="AD418" s="43">
        <f ca="1">RBW!E418</f>
        <v>2</v>
      </c>
      <c r="AE418" s="43">
        <f ca="1">OEW!C418</f>
        <v>2</v>
      </c>
      <c r="AF418" s="43">
        <f ca="1">OEW!E418</f>
        <v>2</v>
      </c>
    </row>
    <row r="419" spans="1:32">
      <c r="A419" s="50">
        <f t="shared" si="22"/>
        <v>418</v>
      </c>
      <c r="B419" s="42">
        <f t="shared" ca="1" si="21"/>
        <v>11</v>
      </c>
      <c r="C419" s="43">
        <f t="shared" ca="1" si="20"/>
        <v>11</v>
      </c>
      <c r="D419" s="43">
        <f ca="1">'Str8'!E419</f>
        <v>30</v>
      </c>
      <c r="E419" s="37">
        <f ca="1">Splits!C419</f>
        <v>5</v>
      </c>
      <c r="F419" s="37">
        <f ca="1">Splits!E419</f>
        <v>16</v>
      </c>
      <c r="G419" s="43">
        <f ca="1">Streets!C419</f>
        <v>4</v>
      </c>
      <c r="H419" s="43">
        <f ca="1">Streets!E419</f>
        <v>2</v>
      </c>
      <c r="I419" s="43">
        <f ca="1">Sector!C419</f>
        <v>2</v>
      </c>
      <c r="J419" s="43">
        <f ca="1">Sector!E419</f>
        <v>9</v>
      </c>
      <c r="K419" s="43">
        <f ca="1">Group8!C419</f>
        <v>4</v>
      </c>
      <c r="L419" s="43">
        <f ca="1">Group8!E419</f>
        <v>1</v>
      </c>
      <c r="M419" s="37">
        <f ca="1">Lines!C419</f>
        <v>4</v>
      </c>
      <c r="N419" s="37">
        <f ca="1">Lines!E419</f>
        <v>1</v>
      </c>
      <c r="O419" s="37">
        <f>Group4!C419</f>
        <v>1</v>
      </c>
      <c r="P419" s="37">
        <f>Group4!E419</f>
        <v>4</v>
      </c>
      <c r="Q419" s="54">
        <f ca="1">Quad!C419</f>
        <v>2</v>
      </c>
      <c r="R419" s="43">
        <f ca="1">Quad!E419</f>
        <v>1</v>
      </c>
      <c r="S419" s="37">
        <f ca="1">Dozen!C419</f>
        <v>1</v>
      </c>
      <c r="T419" s="37">
        <f ca="1">Dozen!E419</f>
        <v>2</v>
      </c>
      <c r="U419" s="43">
        <f ca="1">LHT!C419</f>
        <v>1</v>
      </c>
      <c r="V419" s="43">
        <f ca="1">LHT!E419</f>
        <v>1</v>
      </c>
      <c r="W419" s="43">
        <f ca="1">RBT!C419</f>
        <v>2</v>
      </c>
      <c r="X419" s="43">
        <f ca="1">RBT!E419</f>
        <v>1</v>
      </c>
      <c r="Y419" s="43">
        <f ca="1">OET!C419</f>
        <v>1</v>
      </c>
      <c r="Z419" s="43">
        <f ca="1">OET!E419</f>
        <v>1</v>
      </c>
      <c r="AA419" s="43">
        <f ca="1">LHW!C419</f>
        <v>1</v>
      </c>
      <c r="AB419" s="43">
        <f ca="1">LHW!E419</f>
        <v>1</v>
      </c>
      <c r="AC419" s="43">
        <f ca="1">RBW!C419</f>
        <v>1</v>
      </c>
      <c r="AD419" s="43">
        <f ca="1">RBW!E419</f>
        <v>1</v>
      </c>
      <c r="AE419" s="43">
        <f ca="1">OEW!C419</f>
        <v>2</v>
      </c>
      <c r="AF419" s="43">
        <f ca="1">OEW!E419</f>
        <v>1</v>
      </c>
    </row>
    <row r="420" spans="1:32">
      <c r="A420" s="50">
        <f t="shared" si="22"/>
        <v>419</v>
      </c>
      <c r="B420" s="42">
        <f t="shared" ca="1" si="21"/>
        <v>18</v>
      </c>
      <c r="C420" s="43">
        <f t="shared" ca="1" si="20"/>
        <v>18</v>
      </c>
      <c r="D420" s="43">
        <f ca="1">'Str8'!E420</f>
        <v>24</v>
      </c>
      <c r="E420" s="37">
        <f ca="1">Splits!C420</f>
        <v>9</v>
      </c>
      <c r="F420" s="37">
        <f ca="1">Splits!E420</f>
        <v>12</v>
      </c>
      <c r="G420" s="43">
        <f ca="1">Streets!C420</f>
        <v>6</v>
      </c>
      <c r="H420" s="43">
        <f ca="1">Streets!E420</f>
        <v>11</v>
      </c>
      <c r="I420" s="43">
        <f ca="1">Sector!C420</f>
        <v>6</v>
      </c>
      <c r="J420" s="43">
        <f ca="1">Sector!E420</f>
        <v>6</v>
      </c>
      <c r="K420" s="43">
        <f ca="1">Group8!C420</f>
        <v>3</v>
      </c>
      <c r="L420" s="43">
        <f ca="1">Group8!E420</f>
        <v>2</v>
      </c>
      <c r="M420" s="37">
        <f ca="1">Lines!C420</f>
        <v>3</v>
      </c>
      <c r="N420" s="37">
        <f ca="1">Lines!E420</f>
        <v>2</v>
      </c>
      <c r="O420" s="37">
        <f>Group4!C420</f>
        <v>3</v>
      </c>
      <c r="P420" s="37">
        <f>Group4!E420</f>
        <v>3</v>
      </c>
      <c r="Q420" s="54">
        <f ca="1">Quad!C420</f>
        <v>2</v>
      </c>
      <c r="R420" s="43">
        <f ca="1">Quad!E420</f>
        <v>1</v>
      </c>
      <c r="S420" s="37">
        <f ca="1">Dozen!C420</f>
        <v>2</v>
      </c>
      <c r="T420" s="37">
        <f ca="1">Dozen!E420</f>
        <v>2</v>
      </c>
      <c r="U420" s="43">
        <f ca="1">LHT!C420</f>
        <v>1</v>
      </c>
      <c r="V420" s="43">
        <f ca="1">LHT!E420</f>
        <v>1</v>
      </c>
      <c r="W420" s="43">
        <f ca="1">RBT!C420</f>
        <v>1</v>
      </c>
      <c r="X420" s="43">
        <f ca="1">RBT!E420</f>
        <v>2</v>
      </c>
      <c r="Y420" s="43">
        <f ca="1">OET!C420</f>
        <v>2</v>
      </c>
      <c r="Z420" s="43">
        <f ca="1">OET!E420</f>
        <v>2</v>
      </c>
      <c r="AA420" s="43">
        <f ca="1">LHW!C420</f>
        <v>2</v>
      </c>
      <c r="AB420" s="43">
        <f ca="1">LHW!E420</f>
        <v>2</v>
      </c>
      <c r="AC420" s="43">
        <f ca="1">RBW!C420</f>
        <v>2</v>
      </c>
      <c r="AD420" s="43">
        <f ca="1">RBW!E420</f>
        <v>2</v>
      </c>
      <c r="AE420" s="43">
        <f ca="1">OEW!C420</f>
        <v>1</v>
      </c>
      <c r="AF420" s="43">
        <f ca="1">OEW!E420</f>
        <v>2</v>
      </c>
    </row>
    <row r="421" spans="1:32">
      <c r="A421" s="50">
        <f t="shared" si="22"/>
        <v>420</v>
      </c>
      <c r="B421" s="42">
        <f t="shared" ca="1" si="21"/>
        <v>21</v>
      </c>
      <c r="C421" s="43">
        <f t="shared" ca="1" si="20"/>
        <v>21</v>
      </c>
      <c r="D421" s="43">
        <f ca="1">'Str8'!E421</f>
        <v>13</v>
      </c>
      <c r="E421" s="37">
        <f ca="1">Splits!C421</f>
        <v>12</v>
      </c>
      <c r="F421" s="37">
        <f ca="1">Splits!E421</f>
        <v>7</v>
      </c>
      <c r="G421" s="43">
        <f ca="1">Streets!C421</f>
        <v>7</v>
      </c>
      <c r="H421" s="43">
        <f ca="1">Streets!E421</f>
        <v>10</v>
      </c>
      <c r="I421" s="43">
        <f ca="1">Sector!C421</f>
        <v>6</v>
      </c>
      <c r="J421" s="43">
        <f ca="1">Sector!E421</f>
        <v>1</v>
      </c>
      <c r="K421" s="43">
        <f ca="1">Group8!C421</f>
        <v>5</v>
      </c>
      <c r="L421" s="43">
        <f ca="1">Group8!E421</f>
        <v>6</v>
      </c>
      <c r="M421" s="37">
        <f ca="1">Lines!C421</f>
        <v>5</v>
      </c>
      <c r="N421" s="37">
        <f ca="1">Lines!E421</f>
        <v>6</v>
      </c>
      <c r="O421" s="37">
        <f>Group4!C421</f>
        <v>4</v>
      </c>
      <c r="P421" s="37">
        <f>Group4!E421</f>
        <v>3</v>
      </c>
      <c r="Q421" s="54">
        <f ca="1">Quad!C421</f>
        <v>3</v>
      </c>
      <c r="R421" s="43">
        <f ca="1">Quad!E421</f>
        <v>2</v>
      </c>
      <c r="S421" s="37">
        <f ca="1">Dozen!C421</f>
        <v>2</v>
      </c>
      <c r="T421" s="37">
        <f ca="1">Dozen!E421</f>
        <v>1</v>
      </c>
      <c r="U421" s="43">
        <f ca="1">LHT!C421</f>
        <v>2</v>
      </c>
      <c r="V421" s="43">
        <f ca="1">LHT!E421</f>
        <v>2</v>
      </c>
      <c r="W421" s="43">
        <f ca="1">RBT!C421</f>
        <v>1</v>
      </c>
      <c r="X421" s="43">
        <f ca="1">RBT!E421</f>
        <v>1</v>
      </c>
      <c r="Y421" s="43">
        <f ca="1">OET!C421</f>
        <v>1</v>
      </c>
      <c r="Z421" s="43">
        <f ca="1">OET!E421</f>
        <v>2</v>
      </c>
      <c r="AA421" s="43">
        <f ca="1">LHW!C421</f>
        <v>1</v>
      </c>
      <c r="AB421" s="43">
        <f ca="1">LHW!E421</f>
        <v>2</v>
      </c>
      <c r="AC421" s="43">
        <f ca="1">RBW!C421</f>
        <v>1</v>
      </c>
      <c r="AD421" s="43">
        <f ca="1">RBW!E421</f>
        <v>2</v>
      </c>
      <c r="AE421" s="43">
        <f ca="1">OEW!C421</f>
        <v>1</v>
      </c>
      <c r="AF421" s="43">
        <f ca="1">OEW!E421</f>
        <v>1</v>
      </c>
    </row>
    <row r="422" spans="1:32">
      <c r="A422" s="50">
        <f t="shared" si="22"/>
        <v>421</v>
      </c>
      <c r="B422" s="42">
        <f t="shared" ca="1" si="21"/>
        <v>17</v>
      </c>
      <c r="C422" s="43">
        <f t="shared" ca="1" si="20"/>
        <v>17</v>
      </c>
      <c r="D422" s="43">
        <f ca="1">'Str8'!E422</f>
        <v>32</v>
      </c>
      <c r="E422" s="37">
        <f ca="1">Splits!C422</f>
        <v>8</v>
      </c>
      <c r="F422" s="37">
        <f ca="1">Splits!E422</f>
        <v>16</v>
      </c>
      <c r="G422" s="43">
        <f ca="1">Streets!C422</f>
        <v>6</v>
      </c>
      <c r="H422" s="43">
        <f ca="1">Streets!E422</f>
        <v>2</v>
      </c>
      <c r="I422" s="43">
        <f ca="1">Sector!C422</f>
        <v>5</v>
      </c>
      <c r="J422" s="43">
        <f ca="1">Sector!E422</f>
        <v>9</v>
      </c>
      <c r="K422" s="43">
        <f ca="1">Group8!C422</f>
        <v>4</v>
      </c>
      <c r="L422" s="43">
        <f ca="1">Group8!E422</f>
        <v>3</v>
      </c>
      <c r="M422" s="37">
        <f ca="1">Lines!C422</f>
        <v>4</v>
      </c>
      <c r="N422" s="37">
        <f ca="1">Lines!E422</f>
        <v>3</v>
      </c>
      <c r="O422" s="37">
        <f>Group4!C422</f>
        <v>1</v>
      </c>
      <c r="P422" s="37">
        <f>Group4!E422</f>
        <v>3</v>
      </c>
      <c r="Q422" s="54">
        <f ca="1">Quad!C422</f>
        <v>2</v>
      </c>
      <c r="R422" s="43">
        <f ca="1">Quad!E422</f>
        <v>2</v>
      </c>
      <c r="S422" s="37">
        <f ca="1">Dozen!C422</f>
        <v>2</v>
      </c>
      <c r="T422" s="37">
        <f ca="1">Dozen!E422</f>
        <v>1</v>
      </c>
      <c r="U422" s="43">
        <f ca="1">LHT!C422</f>
        <v>1</v>
      </c>
      <c r="V422" s="43">
        <f ca="1">LHT!E422</f>
        <v>2</v>
      </c>
      <c r="W422" s="43">
        <f ca="1">RBT!C422</f>
        <v>2</v>
      </c>
      <c r="X422" s="43">
        <f ca="1">RBT!E422</f>
        <v>2</v>
      </c>
      <c r="Y422" s="43">
        <f ca="1">OET!C422</f>
        <v>1</v>
      </c>
      <c r="Z422" s="43">
        <f ca="1">OET!E422</f>
        <v>1</v>
      </c>
      <c r="AA422" s="43">
        <f ca="1">LHW!C422</f>
        <v>1</v>
      </c>
      <c r="AB422" s="43">
        <f ca="1">LHW!E422</f>
        <v>1</v>
      </c>
      <c r="AC422" s="43">
        <f ca="1">RBW!C422</f>
        <v>2</v>
      </c>
      <c r="AD422" s="43">
        <f ca="1">RBW!E422</f>
        <v>2</v>
      </c>
      <c r="AE422" s="43">
        <f ca="1">OEW!C422</f>
        <v>2</v>
      </c>
      <c r="AF422" s="43">
        <f ca="1">OEW!E422</f>
        <v>2</v>
      </c>
    </row>
    <row r="423" spans="1:32">
      <c r="A423" s="50">
        <f t="shared" si="22"/>
        <v>422</v>
      </c>
      <c r="B423" s="42">
        <f t="shared" ca="1" si="21"/>
        <v>22</v>
      </c>
      <c r="C423" s="43">
        <f t="shared" ca="1" si="20"/>
        <v>22</v>
      </c>
      <c r="D423" s="43">
        <f ca="1">'Str8'!E423</f>
        <v>28</v>
      </c>
      <c r="E423" s="37">
        <f ca="1">Splits!C423</f>
        <v>10</v>
      </c>
      <c r="F423" s="37">
        <f ca="1">Splits!E423</f>
        <v>16</v>
      </c>
      <c r="G423" s="43">
        <f ca="1">Streets!C423</f>
        <v>8</v>
      </c>
      <c r="H423" s="43">
        <f ca="1">Streets!E423</f>
        <v>7</v>
      </c>
      <c r="I423" s="43">
        <f ca="1">Sector!C423</f>
        <v>4</v>
      </c>
      <c r="J423" s="43">
        <f ca="1">Sector!E423</f>
        <v>4</v>
      </c>
      <c r="K423" s="43">
        <f ca="1">Group8!C423</f>
        <v>6</v>
      </c>
      <c r="L423" s="43">
        <f ca="1">Group8!E423</f>
        <v>4</v>
      </c>
      <c r="M423" s="37">
        <f ca="1">Lines!C423</f>
        <v>6</v>
      </c>
      <c r="N423" s="37">
        <f ca="1">Lines!E423</f>
        <v>4</v>
      </c>
      <c r="O423" s="37">
        <f>Group4!C423</f>
        <v>2</v>
      </c>
      <c r="P423" s="37">
        <f>Group4!E423</f>
        <v>4</v>
      </c>
      <c r="Q423" s="54">
        <f ca="1">Quad!C423</f>
        <v>3</v>
      </c>
      <c r="R423" s="43">
        <f ca="1">Quad!E423</f>
        <v>2</v>
      </c>
      <c r="S423" s="37">
        <f ca="1">Dozen!C423</f>
        <v>2</v>
      </c>
      <c r="T423" s="37">
        <f ca="1">Dozen!E423</f>
        <v>1</v>
      </c>
      <c r="U423" s="43">
        <f ca="1">LHT!C423</f>
        <v>2</v>
      </c>
      <c r="V423" s="43">
        <f ca="1">LHT!E423</f>
        <v>2</v>
      </c>
      <c r="W423" s="43">
        <f ca="1">RBT!C423</f>
        <v>2</v>
      </c>
      <c r="X423" s="43">
        <f ca="1">RBT!E423</f>
        <v>1</v>
      </c>
      <c r="Y423" s="43">
        <f ca="1">OET!C423</f>
        <v>2</v>
      </c>
      <c r="Z423" s="43">
        <f ca="1">OET!E423</f>
        <v>2</v>
      </c>
      <c r="AA423" s="43">
        <f ca="1">LHW!C423</f>
        <v>2</v>
      </c>
      <c r="AB423" s="43">
        <f ca="1">LHW!E423</f>
        <v>2</v>
      </c>
      <c r="AC423" s="43">
        <f ca="1">RBW!C423</f>
        <v>2</v>
      </c>
      <c r="AD423" s="43">
        <f ca="1">RBW!E423</f>
        <v>1</v>
      </c>
      <c r="AE423" s="43">
        <f ca="1">OEW!C423</f>
        <v>2</v>
      </c>
      <c r="AF423" s="43">
        <f ca="1">OEW!E423</f>
        <v>1</v>
      </c>
    </row>
    <row r="424" spans="1:32">
      <c r="A424" s="50">
        <f t="shared" si="22"/>
        <v>423</v>
      </c>
      <c r="B424" s="42">
        <f t="shared" ca="1" si="21"/>
        <v>5</v>
      </c>
      <c r="C424" s="43">
        <f t="shared" ca="1" si="20"/>
        <v>5</v>
      </c>
      <c r="D424" s="43">
        <f ca="1">'Str8'!E424</f>
        <v>30</v>
      </c>
      <c r="E424" s="37">
        <f ca="1">Splits!C424</f>
        <v>2</v>
      </c>
      <c r="F424" s="37">
        <f ca="1">Splits!E424</f>
        <v>17</v>
      </c>
      <c r="G424" s="43">
        <f ca="1">Streets!C424</f>
        <v>2</v>
      </c>
      <c r="H424" s="43">
        <f ca="1">Streets!E424</f>
        <v>12</v>
      </c>
      <c r="I424" s="43">
        <f ca="1">Sector!C424</f>
        <v>2</v>
      </c>
      <c r="J424" s="43">
        <f ca="1">Sector!E424</f>
        <v>4</v>
      </c>
      <c r="K424" s="43">
        <f ca="1">Group8!C424</f>
        <v>1</v>
      </c>
      <c r="L424" s="43">
        <f ca="1">Group8!E424</f>
        <v>5</v>
      </c>
      <c r="M424" s="37">
        <f ca="1">Lines!C424</f>
        <v>1</v>
      </c>
      <c r="N424" s="37">
        <f ca="1">Lines!E424</f>
        <v>5</v>
      </c>
      <c r="O424" s="37">
        <f>Group4!C424</f>
        <v>1</v>
      </c>
      <c r="P424" s="37">
        <f>Group4!E424</f>
        <v>2</v>
      </c>
      <c r="Q424" s="54">
        <f ca="1">Quad!C424</f>
        <v>1</v>
      </c>
      <c r="R424" s="43">
        <f ca="1">Quad!E424</f>
        <v>4</v>
      </c>
      <c r="S424" s="37">
        <f ca="1">Dozen!C424</f>
        <v>1</v>
      </c>
      <c r="T424" s="37">
        <f ca="1">Dozen!E424</f>
        <v>2</v>
      </c>
      <c r="U424" s="43">
        <f ca="1">LHT!C424</f>
        <v>1</v>
      </c>
      <c r="V424" s="43">
        <f ca="1">LHT!E424</f>
        <v>2</v>
      </c>
      <c r="W424" s="43">
        <f ca="1">RBT!C424</f>
        <v>1</v>
      </c>
      <c r="X424" s="43">
        <f ca="1">RBT!E424</f>
        <v>2</v>
      </c>
      <c r="Y424" s="43">
        <f ca="1">OET!C424</f>
        <v>1</v>
      </c>
      <c r="Z424" s="43">
        <f ca="1">OET!E424</f>
        <v>2</v>
      </c>
      <c r="AA424" s="43">
        <f ca="1">LHW!C424</f>
        <v>2</v>
      </c>
      <c r="AB424" s="43">
        <f ca="1">LHW!E424</f>
        <v>1</v>
      </c>
      <c r="AC424" s="43">
        <f ca="1">RBW!C424</f>
        <v>1</v>
      </c>
      <c r="AD424" s="43">
        <f ca="1">RBW!E424</f>
        <v>2</v>
      </c>
      <c r="AE424" s="43">
        <f ca="1">OEW!C424</f>
        <v>1</v>
      </c>
      <c r="AF424" s="43">
        <f ca="1">OEW!E424</f>
        <v>2</v>
      </c>
    </row>
    <row r="425" spans="1:32">
      <c r="A425" s="50">
        <f t="shared" si="22"/>
        <v>424</v>
      </c>
      <c r="B425" s="42">
        <f t="shared" ca="1" si="21"/>
        <v>21</v>
      </c>
      <c r="C425" s="43">
        <f t="shared" ca="1" si="20"/>
        <v>21</v>
      </c>
      <c r="D425" s="43">
        <f ca="1">'Str8'!E425</f>
        <v>4</v>
      </c>
      <c r="E425" s="37">
        <f ca="1">Splits!C425</f>
        <v>12</v>
      </c>
      <c r="F425" s="37">
        <f ca="1">Splits!E425</f>
        <v>4</v>
      </c>
      <c r="G425" s="43">
        <f ca="1">Streets!C425</f>
        <v>7</v>
      </c>
      <c r="H425" s="43">
        <f ca="1">Streets!E425</f>
        <v>4</v>
      </c>
      <c r="I425" s="43">
        <f ca="1">Sector!C425</f>
        <v>6</v>
      </c>
      <c r="J425" s="43">
        <f ca="1">Sector!E425</f>
        <v>4</v>
      </c>
      <c r="K425" s="43">
        <f ca="1">Group8!C425</f>
        <v>5</v>
      </c>
      <c r="L425" s="43">
        <f ca="1">Group8!E425</f>
        <v>4</v>
      </c>
      <c r="M425" s="37">
        <f ca="1">Lines!C425</f>
        <v>5</v>
      </c>
      <c r="N425" s="37">
        <f ca="1">Lines!E425</f>
        <v>4</v>
      </c>
      <c r="O425" s="37">
        <f>Group4!C425</f>
        <v>2</v>
      </c>
      <c r="P425" s="37">
        <f>Group4!E425</f>
        <v>2</v>
      </c>
      <c r="Q425" s="54">
        <f ca="1">Quad!C425</f>
        <v>3</v>
      </c>
      <c r="R425" s="43">
        <f ca="1">Quad!E425</f>
        <v>2</v>
      </c>
      <c r="S425" s="37">
        <f ca="1">Dozen!C425</f>
        <v>2</v>
      </c>
      <c r="T425" s="37">
        <f ca="1">Dozen!E425</f>
        <v>2</v>
      </c>
      <c r="U425" s="43">
        <f ca="1">LHT!C425</f>
        <v>2</v>
      </c>
      <c r="V425" s="43">
        <f ca="1">LHT!E425</f>
        <v>2</v>
      </c>
      <c r="W425" s="43">
        <f ca="1">RBT!C425</f>
        <v>1</v>
      </c>
      <c r="X425" s="43">
        <f ca="1">RBT!E425</f>
        <v>1</v>
      </c>
      <c r="Y425" s="43">
        <f ca="1">OET!C425</f>
        <v>1</v>
      </c>
      <c r="Z425" s="43">
        <f ca="1">OET!E425</f>
        <v>1</v>
      </c>
      <c r="AA425" s="43">
        <f ca="1">LHW!C425</f>
        <v>1</v>
      </c>
      <c r="AB425" s="43">
        <f ca="1">LHW!E425</f>
        <v>2</v>
      </c>
      <c r="AC425" s="43">
        <f ca="1">RBW!C425</f>
        <v>1</v>
      </c>
      <c r="AD425" s="43">
        <f ca="1">RBW!E425</f>
        <v>1</v>
      </c>
      <c r="AE425" s="43">
        <f ca="1">OEW!C425</f>
        <v>1</v>
      </c>
      <c r="AF425" s="43">
        <f ca="1">OEW!E425</f>
        <v>1</v>
      </c>
    </row>
    <row r="426" spans="1:32">
      <c r="A426" s="50">
        <f t="shared" si="22"/>
        <v>425</v>
      </c>
      <c r="B426" s="42">
        <f t="shared" ca="1" si="21"/>
        <v>17</v>
      </c>
      <c r="C426" s="43">
        <f t="shared" ca="1" si="20"/>
        <v>17</v>
      </c>
      <c r="D426" s="43">
        <f ca="1">'Str8'!E426</f>
        <v>4</v>
      </c>
      <c r="E426" s="37">
        <f ca="1">Splits!C426</f>
        <v>8</v>
      </c>
      <c r="F426" s="37">
        <f ca="1">Splits!E426</f>
        <v>4</v>
      </c>
      <c r="G426" s="43">
        <f ca="1">Streets!C426</f>
        <v>6</v>
      </c>
      <c r="H426" s="43">
        <f ca="1">Streets!E426</f>
        <v>4</v>
      </c>
      <c r="I426" s="43">
        <f ca="1">Sector!C426</f>
        <v>5</v>
      </c>
      <c r="J426" s="43">
        <f ca="1">Sector!E426</f>
        <v>4</v>
      </c>
      <c r="K426" s="43">
        <f ca="1">Group8!C426</f>
        <v>4</v>
      </c>
      <c r="L426" s="43">
        <f ca="1">Group8!E426</f>
        <v>4</v>
      </c>
      <c r="M426" s="37">
        <f ca="1">Lines!C426</f>
        <v>4</v>
      </c>
      <c r="N426" s="37">
        <f ca="1">Lines!E426</f>
        <v>4</v>
      </c>
      <c r="O426" s="37">
        <f>Group4!C426</f>
        <v>1</v>
      </c>
      <c r="P426" s="37">
        <f>Group4!E426</f>
        <v>2</v>
      </c>
      <c r="Q426" s="54">
        <f ca="1">Quad!C426</f>
        <v>2</v>
      </c>
      <c r="R426" s="43">
        <f ca="1">Quad!E426</f>
        <v>3</v>
      </c>
      <c r="S426" s="37">
        <f ca="1">Dozen!C426</f>
        <v>2</v>
      </c>
      <c r="T426" s="37">
        <f ca="1">Dozen!E426</f>
        <v>1</v>
      </c>
      <c r="U426" s="43">
        <f ca="1">LHT!C426</f>
        <v>1</v>
      </c>
      <c r="V426" s="43">
        <f ca="1">LHT!E426</f>
        <v>2</v>
      </c>
      <c r="W426" s="43">
        <f ca="1">RBT!C426</f>
        <v>2</v>
      </c>
      <c r="X426" s="43">
        <f ca="1">RBT!E426</f>
        <v>2</v>
      </c>
      <c r="Y426" s="43">
        <f ca="1">OET!C426</f>
        <v>1</v>
      </c>
      <c r="Z426" s="43">
        <f ca="1">OET!E426</f>
        <v>1</v>
      </c>
      <c r="AA426" s="43">
        <f ca="1">LHW!C426</f>
        <v>1</v>
      </c>
      <c r="AB426" s="43">
        <f ca="1">LHW!E426</f>
        <v>1</v>
      </c>
      <c r="AC426" s="43">
        <f ca="1">RBW!C426</f>
        <v>2</v>
      </c>
      <c r="AD426" s="43">
        <f ca="1">RBW!E426</f>
        <v>2</v>
      </c>
      <c r="AE426" s="43">
        <f ca="1">OEW!C426</f>
        <v>2</v>
      </c>
      <c r="AF426" s="43">
        <f ca="1">OEW!E426</f>
        <v>2</v>
      </c>
    </row>
    <row r="427" spans="1:32">
      <c r="A427" s="50">
        <f t="shared" si="22"/>
        <v>426</v>
      </c>
      <c r="B427" s="42">
        <f t="shared" ca="1" si="21"/>
        <v>19</v>
      </c>
      <c r="C427" s="43">
        <f t="shared" ca="1" si="20"/>
        <v>19</v>
      </c>
      <c r="D427" s="43">
        <f ca="1">'Str8'!E427</f>
        <v>25</v>
      </c>
      <c r="E427" s="37">
        <f ca="1">Splits!C427</f>
        <v>10</v>
      </c>
      <c r="F427" s="37">
        <f ca="1">Splits!E427</f>
        <v>4</v>
      </c>
      <c r="G427" s="43">
        <f ca="1">Streets!C427</f>
        <v>7</v>
      </c>
      <c r="H427" s="43">
        <f ca="1">Streets!E427</f>
        <v>2</v>
      </c>
      <c r="I427" s="43">
        <f ca="1">Sector!C427</f>
        <v>4</v>
      </c>
      <c r="J427" s="43">
        <f ca="1">Sector!E427</f>
        <v>4</v>
      </c>
      <c r="K427" s="43">
        <f ca="1">Group8!C427</f>
        <v>5</v>
      </c>
      <c r="L427" s="43">
        <f ca="1">Group8!E427</f>
        <v>2</v>
      </c>
      <c r="M427" s="37">
        <f ca="1">Lines!C427</f>
        <v>5</v>
      </c>
      <c r="N427" s="37">
        <f ca="1">Lines!E427</f>
        <v>2</v>
      </c>
      <c r="O427" s="37">
        <f>Group4!C427</f>
        <v>4</v>
      </c>
      <c r="P427" s="37">
        <f>Group4!E427</f>
        <v>3</v>
      </c>
      <c r="Q427" s="54">
        <f ca="1">Quad!C427</f>
        <v>3</v>
      </c>
      <c r="R427" s="43">
        <f ca="1">Quad!E427</f>
        <v>2</v>
      </c>
      <c r="S427" s="37">
        <f ca="1">Dozen!C427</f>
        <v>2</v>
      </c>
      <c r="T427" s="37">
        <f ca="1">Dozen!E427</f>
        <v>1</v>
      </c>
      <c r="U427" s="43">
        <f ca="1">LHT!C427</f>
        <v>2</v>
      </c>
      <c r="V427" s="43">
        <f ca="1">LHT!E427</f>
        <v>2</v>
      </c>
      <c r="W427" s="43">
        <f ca="1">RBT!C427</f>
        <v>1</v>
      </c>
      <c r="X427" s="43">
        <f ca="1">RBT!E427</f>
        <v>2</v>
      </c>
      <c r="Y427" s="43">
        <f ca="1">OET!C427</f>
        <v>1</v>
      </c>
      <c r="Z427" s="43">
        <f ca="1">OET!E427</f>
        <v>1</v>
      </c>
      <c r="AA427" s="43">
        <f ca="1">LHW!C427</f>
        <v>1</v>
      </c>
      <c r="AB427" s="43">
        <f ca="1">LHW!E427</f>
        <v>1</v>
      </c>
      <c r="AC427" s="43">
        <f ca="1">RBW!C427</f>
        <v>1</v>
      </c>
      <c r="AD427" s="43">
        <f ca="1">RBW!E427</f>
        <v>2</v>
      </c>
      <c r="AE427" s="43">
        <f ca="1">OEW!C427</f>
        <v>1</v>
      </c>
      <c r="AF427" s="43">
        <f ca="1">OEW!E427</f>
        <v>2</v>
      </c>
    </row>
    <row r="428" spans="1:32">
      <c r="A428" s="50">
        <f t="shared" si="22"/>
        <v>427</v>
      </c>
      <c r="B428" s="42">
        <f t="shared" ca="1" si="21"/>
        <v>5</v>
      </c>
      <c r="C428" s="43">
        <f t="shared" ca="1" si="20"/>
        <v>5</v>
      </c>
      <c r="D428" s="43">
        <f ca="1">'Str8'!E428</f>
        <v>4</v>
      </c>
      <c r="E428" s="37">
        <f ca="1">Splits!C428</f>
        <v>2</v>
      </c>
      <c r="F428" s="37">
        <f ca="1">Splits!E428</f>
        <v>4</v>
      </c>
      <c r="G428" s="43">
        <f ca="1">Streets!C428</f>
        <v>2</v>
      </c>
      <c r="H428" s="43">
        <f ca="1">Streets!E428</f>
        <v>3</v>
      </c>
      <c r="I428" s="43">
        <f ca="1">Sector!C428</f>
        <v>2</v>
      </c>
      <c r="J428" s="43">
        <f ca="1">Sector!E428</f>
        <v>4</v>
      </c>
      <c r="K428" s="43">
        <f ca="1">Group8!C428</f>
        <v>1</v>
      </c>
      <c r="L428" s="43">
        <f ca="1">Group8!E428</f>
        <v>3</v>
      </c>
      <c r="M428" s="37">
        <f ca="1">Lines!C428</f>
        <v>1</v>
      </c>
      <c r="N428" s="37">
        <f ca="1">Lines!E428</f>
        <v>3</v>
      </c>
      <c r="O428" s="37">
        <f>Group4!C428</f>
        <v>1</v>
      </c>
      <c r="P428" s="37">
        <f>Group4!E428</f>
        <v>2</v>
      </c>
      <c r="Q428" s="54">
        <f ca="1">Quad!C428</f>
        <v>1</v>
      </c>
      <c r="R428" s="43">
        <f ca="1">Quad!E428</f>
        <v>3</v>
      </c>
      <c r="S428" s="37">
        <f ca="1">Dozen!C428</f>
        <v>1</v>
      </c>
      <c r="T428" s="37">
        <f ca="1">Dozen!E428</f>
        <v>2</v>
      </c>
      <c r="U428" s="43">
        <f ca="1">LHT!C428</f>
        <v>1</v>
      </c>
      <c r="V428" s="43">
        <f ca="1">LHT!E428</f>
        <v>2</v>
      </c>
      <c r="W428" s="43">
        <f ca="1">RBT!C428</f>
        <v>1</v>
      </c>
      <c r="X428" s="43">
        <f ca="1">RBT!E428</f>
        <v>1</v>
      </c>
      <c r="Y428" s="43">
        <f ca="1">OET!C428</f>
        <v>1</v>
      </c>
      <c r="Z428" s="43">
        <f ca="1">OET!E428</f>
        <v>1</v>
      </c>
      <c r="AA428" s="43">
        <f ca="1">LHW!C428</f>
        <v>2</v>
      </c>
      <c r="AB428" s="43">
        <f ca="1">LHW!E428</f>
        <v>2</v>
      </c>
      <c r="AC428" s="43">
        <f ca="1">RBW!C428</f>
        <v>1</v>
      </c>
      <c r="AD428" s="43">
        <f ca="1">RBW!E428</f>
        <v>1</v>
      </c>
      <c r="AE428" s="43">
        <f ca="1">OEW!C428</f>
        <v>1</v>
      </c>
      <c r="AF428" s="43">
        <f ca="1">OEW!E428</f>
        <v>1</v>
      </c>
    </row>
    <row r="429" spans="1:32">
      <c r="A429" s="50">
        <f t="shared" si="22"/>
        <v>428</v>
      </c>
      <c r="B429" s="42">
        <f t="shared" ca="1" si="21"/>
        <v>8</v>
      </c>
      <c r="C429" s="43">
        <f t="shared" ca="1" si="20"/>
        <v>8</v>
      </c>
      <c r="D429" s="43">
        <f ca="1">'Str8'!E429</f>
        <v>27</v>
      </c>
      <c r="E429" s="37">
        <f ca="1">Splits!C429</f>
        <v>5</v>
      </c>
      <c r="F429" s="37">
        <f ca="1">Splits!E429</f>
        <v>6</v>
      </c>
      <c r="G429" s="43">
        <f ca="1">Streets!C429</f>
        <v>3</v>
      </c>
      <c r="H429" s="43">
        <f ca="1">Streets!E429</f>
        <v>9</v>
      </c>
      <c r="I429" s="43">
        <f ca="1">Sector!C429</f>
        <v>2</v>
      </c>
      <c r="J429" s="43">
        <f ca="1">Sector!E429</f>
        <v>1</v>
      </c>
      <c r="K429" s="43">
        <f ca="1">Group8!C429</f>
        <v>2</v>
      </c>
      <c r="L429" s="43">
        <f ca="1">Group8!E429</f>
        <v>8</v>
      </c>
      <c r="M429" s="37">
        <f ca="1">Lines!C429</f>
        <v>2</v>
      </c>
      <c r="N429" s="37" t="str">
        <f ca="1">Lines!E429</f>
        <v/>
      </c>
      <c r="O429" s="37">
        <f>Group4!C429</f>
        <v>3</v>
      </c>
      <c r="P429" s="37">
        <f>Group4!E429</f>
        <v>4</v>
      </c>
      <c r="Q429" s="54">
        <f ca="1">Quad!C429</f>
        <v>1</v>
      </c>
      <c r="R429" s="43">
        <f ca="1">Quad!E429</f>
        <v>1</v>
      </c>
      <c r="S429" s="37">
        <f ca="1">Dozen!C429</f>
        <v>1</v>
      </c>
      <c r="T429" s="37">
        <f ca="1">Dozen!E429</f>
        <v>1</v>
      </c>
      <c r="U429" s="43">
        <f ca="1">LHT!C429</f>
        <v>1</v>
      </c>
      <c r="V429" s="43">
        <f ca="1">LHT!E429</f>
        <v>1</v>
      </c>
      <c r="W429" s="43">
        <f ca="1">RBT!C429</f>
        <v>2</v>
      </c>
      <c r="X429" s="43">
        <f ca="1">RBT!E429</f>
        <v>2</v>
      </c>
      <c r="Y429" s="43">
        <f ca="1">OET!C429</f>
        <v>2</v>
      </c>
      <c r="Z429" s="43">
        <f ca="1">OET!E429</f>
        <v>2</v>
      </c>
      <c r="AA429" s="43">
        <f ca="1">LHW!C429</f>
        <v>1</v>
      </c>
      <c r="AB429" s="43">
        <f ca="1">LHW!E429</f>
        <v>2</v>
      </c>
      <c r="AC429" s="43">
        <f ca="1">RBW!C429</f>
        <v>1</v>
      </c>
      <c r="AD429" s="43">
        <f ca="1">RBW!E429</f>
        <v>1</v>
      </c>
      <c r="AE429" s="43">
        <f ca="1">OEW!C429</f>
        <v>2</v>
      </c>
      <c r="AF429" s="43">
        <f ca="1">OEW!E429</f>
        <v>2</v>
      </c>
    </row>
    <row r="430" spans="1:32">
      <c r="A430" s="50">
        <f t="shared" si="22"/>
        <v>429</v>
      </c>
      <c r="B430" s="42">
        <f t="shared" ca="1" si="21"/>
        <v>19</v>
      </c>
      <c r="C430" s="43">
        <f t="shared" ca="1" si="20"/>
        <v>19</v>
      </c>
      <c r="D430" s="43">
        <f ca="1">'Str8'!E430</f>
        <v>3</v>
      </c>
      <c r="E430" s="37">
        <f ca="1">Splits!C430</f>
        <v>10</v>
      </c>
      <c r="F430" s="37">
        <f ca="1">Splits!E430</f>
        <v>3</v>
      </c>
      <c r="G430" s="43">
        <f ca="1">Streets!C430</f>
        <v>7</v>
      </c>
      <c r="H430" s="43">
        <f ca="1">Streets!E430</f>
        <v>3</v>
      </c>
      <c r="I430" s="43">
        <f ca="1">Sector!C430</f>
        <v>4</v>
      </c>
      <c r="J430" s="43">
        <f ca="1">Sector!E430</f>
        <v>2</v>
      </c>
      <c r="K430" s="43">
        <f ca="1">Group8!C430</f>
        <v>5</v>
      </c>
      <c r="L430" s="43">
        <f ca="1">Group8!E430</f>
        <v>3</v>
      </c>
      <c r="M430" s="37">
        <f ca="1">Lines!C430</f>
        <v>5</v>
      </c>
      <c r="N430" s="37">
        <f ca="1">Lines!E430</f>
        <v>3</v>
      </c>
      <c r="O430" s="37">
        <f>Group4!C430</f>
        <v>1</v>
      </c>
      <c r="P430" s="37">
        <f>Group4!E430</f>
        <v>2</v>
      </c>
      <c r="Q430" s="54">
        <f ca="1">Quad!C430</f>
        <v>3</v>
      </c>
      <c r="R430" s="43">
        <f ca="1">Quad!E430</f>
        <v>2</v>
      </c>
      <c r="S430" s="37">
        <f ca="1">Dozen!C430</f>
        <v>2</v>
      </c>
      <c r="T430" s="37">
        <f ca="1">Dozen!E430</f>
        <v>2</v>
      </c>
      <c r="U430" s="43">
        <f ca="1">LHT!C430</f>
        <v>2</v>
      </c>
      <c r="V430" s="43">
        <f ca="1">LHT!E430</f>
        <v>2</v>
      </c>
      <c r="W430" s="43">
        <f ca="1">RBT!C430</f>
        <v>1</v>
      </c>
      <c r="X430" s="43">
        <f ca="1">RBT!E430</f>
        <v>2</v>
      </c>
      <c r="Y430" s="43">
        <f ca="1">OET!C430</f>
        <v>1</v>
      </c>
      <c r="Z430" s="43">
        <f ca="1">OET!E430</f>
        <v>2</v>
      </c>
      <c r="AA430" s="43">
        <f ca="1">LHW!C430</f>
        <v>1</v>
      </c>
      <c r="AB430" s="43">
        <f ca="1">LHW!E430</f>
        <v>1</v>
      </c>
      <c r="AC430" s="43">
        <f ca="1">RBW!C430</f>
        <v>1</v>
      </c>
      <c r="AD430" s="43">
        <f ca="1">RBW!E430</f>
        <v>1</v>
      </c>
      <c r="AE430" s="43">
        <f ca="1">OEW!C430</f>
        <v>1</v>
      </c>
      <c r="AF430" s="43">
        <f ca="1">OEW!E430</f>
        <v>2</v>
      </c>
    </row>
    <row r="431" spans="1:32">
      <c r="A431" s="50">
        <f t="shared" si="22"/>
        <v>430</v>
      </c>
      <c r="B431" s="42">
        <f t="shared" ca="1" si="21"/>
        <v>15</v>
      </c>
      <c r="C431" s="43">
        <f t="shared" ca="1" si="20"/>
        <v>15</v>
      </c>
      <c r="D431" s="43">
        <f ca="1">'Str8'!E431</f>
        <v>19</v>
      </c>
      <c r="E431" s="37">
        <f ca="1">Splits!C431</f>
        <v>9</v>
      </c>
      <c r="F431" s="37">
        <f ca="1">Splits!E431</f>
        <v>6</v>
      </c>
      <c r="G431" s="43">
        <f ca="1">Streets!C431</f>
        <v>5</v>
      </c>
      <c r="H431" s="43">
        <f ca="1">Streets!E431</f>
        <v>7</v>
      </c>
      <c r="I431" s="43">
        <f ca="1">Sector!C431</f>
        <v>6</v>
      </c>
      <c r="J431" s="43">
        <f ca="1">Sector!E431</f>
        <v>4</v>
      </c>
      <c r="K431" s="43">
        <f ca="1">Group8!C431</f>
        <v>4</v>
      </c>
      <c r="L431" s="43">
        <f ca="1">Group8!E431</f>
        <v>4</v>
      </c>
      <c r="M431" s="37">
        <f ca="1">Lines!C431</f>
        <v>4</v>
      </c>
      <c r="N431" s="37">
        <f ca="1">Lines!E431</f>
        <v>4</v>
      </c>
      <c r="O431" s="37">
        <f>Group4!C431</f>
        <v>4</v>
      </c>
      <c r="P431" s="37">
        <f>Group4!E431</f>
        <v>3</v>
      </c>
      <c r="Q431" s="54">
        <f ca="1">Quad!C431</f>
        <v>2</v>
      </c>
      <c r="R431" s="43">
        <f ca="1">Quad!E431</f>
        <v>3</v>
      </c>
      <c r="S431" s="37">
        <f ca="1">Dozen!C431</f>
        <v>2</v>
      </c>
      <c r="T431" s="37">
        <f ca="1">Dozen!E431</f>
        <v>1</v>
      </c>
      <c r="U431" s="43">
        <f ca="1">LHT!C431</f>
        <v>1</v>
      </c>
      <c r="V431" s="43">
        <f ca="1">LHT!E431</f>
        <v>2</v>
      </c>
      <c r="W431" s="43">
        <f ca="1">RBT!C431</f>
        <v>2</v>
      </c>
      <c r="X431" s="43">
        <f ca="1">RBT!E431</f>
        <v>2</v>
      </c>
      <c r="Y431" s="43">
        <f ca="1">OET!C431</f>
        <v>1</v>
      </c>
      <c r="Z431" s="43">
        <f ca="1">OET!E431</f>
        <v>1</v>
      </c>
      <c r="AA431" s="43">
        <f ca="1">LHW!C431</f>
        <v>1</v>
      </c>
      <c r="AB431" s="43">
        <f ca="1">LHW!E431</f>
        <v>1</v>
      </c>
      <c r="AC431" s="43">
        <f ca="1">RBW!C431</f>
        <v>2</v>
      </c>
      <c r="AD431" s="43">
        <f ca="1">RBW!E431</f>
        <v>2</v>
      </c>
      <c r="AE431" s="43">
        <f ca="1">OEW!C431</f>
        <v>2</v>
      </c>
      <c r="AF431" s="43">
        <f ca="1">OEW!E431</f>
        <v>2</v>
      </c>
    </row>
    <row r="432" spans="1:32">
      <c r="A432" s="50">
        <f t="shared" si="22"/>
        <v>431</v>
      </c>
      <c r="B432" s="42">
        <f t="shared" ca="1" si="21"/>
        <v>26</v>
      </c>
      <c r="C432" s="43">
        <f t="shared" ca="1" si="20"/>
        <v>26</v>
      </c>
      <c r="D432" s="43">
        <f ca="1">'Str8'!E432</f>
        <v>12</v>
      </c>
      <c r="E432" s="37">
        <f ca="1">Splits!C432</f>
        <v>14</v>
      </c>
      <c r="F432" s="37">
        <f ca="1">Splits!E432</f>
        <v>9</v>
      </c>
      <c r="G432" s="43">
        <f ca="1">Streets!C432</f>
        <v>9</v>
      </c>
      <c r="H432" s="43">
        <f ca="1">Streets!E432</f>
        <v>8</v>
      </c>
      <c r="I432" s="43">
        <f ca="1">Sector!C432</f>
        <v>8</v>
      </c>
      <c r="J432" s="43">
        <f ca="1">Sector!E432</f>
        <v>6</v>
      </c>
      <c r="K432" s="43">
        <f ca="1">Group8!C432</f>
        <v>6</v>
      </c>
      <c r="L432" s="43">
        <f ca="1">Group8!E432</f>
        <v>5</v>
      </c>
      <c r="M432" s="37">
        <f ca="1">Lines!C432</f>
        <v>6</v>
      </c>
      <c r="N432" s="37">
        <f ca="1">Lines!E432</f>
        <v>5</v>
      </c>
      <c r="O432" s="37">
        <f>Group4!C432</f>
        <v>1</v>
      </c>
      <c r="P432" s="37">
        <f>Group4!E432</f>
        <v>2</v>
      </c>
      <c r="Q432" s="54">
        <f ca="1">Quad!C432</f>
        <v>3</v>
      </c>
      <c r="R432" s="43">
        <f ca="1">Quad!E432</f>
        <v>2</v>
      </c>
      <c r="S432" s="37">
        <f ca="1">Dozen!C432</f>
        <v>3</v>
      </c>
      <c r="T432" s="37">
        <f ca="1">Dozen!E432</f>
        <v>3</v>
      </c>
      <c r="U432" s="43">
        <f ca="1">LHT!C432</f>
        <v>2</v>
      </c>
      <c r="V432" s="43">
        <f ca="1">LHT!E432</f>
        <v>2</v>
      </c>
      <c r="W432" s="43">
        <f ca="1">RBT!C432</f>
        <v>2</v>
      </c>
      <c r="X432" s="43">
        <f ca="1">RBT!E432</f>
        <v>1</v>
      </c>
      <c r="Y432" s="43">
        <f ca="1">OET!C432</f>
        <v>2</v>
      </c>
      <c r="Z432" s="43">
        <f ca="1">OET!E432</f>
        <v>2</v>
      </c>
      <c r="AA432" s="43">
        <f ca="1">LHW!C432</f>
        <v>2</v>
      </c>
      <c r="AB432" s="43">
        <f ca="1">LHW!E432</f>
        <v>2</v>
      </c>
      <c r="AC432" s="43">
        <f ca="1">RBW!C432</f>
        <v>1</v>
      </c>
      <c r="AD432" s="43">
        <f ca="1">RBW!E432</f>
        <v>2</v>
      </c>
      <c r="AE432" s="43">
        <f ca="1">OEW!C432</f>
        <v>2</v>
      </c>
      <c r="AF432" s="43">
        <f ca="1">OEW!E432</f>
        <v>1</v>
      </c>
    </row>
    <row r="433" spans="1:32">
      <c r="A433" s="50">
        <f t="shared" si="22"/>
        <v>432</v>
      </c>
      <c r="B433" s="42">
        <f t="shared" ca="1" si="21"/>
        <v>13</v>
      </c>
      <c r="C433" s="43">
        <f t="shared" ca="1" si="20"/>
        <v>13</v>
      </c>
      <c r="D433" s="43">
        <f ca="1">'Str8'!E433</f>
        <v>11</v>
      </c>
      <c r="E433" s="37">
        <f ca="1">Splits!C433</f>
        <v>7</v>
      </c>
      <c r="F433" s="37">
        <f ca="1">Splits!E433</f>
        <v>8</v>
      </c>
      <c r="G433" s="43">
        <f ca="1">Streets!C433</f>
        <v>5</v>
      </c>
      <c r="H433" s="43">
        <f ca="1">Streets!E433</f>
        <v>2</v>
      </c>
      <c r="I433" s="43">
        <f ca="1">Sector!C433</f>
        <v>4</v>
      </c>
      <c r="J433" s="43">
        <f ca="1">Sector!E433</f>
        <v>3</v>
      </c>
      <c r="K433" s="43">
        <f ca="1">Group8!C433</f>
        <v>4</v>
      </c>
      <c r="L433" s="43">
        <f ca="1">Group8!E433</f>
        <v>2</v>
      </c>
      <c r="M433" s="37">
        <f ca="1">Lines!C433</f>
        <v>4</v>
      </c>
      <c r="N433" s="37">
        <f ca="1">Lines!E433</f>
        <v>2</v>
      </c>
      <c r="O433" s="37">
        <f>Group4!C433</f>
        <v>3</v>
      </c>
      <c r="P433" s="37">
        <f>Group4!E433</f>
        <v>3</v>
      </c>
      <c r="Q433" s="54">
        <f ca="1">Quad!C433</f>
        <v>2</v>
      </c>
      <c r="R433" s="43">
        <f ca="1">Quad!E433</f>
        <v>2</v>
      </c>
      <c r="S433" s="37">
        <f ca="1">Dozen!C433</f>
        <v>2</v>
      </c>
      <c r="T433" s="37">
        <f ca="1">Dozen!E433</f>
        <v>2</v>
      </c>
      <c r="U433" s="43">
        <f ca="1">LHT!C433</f>
        <v>1</v>
      </c>
      <c r="V433" s="43">
        <f ca="1">LHT!E433</f>
        <v>2</v>
      </c>
      <c r="W433" s="43">
        <f ca="1">RBT!C433</f>
        <v>2</v>
      </c>
      <c r="X433" s="43">
        <f ca="1">RBT!E433</f>
        <v>1</v>
      </c>
      <c r="Y433" s="43">
        <f ca="1">OET!C433</f>
        <v>1</v>
      </c>
      <c r="Z433" s="43">
        <f ca="1">OET!E433</f>
        <v>2</v>
      </c>
      <c r="AA433" s="43">
        <f ca="1">LHW!C433</f>
        <v>1</v>
      </c>
      <c r="AB433" s="43">
        <f ca="1">LHW!E433</f>
        <v>2</v>
      </c>
      <c r="AC433" s="43">
        <f ca="1">RBW!C433</f>
        <v>1</v>
      </c>
      <c r="AD433" s="43">
        <f ca="1">RBW!E433</f>
        <v>1</v>
      </c>
      <c r="AE433" s="43">
        <f ca="1">OEW!C433</f>
        <v>2</v>
      </c>
      <c r="AF433" s="43">
        <f ca="1">OEW!E433</f>
        <v>1</v>
      </c>
    </row>
    <row r="434" spans="1:32">
      <c r="A434" s="50">
        <f t="shared" si="22"/>
        <v>433</v>
      </c>
      <c r="B434" s="42">
        <f t="shared" ca="1" si="21"/>
        <v>22</v>
      </c>
      <c r="C434" s="43">
        <f t="shared" ref="C434:C497" ca="1" si="23">B434</f>
        <v>22</v>
      </c>
      <c r="D434" s="43">
        <f ca="1">'Str8'!E434</f>
        <v>9</v>
      </c>
      <c r="E434" s="37">
        <f ca="1">Splits!C434</f>
        <v>10</v>
      </c>
      <c r="F434" s="37">
        <f ca="1">Splits!E434</f>
        <v>4</v>
      </c>
      <c r="G434" s="43">
        <f ca="1">Streets!C434</f>
        <v>8</v>
      </c>
      <c r="H434" s="43">
        <f ca="1">Streets!E434</f>
        <v>7</v>
      </c>
      <c r="I434" s="43">
        <f ca="1">Sector!C434</f>
        <v>4</v>
      </c>
      <c r="J434" s="43">
        <f ca="1">Sector!E434</f>
        <v>1</v>
      </c>
      <c r="K434" s="43">
        <f ca="1">Group8!C434</f>
        <v>6</v>
      </c>
      <c r="L434" s="43">
        <f ca="1">Group8!E434</f>
        <v>2</v>
      </c>
      <c r="M434" s="37">
        <f ca="1">Lines!C434</f>
        <v>6</v>
      </c>
      <c r="N434" s="37">
        <f ca="1">Lines!E434</f>
        <v>2</v>
      </c>
      <c r="O434" s="37">
        <f>Group4!C434</f>
        <v>2</v>
      </c>
      <c r="P434" s="37">
        <f>Group4!E434</f>
        <v>4</v>
      </c>
      <c r="Q434" s="54">
        <f ca="1">Quad!C434</f>
        <v>3</v>
      </c>
      <c r="R434" s="43">
        <f ca="1">Quad!E434</f>
        <v>2</v>
      </c>
      <c r="S434" s="37">
        <f ca="1">Dozen!C434</f>
        <v>2</v>
      </c>
      <c r="T434" s="37">
        <f ca="1">Dozen!E434</f>
        <v>1</v>
      </c>
      <c r="U434" s="43">
        <f ca="1">LHT!C434</f>
        <v>2</v>
      </c>
      <c r="V434" s="43">
        <f ca="1">LHT!E434</f>
        <v>2</v>
      </c>
      <c r="W434" s="43">
        <f ca="1">RBT!C434</f>
        <v>2</v>
      </c>
      <c r="X434" s="43">
        <f ca="1">RBT!E434</f>
        <v>1</v>
      </c>
      <c r="Y434" s="43">
        <f ca="1">OET!C434</f>
        <v>2</v>
      </c>
      <c r="Z434" s="43">
        <f ca="1">OET!E434</f>
        <v>2</v>
      </c>
      <c r="AA434" s="43">
        <f ca="1">LHW!C434</f>
        <v>2</v>
      </c>
      <c r="AB434" s="43">
        <f ca="1">LHW!E434</f>
        <v>2</v>
      </c>
      <c r="AC434" s="43">
        <f ca="1">RBW!C434</f>
        <v>2</v>
      </c>
      <c r="AD434" s="43">
        <f ca="1">RBW!E434</f>
        <v>2</v>
      </c>
      <c r="AE434" s="43">
        <f ca="1">OEW!C434</f>
        <v>2</v>
      </c>
      <c r="AF434" s="43">
        <f ca="1">OEW!E434</f>
        <v>1</v>
      </c>
    </row>
    <row r="435" spans="1:32">
      <c r="A435" s="50">
        <f t="shared" si="22"/>
        <v>434</v>
      </c>
      <c r="B435" s="42">
        <f t="shared" ca="1" si="21"/>
        <v>36</v>
      </c>
      <c r="C435" s="43">
        <f t="shared" ca="1" si="23"/>
        <v>36</v>
      </c>
      <c r="D435" s="43">
        <f ca="1">'Str8'!E435</f>
        <v>16</v>
      </c>
      <c r="E435" s="37">
        <f ca="1">Splits!C435</f>
        <v>18</v>
      </c>
      <c r="F435" s="37">
        <f ca="1">Splits!E435</f>
        <v>12</v>
      </c>
      <c r="G435" s="43">
        <f ca="1">Streets!C435</f>
        <v>12</v>
      </c>
      <c r="H435" s="43">
        <f ca="1">Streets!E435</f>
        <v>10</v>
      </c>
      <c r="I435" s="43">
        <f ca="1">Sector!C435</f>
        <v>9</v>
      </c>
      <c r="J435" s="43">
        <f ca="1">Sector!E435</f>
        <v>9</v>
      </c>
      <c r="K435" s="43">
        <f ca="1">Group8!C435</f>
        <v>7</v>
      </c>
      <c r="L435" s="43">
        <f ca="1">Group8!E435</f>
        <v>7</v>
      </c>
      <c r="M435" s="37">
        <f ca="1">Lines!C435</f>
        <v>7</v>
      </c>
      <c r="N435" s="37" t="str">
        <f ca="1">Lines!E435</f>
        <v/>
      </c>
      <c r="O435" s="37">
        <f>Group4!C435</f>
        <v>4</v>
      </c>
      <c r="P435" s="37">
        <f>Group4!E435</f>
        <v>4</v>
      </c>
      <c r="Q435" s="54">
        <f ca="1">Quad!C435</f>
        <v>4</v>
      </c>
      <c r="R435" s="43">
        <f ca="1">Quad!E435</f>
        <v>4</v>
      </c>
      <c r="S435" s="37">
        <f ca="1">Dozen!C435</f>
        <v>3</v>
      </c>
      <c r="T435" s="37">
        <f ca="1">Dozen!E435</f>
        <v>2</v>
      </c>
      <c r="U435" s="43">
        <f ca="1">LHT!C435</f>
        <v>2</v>
      </c>
      <c r="V435" s="43">
        <f ca="1">LHT!E435</f>
        <v>1</v>
      </c>
      <c r="W435" s="43">
        <f ca="1">RBT!C435</f>
        <v>1</v>
      </c>
      <c r="X435" s="43">
        <f ca="1">RBT!E435</f>
        <v>2</v>
      </c>
      <c r="Y435" s="43">
        <f ca="1">OET!C435</f>
        <v>2</v>
      </c>
      <c r="Z435" s="43">
        <f ca="1">OET!E435</f>
        <v>1</v>
      </c>
      <c r="AA435" s="43">
        <f ca="1">LHW!C435</f>
        <v>1</v>
      </c>
      <c r="AB435" s="43">
        <f ca="1">LHW!E435</f>
        <v>2</v>
      </c>
      <c r="AC435" s="43">
        <f ca="1">RBW!C435</f>
        <v>2</v>
      </c>
      <c r="AD435" s="43">
        <f ca="1">RBW!E435</f>
        <v>1</v>
      </c>
      <c r="AE435" s="43">
        <f ca="1">OEW!C435</f>
        <v>1</v>
      </c>
      <c r="AF435" s="43">
        <f ca="1">OEW!E435</f>
        <v>2</v>
      </c>
    </row>
    <row r="436" spans="1:32">
      <c r="A436" s="50">
        <f t="shared" si="22"/>
        <v>435</v>
      </c>
      <c r="B436" s="42">
        <f t="shared" ca="1" si="21"/>
        <v>34</v>
      </c>
      <c r="C436" s="43">
        <f t="shared" ca="1" si="23"/>
        <v>34</v>
      </c>
      <c r="D436" s="43">
        <f ca="1">'Str8'!E436</f>
        <v>17</v>
      </c>
      <c r="E436" s="37">
        <f ca="1">Splits!C436</f>
        <v>16</v>
      </c>
      <c r="F436" s="37">
        <f ca="1">Splits!E436</f>
        <v>13</v>
      </c>
      <c r="G436" s="43">
        <f ca="1">Streets!C436</f>
        <v>12</v>
      </c>
      <c r="H436" s="43">
        <f ca="1">Streets!E436</f>
        <v>1</v>
      </c>
      <c r="I436" s="43">
        <f ca="1">Sector!C436</f>
        <v>7</v>
      </c>
      <c r="J436" s="43">
        <f ca="1">Sector!E436</f>
        <v>8</v>
      </c>
      <c r="K436" s="43">
        <f ca="1">Group8!C436</f>
        <v>7</v>
      </c>
      <c r="L436" s="43">
        <f ca="1">Group8!E436</f>
        <v>1</v>
      </c>
      <c r="M436" s="37">
        <f ca="1">Lines!C436</f>
        <v>7</v>
      </c>
      <c r="N436" s="37">
        <f ca="1">Lines!E436</f>
        <v>1</v>
      </c>
      <c r="O436" s="37">
        <f>Group4!C436</f>
        <v>2</v>
      </c>
      <c r="P436" s="37">
        <f>Group4!E436</f>
        <v>2</v>
      </c>
      <c r="Q436" s="54">
        <f ca="1">Quad!C436</f>
        <v>4</v>
      </c>
      <c r="R436" s="43">
        <f ca="1">Quad!E436</f>
        <v>1</v>
      </c>
      <c r="S436" s="37">
        <f ca="1">Dozen!C436</f>
        <v>3</v>
      </c>
      <c r="T436" s="37">
        <f ca="1">Dozen!E436</f>
        <v>1</v>
      </c>
      <c r="U436" s="43">
        <f ca="1">LHT!C436</f>
        <v>2</v>
      </c>
      <c r="V436" s="43">
        <f ca="1">LHT!E436</f>
        <v>1</v>
      </c>
      <c r="W436" s="43">
        <f ca="1">RBT!C436</f>
        <v>1</v>
      </c>
      <c r="X436" s="43">
        <f ca="1">RBT!E436</f>
        <v>1</v>
      </c>
      <c r="Y436" s="43">
        <f ca="1">OET!C436</f>
        <v>2</v>
      </c>
      <c r="Z436" s="43">
        <f ca="1">OET!E436</f>
        <v>1</v>
      </c>
      <c r="AA436" s="43">
        <f ca="1">LHW!C436</f>
        <v>1</v>
      </c>
      <c r="AB436" s="43">
        <f ca="1">LHW!E436</f>
        <v>1</v>
      </c>
      <c r="AC436" s="43">
        <f ca="1">RBW!C436</f>
        <v>1</v>
      </c>
      <c r="AD436" s="43">
        <f ca="1">RBW!E436</f>
        <v>2</v>
      </c>
      <c r="AE436" s="43">
        <f ca="1">OEW!C436</f>
        <v>1</v>
      </c>
      <c r="AF436" s="43">
        <f ca="1">OEW!E436</f>
        <v>1</v>
      </c>
    </row>
    <row r="437" spans="1:32">
      <c r="A437" s="50">
        <f t="shared" si="22"/>
        <v>436</v>
      </c>
      <c r="B437" s="42">
        <f t="shared" ca="1" si="21"/>
        <v>2</v>
      </c>
      <c r="C437" s="43">
        <f t="shared" ca="1" si="23"/>
        <v>2</v>
      </c>
      <c r="D437" s="43">
        <f ca="1">'Str8'!E437</f>
        <v>29</v>
      </c>
      <c r="E437" s="37">
        <f ca="1">Splits!C437</f>
        <v>2</v>
      </c>
      <c r="F437" s="37">
        <f ca="1">Splits!E437</f>
        <v>8</v>
      </c>
      <c r="G437" s="43">
        <f ca="1">Streets!C437</f>
        <v>1</v>
      </c>
      <c r="H437" s="43">
        <f ca="1">Streets!E437</f>
        <v>11</v>
      </c>
      <c r="I437" s="43">
        <f ca="1">Sector!C437</f>
        <v>2</v>
      </c>
      <c r="J437" s="43">
        <f ca="1">Sector!E437</f>
        <v>6</v>
      </c>
      <c r="K437" s="43">
        <f ca="1">Group8!C437</f>
        <v>2</v>
      </c>
      <c r="L437" s="43">
        <f ca="1">Group8!E437</f>
        <v>5</v>
      </c>
      <c r="M437" s="37">
        <f ca="1">Lines!C437</f>
        <v>2</v>
      </c>
      <c r="N437" s="37">
        <f ca="1">Lines!E437</f>
        <v>5</v>
      </c>
      <c r="O437" s="37">
        <f>Group4!C437</f>
        <v>4</v>
      </c>
      <c r="P437" s="37">
        <f>Group4!E437</f>
        <v>2</v>
      </c>
      <c r="Q437" s="54">
        <f ca="1">Quad!C437</f>
        <v>1</v>
      </c>
      <c r="R437" s="43">
        <f ca="1">Quad!E437</f>
        <v>4</v>
      </c>
      <c r="S437" s="37">
        <f ca="1">Dozen!C437</f>
        <v>1</v>
      </c>
      <c r="T437" s="37">
        <f ca="1">Dozen!E437</f>
        <v>3</v>
      </c>
      <c r="U437" s="43">
        <f ca="1">LHT!C437</f>
        <v>1</v>
      </c>
      <c r="V437" s="43">
        <f ca="1">LHT!E437</f>
        <v>2</v>
      </c>
      <c r="W437" s="43">
        <f ca="1">RBT!C437</f>
        <v>2</v>
      </c>
      <c r="X437" s="43">
        <f ca="1">RBT!E437</f>
        <v>2</v>
      </c>
      <c r="Y437" s="43">
        <f ca="1">OET!C437</f>
        <v>2</v>
      </c>
      <c r="Z437" s="43">
        <f ca="1">OET!E437</f>
        <v>1</v>
      </c>
      <c r="AA437" s="43">
        <f ca="1">LHW!C437</f>
        <v>1</v>
      </c>
      <c r="AB437" s="43">
        <f ca="1">LHW!E437</f>
        <v>1</v>
      </c>
      <c r="AC437" s="43">
        <f ca="1">RBW!C437</f>
        <v>2</v>
      </c>
      <c r="AD437" s="43">
        <f ca="1">RBW!E437</f>
        <v>2</v>
      </c>
      <c r="AE437" s="43">
        <f ca="1">OEW!C437</f>
        <v>2</v>
      </c>
      <c r="AF437" s="43">
        <f ca="1">OEW!E437</f>
        <v>2</v>
      </c>
    </row>
    <row r="438" spans="1:32">
      <c r="A438" s="50">
        <f t="shared" si="22"/>
        <v>437</v>
      </c>
      <c r="B438" s="42">
        <f t="shared" ca="1" si="21"/>
        <v>12</v>
      </c>
      <c r="C438" s="43">
        <f t="shared" ca="1" si="23"/>
        <v>12</v>
      </c>
      <c r="D438" s="43">
        <f ca="1">'Str8'!E438</f>
        <v>15</v>
      </c>
      <c r="E438" s="37">
        <f ca="1">Splits!C438</f>
        <v>6</v>
      </c>
      <c r="F438" s="37">
        <f ca="1">Splits!E438</f>
        <v>11</v>
      </c>
      <c r="G438" s="43">
        <f ca="1">Streets!C438</f>
        <v>4</v>
      </c>
      <c r="H438" s="43">
        <f ca="1">Streets!E438</f>
        <v>10</v>
      </c>
      <c r="I438" s="43">
        <f ca="1">Sector!C438</f>
        <v>3</v>
      </c>
      <c r="J438" s="43">
        <f ca="1">Sector!E438</f>
        <v>8</v>
      </c>
      <c r="K438" s="43">
        <f ca="1">Group8!C438</f>
        <v>3</v>
      </c>
      <c r="L438" s="43">
        <f ca="1">Group8!E438</f>
        <v>7</v>
      </c>
      <c r="M438" s="37">
        <f ca="1">Lines!C438</f>
        <v>3</v>
      </c>
      <c r="N438" s="37" t="str">
        <f ca="1">Lines!E438</f>
        <v/>
      </c>
      <c r="O438" s="37">
        <f>Group4!C438</f>
        <v>1</v>
      </c>
      <c r="P438" s="37">
        <f>Group4!E438</f>
        <v>4</v>
      </c>
      <c r="Q438" s="54">
        <f ca="1">Quad!C438</f>
        <v>2</v>
      </c>
      <c r="R438" s="43">
        <f ca="1">Quad!E438</f>
        <v>4</v>
      </c>
      <c r="S438" s="37">
        <f ca="1">Dozen!C438</f>
        <v>1</v>
      </c>
      <c r="T438" s="37">
        <f ca="1">Dozen!E438</f>
        <v>1</v>
      </c>
      <c r="U438" s="43">
        <f ca="1">LHT!C438</f>
        <v>1</v>
      </c>
      <c r="V438" s="43">
        <f ca="1">LHT!E438</f>
        <v>1</v>
      </c>
      <c r="W438" s="43">
        <f ca="1">RBT!C438</f>
        <v>1</v>
      </c>
      <c r="X438" s="43">
        <f ca="1">RBT!E438</f>
        <v>2</v>
      </c>
      <c r="Y438" s="43">
        <f ca="1">OET!C438</f>
        <v>2</v>
      </c>
      <c r="Z438" s="43">
        <f ca="1">OET!E438</f>
        <v>1</v>
      </c>
      <c r="AA438" s="43">
        <f ca="1">LHW!C438</f>
        <v>2</v>
      </c>
      <c r="AB438" s="43">
        <f ca="1">LHW!E438</f>
        <v>2</v>
      </c>
      <c r="AC438" s="43">
        <f ca="1">RBW!C438</f>
        <v>2</v>
      </c>
      <c r="AD438" s="43">
        <f ca="1">RBW!E438</f>
        <v>1</v>
      </c>
      <c r="AE438" s="43">
        <f ca="1">OEW!C438</f>
        <v>1</v>
      </c>
      <c r="AF438" s="43">
        <f ca="1">OEW!E438</f>
        <v>2</v>
      </c>
    </row>
    <row r="439" spans="1:32">
      <c r="A439" s="50">
        <f t="shared" si="22"/>
        <v>438</v>
      </c>
      <c r="B439" s="42">
        <f t="shared" ca="1" si="21"/>
        <v>20</v>
      </c>
      <c r="C439" s="43">
        <f t="shared" ca="1" si="23"/>
        <v>20</v>
      </c>
      <c r="D439" s="43">
        <f ca="1">'Str8'!E439</f>
        <v>29</v>
      </c>
      <c r="E439" s="37">
        <f ca="1">Splits!C439</f>
        <v>11</v>
      </c>
      <c r="F439" s="37">
        <f ca="1">Splits!E439</f>
        <v>16</v>
      </c>
      <c r="G439" s="43">
        <f ca="1">Streets!C439</f>
        <v>7</v>
      </c>
      <c r="H439" s="43">
        <f ca="1">Streets!E439</f>
        <v>7</v>
      </c>
      <c r="I439" s="43">
        <f ca="1">Sector!C439</f>
        <v>5</v>
      </c>
      <c r="J439" s="43">
        <f ca="1">Sector!E439</f>
        <v>8</v>
      </c>
      <c r="K439" s="43">
        <f ca="1">Group8!C439</f>
        <v>6</v>
      </c>
      <c r="L439" s="43">
        <f ca="1">Group8!E439</f>
        <v>4</v>
      </c>
      <c r="M439" s="37">
        <f ca="1">Lines!C439</f>
        <v>6</v>
      </c>
      <c r="N439" s="37">
        <f ca="1">Lines!E439</f>
        <v>4</v>
      </c>
      <c r="O439" s="37">
        <f>Group4!C439</f>
        <v>3</v>
      </c>
      <c r="P439" s="37">
        <f>Group4!E439</f>
        <v>4</v>
      </c>
      <c r="Q439" s="54">
        <f ca="1">Quad!C439</f>
        <v>3</v>
      </c>
      <c r="R439" s="43">
        <f ca="1">Quad!E439</f>
        <v>4</v>
      </c>
      <c r="S439" s="37">
        <f ca="1">Dozen!C439</f>
        <v>2</v>
      </c>
      <c r="T439" s="37">
        <f ca="1">Dozen!E439</f>
        <v>3</v>
      </c>
      <c r="U439" s="43">
        <f ca="1">LHT!C439</f>
        <v>2</v>
      </c>
      <c r="V439" s="43">
        <f ca="1">LHT!E439</f>
        <v>2</v>
      </c>
      <c r="W439" s="43">
        <f ca="1">RBT!C439</f>
        <v>2</v>
      </c>
      <c r="X439" s="43">
        <f ca="1">RBT!E439</f>
        <v>2</v>
      </c>
      <c r="Y439" s="43">
        <f ca="1">OET!C439</f>
        <v>2</v>
      </c>
      <c r="Z439" s="43">
        <f ca="1">OET!E439</f>
        <v>1</v>
      </c>
      <c r="AA439" s="43">
        <f ca="1">LHW!C439</f>
        <v>2</v>
      </c>
      <c r="AB439" s="43">
        <f ca="1">LHW!E439</f>
        <v>1</v>
      </c>
      <c r="AC439" s="43">
        <f ca="1">RBW!C439</f>
        <v>2</v>
      </c>
      <c r="AD439" s="43">
        <f ca="1">RBW!E439</f>
        <v>1</v>
      </c>
      <c r="AE439" s="43">
        <f ca="1">OEW!C439</f>
        <v>2</v>
      </c>
      <c r="AF439" s="43">
        <f ca="1">OEW!E439</f>
        <v>2</v>
      </c>
    </row>
    <row r="440" spans="1:32">
      <c r="A440" s="50">
        <f t="shared" si="22"/>
        <v>439</v>
      </c>
      <c r="B440" s="42">
        <f t="shared" ca="1" si="21"/>
        <v>6</v>
      </c>
      <c r="C440" s="43">
        <f t="shared" ca="1" si="23"/>
        <v>6</v>
      </c>
      <c r="D440" s="43">
        <f ca="1">'Str8'!E440</f>
        <v>27</v>
      </c>
      <c r="E440" s="37">
        <f ca="1">Splits!C440</f>
        <v>3</v>
      </c>
      <c r="F440" s="37">
        <f ca="1">Splits!E440</f>
        <v>17</v>
      </c>
      <c r="G440" s="43">
        <f ca="1">Streets!C440</f>
        <v>2</v>
      </c>
      <c r="H440" s="43">
        <f ca="1">Streets!E440</f>
        <v>9</v>
      </c>
      <c r="I440" s="43">
        <f ca="1">Sector!C440</f>
        <v>3</v>
      </c>
      <c r="J440" s="43">
        <f ca="1">Sector!E440</f>
        <v>2</v>
      </c>
      <c r="K440" s="43">
        <f ca="1">Group8!C440</f>
        <v>2</v>
      </c>
      <c r="L440" s="43">
        <f ca="1">Group8!E440</f>
        <v>3</v>
      </c>
      <c r="M440" s="37">
        <f ca="1">Lines!C440</f>
        <v>2</v>
      </c>
      <c r="N440" s="37">
        <f ca="1">Lines!E440</f>
        <v>3</v>
      </c>
      <c r="O440" s="37">
        <f>Group4!C440</f>
        <v>1</v>
      </c>
      <c r="P440" s="37">
        <f>Group4!E440</f>
        <v>2</v>
      </c>
      <c r="Q440" s="54">
        <f ca="1">Quad!C440</f>
        <v>1</v>
      </c>
      <c r="R440" s="43">
        <f ca="1">Quad!E440</f>
        <v>3</v>
      </c>
      <c r="S440" s="37">
        <f ca="1">Dozen!C440</f>
        <v>1</v>
      </c>
      <c r="T440" s="37">
        <f ca="1">Dozen!E440</f>
        <v>2</v>
      </c>
      <c r="U440" s="43">
        <f ca="1">LHT!C440</f>
        <v>1</v>
      </c>
      <c r="V440" s="43">
        <f ca="1">LHT!E440</f>
        <v>2</v>
      </c>
      <c r="W440" s="43">
        <f ca="1">RBT!C440</f>
        <v>2</v>
      </c>
      <c r="X440" s="43">
        <f ca="1">RBT!E440</f>
        <v>1</v>
      </c>
      <c r="Y440" s="43">
        <f ca="1">OET!C440</f>
        <v>2</v>
      </c>
      <c r="Z440" s="43">
        <f ca="1">OET!E440</f>
        <v>1</v>
      </c>
      <c r="AA440" s="43">
        <f ca="1">LHW!C440</f>
        <v>1</v>
      </c>
      <c r="AB440" s="43">
        <f ca="1">LHW!E440</f>
        <v>2</v>
      </c>
      <c r="AC440" s="43">
        <f ca="1">RBW!C440</f>
        <v>2</v>
      </c>
      <c r="AD440" s="43">
        <f ca="1">RBW!E440</f>
        <v>1</v>
      </c>
      <c r="AE440" s="43">
        <f ca="1">OEW!C440</f>
        <v>2</v>
      </c>
      <c r="AF440" s="43">
        <f ca="1">OEW!E440</f>
        <v>1</v>
      </c>
    </row>
    <row r="441" spans="1:32">
      <c r="A441" s="50">
        <f t="shared" si="22"/>
        <v>440</v>
      </c>
      <c r="B441" s="42">
        <f t="shared" ca="1" si="21"/>
        <v>23</v>
      </c>
      <c r="C441" s="43">
        <f t="shared" ca="1" si="23"/>
        <v>23</v>
      </c>
      <c r="D441" s="43">
        <f ca="1">'Str8'!E441</f>
        <v>25</v>
      </c>
      <c r="E441" s="37">
        <f ca="1">Splits!C441</f>
        <v>11</v>
      </c>
      <c r="F441" s="37">
        <f ca="1">Splits!E441</f>
        <v>2</v>
      </c>
      <c r="G441" s="43">
        <f ca="1">Streets!C441</f>
        <v>8</v>
      </c>
      <c r="H441" s="43">
        <f ca="1">Streets!E441</f>
        <v>6</v>
      </c>
      <c r="I441" s="43">
        <f ca="1">Sector!C441</f>
        <v>5</v>
      </c>
      <c r="J441" s="43">
        <f ca="1">Sector!E441</f>
        <v>2</v>
      </c>
      <c r="K441" s="43">
        <f ca="1">Group8!C441</f>
        <v>5</v>
      </c>
      <c r="L441" s="43">
        <f ca="1">Group8!E441</f>
        <v>6</v>
      </c>
      <c r="M441" s="37">
        <f ca="1">Lines!C441</f>
        <v>5</v>
      </c>
      <c r="N441" s="37">
        <f ca="1">Lines!E441</f>
        <v>6</v>
      </c>
      <c r="O441" s="37">
        <f>Group4!C441</f>
        <v>3</v>
      </c>
      <c r="P441" s="37">
        <f>Group4!E441</f>
        <v>2</v>
      </c>
      <c r="Q441" s="54">
        <f ca="1">Quad!C441</f>
        <v>3</v>
      </c>
      <c r="R441" s="43">
        <f ca="1">Quad!E441</f>
        <v>2</v>
      </c>
      <c r="S441" s="37">
        <f ca="1">Dozen!C441</f>
        <v>2</v>
      </c>
      <c r="T441" s="37">
        <f ca="1">Dozen!E441</f>
        <v>2</v>
      </c>
      <c r="U441" s="43">
        <f ca="1">LHT!C441</f>
        <v>2</v>
      </c>
      <c r="V441" s="43">
        <f ca="1">LHT!E441</f>
        <v>2</v>
      </c>
      <c r="W441" s="43">
        <f ca="1">RBT!C441</f>
        <v>1</v>
      </c>
      <c r="X441" s="43">
        <f ca="1">RBT!E441</f>
        <v>2</v>
      </c>
      <c r="Y441" s="43">
        <f ca="1">OET!C441</f>
        <v>1</v>
      </c>
      <c r="Z441" s="43">
        <f ca="1">OET!E441</f>
        <v>2</v>
      </c>
      <c r="AA441" s="43">
        <f ca="1">LHW!C441</f>
        <v>1</v>
      </c>
      <c r="AB441" s="43">
        <f ca="1">LHW!E441</f>
        <v>1</v>
      </c>
      <c r="AC441" s="43">
        <f ca="1">RBW!C441</f>
        <v>2</v>
      </c>
      <c r="AD441" s="43">
        <f ca="1">RBW!E441</f>
        <v>1</v>
      </c>
      <c r="AE441" s="43">
        <f ca="1">OEW!C441</f>
        <v>1</v>
      </c>
      <c r="AF441" s="43">
        <f ca="1">OEW!E441</f>
        <v>2</v>
      </c>
    </row>
    <row r="442" spans="1:32">
      <c r="A442" s="50">
        <f t="shared" si="22"/>
        <v>441</v>
      </c>
      <c r="B442" s="42">
        <f t="shared" ca="1" si="21"/>
        <v>35</v>
      </c>
      <c r="C442" s="43">
        <f t="shared" ca="1" si="23"/>
        <v>35</v>
      </c>
      <c r="D442" s="43">
        <f ca="1">'Str8'!E442</f>
        <v>31</v>
      </c>
      <c r="E442" s="37">
        <f ca="1">Splits!C442</f>
        <v>17</v>
      </c>
      <c r="F442" s="37">
        <f ca="1">Splits!E442</f>
        <v>18</v>
      </c>
      <c r="G442" s="43">
        <f ca="1">Streets!C442</f>
        <v>12</v>
      </c>
      <c r="H442" s="43">
        <f ca="1">Streets!E442</f>
        <v>6</v>
      </c>
      <c r="I442" s="43">
        <f ca="1">Sector!C442</f>
        <v>8</v>
      </c>
      <c r="J442" s="43">
        <f ca="1">Sector!E442</f>
        <v>7</v>
      </c>
      <c r="K442" s="43">
        <f ca="1">Group8!C442</f>
        <v>8</v>
      </c>
      <c r="L442" s="43">
        <f ca="1">Group8!E442</f>
        <v>8</v>
      </c>
      <c r="M442" s="37">
        <f ca="1">Lines!C442</f>
        <v>8</v>
      </c>
      <c r="N442" s="37" t="str">
        <f ca="1">Lines!E442</f>
        <v/>
      </c>
      <c r="O442" s="37">
        <f ca="1">Group4!C442</f>
        <v>3</v>
      </c>
      <c r="P442" s="37">
        <f ca="1">Group4!E442</f>
        <v>1</v>
      </c>
      <c r="Q442" s="54">
        <f ca="1">Quad!C442</f>
        <v>4</v>
      </c>
      <c r="R442" s="43">
        <f ca="1">Quad!E442</f>
        <v>4</v>
      </c>
      <c r="S442" s="37">
        <f ca="1">Dozen!C442</f>
        <v>3</v>
      </c>
      <c r="T442" s="37">
        <f ca="1">Dozen!E442</f>
        <v>3</v>
      </c>
      <c r="U442" s="43">
        <f ca="1">LHT!C442</f>
        <v>2</v>
      </c>
      <c r="V442" s="43">
        <f ca="1">LHT!E442</f>
        <v>1</v>
      </c>
      <c r="W442" s="43">
        <f ca="1">RBT!C442</f>
        <v>2</v>
      </c>
      <c r="X442" s="43">
        <f ca="1">RBT!E442</f>
        <v>2</v>
      </c>
      <c r="Y442" s="43">
        <f ca="1">OET!C442</f>
        <v>1</v>
      </c>
      <c r="Z442" s="43">
        <f ca="1">OET!E442</f>
        <v>1</v>
      </c>
      <c r="AA442" s="43">
        <f ca="1">LHW!C442</f>
        <v>2</v>
      </c>
      <c r="AB442" s="43">
        <f ca="1">LHW!E442</f>
        <v>2</v>
      </c>
      <c r="AC442" s="43">
        <f ca="1">RBW!C442</f>
        <v>1</v>
      </c>
      <c r="AD442" s="43">
        <f ca="1">RBW!E442</f>
        <v>2</v>
      </c>
      <c r="AE442" s="43">
        <f ca="1">OEW!C442</f>
        <v>2</v>
      </c>
      <c r="AF442" s="43">
        <f ca="1">OEW!E442</f>
        <v>2</v>
      </c>
    </row>
    <row r="443" spans="1:32">
      <c r="A443" s="50">
        <f t="shared" si="22"/>
        <v>442</v>
      </c>
      <c r="B443" s="42">
        <f t="shared" ca="1" si="21"/>
        <v>23</v>
      </c>
      <c r="C443" s="43">
        <f t="shared" ca="1" si="23"/>
        <v>23</v>
      </c>
      <c r="D443" s="43">
        <f ca="1">'Str8'!E443</f>
        <v>2</v>
      </c>
      <c r="E443" s="37">
        <f ca="1">Splits!C443</f>
        <v>11</v>
      </c>
      <c r="F443" s="37">
        <f ca="1">Splits!E443</f>
        <v>2</v>
      </c>
      <c r="G443" s="43">
        <f ca="1">Streets!C443</f>
        <v>8</v>
      </c>
      <c r="H443" s="43">
        <f ca="1">Streets!E443</f>
        <v>2</v>
      </c>
      <c r="I443" s="43">
        <f ca="1">Sector!C443</f>
        <v>5</v>
      </c>
      <c r="J443" s="43">
        <f ca="1">Sector!E443</f>
        <v>2</v>
      </c>
      <c r="K443" s="43">
        <f ca="1">Group8!C443</f>
        <v>5</v>
      </c>
      <c r="L443" s="43">
        <f ca="1">Group8!E443</f>
        <v>2</v>
      </c>
      <c r="M443" s="37">
        <f ca="1">Lines!C443</f>
        <v>5</v>
      </c>
      <c r="N443" s="37">
        <f ca="1">Lines!E443</f>
        <v>2</v>
      </c>
      <c r="O443" s="37">
        <f ca="1">Group4!C443</f>
        <v>1</v>
      </c>
      <c r="P443" s="37">
        <f ca="1">Group4!E443</f>
        <v>2</v>
      </c>
      <c r="Q443" s="54">
        <f ca="1">Quad!C443</f>
        <v>3</v>
      </c>
      <c r="R443" s="43">
        <f ca="1">Quad!E443</f>
        <v>2</v>
      </c>
      <c r="S443" s="37">
        <f ca="1">Dozen!C443</f>
        <v>2</v>
      </c>
      <c r="T443" s="37">
        <f ca="1">Dozen!E443</f>
        <v>2</v>
      </c>
      <c r="U443" s="43">
        <f ca="1">LHT!C443</f>
        <v>2</v>
      </c>
      <c r="V443" s="43">
        <f ca="1">LHT!E443</f>
        <v>1</v>
      </c>
      <c r="W443" s="43">
        <f ca="1">RBT!C443</f>
        <v>1</v>
      </c>
      <c r="X443" s="43">
        <f ca="1">RBT!E443</f>
        <v>2</v>
      </c>
      <c r="Y443" s="43">
        <f ca="1">OET!C443</f>
        <v>1</v>
      </c>
      <c r="Z443" s="43">
        <f ca="1">OET!E443</f>
        <v>1</v>
      </c>
      <c r="AA443" s="43">
        <f ca="1">LHW!C443</f>
        <v>1</v>
      </c>
      <c r="AB443" s="43">
        <f ca="1">LHW!E443</f>
        <v>2</v>
      </c>
      <c r="AC443" s="43">
        <f ca="1">RBW!C443</f>
        <v>2</v>
      </c>
      <c r="AD443" s="43">
        <f ca="1">RBW!E443</f>
        <v>2</v>
      </c>
      <c r="AE443" s="43">
        <f ca="1">OEW!C443</f>
        <v>1</v>
      </c>
      <c r="AF443" s="43">
        <f ca="1">OEW!E443</f>
        <v>2</v>
      </c>
    </row>
    <row r="444" spans="1:32">
      <c r="A444" s="50">
        <f t="shared" si="22"/>
        <v>443</v>
      </c>
      <c r="B444" s="42">
        <f t="shared" ca="1" si="21"/>
        <v>16</v>
      </c>
      <c r="C444" s="43">
        <f t="shared" ca="1" si="23"/>
        <v>16</v>
      </c>
      <c r="D444" s="43">
        <f ca="1">'Str8'!E444</f>
        <v>27</v>
      </c>
      <c r="E444" s="37">
        <f ca="1">Splits!C444</f>
        <v>7</v>
      </c>
      <c r="F444" s="37">
        <f ca="1">Splits!E444</f>
        <v>9</v>
      </c>
      <c r="G444" s="43">
        <f ca="1">Streets!C444</f>
        <v>6</v>
      </c>
      <c r="H444" s="43">
        <f ca="1">Streets!E444</f>
        <v>10</v>
      </c>
      <c r="I444" s="43">
        <f ca="1">Sector!C444</f>
        <v>4</v>
      </c>
      <c r="J444" s="43">
        <f ca="1">Sector!E444</f>
        <v>7</v>
      </c>
      <c r="K444" s="43">
        <f ca="1">Group8!C444</f>
        <v>3</v>
      </c>
      <c r="L444" s="43">
        <f ca="1">Group8!E444</f>
        <v>5</v>
      </c>
      <c r="M444" s="37">
        <f ca="1">Lines!C444</f>
        <v>3</v>
      </c>
      <c r="N444" s="37">
        <f ca="1">Lines!E444</f>
        <v>5</v>
      </c>
      <c r="O444" s="37">
        <f ca="1">Group4!C444</f>
        <v>2</v>
      </c>
      <c r="P444" s="37">
        <f ca="1">Group4!E444</f>
        <v>4</v>
      </c>
      <c r="Q444" s="54">
        <f ca="1">Quad!C444</f>
        <v>2</v>
      </c>
      <c r="R444" s="43">
        <f ca="1">Quad!E444</f>
        <v>4</v>
      </c>
      <c r="S444" s="37">
        <f ca="1">Dozen!C444</f>
        <v>2</v>
      </c>
      <c r="T444" s="37">
        <f ca="1">Dozen!E444</f>
        <v>1</v>
      </c>
      <c r="U444" s="43">
        <f ca="1">LHT!C444</f>
        <v>1</v>
      </c>
      <c r="V444" s="43">
        <f ca="1">LHT!E444</f>
        <v>2</v>
      </c>
      <c r="W444" s="43">
        <f ca="1">RBT!C444</f>
        <v>1</v>
      </c>
      <c r="X444" s="43">
        <f ca="1">RBT!E444</f>
        <v>1</v>
      </c>
      <c r="Y444" s="43">
        <f ca="1">OET!C444</f>
        <v>2</v>
      </c>
      <c r="Z444" s="43">
        <f ca="1">OET!E444</f>
        <v>2</v>
      </c>
      <c r="AA444" s="43">
        <f ca="1">LHW!C444</f>
        <v>2</v>
      </c>
      <c r="AB444" s="43">
        <f ca="1">LHW!E444</f>
        <v>2</v>
      </c>
      <c r="AC444" s="43">
        <f ca="1">RBW!C444</f>
        <v>1</v>
      </c>
      <c r="AD444" s="43">
        <f ca="1">RBW!E444</f>
        <v>2</v>
      </c>
      <c r="AE444" s="43">
        <f ca="1">OEW!C444</f>
        <v>1</v>
      </c>
      <c r="AF444" s="43">
        <f ca="1">OEW!E444</f>
        <v>1</v>
      </c>
    </row>
    <row r="445" spans="1:32">
      <c r="A445" s="50">
        <f t="shared" si="22"/>
        <v>444</v>
      </c>
      <c r="B445" s="42">
        <f t="shared" ca="1" si="21"/>
        <v>16</v>
      </c>
      <c r="C445" s="43">
        <f t="shared" ca="1" si="23"/>
        <v>16</v>
      </c>
      <c r="D445" s="43">
        <f ca="1">'Str8'!E445</f>
        <v>1</v>
      </c>
      <c r="E445" s="37">
        <f ca="1">Splits!C445</f>
        <v>7</v>
      </c>
      <c r="F445" s="37">
        <f ca="1">Splits!E445</f>
        <v>1</v>
      </c>
      <c r="G445" s="43">
        <f ca="1">Streets!C445</f>
        <v>6</v>
      </c>
      <c r="H445" s="43">
        <f ca="1">Streets!E445</f>
        <v>1</v>
      </c>
      <c r="I445" s="43">
        <f ca="1">Sector!C445</f>
        <v>4</v>
      </c>
      <c r="J445" s="43">
        <f ca="1">Sector!E445</f>
        <v>1</v>
      </c>
      <c r="K445" s="43">
        <f ca="1">Group8!C445</f>
        <v>3</v>
      </c>
      <c r="L445" s="43">
        <f ca="1">Group8!E445</f>
        <v>1</v>
      </c>
      <c r="M445" s="37">
        <f ca="1">Lines!C445</f>
        <v>3</v>
      </c>
      <c r="N445" s="37">
        <f ca="1">Lines!E445</f>
        <v>1</v>
      </c>
      <c r="O445" s="37">
        <f ca="1">Group4!C445</f>
        <v>2</v>
      </c>
      <c r="P445" s="37">
        <f ca="1">Group4!E445</f>
        <v>1</v>
      </c>
      <c r="Q445" s="54">
        <f ca="1">Quad!C445</f>
        <v>2</v>
      </c>
      <c r="R445" s="43">
        <f ca="1">Quad!E445</f>
        <v>1</v>
      </c>
      <c r="S445" s="37">
        <f ca="1">Dozen!C445</f>
        <v>2</v>
      </c>
      <c r="T445" s="37">
        <f ca="1">Dozen!E445</f>
        <v>1</v>
      </c>
      <c r="U445" s="43">
        <f ca="1">LHT!C445</f>
        <v>1</v>
      </c>
      <c r="V445" s="43">
        <f ca="1">LHT!E445</f>
        <v>1</v>
      </c>
      <c r="W445" s="43">
        <f ca="1">RBT!C445</f>
        <v>1</v>
      </c>
      <c r="X445" s="43">
        <f ca="1">RBT!E445</f>
        <v>1</v>
      </c>
      <c r="Y445" s="43">
        <f ca="1">OET!C445</f>
        <v>2</v>
      </c>
      <c r="Z445" s="43">
        <f ca="1">OET!E445</f>
        <v>1</v>
      </c>
      <c r="AA445" s="43">
        <f ca="1">LHW!C445</f>
        <v>2</v>
      </c>
      <c r="AB445" s="43">
        <f ca="1">LHW!E445</f>
        <v>1</v>
      </c>
      <c r="AC445" s="43">
        <f ca="1">RBW!C445</f>
        <v>1</v>
      </c>
      <c r="AD445" s="43">
        <f ca="1">RBW!E445</f>
        <v>1</v>
      </c>
      <c r="AE445" s="43">
        <f ca="1">OEW!C445</f>
        <v>1</v>
      </c>
      <c r="AF445" s="43">
        <f ca="1">OEW!E445</f>
        <v>1</v>
      </c>
    </row>
    <row r="446" spans="1:32">
      <c r="A446" s="50">
        <f t="shared" si="22"/>
        <v>445</v>
      </c>
      <c r="B446" s="42">
        <f t="shared" ca="1" si="21"/>
        <v>10</v>
      </c>
      <c r="C446" s="43">
        <f t="shared" ca="1" si="23"/>
        <v>10</v>
      </c>
      <c r="D446" s="43">
        <f ca="1">'Str8'!E446</f>
        <v>31</v>
      </c>
      <c r="E446" s="37">
        <f ca="1">Splits!C446</f>
        <v>4</v>
      </c>
      <c r="F446" s="37">
        <f ca="1">Splits!E446</f>
        <v>16</v>
      </c>
      <c r="G446" s="43">
        <f ca="1">Streets!C446</f>
        <v>4</v>
      </c>
      <c r="H446" s="43">
        <f ca="1">Streets!E446</f>
        <v>6</v>
      </c>
      <c r="I446" s="43">
        <f ca="1">Sector!C446</f>
        <v>1</v>
      </c>
      <c r="J446" s="43">
        <f ca="1">Sector!E446</f>
        <v>9</v>
      </c>
      <c r="K446" s="43">
        <f ca="1">Group8!C446</f>
        <v>2</v>
      </c>
      <c r="L446" s="43">
        <f ca="1">Group8!E446</f>
        <v>4</v>
      </c>
      <c r="M446" s="37">
        <f ca="1">Lines!C446</f>
        <v>2</v>
      </c>
      <c r="N446" s="37">
        <f ca="1">Lines!E446</f>
        <v>4</v>
      </c>
      <c r="O446" s="37">
        <f ca="1">Group4!C446</f>
        <v>4</v>
      </c>
      <c r="P446" s="37">
        <f ca="1">Group4!E446</f>
        <v>4</v>
      </c>
      <c r="Q446" s="54">
        <f ca="1">Quad!C446</f>
        <v>2</v>
      </c>
      <c r="R446" s="43">
        <f ca="1">Quad!E446</f>
        <v>1</v>
      </c>
      <c r="S446" s="37">
        <f ca="1">Dozen!C446</f>
        <v>1</v>
      </c>
      <c r="T446" s="37">
        <f ca="1">Dozen!E446</f>
        <v>3</v>
      </c>
      <c r="U446" s="43">
        <f ca="1">LHT!C446</f>
        <v>1</v>
      </c>
      <c r="V446" s="43">
        <f ca="1">LHT!E446</f>
        <v>1</v>
      </c>
      <c r="W446" s="43">
        <f ca="1">RBT!C446</f>
        <v>2</v>
      </c>
      <c r="X446" s="43">
        <f ca="1">RBT!E446</f>
        <v>2</v>
      </c>
      <c r="Y446" s="43">
        <f ca="1">OET!C446</f>
        <v>2</v>
      </c>
      <c r="Z446" s="43">
        <f ca="1">OET!E446</f>
        <v>1</v>
      </c>
      <c r="AA446" s="43">
        <f ca="1">LHW!C446</f>
        <v>1</v>
      </c>
      <c r="AB446" s="43">
        <f ca="1">LHW!E446</f>
        <v>2</v>
      </c>
      <c r="AC446" s="43">
        <f ca="1">RBW!C446</f>
        <v>1</v>
      </c>
      <c r="AD446" s="43">
        <f ca="1">RBW!E446</f>
        <v>1</v>
      </c>
      <c r="AE446" s="43">
        <f ca="1">OEW!C446</f>
        <v>2</v>
      </c>
      <c r="AF446" s="43">
        <f ca="1">OEW!E446</f>
        <v>2</v>
      </c>
    </row>
    <row r="447" spans="1:32">
      <c r="A447" s="50">
        <f t="shared" si="22"/>
        <v>446</v>
      </c>
      <c r="B447" s="42">
        <f t="shared" ca="1" si="21"/>
        <v>20</v>
      </c>
      <c r="C447" s="43">
        <f t="shared" ca="1" si="23"/>
        <v>20</v>
      </c>
      <c r="D447" s="43">
        <f ca="1">'Str8'!E447</f>
        <v>6</v>
      </c>
      <c r="E447" s="37">
        <f ca="1">Splits!C447</f>
        <v>11</v>
      </c>
      <c r="F447" s="37">
        <f ca="1">Splits!E447</f>
        <v>3</v>
      </c>
      <c r="G447" s="43">
        <f ca="1">Streets!C447</f>
        <v>7</v>
      </c>
      <c r="H447" s="43">
        <f ca="1">Streets!E447</f>
        <v>6</v>
      </c>
      <c r="I447" s="43">
        <f ca="1">Sector!C447</f>
        <v>5</v>
      </c>
      <c r="J447" s="43">
        <f ca="1">Sector!E447</f>
        <v>3</v>
      </c>
      <c r="K447" s="43">
        <f ca="1">Group8!C447</f>
        <v>6</v>
      </c>
      <c r="L447" s="43">
        <f ca="1">Group8!E447</f>
        <v>5</v>
      </c>
      <c r="M447" s="37">
        <f ca="1">Lines!C447</f>
        <v>6</v>
      </c>
      <c r="N447" s="37">
        <f ca="1">Lines!E447</f>
        <v>5</v>
      </c>
      <c r="O447" s="37">
        <f ca="1">Group4!C447</f>
        <v>4</v>
      </c>
      <c r="P447" s="37">
        <f ca="1">Group4!E447</f>
        <v>1</v>
      </c>
      <c r="Q447" s="54">
        <f ca="1">Quad!C447</f>
        <v>3</v>
      </c>
      <c r="R447" s="43">
        <f ca="1">Quad!E447</f>
        <v>2</v>
      </c>
      <c r="S447" s="37">
        <f ca="1">Dozen!C447</f>
        <v>2</v>
      </c>
      <c r="T447" s="37">
        <f ca="1">Dozen!E447</f>
        <v>2</v>
      </c>
      <c r="U447" s="43">
        <f ca="1">LHT!C447</f>
        <v>2</v>
      </c>
      <c r="V447" s="43">
        <f ca="1">LHT!E447</f>
        <v>2</v>
      </c>
      <c r="W447" s="43">
        <f ca="1">RBT!C447</f>
        <v>2</v>
      </c>
      <c r="X447" s="43">
        <f ca="1">RBT!E447</f>
        <v>1</v>
      </c>
      <c r="Y447" s="43">
        <f ca="1">OET!C447</f>
        <v>2</v>
      </c>
      <c r="Z447" s="43">
        <f ca="1">OET!E447</f>
        <v>1</v>
      </c>
      <c r="AA447" s="43">
        <f ca="1">LHW!C447</f>
        <v>2</v>
      </c>
      <c r="AB447" s="43">
        <f ca="1">LHW!E447</f>
        <v>2</v>
      </c>
      <c r="AC447" s="43">
        <f ca="1">RBW!C447</f>
        <v>2</v>
      </c>
      <c r="AD447" s="43">
        <f ca="1">RBW!E447</f>
        <v>2</v>
      </c>
      <c r="AE447" s="43">
        <f ca="1">OEW!C447</f>
        <v>2</v>
      </c>
      <c r="AF447" s="43">
        <f ca="1">OEW!E447</f>
        <v>1</v>
      </c>
    </row>
    <row r="448" spans="1:32">
      <c r="A448" s="50">
        <f t="shared" si="22"/>
        <v>447</v>
      </c>
      <c r="B448" s="42">
        <f t="shared" ca="1" si="21"/>
        <v>27</v>
      </c>
      <c r="C448" s="43">
        <f t="shared" ca="1" si="23"/>
        <v>27</v>
      </c>
      <c r="D448" s="43">
        <f ca="1">'Str8'!E448</f>
        <v>27</v>
      </c>
      <c r="E448" s="37">
        <f ca="1">Splits!C448</f>
        <v>15</v>
      </c>
      <c r="F448" s="37">
        <f ca="1">Splits!E448</f>
        <v>18</v>
      </c>
      <c r="G448" s="43">
        <f ca="1">Streets!C448</f>
        <v>9</v>
      </c>
      <c r="H448" s="43">
        <f ca="1">Streets!E448</f>
        <v>9</v>
      </c>
      <c r="I448" s="43">
        <f ca="1">Sector!C448</f>
        <v>9</v>
      </c>
      <c r="J448" s="43">
        <f ca="1">Sector!E448</f>
        <v>8</v>
      </c>
      <c r="K448" s="43">
        <f ca="1">Group8!C448</f>
        <v>5</v>
      </c>
      <c r="L448" s="43">
        <f ca="1">Group8!E448</f>
        <v>4</v>
      </c>
      <c r="M448" s="37">
        <f ca="1">Lines!C448</f>
        <v>5</v>
      </c>
      <c r="N448" s="37">
        <f ca="1">Lines!E448</f>
        <v>4</v>
      </c>
      <c r="O448" s="37">
        <f ca="1">Group4!C448</f>
        <v>1</v>
      </c>
      <c r="P448" s="37">
        <f ca="1">Group4!E448</f>
        <v>3</v>
      </c>
      <c r="Q448" s="54">
        <f ca="1">Quad!C448</f>
        <v>3</v>
      </c>
      <c r="R448" s="43">
        <f ca="1">Quad!E448</f>
        <v>1</v>
      </c>
      <c r="S448" s="37">
        <f ca="1">Dozen!C448</f>
        <v>3</v>
      </c>
      <c r="T448" s="37">
        <f ca="1">Dozen!E448</f>
        <v>3</v>
      </c>
      <c r="U448" s="43">
        <f ca="1">LHT!C448</f>
        <v>2</v>
      </c>
      <c r="V448" s="43">
        <f ca="1">LHT!E448</f>
        <v>1</v>
      </c>
      <c r="W448" s="43">
        <f ca="1">RBT!C448</f>
        <v>1</v>
      </c>
      <c r="X448" s="43">
        <f ca="1">RBT!E448</f>
        <v>2</v>
      </c>
      <c r="Y448" s="43">
        <f ca="1">OET!C448</f>
        <v>1</v>
      </c>
      <c r="Z448" s="43">
        <f ca="1">OET!E448</f>
        <v>2</v>
      </c>
      <c r="AA448" s="43">
        <f ca="1">LHW!C448</f>
        <v>1</v>
      </c>
      <c r="AB448" s="43">
        <f ca="1">LHW!E448</f>
        <v>2</v>
      </c>
      <c r="AC448" s="43">
        <f ca="1">RBW!C448</f>
        <v>2</v>
      </c>
      <c r="AD448" s="43">
        <f ca="1">RBW!E448</f>
        <v>1</v>
      </c>
      <c r="AE448" s="43">
        <f ca="1">OEW!C448</f>
        <v>1</v>
      </c>
      <c r="AF448" s="43">
        <f ca="1">OEW!E448</f>
        <v>2</v>
      </c>
    </row>
    <row r="449" spans="1:32">
      <c r="A449" s="50">
        <f t="shared" si="22"/>
        <v>448</v>
      </c>
      <c r="B449" s="42">
        <f t="shared" ca="1" si="21"/>
        <v>36</v>
      </c>
      <c r="C449" s="43">
        <f t="shared" ca="1" si="23"/>
        <v>36</v>
      </c>
      <c r="D449" s="43">
        <f ca="1">'Str8'!E449</f>
        <v>11</v>
      </c>
      <c r="E449" s="37">
        <f ca="1">Splits!C449</f>
        <v>18</v>
      </c>
      <c r="F449" s="37">
        <f ca="1">Splits!E449</f>
        <v>10</v>
      </c>
      <c r="G449" s="43">
        <f ca="1">Streets!C449</f>
        <v>12</v>
      </c>
      <c r="H449" s="43">
        <f ca="1">Streets!E449</f>
        <v>6</v>
      </c>
      <c r="I449" s="43">
        <f ca="1">Sector!C449</f>
        <v>9</v>
      </c>
      <c r="J449" s="43">
        <f ca="1">Sector!E449</f>
        <v>1</v>
      </c>
      <c r="K449" s="43">
        <f ca="1">Group8!C449</f>
        <v>7</v>
      </c>
      <c r="L449" s="43">
        <f ca="1">Group8!E449</f>
        <v>6</v>
      </c>
      <c r="M449" s="37">
        <f ca="1">Lines!C449</f>
        <v>7</v>
      </c>
      <c r="N449" s="37">
        <f ca="1">Lines!E449</f>
        <v>6</v>
      </c>
      <c r="O449" s="37">
        <f ca="1">Group4!C449</f>
        <v>2</v>
      </c>
      <c r="P449" s="37">
        <f ca="1">Group4!E449</f>
        <v>3</v>
      </c>
      <c r="Q449" s="54">
        <f ca="1">Quad!C449</f>
        <v>4</v>
      </c>
      <c r="R449" s="43">
        <f ca="1">Quad!E449</f>
        <v>3</v>
      </c>
      <c r="S449" s="37">
        <f ca="1">Dozen!C449</f>
        <v>3</v>
      </c>
      <c r="T449" s="37">
        <f ca="1">Dozen!E449</f>
        <v>1</v>
      </c>
      <c r="U449" s="43">
        <f ca="1">LHT!C449</f>
        <v>2</v>
      </c>
      <c r="V449" s="43">
        <f ca="1">LHT!E449</f>
        <v>1</v>
      </c>
      <c r="W449" s="43">
        <f ca="1">RBT!C449</f>
        <v>1</v>
      </c>
      <c r="X449" s="43">
        <f ca="1">RBT!E449</f>
        <v>1</v>
      </c>
      <c r="Y449" s="43">
        <f ca="1">OET!C449</f>
        <v>2</v>
      </c>
      <c r="Z449" s="43">
        <f ca="1">OET!E449</f>
        <v>2</v>
      </c>
      <c r="AA449" s="43">
        <f ca="1">LHW!C449</f>
        <v>1</v>
      </c>
      <c r="AB449" s="43">
        <f ca="1">LHW!E449</f>
        <v>1</v>
      </c>
      <c r="AC449" s="43">
        <f ca="1">RBW!C449</f>
        <v>2</v>
      </c>
      <c r="AD449" s="43">
        <f ca="1">RBW!E449</f>
        <v>1</v>
      </c>
      <c r="AE449" s="43">
        <f ca="1">OEW!C449</f>
        <v>1</v>
      </c>
      <c r="AF449" s="43">
        <f ca="1">OEW!E449</f>
        <v>1</v>
      </c>
    </row>
    <row r="450" spans="1:32">
      <c r="A450" s="50">
        <f t="shared" si="22"/>
        <v>449</v>
      </c>
      <c r="B450" s="42">
        <f t="shared" ca="1" si="21"/>
        <v>1</v>
      </c>
      <c r="C450" s="43">
        <f t="shared" ca="1" si="23"/>
        <v>1</v>
      </c>
      <c r="D450" s="43">
        <f ca="1">'Str8'!E450</f>
        <v>26</v>
      </c>
      <c r="E450" s="37">
        <f ca="1">Splits!C450</f>
        <v>1</v>
      </c>
      <c r="F450" s="37">
        <f ca="1">Splits!E450</f>
        <v>18</v>
      </c>
      <c r="G450" s="43">
        <f ca="1">Streets!C450</f>
        <v>1</v>
      </c>
      <c r="H450" s="43">
        <f ca="1">Streets!E450</f>
        <v>8</v>
      </c>
      <c r="I450" s="43">
        <f ca="1">Sector!C450</f>
        <v>1</v>
      </c>
      <c r="J450" s="43">
        <f ca="1">Sector!E450</f>
        <v>3</v>
      </c>
      <c r="K450" s="43">
        <f ca="1">Group8!C450</f>
        <v>1</v>
      </c>
      <c r="L450" s="43">
        <f ca="1">Group8!E450</f>
        <v>8</v>
      </c>
      <c r="M450" s="37">
        <f ca="1">Lines!C450</f>
        <v>1</v>
      </c>
      <c r="N450" s="37" t="str">
        <f ca="1">Lines!E450</f>
        <v/>
      </c>
      <c r="O450" s="37">
        <f ca="1">Group4!C450</f>
        <v>1</v>
      </c>
      <c r="P450" s="37">
        <f ca="1">Group4!E450</f>
        <v>2</v>
      </c>
      <c r="Q450" s="54">
        <f ca="1">Quad!C450</f>
        <v>1</v>
      </c>
      <c r="R450" s="43">
        <f ca="1">Quad!E450</f>
        <v>4</v>
      </c>
      <c r="S450" s="37">
        <f ca="1">Dozen!C450</f>
        <v>1</v>
      </c>
      <c r="T450" s="37">
        <f ca="1">Dozen!E450</f>
        <v>3</v>
      </c>
      <c r="U450" s="43">
        <f ca="1">LHT!C450</f>
        <v>1</v>
      </c>
      <c r="V450" s="43">
        <f ca="1">LHT!E450</f>
        <v>2</v>
      </c>
      <c r="W450" s="43">
        <f ca="1">RBT!C450</f>
        <v>1</v>
      </c>
      <c r="X450" s="43">
        <f ca="1">RBT!E450</f>
        <v>1</v>
      </c>
      <c r="Y450" s="43">
        <f ca="1">OET!C450</f>
        <v>1</v>
      </c>
      <c r="Z450" s="43">
        <f ca="1">OET!E450</f>
        <v>2</v>
      </c>
      <c r="AA450" s="43">
        <f ca="1">LHW!C450</f>
        <v>2</v>
      </c>
      <c r="AB450" s="43">
        <f ca="1">LHW!E450</f>
        <v>2</v>
      </c>
      <c r="AC450" s="43">
        <f ca="1">RBW!C450</f>
        <v>1</v>
      </c>
      <c r="AD450" s="43">
        <f ca="1">RBW!E450</f>
        <v>2</v>
      </c>
      <c r="AE450" s="43">
        <f ca="1">OEW!C450</f>
        <v>1</v>
      </c>
      <c r="AF450" s="43">
        <f ca="1">OEW!E450</f>
        <v>1</v>
      </c>
    </row>
    <row r="451" spans="1:32">
      <c r="A451" s="50">
        <f t="shared" si="22"/>
        <v>450</v>
      </c>
      <c r="B451" s="42">
        <f t="shared" ref="B451:B501" ca="1" si="24">IF(B450="no",INT(RAND()*36+1),INT(RAND()*37))</f>
        <v>16</v>
      </c>
      <c r="C451" s="43">
        <f t="shared" ca="1" si="23"/>
        <v>16</v>
      </c>
      <c r="D451" s="43">
        <f ca="1">'Str8'!E451</f>
        <v>6</v>
      </c>
      <c r="E451" s="37">
        <f ca="1">Splits!C451</f>
        <v>7</v>
      </c>
      <c r="F451" s="37">
        <f ca="1">Splits!E451</f>
        <v>6</v>
      </c>
      <c r="G451" s="43">
        <f ca="1">Streets!C451</f>
        <v>6</v>
      </c>
      <c r="H451" s="43">
        <f ca="1">Streets!E451</f>
        <v>6</v>
      </c>
      <c r="I451" s="43">
        <f ca="1">Sector!C451</f>
        <v>4</v>
      </c>
      <c r="J451" s="43">
        <f ca="1">Sector!E451</f>
        <v>4</v>
      </c>
      <c r="K451" s="43">
        <f ca="1">Group8!C451</f>
        <v>3</v>
      </c>
      <c r="L451" s="43">
        <f ca="1">Group8!E451</f>
        <v>6</v>
      </c>
      <c r="M451" s="37">
        <f ca="1">Lines!C451</f>
        <v>3</v>
      </c>
      <c r="N451" s="37">
        <f ca="1">Lines!E451</f>
        <v>6</v>
      </c>
      <c r="O451" s="37">
        <f ca="1">Group4!C451</f>
        <v>2</v>
      </c>
      <c r="P451" s="37">
        <f ca="1">Group4!E451</f>
        <v>2</v>
      </c>
      <c r="Q451" s="54">
        <f ca="1">Quad!C451</f>
        <v>2</v>
      </c>
      <c r="R451" s="43">
        <f ca="1">Quad!E451</f>
        <v>4</v>
      </c>
      <c r="S451" s="37">
        <f ca="1">Dozen!C451</f>
        <v>2</v>
      </c>
      <c r="T451" s="37">
        <f ca="1">Dozen!E451</f>
        <v>3</v>
      </c>
      <c r="U451" s="43">
        <f ca="1">LHT!C451</f>
        <v>1</v>
      </c>
      <c r="V451" s="43">
        <f ca="1">LHT!E451</f>
        <v>1</v>
      </c>
      <c r="W451" s="43">
        <f ca="1">RBT!C451</f>
        <v>1</v>
      </c>
      <c r="X451" s="43">
        <f ca="1">RBT!E451</f>
        <v>1</v>
      </c>
      <c r="Y451" s="43">
        <f ca="1">OET!C451</f>
        <v>2</v>
      </c>
      <c r="Z451" s="43">
        <f ca="1">OET!E451</f>
        <v>2</v>
      </c>
      <c r="AA451" s="43">
        <f ca="1">LHW!C451</f>
        <v>2</v>
      </c>
      <c r="AB451" s="43">
        <f ca="1">LHW!E451</f>
        <v>1</v>
      </c>
      <c r="AC451" s="43">
        <f ca="1">RBW!C451</f>
        <v>1</v>
      </c>
      <c r="AD451" s="43">
        <f ca="1">RBW!E451</f>
        <v>1</v>
      </c>
      <c r="AE451" s="43">
        <f ca="1">OEW!C451</f>
        <v>1</v>
      </c>
      <c r="AF451" s="43">
        <f ca="1">OEW!E451</f>
        <v>1</v>
      </c>
    </row>
    <row r="452" spans="1:32">
      <c r="A452" s="50">
        <f t="shared" ref="A452:A501" si="25">1+A451</f>
        <v>451</v>
      </c>
      <c r="B452" s="42">
        <f t="shared" ca="1" si="24"/>
        <v>2</v>
      </c>
      <c r="C452" s="43">
        <f t="shared" ca="1" si="23"/>
        <v>2</v>
      </c>
      <c r="D452" s="43">
        <f ca="1">'Str8'!E452</f>
        <v>11</v>
      </c>
      <c r="E452" s="37">
        <f ca="1">Splits!C452</f>
        <v>2</v>
      </c>
      <c r="F452" s="37">
        <f ca="1">Splits!E452</f>
        <v>10</v>
      </c>
      <c r="G452" s="43">
        <f ca="1">Streets!C452</f>
        <v>1</v>
      </c>
      <c r="H452" s="43">
        <f ca="1">Streets!E452</f>
        <v>2</v>
      </c>
      <c r="I452" s="43">
        <f ca="1">Sector!C452</f>
        <v>2</v>
      </c>
      <c r="J452" s="43">
        <f ca="1">Sector!E452</f>
        <v>7</v>
      </c>
      <c r="K452" s="43">
        <f ca="1">Group8!C452</f>
        <v>2</v>
      </c>
      <c r="L452" s="43">
        <f ca="1">Group8!E452</f>
        <v>6</v>
      </c>
      <c r="M452" s="37">
        <f ca="1">Lines!C452</f>
        <v>2</v>
      </c>
      <c r="N452" s="37">
        <f ca="1">Lines!E452</f>
        <v>6</v>
      </c>
      <c r="O452" s="37">
        <f ca="1">Group4!C452</f>
        <v>4</v>
      </c>
      <c r="P452" s="37">
        <f ca="1">Group4!E452</f>
        <v>3</v>
      </c>
      <c r="Q452" s="54">
        <f ca="1">Quad!C452</f>
        <v>1</v>
      </c>
      <c r="R452" s="43">
        <f ca="1">Quad!E452</f>
        <v>2</v>
      </c>
      <c r="S452" s="37">
        <f ca="1">Dozen!C452</f>
        <v>1</v>
      </c>
      <c r="T452" s="37">
        <f ca="1">Dozen!E452</f>
        <v>2</v>
      </c>
      <c r="U452" s="43">
        <f ca="1">LHT!C452</f>
        <v>1</v>
      </c>
      <c r="V452" s="43">
        <f ca="1">LHT!E452</f>
        <v>1</v>
      </c>
      <c r="W452" s="43">
        <f ca="1">RBT!C452</f>
        <v>2</v>
      </c>
      <c r="X452" s="43">
        <f ca="1">RBT!E452</f>
        <v>2</v>
      </c>
      <c r="Y452" s="43">
        <f ca="1">OET!C452</f>
        <v>2</v>
      </c>
      <c r="Z452" s="43">
        <f ca="1">OET!E452</f>
        <v>1</v>
      </c>
      <c r="AA452" s="43">
        <f ca="1">LHW!C452</f>
        <v>1</v>
      </c>
      <c r="AB452" s="43">
        <f ca="1">LHW!E452</f>
        <v>2</v>
      </c>
      <c r="AC452" s="43">
        <f ca="1">RBW!C452</f>
        <v>2</v>
      </c>
      <c r="AD452" s="43">
        <f ca="1">RBW!E452</f>
        <v>2</v>
      </c>
      <c r="AE452" s="43">
        <f ca="1">OEW!C452</f>
        <v>2</v>
      </c>
      <c r="AF452" s="43">
        <f ca="1">OEW!E452</f>
        <v>2</v>
      </c>
    </row>
    <row r="453" spans="1:32">
      <c r="A453" s="50">
        <f t="shared" si="25"/>
        <v>452</v>
      </c>
      <c r="B453" s="42">
        <f t="shared" ca="1" si="24"/>
        <v>31</v>
      </c>
      <c r="C453" s="43">
        <f t="shared" ca="1" si="23"/>
        <v>31</v>
      </c>
      <c r="D453" s="43">
        <f ca="1">'Str8'!E453</f>
        <v>34</v>
      </c>
      <c r="E453" s="37">
        <f ca="1">Splits!C453</f>
        <v>16</v>
      </c>
      <c r="F453" s="37">
        <f ca="1">Splits!E453</f>
        <v>11</v>
      </c>
      <c r="G453" s="43">
        <f ca="1">Streets!C453</f>
        <v>11</v>
      </c>
      <c r="H453" s="43">
        <f ca="1">Streets!E453</f>
        <v>12</v>
      </c>
      <c r="I453" s="43">
        <f ca="1">Sector!C453</f>
        <v>7</v>
      </c>
      <c r="J453" s="43">
        <f ca="1">Sector!E453</f>
        <v>8</v>
      </c>
      <c r="K453" s="43">
        <f ca="1">Group8!C453</f>
        <v>8</v>
      </c>
      <c r="L453" s="43">
        <f ca="1">Group8!E453</f>
        <v>7</v>
      </c>
      <c r="M453" s="37">
        <f ca="1">Lines!C453</f>
        <v>8</v>
      </c>
      <c r="N453" s="37" t="str">
        <f ca="1">Lines!E453</f>
        <v/>
      </c>
      <c r="O453" s="37">
        <f ca="1">Group4!C453</f>
        <v>3</v>
      </c>
      <c r="P453" s="37">
        <f ca="1">Group4!E453</f>
        <v>4</v>
      </c>
      <c r="Q453" s="54">
        <f ca="1">Quad!C453</f>
        <v>4</v>
      </c>
      <c r="R453" s="43">
        <f ca="1">Quad!E453</f>
        <v>3</v>
      </c>
      <c r="S453" s="37">
        <f ca="1">Dozen!C453</f>
        <v>3</v>
      </c>
      <c r="T453" s="37">
        <f ca="1">Dozen!E453</f>
        <v>3</v>
      </c>
      <c r="U453" s="43">
        <f ca="1">LHT!C453</f>
        <v>2</v>
      </c>
      <c r="V453" s="43">
        <f ca="1">LHT!E453</f>
        <v>2</v>
      </c>
      <c r="W453" s="43">
        <f ca="1">RBT!C453</f>
        <v>2</v>
      </c>
      <c r="X453" s="43">
        <f ca="1">RBT!E453</f>
        <v>1</v>
      </c>
      <c r="Y453" s="43">
        <f ca="1">OET!C453</f>
        <v>1</v>
      </c>
      <c r="Z453" s="43">
        <f ca="1">OET!E453</f>
        <v>2</v>
      </c>
      <c r="AA453" s="43">
        <f ca="1">LHW!C453</f>
        <v>2</v>
      </c>
      <c r="AB453" s="43">
        <f ca="1">LHW!E453</f>
        <v>2</v>
      </c>
      <c r="AC453" s="43">
        <f ca="1">RBW!C453</f>
        <v>2</v>
      </c>
      <c r="AD453" s="43">
        <f ca="1">RBW!E453</f>
        <v>1</v>
      </c>
      <c r="AE453" s="43">
        <f ca="1">OEW!C453</f>
        <v>2</v>
      </c>
      <c r="AF453" s="43">
        <f ca="1">OEW!E453</f>
        <v>1</v>
      </c>
    </row>
    <row r="454" spans="1:32">
      <c r="A454" s="50">
        <f t="shared" si="25"/>
        <v>453</v>
      </c>
      <c r="B454" s="42">
        <f t="shared" ca="1" si="24"/>
        <v>22</v>
      </c>
      <c r="C454" s="43">
        <f t="shared" ca="1" si="23"/>
        <v>22</v>
      </c>
      <c r="D454" s="43">
        <f ca="1">'Str8'!E454</f>
        <v>14</v>
      </c>
      <c r="E454" s="37">
        <f ca="1">Splits!C454</f>
        <v>10</v>
      </c>
      <c r="F454" s="37">
        <f ca="1">Splits!E454</f>
        <v>12</v>
      </c>
      <c r="G454" s="43">
        <f ca="1">Streets!C454</f>
        <v>8</v>
      </c>
      <c r="H454" s="43">
        <f ca="1">Streets!E454</f>
        <v>8</v>
      </c>
      <c r="I454" s="43">
        <f ca="1">Sector!C454</f>
        <v>4</v>
      </c>
      <c r="J454" s="43">
        <f ca="1">Sector!E454</f>
        <v>3</v>
      </c>
      <c r="K454" s="43">
        <f ca="1">Group8!C454</f>
        <v>6</v>
      </c>
      <c r="L454" s="43">
        <f ca="1">Group8!E454</f>
        <v>7</v>
      </c>
      <c r="M454" s="37">
        <f ca="1">Lines!C454</f>
        <v>6</v>
      </c>
      <c r="N454" s="37" t="str">
        <f ca="1">Lines!E454</f>
        <v/>
      </c>
      <c r="O454" s="37">
        <f ca="1">Group4!C454</f>
        <v>4</v>
      </c>
      <c r="P454" s="37">
        <f ca="1">Group4!E454</f>
        <v>2</v>
      </c>
      <c r="Q454" s="54">
        <f ca="1">Quad!C454</f>
        <v>3</v>
      </c>
      <c r="R454" s="43">
        <f ca="1">Quad!E454</f>
        <v>4</v>
      </c>
      <c r="S454" s="37">
        <f ca="1">Dozen!C454</f>
        <v>2</v>
      </c>
      <c r="T454" s="37">
        <f ca="1">Dozen!E454</f>
        <v>3</v>
      </c>
      <c r="U454" s="43">
        <f ca="1">LHT!C454</f>
        <v>2</v>
      </c>
      <c r="V454" s="43">
        <f ca="1">LHT!E454</f>
        <v>1</v>
      </c>
      <c r="W454" s="43">
        <f ca="1">RBT!C454</f>
        <v>2</v>
      </c>
      <c r="X454" s="43">
        <f ca="1">RBT!E454</f>
        <v>1</v>
      </c>
      <c r="Y454" s="43">
        <f ca="1">OET!C454</f>
        <v>2</v>
      </c>
      <c r="Z454" s="43">
        <f ca="1">OET!E454</f>
        <v>2</v>
      </c>
      <c r="AA454" s="43">
        <f ca="1">LHW!C454</f>
        <v>2</v>
      </c>
      <c r="AB454" s="43">
        <f ca="1">LHW!E454</f>
        <v>1</v>
      </c>
      <c r="AC454" s="43">
        <f ca="1">RBW!C454</f>
        <v>2</v>
      </c>
      <c r="AD454" s="43">
        <f ca="1">RBW!E454</f>
        <v>1</v>
      </c>
      <c r="AE454" s="43">
        <f ca="1">OEW!C454</f>
        <v>2</v>
      </c>
      <c r="AF454" s="43">
        <f ca="1">OEW!E454</f>
        <v>1</v>
      </c>
    </row>
    <row r="455" spans="1:32">
      <c r="A455" s="50">
        <f t="shared" si="25"/>
        <v>454</v>
      </c>
      <c r="B455" s="42">
        <f t="shared" ca="1" si="24"/>
        <v>24</v>
      </c>
      <c r="C455" s="43">
        <f t="shared" ca="1" si="23"/>
        <v>24</v>
      </c>
      <c r="D455" s="43">
        <f ca="1">'Str8'!E455</f>
        <v>26</v>
      </c>
      <c r="E455" s="37">
        <f ca="1">Splits!C455</f>
        <v>12</v>
      </c>
      <c r="F455" s="37">
        <f ca="1">Splits!E455</f>
        <v>17</v>
      </c>
      <c r="G455" s="43">
        <f ca="1">Streets!C455</f>
        <v>8</v>
      </c>
      <c r="H455" s="43">
        <f ca="1">Streets!E455</f>
        <v>1</v>
      </c>
      <c r="I455" s="43">
        <f ca="1">Sector!C455</f>
        <v>6</v>
      </c>
      <c r="J455" s="43">
        <f ca="1">Sector!E455</f>
        <v>9</v>
      </c>
      <c r="K455" s="43">
        <f ca="1">Group8!C455</f>
        <v>6</v>
      </c>
      <c r="L455" s="43">
        <f ca="1">Group8!E455</f>
        <v>1</v>
      </c>
      <c r="M455" s="37">
        <f ca="1">Lines!C455</f>
        <v>6</v>
      </c>
      <c r="N455" s="37">
        <f ca="1">Lines!E455</f>
        <v>1</v>
      </c>
      <c r="O455" s="37">
        <f ca="1">Group4!C455</f>
        <v>4</v>
      </c>
      <c r="P455" s="37">
        <f ca="1">Group4!E455</f>
        <v>1</v>
      </c>
      <c r="Q455" s="54">
        <f ca="1">Quad!C455</f>
        <v>3</v>
      </c>
      <c r="R455" s="43">
        <f ca="1">Quad!E455</f>
        <v>1</v>
      </c>
      <c r="S455" s="37">
        <f ca="1">Dozen!C455</f>
        <v>2</v>
      </c>
      <c r="T455" s="37">
        <f ca="1">Dozen!E455</f>
        <v>1</v>
      </c>
      <c r="U455" s="43">
        <f ca="1">LHT!C455</f>
        <v>2</v>
      </c>
      <c r="V455" s="43">
        <f ca="1">LHT!E455</f>
        <v>1</v>
      </c>
      <c r="W455" s="43">
        <f ca="1">RBT!C455</f>
        <v>2</v>
      </c>
      <c r="X455" s="43">
        <f ca="1">RBT!E455</f>
        <v>1</v>
      </c>
      <c r="Y455" s="43">
        <f ca="1">OET!C455</f>
        <v>2</v>
      </c>
      <c r="Z455" s="43">
        <f ca="1">OET!E455</f>
        <v>1</v>
      </c>
      <c r="AA455" s="43">
        <f ca="1">LHW!C455</f>
        <v>2</v>
      </c>
      <c r="AB455" s="43">
        <f ca="1">LHW!E455</f>
        <v>1</v>
      </c>
      <c r="AC455" s="43">
        <f ca="1">RBW!C455</f>
        <v>2</v>
      </c>
      <c r="AD455" s="43">
        <f ca="1">RBW!E455</f>
        <v>1</v>
      </c>
      <c r="AE455" s="43">
        <f ca="1">OEW!C455</f>
        <v>2</v>
      </c>
      <c r="AF455" s="43">
        <f ca="1">OEW!E455</f>
        <v>1</v>
      </c>
    </row>
    <row r="456" spans="1:32">
      <c r="A456" s="50">
        <f t="shared" si="25"/>
        <v>455</v>
      </c>
      <c r="B456" s="42">
        <f t="shared" ca="1" si="24"/>
        <v>5</v>
      </c>
      <c r="C456" s="43">
        <f t="shared" ca="1" si="23"/>
        <v>5</v>
      </c>
      <c r="D456" s="43">
        <f ca="1">'Str8'!E456</f>
        <v>21</v>
      </c>
      <c r="E456" s="37">
        <f ca="1">Splits!C456</f>
        <v>2</v>
      </c>
      <c r="F456" s="37">
        <f ca="1">Splits!E456</f>
        <v>4</v>
      </c>
      <c r="G456" s="43">
        <f ca="1">Streets!C456</f>
        <v>2</v>
      </c>
      <c r="H456" s="43">
        <f ca="1">Streets!E456</f>
        <v>9</v>
      </c>
      <c r="I456" s="43">
        <f ca="1">Sector!C456</f>
        <v>2</v>
      </c>
      <c r="J456" s="43">
        <f ca="1">Sector!E456</f>
        <v>4</v>
      </c>
      <c r="K456" s="43">
        <f ca="1">Group8!C456</f>
        <v>1</v>
      </c>
      <c r="L456" s="43">
        <f ca="1">Group8!E456</f>
        <v>5</v>
      </c>
      <c r="M456" s="37">
        <f ca="1">Lines!C456</f>
        <v>1</v>
      </c>
      <c r="N456" s="37">
        <f ca="1">Lines!E456</f>
        <v>5</v>
      </c>
      <c r="O456" s="37">
        <f ca="1">Group4!C456</f>
        <v>1</v>
      </c>
      <c r="P456" s="37">
        <f ca="1">Group4!E456</f>
        <v>4</v>
      </c>
      <c r="Q456" s="54">
        <f ca="1">Quad!C456</f>
        <v>1</v>
      </c>
      <c r="R456" s="43">
        <f ca="1">Quad!E456</f>
        <v>3</v>
      </c>
      <c r="S456" s="37">
        <f ca="1">Dozen!C456</f>
        <v>1</v>
      </c>
      <c r="T456" s="37">
        <f ca="1">Dozen!E456</f>
        <v>3</v>
      </c>
      <c r="U456" s="43">
        <f ca="1">LHT!C456</f>
        <v>1</v>
      </c>
      <c r="V456" s="43">
        <f ca="1">LHT!E456</f>
        <v>2</v>
      </c>
      <c r="W456" s="43">
        <f ca="1">RBT!C456</f>
        <v>1</v>
      </c>
      <c r="X456" s="43">
        <f ca="1">RBT!E456</f>
        <v>2</v>
      </c>
      <c r="Y456" s="43">
        <f ca="1">OET!C456</f>
        <v>1</v>
      </c>
      <c r="Z456" s="43">
        <f ca="1">OET!E456</f>
        <v>2</v>
      </c>
      <c r="AA456" s="43">
        <f ca="1">LHW!C456</f>
        <v>2</v>
      </c>
      <c r="AB456" s="43">
        <f ca="1">LHW!E456</f>
        <v>1</v>
      </c>
      <c r="AC456" s="43">
        <f ca="1">RBW!C456</f>
        <v>1</v>
      </c>
      <c r="AD456" s="43">
        <f ca="1">RBW!E456</f>
        <v>2</v>
      </c>
      <c r="AE456" s="43">
        <f ca="1">OEW!C456</f>
        <v>1</v>
      </c>
      <c r="AF456" s="43">
        <f ca="1">OEW!E456</f>
        <v>2</v>
      </c>
    </row>
    <row r="457" spans="1:32">
      <c r="A457" s="50">
        <f t="shared" si="25"/>
        <v>456</v>
      </c>
      <c r="B457" s="42">
        <f t="shared" ca="1" si="24"/>
        <v>13</v>
      </c>
      <c r="C457" s="43">
        <f t="shared" ca="1" si="23"/>
        <v>13</v>
      </c>
      <c r="D457" s="43">
        <f ca="1">'Str8'!E457</f>
        <v>17</v>
      </c>
      <c r="E457" s="37">
        <f ca="1">Splits!C457</f>
        <v>7</v>
      </c>
      <c r="F457" s="37">
        <f ca="1">Splits!E457</f>
        <v>5</v>
      </c>
      <c r="G457" s="43">
        <f ca="1">Streets!C457</f>
        <v>5</v>
      </c>
      <c r="H457" s="43">
        <f ca="1">Streets!E457</f>
        <v>10</v>
      </c>
      <c r="I457" s="43">
        <f ca="1">Sector!C457</f>
        <v>4</v>
      </c>
      <c r="J457" s="43">
        <f ca="1">Sector!E457</f>
        <v>3</v>
      </c>
      <c r="K457" s="43">
        <f ca="1">Group8!C457</f>
        <v>4</v>
      </c>
      <c r="L457" s="43">
        <f ca="1">Group8!E457</f>
        <v>8</v>
      </c>
      <c r="M457" s="37">
        <f ca="1">Lines!C457</f>
        <v>4</v>
      </c>
      <c r="N457" s="37" t="str">
        <f ca="1">Lines!E457</f>
        <v/>
      </c>
      <c r="O457" s="37">
        <f ca="1">Group4!C457</f>
        <v>3</v>
      </c>
      <c r="P457" s="37">
        <f ca="1">Group4!E457</f>
        <v>3</v>
      </c>
      <c r="Q457" s="54">
        <f ca="1">Quad!C457</f>
        <v>2</v>
      </c>
      <c r="R457" s="43">
        <f ca="1">Quad!E457</f>
        <v>4</v>
      </c>
      <c r="S457" s="37">
        <f ca="1">Dozen!C457</f>
        <v>2</v>
      </c>
      <c r="T457" s="37">
        <f ca="1">Dozen!E457</f>
        <v>2</v>
      </c>
      <c r="U457" s="43">
        <f ca="1">LHT!C457</f>
        <v>1</v>
      </c>
      <c r="V457" s="43">
        <f ca="1">LHT!E457</f>
        <v>1</v>
      </c>
      <c r="W457" s="43">
        <f ca="1">RBT!C457</f>
        <v>2</v>
      </c>
      <c r="X457" s="43">
        <f ca="1">RBT!E457</f>
        <v>2</v>
      </c>
      <c r="Y457" s="43">
        <f ca="1">OET!C457</f>
        <v>1</v>
      </c>
      <c r="Z457" s="43">
        <f ca="1">OET!E457</f>
        <v>1</v>
      </c>
      <c r="AA457" s="43">
        <f ca="1">LHW!C457</f>
        <v>1</v>
      </c>
      <c r="AB457" s="43">
        <f ca="1">LHW!E457</f>
        <v>2</v>
      </c>
      <c r="AC457" s="43">
        <f ca="1">RBW!C457</f>
        <v>1</v>
      </c>
      <c r="AD457" s="43">
        <f ca="1">RBW!E457</f>
        <v>1</v>
      </c>
      <c r="AE457" s="43">
        <f ca="1">OEW!C457</f>
        <v>2</v>
      </c>
      <c r="AF457" s="43">
        <f ca="1">OEW!E457</f>
        <v>2</v>
      </c>
    </row>
    <row r="458" spans="1:32">
      <c r="A458" s="50">
        <f t="shared" si="25"/>
        <v>457</v>
      </c>
      <c r="B458" s="42">
        <f t="shared" ca="1" si="24"/>
        <v>11</v>
      </c>
      <c r="C458" s="43">
        <f t="shared" ca="1" si="23"/>
        <v>11</v>
      </c>
      <c r="D458" s="43">
        <f ca="1">'Str8'!E458</f>
        <v>25</v>
      </c>
      <c r="E458" s="37">
        <f ca="1">Splits!C458</f>
        <v>5</v>
      </c>
      <c r="F458" s="37">
        <f ca="1">Splits!E458</f>
        <v>16</v>
      </c>
      <c r="G458" s="43">
        <f ca="1">Streets!C458</f>
        <v>4</v>
      </c>
      <c r="H458" s="43">
        <f ca="1">Streets!E458</f>
        <v>10</v>
      </c>
      <c r="I458" s="43">
        <f ca="1">Sector!C458</f>
        <v>2</v>
      </c>
      <c r="J458" s="43">
        <f ca="1">Sector!E458</f>
        <v>2</v>
      </c>
      <c r="K458" s="43">
        <f ca="1">Group8!C458</f>
        <v>4</v>
      </c>
      <c r="L458" s="43">
        <f ca="1">Group8!E458</f>
        <v>1</v>
      </c>
      <c r="M458" s="37">
        <f ca="1">Lines!C458</f>
        <v>4</v>
      </c>
      <c r="N458" s="37">
        <f ca="1">Lines!E458</f>
        <v>1</v>
      </c>
      <c r="O458" s="37">
        <f ca="1">Group4!C458</f>
        <v>3</v>
      </c>
      <c r="P458" s="37">
        <f ca="1">Group4!E458</f>
        <v>1</v>
      </c>
      <c r="Q458" s="54">
        <f ca="1">Quad!C458</f>
        <v>2</v>
      </c>
      <c r="R458" s="43">
        <f ca="1">Quad!E458</f>
        <v>1</v>
      </c>
      <c r="S458" s="37">
        <f ca="1">Dozen!C458</f>
        <v>1</v>
      </c>
      <c r="T458" s="37">
        <f ca="1">Dozen!E458</f>
        <v>2</v>
      </c>
      <c r="U458" s="43">
        <f ca="1">LHT!C458</f>
        <v>1</v>
      </c>
      <c r="V458" s="43">
        <f ca="1">LHT!E458</f>
        <v>1</v>
      </c>
      <c r="W458" s="43">
        <f ca="1">RBT!C458</f>
        <v>2</v>
      </c>
      <c r="X458" s="43">
        <f ca="1">RBT!E458</f>
        <v>1</v>
      </c>
      <c r="Y458" s="43">
        <f ca="1">OET!C458</f>
        <v>1</v>
      </c>
      <c r="Z458" s="43">
        <f ca="1">OET!E458</f>
        <v>1</v>
      </c>
      <c r="AA458" s="43">
        <f ca="1">LHW!C458</f>
        <v>1</v>
      </c>
      <c r="AB458" s="43">
        <f ca="1">LHW!E458</f>
        <v>1</v>
      </c>
      <c r="AC458" s="43">
        <f ca="1">RBW!C458</f>
        <v>1</v>
      </c>
      <c r="AD458" s="43">
        <f ca="1">RBW!E458</f>
        <v>1</v>
      </c>
      <c r="AE458" s="43">
        <f ca="1">OEW!C458</f>
        <v>2</v>
      </c>
      <c r="AF458" s="43">
        <f ca="1">OEW!E458</f>
        <v>1</v>
      </c>
    </row>
    <row r="459" spans="1:32">
      <c r="A459" s="50">
        <f t="shared" si="25"/>
        <v>458</v>
      </c>
      <c r="B459" s="42">
        <f t="shared" ca="1" si="24"/>
        <v>12</v>
      </c>
      <c r="C459" s="43">
        <f t="shared" ca="1" si="23"/>
        <v>12</v>
      </c>
      <c r="D459" s="43">
        <f ca="1">'Str8'!E459</f>
        <v>17</v>
      </c>
      <c r="E459" s="37">
        <f ca="1">Splits!C459</f>
        <v>6</v>
      </c>
      <c r="F459" s="37">
        <f ca="1">Splits!E459</f>
        <v>14</v>
      </c>
      <c r="G459" s="43">
        <f ca="1">Streets!C459</f>
        <v>4</v>
      </c>
      <c r="H459" s="43">
        <f ca="1">Streets!E459</f>
        <v>1</v>
      </c>
      <c r="I459" s="43">
        <f ca="1">Sector!C459</f>
        <v>3</v>
      </c>
      <c r="J459" s="43">
        <f ca="1">Sector!E459</f>
        <v>9</v>
      </c>
      <c r="K459" s="43">
        <f ca="1">Group8!C459</f>
        <v>3</v>
      </c>
      <c r="L459" s="43">
        <f ca="1">Group8!E459</f>
        <v>6</v>
      </c>
      <c r="M459" s="37">
        <f ca="1">Lines!C459</f>
        <v>3</v>
      </c>
      <c r="N459" s="37">
        <f ca="1">Lines!E459</f>
        <v>6</v>
      </c>
      <c r="O459" s="37">
        <f ca="1">Group4!C459</f>
        <v>2</v>
      </c>
      <c r="P459" s="37">
        <f ca="1">Group4!E459</f>
        <v>4</v>
      </c>
      <c r="Q459" s="54">
        <f ca="1">Quad!C459</f>
        <v>2</v>
      </c>
      <c r="R459" s="43">
        <f ca="1">Quad!E459</f>
        <v>1</v>
      </c>
      <c r="S459" s="37">
        <f ca="1">Dozen!C459</f>
        <v>1</v>
      </c>
      <c r="T459" s="37">
        <f ca="1">Dozen!E459</f>
        <v>1</v>
      </c>
      <c r="U459" s="43">
        <f ca="1">LHT!C459</f>
        <v>1</v>
      </c>
      <c r="V459" s="43">
        <f ca="1">LHT!E459</f>
        <v>1</v>
      </c>
      <c r="W459" s="43">
        <f ca="1">RBT!C459</f>
        <v>1</v>
      </c>
      <c r="X459" s="43">
        <f ca="1">RBT!E459</f>
        <v>2</v>
      </c>
      <c r="Y459" s="43">
        <f ca="1">OET!C459</f>
        <v>2</v>
      </c>
      <c r="Z459" s="43">
        <f ca="1">OET!E459</f>
        <v>2</v>
      </c>
      <c r="AA459" s="43">
        <f ca="1">LHW!C459</f>
        <v>2</v>
      </c>
      <c r="AB459" s="43">
        <f ca="1">LHW!E459</f>
        <v>2</v>
      </c>
      <c r="AC459" s="43">
        <f ca="1">RBW!C459</f>
        <v>2</v>
      </c>
      <c r="AD459" s="43">
        <f ca="1">RBW!E459</f>
        <v>2</v>
      </c>
      <c r="AE459" s="43">
        <f ca="1">OEW!C459</f>
        <v>1</v>
      </c>
      <c r="AF459" s="43">
        <f ca="1">OEW!E459</f>
        <v>2</v>
      </c>
    </row>
    <row r="460" spans="1:32">
      <c r="A460" s="50">
        <f t="shared" si="25"/>
        <v>459</v>
      </c>
      <c r="B460" s="42">
        <f t="shared" ca="1" si="24"/>
        <v>6</v>
      </c>
      <c r="C460" s="43">
        <f t="shared" ca="1" si="23"/>
        <v>6</v>
      </c>
      <c r="D460" s="43">
        <f ca="1">'Str8'!E460</f>
        <v>17</v>
      </c>
      <c r="E460" s="37">
        <f ca="1">Splits!C460</f>
        <v>3</v>
      </c>
      <c r="F460" s="37">
        <f ca="1">Splits!E460</f>
        <v>14</v>
      </c>
      <c r="G460" s="43">
        <f ca="1">Streets!C460</f>
        <v>2</v>
      </c>
      <c r="H460" s="43">
        <f ca="1">Streets!E460</f>
        <v>3</v>
      </c>
      <c r="I460" s="43">
        <f ca="1">Sector!C460</f>
        <v>3</v>
      </c>
      <c r="J460" s="43">
        <f ca="1">Sector!E460</f>
        <v>1</v>
      </c>
      <c r="K460" s="43">
        <f ca="1">Group8!C460</f>
        <v>2</v>
      </c>
      <c r="L460" s="43">
        <f ca="1">Group8!E460</f>
        <v>6</v>
      </c>
      <c r="M460" s="37">
        <f ca="1">Lines!C460</f>
        <v>2</v>
      </c>
      <c r="N460" s="37">
        <f ca="1">Lines!E460</f>
        <v>6</v>
      </c>
      <c r="O460" s="37">
        <f ca="1">Group4!C460</f>
        <v>4</v>
      </c>
      <c r="P460" s="37">
        <f ca="1">Group4!E460</f>
        <v>4</v>
      </c>
      <c r="Q460" s="54">
        <f ca="1">Quad!C460</f>
        <v>1</v>
      </c>
      <c r="R460" s="43">
        <f ca="1">Quad!E460</f>
        <v>2</v>
      </c>
      <c r="S460" s="37">
        <f ca="1">Dozen!C460</f>
        <v>1</v>
      </c>
      <c r="T460" s="37">
        <f ca="1">Dozen!E460</f>
        <v>1</v>
      </c>
      <c r="U460" s="43">
        <f ca="1">LHT!C460</f>
        <v>1</v>
      </c>
      <c r="V460" s="43">
        <f ca="1">LHT!E460</f>
        <v>1</v>
      </c>
      <c r="W460" s="43">
        <f ca="1">RBT!C460</f>
        <v>2</v>
      </c>
      <c r="X460" s="43">
        <f ca="1">RBT!E460</f>
        <v>2</v>
      </c>
      <c r="Y460" s="43">
        <f ca="1">OET!C460</f>
        <v>2</v>
      </c>
      <c r="Z460" s="43">
        <f ca="1">OET!E460</f>
        <v>1</v>
      </c>
      <c r="AA460" s="43">
        <f ca="1">LHW!C460</f>
        <v>1</v>
      </c>
      <c r="AB460" s="43">
        <f ca="1">LHW!E460</f>
        <v>2</v>
      </c>
      <c r="AC460" s="43">
        <f ca="1">RBW!C460</f>
        <v>2</v>
      </c>
      <c r="AD460" s="43">
        <f ca="1">RBW!E460</f>
        <v>1</v>
      </c>
      <c r="AE460" s="43">
        <f ca="1">OEW!C460</f>
        <v>2</v>
      </c>
      <c r="AF460" s="43">
        <f ca="1">OEW!E460</f>
        <v>2</v>
      </c>
    </row>
    <row r="461" spans="1:32">
      <c r="A461" s="50">
        <f t="shared" si="25"/>
        <v>460</v>
      </c>
      <c r="B461" s="42">
        <f t="shared" ca="1" si="24"/>
        <v>9</v>
      </c>
      <c r="C461" s="43">
        <f t="shared" ca="1" si="23"/>
        <v>9</v>
      </c>
      <c r="D461" s="43">
        <f ca="1">'Str8'!E461</f>
        <v>31</v>
      </c>
      <c r="E461" s="37">
        <f ca="1">Splits!C461</f>
        <v>6</v>
      </c>
      <c r="F461" s="37">
        <f ca="1">Splits!E461</f>
        <v>2</v>
      </c>
      <c r="G461" s="43">
        <f ca="1">Streets!C461</f>
        <v>3</v>
      </c>
      <c r="H461" s="43">
        <f ca="1">Streets!E461</f>
        <v>11</v>
      </c>
      <c r="I461" s="43">
        <f ca="1">Sector!C461</f>
        <v>3</v>
      </c>
      <c r="J461" s="43">
        <f ca="1">Sector!E461</f>
        <v>1</v>
      </c>
      <c r="K461" s="43">
        <f ca="1">Group8!C461</f>
        <v>1</v>
      </c>
      <c r="L461" s="43">
        <f ca="1">Group8!E461</f>
        <v>4</v>
      </c>
      <c r="M461" s="37">
        <f ca="1">Lines!C461</f>
        <v>1</v>
      </c>
      <c r="N461" s="37">
        <f ca="1">Lines!E461</f>
        <v>4</v>
      </c>
      <c r="O461" s="37">
        <f ca="1">Group4!C461</f>
        <v>1</v>
      </c>
      <c r="P461" s="37">
        <f ca="1">Group4!E461</f>
        <v>4</v>
      </c>
      <c r="Q461" s="54">
        <f ca="1">Quad!C461</f>
        <v>1</v>
      </c>
      <c r="R461" s="43">
        <f ca="1">Quad!E461</f>
        <v>1</v>
      </c>
      <c r="S461" s="37">
        <f ca="1">Dozen!C461</f>
        <v>1</v>
      </c>
      <c r="T461" s="37">
        <f ca="1">Dozen!E461</f>
        <v>1</v>
      </c>
      <c r="U461" s="43">
        <f ca="1">LHT!C461</f>
        <v>1</v>
      </c>
      <c r="V461" s="43">
        <f ca="1">LHT!E461</f>
        <v>1</v>
      </c>
      <c r="W461" s="43">
        <f ca="1">RBT!C461</f>
        <v>1</v>
      </c>
      <c r="X461" s="43">
        <f ca="1">RBT!E461</f>
        <v>2</v>
      </c>
      <c r="Y461" s="43">
        <f ca="1">OET!C461</f>
        <v>1</v>
      </c>
      <c r="Z461" s="43">
        <f ca="1">OET!E461</f>
        <v>2</v>
      </c>
      <c r="AA461" s="43">
        <f ca="1">LHW!C461</f>
        <v>2</v>
      </c>
      <c r="AB461" s="43">
        <f ca="1">LHW!E461</f>
        <v>2</v>
      </c>
      <c r="AC461" s="43">
        <f ca="1">RBW!C461</f>
        <v>1</v>
      </c>
      <c r="AD461" s="43">
        <f ca="1">RBW!E461</f>
        <v>2</v>
      </c>
      <c r="AE461" s="43">
        <f ca="1">OEW!C461</f>
        <v>1</v>
      </c>
      <c r="AF461" s="43">
        <f ca="1">OEW!E461</f>
        <v>2</v>
      </c>
    </row>
    <row r="462" spans="1:32">
      <c r="A462" s="50">
        <f t="shared" si="25"/>
        <v>461</v>
      </c>
      <c r="B462" s="42">
        <f t="shared" ca="1" si="24"/>
        <v>25</v>
      </c>
      <c r="C462" s="43">
        <f t="shared" ca="1" si="23"/>
        <v>25</v>
      </c>
      <c r="D462" s="43">
        <f ca="1">'Str8'!E462</f>
        <v>33</v>
      </c>
      <c r="E462" s="37">
        <f ca="1">Splits!C462</f>
        <v>13</v>
      </c>
      <c r="F462" s="37">
        <f ca="1">Splits!E462</f>
        <v>18</v>
      </c>
      <c r="G462" s="43">
        <f ca="1">Streets!C462</f>
        <v>9</v>
      </c>
      <c r="H462" s="43">
        <f ca="1">Streets!E462</f>
        <v>10</v>
      </c>
      <c r="I462" s="43">
        <f ca="1">Sector!C462</f>
        <v>7</v>
      </c>
      <c r="J462" s="43">
        <f ca="1">Sector!E462</f>
        <v>5</v>
      </c>
      <c r="K462" s="43">
        <f ca="1">Group8!C462</f>
        <v>5</v>
      </c>
      <c r="L462" s="43">
        <f ca="1">Group8!E462</f>
        <v>8</v>
      </c>
      <c r="M462" s="37">
        <f ca="1">Lines!C462</f>
        <v>5</v>
      </c>
      <c r="N462" s="37" t="str">
        <f ca="1">Lines!E462</f>
        <v/>
      </c>
      <c r="O462" s="37">
        <f ca="1">Group4!C462</f>
        <v>1</v>
      </c>
      <c r="P462" s="37">
        <f ca="1">Group4!E462</f>
        <v>1</v>
      </c>
      <c r="Q462" s="54">
        <f ca="1">Quad!C462</f>
        <v>3</v>
      </c>
      <c r="R462" s="43">
        <f ca="1">Quad!E462</f>
        <v>3</v>
      </c>
      <c r="S462" s="37">
        <f ca="1">Dozen!C462</f>
        <v>3</v>
      </c>
      <c r="T462" s="37">
        <f ca="1">Dozen!E462</f>
        <v>3</v>
      </c>
      <c r="U462" s="43">
        <f ca="1">LHT!C462</f>
        <v>2</v>
      </c>
      <c r="V462" s="43">
        <f ca="1">LHT!E462</f>
        <v>2</v>
      </c>
      <c r="W462" s="43">
        <f ca="1">RBT!C462</f>
        <v>1</v>
      </c>
      <c r="X462" s="43">
        <f ca="1">RBT!E462</f>
        <v>1</v>
      </c>
      <c r="Y462" s="43">
        <f ca="1">OET!C462</f>
        <v>1</v>
      </c>
      <c r="Z462" s="43">
        <f ca="1">OET!E462</f>
        <v>1</v>
      </c>
      <c r="AA462" s="43">
        <f ca="1">LHW!C462</f>
        <v>1</v>
      </c>
      <c r="AB462" s="43">
        <f ca="1">LHW!E462</f>
        <v>2</v>
      </c>
      <c r="AC462" s="43">
        <f ca="1">RBW!C462</f>
        <v>1</v>
      </c>
      <c r="AD462" s="43">
        <f ca="1">RBW!E462</f>
        <v>1</v>
      </c>
      <c r="AE462" s="43">
        <f ca="1">OEW!C462</f>
        <v>1</v>
      </c>
      <c r="AF462" s="43">
        <f ca="1">OEW!E462</f>
        <v>1</v>
      </c>
    </row>
    <row r="463" spans="1:32">
      <c r="A463" s="50">
        <f t="shared" si="25"/>
        <v>462</v>
      </c>
      <c r="B463" s="42">
        <f t="shared" ca="1" si="24"/>
        <v>13</v>
      </c>
      <c r="C463" s="43">
        <f t="shared" ca="1" si="23"/>
        <v>13</v>
      </c>
      <c r="D463" s="43">
        <f ca="1">'Str8'!E463</f>
        <v>6</v>
      </c>
      <c r="E463" s="37">
        <f ca="1">Splits!C463</f>
        <v>7</v>
      </c>
      <c r="F463" s="37">
        <f ca="1">Splits!E463</f>
        <v>5</v>
      </c>
      <c r="G463" s="43">
        <f ca="1">Streets!C463</f>
        <v>5</v>
      </c>
      <c r="H463" s="43">
        <f ca="1">Streets!E463</f>
        <v>5</v>
      </c>
      <c r="I463" s="43">
        <f ca="1">Sector!C463</f>
        <v>4</v>
      </c>
      <c r="J463" s="43">
        <f ca="1">Sector!E463</f>
        <v>4</v>
      </c>
      <c r="K463" s="43">
        <f ca="1">Group8!C463</f>
        <v>4</v>
      </c>
      <c r="L463" s="43">
        <f ca="1">Group8!E463</f>
        <v>5</v>
      </c>
      <c r="M463" s="37">
        <f ca="1">Lines!C463</f>
        <v>4</v>
      </c>
      <c r="N463" s="37">
        <f ca="1">Lines!E463</f>
        <v>5</v>
      </c>
      <c r="O463" s="37">
        <f ca="1">Group4!C463</f>
        <v>3</v>
      </c>
      <c r="P463" s="37">
        <f ca="1">Group4!E463</f>
        <v>4</v>
      </c>
      <c r="Q463" s="54">
        <f ca="1">Quad!C463</f>
        <v>2</v>
      </c>
      <c r="R463" s="43">
        <f ca="1">Quad!E463</f>
        <v>3</v>
      </c>
      <c r="S463" s="37">
        <f ca="1">Dozen!C463</f>
        <v>2</v>
      </c>
      <c r="T463" s="37">
        <f ca="1">Dozen!E463</f>
        <v>3</v>
      </c>
      <c r="U463" s="43">
        <f ca="1">LHT!C463</f>
        <v>1</v>
      </c>
      <c r="V463" s="43">
        <f ca="1">LHT!E463</f>
        <v>2</v>
      </c>
      <c r="W463" s="43">
        <f ca="1">RBT!C463</f>
        <v>2</v>
      </c>
      <c r="X463" s="43">
        <f ca="1">RBT!E463</f>
        <v>2</v>
      </c>
      <c r="Y463" s="43">
        <f ca="1">OET!C463</f>
        <v>1</v>
      </c>
      <c r="Z463" s="43">
        <f ca="1">OET!E463</f>
        <v>1</v>
      </c>
      <c r="AA463" s="43">
        <f ca="1">LHW!C463</f>
        <v>1</v>
      </c>
      <c r="AB463" s="43">
        <f ca="1">LHW!E463</f>
        <v>1</v>
      </c>
      <c r="AC463" s="43">
        <f ca="1">RBW!C463</f>
        <v>1</v>
      </c>
      <c r="AD463" s="43">
        <f ca="1">RBW!E463</f>
        <v>1</v>
      </c>
      <c r="AE463" s="43">
        <f ca="1">OEW!C463</f>
        <v>2</v>
      </c>
      <c r="AF463" s="43">
        <f ca="1">OEW!E463</f>
        <v>2</v>
      </c>
    </row>
    <row r="464" spans="1:32">
      <c r="A464" s="50">
        <f t="shared" si="25"/>
        <v>463</v>
      </c>
      <c r="B464" s="42">
        <f t="shared" ca="1" si="24"/>
        <v>30</v>
      </c>
      <c r="C464" s="43">
        <f t="shared" ca="1" si="23"/>
        <v>30</v>
      </c>
      <c r="D464" s="43">
        <f ca="1">'Str8'!E464</f>
        <v>30</v>
      </c>
      <c r="E464" s="37">
        <f ca="1">Splits!C464</f>
        <v>15</v>
      </c>
      <c r="F464" s="37">
        <f ca="1">Splits!E464</f>
        <v>12</v>
      </c>
      <c r="G464" s="43">
        <f ca="1">Streets!C464</f>
        <v>10</v>
      </c>
      <c r="H464" s="43">
        <f ca="1">Streets!E464</f>
        <v>12</v>
      </c>
      <c r="I464" s="43">
        <f ca="1">Sector!C464</f>
        <v>9</v>
      </c>
      <c r="J464" s="43">
        <f ca="1">Sector!E464</f>
        <v>7</v>
      </c>
      <c r="K464" s="43">
        <f ca="1">Group8!C464</f>
        <v>7</v>
      </c>
      <c r="L464" s="43">
        <f ca="1">Group8!E464</f>
        <v>8</v>
      </c>
      <c r="M464" s="37">
        <f ca="1">Lines!C464</f>
        <v>7</v>
      </c>
      <c r="N464" s="37" t="str">
        <f ca="1">Lines!E464</f>
        <v/>
      </c>
      <c r="O464" s="37">
        <f ca="1">Group4!C464</f>
        <v>2</v>
      </c>
      <c r="P464" s="37">
        <f ca="1">Group4!E464</f>
        <v>4</v>
      </c>
      <c r="Q464" s="54">
        <f ca="1">Quad!C464</f>
        <v>4</v>
      </c>
      <c r="R464" s="43">
        <f ca="1">Quad!E464</f>
        <v>4</v>
      </c>
      <c r="S464" s="37">
        <f ca="1">Dozen!C464</f>
        <v>3</v>
      </c>
      <c r="T464" s="37">
        <f ca="1">Dozen!E464</f>
        <v>2</v>
      </c>
      <c r="U464" s="43">
        <f ca="1">LHT!C464</f>
        <v>2</v>
      </c>
      <c r="V464" s="43">
        <f ca="1">LHT!E464</f>
        <v>2</v>
      </c>
      <c r="W464" s="43">
        <f ca="1">RBT!C464</f>
        <v>1</v>
      </c>
      <c r="X464" s="43">
        <f ca="1">RBT!E464</f>
        <v>2</v>
      </c>
      <c r="Y464" s="43">
        <f ca="1">OET!C464</f>
        <v>2</v>
      </c>
      <c r="Z464" s="43">
        <f ca="1">OET!E464</f>
        <v>2</v>
      </c>
      <c r="AA464" s="43">
        <f ca="1">LHW!C464</f>
        <v>1</v>
      </c>
      <c r="AB464" s="43">
        <f ca="1">LHW!E464</f>
        <v>1</v>
      </c>
      <c r="AC464" s="43">
        <f ca="1">RBW!C464</f>
        <v>2</v>
      </c>
      <c r="AD464" s="43">
        <f ca="1">RBW!E464</f>
        <v>2</v>
      </c>
      <c r="AE464" s="43">
        <f ca="1">OEW!C464</f>
        <v>1</v>
      </c>
      <c r="AF464" s="43">
        <f ca="1">OEW!E464</f>
        <v>2</v>
      </c>
    </row>
    <row r="465" spans="1:32">
      <c r="A465" s="50">
        <f t="shared" si="25"/>
        <v>464</v>
      </c>
      <c r="B465" s="42">
        <f t="shared" ca="1" si="24"/>
        <v>27</v>
      </c>
      <c r="C465" s="43">
        <f t="shared" ca="1" si="23"/>
        <v>27</v>
      </c>
      <c r="D465" s="43">
        <f ca="1">'Str8'!E465</f>
        <v>16</v>
      </c>
      <c r="E465" s="37">
        <f ca="1">Splits!C465</f>
        <v>15</v>
      </c>
      <c r="F465" s="37">
        <f ca="1">Splits!E465</f>
        <v>1</v>
      </c>
      <c r="G465" s="43">
        <f ca="1">Streets!C465</f>
        <v>9</v>
      </c>
      <c r="H465" s="43">
        <f ca="1">Streets!E465</f>
        <v>3</v>
      </c>
      <c r="I465" s="43">
        <f ca="1">Sector!C465</f>
        <v>9</v>
      </c>
      <c r="J465" s="43">
        <f ca="1">Sector!E465</f>
        <v>1</v>
      </c>
      <c r="K465" s="43">
        <f ca="1">Group8!C465</f>
        <v>5</v>
      </c>
      <c r="L465" s="43">
        <f ca="1">Group8!E465</f>
        <v>3</v>
      </c>
      <c r="M465" s="37">
        <f ca="1">Lines!C465</f>
        <v>5</v>
      </c>
      <c r="N465" s="37">
        <f ca="1">Lines!E465</f>
        <v>3</v>
      </c>
      <c r="O465" s="37">
        <f ca="1">Group4!C465</f>
        <v>1</v>
      </c>
      <c r="P465" s="37">
        <f ca="1">Group4!E465</f>
        <v>3</v>
      </c>
      <c r="Q465" s="54">
        <f ca="1">Quad!C465</f>
        <v>3</v>
      </c>
      <c r="R465" s="43">
        <f ca="1">Quad!E465</f>
        <v>3</v>
      </c>
      <c r="S465" s="37">
        <f ca="1">Dozen!C465</f>
        <v>3</v>
      </c>
      <c r="T465" s="37">
        <f ca="1">Dozen!E465</f>
        <v>1</v>
      </c>
      <c r="U465" s="43">
        <f ca="1">LHT!C465</f>
        <v>2</v>
      </c>
      <c r="V465" s="43">
        <f ca="1">LHT!E465</f>
        <v>1</v>
      </c>
      <c r="W465" s="43">
        <f ca="1">RBT!C465</f>
        <v>1</v>
      </c>
      <c r="X465" s="43">
        <f ca="1">RBT!E465</f>
        <v>1</v>
      </c>
      <c r="Y465" s="43">
        <f ca="1">OET!C465</f>
        <v>1</v>
      </c>
      <c r="Z465" s="43">
        <f ca="1">OET!E465</f>
        <v>2</v>
      </c>
      <c r="AA465" s="43">
        <f ca="1">LHW!C465</f>
        <v>1</v>
      </c>
      <c r="AB465" s="43">
        <f ca="1">LHW!E465</f>
        <v>1</v>
      </c>
      <c r="AC465" s="43">
        <f ca="1">RBW!C465</f>
        <v>2</v>
      </c>
      <c r="AD465" s="43">
        <f ca="1">RBW!E465</f>
        <v>1</v>
      </c>
      <c r="AE465" s="43">
        <f ca="1">OEW!C465</f>
        <v>1</v>
      </c>
      <c r="AF465" s="43">
        <f ca="1">OEW!E465</f>
        <v>1</v>
      </c>
    </row>
    <row r="466" spans="1:32">
      <c r="A466" s="50">
        <f t="shared" si="25"/>
        <v>465</v>
      </c>
      <c r="B466" s="42">
        <f t="shared" ca="1" si="24"/>
        <v>2</v>
      </c>
      <c r="C466" s="43">
        <f t="shared" ca="1" si="23"/>
        <v>2</v>
      </c>
      <c r="D466" s="43">
        <f ca="1">'Str8'!E466</f>
        <v>13</v>
      </c>
      <c r="E466" s="37">
        <f ca="1">Splits!C466</f>
        <v>2</v>
      </c>
      <c r="F466" s="37">
        <f ca="1">Splits!E466</f>
        <v>7</v>
      </c>
      <c r="G466" s="43">
        <f ca="1">Streets!C466</f>
        <v>1</v>
      </c>
      <c r="H466" s="43">
        <f ca="1">Streets!E466</f>
        <v>9</v>
      </c>
      <c r="I466" s="43">
        <f ca="1">Sector!C466</f>
        <v>2</v>
      </c>
      <c r="J466" s="43">
        <f ca="1">Sector!E466</f>
        <v>5</v>
      </c>
      <c r="K466" s="43">
        <f ca="1">Group8!C466</f>
        <v>2</v>
      </c>
      <c r="L466" s="43">
        <f ca="1">Group8!E466</f>
        <v>5</v>
      </c>
      <c r="M466" s="37">
        <f ca="1">Lines!C466</f>
        <v>2</v>
      </c>
      <c r="N466" s="37">
        <f ca="1">Lines!E466</f>
        <v>5</v>
      </c>
      <c r="O466" s="37">
        <f ca="1">Group4!C466</f>
        <v>4</v>
      </c>
      <c r="P466" s="37">
        <f ca="1">Group4!E466</f>
        <v>4</v>
      </c>
      <c r="Q466" s="54">
        <f ca="1">Quad!C466</f>
        <v>1</v>
      </c>
      <c r="R466" s="43">
        <f ca="1">Quad!E466</f>
        <v>4</v>
      </c>
      <c r="S466" s="37">
        <f ca="1">Dozen!C466</f>
        <v>1</v>
      </c>
      <c r="T466" s="37">
        <f ca="1">Dozen!E466</f>
        <v>3</v>
      </c>
      <c r="U466" s="43">
        <f ca="1">LHT!C466</f>
        <v>1</v>
      </c>
      <c r="V466" s="43">
        <f ca="1">LHT!E466</f>
        <v>2</v>
      </c>
      <c r="W466" s="43">
        <f ca="1">RBT!C466</f>
        <v>2</v>
      </c>
      <c r="X466" s="43">
        <f ca="1">RBT!E466</f>
        <v>2</v>
      </c>
      <c r="Y466" s="43">
        <f ca="1">OET!C466</f>
        <v>2</v>
      </c>
      <c r="Z466" s="43">
        <f ca="1">OET!E466</f>
        <v>2</v>
      </c>
      <c r="AA466" s="43">
        <f ca="1">LHW!C466</f>
        <v>1</v>
      </c>
      <c r="AB466" s="43">
        <f ca="1">LHW!E466</f>
        <v>1</v>
      </c>
      <c r="AC466" s="43">
        <f ca="1">RBW!C466</f>
        <v>2</v>
      </c>
      <c r="AD466" s="43">
        <f ca="1">RBW!E466</f>
        <v>1</v>
      </c>
      <c r="AE466" s="43">
        <f ca="1">OEW!C466</f>
        <v>2</v>
      </c>
      <c r="AF466" s="43">
        <f ca="1">OEW!E466</f>
        <v>2</v>
      </c>
    </row>
    <row r="467" spans="1:32">
      <c r="A467" s="50">
        <f t="shared" si="25"/>
        <v>466</v>
      </c>
      <c r="B467" s="42">
        <f t="shared" ca="1" si="24"/>
        <v>35</v>
      </c>
      <c r="C467" s="43">
        <f t="shared" ca="1" si="23"/>
        <v>35</v>
      </c>
      <c r="D467" s="43">
        <f ca="1">'Str8'!E467</f>
        <v>20</v>
      </c>
      <c r="E467" s="37">
        <f ca="1">Splits!C467</f>
        <v>17</v>
      </c>
      <c r="F467" s="37">
        <f ca="1">Splits!E467</f>
        <v>15</v>
      </c>
      <c r="G467" s="43">
        <f ca="1">Streets!C467</f>
        <v>12</v>
      </c>
      <c r="H467" s="43">
        <f ca="1">Streets!E467</f>
        <v>11</v>
      </c>
      <c r="I467" s="43">
        <f ca="1">Sector!C467</f>
        <v>8</v>
      </c>
      <c r="J467" s="43">
        <f ca="1">Sector!E467</f>
        <v>9</v>
      </c>
      <c r="K467" s="43">
        <f ca="1">Group8!C467</f>
        <v>8</v>
      </c>
      <c r="L467" s="43">
        <f ca="1">Group8!E467</f>
        <v>8</v>
      </c>
      <c r="M467" s="37">
        <f ca="1">Lines!C467</f>
        <v>8</v>
      </c>
      <c r="N467" s="37" t="str">
        <f ca="1">Lines!E467</f>
        <v/>
      </c>
      <c r="O467" s="37">
        <f ca="1">Group4!C467</f>
        <v>3</v>
      </c>
      <c r="P467" s="37">
        <f ca="1">Group4!E467</f>
        <v>4</v>
      </c>
      <c r="Q467" s="54">
        <f ca="1">Quad!C467</f>
        <v>4</v>
      </c>
      <c r="R467" s="43">
        <f ca="1">Quad!E467</f>
        <v>3</v>
      </c>
      <c r="S467" s="37">
        <f ca="1">Dozen!C467</f>
        <v>3</v>
      </c>
      <c r="T467" s="37">
        <f ca="1">Dozen!E467</f>
        <v>2</v>
      </c>
      <c r="U467" s="43">
        <f ca="1">LHT!C467</f>
        <v>2</v>
      </c>
      <c r="V467" s="43">
        <f ca="1">LHT!E467</f>
        <v>2</v>
      </c>
      <c r="W467" s="43">
        <f ca="1">RBT!C467</f>
        <v>2</v>
      </c>
      <c r="X467" s="43">
        <f ca="1">RBT!E467</f>
        <v>1</v>
      </c>
      <c r="Y467" s="43">
        <f ca="1">OET!C467</f>
        <v>1</v>
      </c>
      <c r="Z467" s="43">
        <f ca="1">OET!E467</f>
        <v>2</v>
      </c>
      <c r="AA467" s="43">
        <f ca="1">LHW!C467</f>
        <v>2</v>
      </c>
      <c r="AB467" s="43">
        <f ca="1">LHW!E467</f>
        <v>2</v>
      </c>
      <c r="AC467" s="43">
        <f ca="1">RBW!C467</f>
        <v>1</v>
      </c>
      <c r="AD467" s="43">
        <f ca="1">RBW!E467</f>
        <v>2</v>
      </c>
      <c r="AE467" s="43">
        <f ca="1">OEW!C467</f>
        <v>2</v>
      </c>
      <c r="AF467" s="43">
        <f ca="1">OEW!E467</f>
        <v>1</v>
      </c>
    </row>
    <row r="468" spans="1:32">
      <c r="A468" s="50">
        <f t="shared" si="25"/>
        <v>467</v>
      </c>
      <c r="B468" s="42">
        <f t="shared" ca="1" si="24"/>
        <v>23</v>
      </c>
      <c r="C468" s="43">
        <f t="shared" ca="1" si="23"/>
        <v>23</v>
      </c>
      <c r="D468" s="43">
        <f ca="1">'Str8'!E468</f>
        <v>20</v>
      </c>
      <c r="E468" s="37">
        <f ca="1">Splits!C468</f>
        <v>11</v>
      </c>
      <c r="F468" s="37">
        <f ca="1">Splits!E468</f>
        <v>14</v>
      </c>
      <c r="G468" s="43">
        <f ca="1">Streets!C468</f>
        <v>8</v>
      </c>
      <c r="H468" s="43">
        <f ca="1">Streets!E468</f>
        <v>9</v>
      </c>
      <c r="I468" s="43">
        <f ca="1">Sector!C468</f>
        <v>5</v>
      </c>
      <c r="J468" s="43">
        <f ca="1">Sector!E468</f>
        <v>9</v>
      </c>
      <c r="K468" s="43">
        <f ca="1">Group8!C468</f>
        <v>5</v>
      </c>
      <c r="L468" s="43">
        <f ca="1">Group8!E468</f>
        <v>3</v>
      </c>
      <c r="M468" s="37">
        <f ca="1">Lines!C468</f>
        <v>5</v>
      </c>
      <c r="N468" s="37">
        <f ca="1">Lines!E468</f>
        <v>3</v>
      </c>
      <c r="O468" s="37">
        <f ca="1">Group4!C468</f>
        <v>1</v>
      </c>
      <c r="P468" s="37">
        <f ca="1">Group4!E468</f>
        <v>3</v>
      </c>
      <c r="Q468" s="54">
        <f ca="1">Quad!C468</f>
        <v>3</v>
      </c>
      <c r="R468" s="43">
        <f ca="1">Quad!E468</f>
        <v>3</v>
      </c>
      <c r="S468" s="37">
        <f ca="1">Dozen!C468</f>
        <v>2</v>
      </c>
      <c r="T468" s="37">
        <f ca="1">Dozen!E468</f>
        <v>3</v>
      </c>
      <c r="U468" s="43">
        <f ca="1">LHT!C468</f>
        <v>2</v>
      </c>
      <c r="V468" s="43">
        <f ca="1">LHT!E468</f>
        <v>1</v>
      </c>
      <c r="W468" s="43">
        <f ca="1">RBT!C468</f>
        <v>1</v>
      </c>
      <c r="X468" s="43">
        <f ca="1">RBT!E468</f>
        <v>2</v>
      </c>
      <c r="Y468" s="43">
        <f ca="1">OET!C468</f>
        <v>1</v>
      </c>
      <c r="Z468" s="43">
        <f ca="1">OET!E468</f>
        <v>1</v>
      </c>
      <c r="AA468" s="43">
        <f ca="1">LHW!C468</f>
        <v>1</v>
      </c>
      <c r="AB468" s="43">
        <f ca="1">LHW!E468</f>
        <v>2</v>
      </c>
      <c r="AC468" s="43">
        <f ca="1">RBW!C468</f>
        <v>2</v>
      </c>
      <c r="AD468" s="43">
        <f ca="1">RBW!E468</f>
        <v>2</v>
      </c>
      <c r="AE468" s="43">
        <f ca="1">OEW!C468</f>
        <v>1</v>
      </c>
      <c r="AF468" s="43">
        <f ca="1">OEW!E468</f>
        <v>2</v>
      </c>
    </row>
    <row r="469" spans="1:32">
      <c r="A469" s="50">
        <f t="shared" si="25"/>
        <v>468</v>
      </c>
      <c r="B469" s="42">
        <f t="shared" ca="1" si="24"/>
        <v>14</v>
      </c>
      <c r="C469" s="43">
        <f t="shared" ca="1" si="23"/>
        <v>14</v>
      </c>
      <c r="D469" s="43">
        <f ca="1">'Str8'!E469</f>
        <v>33</v>
      </c>
      <c r="E469" s="37">
        <f ca="1">Splits!C469</f>
        <v>8</v>
      </c>
      <c r="F469" s="37">
        <f ca="1">Splits!E469</f>
        <v>18</v>
      </c>
      <c r="G469" s="43">
        <f ca="1">Streets!C469</f>
        <v>5</v>
      </c>
      <c r="H469" s="43">
        <f ca="1">Streets!E469</f>
        <v>6</v>
      </c>
      <c r="I469" s="43">
        <f ca="1">Sector!C469</f>
        <v>5</v>
      </c>
      <c r="J469" s="43">
        <f ca="1">Sector!E469</f>
        <v>1</v>
      </c>
      <c r="K469" s="43">
        <f ca="1">Group8!C469</f>
        <v>3</v>
      </c>
      <c r="L469" s="43">
        <f ca="1">Group8!E469</f>
        <v>7</v>
      </c>
      <c r="M469" s="37">
        <f ca="1">Lines!C469</f>
        <v>3</v>
      </c>
      <c r="N469" s="37" t="str">
        <f ca="1">Lines!E469</f>
        <v/>
      </c>
      <c r="O469" s="37">
        <f ca="1">Group4!C469</f>
        <v>2</v>
      </c>
      <c r="P469" s="37">
        <f ca="1">Group4!E469</f>
        <v>4</v>
      </c>
      <c r="Q469" s="54">
        <f ca="1">Quad!C469</f>
        <v>2</v>
      </c>
      <c r="R469" s="43">
        <f ca="1">Quad!E469</f>
        <v>4</v>
      </c>
      <c r="S469" s="37">
        <f ca="1">Dozen!C469</f>
        <v>2</v>
      </c>
      <c r="T469" s="37">
        <f ca="1">Dozen!E469</f>
        <v>1</v>
      </c>
      <c r="U469" s="43">
        <f ca="1">LHT!C469</f>
        <v>1</v>
      </c>
      <c r="V469" s="43">
        <f ca="1">LHT!E469</f>
        <v>2</v>
      </c>
      <c r="W469" s="43">
        <f ca="1">RBT!C469</f>
        <v>1</v>
      </c>
      <c r="X469" s="43">
        <f ca="1">RBT!E469</f>
        <v>1</v>
      </c>
      <c r="Y469" s="43">
        <f ca="1">OET!C469</f>
        <v>2</v>
      </c>
      <c r="Z469" s="43">
        <f ca="1">OET!E469</f>
        <v>2</v>
      </c>
      <c r="AA469" s="43">
        <f ca="1">LHW!C469</f>
        <v>2</v>
      </c>
      <c r="AB469" s="43">
        <f ca="1">LHW!E469</f>
        <v>2</v>
      </c>
      <c r="AC469" s="43">
        <f ca="1">RBW!C469</f>
        <v>1</v>
      </c>
      <c r="AD469" s="43">
        <f ca="1">RBW!E469</f>
        <v>2</v>
      </c>
      <c r="AE469" s="43">
        <f ca="1">OEW!C469</f>
        <v>1</v>
      </c>
      <c r="AF469" s="43">
        <f ca="1">OEW!E469</f>
        <v>1</v>
      </c>
    </row>
    <row r="470" spans="1:32">
      <c r="A470" s="50">
        <f t="shared" si="25"/>
        <v>469</v>
      </c>
      <c r="B470" s="42">
        <f t="shared" ca="1" si="24"/>
        <v>36</v>
      </c>
      <c r="C470" s="43">
        <f t="shared" ca="1" si="23"/>
        <v>36</v>
      </c>
      <c r="D470" s="43">
        <f ca="1">'Str8'!E470</f>
        <v>19</v>
      </c>
      <c r="E470" s="37">
        <f ca="1">Splits!C470</f>
        <v>18</v>
      </c>
      <c r="F470" s="37">
        <f ca="1">Splits!E470</f>
        <v>15</v>
      </c>
      <c r="G470" s="43">
        <f ca="1">Streets!C470</f>
        <v>12</v>
      </c>
      <c r="H470" s="43">
        <f ca="1">Streets!E470</f>
        <v>3</v>
      </c>
      <c r="I470" s="43">
        <f ca="1">Sector!C470</f>
        <v>9</v>
      </c>
      <c r="J470" s="43">
        <f ca="1">Sector!E470</f>
        <v>4</v>
      </c>
      <c r="K470" s="43">
        <f ca="1">Group8!C470</f>
        <v>7</v>
      </c>
      <c r="L470" s="43">
        <f ca="1">Group8!E470</f>
        <v>5</v>
      </c>
      <c r="M470" s="37">
        <f ca="1">Lines!C470</f>
        <v>7</v>
      </c>
      <c r="N470" s="37">
        <f ca="1">Lines!E470</f>
        <v>5</v>
      </c>
      <c r="O470" s="37">
        <f ca="1">Group4!C470</f>
        <v>2</v>
      </c>
      <c r="P470" s="37">
        <f ca="1">Group4!E470</f>
        <v>1</v>
      </c>
      <c r="Q470" s="54">
        <f ca="1">Quad!C470</f>
        <v>4</v>
      </c>
      <c r="R470" s="43">
        <f ca="1">Quad!E470</f>
        <v>3</v>
      </c>
      <c r="S470" s="37">
        <f ca="1">Dozen!C470</f>
        <v>3</v>
      </c>
      <c r="T470" s="37">
        <f ca="1">Dozen!E470</f>
        <v>2</v>
      </c>
      <c r="U470" s="43">
        <f ca="1">LHT!C470</f>
        <v>2</v>
      </c>
      <c r="V470" s="43">
        <f ca="1">LHT!E470</f>
        <v>2</v>
      </c>
      <c r="W470" s="43">
        <f ca="1">RBT!C470</f>
        <v>1</v>
      </c>
      <c r="X470" s="43">
        <f ca="1">RBT!E470</f>
        <v>1</v>
      </c>
      <c r="Y470" s="43">
        <f ca="1">OET!C470</f>
        <v>2</v>
      </c>
      <c r="Z470" s="43">
        <f ca="1">OET!E470</f>
        <v>1</v>
      </c>
      <c r="AA470" s="43">
        <f ca="1">LHW!C470</f>
        <v>1</v>
      </c>
      <c r="AB470" s="43">
        <f ca="1">LHW!E470</f>
        <v>2</v>
      </c>
      <c r="AC470" s="43">
        <f ca="1">RBW!C470</f>
        <v>2</v>
      </c>
      <c r="AD470" s="43">
        <f ca="1">RBW!E470</f>
        <v>2</v>
      </c>
      <c r="AE470" s="43">
        <f ca="1">OEW!C470</f>
        <v>1</v>
      </c>
      <c r="AF470" s="43">
        <f ca="1">OEW!E470</f>
        <v>1</v>
      </c>
    </row>
    <row r="471" spans="1:32">
      <c r="A471" s="50">
        <f t="shared" si="25"/>
        <v>470</v>
      </c>
      <c r="B471" s="42">
        <f t="shared" ca="1" si="24"/>
        <v>24</v>
      </c>
      <c r="C471" s="43">
        <f t="shared" ca="1" si="23"/>
        <v>24</v>
      </c>
      <c r="D471" s="43">
        <f ca="1">'Str8'!E471</f>
        <v>15</v>
      </c>
      <c r="E471" s="37">
        <f ca="1">Splits!C471</f>
        <v>12</v>
      </c>
      <c r="F471" s="37">
        <f ca="1">Splits!E471</f>
        <v>12</v>
      </c>
      <c r="G471" s="43">
        <f ca="1">Streets!C471</f>
        <v>8</v>
      </c>
      <c r="H471" s="43">
        <f ca="1">Streets!E471</f>
        <v>3</v>
      </c>
      <c r="I471" s="43">
        <f ca="1">Sector!C471</f>
        <v>6</v>
      </c>
      <c r="J471" s="43">
        <f ca="1">Sector!E471</f>
        <v>8</v>
      </c>
      <c r="K471" s="43">
        <f ca="1">Group8!C471</f>
        <v>6</v>
      </c>
      <c r="L471" s="43">
        <f ca="1">Group8!E471</f>
        <v>8</v>
      </c>
      <c r="M471" s="37">
        <f ca="1">Lines!C471</f>
        <v>6</v>
      </c>
      <c r="N471" s="37" t="str">
        <f ca="1">Lines!E471</f>
        <v/>
      </c>
      <c r="O471" s="37">
        <f ca="1">Group4!C471</f>
        <v>4</v>
      </c>
      <c r="P471" s="37">
        <f ca="1">Group4!E471</f>
        <v>4</v>
      </c>
      <c r="Q471" s="54">
        <f ca="1">Quad!C471</f>
        <v>3</v>
      </c>
      <c r="R471" s="43">
        <f ca="1">Quad!E471</f>
        <v>3</v>
      </c>
      <c r="S471" s="37">
        <f ca="1">Dozen!C471</f>
        <v>2</v>
      </c>
      <c r="T471" s="37">
        <f ca="1">Dozen!E471</f>
        <v>2</v>
      </c>
      <c r="U471" s="43">
        <f ca="1">LHT!C471</f>
        <v>2</v>
      </c>
      <c r="V471" s="43">
        <f ca="1">LHT!E471</f>
        <v>1</v>
      </c>
      <c r="W471" s="43">
        <f ca="1">RBT!C471</f>
        <v>2</v>
      </c>
      <c r="X471" s="43">
        <f ca="1">RBT!E471</f>
        <v>2</v>
      </c>
      <c r="Y471" s="43">
        <f ca="1">OET!C471</f>
        <v>2</v>
      </c>
      <c r="Z471" s="43">
        <f ca="1">OET!E471</f>
        <v>1</v>
      </c>
      <c r="AA471" s="43">
        <f ca="1">LHW!C471</f>
        <v>2</v>
      </c>
      <c r="AB471" s="43">
        <f ca="1">LHW!E471</f>
        <v>2</v>
      </c>
      <c r="AC471" s="43">
        <f ca="1">RBW!C471</f>
        <v>2</v>
      </c>
      <c r="AD471" s="43">
        <f ca="1">RBW!E471</f>
        <v>1</v>
      </c>
      <c r="AE471" s="43">
        <f ca="1">OEW!C471</f>
        <v>2</v>
      </c>
      <c r="AF471" s="43">
        <f ca="1">OEW!E471</f>
        <v>2</v>
      </c>
    </row>
    <row r="472" spans="1:32">
      <c r="A472" s="50">
        <f t="shared" si="25"/>
        <v>471</v>
      </c>
      <c r="B472" s="42">
        <f t="shared" ca="1" si="24"/>
        <v>29</v>
      </c>
      <c r="C472" s="43">
        <f t="shared" ca="1" si="23"/>
        <v>29</v>
      </c>
      <c r="D472" s="43">
        <f ca="1">'Str8'!E472</f>
        <v>36</v>
      </c>
      <c r="E472" s="37">
        <f ca="1">Splits!C472</f>
        <v>14</v>
      </c>
      <c r="F472" s="37">
        <f ca="1">Splits!E472</f>
        <v>17</v>
      </c>
      <c r="G472" s="43">
        <f ca="1">Streets!C472</f>
        <v>10</v>
      </c>
      <c r="H472" s="43">
        <f ca="1">Streets!E472</f>
        <v>6</v>
      </c>
      <c r="I472" s="43">
        <f ca="1">Sector!C472</f>
        <v>8</v>
      </c>
      <c r="J472" s="43">
        <f ca="1">Sector!E472</f>
        <v>4</v>
      </c>
      <c r="K472" s="43">
        <f ca="1">Group8!C472</f>
        <v>8</v>
      </c>
      <c r="L472" s="43">
        <f ca="1">Group8!E472</f>
        <v>5</v>
      </c>
      <c r="M472" s="37">
        <f ca="1">Lines!C472</f>
        <v>8</v>
      </c>
      <c r="N472" s="37">
        <f ca="1">Lines!E472</f>
        <v>5</v>
      </c>
      <c r="O472" s="37">
        <f ca="1">Group4!C472</f>
        <v>3</v>
      </c>
      <c r="P472" s="37">
        <f ca="1">Group4!E472</f>
        <v>4</v>
      </c>
      <c r="Q472" s="54">
        <f ca="1">Quad!C472</f>
        <v>4</v>
      </c>
      <c r="R472" s="43">
        <f ca="1">Quad!E472</f>
        <v>2</v>
      </c>
      <c r="S472" s="37">
        <f ca="1">Dozen!C472</f>
        <v>3</v>
      </c>
      <c r="T472" s="37">
        <f ca="1">Dozen!E472</f>
        <v>2</v>
      </c>
      <c r="U472" s="43">
        <f ca="1">LHT!C472</f>
        <v>2</v>
      </c>
      <c r="V472" s="43">
        <f ca="1">LHT!E472</f>
        <v>1</v>
      </c>
      <c r="W472" s="43">
        <f ca="1">RBT!C472</f>
        <v>2</v>
      </c>
      <c r="X472" s="43">
        <f ca="1">RBT!E472</f>
        <v>1</v>
      </c>
      <c r="Y472" s="43">
        <f ca="1">OET!C472</f>
        <v>1</v>
      </c>
      <c r="Z472" s="43">
        <f ca="1">OET!E472</f>
        <v>2</v>
      </c>
      <c r="AA472" s="43">
        <f ca="1">LHW!C472</f>
        <v>2</v>
      </c>
      <c r="AB472" s="43">
        <f ca="1">LHW!E472</f>
        <v>1</v>
      </c>
      <c r="AC472" s="43">
        <f ca="1">RBW!C472</f>
        <v>1</v>
      </c>
      <c r="AD472" s="43">
        <f ca="1">RBW!E472</f>
        <v>2</v>
      </c>
      <c r="AE472" s="43">
        <f ca="1">OEW!C472</f>
        <v>2</v>
      </c>
      <c r="AF472" s="43">
        <f ca="1">OEW!E472</f>
        <v>1</v>
      </c>
    </row>
    <row r="473" spans="1:32">
      <c r="A473" s="50">
        <f t="shared" si="25"/>
        <v>472</v>
      </c>
      <c r="B473" s="42">
        <f t="shared" ca="1" si="24"/>
        <v>20</v>
      </c>
      <c r="C473" s="43">
        <f t="shared" ca="1" si="23"/>
        <v>20</v>
      </c>
      <c r="D473" s="43">
        <f ca="1">'Str8'!E473</f>
        <v>21</v>
      </c>
      <c r="E473" s="37">
        <f ca="1">Splits!C473</f>
        <v>11</v>
      </c>
      <c r="F473" s="37">
        <f ca="1">Splits!E473</f>
        <v>5</v>
      </c>
      <c r="G473" s="43">
        <f ca="1">Streets!C473</f>
        <v>7</v>
      </c>
      <c r="H473" s="43">
        <f ca="1">Streets!E473</f>
        <v>12</v>
      </c>
      <c r="I473" s="43">
        <f ca="1">Sector!C473</f>
        <v>5</v>
      </c>
      <c r="J473" s="43">
        <f ca="1">Sector!E473</f>
        <v>4</v>
      </c>
      <c r="K473" s="43">
        <f ca="1">Group8!C473</f>
        <v>6</v>
      </c>
      <c r="L473" s="43">
        <f ca="1">Group8!E473</f>
        <v>2</v>
      </c>
      <c r="M473" s="37">
        <f ca="1">Lines!C473</f>
        <v>6</v>
      </c>
      <c r="N473" s="37">
        <f ca="1">Lines!E473</f>
        <v>2</v>
      </c>
      <c r="O473" s="37">
        <f ca="1">Group4!C473</f>
        <v>4</v>
      </c>
      <c r="P473" s="37">
        <f ca="1">Group4!E473</f>
        <v>2</v>
      </c>
      <c r="Q473" s="54">
        <f ca="1">Quad!C473</f>
        <v>3</v>
      </c>
      <c r="R473" s="43">
        <f ca="1">Quad!E473</f>
        <v>2</v>
      </c>
      <c r="S473" s="37">
        <f ca="1">Dozen!C473</f>
        <v>2</v>
      </c>
      <c r="T473" s="37">
        <f ca="1">Dozen!E473</f>
        <v>2</v>
      </c>
      <c r="U473" s="43">
        <f ca="1">LHT!C473</f>
        <v>2</v>
      </c>
      <c r="V473" s="43">
        <f ca="1">LHT!E473</f>
        <v>1</v>
      </c>
      <c r="W473" s="43">
        <f ca="1">RBT!C473</f>
        <v>2</v>
      </c>
      <c r="X473" s="43">
        <f ca="1">RBT!E473</f>
        <v>1</v>
      </c>
      <c r="Y473" s="43">
        <f ca="1">OET!C473</f>
        <v>2</v>
      </c>
      <c r="Z473" s="43">
        <f ca="1">OET!E473</f>
        <v>2</v>
      </c>
      <c r="AA473" s="43">
        <f ca="1">LHW!C473</f>
        <v>2</v>
      </c>
      <c r="AB473" s="43">
        <f ca="1">LHW!E473</f>
        <v>1</v>
      </c>
      <c r="AC473" s="43">
        <f ca="1">RBW!C473</f>
        <v>2</v>
      </c>
      <c r="AD473" s="43">
        <f ca="1">RBW!E473</f>
        <v>2</v>
      </c>
      <c r="AE473" s="43">
        <f ca="1">OEW!C473</f>
        <v>2</v>
      </c>
      <c r="AF473" s="43">
        <f ca="1">OEW!E473</f>
        <v>1</v>
      </c>
    </row>
    <row r="474" spans="1:32">
      <c r="A474" s="50">
        <f t="shared" si="25"/>
        <v>473</v>
      </c>
      <c r="B474" s="42">
        <f t="shared" ca="1" si="24"/>
        <v>31</v>
      </c>
      <c r="C474" s="43">
        <f t="shared" ca="1" si="23"/>
        <v>31</v>
      </c>
      <c r="D474" s="43">
        <f ca="1">'Str8'!E474</f>
        <v>19</v>
      </c>
      <c r="E474" s="37">
        <f ca="1">Splits!C474</f>
        <v>16</v>
      </c>
      <c r="F474" s="37">
        <f ca="1">Splits!E474</f>
        <v>15</v>
      </c>
      <c r="G474" s="43">
        <f ca="1">Streets!C474</f>
        <v>11</v>
      </c>
      <c r="H474" s="43">
        <f ca="1">Streets!E474</f>
        <v>11</v>
      </c>
      <c r="I474" s="43">
        <f ca="1">Sector!C474</f>
        <v>7</v>
      </c>
      <c r="J474" s="43">
        <f ca="1">Sector!E474</f>
        <v>7</v>
      </c>
      <c r="K474" s="43">
        <f ca="1">Group8!C474</f>
        <v>8</v>
      </c>
      <c r="L474" s="43">
        <f ca="1">Group8!E474</f>
        <v>2</v>
      </c>
      <c r="M474" s="37">
        <f ca="1">Lines!C474</f>
        <v>8</v>
      </c>
      <c r="N474" s="37">
        <f ca="1">Lines!E474</f>
        <v>2</v>
      </c>
      <c r="O474" s="37">
        <f ca="1">Group4!C474</f>
        <v>3</v>
      </c>
      <c r="P474" s="37">
        <f ca="1">Group4!E474</f>
        <v>2</v>
      </c>
      <c r="Q474" s="54">
        <f ca="1">Quad!C474</f>
        <v>4</v>
      </c>
      <c r="R474" s="43">
        <f ca="1">Quad!E474</f>
        <v>2</v>
      </c>
      <c r="S474" s="37">
        <f ca="1">Dozen!C474</f>
        <v>3</v>
      </c>
      <c r="T474" s="37">
        <f ca="1">Dozen!E474</f>
        <v>2</v>
      </c>
      <c r="U474" s="43">
        <f ca="1">LHT!C474</f>
        <v>2</v>
      </c>
      <c r="V474" s="43">
        <f ca="1">LHT!E474</f>
        <v>1</v>
      </c>
      <c r="W474" s="43">
        <f ca="1">RBT!C474</f>
        <v>2</v>
      </c>
      <c r="X474" s="43">
        <f ca="1">RBT!E474</f>
        <v>1</v>
      </c>
      <c r="Y474" s="43">
        <f ca="1">OET!C474</f>
        <v>1</v>
      </c>
      <c r="Z474" s="43">
        <f ca="1">OET!E474</f>
        <v>2</v>
      </c>
      <c r="AA474" s="43">
        <f ca="1">LHW!C474</f>
        <v>2</v>
      </c>
      <c r="AB474" s="43">
        <f ca="1">LHW!E474</f>
        <v>1</v>
      </c>
      <c r="AC474" s="43">
        <f ca="1">RBW!C474</f>
        <v>2</v>
      </c>
      <c r="AD474" s="43">
        <f ca="1">RBW!E474</f>
        <v>1</v>
      </c>
      <c r="AE474" s="43">
        <f ca="1">OEW!C474</f>
        <v>2</v>
      </c>
      <c r="AF474" s="43">
        <f ca="1">OEW!E474</f>
        <v>1</v>
      </c>
    </row>
    <row r="475" spans="1:32">
      <c r="A475" s="50">
        <f t="shared" si="25"/>
        <v>474</v>
      </c>
      <c r="B475" s="42">
        <f t="shared" ca="1" si="24"/>
        <v>36</v>
      </c>
      <c r="C475" s="43">
        <f t="shared" ca="1" si="23"/>
        <v>36</v>
      </c>
      <c r="D475" s="43">
        <f ca="1">'Str8'!E475</f>
        <v>5</v>
      </c>
      <c r="E475" s="37">
        <f ca="1">Splits!C475</f>
        <v>18</v>
      </c>
      <c r="F475" s="37">
        <f ca="1">Splits!E475</f>
        <v>5</v>
      </c>
      <c r="G475" s="43">
        <f ca="1">Streets!C475</f>
        <v>12</v>
      </c>
      <c r="H475" s="43">
        <f ca="1">Streets!E475</f>
        <v>5</v>
      </c>
      <c r="I475" s="43">
        <f ca="1">Sector!C475</f>
        <v>9</v>
      </c>
      <c r="J475" s="43">
        <f ca="1">Sector!E475</f>
        <v>5</v>
      </c>
      <c r="K475" s="43">
        <f ca="1">Group8!C475</f>
        <v>7</v>
      </c>
      <c r="L475" s="43">
        <f ca="1">Group8!E475</f>
        <v>3</v>
      </c>
      <c r="M475" s="37">
        <f ca="1">Lines!C475</f>
        <v>7</v>
      </c>
      <c r="N475" s="37">
        <f ca="1">Lines!E475</f>
        <v>3</v>
      </c>
      <c r="O475" s="37">
        <f ca="1">Group4!C475</f>
        <v>2</v>
      </c>
      <c r="P475" s="37">
        <f ca="1">Group4!E475</f>
        <v>3</v>
      </c>
      <c r="Q475" s="54">
        <f ca="1">Quad!C475</f>
        <v>4</v>
      </c>
      <c r="R475" s="43">
        <f ca="1">Quad!E475</f>
        <v>1</v>
      </c>
      <c r="S475" s="37">
        <f ca="1">Dozen!C475</f>
        <v>3</v>
      </c>
      <c r="T475" s="37">
        <f ca="1">Dozen!E475</f>
        <v>1</v>
      </c>
      <c r="U475" s="43">
        <f ca="1">LHT!C475</f>
        <v>2</v>
      </c>
      <c r="V475" s="43">
        <f ca="1">LHT!E475</f>
        <v>1</v>
      </c>
      <c r="W475" s="43">
        <f ca="1">RBT!C475</f>
        <v>1</v>
      </c>
      <c r="X475" s="43">
        <f ca="1">RBT!E475</f>
        <v>2</v>
      </c>
      <c r="Y475" s="43">
        <f ca="1">OET!C475</f>
        <v>2</v>
      </c>
      <c r="Z475" s="43">
        <f ca="1">OET!E475</f>
        <v>2</v>
      </c>
      <c r="AA475" s="43">
        <f ca="1">LHW!C475</f>
        <v>1</v>
      </c>
      <c r="AB475" s="43">
        <f ca="1">LHW!E475</f>
        <v>2</v>
      </c>
      <c r="AC475" s="43">
        <f ca="1">RBW!C475</f>
        <v>2</v>
      </c>
      <c r="AD475" s="43">
        <f ca="1">RBW!E475</f>
        <v>1</v>
      </c>
      <c r="AE475" s="43">
        <f ca="1">OEW!C475</f>
        <v>1</v>
      </c>
      <c r="AF475" s="43">
        <f ca="1">OEW!E475</f>
        <v>2</v>
      </c>
    </row>
    <row r="476" spans="1:32">
      <c r="A476" s="50">
        <f t="shared" si="25"/>
        <v>475</v>
      </c>
      <c r="B476" s="42">
        <f t="shared" ca="1" si="24"/>
        <v>1</v>
      </c>
      <c r="C476" s="43">
        <f t="shared" ca="1" si="23"/>
        <v>1</v>
      </c>
      <c r="D476" s="43">
        <f ca="1">'Str8'!E476</f>
        <v>21</v>
      </c>
      <c r="E476" s="37">
        <f ca="1">Splits!C476</f>
        <v>1</v>
      </c>
      <c r="F476" s="37">
        <f ca="1">Splits!E476</f>
        <v>16</v>
      </c>
      <c r="G476" s="43">
        <f ca="1">Streets!C476</f>
        <v>1</v>
      </c>
      <c r="H476" s="43">
        <f ca="1">Streets!E476</f>
        <v>7</v>
      </c>
      <c r="I476" s="43">
        <f ca="1">Sector!C476</f>
        <v>1</v>
      </c>
      <c r="J476" s="43">
        <f ca="1">Sector!E476</f>
        <v>9</v>
      </c>
      <c r="K476" s="43">
        <f ca="1">Group8!C476</f>
        <v>1</v>
      </c>
      <c r="L476" s="43">
        <f ca="1">Group8!E476</f>
        <v>8</v>
      </c>
      <c r="M476" s="37">
        <f ca="1">Lines!C476</f>
        <v>1</v>
      </c>
      <c r="N476" s="37" t="str">
        <f ca="1">Lines!E476</f>
        <v/>
      </c>
      <c r="O476" s="37">
        <f ca="1">Group4!C476</f>
        <v>1</v>
      </c>
      <c r="P476" s="37">
        <f ca="1">Group4!E476</f>
        <v>4</v>
      </c>
      <c r="Q476" s="54">
        <f ca="1">Quad!C476</f>
        <v>1</v>
      </c>
      <c r="R476" s="43">
        <f ca="1">Quad!E476</f>
        <v>4</v>
      </c>
      <c r="S476" s="37">
        <f ca="1">Dozen!C476</f>
        <v>1</v>
      </c>
      <c r="T476" s="37">
        <f ca="1">Dozen!E476</f>
        <v>3</v>
      </c>
      <c r="U476" s="43">
        <f ca="1">LHT!C476</f>
        <v>1</v>
      </c>
      <c r="V476" s="43">
        <f ca="1">LHT!E476</f>
        <v>2</v>
      </c>
      <c r="W476" s="43">
        <f ca="1">RBT!C476</f>
        <v>1</v>
      </c>
      <c r="X476" s="43">
        <f ca="1">RBT!E476</f>
        <v>1</v>
      </c>
      <c r="Y476" s="43">
        <f ca="1">OET!C476</f>
        <v>1</v>
      </c>
      <c r="Z476" s="43">
        <f ca="1">OET!E476</f>
        <v>2</v>
      </c>
      <c r="AA476" s="43">
        <f ca="1">LHW!C476</f>
        <v>2</v>
      </c>
      <c r="AB476" s="43">
        <f ca="1">LHW!E476</f>
        <v>2</v>
      </c>
      <c r="AC476" s="43">
        <f ca="1">RBW!C476</f>
        <v>1</v>
      </c>
      <c r="AD476" s="43">
        <f ca="1">RBW!E476</f>
        <v>2</v>
      </c>
      <c r="AE476" s="43">
        <f ca="1">OEW!C476</f>
        <v>1</v>
      </c>
      <c r="AF476" s="43">
        <f ca="1">OEW!E476</f>
        <v>1</v>
      </c>
    </row>
    <row r="477" spans="1:32">
      <c r="A477" s="50">
        <f t="shared" si="25"/>
        <v>476</v>
      </c>
      <c r="B477" s="42">
        <f t="shared" ca="1" si="24"/>
        <v>6</v>
      </c>
      <c r="C477" s="43">
        <f t="shared" ca="1" si="23"/>
        <v>6</v>
      </c>
      <c r="D477" s="43">
        <f ca="1">'Str8'!E477</f>
        <v>16</v>
      </c>
      <c r="E477" s="37">
        <f ca="1">Splits!C477</f>
        <v>3</v>
      </c>
      <c r="F477" s="37">
        <f ca="1">Splits!E477</f>
        <v>14</v>
      </c>
      <c r="G477" s="43">
        <f ca="1">Streets!C477</f>
        <v>2</v>
      </c>
      <c r="H477" s="43">
        <f ca="1">Streets!E477</f>
        <v>10</v>
      </c>
      <c r="I477" s="43">
        <f ca="1">Sector!C477</f>
        <v>3</v>
      </c>
      <c r="J477" s="43">
        <f ca="1">Sector!E477</f>
        <v>9</v>
      </c>
      <c r="K477" s="43">
        <f ca="1">Group8!C477</f>
        <v>2</v>
      </c>
      <c r="L477" s="43">
        <f ca="1">Group8!E477</f>
        <v>7</v>
      </c>
      <c r="M477" s="37">
        <f ca="1">Lines!C477</f>
        <v>2</v>
      </c>
      <c r="N477" s="37" t="str">
        <f ca="1">Lines!E477</f>
        <v/>
      </c>
      <c r="O477" s="37">
        <f ca="1">Group4!C477</f>
        <v>4</v>
      </c>
      <c r="P477" s="37">
        <f ca="1">Group4!E477</f>
        <v>4</v>
      </c>
      <c r="Q477" s="54">
        <f ca="1">Quad!C477</f>
        <v>1</v>
      </c>
      <c r="R477" s="43">
        <f ca="1">Quad!E477</f>
        <v>1</v>
      </c>
      <c r="S477" s="37">
        <f ca="1">Dozen!C477</f>
        <v>1</v>
      </c>
      <c r="T477" s="37">
        <f ca="1">Dozen!E477</f>
        <v>1</v>
      </c>
      <c r="U477" s="43">
        <f ca="1">LHT!C477</f>
        <v>1</v>
      </c>
      <c r="V477" s="43">
        <f ca="1">LHT!E477</f>
        <v>1</v>
      </c>
      <c r="W477" s="43">
        <f ca="1">RBT!C477</f>
        <v>2</v>
      </c>
      <c r="X477" s="43">
        <f ca="1">RBT!E477</f>
        <v>2</v>
      </c>
      <c r="Y477" s="43">
        <f ca="1">OET!C477</f>
        <v>2</v>
      </c>
      <c r="Z477" s="43">
        <f ca="1">OET!E477</f>
        <v>2</v>
      </c>
      <c r="AA477" s="43">
        <f ca="1">LHW!C477</f>
        <v>1</v>
      </c>
      <c r="AB477" s="43">
        <f ca="1">LHW!E477</f>
        <v>2</v>
      </c>
      <c r="AC477" s="43">
        <f ca="1">RBW!C477</f>
        <v>2</v>
      </c>
      <c r="AD477" s="43">
        <f ca="1">RBW!E477</f>
        <v>2</v>
      </c>
      <c r="AE477" s="43">
        <f ca="1">OEW!C477</f>
        <v>2</v>
      </c>
      <c r="AF477" s="43">
        <f ca="1">OEW!E477</f>
        <v>2</v>
      </c>
    </row>
    <row r="478" spans="1:32">
      <c r="A478" s="50">
        <f t="shared" si="25"/>
        <v>477</v>
      </c>
      <c r="B478" s="42">
        <f t="shared" ca="1" si="24"/>
        <v>23</v>
      </c>
      <c r="C478" s="43">
        <f t="shared" ca="1" si="23"/>
        <v>23</v>
      </c>
      <c r="D478" s="43">
        <f ca="1">'Str8'!E478</f>
        <v>9</v>
      </c>
      <c r="E478" s="37">
        <f ca="1">Splits!C478</f>
        <v>11</v>
      </c>
      <c r="F478" s="37">
        <f ca="1">Splits!E478</f>
        <v>5</v>
      </c>
      <c r="G478" s="43">
        <f ca="1">Streets!C478</f>
        <v>8</v>
      </c>
      <c r="H478" s="43">
        <f ca="1">Streets!E478</f>
        <v>7</v>
      </c>
      <c r="I478" s="43">
        <f ca="1">Sector!C478</f>
        <v>5</v>
      </c>
      <c r="J478" s="43">
        <f ca="1">Sector!E478</f>
        <v>5</v>
      </c>
      <c r="K478" s="43">
        <f ca="1">Group8!C478</f>
        <v>5</v>
      </c>
      <c r="L478" s="43">
        <f ca="1">Group8!E478</f>
        <v>7</v>
      </c>
      <c r="M478" s="37">
        <f ca="1">Lines!C478</f>
        <v>5</v>
      </c>
      <c r="N478" s="37" t="str">
        <f ca="1">Lines!E478</f>
        <v/>
      </c>
      <c r="O478" s="37">
        <f ca="1">Group4!C478</f>
        <v>1</v>
      </c>
      <c r="P478" s="37">
        <f ca="1">Group4!E478</f>
        <v>2</v>
      </c>
      <c r="Q478" s="54">
        <f ca="1">Quad!C478</f>
        <v>3</v>
      </c>
      <c r="R478" s="43">
        <f ca="1">Quad!E478</f>
        <v>3</v>
      </c>
      <c r="S478" s="37">
        <f ca="1">Dozen!C478</f>
        <v>2</v>
      </c>
      <c r="T478" s="37">
        <f ca="1">Dozen!E478</f>
        <v>3</v>
      </c>
      <c r="U478" s="43">
        <f ca="1">LHT!C478</f>
        <v>2</v>
      </c>
      <c r="V478" s="43">
        <f ca="1">LHT!E478</f>
        <v>2</v>
      </c>
      <c r="W478" s="43">
        <f ca="1">RBT!C478</f>
        <v>1</v>
      </c>
      <c r="X478" s="43">
        <f ca="1">RBT!E478</f>
        <v>2</v>
      </c>
      <c r="Y478" s="43">
        <f ca="1">OET!C478</f>
        <v>1</v>
      </c>
      <c r="Z478" s="43">
        <f ca="1">OET!E478</f>
        <v>2</v>
      </c>
      <c r="AA478" s="43">
        <f ca="1">LHW!C478</f>
        <v>1</v>
      </c>
      <c r="AB478" s="43">
        <f ca="1">LHW!E478</f>
        <v>1</v>
      </c>
      <c r="AC478" s="43">
        <f ca="1">RBW!C478</f>
        <v>2</v>
      </c>
      <c r="AD478" s="43">
        <f ca="1">RBW!E478</f>
        <v>1</v>
      </c>
      <c r="AE478" s="43">
        <f ca="1">OEW!C478</f>
        <v>1</v>
      </c>
      <c r="AF478" s="43">
        <f ca="1">OEW!E478</f>
        <v>2</v>
      </c>
    </row>
    <row r="479" spans="1:32">
      <c r="A479" s="50">
        <f t="shared" si="25"/>
        <v>478</v>
      </c>
      <c r="B479" s="42">
        <f t="shared" ca="1" si="24"/>
        <v>9</v>
      </c>
      <c r="C479" s="43">
        <f t="shared" ca="1" si="23"/>
        <v>9</v>
      </c>
      <c r="D479" s="43">
        <f ca="1">'Str8'!E479</f>
        <v>16</v>
      </c>
      <c r="E479" s="37">
        <f ca="1">Splits!C479</f>
        <v>6</v>
      </c>
      <c r="F479" s="37">
        <f ca="1">Splits!E479</f>
        <v>14</v>
      </c>
      <c r="G479" s="43">
        <f ca="1">Streets!C479</f>
        <v>3</v>
      </c>
      <c r="H479" s="43">
        <f ca="1">Streets!E479</f>
        <v>10</v>
      </c>
      <c r="I479" s="43">
        <f ca="1">Sector!C479</f>
        <v>3</v>
      </c>
      <c r="J479" s="43">
        <f ca="1">Sector!E479</f>
        <v>2</v>
      </c>
      <c r="K479" s="43">
        <f ca="1">Group8!C479</f>
        <v>1</v>
      </c>
      <c r="L479" s="43">
        <f ca="1">Group8!E479</f>
        <v>3</v>
      </c>
      <c r="M479" s="37">
        <f ca="1">Lines!C479</f>
        <v>1</v>
      </c>
      <c r="N479" s="37">
        <f ca="1">Lines!E479</f>
        <v>3</v>
      </c>
      <c r="O479" s="37">
        <f ca="1">Group4!C479</f>
        <v>1</v>
      </c>
      <c r="P479" s="37">
        <f ca="1">Group4!E479</f>
        <v>1</v>
      </c>
      <c r="Q479" s="54">
        <f ca="1">Quad!C479</f>
        <v>1</v>
      </c>
      <c r="R479" s="43">
        <f ca="1">Quad!E479</f>
        <v>2</v>
      </c>
      <c r="S479" s="37">
        <f ca="1">Dozen!C479</f>
        <v>1</v>
      </c>
      <c r="T479" s="37">
        <f ca="1">Dozen!E479</f>
        <v>2</v>
      </c>
      <c r="U479" s="43">
        <f ca="1">LHT!C479</f>
        <v>1</v>
      </c>
      <c r="V479" s="43">
        <f ca="1">LHT!E479</f>
        <v>2</v>
      </c>
      <c r="W479" s="43">
        <f ca="1">RBT!C479</f>
        <v>1</v>
      </c>
      <c r="X479" s="43">
        <f ca="1">RBT!E479</f>
        <v>1</v>
      </c>
      <c r="Y479" s="43">
        <f ca="1">OET!C479</f>
        <v>1</v>
      </c>
      <c r="Z479" s="43">
        <f ca="1">OET!E479</f>
        <v>1</v>
      </c>
      <c r="AA479" s="43">
        <f ca="1">LHW!C479</f>
        <v>2</v>
      </c>
      <c r="AB479" s="43">
        <f ca="1">LHW!E479</f>
        <v>2</v>
      </c>
      <c r="AC479" s="43">
        <f ca="1">RBW!C479</f>
        <v>1</v>
      </c>
      <c r="AD479" s="43">
        <f ca="1">RBW!E479</f>
        <v>2</v>
      </c>
      <c r="AE479" s="43">
        <f ca="1">OEW!C479</f>
        <v>1</v>
      </c>
      <c r="AF479" s="43">
        <f ca="1">OEW!E479</f>
        <v>1</v>
      </c>
    </row>
    <row r="480" spans="1:32">
      <c r="A480" s="50">
        <f t="shared" si="25"/>
        <v>479</v>
      </c>
      <c r="B480" s="42">
        <f t="shared" ca="1" si="24"/>
        <v>6</v>
      </c>
      <c r="C480" s="43">
        <f t="shared" ca="1" si="23"/>
        <v>6</v>
      </c>
      <c r="D480" s="43">
        <f ca="1">'Str8'!E480</f>
        <v>3</v>
      </c>
      <c r="E480" s="37">
        <f ca="1">Splits!C480</f>
        <v>3</v>
      </c>
      <c r="F480" s="37">
        <f ca="1">Splits!E480</f>
        <v>3</v>
      </c>
      <c r="G480" s="43">
        <f ca="1">Streets!C480</f>
        <v>2</v>
      </c>
      <c r="H480" s="43">
        <f ca="1">Streets!E480</f>
        <v>3</v>
      </c>
      <c r="I480" s="43">
        <f ca="1">Sector!C480</f>
        <v>3</v>
      </c>
      <c r="J480" s="43">
        <f ca="1">Sector!E480</f>
        <v>1</v>
      </c>
      <c r="K480" s="43">
        <f ca="1">Group8!C480</f>
        <v>2</v>
      </c>
      <c r="L480" s="43">
        <f ca="1">Group8!E480</f>
        <v>3</v>
      </c>
      <c r="M480" s="37">
        <f ca="1">Lines!C480</f>
        <v>2</v>
      </c>
      <c r="N480" s="37">
        <f ca="1">Lines!E480</f>
        <v>3</v>
      </c>
      <c r="O480" s="37">
        <f ca="1">Group4!C480</f>
        <v>4</v>
      </c>
      <c r="P480" s="37">
        <f ca="1">Group4!E480</f>
        <v>2</v>
      </c>
      <c r="Q480" s="54">
        <f ca="1">Quad!C480</f>
        <v>1</v>
      </c>
      <c r="R480" s="43">
        <f ca="1">Quad!E480</f>
        <v>1</v>
      </c>
      <c r="S480" s="37">
        <f ca="1">Dozen!C480</f>
        <v>1</v>
      </c>
      <c r="T480" s="37">
        <f ca="1">Dozen!E480</f>
        <v>1</v>
      </c>
      <c r="U480" s="43">
        <f ca="1">LHT!C480</f>
        <v>1</v>
      </c>
      <c r="V480" s="43">
        <f ca="1">LHT!E480</f>
        <v>1</v>
      </c>
      <c r="W480" s="43">
        <f ca="1">RBT!C480</f>
        <v>2</v>
      </c>
      <c r="X480" s="43">
        <f ca="1">RBT!E480</f>
        <v>2</v>
      </c>
      <c r="Y480" s="43">
        <f ca="1">OET!C480</f>
        <v>2</v>
      </c>
      <c r="Z480" s="43">
        <f ca="1">OET!E480</f>
        <v>2</v>
      </c>
      <c r="AA480" s="43">
        <f ca="1">LHW!C480</f>
        <v>1</v>
      </c>
      <c r="AB480" s="43">
        <f ca="1">LHW!E480</f>
        <v>2</v>
      </c>
      <c r="AC480" s="43">
        <f ca="1">RBW!C480</f>
        <v>2</v>
      </c>
      <c r="AD480" s="43">
        <f ca="1">RBW!E480</f>
        <v>2</v>
      </c>
      <c r="AE480" s="43">
        <f ca="1">OEW!C480</f>
        <v>2</v>
      </c>
      <c r="AF480" s="43">
        <f ca="1">OEW!E480</f>
        <v>2</v>
      </c>
    </row>
    <row r="481" spans="1:32">
      <c r="A481" s="50">
        <f t="shared" si="25"/>
        <v>480</v>
      </c>
      <c r="B481" s="42">
        <f t="shared" ca="1" si="24"/>
        <v>2</v>
      </c>
      <c r="C481" s="43">
        <f t="shared" ca="1" si="23"/>
        <v>2</v>
      </c>
      <c r="D481" s="43">
        <f ca="1">'Str8'!E481</f>
        <v>12</v>
      </c>
      <c r="E481" s="37">
        <f ca="1">Splits!C481</f>
        <v>2</v>
      </c>
      <c r="F481" s="37">
        <f ca="1">Splits!E481</f>
        <v>11</v>
      </c>
      <c r="G481" s="43">
        <f ca="1">Streets!C481</f>
        <v>1</v>
      </c>
      <c r="H481" s="43">
        <f ca="1">Streets!E481</f>
        <v>4</v>
      </c>
      <c r="I481" s="43">
        <f ca="1">Sector!C481</f>
        <v>2</v>
      </c>
      <c r="J481" s="43">
        <f ca="1">Sector!E481</f>
        <v>8</v>
      </c>
      <c r="K481" s="43">
        <f ca="1">Group8!C481</f>
        <v>2</v>
      </c>
      <c r="L481" s="43">
        <f ca="1">Group8!E481</f>
        <v>1</v>
      </c>
      <c r="M481" s="37">
        <f ca="1">Lines!C481</f>
        <v>2</v>
      </c>
      <c r="N481" s="37">
        <f ca="1">Lines!E481</f>
        <v>1</v>
      </c>
      <c r="O481" s="37">
        <f ca="1">Group4!C481</f>
        <v>4</v>
      </c>
      <c r="P481" s="37">
        <f ca="1">Group4!E481</f>
        <v>1</v>
      </c>
      <c r="Q481" s="54">
        <f ca="1">Quad!C481</f>
        <v>1</v>
      </c>
      <c r="R481" s="43">
        <f ca="1">Quad!E481</f>
        <v>1</v>
      </c>
      <c r="S481" s="37">
        <f ca="1">Dozen!C481</f>
        <v>1</v>
      </c>
      <c r="T481" s="37">
        <f ca="1">Dozen!E481</f>
        <v>1</v>
      </c>
      <c r="U481" s="43">
        <f ca="1">LHT!C481</f>
        <v>1</v>
      </c>
      <c r="V481" s="43">
        <f ca="1">LHT!E481</f>
        <v>1</v>
      </c>
      <c r="W481" s="43">
        <f ca="1">RBT!C481</f>
        <v>2</v>
      </c>
      <c r="X481" s="43">
        <f ca="1">RBT!E481</f>
        <v>1</v>
      </c>
      <c r="Y481" s="43">
        <f ca="1">OET!C481</f>
        <v>2</v>
      </c>
      <c r="Z481" s="43">
        <f ca="1">OET!E481</f>
        <v>1</v>
      </c>
      <c r="AA481" s="43">
        <f ca="1">LHW!C481</f>
        <v>1</v>
      </c>
      <c r="AB481" s="43">
        <f ca="1">LHW!E481</f>
        <v>1</v>
      </c>
      <c r="AC481" s="43">
        <f ca="1">RBW!C481</f>
        <v>2</v>
      </c>
      <c r="AD481" s="43">
        <f ca="1">RBW!E481</f>
        <v>1</v>
      </c>
      <c r="AE481" s="43">
        <f ca="1">OEW!C481</f>
        <v>2</v>
      </c>
      <c r="AF481" s="43">
        <f ca="1">OEW!E481</f>
        <v>1</v>
      </c>
    </row>
    <row r="482" spans="1:32">
      <c r="A482" s="50">
        <f t="shared" si="25"/>
        <v>481</v>
      </c>
      <c r="B482" s="42">
        <f t="shared" ca="1" si="24"/>
        <v>18</v>
      </c>
      <c r="C482" s="43">
        <f t="shared" ca="1" si="23"/>
        <v>18</v>
      </c>
      <c r="D482" s="43">
        <f ca="1">'Str8'!E482</f>
        <v>30</v>
      </c>
      <c r="E482" s="37">
        <f ca="1">Splits!C482</f>
        <v>9</v>
      </c>
      <c r="F482" s="37">
        <f ca="1">Splits!E482</f>
        <v>18</v>
      </c>
      <c r="G482" s="43">
        <f ca="1">Streets!C482</f>
        <v>6</v>
      </c>
      <c r="H482" s="43">
        <f ca="1">Streets!E482</f>
        <v>12</v>
      </c>
      <c r="I482" s="43">
        <f ca="1">Sector!C482</f>
        <v>6</v>
      </c>
      <c r="J482" s="43">
        <f ca="1">Sector!E482</f>
        <v>8</v>
      </c>
      <c r="K482" s="43">
        <f ca="1">Group8!C482</f>
        <v>3</v>
      </c>
      <c r="L482" s="43">
        <f ca="1">Group8!E482</f>
        <v>7</v>
      </c>
      <c r="M482" s="37">
        <f ca="1">Lines!C482</f>
        <v>3</v>
      </c>
      <c r="N482" s="37" t="str">
        <f ca="1">Lines!E482</f>
        <v/>
      </c>
      <c r="O482" s="37">
        <f ca="1">Group4!C482</f>
        <v>2</v>
      </c>
      <c r="P482" s="37">
        <f ca="1">Group4!E482</f>
        <v>3</v>
      </c>
      <c r="Q482" s="54">
        <f ca="1">Quad!C482</f>
        <v>2</v>
      </c>
      <c r="R482" s="43">
        <f ca="1">Quad!E482</f>
        <v>4</v>
      </c>
      <c r="S482" s="37">
        <f ca="1">Dozen!C482</f>
        <v>2</v>
      </c>
      <c r="T482" s="37">
        <f ca="1">Dozen!E482</f>
        <v>2</v>
      </c>
      <c r="U482" s="43">
        <f ca="1">LHT!C482</f>
        <v>1</v>
      </c>
      <c r="V482" s="43">
        <f ca="1">LHT!E482</f>
        <v>1</v>
      </c>
      <c r="W482" s="43">
        <f ca="1">RBT!C482</f>
        <v>1</v>
      </c>
      <c r="X482" s="43">
        <f ca="1">RBT!E482</f>
        <v>2</v>
      </c>
      <c r="Y482" s="43">
        <f ca="1">OET!C482</f>
        <v>2</v>
      </c>
      <c r="Z482" s="43">
        <f ca="1">OET!E482</f>
        <v>1</v>
      </c>
      <c r="AA482" s="43">
        <f ca="1">LHW!C482</f>
        <v>2</v>
      </c>
      <c r="AB482" s="43">
        <f ca="1">LHW!E482</f>
        <v>2</v>
      </c>
      <c r="AC482" s="43">
        <f ca="1">RBW!C482</f>
        <v>2</v>
      </c>
      <c r="AD482" s="43">
        <f ca="1">RBW!E482</f>
        <v>1</v>
      </c>
      <c r="AE482" s="43">
        <f ca="1">OEW!C482</f>
        <v>1</v>
      </c>
      <c r="AF482" s="43">
        <f ca="1">OEW!E482</f>
        <v>2</v>
      </c>
    </row>
    <row r="483" spans="1:32">
      <c r="A483" s="50">
        <f t="shared" si="25"/>
        <v>482</v>
      </c>
      <c r="B483" s="42">
        <f t="shared" ca="1" si="24"/>
        <v>15</v>
      </c>
      <c r="C483" s="43">
        <f t="shared" ca="1" si="23"/>
        <v>15</v>
      </c>
      <c r="D483" s="43">
        <f ca="1">'Str8'!E483</f>
        <v>26</v>
      </c>
      <c r="E483" s="37">
        <f ca="1">Splits!C483</f>
        <v>9</v>
      </c>
      <c r="F483" s="37">
        <f ca="1">Splits!E483</f>
        <v>1</v>
      </c>
      <c r="G483" s="43">
        <f ca="1">Streets!C483</f>
        <v>5</v>
      </c>
      <c r="H483" s="43">
        <f ca="1">Streets!E483</f>
        <v>10</v>
      </c>
      <c r="I483" s="43">
        <f ca="1">Sector!C483</f>
        <v>6</v>
      </c>
      <c r="J483" s="43">
        <f ca="1">Sector!E483</f>
        <v>1</v>
      </c>
      <c r="K483" s="43">
        <f ca="1">Group8!C483</f>
        <v>4</v>
      </c>
      <c r="L483" s="43">
        <f ca="1">Group8!E483</f>
        <v>8</v>
      </c>
      <c r="M483" s="37">
        <f ca="1">Lines!C483</f>
        <v>4</v>
      </c>
      <c r="N483" s="37" t="str">
        <f ca="1">Lines!E483</f>
        <v/>
      </c>
      <c r="O483" s="37">
        <f ca="1">Group4!C483</f>
        <v>3</v>
      </c>
      <c r="P483" s="37">
        <f ca="1">Group4!E483</f>
        <v>4</v>
      </c>
      <c r="Q483" s="54">
        <f ca="1">Quad!C483</f>
        <v>2</v>
      </c>
      <c r="R483" s="43">
        <f ca="1">Quad!E483</f>
        <v>1</v>
      </c>
      <c r="S483" s="37">
        <f ca="1">Dozen!C483</f>
        <v>2</v>
      </c>
      <c r="T483" s="37">
        <f ca="1">Dozen!E483</f>
        <v>1</v>
      </c>
      <c r="U483" s="43">
        <f ca="1">LHT!C483</f>
        <v>1</v>
      </c>
      <c r="V483" s="43">
        <f ca="1">LHT!E483</f>
        <v>1</v>
      </c>
      <c r="W483" s="43">
        <f ca="1">RBT!C483</f>
        <v>2</v>
      </c>
      <c r="X483" s="43">
        <f ca="1">RBT!E483</f>
        <v>2</v>
      </c>
      <c r="Y483" s="43">
        <f ca="1">OET!C483</f>
        <v>1</v>
      </c>
      <c r="Z483" s="43">
        <f ca="1">OET!E483</f>
        <v>2</v>
      </c>
      <c r="AA483" s="43">
        <f ca="1">LHW!C483</f>
        <v>1</v>
      </c>
      <c r="AB483" s="43">
        <f ca="1">LHW!E483</f>
        <v>2</v>
      </c>
      <c r="AC483" s="43">
        <f ca="1">RBW!C483</f>
        <v>2</v>
      </c>
      <c r="AD483" s="43">
        <f ca="1">RBW!E483</f>
        <v>1</v>
      </c>
      <c r="AE483" s="43">
        <f ca="1">OEW!C483</f>
        <v>2</v>
      </c>
      <c r="AF483" s="43">
        <f ca="1">OEW!E483</f>
        <v>2</v>
      </c>
    </row>
    <row r="484" spans="1:32">
      <c r="A484" s="50">
        <f t="shared" si="25"/>
        <v>483</v>
      </c>
      <c r="B484" s="42">
        <f t="shared" ca="1" si="24"/>
        <v>10</v>
      </c>
      <c r="C484" s="43">
        <f t="shared" ca="1" si="23"/>
        <v>10</v>
      </c>
      <c r="D484" s="43">
        <f ca="1">'Str8'!E484</f>
        <v>24</v>
      </c>
      <c r="E484" s="37">
        <f ca="1">Splits!C484</f>
        <v>4</v>
      </c>
      <c r="F484" s="37">
        <f ca="1">Splits!E484</f>
        <v>18</v>
      </c>
      <c r="G484" s="43">
        <f ca="1">Streets!C484</f>
        <v>4</v>
      </c>
      <c r="H484" s="43">
        <f ca="1">Streets!E484</f>
        <v>12</v>
      </c>
      <c r="I484" s="43">
        <f ca="1">Sector!C484</f>
        <v>1</v>
      </c>
      <c r="J484" s="43">
        <f ca="1">Sector!E484</f>
        <v>5</v>
      </c>
      <c r="K484" s="43">
        <f ca="1">Group8!C484</f>
        <v>2</v>
      </c>
      <c r="L484" s="43">
        <f ca="1">Group8!E484</f>
        <v>3</v>
      </c>
      <c r="M484" s="37">
        <f ca="1">Lines!C484</f>
        <v>2</v>
      </c>
      <c r="N484" s="37">
        <f ca="1">Lines!E484</f>
        <v>3</v>
      </c>
      <c r="O484" s="37">
        <f ca="1">Group4!C484</f>
        <v>4</v>
      </c>
      <c r="P484" s="37">
        <f ca="1">Group4!E484</f>
        <v>3</v>
      </c>
      <c r="Q484" s="54">
        <f ca="1">Quad!C484</f>
        <v>2</v>
      </c>
      <c r="R484" s="43">
        <f ca="1">Quad!E484</f>
        <v>1</v>
      </c>
      <c r="S484" s="37">
        <f ca="1">Dozen!C484</f>
        <v>1</v>
      </c>
      <c r="T484" s="37">
        <f ca="1">Dozen!E484</f>
        <v>2</v>
      </c>
      <c r="U484" s="43">
        <f ca="1">LHT!C484</f>
        <v>1</v>
      </c>
      <c r="V484" s="43">
        <f ca="1">LHT!E484</f>
        <v>1</v>
      </c>
      <c r="W484" s="43">
        <f ca="1">RBT!C484</f>
        <v>2</v>
      </c>
      <c r="X484" s="43">
        <f ca="1">RBT!E484</f>
        <v>1</v>
      </c>
      <c r="Y484" s="43">
        <f ca="1">OET!C484</f>
        <v>2</v>
      </c>
      <c r="Z484" s="43">
        <f ca="1">OET!E484</f>
        <v>2</v>
      </c>
      <c r="AA484" s="43">
        <f ca="1">LHW!C484</f>
        <v>1</v>
      </c>
      <c r="AB484" s="43">
        <f ca="1">LHW!E484</f>
        <v>1</v>
      </c>
      <c r="AC484" s="43">
        <f ca="1">RBW!C484</f>
        <v>1</v>
      </c>
      <c r="AD484" s="43">
        <f ca="1">RBW!E484</f>
        <v>2</v>
      </c>
      <c r="AE484" s="43">
        <f ca="1">OEW!C484</f>
        <v>2</v>
      </c>
      <c r="AF484" s="43">
        <f ca="1">OEW!E484</f>
        <v>1</v>
      </c>
    </row>
    <row r="485" spans="1:32">
      <c r="A485" s="50">
        <f t="shared" si="25"/>
        <v>484</v>
      </c>
      <c r="B485" s="42">
        <f t="shared" ca="1" si="24"/>
        <v>28</v>
      </c>
      <c r="C485" s="43">
        <f t="shared" ca="1" si="23"/>
        <v>28</v>
      </c>
      <c r="D485" s="43">
        <f ca="1">'Str8'!E485</f>
        <v>31</v>
      </c>
      <c r="E485" s="37">
        <f ca="1">Splits!C485</f>
        <v>13</v>
      </c>
      <c r="F485" s="37">
        <f ca="1">Splits!E485</f>
        <v>16</v>
      </c>
      <c r="G485" s="43">
        <f ca="1">Streets!C485</f>
        <v>10</v>
      </c>
      <c r="H485" s="43">
        <f ca="1">Streets!E485</f>
        <v>11</v>
      </c>
      <c r="I485" s="43">
        <f ca="1">Sector!C485</f>
        <v>7</v>
      </c>
      <c r="J485" s="43">
        <f ca="1">Sector!E485</f>
        <v>7</v>
      </c>
      <c r="K485" s="43">
        <f ca="1">Group8!C485</f>
        <v>6</v>
      </c>
      <c r="L485" s="43">
        <f ca="1">Group8!E485</f>
        <v>8</v>
      </c>
      <c r="M485" s="37">
        <f ca="1">Lines!C485</f>
        <v>6</v>
      </c>
      <c r="N485" s="37" t="str">
        <f ca="1">Lines!E485</f>
        <v/>
      </c>
      <c r="O485" s="37">
        <f ca="1">Group4!C485</f>
        <v>4</v>
      </c>
      <c r="P485" s="37">
        <f ca="1">Group4!E485</f>
        <v>1</v>
      </c>
      <c r="Q485" s="54">
        <f ca="1">Quad!C485</f>
        <v>4</v>
      </c>
      <c r="R485" s="43">
        <f ca="1">Quad!E485</f>
        <v>4</v>
      </c>
      <c r="S485" s="37">
        <f ca="1">Dozen!C485</f>
        <v>3</v>
      </c>
      <c r="T485" s="37">
        <f ca="1">Dozen!E485</f>
        <v>3</v>
      </c>
      <c r="U485" s="43">
        <f ca="1">LHT!C485</f>
        <v>2</v>
      </c>
      <c r="V485" s="43">
        <f ca="1">LHT!E485</f>
        <v>2</v>
      </c>
      <c r="W485" s="43">
        <f ca="1">RBT!C485</f>
        <v>2</v>
      </c>
      <c r="X485" s="43">
        <f ca="1">RBT!E485</f>
        <v>1</v>
      </c>
      <c r="Y485" s="43">
        <f ca="1">OET!C485</f>
        <v>2</v>
      </c>
      <c r="Z485" s="43">
        <f ca="1">OET!E485</f>
        <v>1</v>
      </c>
      <c r="AA485" s="43">
        <f ca="1">LHW!C485</f>
        <v>2</v>
      </c>
      <c r="AB485" s="43">
        <f ca="1">LHW!E485</f>
        <v>2</v>
      </c>
      <c r="AC485" s="43">
        <f ca="1">RBW!C485</f>
        <v>1</v>
      </c>
      <c r="AD485" s="43">
        <f ca="1">RBW!E485</f>
        <v>1</v>
      </c>
      <c r="AE485" s="43">
        <f ca="1">OEW!C485</f>
        <v>2</v>
      </c>
      <c r="AF485" s="43">
        <f ca="1">OEW!E485</f>
        <v>1</v>
      </c>
    </row>
    <row r="486" spans="1:32">
      <c r="A486" s="50">
        <f t="shared" si="25"/>
        <v>485</v>
      </c>
      <c r="B486" s="42">
        <f t="shared" ca="1" si="24"/>
        <v>17</v>
      </c>
      <c r="C486" s="43">
        <f t="shared" ca="1" si="23"/>
        <v>17</v>
      </c>
      <c r="D486" s="43">
        <f ca="1">'Str8'!E486</f>
        <v>30</v>
      </c>
      <c r="E486" s="37">
        <f ca="1">Splits!C486</f>
        <v>8</v>
      </c>
      <c r="F486" s="37">
        <f ca="1">Splits!E486</f>
        <v>13</v>
      </c>
      <c r="G486" s="43">
        <f ca="1">Streets!C486</f>
        <v>6</v>
      </c>
      <c r="H486" s="43">
        <f ca="1">Streets!E486</f>
        <v>4</v>
      </c>
      <c r="I486" s="43">
        <f ca="1">Sector!C486</f>
        <v>5</v>
      </c>
      <c r="J486" s="43">
        <f ca="1">Sector!E486</f>
        <v>6</v>
      </c>
      <c r="K486" s="43">
        <f ca="1">Group8!C486</f>
        <v>4</v>
      </c>
      <c r="L486" s="43">
        <f ca="1">Group8!E486</f>
        <v>3</v>
      </c>
      <c r="M486" s="37">
        <f ca="1">Lines!C486</f>
        <v>4</v>
      </c>
      <c r="N486" s="37">
        <f ca="1">Lines!E486</f>
        <v>3</v>
      </c>
      <c r="O486" s="37">
        <f ca="1">Group4!C486</f>
        <v>3</v>
      </c>
      <c r="P486" s="37">
        <f ca="1">Group4!E486</f>
        <v>2</v>
      </c>
      <c r="Q486" s="54">
        <f ca="1">Quad!C486</f>
        <v>2</v>
      </c>
      <c r="R486" s="43">
        <f ca="1">Quad!E486</f>
        <v>2</v>
      </c>
      <c r="S486" s="37">
        <f ca="1">Dozen!C486</f>
        <v>2</v>
      </c>
      <c r="T486" s="37">
        <f ca="1">Dozen!E486</f>
        <v>3</v>
      </c>
      <c r="U486" s="43">
        <f ca="1">LHT!C486</f>
        <v>1</v>
      </c>
      <c r="V486" s="43">
        <f ca="1">LHT!E486</f>
        <v>2</v>
      </c>
      <c r="W486" s="43">
        <f ca="1">RBT!C486</f>
        <v>2</v>
      </c>
      <c r="X486" s="43">
        <f ca="1">RBT!E486</f>
        <v>1</v>
      </c>
      <c r="Y486" s="43">
        <f ca="1">OET!C486</f>
        <v>1</v>
      </c>
      <c r="Z486" s="43">
        <f ca="1">OET!E486</f>
        <v>2</v>
      </c>
      <c r="AA486" s="43">
        <f ca="1">LHW!C486</f>
        <v>1</v>
      </c>
      <c r="AB486" s="43">
        <f ca="1">LHW!E486</f>
        <v>2</v>
      </c>
      <c r="AC486" s="43">
        <f ca="1">RBW!C486</f>
        <v>2</v>
      </c>
      <c r="AD486" s="43">
        <f ca="1">RBW!E486</f>
        <v>2</v>
      </c>
      <c r="AE486" s="43">
        <f ca="1">OEW!C486</f>
        <v>2</v>
      </c>
      <c r="AF486" s="43">
        <f ca="1">OEW!E486</f>
        <v>1</v>
      </c>
    </row>
    <row r="487" spans="1:32">
      <c r="A487" s="50">
        <f t="shared" si="25"/>
        <v>486</v>
      </c>
      <c r="B487" s="42">
        <f t="shared" ca="1" si="24"/>
        <v>7</v>
      </c>
      <c r="C487" s="43">
        <f t="shared" ca="1" si="23"/>
        <v>7</v>
      </c>
      <c r="D487" s="43">
        <f ca="1">'Str8'!E487</f>
        <v>32</v>
      </c>
      <c r="E487" s="37">
        <f ca="1">Splits!C487</f>
        <v>4</v>
      </c>
      <c r="F487" s="37">
        <f ca="1">Splits!E487</f>
        <v>3</v>
      </c>
      <c r="G487" s="43">
        <f ca="1">Streets!C487</f>
        <v>3</v>
      </c>
      <c r="H487" s="43">
        <f ca="1">Streets!E487</f>
        <v>7</v>
      </c>
      <c r="I487" s="43">
        <f ca="1">Sector!C487</f>
        <v>1</v>
      </c>
      <c r="J487" s="43">
        <f ca="1">Sector!E487</f>
        <v>3</v>
      </c>
      <c r="K487" s="43">
        <f ca="1">Group8!C487</f>
        <v>1</v>
      </c>
      <c r="L487" s="43">
        <f ca="1">Group8!E487</f>
        <v>5</v>
      </c>
      <c r="M487" s="37">
        <f ca="1">Lines!C487</f>
        <v>1</v>
      </c>
      <c r="N487" s="37">
        <f ca="1">Lines!E487</f>
        <v>5</v>
      </c>
      <c r="O487" s="37">
        <f ca="1">Group4!C487</f>
        <v>1</v>
      </c>
      <c r="P487" s="37">
        <f ca="1">Group4!E487</f>
        <v>4</v>
      </c>
      <c r="Q487" s="54">
        <f ca="1">Quad!C487</f>
        <v>1</v>
      </c>
      <c r="R487" s="43">
        <f ca="1">Quad!E487</f>
        <v>3</v>
      </c>
      <c r="S487" s="37">
        <f ca="1">Dozen!C487</f>
        <v>1</v>
      </c>
      <c r="T487" s="37">
        <f ca="1">Dozen!E487</f>
        <v>3</v>
      </c>
      <c r="U487" s="43">
        <f ca="1">LHT!C487</f>
        <v>1</v>
      </c>
      <c r="V487" s="43">
        <f ca="1">LHT!E487</f>
        <v>1</v>
      </c>
      <c r="W487" s="43">
        <f ca="1">RBT!C487</f>
        <v>1</v>
      </c>
      <c r="X487" s="43">
        <f ca="1">RBT!E487</f>
        <v>2</v>
      </c>
      <c r="Y487" s="43">
        <f ca="1">OET!C487</f>
        <v>1</v>
      </c>
      <c r="Z487" s="43">
        <f ca="1">OET!E487</f>
        <v>1</v>
      </c>
      <c r="AA487" s="43">
        <f ca="1">LHW!C487</f>
        <v>2</v>
      </c>
      <c r="AB487" s="43">
        <f ca="1">LHW!E487</f>
        <v>2</v>
      </c>
      <c r="AC487" s="43">
        <f ca="1">RBW!C487</f>
        <v>2</v>
      </c>
      <c r="AD487" s="43">
        <f ca="1">RBW!E487</f>
        <v>1</v>
      </c>
      <c r="AE487" s="43">
        <f ca="1">OEW!C487</f>
        <v>1</v>
      </c>
      <c r="AF487" s="43">
        <f ca="1">OEW!E487</f>
        <v>2</v>
      </c>
    </row>
    <row r="488" spans="1:32">
      <c r="A488" s="50">
        <f t="shared" si="25"/>
        <v>487</v>
      </c>
      <c r="B488" s="42">
        <f t="shared" ca="1" si="24"/>
        <v>12</v>
      </c>
      <c r="C488" s="43">
        <f t="shared" ca="1" si="23"/>
        <v>12</v>
      </c>
      <c r="D488" s="43">
        <f ca="1">'Str8'!E488</f>
        <v>23</v>
      </c>
      <c r="E488" s="37">
        <f ca="1">Splits!C488</f>
        <v>6</v>
      </c>
      <c r="F488" s="37">
        <f ca="1">Splits!E488</f>
        <v>7</v>
      </c>
      <c r="G488" s="43">
        <f ca="1">Streets!C488</f>
        <v>4</v>
      </c>
      <c r="H488" s="43">
        <f ca="1">Streets!E488</f>
        <v>4</v>
      </c>
      <c r="I488" s="43">
        <f ca="1">Sector!C488</f>
        <v>3</v>
      </c>
      <c r="J488" s="43">
        <f ca="1">Sector!E488</f>
        <v>6</v>
      </c>
      <c r="K488" s="43">
        <f ca="1">Group8!C488</f>
        <v>3</v>
      </c>
      <c r="L488" s="43">
        <f ca="1">Group8!E488</f>
        <v>5</v>
      </c>
      <c r="M488" s="37">
        <f ca="1">Lines!C488</f>
        <v>3</v>
      </c>
      <c r="N488" s="37">
        <f ca="1">Lines!E488</f>
        <v>5</v>
      </c>
      <c r="O488" s="37">
        <f ca="1">Group4!C488</f>
        <v>2</v>
      </c>
      <c r="P488" s="37">
        <f ca="1">Group4!E488</f>
        <v>4</v>
      </c>
      <c r="Q488" s="54">
        <f ca="1">Quad!C488</f>
        <v>2</v>
      </c>
      <c r="R488" s="43">
        <f ca="1">Quad!E488</f>
        <v>2</v>
      </c>
      <c r="S488" s="37">
        <f ca="1">Dozen!C488</f>
        <v>1</v>
      </c>
      <c r="T488" s="37">
        <f ca="1">Dozen!E488</f>
        <v>1</v>
      </c>
      <c r="U488" s="43">
        <f ca="1">LHT!C488</f>
        <v>1</v>
      </c>
      <c r="V488" s="43">
        <f ca="1">LHT!E488</f>
        <v>1</v>
      </c>
      <c r="W488" s="43">
        <f ca="1">RBT!C488</f>
        <v>1</v>
      </c>
      <c r="X488" s="43">
        <f ca="1">RBT!E488</f>
        <v>1</v>
      </c>
      <c r="Y488" s="43">
        <f ca="1">OET!C488</f>
        <v>2</v>
      </c>
      <c r="Z488" s="43">
        <f ca="1">OET!E488</f>
        <v>2</v>
      </c>
      <c r="AA488" s="43">
        <f ca="1">LHW!C488</f>
        <v>2</v>
      </c>
      <c r="AB488" s="43">
        <f ca="1">LHW!E488</f>
        <v>1</v>
      </c>
      <c r="AC488" s="43">
        <f ca="1">RBW!C488</f>
        <v>2</v>
      </c>
      <c r="AD488" s="43">
        <f ca="1">RBW!E488</f>
        <v>1</v>
      </c>
      <c r="AE488" s="43">
        <f ca="1">OEW!C488</f>
        <v>1</v>
      </c>
      <c r="AF488" s="43">
        <f ca="1">OEW!E488</f>
        <v>1</v>
      </c>
    </row>
    <row r="489" spans="1:32">
      <c r="A489" s="50">
        <f t="shared" si="25"/>
        <v>488</v>
      </c>
      <c r="B489" s="42">
        <f t="shared" ca="1" si="24"/>
        <v>12</v>
      </c>
      <c r="C489" s="43">
        <f t="shared" ca="1" si="23"/>
        <v>12</v>
      </c>
      <c r="D489" s="43">
        <f ca="1">'Str8'!E489</f>
        <v>1</v>
      </c>
      <c r="E489" s="37">
        <f ca="1">Splits!C489</f>
        <v>6</v>
      </c>
      <c r="F489" s="37">
        <f ca="1">Splits!E489</f>
        <v>1</v>
      </c>
      <c r="G489" s="43">
        <f ca="1">Streets!C489</f>
        <v>4</v>
      </c>
      <c r="H489" s="43">
        <f ca="1">Streets!E489</f>
        <v>1</v>
      </c>
      <c r="I489" s="43">
        <f ca="1">Sector!C489</f>
        <v>3</v>
      </c>
      <c r="J489" s="43">
        <f ca="1">Sector!E489</f>
        <v>1</v>
      </c>
      <c r="K489" s="43">
        <f ca="1">Group8!C489</f>
        <v>3</v>
      </c>
      <c r="L489" s="43">
        <f ca="1">Group8!E489</f>
        <v>1</v>
      </c>
      <c r="M489" s="37">
        <f ca="1">Lines!C489</f>
        <v>3</v>
      </c>
      <c r="N489" s="37">
        <f ca="1">Lines!E489</f>
        <v>1</v>
      </c>
      <c r="O489" s="37">
        <f ca="1">Group4!C489</f>
        <v>2</v>
      </c>
      <c r="P489" s="37">
        <f ca="1">Group4!E489</f>
        <v>1</v>
      </c>
      <c r="Q489" s="54">
        <f ca="1">Quad!C489</f>
        <v>2</v>
      </c>
      <c r="R489" s="43">
        <f ca="1">Quad!E489</f>
        <v>1</v>
      </c>
      <c r="S489" s="37">
        <f ca="1">Dozen!C489</f>
        <v>1</v>
      </c>
      <c r="T489" s="37">
        <f ca="1">Dozen!E489</f>
        <v>1</v>
      </c>
      <c r="U489" s="43">
        <f ca="1">LHT!C489</f>
        <v>1</v>
      </c>
      <c r="V489" s="43">
        <f ca="1">LHT!E489</f>
        <v>1</v>
      </c>
      <c r="W489" s="43">
        <f ca="1">RBT!C489</f>
        <v>1</v>
      </c>
      <c r="X489" s="43">
        <f ca="1">RBT!E489</f>
        <v>1</v>
      </c>
      <c r="Y489" s="43">
        <f ca="1">OET!C489</f>
        <v>2</v>
      </c>
      <c r="Z489" s="43">
        <f ca="1">OET!E489</f>
        <v>1</v>
      </c>
      <c r="AA489" s="43">
        <f ca="1">LHW!C489</f>
        <v>2</v>
      </c>
      <c r="AB489" s="43">
        <f ca="1">LHW!E489</f>
        <v>1</v>
      </c>
      <c r="AC489" s="43">
        <f ca="1">RBW!C489</f>
        <v>2</v>
      </c>
      <c r="AD489" s="43">
        <f ca="1">RBW!E489</f>
        <v>1</v>
      </c>
      <c r="AE489" s="43">
        <f ca="1">OEW!C489</f>
        <v>1</v>
      </c>
      <c r="AF489" s="43">
        <f ca="1">OEW!E489</f>
        <v>1</v>
      </c>
    </row>
    <row r="490" spans="1:32">
      <c r="A490" s="50">
        <f t="shared" si="25"/>
        <v>489</v>
      </c>
      <c r="B490" s="42">
        <f t="shared" ca="1" si="24"/>
        <v>15</v>
      </c>
      <c r="C490" s="43">
        <f t="shared" ca="1" si="23"/>
        <v>15</v>
      </c>
      <c r="D490" s="43">
        <f ca="1">'Str8'!E490</f>
        <v>6</v>
      </c>
      <c r="E490" s="37">
        <f ca="1">Splits!C490</f>
        <v>9</v>
      </c>
      <c r="F490" s="37">
        <f ca="1">Splits!E490</f>
        <v>5</v>
      </c>
      <c r="G490" s="43">
        <f ca="1">Streets!C490</f>
        <v>5</v>
      </c>
      <c r="H490" s="43">
        <f ca="1">Streets!E490</f>
        <v>5</v>
      </c>
      <c r="I490" s="43">
        <f ca="1">Sector!C490</f>
        <v>6</v>
      </c>
      <c r="J490" s="43">
        <f ca="1">Sector!E490</f>
        <v>5</v>
      </c>
      <c r="K490" s="43">
        <f ca="1">Group8!C490</f>
        <v>4</v>
      </c>
      <c r="L490" s="43">
        <f ca="1">Group8!E490</f>
        <v>3</v>
      </c>
      <c r="M490" s="37">
        <f ca="1">Lines!C490</f>
        <v>4</v>
      </c>
      <c r="N490" s="37">
        <f ca="1">Lines!E490</f>
        <v>3</v>
      </c>
      <c r="O490" s="37">
        <f ca="1">Group4!C490</f>
        <v>3</v>
      </c>
      <c r="P490" s="37">
        <f ca="1">Group4!E490</f>
        <v>3</v>
      </c>
      <c r="Q490" s="54">
        <f ca="1">Quad!C490</f>
        <v>2</v>
      </c>
      <c r="R490" s="43">
        <f ca="1">Quad!E490</f>
        <v>1</v>
      </c>
      <c r="S490" s="37">
        <f ca="1">Dozen!C490</f>
        <v>2</v>
      </c>
      <c r="T490" s="37">
        <f ca="1">Dozen!E490</f>
        <v>2</v>
      </c>
      <c r="U490" s="43">
        <f ca="1">LHT!C490</f>
        <v>1</v>
      </c>
      <c r="V490" s="43">
        <f ca="1">LHT!E490</f>
        <v>1</v>
      </c>
      <c r="W490" s="43">
        <f ca="1">RBT!C490</f>
        <v>2</v>
      </c>
      <c r="X490" s="43">
        <f ca="1">RBT!E490</f>
        <v>2</v>
      </c>
      <c r="Y490" s="43">
        <f ca="1">OET!C490</f>
        <v>1</v>
      </c>
      <c r="Z490" s="43">
        <f ca="1">OET!E490</f>
        <v>2</v>
      </c>
      <c r="AA490" s="43">
        <f ca="1">LHW!C490</f>
        <v>1</v>
      </c>
      <c r="AB490" s="43">
        <f ca="1">LHW!E490</f>
        <v>2</v>
      </c>
      <c r="AC490" s="43">
        <f ca="1">RBW!C490</f>
        <v>2</v>
      </c>
      <c r="AD490" s="43">
        <f ca="1">RBW!E490</f>
        <v>1</v>
      </c>
      <c r="AE490" s="43">
        <f ca="1">OEW!C490</f>
        <v>2</v>
      </c>
      <c r="AF490" s="43">
        <f ca="1">OEW!E490</f>
        <v>2</v>
      </c>
    </row>
    <row r="491" spans="1:32">
      <c r="A491" s="50">
        <f t="shared" si="25"/>
        <v>490</v>
      </c>
      <c r="B491" s="42">
        <f t="shared" ca="1" si="24"/>
        <v>5</v>
      </c>
      <c r="C491" s="43">
        <f t="shared" ca="1" si="23"/>
        <v>5</v>
      </c>
      <c r="D491" s="43">
        <f ca="1">'Str8'!E491</f>
        <v>25</v>
      </c>
      <c r="E491" s="37">
        <f ca="1">Splits!C491</f>
        <v>2</v>
      </c>
      <c r="F491" s="37">
        <f ca="1">Splits!E491</f>
        <v>6</v>
      </c>
      <c r="G491" s="43">
        <f ca="1">Streets!C491</f>
        <v>2</v>
      </c>
      <c r="H491" s="43">
        <f ca="1">Streets!E491</f>
        <v>7</v>
      </c>
      <c r="I491" s="43">
        <f ca="1">Sector!C491</f>
        <v>2</v>
      </c>
      <c r="J491" s="43">
        <f ca="1">Sector!E491</f>
        <v>6</v>
      </c>
      <c r="K491" s="43">
        <f ca="1">Group8!C491</f>
        <v>1</v>
      </c>
      <c r="L491" s="43">
        <f ca="1">Group8!E491</f>
        <v>3</v>
      </c>
      <c r="M491" s="37">
        <f ca="1">Lines!C491</f>
        <v>1</v>
      </c>
      <c r="N491" s="37">
        <f ca="1">Lines!E491</f>
        <v>3</v>
      </c>
      <c r="O491" s="37">
        <f ca="1">Group4!C491</f>
        <v>1</v>
      </c>
      <c r="P491" s="37">
        <f ca="1">Group4!E491</f>
        <v>3</v>
      </c>
      <c r="Q491" s="54">
        <f ca="1">Quad!C491</f>
        <v>1</v>
      </c>
      <c r="R491" s="43">
        <f ca="1">Quad!E491</f>
        <v>2</v>
      </c>
      <c r="S491" s="37">
        <f ca="1">Dozen!C491</f>
        <v>1</v>
      </c>
      <c r="T491" s="37">
        <f ca="1">Dozen!E491</f>
        <v>2</v>
      </c>
      <c r="U491" s="43">
        <f ca="1">LHT!C491</f>
        <v>1</v>
      </c>
      <c r="V491" s="43">
        <f ca="1">LHT!E491</f>
        <v>1</v>
      </c>
      <c r="W491" s="43">
        <f ca="1">RBT!C491</f>
        <v>1</v>
      </c>
      <c r="X491" s="43">
        <f ca="1">RBT!E491</f>
        <v>2</v>
      </c>
      <c r="Y491" s="43">
        <f ca="1">OET!C491</f>
        <v>1</v>
      </c>
      <c r="Z491" s="43">
        <f ca="1">OET!E491</f>
        <v>1</v>
      </c>
      <c r="AA491" s="43">
        <f ca="1">LHW!C491</f>
        <v>2</v>
      </c>
      <c r="AB491" s="43">
        <f ca="1">LHW!E491</f>
        <v>2</v>
      </c>
      <c r="AC491" s="43">
        <f ca="1">RBW!C491</f>
        <v>1</v>
      </c>
      <c r="AD491" s="43">
        <f ca="1">RBW!E491</f>
        <v>2</v>
      </c>
      <c r="AE491" s="43">
        <f ca="1">OEW!C491</f>
        <v>1</v>
      </c>
      <c r="AF491" s="43">
        <f ca="1">OEW!E491</f>
        <v>2</v>
      </c>
    </row>
    <row r="492" spans="1:32">
      <c r="A492" s="50">
        <f t="shared" si="25"/>
        <v>491</v>
      </c>
      <c r="B492" s="42">
        <f t="shared" ca="1" si="24"/>
        <v>22</v>
      </c>
      <c r="C492" s="43">
        <f t="shared" ca="1" si="23"/>
        <v>22</v>
      </c>
      <c r="D492" s="43">
        <f ca="1">'Str8'!E492</f>
        <v>26</v>
      </c>
      <c r="E492" s="37">
        <f ca="1">Splits!C492</f>
        <v>10</v>
      </c>
      <c r="F492" s="37">
        <f ca="1">Splits!E492</f>
        <v>18</v>
      </c>
      <c r="G492" s="43">
        <f ca="1">Streets!C492</f>
        <v>8</v>
      </c>
      <c r="H492" s="43">
        <f ca="1">Streets!E492</f>
        <v>8</v>
      </c>
      <c r="I492" s="43">
        <f ca="1">Sector!C492</f>
        <v>4</v>
      </c>
      <c r="J492" s="43">
        <f ca="1">Sector!E492</f>
        <v>9</v>
      </c>
      <c r="K492" s="43">
        <f ca="1">Group8!C492</f>
        <v>6</v>
      </c>
      <c r="L492" s="43">
        <f ca="1">Group8!E492</f>
        <v>4</v>
      </c>
      <c r="M492" s="37">
        <f ca="1">Lines!C492</f>
        <v>6</v>
      </c>
      <c r="N492" s="37">
        <f ca="1">Lines!E492</f>
        <v>4</v>
      </c>
      <c r="O492" s="37">
        <f ca="1">Group4!C492</f>
        <v>4</v>
      </c>
      <c r="P492" s="37">
        <f ca="1">Group4!E492</f>
        <v>4</v>
      </c>
      <c r="Q492" s="54">
        <f ca="1">Quad!C492</f>
        <v>3</v>
      </c>
      <c r="R492" s="43">
        <f ca="1">Quad!E492</f>
        <v>4</v>
      </c>
      <c r="S492" s="37">
        <f ca="1">Dozen!C492</f>
        <v>2</v>
      </c>
      <c r="T492" s="37">
        <f ca="1">Dozen!E492</f>
        <v>2</v>
      </c>
      <c r="U492" s="43">
        <f ca="1">LHT!C492</f>
        <v>2</v>
      </c>
      <c r="V492" s="43">
        <f ca="1">LHT!E492</f>
        <v>2</v>
      </c>
      <c r="W492" s="43">
        <f ca="1">RBT!C492</f>
        <v>2</v>
      </c>
      <c r="X492" s="43">
        <f ca="1">RBT!E492</f>
        <v>2</v>
      </c>
      <c r="Y492" s="43">
        <f ca="1">OET!C492</f>
        <v>2</v>
      </c>
      <c r="Z492" s="43">
        <f ca="1">OET!E492</f>
        <v>2</v>
      </c>
      <c r="AA492" s="43">
        <f ca="1">LHW!C492</f>
        <v>2</v>
      </c>
      <c r="AB492" s="43">
        <f ca="1">LHW!E492</f>
        <v>1</v>
      </c>
      <c r="AC492" s="43">
        <f ca="1">RBW!C492</f>
        <v>2</v>
      </c>
      <c r="AD492" s="43">
        <f ca="1">RBW!E492</f>
        <v>2</v>
      </c>
      <c r="AE492" s="43">
        <f ca="1">OEW!C492</f>
        <v>2</v>
      </c>
      <c r="AF492" s="43">
        <f ca="1">OEW!E492</f>
        <v>2</v>
      </c>
    </row>
    <row r="493" spans="1:32">
      <c r="A493" s="50">
        <f t="shared" si="25"/>
        <v>492</v>
      </c>
      <c r="B493" s="42">
        <f t="shared" ca="1" si="24"/>
        <v>29</v>
      </c>
      <c r="C493" s="43">
        <f t="shared" ca="1" si="23"/>
        <v>29</v>
      </c>
      <c r="D493" s="43">
        <f ca="1">'Str8'!E493</f>
        <v>18</v>
      </c>
      <c r="E493" s="37">
        <f ca="1">Splits!C493</f>
        <v>14</v>
      </c>
      <c r="F493" s="37">
        <f ca="1">Splits!E493</f>
        <v>13</v>
      </c>
      <c r="G493" s="43">
        <f ca="1">Streets!C493</f>
        <v>10</v>
      </c>
      <c r="H493" s="43">
        <f ca="1">Streets!E493</f>
        <v>7</v>
      </c>
      <c r="I493" s="43">
        <f ca="1">Sector!C493</f>
        <v>8</v>
      </c>
      <c r="J493" s="43">
        <f ca="1">Sector!E493</f>
        <v>9</v>
      </c>
      <c r="K493" s="43">
        <f ca="1">Group8!C493</f>
        <v>8</v>
      </c>
      <c r="L493" s="43">
        <f ca="1">Group8!E493</f>
        <v>8</v>
      </c>
      <c r="M493" s="37">
        <f ca="1">Lines!C493</f>
        <v>8</v>
      </c>
      <c r="N493" s="37" t="str">
        <f ca="1">Lines!E493</f>
        <v/>
      </c>
      <c r="O493" s="37">
        <f ca="1">Group4!C493</f>
        <v>3</v>
      </c>
      <c r="P493" s="37">
        <f ca="1">Group4!E493</f>
        <v>3</v>
      </c>
      <c r="Q493" s="54">
        <f ca="1">Quad!C493</f>
        <v>4</v>
      </c>
      <c r="R493" s="43">
        <f ca="1">Quad!E493</f>
        <v>4</v>
      </c>
      <c r="S493" s="37">
        <f ca="1">Dozen!C493</f>
        <v>3</v>
      </c>
      <c r="T493" s="37">
        <f ca="1">Dozen!E493</f>
        <v>3</v>
      </c>
      <c r="U493" s="43">
        <f ca="1">LHT!C493</f>
        <v>2</v>
      </c>
      <c r="V493" s="43">
        <f ca="1">LHT!E493</f>
        <v>1</v>
      </c>
      <c r="W493" s="43">
        <f ca="1">RBT!C493</f>
        <v>2</v>
      </c>
      <c r="X493" s="43">
        <f ca="1">RBT!E493</f>
        <v>1</v>
      </c>
      <c r="Y493" s="43">
        <f ca="1">OET!C493</f>
        <v>1</v>
      </c>
      <c r="Z493" s="43">
        <f ca="1">OET!E493</f>
        <v>2</v>
      </c>
      <c r="AA493" s="43">
        <f ca="1">LHW!C493</f>
        <v>2</v>
      </c>
      <c r="AB493" s="43">
        <f ca="1">LHW!E493</f>
        <v>1</v>
      </c>
      <c r="AC493" s="43">
        <f ca="1">RBW!C493</f>
        <v>1</v>
      </c>
      <c r="AD493" s="43">
        <f ca="1">RBW!E493</f>
        <v>2</v>
      </c>
      <c r="AE493" s="43">
        <f ca="1">OEW!C493</f>
        <v>2</v>
      </c>
      <c r="AF493" s="43">
        <f ca="1">OEW!E493</f>
        <v>1</v>
      </c>
    </row>
    <row r="494" spans="1:32">
      <c r="A494" s="50">
        <f t="shared" si="25"/>
        <v>493</v>
      </c>
      <c r="B494" s="42">
        <f t="shared" ca="1" si="24"/>
        <v>0</v>
      </c>
      <c r="C494" s="43">
        <f t="shared" ca="1" si="23"/>
        <v>0</v>
      </c>
      <c r="D494" s="43" t="str">
        <f ca="1">'Str8'!E494</f>
        <v/>
      </c>
      <c r="E494" s="37">
        <f ca="1">Splits!C494</f>
        <v>0</v>
      </c>
      <c r="F494" s="37" t="str">
        <f ca="1">Splits!E494</f>
        <v/>
      </c>
      <c r="G494" s="43">
        <f ca="1">Streets!C494</f>
        <v>0</v>
      </c>
      <c r="H494" s="43" t="str">
        <f ca="1">Streets!E494</f>
        <v/>
      </c>
      <c r="I494" s="43">
        <f ca="1">Sector!C494</f>
        <v>0</v>
      </c>
      <c r="J494" s="43" t="str">
        <f ca="1">Sector!E494</f>
        <v/>
      </c>
      <c r="K494" s="43">
        <f ca="1">Group8!C494</f>
        <v>0</v>
      </c>
      <c r="L494" s="43" t="str">
        <f ca="1">Group8!E494</f>
        <v/>
      </c>
      <c r="M494" s="37">
        <f ca="1">Lines!C494</f>
        <v>0</v>
      </c>
      <c r="N494" s="37" t="str">
        <f ca="1">Lines!E494</f>
        <v/>
      </c>
      <c r="O494" s="37">
        <f ca="1">Group4!C494</f>
        <v>0</v>
      </c>
      <c r="P494" s="37" t="str">
        <f ca="1">Group4!E494</f>
        <v/>
      </c>
      <c r="Q494" s="54">
        <f ca="1">Quad!C494</f>
        <v>0</v>
      </c>
      <c r="R494" s="43" t="str">
        <f ca="1">Quad!E494</f>
        <v/>
      </c>
      <c r="S494" s="37">
        <f ca="1">Dozen!C494</f>
        <v>0</v>
      </c>
      <c r="T494" s="37" t="str">
        <f ca="1">Dozen!E494</f>
        <v/>
      </c>
      <c r="U494" s="43">
        <f ca="1">LHT!C494</f>
        <v>0</v>
      </c>
      <c r="V494" s="43" t="str">
        <f ca="1">LHT!E494</f>
        <v/>
      </c>
      <c r="W494" s="43">
        <f ca="1">RBT!C494</f>
        <v>0</v>
      </c>
      <c r="X494" s="43" t="str">
        <f ca="1">RBT!E494</f>
        <v/>
      </c>
      <c r="Y494" s="43">
        <f ca="1">OET!C494</f>
        <v>0</v>
      </c>
      <c r="Z494" s="43" t="str">
        <f ca="1">OET!E494</f>
        <v/>
      </c>
      <c r="AA494" s="43">
        <f ca="1">LHW!C494</f>
        <v>0</v>
      </c>
      <c r="AB494" s="43" t="str">
        <f ca="1">LHW!E494</f>
        <v/>
      </c>
      <c r="AC494" s="43">
        <f ca="1">RBW!C494</f>
        <v>0</v>
      </c>
      <c r="AD494" s="43" t="str">
        <f ca="1">RBW!E494</f>
        <v/>
      </c>
      <c r="AE494" s="43">
        <f ca="1">OEW!C494</f>
        <v>0</v>
      </c>
      <c r="AF494" s="43" t="str">
        <f ca="1">OEW!E494</f>
        <v/>
      </c>
    </row>
    <row r="495" spans="1:32">
      <c r="A495" s="50">
        <f t="shared" si="25"/>
        <v>494</v>
      </c>
      <c r="B495" s="42">
        <f t="shared" ca="1" si="24"/>
        <v>10</v>
      </c>
      <c r="C495" s="43">
        <f t="shared" ca="1" si="23"/>
        <v>10</v>
      </c>
      <c r="D495" s="43">
        <f ca="1">'Str8'!E495</f>
        <v>9</v>
      </c>
      <c r="E495" s="37">
        <f ca="1">Splits!C495</f>
        <v>4</v>
      </c>
      <c r="F495" s="37">
        <f ca="1">Splits!E495</f>
        <v>6</v>
      </c>
      <c r="G495" s="43">
        <f ca="1">Streets!C495</f>
        <v>4</v>
      </c>
      <c r="H495" s="43">
        <f ca="1">Streets!E495</f>
        <v>5</v>
      </c>
      <c r="I495" s="43">
        <f ca="1">Sector!C495</f>
        <v>1</v>
      </c>
      <c r="J495" s="43">
        <f ca="1">Sector!E495</f>
        <v>6</v>
      </c>
      <c r="K495" s="43">
        <f ca="1">Group8!C495</f>
        <v>2</v>
      </c>
      <c r="L495" s="43">
        <f ca="1">Group8!E495</f>
        <v>6</v>
      </c>
      <c r="M495" s="37">
        <f ca="1">Lines!C495</f>
        <v>2</v>
      </c>
      <c r="N495" s="37">
        <f ca="1">Lines!E495</f>
        <v>6</v>
      </c>
      <c r="O495" s="37">
        <f ca="1">Group4!C495</f>
        <v>4</v>
      </c>
      <c r="P495" s="37">
        <f ca="1">Group4!E495</f>
        <v>2</v>
      </c>
      <c r="Q495" s="54">
        <f ca="1">Quad!C495</f>
        <v>2</v>
      </c>
      <c r="R495" s="43">
        <f ca="1">Quad!E495</f>
        <v>4</v>
      </c>
      <c r="S495" s="37">
        <f ca="1">Dozen!C495</f>
        <v>1</v>
      </c>
      <c r="T495" s="37">
        <f ca="1">Dozen!E495</f>
        <v>3</v>
      </c>
      <c r="U495" s="43">
        <f ca="1">LHT!C495</f>
        <v>1</v>
      </c>
      <c r="V495" s="43">
        <f ca="1">LHT!E495</f>
        <v>2</v>
      </c>
      <c r="W495" s="43">
        <f ca="1">RBT!C495</f>
        <v>2</v>
      </c>
      <c r="X495" s="43">
        <f ca="1">RBT!E495</f>
        <v>1</v>
      </c>
      <c r="Y495" s="43">
        <f ca="1">OET!C495</f>
        <v>2</v>
      </c>
      <c r="Z495" s="43">
        <f ca="1">OET!E495</f>
        <v>2</v>
      </c>
      <c r="AA495" s="43">
        <f ca="1">LHW!C495</f>
        <v>1</v>
      </c>
      <c r="AB495" s="43">
        <f ca="1">LHW!E495</f>
        <v>2</v>
      </c>
      <c r="AC495" s="43">
        <f ca="1">RBW!C495</f>
        <v>1</v>
      </c>
      <c r="AD495" s="43">
        <f ca="1">RBW!E495</f>
        <v>1</v>
      </c>
      <c r="AE495" s="43">
        <f ca="1">OEW!C495</f>
        <v>2</v>
      </c>
      <c r="AF495" s="43">
        <f ca="1">OEW!E495</f>
        <v>1</v>
      </c>
    </row>
    <row r="496" spans="1:32">
      <c r="A496" s="50">
        <f t="shared" si="25"/>
        <v>495</v>
      </c>
      <c r="B496" s="42">
        <f t="shared" ca="1" si="24"/>
        <v>12</v>
      </c>
      <c r="C496" s="43">
        <f t="shared" ca="1" si="23"/>
        <v>12</v>
      </c>
      <c r="D496" s="43">
        <f ca="1">'Str8'!E496</f>
        <v>6</v>
      </c>
      <c r="E496" s="37">
        <f ca="1">Splits!C496</f>
        <v>6</v>
      </c>
      <c r="F496" s="37">
        <f ca="1">Splits!E496</f>
        <v>6</v>
      </c>
      <c r="G496" s="43">
        <f ca="1">Streets!C496</f>
        <v>4</v>
      </c>
      <c r="H496" s="43">
        <f ca="1">Streets!E496</f>
        <v>1</v>
      </c>
      <c r="I496" s="43">
        <f ca="1">Sector!C496</f>
        <v>3</v>
      </c>
      <c r="J496" s="43">
        <f ca="1">Sector!E496</f>
        <v>6</v>
      </c>
      <c r="K496" s="43">
        <f ca="1">Group8!C496</f>
        <v>3</v>
      </c>
      <c r="L496" s="43">
        <f ca="1">Group8!E496</f>
        <v>6</v>
      </c>
      <c r="M496" s="37">
        <f ca="1">Lines!C496</f>
        <v>3</v>
      </c>
      <c r="N496" s="37">
        <f ca="1">Lines!E496</f>
        <v>6</v>
      </c>
      <c r="O496" s="37">
        <f ca="1">Group4!C496</f>
        <v>2</v>
      </c>
      <c r="P496" s="37">
        <f ca="1">Group4!E496</f>
        <v>4</v>
      </c>
      <c r="Q496" s="54">
        <f ca="1">Quad!C496</f>
        <v>2</v>
      </c>
      <c r="R496" s="43">
        <f ca="1">Quad!E496</f>
        <v>1</v>
      </c>
      <c r="S496" s="37">
        <f ca="1">Dozen!C496</f>
        <v>1</v>
      </c>
      <c r="T496" s="37">
        <f ca="1">Dozen!E496</f>
        <v>1</v>
      </c>
      <c r="U496" s="43">
        <f ca="1">LHT!C496</f>
        <v>1</v>
      </c>
      <c r="V496" s="43">
        <f ca="1">LHT!E496</f>
        <v>1</v>
      </c>
      <c r="W496" s="43">
        <f ca="1">RBT!C496</f>
        <v>1</v>
      </c>
      <c r="X496" s="43">
        <f ca="1">RBT!E496</f>
        <v>2</v>
      </c>
      <c r="Y496" s="43">
        <f ca="1">OET!C496</f>
        <v>2</v>
      </c>
      <c r="Z496" s="43">
        <f ca="1">OET!E496</f>
        <v>1</v>
      </c>
      <c r="AA496" s="43">
        <f ca="1">LHW!C496</f>
        <v>2</v>
      </c>
      <c r="AB496" s="43">
        <f ca="1">LHW!E496</f>
        <v>2</v>
      </c>
      <c r="AC496" s="43">
        <f ca="1">RBW!C496</f>
        <v>2</v>
      </c>
      <c r="AD496" s="43">
        <f ca="1">RBW!E496</f>
        <v>2</v>
      </c>
      <c r="AE496" s="43">
        <f ca="1">OEW!C496</f>
        <v>1</v>
      </c>
      <c r="AF496" s="43">
        <f ca="1">OEW!E496</f>
        <v>2</v>
      </c>
    </row>
    <row r="497" spans="1:32">
      <c r="A497" s="50">
        <f t="shared" si="25"/>
        <v>496</v>
      </c>
      <c r="B497" s="42">
        <f t="shared" ca="1" si="24"/>
        <v>32</v>
      </c>
      <c r="C497" s="43">
        <f t="shared" ca="1" si="23"/>
        <v>32</v>
      </c>
      <c r="D497" s="43">
        <f ca="1">'Str8'!E497</f>
        <v>36</v>
      </c>
      <c r="E497" s="37">
        <f ca="1">Splits!C497</f>
        <v>17</v>
      </c>
      <c r="F497" s="37">
        <f ca="1">Splits!E497</f>
        <v>15</v>
      </c>
      <c r="G497" s="43">
        <f ca="1">Streets!C497</f>
        <v>11</v>
      </c>
      <c r="H497" s="43">
        <f ca="1">Streets!E497</f>
        <v>10</v>
      </c>
      <c r="I497" s="43">
        <f ca="1">Sector!C497</f>
        <v>8</v>
      </c>
      <c r="J497" s="43">
        <f ca="1">Sector!E497</f>
        <v>3</v>
      </c>
      <c r="K497" s="43">
        <f ca="1">Group8!C497</f>
        <v>7</v>
      </c>
      <c r="L497" s="43">
        <f ca="1">Group8!E497</f>
        <v>8</v>
      </c>
      <c r="M497" s="37">
        <f ca="1">Lines!C497</f>
        <v>7</v>
      </c>
      <c r="N497" s="37" t="str">
        <f ca="1">Lines!E497</f>
        <v/>
      </c>
      <c r="O497" s="37">
        <f ca="1">Group4!C497</f>
        <v>2</v>
      </c>
      <c r="P497" s="37">
        <f ca="1">Group4!E497</f>
        <v>1</v>
      </c>
      <c r="Q497" s="54">
        <f ca="1">Quad!C497</f>
        <v>4</v>
      </c>
      <c r="R497" s="43">
        <f ca="1">Quad!E497</f>
        <v>2</v>
      </c>
      <c r="S497" s="37">
        <f ca="1">Dozen!C497</f>
        <v>3</v>
      </c>
      <c r="T497" s="37">
        <f ca="1">Dozen!E497</f>
        <v>2</v>
      </c>
      <c r="U497" s="43">
        <f ca="1">LHT!C497</f>
        <v>2</v>
      </c>
      <c r="V497" s="43">
        <f ca="1">LHT!E497</f>
        <v>2</v>
      </c>
      <c r="W497" s="43">
        <f ca="1">RBT!C497</f>
        <v>1</v>
      </c>
      <c r="X497" s="43">
        <f ca="1">RBT!E497</f>
        <v>1</v>
      </c>
      <c r="Y497" s="43">
        <f ca="1">OET!C497</f>
        <v>2</v>
      </c>
      <c r="Z497" s="43">
        <f ca="1">OET!E497</f>
        <v>1</v>
      </c>
      <c r="AA497" s="43">
        <f ca="1">LHW!C497</f>
        <v>1</v>
      </c>
      <c r="AB497" s="43">
        <f ca="1">LHW!E497</f>
        <v>2</v>
      </c>
      <c r="AC497" s="43">
        <f ca="1">RBW!C497</f>
        <v>1</v>
      </c>
      <c r="AD497" s="43">
        <f ca="1">RBW!E497</f>
        <v>2</v>
      </c>
      <c r="AE497" s="43">
        <f ca="1">OEW!C497</f>
        <v>1</v>
      </c>
      <c r="AF497" s="43">
        <f ca="1">OEW!E497</f>
        <v>1</v>
      </c>
    </row>
    <row r="498" spans="1:32">
      <c r="A498" s="50">
        <f t="shared" si="25"/>
        <v>497</v>
      </c>
      <c r="B498" s="42">
        <f t="shared" ca="1" si="24"/>
        <v>9</v>
      </c>
      <c r="C498" s="43">
        <f t="shared" ref="C498:C501" ca="1" si="26">B498</f>
        <v>9</v>
      </c>
      <c r="D498" s="43">
        <f ca="1">'Str8'!E498</f>
        <v>14</v>
      </c>
      <c r="E498" s="37">
        <f ca="1">Splits!C498</f>
        <v>6</v>
      </c>
      <c r="F498" s="37">
        <f ca="1">Splits!E498</f>
        <v>2</v>
      </c>
      <c r="G498" s="43">
        <f ca="1">Streets!C498</f>
        <v>3</v>
      </c>
      <c r="H498" s="43">
        <f ca="1">Streets!E498</f>
        <v>7</v>
      </c>
      <c r="I498" s="43">
        <f ca="1">Sector!C498</f>
        <v>3</v>
      </c>
      <c r="J498" s="43">
        <f ca="1">Sector!E498</f>
        <v>2</v>
      </c>
      <c r="K498" s="43">
        <f ca="1">Group8!C498</f>
        <v>1</v>
      </c>
      <c r="L498" s="43">
        <f ca="1">Group8!E498</f>
        <v>6</v>
      </c>
      <c r="M498" s="37">
        <f ca="1">Lines!C498</f>
        <v>1</v>
      </c>
      <c r="N498" s="37">
        <f ca="1">Lines!E498</f>
        <v>6</v>
      </c>
      <c r="O498" s="37">
        <f ca="1">Group4!C498</f>
        <v>1</v>
      </c>
      <c r="P498" s="37">
        <f ca="1">Group4!E498</f>
        <v>4</v>
      </c>
      <c r="Q498" s="54">
        <f ca="1">Quad!C498</f>
        <v>1</v>
      </c>
      <c r="R498" s="43">
        <f ca="1">Quad!E498</f>
        <v>4</v>
      </c>
      <c r="S498" s="37">
        <f ca="1">Dozen!C498</f>
        <v>1</v>
      </c>
      <c r="T498" s="37">
        <f ca="1">Dozen!E498</f>
        <v>2</v>
      </c>
      <c r="U498" s="43">
        <f ca="1">LHT!C498</f>
        <v>1</v>
      </c>
      <c r="V498" s="43">
        <f ca="1">LHT!E498</f>
        <v>2</v>
      </c>
      <c r="W498" s="43">
        <f ca="1">RBT!C498</f>
        <v>1</v>
      </c>
      <c r="X498" s="43">
        <f ca="1">RBT!E498</f>
        <v>1</v>
      </c>
      <c r="Y498" s="43">
        <f ca="1">OET!C498</f>
        <v>1</v>
      </c>
      <c r="Z498" s="43">
        <f ca="1">OET!E498</f>
        <v>2</v>
      </c>
      <c r="AA498" s="43">
        <f ca="1">LHW!C498</f>
        <v>2</v>
      </c>
      <c r="AB498" s="43">
        <f ca="1">LHW!E498</f>
        <v>2</v>
      </c>
      <c r="AC498" s="43">
        <f ca="1">RBW!C498</f>
        <v>1</v>
      </c>
      <c r="AD498" s="43">
        <f ca="1">RBW!E498</f>
        <v>1</v>
      </c>
      <c r="AE498" s="43">
        <f ca="1">OEW!C498</f>
        <v>1</v>
      </c>
      <c r="AF498" s="43">
        <f ca="1">OEW!E498</f>
        <v>1</v>
      </c>
    </row>
    <row r="499" spans="1:32">
      <c r="A499" s="50">
        <f t="shared" si="25"/>
        <v>498</v>
      </c>
      <c r="B499" s="42">
        <f t="shared" ca="1" si="24"/>
        <v>28</v>
      </c>
      <c r="C499" s="43">
        <f t="shared" ca="1" si="26"/>
        <v>28</v>
      </c>
      <c r="D499" s="43">
        <f ca="1">'Str8'!E499</f>
        <v>11</v>
      </c>
      <c r="E499" s="37">
        <f ca="1">Splits!C499</f>
        <v>13</v>
      </c>
      <c r="F499" s="37">
        <f ca="1">Splits!E499</f>
        <v>9</v>
      </c>
      <c r="G499" s="43">
        <f ca="1">Streets!C499</f>
        <v>10</v>
      </c>
      <c r="H499" s="43">
        <f ca="1">Streets!E499</f>
        <v>4</v>
      </c>
      <c r="I499" s="43">
        <f ca="1">Sector!C499</f>
        <v>7</v>
      </c>
      <c r="J499" s="43">
        <f ca="1">Sector!E499</f>
        <v>8</v>
      </c>
      <c r="K499" s="43">
        <f ca="1">Group8!C499</f>
        <v>6</v>
      </c>
      <c r="L499" s="43">
        <f ca="1">Group8!E499</f>
        <v>6</v>
      </c>
      <c r="M499" s="37">
        <f ca="1">Lines!C499</f>
        <v>6</v>
      </c>
      <c r="N499" s="37">
        <f ca="1">Lines!E499</f>
        <v>6</v>
      </c>
      <c r="O499" s="37">
        <f ca="1">Group4!C499</f>
        <v>4</v>
      </c>
      <c r="P499" s="37">
        <f ca="1">Group4!E499</f>
        <v>3</v>
      </c>
      <c r="Q499" s="54">
        <f ca="1">Quad!C499</f>
        <v>4</v>
      </c>
      <c r="R499" s="43">
        <f ca="1">Quad!E499</f>
        <v>2</v>
      </c>
      <c r="S499" s="37">
        <f ca="1">Dozen!C499</f>
        <v>3</v>
      </c>
      <c r="T499" s="37">
        <f ca="1">Dozen!E499</f>
        <v>2</v>
      </c>
      <c r="U499" s="43">
        <f ca="1">LHT!C499</f>
        <v>2</v>
      </c>
      <c r="V499" s="43">
        <f ca="1">LHT!E499</f>
        <v>2</v>
      </c>
      <c r="W499" s="43">
        <f ca="1">RBT!C499</f>
        <v>2</v>
      </c>
      <c r="X499" s="43">
        <f ca="1">RBT!E499</f>
        <v>2</v>
      </c>
      <c r="Y499" s="43">
        <f ca="1">OET!C499</f>
        <v>2</v>
      </c>
      <c r="Z499" s="43">
        <f ca="1">OET!E499</f>
        <v>2</v>
      </c>
      <c r="AA499" s="43">
        <f ca="1">LHW!C499</f>
        <v>2</v>
      </c>
      <c r="AB499" s="43">
        <f ca="1">LHW!E499</f>
        <v>1</v>
      </c>
      <c r="AC499" s="43">
        <f ca="1">RBW!C499</f>
        <v>1</v>
      </c>
      <c r="AD499" s="43">
        <f ca="1">RBW!E499</f>
        <v>1</v>
      </c>
      <c r="AE499" s="43">
        <f ca="1">OEW!C499</f>
        <v>2</v>
      </c>
      <c r="AF499" s="43">
        <f ca="1">OEW!E499</f>
        <v>2</v>
      </c>
    </row>
    <row r="500" spans="1:32">
      <c r="A500" s="50">
        <f t="shared" si="25"/>
        <v>499</v>
      </c>
      <c r="B500" s="42">
        <f t="shared" ca="1" si="24"/>
        <v>14</v>
      </c>
      <c r="C500" s="43">
        <f t="shared" ca="1" si="26"/>
        <v>14</v>
      </c>
      <c r="D500" s="43">
        <f ca="1">'Str8'!E500</f>
        <v>21</v>
      </c>
      <c r="E500" s="37">
        <f ca="1">Splits!C500</f>
        <v>8</v>
      </c>
      <c r="F500" s="37">
        <f ca="1">Splits!E500</f>
        <v>9</v>
      </c>
      <c r="G500" s="43">
        <f ca="1">Streets!C500</f>
        <v>5</v>
      </c>
      <c r="H500" s="43">
        <f ca="1">Streets!E500</f>
        <v>7</v>
      </c>
      <c r="I500" s="43">
        <f ca="1">Sector!C500</f>
        <v>5</v>
      </c>
      <c r="J500" s="43">
        <f ca="1">Sector!E500</f>
        <v>8</v>
      </c>
      <c r="K500" s="43">
        <f ca="1">Group8!C500</f>
        <v>3</v>
      </c>
      <c r="L500" s="43">
        <f ca="1">Group8!E500</f>
        <v>4</v>
      </c>
      <c r="M500" s="37">
        <f ca="1">Lines!C500</f>
        <v>3</v>
      </c>
      <c r="N500" s="37">
        <f ca="1">Lines!E500</f>
        <v>4</v>
      </c>
      <c r="O500" s="37">
        <f ca="1">Group4!C500</f>
        <v>2</v>
      </c>
      <c r="P500" s="37">
        <f ca="1">Group4!E500</f>
        <v>3</v>
      </c>
      <c r="Q500" s="54">
        <f ca="1">Quad!C500</f>
        <v>2</v>
      </c>
      <c r="R500" s="43">
        <f ca="1">Quad!E500</f>
        <v>3</v>
      </c>
      <c r="S500" s="37">
        <f ca="1">Dozen!C500</f>
        <v>2</v>
      </c>
      <c r="T500" s="37">
        <f ca="1">Dozen!E500</f>
        <v>3</v>
      </c>
      <c r="U500" s="43">
        <f ca="1">LHT!C500</f>
        <v>1</v>
      </c>
      <c r="V500" s="43">
        <f ca="1">LHT!E500</f>
        <v>2</v>
      </c>
      <c r="W500" s="43">
        <f ca="1">RBT!C500</f>
        <v>1</v>
      </c>
      <c r="X500" s="43">
        <f ca="1">RBT!E500</f>
        <v>2</v>
      </c>
      <c r="Y500" s="43">
        <f ca="1">OET!C500</f>
        <v>2</v>
      </c>
      <c r="Z500" s="43">
        <f ca="1">OET!E500</f>
        <v>1</v>
      </c>
      <c r="AA500" s="43">
        <f ca="1">LHW!C500</f>
        <v>2</v>
      </c>
      <c r="AB500" s="43">
        <f ca="1">LHW!E500</f>
        <v>1</v>
      </c>
      <c r="AC500" s="43">
        <f ca="1">RBW!C500</f>
        <v>1</v>
      </c>
      <c r="AD500" s="43">
        <f ca="1">RBW!E500</f>
        <v>1</v>
      </c>
      <c r="AE500" s="43">
        <f ca="1">OEW!C500</f>
        <v>1</v>
      </c>
      <c r="AF500" s="43">
        <f ca="1">OEW!E500</f>
        <v>2</v>
      </c>
    </row>
    <row r="501" spans="1:32">
      <c r="A501" s="50">
        <f t="shared" si="25"/>
        <v>500</v>
      </c>
      <c r="B501" s="42">
        <f t="shared" ca="1" si="24"/>
        <v>14</v>
      </c>
      <c r="C501" s="43">
        <f t="shared" ca="1" si="26"/>
        <v>14</v>
      </c>
      <c r="D501" s="43">
        <f ca="1">'Str8'!E501</f>
        <v>1</v>
      </c>
      <c r="E501" s="37">
        <f ca="1">Splits!C501</f>
        <v>8</v>
      </c>
      <c r="F501" s="37">
        <f ca="1">Splits!E501</f>
        <v>1</v>
      </c>
      <c r="G501" s="43">
        <f ca="1">Streets!C501</f>
        <v>5</v>
      </c>
      <c r="H501" s="43">
        <f ca="1">Streets!E501</f>
        <v>1</v>
      </c>
      <c r="I501" s="43">
        <f ca="1">Sector!C501</f>
        <v>5</v>
      </c>
      <c r="J501" s="43">
        <f ca="1">Sector!E501</f>
        <v>1</v>
      </c>
      <c r="K501" s="43">
        <f ca="1">Group8!C501</f>
        <v>3</v>
      </c>
      <c r="L501" s="43">
        <f ca="1">Group8!E501</f>
        <v>1</v>
      </c>
      <c r="M501" s="37">
        <f ca="1">Lines!C501</f>
        <v>3</v>
      </c>
      <c r="N501" s="37">
        <f ca="1">Lines!E501</f>
        <v>1</v>
      </c>
      <c r="O501" s="37">
        <f ca="1">Group4!C501</f>
        <v>2</v>
      </c>
      <c r="P501" s="37">
        <f ca="1">Group4!E501</f>
        <v>1</v>
      </c>
      <c r="Q501" s="54">
        <f ca="1">Quad!C501</f>
        <v>2</v>
      </c>
      <c r="R501" s="43">
        <f ca="1">Quad!E501</f>
        <v>1</v>
      </c>
      <c r="S501" s="37">
        <f ca="1">Dozen!C501</f>
        <v>2</v>
      </c>
      <c r="T501" s="37">
        <f ca="1">Dozen!E501</f>
        <v>1</v>
      </c>
      <c r="U501" s="43">
        <f ca="1">LHT!C501</f>
        <v>1</v>
      </c>
      <c r="V501" s="43">
        <f ca="1">LHT!E501</f>
        <v>1</v>
      </c>
      <c r="W501" s="43">
        <f ca="1">RBT!C501</f>
        <v>1</v>
      </c>
      <c r="X501" s="43">
        <f ca="1">RBT!E501</f>
        <v>1</v>
      </c>
      <c r="Y501" s="43">
        <f ca="1">OET!C501</f>
        <v>2</v>
      </c>
      <c r="Z501" s="43">
        <f ca="1">OET!E501</f>
        <v>1</v>
      </c>
      <c r="AA501" s="43">
        <f ca="1">LHW!C501</f>
        <v>2</v>
      </c>
      <c r="AB501" s="43">
        <f ca="1">LHW!E501</f>
        <v>1</v>
      </c>
      <c r="AC501" s="43">
        <f ca="1">RBW!C501</f>
        <v>1</v>
      </c>
      <c r="AD501" s="43">
        <f ca="1">RBW!E501</f>
        <v>1</v>
      </c>
      <c r="AE501" s="43">
        <f ca="1">OEW!C501</f>
        <v>1</v>
      </c>
      <c r="AF501" s="43">
        <f ca="1">OEW!E501</f>
        <v>1</v>
      </c>
    </row>
    <row r="502" spans="1:32">
      <c r="A502" s="50"/>
      <c r="B502" s="42"/>
      <c r="C502" s="43"/>
      <c r="D502" s="43"/>
      <c r="E502" s="37"/>
      <c r="F502" s="37"/>
      <c r="G502" s="43"/>
      <c r="H502" s="43"/>
      <c r="I502" s="43"/>
      <c r="J502" s="43"/>
      <c r="K502" s="43"/>
      <c r="L502" s="43"/>
      <c r="M502" s="37"/>
      <c r="N502" s="37"/>
      <c r="O502" s="37"/>
      <c r="P502" s="37"/>
      <c r="Q502" s="54"/>
      <c r="R502" s="43"/>
      <c r="S502" s="37"/>
      <c r="T502" s="37"/>
      <c r="U502" s="43"/>
      <c r="V502" s="43"/>
      <c r="W502" s="43"/>
      <c r="X502" s="43"/>
      <c r="Y502" s="43"/>
      <c r="Z502" s="43"/>
      <c r="AA502" s="43"/>
      <c r="AB502" s="43"/>
      <c r="AC502" s="43"/>
      <c r="AD502" s="43"/>
      <c r="AE502" s="43"/>
      <c r="AF502" s="43"/>
    </row>
    <row r="503" spans="1:32">
      <c r="A503" s="50"/>
      <c r="B503" s="42"/>
      <c r="C503" s="43"/>
      <c r="D503" s="43"/>
      <c r="E503" s="37"/>
      <c r="F503" s="37"/>
      <c r="G503" s="43"/>
      <c r="H503" s="43"/>
      <c r="I503" s="43"/>
      <c r="J503" s="43"/>
      <c r="K503" s="43"/>
      <c r="L503" s="43"/>
      <c r="M503" s="37"/>
      <c r="N503" s="37"/>
      <c r="O503" s="37"/>
      <c r="P503" s="37"/>
      <c r="Q503" s="54"/>
      <c r="R503" s="43"/>
      <c r="S503" s="37"/>
      <c r="T503" s="37"/>
      <c r="U503" s="43"/>
      <c r="V503" s="43"/>
      <c r="W503" s="43"/>
      <c r="X503" s="43"/>
      <c r="Y503" s="43"/>
      <c r="Z503" s="43"/>
      <c r="AA503" s="43"/>
      <c r="AB503" s="43"/>
      <c r="AC503" s="43"/>
      <c r="AD503" s="43"/>
      <c r="AE503" s="43"/>
      <c r="AF503" s="43"/>
    </row>
    <row r="504" spans="1:32">
      <c r="A504" s="50"/>
      <c r="B504" s="42"/>
      <c r="C504" s="43"/>
      <c r="D504" s="43"/>
      <c r="E504" s="37"/>
      <c r="F504" s="37"/>
      <c r="G504" s="43"/>
      <c r="H504" s="43"/>
      <c r="I504" s="43"/>
      <c r="J504" s="43"/>
      <c r="K504" s="43"/>
      <c r="L504" s="43"/>
      <c r="M504" s="37"/>
      <c r="N504" s="37"/>
      <c r="O504" s="37"/>
      <c r="P504" s="37"/>
      <c r="Q504" s="54"/>
      <c r="R504" s="43"/>
      <c r="S504" s="37"/>
      <c r="T504" s="37"/>
      <c r="U504" s="43"/>
      <c r="V504" s="43"/>
      <c r="W504" s="43"/>
      <c r="X504" s="43"/>
      <c r="Y504" s="43"/>
      <c r="Z504" s="43"/>
      <c r="AA504" s="43"/>
      <c r="AB504" s="43"/>
      <c r="AC504" s="43"/>
      <c r="AD504" s="43"/>
      <c r="AE504" s="43"/>
      <c r="AF504" s="43"/>
    </row>
    <row r="505" spans="1:32">
      <c r="A505" s="50"/>
      <c r="B505" s="42"/>
      <c r="C505" s="43"/>
      <c r="D505" s="43"/>
      <c r="E505" s="37"/>
      <c r="F505" s="37"/>
      <c r="G505" s="43"/>
      <c r="H505" s="43"/>
      <c r="I505" s="43"/>
      <c r="J505" s="43"/>
      <c r="K505" s="43"/>
      <c r="L505" s="43"/>
      <c r="M505" s="37"/>
      <c r="N505" s="37"/>
      <c r="O505" s="37"/>
      <c r="P505" s="37"/>
      <c r="Q505" s="54"/>
      <c r="R505" s="43"/>
      <c r="S505" s="37"/>
      <c r="T505" s="37"/>
      <c r="U505" s="43"/>
      <c r="V505" s="43"/>
      <c r="W505" s="43"/>
      <c r="X505" s="43"/>
      <c r="Y505" s="43"/>
      <c r="Z505" s="43"/>
      <c r="AA505" s="43"/>
      <c r="AB505" s="43"/>
      <c r="AC505" s="43"/>
      <c r="AD505" s="43"/>
      <c r="AE505" s="43"/>
      <c r="AF505" s="43"/>
    </row>
    <row r="506" spans="1:32">
      <c r="A506" s="50"/>
      <c r="B506" s="42"/>
      <c r="C506" s="43"/>
      <c r="D506" s="43"/>
      <c r="E506" s="37"/>
      <c r="F506" s="37"/>
      <c r="G506" s="43"/>
      <c r="H506" s="43"/>
      <c r="I506" s="43"/>
      <c r="J506" s="43"/>
      <c r="K506" s="43"/>
      <c r="L506" s="43"/>
      <c r="M506" s="37"/>
      <c r="N506" s="37"/>
      <c r="O506" s="37"/>
      <c r="P506" s="37"/>
      <c r="Q506" s="54"/>
      <c r="R506" s="43"/>
      <c r="S506" s="37"/>
      <c r="T506" s="37"/>
      <c r="U506" s="43"/>
      <c r="V506" s="43"/>
      <c r="W506" s="43"/>
      <c r="X506" s="43"/>
      <c r="Y506" s="43"/>
      <c r="Z506" s="43"/>
      <c r="AA506" s="43"/>
      <c r="AB506" s="43"/>
      <c r="AC506" s="43"/>
      <c r="AD506" s="43"/>
      <c r="AE506" s="43"/>
      <c r="AF506" s="43"/>
    </row>
    <row r="507" spans="1:32">
      <c r="A507" s="50"/>
      <c r="B507" s="42"/>
      <c r="C507" s="43"/>
      <c r="D507" s="43"/>
      <c r="E507" s="37"/>
      <c r="F507" s="37"/>
      <c r="G507" s="43"/>
      <c r="H507" s="43"/>
      <c r="I507" s="43"/>
      <c r="J507" s="43"/>
      <c r="K507" s="43"/>
      <c r="L507" s="43"/>
      <c r="M507" s="37"/>
      <c r="N507" s="37"/>
      <c r="O507" s="37"/>
      <c r="P507" s="37"/>
      <c r="Q507" s="54"/>
      <c r="R507" s="43"/>
      <c r="S507" s="37"/>
      <c r="T507" s="37"/>
      <c r="U507" s="43"/>
      <c r="V507" s="43"/>
      <c r="W507" s="43"/>
      <c r="X507" s="43"/>
      <c r="Y507" s="43"/>
      <c r="Z507" s="43"/>
      <c r="AA507" s="43"/>
      <c r="AB507" s="43"/>
      <c r="AC507" s="43"/>
      <c r="AD507" s="43"/>
      <c r="AE507" s="43"/>
      <c r="AF507" s="43"/>
    </row>
    <row r="508" spans="1:32">
      <c r="A508" s="50"/>
      <c r="B508" s="42"/>
      <c r="C508" s="43"/>
      <c r="D508" s="43"/>
      <c r="E508" s="37"/>
      <c r="F508" s="37"/>
      <c r="G508" s="43"/>
      <c r="H508" s="43"/>
      <c r="I508" s="43"/>
      <c r="J508" s="43"/>
      <c r="K508" s="43"/>
      <c r="L508" s="43"/>
      <c r="M508" s="37"/>
      <c r="N508" s="37"/>
      <c r="O508" s="37"/>
      <c r="P508" s="37"/>
      <c r="Q508" s="54"/>
      <c r="R508" s="43"/>
      <c r="S508" s="37"/>
      <c r="T508" s="37"/>
      <c r="U508" s="43"/>
      <c r="V508" s="43"/>
      <c r="W508" s="43"/>
      <c r="X508" s="43"/>
      <c r="Y508" s="43"/>
      <c r="Z508" s="43"/>
      <c r="AA508" s="43"/>
      <c r="AB508" s="43"/>
      <c r="AC508" s="43"/>
      <c r="AD508" s="43"/>
      <c r="AE508" s="43"/>
      <c r="AF508" s="43"/>
    </row>
    <row r="509" spans="1:32">
      <c r="A509" s="50"/>
      <c r="B509" s="42"/>
      <c r="C509" s="43"/>
      <c r="D509" s="43"/>
      <c r="E509" s="37"/>
      <c r="F509" s="37"/>
      <c r="G509" s="43"/>
      <c r="H509" s="43"/>
      <c r="I509" s="43"/>
      <c r="J509" s="43"/>
      <c r="K509" s="43"/>
      <c r="L509" s="43"/>
      <c r="M509" s="37"/>
      <c r="N509" s="37"/>
      <c r="O509" s="37"/>
      <c r="P509" s="37"/>
      <c r="Q509" s="54"/>
      <c r="R509" s="43"/>
      <c r="S509" s="37"/>
      <c r="T509" s="37"/>
      <c r="U509" s="43"/>
      <c r="V509" s="43"/>
      <c r="W509" s="43"/>
      <c r="X509" s="43"/>
      <c r="Y509" s="43"/>
      <c r="Z509" s="43"/>
      <c r="AA509" s="43"/>
      <c r="AB509" s="43"/>
      <c r="AC509" s="43"/>
      <c r="AD509" s="43"/>
      <c r="AE509" s="43"/>
      <c r="AF509" s="43"/>
    </row>
    <row r="510" spans="1:32">
      <c r="A510" s="50"/>
      <c r="B510" s="42"/>
      <c r="C510" s="43"/>
      <c r="D510" s="43"/>
      <c r="E510" s="37"/>
      <c r="F510" s="37"/>
      <c r="G510" s="43"/>
      <c r="H510" s="43"/>
      <c r="I510" s="43"/>
      <c r="J510" s="43"/>
      <c r="K510" s="43"/>
      <c r="L510" s="43"/>
      <c r="M510" s="37"/>
      <c r="N510" s="37"/>
      <c r="O510" s="37"/>
      <c r="P510" s="37"/>
      <c r="Q510" s="54"/>
      <c r="R510" s="43"/>
      <c r="S510" s="37"/>
      <c r="T510" s="37"/>
      <c r="U510" s="43"/>
      <c r="V510" s="43"/>
      <c r="W510" s="43"/>
      <c r="X510" s="43"/>
      <c r="Y510" s="43"/>
      <c r="Z510" s="43"/>
      <c r="AA510" s="43"/>
      <c r="AB510" s="43"/>
      <c r="AC510" s="43"/>
      <c r="AD510" s="43"/>
      <c r="AE510" s="43"/>
      <c r="AF510" s="43"/>
    </row>
    <row r="511" spans="1:32">
      <c r="A511" s="50"/>
      <c r="B511" s="42"/>
      <c r="C511" s="43"/>
      <c r="D511" s="43"/>
      <c r="E511" s="37"/>
      <c r="F511" s="37"/>
      <c r="G511" s="43"/>
      <c r="H511" s="43"/>
      <c r="I511" s="43"/>
      <c r="J511" s="43"/>
      <c r="K511" s="43"/>
      <c r="L511" s="43"/>
      <c r="M511" s="37"/>
      <c r="N511" s="37"/>
      <c r="O511" s="37"/>
      <c r="P511" s="37"/>
      <c r="Q511" s="54"/>
      <c r="R511" s="43"/>
      <c r="S511" s="37"/>
      <c r="T511" s="37"/>
      <c r="U511" s="43"/>
      <c r="V511" s="43"/>
      <c r="W511" s="43"/>
      <c r="X511" s="43"/>
      <c r="Y511" s="43"/>
      <c r="Z511" s="43"/>
      <c r="AA511" s="43"/>
      <c r="AB511" s="43"/>
      <c r="AC511" s="43"/>
      <c r="AD511" s="43"/>
      <c r="AE511" s="43"/>
      <c r="AF511" s="43"/>
    </row>
    <row r="512" spans="1:32">
      <c r="A512" s="50"/>
      <c r="B512" s="42"/>
      <c r="C512" s="43"/>
      <c r="D512" s="43"/>
      <c r="E512" s="37"/>
      <c r="F512" s="37"/>
      <c r="G512" s="43"/>
      <c r="H512" s="43"/>
      <c r="I512" s="43"/>
      <c r="J512" s="43"/>
      <c r="K512" s="43"/>
      <c r="L512" s="43"/>
      <c r="M512" s="37"/>
      <c r="N512" s="37"/>
      <c r="O512" s="37"/>
      <c r="P512" s="37"/>
      <c r="Q512" s="54"/>
      <c r="R512" s="43"/>
      <c r="S512" s="37"/>
      <c r="T512" s="37"/>
      <c r="U512" s="43"/>
      <c r="V512" s="43"/>
      <c r="W512" s="43"/>
      <c r="X512" s="43"/>
      <c r="Y512" s="43"/>
      <c r="Z512" s="43"/>
      <c r="AA512" s="43"/>
      <c r="AB512" s="43"/>
      <c r="AC512" s="43"/>
      <c r="AD512" s="43"/>
      <c r="AE512" s="43"/>
      <c r="AF512" s="43"/>
    </row>
    <row r="513" spans="1:32">
      <c r="A513" s="50"/>
      <c r="B513" s="42"/>
      <c r="C513" s="43"/>
      <c r="D513" s="43"/>
      <c r="E513" s="37"/>
      <c r="F513" s="37"/>
      <c r="G513" s="43"/>
      <c r="H513" s="43"/>
      <c r="I513" s="43"/>
      <c r="J513" s="43"/>
      <c r="K513" s="43"/>
      <c r="L513" s="43"/>
      <c r="M513" s="37"/>
      <c r="N513" s="37"/>
      <c r="O513" s="37"/>
      <c r="P513" s="37"/>
      <c r="Q513" s="54"/>
      <c r="R513" s="43"/>
      <c r="S513" s="37"/>
      <c r="T513" s="37"/>
      <c r="U513" s="43"/>
      <c r="V513" s="43"/>
      <c r="W513" s="43"/>
      <c r="X513" s="43"/>
      <c r="Y513" s="43"/>
      <c r="Z513" s="43"/>
      <c r="AA513" s="43"/>
      <c r="AB513" s="43"/>
      <c r="AC513" s="43"/>
      <c r="AD513" s="43"/>
      <c r="AE513" s="43"/>
      <c r="AF513" s="43"/>
    </row>
    <row r="514" spans="1:32">
      <c r="A514" s="50"/>
      <c r="B514" s="42"/>
      <c r="C514" s="43"/>
      <c r="D514" s="43"/>
      <c r="E514" s="37"/>
      <c r="F514" s="37"/>
      <c r="G514" s="43"/>
      <c r="H514" s="43"/>
      <c r="I514" s="43"/>
      <c r="J514" s="43"/>
      <c r="K514" s="43"/>
      <c r="L514" s="43"/>
      <c r="M514" s="37"/>
      <c r="N514" s="37"/>
      <c r="O514" s="37"/>
      <c r="P514" s="37"/>
      <c r="Q514" s="54"/>
      <c r="R514" s="43"/>
      <c r="S514" s="37"/>
      <c r="T514" s="37"/>
      <c r="U514" s="43"/>
      <c r="V514" s="43"/>
      <c r="W514" s="43"/>
      <c r="X514" s="43"/>
      <c r="Y514" s="43"/>
      <c r="Z514" s="43"/>
      <c r="AA514" s="43"/>
      <c r="AB514" s="43"/>
      <c r="AC514" s="43"/>
      <c r="AD514" s="43"/>
      <c r="AE514" s="43"/>
      <c r="AF514" s="43"/>
    </row>
    <row r="515" spans="1:32">
      <c r="A515" s="50"/>
      <c r="B515" s="42"/>
      <c r="C515" s="43"/>
      <c r="D515" s="43"/>
      <c r="E515" s="37"/>
      <c r="F515" s="37"/>
      <c r="G515" s="43"/>
      <c r="H515" s="43"/>
      <c r="I515" s="43"/>
      <c r="J515" s="43"/>
      <c r="K515" s="43"/>
      <c r="L515" s="43"/>
      <c r="M515" s="37"/>
      <c r="N515" s="37"/>
      <c r="O515" s="37"/>
      <c r="P515" s="37"/>
      <c r="Q515" s="54"/>
      <c r="R515" s="43"/>
      <c r="S515" s="37"/>
      <c r="T515" s="37"/>
      <c r="U515" s="43"/>
      <c r="V515" s="43"/>
      <c r="W515" s="43"/>
      <c r="X515" s="43"/>
      <c r="Y515" s="43"/>
      <c r="Z515" s="43"/>
      <c r="AA515" s="43"/>
      <c r="AB515" s="43"/>
      <c r="AC515" s="43"/>
      <c r="AD515" s="43"/>
      <c r="AE515" s="43"/>
      <c r="AF515" s="43"/>
    </row>
  </sheetData>
  <conditionalFormatting sqref="B2:B515">
    <cfRule type="expression" dxfId="218" priority="12" stopIfTrue="1">
      <formula>OR(B2=2,B2=4,B2=6,B2=8,B2=10,B2=11,B2=13,B2=15,B2=17,B2=20,B2=22,B2=24,B2=26,B2=28,B2=29,B2=31,B2=33,B2=35)</formula>
    </cfRule>
    <cfRule type="expression" dxfId="217" priority="13" stopIfTrue="1">
      <formula>OR(B2=1,B2=3,B2=5,B2=7,B2=9,B2=12,B2=14,B2=16,B2=18,B2=19,B2=21,B2=23,B2=25,B2=27,B2=30,B2=32,B2=34,B2=36)</formula>
    </cfRule>
    <cfRule type="expression" dxfId="216" priority="14" stopIfTrue="1">
      <formula>ISBLANK(B2)=FALSE</formula>
    </cfRule>
  </conditionalFormatting>
  <conditionalFormatting sqref="B2:B515">
    <cfRule type="expression" dxfId="215" priority="9" stopIfTrue="1">
      <formula>OR(B2=2,B2=4,B2=6,B2=8,B2=10,B2=11,B2=13,B2=15,B2=17,B2=20,B2=22,B2=24,B2=26,B2=28,B2=29,B2=31,B2=33,B2=35)</formula>
    </cfRule>
    <cfRule type="expression" dxfId="214" priority="10" stopIfTrue="1">
      <formula>OR(B2=1,B2=3,B2=5,B2=7,B2=9,B2=12,B2=14,B2=16,B2=18,B2=19,B2=21,B2=23,B2=25,B2=27,B2=30,B2=32,B2=34,B2=36)</formula>
    </cfRule>
    <cfRule type="expression" dxfId="213" priority="11" stopIfTrue="1">
      <formula>ISBLANK(B2)=FALSE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6" id="{51237008-E709-4DBF-9963-5ED0B573AE29}">
            <xm:f>'Str8'!D2=2</xm:f>
            <x14:dxf>
              <fill>
                <patternFill>
                  <bgColor theme="5"/>
                </patternFill>
              </fill>
            </x14:dxf>
          </x14:cfRule>
          <xm:sqref>C2:C515</xm:sqref>
        </x14:conditionalFormatting>
        <x14:conditionalFormatting xmlns:xm="http://schemas.microsoft.com/office/excel/2006/main">
          <x14:cfRule type="expression" priority="64" id="{56DFE67E-A3F1-43E9-9EB0-B603FF55BCA3}">
            <xm:f>'Str8'!F2=2</xm:f>
            <x14:dxf>
              <fill>
                <patternFill>
                  <bgColor rgb="FF00B0F0"/>
                </patternFill>
              </fill>
            </x14:dxf>
          </x14:cfRule>
          <xm:sqref>D2:D515</xm:sqref>
        </x14:conditionalFormatting>
        <x14:conditionalFormatting xmlns:xm="http://schemas.microsoft.com/office/excel/2006/main">
          <x14:cfRule type="expression" priority="62" id="{995BDD03-E650-4D09-810D-BBDC1A7B2BD2}">
            <xm:f>Splits!D2=2</xm:f>
            <x14:dxf>
              <fill>
                <patternFill>
                  <bgColor theme="5"/>
                </patternFill>
              </fill>
            </x14:dxf>
          </x14:cfRule>
          <xm:sqref>E2:E515</xm:sqref>
        </x14:conditionalFormatting>
        <x14:conditionalFormatting xmlns:xm="http://schemas.microsoft.com/office/excel/2006/main">
          <x14:cfRule type="expression" priority="60" id="{0138D15E-C3F0-4E48-8942-9FA9B73DCEB7}">
            <xm:f>Splits!F2=2</xm:f>
            <x14:dxf>
              <fill>
                <patternFill>
                  <bgColor rgb="FF00B0F0"/>
                </patternFill>
              </fill>
            </x14:dxf>
          </x14:cfRule>
          <xm:sqref>F2:F515</xm:sqref>
        </x14:conditionalFormatting>
        <x14:conditionalFormatting xmlns:xm="http://schemas.microsoft.com/office/excel/2006/main">
          <x14:cfRule type="expression" priority="57" id="{D8B775A8-6BE1-4E05-A2D3-612313BE3EEB}">
            <xm:f>Streets!D2=2</xm:f>
            <x14:dxf>
              <fill>
                <patternFill>
                  <bgColor theme="5"/>
                </patternFill>
              </fill>
            </x14:dxf>
          </x14:cfRule>
          <xm:sqref>G2:G515</xm:sqref>
        </x14:conditionalFormatting>
        <x14:conditionalFormatting xmlns:xm="http://schemas.microsoft.com/office/excel/2006/main">
          <x14:cfRule type="expression" priority="55" id="{D35A9AAC-E158-4EF7-995A-304B62B6B605}">
            <xm:f>Streets!F2=2</xm:f>
            <x14:dxf>
              <fill>
                <patternFill>
                  <bgColor rgb="FF00B0F0"/>
                </patternFill>
              </fill>
            </x14:dxf>
          </x14:cfRule>
          <xm:sqref>H2:H515</xm:sqref>
        </x14:conditionalFormatting>
        <x14:conditionalFormatting xmlns:xm="http://schemas.microsoft.com/office/excel/2006/main">
          <x14:cfRule type="expression" priority="48" id="{428B98CC-9808-4FE0-AFE0-297299CA103A}">
            <xm:f>Group4!D2=2</xm:f>
            <x14:dxf>
              <fill>
                <patternFill>
                  <bgColor theme="5"/>
                </patternFill>
              </fill>
            </x14:dxf>
          </x14:cfRule>
          <xm:sqref>M2:M515</xm:sqref>
        </x14:conditionalFormatting>
        <x14:conditionalFormatting xmlns:xm="http://schemas.microsoft.com/office/excel/2006/main">
          <x14:cfRule type="expression" priority="46" id="{8B70F543-95A6-403B-9C5B-2280E43598BF}">
            <xm:f>Group4!E2=2</xm:f>
            <x14:dxf>
              <fill>
                <patternFill>
                  <bgColor rgb="FF00B0F0"/>
                </patternFill>
              </fill>
            </x14:dxf>
          </x14:cfRule>
          <xm:sqref>N2:N515</xm:sqref>
        </x14:conditionalFormatting>
        <x14:conditionalFormatting xmlns:xm="http://schemas.microsoft.com/office/excel/2006/main">
          <x14:cfRule type="expression" priority="43" id="{EC3BE712-3533-4C1C-BA7D-A96DD8F87193}">
            <xm:f>Dozen!D2=2</xm:f>
            <x14:dxf>
              <fill>
                <patternFill>
                  <bgColor theme="5"/>
                </patternFill>
              </fill>
            </x14:dxf>
          </x14:cfRule>
          <xm:sqref>S2:S515</xm:sqref>
        </x14:conditionalFormatting>
        <x14:conditionalFormatting xmlns:xm="http://schemas.microsoft.com/office/excel/2006/main">
          <x14:cfRule type="expression" priority="41" id="{A1CAF606-6111-4217-99D7-B2BEE4CE4931}">
            <xm:f>Dozen!F2=2</xm:f>
            <x14:dxf>
              <fill>
                <patternFill>
                  <bgColor rgb="FF00B0F0"/>
                </patternFill>
              </fill>
            </x14:dxf>
          </x14:cfRule>
          <xm:sqref>T2:T515</xm:sqref>
        </x14:conditionalFormatting>
        <x14:conditionalFormatting xmlns:xm="http://schemas.microsoft.com/office/excel/2006/main">
          <x14:cfRule type="expression" priority="39" id="{4F7ABC12-3B5F-4715-8CAB-22ECD90A5EC3}">
            <xm:f>LHT!D2=2</xm:f>
            <x14:dxf>
              <fill>
                <patternFill>
                  <bgColor theme="5"/>
                </patternFill>
              </fill>
            </x14:dxf>
          </x14:cfRule>
          <xm:sqref>U2:U515</xm:sqref>
        </x14:conditionalFormatting>
        <x14:conditionalFormatting xmlns:xm="http://schemas.microsoft.com/office/excel/2006/main">
          <x14:cfRule type="expression" priority="37" id="{E71F4E73-FECC-4D20-96AE-90715D642241}">
            <xm:f>LHT!F2=2</xm:f>
            <x14:dxf>
              <fill>
                <patternFill>
                  <bgColor rgb="FF00B0F0"/>
                </patternFill>
              </fill>
            </x14:dxf>
          </x14:cfRule>
          <xm:sqref>V2:V515</xm:sqref>
        </x14:conditionalFormatting>
        <x14:conditionalFormatting xmlns:xm="http://schemas.microsoft.com/office/excel/2006/main">
          <x14:cfRule type="expression" priority="35" id="{413AD732-D489-4A17-B6EA-3FA548E3CB76}">
            <xm:f>Quad!D2=2</xm:f>
            <x14:dxf>
              <fill>
                <patternFill>
                  <bgColor rgb="FFFF0066"/>
                </patternFill>
              </fill>
            </x14:dxf>
          </x14:cfRule>
          <xm:sqref>Q2:Q515</xm:sqref>
        </x14:conditionalFormatting>
        <x14:conditionalFormatting xmlns:xm="http://schemas.microsoft.com/office/excel/2006/main">
          <x14:cfRule type="expression" priority="34" id="{63B93029-04CD-47E1-AD4B-E69453CF8412}">
            <xm:f>Quad!F2=2</xm:f>
            <x14:dxf>
              <fill>
                <patternFill>
                  <bgColor rgb="FF00B0F0"/>
                </patternFill>
              </fill>
            </x14:dxf>
          </x14:cfRule>
          <xm:sqref>R2:R515</xm:sqref>
        </x14:conditionalFormatting>
        <x14:conditionalFormatting xmlns:xm="http://schemas.microsoft.com/office/excel/2006/main">
          <x14:cfRule type="expression" priority="30" id="{234117C4-3DCE-41EA-990E-588EBA051B3A}">
            <xm:f>RBT!D2=2</xm:f>
            <x14:dxf>
              <fill>
                <patternFill>
                  <bgColor theme="5"/>
                </patternFill>
              </fill>
            </x14:dxf>
          </x14:cfRule>
          <xm:sqref>W2:W515</xm:sqref>
        </x14:conditionalFormatting>
        <x14:conditionalFormatting xmlns:xm="http://schemas.microsoft.com/office/excel/2006/main">
          <x14:cfRule type="expression" priority="29" id="{B19AD584-58A5-4E60-A570-FAF338791A83}">
            <xm:f>RBT!F2=2</xm:f>
            <x14:dxf>
              <fill>
                <patternFill>
                  <bgColor rgb="FF00B0F0"/>
                </patternFill>
              </fill>
            </x14:dxf>
          </x14:cfRule>
          <xm:sqref>X2:X515</xm:sqref>
        </x14:conditionalFormatting>
        <x14:conditionalFormatting xmlns:xm="http://schemas.microsoft.com/office/excel/2006/main">
          <x14:cfRule type="expression" priority="28" id="{5322BCEB-43C8-4019-9ED7-5AB5363AB195}">
            <xm:f>OET!D2=2</xm:f>
            <x14:dxf>
              <fill>
                <patternFill>
                  <bgColor theme="5"/>
                </patternFill>
              </fill>
            </x14:dxf>
          </x14:cfRule>
          <xm:sqref>Y2:Y515</xm:sqref>
        </x14:conditionalFormatting>
        <x14:conditionalFormatting xmlns:xm="http://schemas.microsoft.com/office/excel/2006/main">
          <x14:cfRule type="expression" priority="27" id="{EB60E3D3-4E1F-4C54-A17E-081BA1D2896F}">
            <xm:f>OET!F2=2</xm:f>
            <x14:dxf>
              <fill>
                <patternFill>
                  <bgColor rgb="FF00B0F0"/>
                </patternFill>
              </fill>
            </x14:dxf>
          </x14:cfRule>
          <xm:sqref>Z2:Z515</xm:sqref>
        </x14:conditionalFormatting>
        <x14:conditionalFormatting xmlns:xm="http://schemas.microsoft.com/office/excel/2006/main">
          <x14:cfRule type="expression" priority="20" id="{DF294B1B-B032-442F-9A95-A338443ACC7B}">
            <xm:f>LHT!D2=2</xm:f>
            <x14:dxf>
              <fill>
                <patternFill>
                  <bgColor theme="5"/>
                </patternFill>
              </fill>
            </x14:dxf>
          </x14:cfRule>
          <xm:sqref>AA2:AA515</xm:sqref>
        </x14:conditionalFormatting>
        <x14:conditionalFormatting xmlns:xm="http://schemas.microsoft.com/office/excel/2006/main">
          <x14:cfRule type="expression" priority="19" id="{C31D4341-F2FC-4E76-85B5-ACBBEFE4DC68}">
            <xm:f>LHW!F2=2</xm:f>
            <x14:dxf>
              <fill>
                <patternFill>
                  <bgColor rgb="FF00B0F0"/>
                </patternFill>
              </fill>
            </x14:dxf>
          </x14:cfRule>
          <xm:sqref>AB2:AB515</xm:sqref>
        </x14:conditionalFormatting>
        <x14:conditionalFormatting xmlns:xm="http://schemas.microsoft.com/office/excel/2006/main">
          <x14:cfRule type="expression" priority="18" id="{6A016C25-0B44-4236-8804-9F8DD86EECC6}">
            <xm:f>RBW!D2=2</xm:f>
            <x14:dxf>
              <fill>
                <patternFill>
                  <bgColor theme="5"/>
                </patternFill>
              </fill>
            </x14:dxf>
          </x14:cfRule>
          <xm:sqref>AC2:AC515</xm:sqref>
        </x14:conditionalFormatting>
        <x14:conditionalFormatting xmlns:xm="http://schemas.microsoft.com/office/excel/2006/main">
          <x14:cfRule type="expression" priority="17" id="{77355C32-F9C4-4C32-80E4-C2B1C2767C70}">
            <xm:f>RBW!F2=2</xm:f>
            <x14:dxf>
              <fill>
                <patternFill>
                  <bgColor rgb="FF00B0F0"/>
                </patternFill>
              </fill>
            </x14:dxf>
          </x14:cfRule>
          <xm:sqref>AD2:AD515</xm:sqref>
        </x14:conditionalFormatting>
        <x14:conditionalFormatting xmlns:xm="http://schemas.microsoft.com/office/excel/2006/main">
          <x14:cfRule type="expression" priority="16" id="{AD0BBDF6-40DE-43DA-B4EF-6AFC8E9AFC28}">
            <xm:f>OEW!F2=2</xm:f>
            <x14:dxf>
              <fill>
                <patternFill>
                  <bgColor theme="5"/>
                </patternFill>
              </fill>
            </x14:dxf>
          </x14:cfRule>
          <xm:sqref>AE2:AE515</xm:sqref>
        </x14:conditionalFormatting>
        <x14:conditionalFormatting xmlns:xm="http://schemas.microsoft.com/office/excel/2006/main">
          <x14:cfRule type="expression" priority="15" id="{F17F01DE-55D3-4D26-8EEB-67657B6CA242}">
            <xm:f>OEW!F2=2</xm:f>
            <x14:dxf>
              <fill>
                <patternFill>
                  <bgColor rgb="FF00B0F0"/>
                </patternFill>
              </fill>
            </x14:dxf>
          </x14:cfRule>
          <xm:sqref>AF2:AF515</xm:sqref>
        </x14:conditionalFormatting>
        <x14:conditionalFormatting xmlns:xm="http://schemas.microsoft.com/office/excel/2006/main">
          <x14:cfRule type="expression" priority="8" id="{F191285D-B293-4C57-9083-59E48EDC2209}">
            <xm:f>Group8!D2=2</xm:f>
            <x14:dxf>
              <fill>
                <patternFill>
                  <bgColor theme="5"/>
                </patternFill>
              </fill>
            </x14:dxf>
          </x14:cfRule>
          <xm:sqref>K2:K515</xm:sqref>
        </x14:conditionalFormatting>
        <x14:conditionalFormatting xmlns:xm="http://schemas.microsoft.com/office/excel/2006/main">
          <x14:cfRule type="expression" priority="7" id="{A78B9B6F-715A-4CA4-B966-8C62E8E0C535}">
            <xm:f>Group8!F2=2</xm:f>
            <x14:dxf>
              <fill>
                <patternFill>
                  <bgColor rgb="FF00B0F0"/>
                </patternFill>
              </fill>
            </x14:dxf>
          </x14:cfRule>
          <xm:sqref>L2:L515</xm:sqref>
        </x14:conditionalFormatting>
        <x14:conditionalFormatting xmlns:xm="http://schemas.microsoft.com/office/excel/2006/main">
          <x14:cfRule type="expression" priority="4" id="{C46F6D09-A004-4083-A4A9-8EBFD3AC715F}">
            <xm:f>Sector!D2=2</xm:f>
            <x14:dxf>
              <fill>
                <patternFill>
                  <bgColor theme="5"/>
                </patternFill>
              </fill>
            </x14:dxf>
          </x14:cfRule>
          <xm:sqref>I2:I515</xm:sqref>
        </x14:conditionalFormatting>
        <x14:conditionalFormatting xmlns:xm="http://schemas.microsoft.com/office/excel/2006/main">
          <x14:cfRule type="expression" priority="3" id="{563BAE1D-1FBF-428C-98C1-B474035FF32C}">
            <xm:f>Sector!F2=2</xm:f>
            <x14:dxf>
              <fill>
                <patternFill>
                  <bgColor rgb="FF00B0F0"/>
                </patternFill>
              </fill>
            </x14:dxf>
          </x14:cfRule>
          <xm:sqref>J2:J515</xm:sqref>
        </x14:conditionalFormatting>
        <x14:conditionalFormatting xmlns:xm="http://schemas.microsoft.com/office/excel/2006/main">
          <x14:cfRule type="expression" priority="2" id="{4126AAF3-483E-45A6-BA72-4B375E116E21}">
            <xm:f>Group4!D2=2</xm:f>
            <x14:dxf>
              <fill>
                <patternFill>
                  <bgColor theme="5"/>
                </patternFill>
              </fill>
            </x14:dxf>
          </x14:cfRule>
          <xm:sqref>O2:O501</xm:sqref>
        </x14:conditionalFormatting>
        <x14:conditionalFormatting xmlns:xm="http://schemas.microsoft.com/office/excel/2006/main">
          <x14:cfRule type="expression" priority="1" id="{7AF9B95F-B2E1-41C6-8EA8-09FC7893FD62}">
            <xm:f>Group4!F2=2</xm:f>
            <x14:dxf>
              <fill>
                <patternFill>
                  <bgColor theme="5"/>
                </patternFill>
              </fill>
            </x14:dxf>
          </x14:cfRule>
          <xm:sqref>P2:P501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1004"/>
  <sheetViews>
    <sheetView workbookViewId="0">
      <pane ySplit="1" topLeftCell="A2" activePane="bottomLeft" state="frozen"/>
      <selection pane="bottomLeft" activeCell="AQ2" sqref="AQ2"/>
    </sheetView>
  </sheetViews>
  <sheetFormatPr defaultColWidth="4.7109375" defaultRowHeight="18.75"/>
  <cols>
    <col min="1" max="1" width="5.7109375" style="51" customWidth="1"/>
    <col min="2" max="2" width="4.7109375" style="38" customWidth="1"/>
    <col min="3" max="3" width="5.7109375" style="38" customWidth="1"/>
    <col min="4" max="4" width="5.7109375" style="40" hidden="1" customWidth="1"/>
    <col min="5" max="5" width="5.7109375" style="38" customWidth="1"/>
    <col min="6" max="6" width="4.7109375" style="40" hidden="1" customWidth="1"/>
    <col min="7" max="42" width="4.7109375" style="38" customWidth="1"/>
    <col min="43" max="16384" width="4.7109375" style="2"/>
  </cols>
  <sheetData>
    <row r="1" spans="1:85" ht="20.100000000000001" customHeight="1" thickBot="1">
      <c r="A1" s="50" t="s">
        <v>0</v>
      </c>
      <c r="B1" s="48"/>
      <c r="C1" s="48" t="s">
        <v>1</v>
      </c>
      <c r="D1" s="48"/>
      <c r="E1" s="48" t="s">
        <v>2</v>
      </c>
      <c r="F1" s="31"/>
      <c r="G1" s="44"/>
      <c r="H1" s="44"/>
      <c r="I1" s="44"/>
      <c r="J1" s="44"/>
      <c r="K1" s="44"/>
      <c r="L1" s="44"/>
      <c r="M1" s="45"/>
      <c r="N1" s="45"/>
      <c r="O1" s="45"/>
      <c r="P1" s="45"/>
      <c r="Q1" s="45"/>
      <c r="R1" s="45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Z1" s="6"/>
      <c r="BA1" s="6"/>
      <c r="BB1" s="6"/>
      <c r="BC1" s="6"/>
      <c r="BD1" s="6"/>
      <c r="BE1" s="6"/>
      <c r="BN1" s="59"/>
      <c r="BO1" s="60"/>
    </row>
    <row r="2" spans="1:85" ht="20.100000000000001" customHeight="1" thickBot="1">
      <c r="A2" s="50">
        <v>1</v>
      </c>
      <c r="B2" s="33">
        <f ca="1">Streams!B2</f>
        <v>30</v>
      </c>
      <c r="C2" s="34">
        <f ca="1">B2</f>
        <v>30</v>
      </c>
      <c r="D2" s="35">
        <f ca="1">COUNTIF(INDEX(C2:INDEX(C2,IFERROR(LOOKUP(2,1/($D$1:D1=2),ROW($D$1:D1)-MIN(ROW($D$1:D1)-1)),1),),),C2)</f>
        <v>1</v>
      </c>
      <c r="E2" s="34">
        <f t="shared" ref="E2:E3" ca="1" si="0">IF(C2=G2,1,IF(C2=H2,2,IF(C2=I2,3,IF(C2=J2,4,IF(C2=K2,5,IF(C2=L2,6,IF(C2=M2,7,IF(C2=N2,8,IF(C2=O2,9,IF(C2=P2,10,IF(C2=Q2,11,IF(C2=R2,12,IF(C2=S2,13,IF(C2=T2,14,IF(C2=U2,15,IF(C2=V2,16,IF(C2=W2,17,IF(C2=X2,18,IF(C2=Y2,19,IF(C2=Z2,20,IF(C2=AA2,21,IF(C2=AB2,22,IF(C2=AC2,23,IF(C2=AD2,24,IF(C2=AE2,25,IF(C2=AF2,26,IF(C2=AG2,27,IF(C2=AH2,28,IF(C2=AI2,29,IF(C2=AJ2,30,IF(C2=AK2,31,IF(C2=AL2,32,IF(C2=AM2,33,IF(C2=AN2,34,IF(C2=AO2,35,IF(C2=AP2,36,""))))))))))))))))))))))))))))))))))))</f>
        <v>30</v>
      </c>
      <c r="F2" s="35">
        <f ca="1">COUNTIF(INDEX(E2:INDEX(E2,IFERROR(LOOKUP(2,1/($F$1:F1=2),ROW($F$1:F1)-MIN(ROW($F$1:F1)-1)),1),),),E2)</f>
        <v>1</v>
      </c>
      <c r="G2" s="37">
        <v>1</v>
      </c>
      <c r="H2" s="37">
        <f>G2+1</f>
        <v>2</v>
      </c>
      <c r="I2" s="37">
        <f t="shared" ref="I2:AP2" si="1">H2+1</f>
        <v>3</v>
      </c>
      <c r="J2" s="37">
        <f t="shared" si="1"/>
        <v>4</v>
      </c>
      <c r="K2" s="37">
        <f t="shared" si="1"/>
        <v>5</v>
      </c>
      <c r="L2" s="37">
        <f t="shared" si="1"/>
        <v>6</v>
      </c>
      <c r="M2" s="37">
        <f t="shared" si="1"/>
        <v>7</v>
      </c>
      <c r="N2" s="37">
        <f t="shared" si="1"/>
        <v>8</v>
      </c>
      <c r="O2" s="37">
        <f t="shared" si="1"/>
        <v>9</v>
      </c>
      <c r="P2" s="37">
        <f t="shared" si="1"/>
        <v>10</v>
      </c>
      <c r="Q2" s="37">
        <f t="shared" si="1"/>
        <v>11</v>
      </c>
      <c r="R2" s="37">
        <f t="shared" si="1"/>
        <v>12</v>
      </c>
      <c r="S2" s="37">
        <f t="shared" si="1"/>
        <v>13</v>
      </c>
      <c r="T2" s="37">
        <f t="shared" si="1"/>
        <v>14</v>
      </c>
      <c r="U2" s="37">
        <f t="shared" si="1"/>
        <v>15</v>
      </c>
      <c r="V2" s="37">
        <f t="shared" si="1"/>
        <v>16</v>
      </c>
      <c r="W2" s="37">
        <f t="shared" si="1"/>
        <v>17</v>
      </c>
      <c r="X2" s="37">
        <f t="shared" si="1"/>
        <v>18</v>
      </c>
      <c r="Y2" s="37">
        <f t="shared" si="1"/>
        <v>19</v>
      </c>
      <c r="Z2" s="37">
        <f t="shared" si="1"/>
        <v>20</v>
      </c>
      <c r="AA2" s="37">
        <f t="shared" si="1"/>
        <v>21</v>
      </c>
      <c r="AB2" s="37">
        <f t="shared" si="1"/>
        <v>22</v>
      </c>
      <c r="AC2" s="37">
        <f t="shared" si="1"/>
        <v>23</v>
      </c>
      <c r="AD2" s="37">
        <f t="shared" si="1"/>
        <v>24</v>
      </c>
      <c r="AE2" s="37">
        <f t="shared" si="1"/>
        <v>25</v>
      </c>
      <c r="AF2" s="37">
        <f t="shared" si="1"/>
        <v>26</v>
      </c>
      <c r="AG2" s="37">
        <f t="shared" si="1"/>
        <v>27</v>
      </c>
      <c r="AH2" s="37">
        <f t="shared" si="1"/>
        <v>28</v>
      </c>
      <c r="AI2" s="37">
        <f t="shared" si="1"/>
        <v>29</v>
      </c>
      <c r="AJ2" s="37">
        <f t="shared" si="1"/>
        <v>30</v>
      </c>
      <c r="AK2" s="37">
        <f t="shared" si="1"/>
        <v>31</v>
      </c>
      <c r="AL2" s="37">
        <f t="shared" si="1"/>
        <v>32</v>
      </c>
      <c r="AM2" s="37">
        <f t="shared" si="1"/>
        <v>33</v>
      </c>
      <c r="AN2" s="37">
        <f t="shared" si="1"/>
        <v>34</v>
      </c>
      <c r="AO2" s="37">
        <f t="shared" si="1"/>
        <v>35</v>
      </c>
      <c r="AP2" s="37">
        <f t="shared" si="1"/>
        <v>36</v>
      </c>
      <c r="AQ2" s="7"/>
      <c r="AR2" s="7"/>
      <c r="AS2" s="7"/>
      <c r="AT2" s="7"/>
      <c r="AU2" s="7"/>
      <c r="AZ2" s="3"/>
      <c r="BA2" s="3"/>
      <c r="BB2" s="3"/>
      <c r="BC2" s="3"/>
      <c r="BD2" s="3"/>
      <c r="BE2" s="3"/>
      <c r="BG2" s="1"/>
      <c r="BY2" s="1"/>
      <c r="CG2" s="1"/>
    </row>
    <row r="3" spans="1:85" ht="20.100000000000001" customHeight="1" thickBot="1">
      <c r="A3" s="50">
        <f>1+A2</f>
        <v>2</v>
      </c>
      <c r="B3" s="33">
        <f ca="1">Streams!B3</f>
        <v>19</v>
      </c>
      <c r="C3" s="34">
        <f t="shared" ref="C3" ca="1" si="2">B3</f>
        <v>19</v>
      </c>
      <c r="D3" s="35">
        <f ca="1">COUNTIF(INDEX(C3:INDEX($C$1:C3,IFERROR(LOOKUP(2,1/($D$1:D2=2),ROW($D$1:D2)-MIN(ROW($D$1:D2)-1)),1),),),C3)</f>
        <v>1</v>
      </c>
      <c r="E3" s="34">
        <f t="shared" ca="1" si="0"/>
        <v>20</v>
      </c>
      <c r="F3" s="35">
        <f ca="1">COUNTIF(INDEX(E3:INDEX($E$1:E3,IFERROR(LOOKUP(2,1/($F$1:F2=2),ROW($F$1:F2)-MIN(ROW($F$1:F2)-1)),1),),),E3)</f>
        <v>1</v>
      </c>
      <c r="G3" s="37">
        <f t="shared" ref="G3:G34" ca="1" si="3">IF(C2&lt;&gt;0,C2,G2)</f>
        <v>30</v>
      </c>
      <c r="H3" s="37">
        <f t="shared" ref="H3:X17" ca="1" si="4">IF(AND(G2&lt;&gt;$G3,G2&lt;&gt;G3,G2&lt;&gt;0),G2,H2)</f>
        <v>1</v>
      </c>
      <c r="I3" s="37">
        <f t="shared" ca="1" si="4"/>
        <v>2</v>
      </c>
      <c r="J3" s="37">
        <f t="shared" ca="1" si="4"/>
        <v>3</v>
      </c>
      <c r="K3" s="37">
        <f t="shared" ca="1" si="4"/>
        <v>4</v>
      </c>
      <c r="L3" s="37">
        <f t="shared" ca="1" si="4"/>
        <v>5</v>
      </c>
      <c r="M3" s="37">
        <f t="shared" ca="1" si="4"/>
        <v>6</v>
      </c>
      <c r="N3" s="37">
        <f t="shared" ca="1" si="4"/>
        <v>7</v>
      </c>
      <c r="O3" s="37">
        <f t="shared" ca="1" si="4"/>
        <v>8</v>
      </c>
      <c r="P3" s="37">
        <f t="shared" ca="1" si="4"/>
        <v>9</v>
      </c>
      <c r="Q3" s="37">
        <f t="shared" ca="1" si="4"/>
        <v>10</v>
      </c>
      <c r="R3" s="37">
        <f t="shared" ca="1" si="4"/>
        <v>11</v>
      </c>
      <c r="S3" s="37">
        <f t="shared" ca="1" si="4"/>
        <v>12</v>
      </c>
      <c r="T3" s="37">
        <f t="shared" ca="1" si="4"/>
        <v>13</v>
      </c>
      <c r="U3" s="37">
        <f t="shared" ca="1" si="4"/>
        <v>14</v>
      </c>
      <c r="V3" s="37">
        <f t="shared" ca="1" si="4"/>
        <v>15</v>
      </c>
      <c r="W3" s="37">
        <f t="shared" ca="1" si="4"/>
        <v>16</v>
      </c>
      <c r="X3" s="37">
        <f t="shared" ca="1" si="4"/>
        <v>17</v>
      </c>
      <c r="Y3" s="37">
        <f t="shared" ref="Y3:AP3" ca="1" si="5">IF(AND(X2&lt;&gt;$G3,X2&lt;&gt;X3,X2&lt;&gt;0),X2,Y2)</f>
        <v>18</v>
      </c>
      <c r="Z3" s="37">
        <f t="shared" ca="1" si="5"/>
        <v>19</v>
      </c>
      <c r="AA3" s="37">
        <f t="shared" ca="1" si="5"/>
        <v>20</v>
      </c>
      <c r="AB3" s="37">
        <f t="shared" ca="1" si="5"/>
        <v>21</v>
      </c>
      <c r="AC3" s="37">
        <f t="shared" ca="1" si="5"/>
        <v>22</v>
      </c>
      <c r="AD3" s="37">
        <f t="shared" ca="1" si="5"/>
        <v>23</v>
      </c>
      <c r="AE3" s="37">
        <f t="shared" ca="1" si="5"/>
        <v>24</v>
      </c>
      <c r="AF3" s="37">
        <f t="shared" ca="1" si="5"/>
        <v>25</v>
      </c>
      <c r="AG3" s="37">
        <f t="shared" ca="1" si="5"/>
        <v>26</v>
      </c>
      <c r="AH3" s="37">
        <f t="shared" ca="1" si="5"/>
        <v>27</v>
      </c>
      <c r="AI3" s="37">
        <f t="shared" ca="1" si="5"/>
        <v>28</v>
      </c>
      <c r="AJ3" s="37">
        <f t="shared" ca="1" si="5"/>
        <v>29</v>
      </c>
      <c r="AK3" s="37">
        <f t="shared" ca="1" si="5"/>
        <v>31</v>
      </c>
      <c r="AL3" s="37">
        <f t="shared" ca="1" si="5"/>
        <v>32</v>
      </c>
      <c r="AM3" s="37">
        <f t="shared" ca="1" si="5"/>
        <v>33</v>
      </c>
      <c r="AN3" s="37">
        <f t="shared" ca="1" si="5"/>
        <v>34</v>
      </c>
      <c r="AO3" s="37">
        <f t="shared" ca="1" si="5"/>
        <v>35</v>
      </c>
      <c r="AP3" s="37">
        <f t="shared" ca="1" si="5"/>
        <v>36</v>
      </c>
      <c r="AZ3" s="3"/>
      <c r="BA3" s="3"/>
      <c r="BB3" s="3"/>
      <c r="BC3" s="3"/>
      <c r="BD3" s="3"/>
      <c r="BE3" s="3"/>
      <c r="BG3" s="1"/>
      <c r="BY3" s="1"/>
      <c r="CG3" s="1"/>
    </row>
    <row r="4" spans="1:85" ht="20.100000000000001" customHeight="1" thickBot="1">
      <c r="A4" s="50">
        <f t="shared" ref="A4:A67" si="6">1+A3</f>
        <v>3</v>
      </c>
      <c r="B4" s="33">
        <f ca="1">Streams!B4</f>
        <v>30</v>
      </c>
      <c r="C4" s="34">
        <f t="shared" ref="C4:C67" ca="1" si="7">B4</f>
        <v>30</v>
      </c>
      <c r="D4" s="35">
        <f ca="1">COUNTIF(INDEX(C4:INDEX($C$1:C4,IFERROR(LOOKUP(2,1/($D$1:D3=2),ROW($D$1:D3)-MIN(ROW($D$1:D3)-1)),1),),),C4)</f>
        <v>2</v>
      </c>
      <c r="E4" s="34">
        <f t="shared" ref="E4:E67" ca="1" si="8">IF(C4=G4,1,IF(C4=H4,2,IF(C4=I4,3,IF(C4=J4,4,IF(C4=K4,5,IF(C4=L4,6,IF(C4=M4,7,IF(C4=N4,8,IF(C4=O4,9,IF(C4=P4,10,IF(C4=Q4,11,IF(C4=R4,12,IF(C4=S4,13,IF(C4=T4,14,IF(C4=U4,15,IF(C4=V4,16,IF(C4=W4,17,IF(C4=X4,18,IF(C4=Y4,19,IF(C4=Z4,20,IF(C4=AA4,21,IF(C4=AB4,22,IF(C4=AC4,23,IF(C4=AD4,24,IF(C4=AE4,25,IF(C4=AF4,26,IF(C4=AG4,27,IF(C4=AH4,28,IF(C4=AI4,29,IF(C4=AJ4,30,IF(C4=AK4,31,IF(C4=AL4,32,IF(C4=AM4,33,IF(C4=AN4,34,IF(C4=AO4,35,IF(C4=AP4,36,""))))))))))))))))))))))))))))))))))))</f>
        <v>2</v>
      </c>
      <c r="F4" s="35">
        <f ca="1">COUNTIF(INDEX(E4:INDEX($E$1:E4,IFERROR(LOOKUP(2,1/($F$1:F3=2),ROW($F$1:F3)-MIN(ROW($F$1:F3)-1)),1),),),E4)</f>
        <v>1</v>
      </c>
      <c r="G4" s="37">
        <f t="shared" ca="1" si="3"/>
        <v>19</v>
      </c>
      <c r="H4" s="37">
        <f t="shared" ca="1" si="4"/>
        <v>30</v>
      </c>
      <c r="I4" s="37">
        <f t="shared" ca="1" si="4"/>
        <v>1</v>
      </c>
      <c r="J4" s="37">
        <f t="shared" ca="1" si="4"/>
        <v>2</v>
      </c>
      <c r="K4" s="37">
        <f t="shared" ca="1" si="4"/>
        <v>3</v>
      </c>
      <c r="L4" s="37">
        <f t="shared" ca="1" si="4"/>
        <v>4</v>
      </c>
      <c r="M4" s="37">
        <f t="shared" ca="1" si="4"/>
        <v>5</v>
      </c>
      <c r="N4" s="37">
        <f t="shared" ca="1" si="4"/>
        <v>6</v>
      </c>
      <c r="O4" s="37">
        <f t="shared" ca="1" si="4"/>
        <v>7</v>
      </c>
      <c r="P4" s="37">
        <f t="shared" ca="1" si="4"/>
        <v>8</v>
      </c>
      <c r="Q4" s="37">
        <f t="shared" ca="1" si="4"/>
        <v>9</v>
      </c>
      <c r="R4" s="37">
        <f t="shared" ca="1" si="4"/>
        <v>10</v>
      </c>
      <c r="S4" s="37">
        <f t="shared" ca="1" si="4"/>
        <v>11</v>
      </c>
      <c r="T4" s="37">
        <f t="shared" ca="1" si="4"/>
        <v>12</v>
      </c>
      <c r="U4" s="37">
        <f t="shared" ca="1" si="4"/>
        <v>13</v>
      </c>
      <c r="V4" s="37">
        <f t="shared" ca="1" si="4"/>
        <v>14</v>
      </c>
      <c r="W4" s="37">
        <f t="shared" ca="1" si="4"/>
        <v>15</v>
      </c>
      <c r="X4" s="37">
        <f t="shared" ref="X4:X67" ca="1" si="9">IF(AND(W3&lt;&gt;$G4,W3&lt;&gt;W4,W3&lt;&gt;0),W3,X3)</f>
        <v>16</v>
      </c>
      <c r="Y4" s="37">
        <f t="shared" ref="Y4:Y67" ca="1" si="10">IF(AND(X3&lt;&gt;$G4,X3&lt;&gt;X4,X3&lt;&gt;0),X3,Y3)</f>
        <v>17</v>
      </c>
      <c r="Z4" s="37">
        <f t="shared" ref="Z4:Z67" ca="1" si="11">IF(AND(Y3&lt;&gt;$G4,Y3&lt;&gt;Y4,Y3&lt;&gt;0),Y3,Z3)</f>
        <v>18</v>
      </c>
      <c r="AA4" s="37">
        <f t="shared" ref="AA4:AA67" ca="1" si="12">IF(AND(Z3&lt;&gt;$G4,Z3&lt;&gt;Z4,Z3&lt;&gt;0),Z3,AA3)</f>
        <v>20</v>
      </c>
      <c r="AB4" s="37">
        <f t="shared" ref="AB4:AB67" ca="1" si="13">IF(AND(AA3&lt;&gt;$G4,AA3&lt;&gt;AA4,AA3&lt;&gt;0),AA3,AB3)</f>
        <v>21</v>
      </c>
      <c r="AC4" s="37">
        <f t="shared" ref="AC4:AC67" ca="1" si="14">IF(AND(AB3&lt;&gt;$G4,AB3&lt;&gt;AB4,AB3&lt;&gt;0),AB3,AC3)</f>
        <v>22</v>
      </c>
      <c r="AD4" s="37">
        <f t="shared" ref="AD4:AD67" ca="1" si="15">IF(AND(AC3&lt;&gt;$G4,AC3&lt;&gt;AC4,AC3&lt;&gt;0),AC3,AD3)</f>
        <v>23</v>
      </c>
      <c r="AE4" s="37">
        <f t="shared" ref="AE4:AE67" ca="1" si="16">IF(AND(AD3&lt;&gt;$G4,AD3&lt;&gt;AD4,AD3&lt;&gt;0),AD3,AE3)</f>
        <v>24</v>
      </c>
      <c r="AF4" s="37">
        <f t="shared" ref="AF4:AF67" ca="1" si="17">IF(AND(AE3&lt;&gt;$G4,AE3&lt;&gt;AE4,AE3&lt;&gt;0),AE3,AF3)</f>
        <v>25</v>
      </c>
      <c r="AG4" s="37">
        <f t="shared" ref="AG4:AG67" ca="1" si="18">IF(AND(AF3&lt;&gt;$G4,AF3&lt;&gt;AF4,AF3&lt;&gt;0),AF3,AG3)</f>
        <v>26</v>
      </c>
      <c r="AH4" s="37">
        <f t="shared" ref="AH4:AH67" ca="1" si="19">IF(AND(AG3&lt;&gt;$G4,AG3&lt;&gt;AG4,AG3&lt;&gt;0),AG3,AH3)</f>
        <v>27</v>
      </c>
      <c r="AI4" s="37">
        <f t="shared" ref="AI4:AI67" ca="1" si="20">IF(AND(AH3&lt;&gt;$G4,AH3&lt;&gt;AH4,AH3&lt;&gt;0),AH3,AI3)</f>
        <v>28</v>
      </c>
      <c r="AJ4" s="37">
        <f t="shared" ref="AJ4:AJ67" ca="1" si="21">IF(AND(AI3&lt;&gt;$G4,AI3&lt;&gt;AI4,AI3&lt;&gt;0),AI3,AJ3)</f>
        <v>29</v>
      </c>
      <c r="AK4" s="37">
        <f t="shared" ref="AK4:AK67" ca="1" si="22">IF(AND(AJ3&lt;&gt;$G4,AJ3&lt;&gt;AJ4,AJ3&lt;&gt;0),AJ3,AK3)</f>
        <v>31</v>
      </c>
      <c r="AL4" s="37">
        <f t="shared" ref="AL4:AL67" ca="1" si="23">IF(AND(AK3&lt;&gt;$G4,AK3&lt;&gt;AK4,AK3&lt;&gt;0),AK3,AL3)</f>
        <v>32</v>
      </c>
      <c r="AM4" s="37">
        <f t="shared" ref="AM4:AM67" ca="1" si="24">IF(AND(AL3&lt;&gt;$G4,AL3&lt;&gt;AL4,AL3&lt;&gt;0),AL3,AM3)</f>
        <v>33</v>
      </c>
      <c r="AN4" s="37">
        <f t="shared" ref="AN4:AN67" ca="1" si="25">IF(AND(AM3&lt;&gt;$G4,AM3&lt;&gt;AM4,AM3&lt;&gt;0),AM3,AN3)</f>
        <v>34</v>
      </c>
      <c r="AO4" s="37">
        <f t="shared" ref="AO4:AO67" ca="1" si="26">IF(AND(AN3&lt;&gt;$G4,AN3&lt;&gt;AN4,AN3&lt;&gt;0),AN3,AO3)</f>
        <v>35</v>
      </c>
      <c r="AP4" s="37">
        <f t="shared" ref="AP4:AP67" ca="1" si="27">IF(AND(AO3&lt;&gt;$G4,AO3&lt;&gt;AO4,AO3&lt;&gt;0),AO3,AP3)</f>
        <v>36</v>
      </c>
      <c r="AZ4" s="3"/>
      <c r="BA4" s="3"/>
      <c r="BB4" s="3"/>
      <c r="BC4" s="3"/>
      <c r="BD4" s="3"/>
      <c r="BE4" s="3"/>
      <c r="BG4" s="1"/>
      <c r="BY4" s="1"/>
      <c r="CG4" s="1"/>
    </row>
    <row r="5" spans="1:85" ht="20.100000000000001" customHeight="1" thickBot="1">
      <c r="A5" s="50">
        <f t="shared" si="6"/>
        <v>4</v>
      </c>
      <c r="B5" s="33">
        <f ca="1">Streams!B5</f>
        <v>0</v>
      </c>
      <c r="C5" s="34">
        <f t="shared" ca="1" si="7"/>
        <v>0</v>
      </c>
      <c r="D5" s="35">
        <f ca="1">COUNTIF(INDEX(C5:INDEX($C$1:C5,IFERROR(LOOKUP(2,1/($D$1:D4=2),ROW($D$1:D4)-MIN(ROW($D$1:D4)-1)),1),),),C5)</f>
        <v>1</v>
      </c>
      <c r="E5" s="34" t="str">
        <f t="shared" ca="1" si="8"/>
        <v/>
      </c>
      <c r="F5" s="35">
        <f ca="1">COUNTIF(INDEX(E5:INDEX($E$1:E5,IFERROR(LOOKUP(2,1/($F$1:F4=2),ROW($F$1:F4)-MIN(ROW($F$1:F4)-1)),1),),),E5)</f>
        <v>1</v>
      </c>
      <c r="G5" s="37">
        <f t="shared" ca="1" si="3"/>
        <v>30</v>
      </c>
      <c r="H5" s="37">
        <f t="shared" ca="1" si="4"/>
        <v>19</v>
      </c>
      <c r="I5" s="37">
        <f t="shared" ca="1" si="4"/>
        <v>1</v>
      </c>
      <c r="J5" s="37">
        <f t="shared" ca="1" si="4"/>
        <v>2</v>
      </c>
      <c r="K5" s="37">
        <f t="shared" ca="1" si="4"/>
        <v>3</v>
      </c>
      <c r="L5" s="37">
        <f t="shared" ca="1" si="4"/>
        <v>4</v>
      </c>
      <c r="M5" s="37">
        <f t="shared" ca="1" si="4"/>
        <v>5</v>
      </c>
      <c r="N5" s="37">
        <f t="shared" ca="1" si="4"/>
        <v>6</v>
      </c>
      <c r="O5" s="37">
        <f t="shared" ca="1" si="4"/>
        <v>7</v>
      </c>
      <c r="P5" s="37">
        <f t="shared" ca="1" si="4"/>
        <v>8</v>
      </c>
      <c r="Q5" s="37">
        <f t="shared" ca="1" si="4"/>
        <v>9</v>
      </c>
      <c r="R5" s="37">
        <f t="shared" ca="1" si="4"/>
        <v>10</v>
      </c>
      <c r="S5" s="37">
        <f t="shared" ca="1" si="4"/>
        <v>11</v>
      </c>
      <c r="T5" s="37">
        <f t="shared" ca="1" si="4"/>
        <v>12</v>
      </c>
      <c r="U5" s="37">
        <f t="shared" ca="1" si="4"/>
        <v>13</v>
      </c>
      <c r="V5" s="37">
        <f t="shared" ca="1" si="4"/>
        <v>14</v>
      </c>
      <c r="W5" s="37">
        <f t="shared" ca="1" si="4"/>
        <v>15</v>
      </c>
      <c r="X5" s="37">
        <f t="shared" ca="1" si="9"/>
        <v>16</v>
      </c>
      <c r="Y5" s="37">
        <f t="shared" ca="1" si="10"/>
        <v>17</v>
      </c>
      <c r="Z5" s="37">
        <f t="shared" ca="1" si="11"/>
        <v>18</v>
      </c>
      <c r="AA5" s="37">
        <f t="shared" ca="1" si="12"/>
        <v>20</v>
      </c>
      <c r="AB5" s="37">
        <f t="shared" ca="1" si="13"/>
        <v>21</v>
      </c>
      <c r="AC5" s="37">
        <f t="shared" ca="1" si="14"/>
        <v>22</v>
      </c>
      <c r="AD5" s="37">
        <f t="shared" ca="1" si="15"/>
        <v>23</v>
      </c>
      <c r="AE5" s="37">
        <f t="shared" ca="1" si="16"/>
        <v>24</v>
      </c>
      <c r="AF5" s="37">
        <f t="shared" ca="1" si="17"/>
        <v>25</v>
      </c>
      <c r="AG5" s="37">
        <f t="shared" ca="1" si="18"/>
        <v>26</v>
      </c>
      <c r="AH5" s="37">
        <f t="shared" ca="1" si="19"/>
        <v>27</v>
      </c>
      <c r="AI5" s="37">
        <f t="shared" ca="1" si="20"/>
        <v>28</v>
      </c>
      <c r="AJ5" s="37">
        <f t="shared" ca="1" si="21"/>
        <v>29</v>
      </c>
      <c r="AK5" s="37">
        <f t="shared" ca="1" si="22"/>
        <v>31</v>
      </c>
      <c r="AL5" s="37">
        <f t="shared" ca="1" si="23"/>
        <v>32</v>
      </c>
      <c r="AM5" s="37">
        <f t="shared" ca="1" si="24"/>
        <v>33</v>
      </c>
      <c r="AN5" s="37">
        <f t="shared" ca="1" si="25"/>
        <v>34</v>
      </c>
      <c r="AO5" s="37">
        <f t="shared" ca="1" si="26"/>
        <v>35</v>
      </c>
      <c r="AP5" s="37">
        <f t="shared" ca="1" si="27"/>
        <v>36</v>
      </c>
      <c r="AZ5" s="3"/>
      <c r="BA5" s="3"/>
      <c r="BB5" s="3"/>
      <c r="BC5" s="3"/>
      <c r="BD5" s="3"/>
      <c r="BE5" s="3"/>
      <c r="BG5" s="1"/>
      <c r="BY5" s="1"/>
      <c r="CG5" s="1"/>
    </row>
    <row r="6" spans="1:85" ht="20.100000000000001" customHeight="1" thickBot="1">
      <c r="A6" s="50">
        <f t="shared" si="6"/>
        <v>5</v>
      </c>
      <c r="B6" s="33">
        <f ca="1">Streams!B6</f>
        <v>8</v>
      </c>
      <c r="C6" s="34">
        <f t="shared" ca="1" si="7"/>
        <v>8</v>
      </c>
      <c r="D6" s="35">
        <f ca="1">COUNTIF(INDEX(C6:INDEX($C$1:C6,IFERROR(LOOKUP(2,1/($D$1:D5=2),ROW($D$1:D5)-MIN(ROW($D$1:D5)-1)),1),),),C6)</f>
        <v>1</v>
      </c>
      <c r="E6" s="34">
        <f t="shared" ca="1" si="8"/>
        <v>10</v>
      </c>
      <c r="F6" s="35">
        <f ca="1">COUNTIF(INDEX(E6:INDEX($E$1:E6,IFERROR(LOOKUP(2,1/($F$1:F5=2),ROW($F$1:F5)-MIN(ROW($F$1:F5)-1)),1),),),E6)</f>
        <v>1</v>
      </c>
      <c r="G6" s="37">
        <f t="shared" ca="1" si="3"/>
        <v>30</v>
      </c>
      <c r="H6" s="37">
        <f t="shared" ca="1" si="4"/>
        <v>19</v>
      </c>
      <c r="I6" s="37">
        <f t="shared" ca="1" si="4"/>
        <v>1</v>
      </c>
      <c r="J6" s="37">
        <f t="shared" ca="1" si="4"/>
        <v>2</v>
      </c>
      <c r="K6" s="37">
        <f t="shared" ca="1" si="4"/>
        <v>3</v>
      </c>
      <c r="L6" s="37">
        <f t="shared" ca="1" si="4"/>
        <v>4</v>
      </c>
      <c r="M6" s="37">
        <f t="shared" ca="1" si="4"/>
        <v>5</v>
      </c>
      <c r="N6" s="37">
        <f t="shared" ca="1" si="4"/>
        <v>6</v>
      </c>
      <c r="O6" s="37">
        <f t="shared" ca="1" si="4"/>
        <v>7</v>
      </c>
      <c r="P6" s="37">
        <f t="shared" ca="1" si="4"/>
        <v>8</v>
      </c>
      <c r="Q6" s="37">
        <f t="shared" ca="1" si="4"/>
        <v>9</v>
      </c>
      <c r="R6" s="37">
        <f t="shared" ca="1" si="4"/>
        <v>10</v>
      </c>
      <c r="S6" s="37">
        <f t="shared" ca="1" si="4"/>
        <v>11</v>
      </c>
      <c r="T6" s="37">
        <f t="shared" ca="1" si="4"/>
        <v>12</v>
      </c>
      <c r="U6" s="37">
        <f t="shared" ca="1" si="4"/>
        <v>13</v>
      </c>
      <c r="V6" s="37">
        <f t="shared" ca="1" si="4"/>
        <v>14</v>
      </c>
      <c r="W6" s="37">
        <f t="shared" ca="1" si="4"/>
        <v>15</v>
      </c>
      <c r="X6" s="37">
        <f t="shared" ca="1" si="9"/>
        <v>16</v>
      </c>
      <c r="Y6" s="37">
        <f t="shared" ca="1" si="10"/>
        <v>17</v>
      </c>
      <c r="Z6" s="37">
        <f t="shared" ca="1" si="11"/>
        <v>18</v>
      </c>
      <c r="AA6" s="37">
        <f t="shared" ca="1" si="12"/>
        <v>20</v>
      </c>
      <c r="AB6" s="37">
        <f t="shared" ca="1" si="13"/>
        <v>21</v>
      </c>
      <c r="AC6" s="37">
        <f t="shared" ca="1" si="14"/>
        <v>22</v>
      </c>
      <c r="AD6" s="37">
        <f t="shared" ca="1" si="15"/>
        <v>23</v>
      </c>
      <c r="AE6" s="37">
        <f t="shared" ca="1" si="16"/>
        <v>24</v>
      </c>
      <c r="AF6" s="37">
        <f t="shared" ca="1" si="17"/>
        <v>25</v>
      </c>
      <c r="AG6" s="37">
        <f t="shared" ca="1" si="18"/>
        <v>26</v>
      </c>
      <c r="AH6" s="37">
        <f t="shared" ca="1" si="19"/>
        <v>27</v>
      </c>
      <c r="AI6" s="37">
        <f t="shared" ca="1" si="20"/>
        <v>28</v>
      </c>
      <c r="AJ6" s="37">
        <f t="shared" ca="1" si="21"/>
        <v>29</v>
      </c>
      <c r="AK6" s="37">
        <f t="shared" ca="1" si="22"/>
        <v>31</v>
      </c>
      <c r="AL6" s="37">
        <f t="shared" ca="1" si="23"/>
        <v>32</v>
      </c>
      <c r="AM6" s="37">
        <f t="shared" ca="1" si="24"/>
        <v>33</v>
      </c>
      <c r="AN6" s="37">
        <f t="shared" ca="1" si="25"/>
        <v>34</v>
      </c>
      <c r="AO6" s="37">
        <f t="shared" ca="1" si="26"/>
        <v>35</v>
      </c>
      <c r="AP6" s="37">
        <f t="shared" ca="1" si="27"/>
        <v>36</v>
      </c>
      <c r="AZ6" s="3"/>
      <c r="BA6" s="3"/>
      <c r="BB6" s="3"/>
      <c r="BC6" s="3"/>
      <c r="BD6" s="3"/>
      <c r="BE6" s="3"/>
      <c r="BG6" s="1"/>
      <c r="BY6" s="1"/>
      <c r="CG6" s="1"/>
    </row>
    <row r="7" spans="1:85" ht="20.100000000000001" customHeight="1" thickBot="1">
      <c r="A7" s="50">
        <f t="shared" si="6"/>
        <v>6</v>
      </c>
      <c r="B7" s="33">
        <f ca="1">Streams!B7</f>
        <v>33</v>
      </c>
      <c r="C7" s="34">
        <f t="shared" ca="1" si="7"/>
        <v>33</v>
      </c>
      <c r="D7" s="35">
        <f ca="1">COUNTIF(INDEX(C7:INDEX($C$1:C7,IFERROR(LOOKUP(2,1/($D$1:D6=2),ROW($D$1:D6)-MIN(ROW($D$1:D6)-1)),1),),),C7)</f>
        <v>1</v>
      </c>
      <c r="E7" s="34">
        <f t="shared" ca="1" si="8"/>
        <v>33</v>
      </c>
      <c r="F7" s="35">
        <f ca="1">COUNTIF(INDEX(E7:INDEX($E$1:E7,IFERROR(LOOKUP(2,1/($F$1:F6=2),ROW($F$1:F6)-MIN(ROW($F$1:F6)-1)),1),),),E7)</f>
        <v>1</v>
      </c>
      <c r="G7" s="37">
        <f t="shared" ca="1" si="3"/>
        <v>8</v>
      </c>
      <c r="H7" s="37">
        <f t="shared" ca="1" si="4"/>
        <v>30</v>
      </c>
      <c r="I7" s="37">
        <f t="shared" ca="1" si="4"/>
        <v>19</v>
      </c>
      <c r="J7" s="37">
        <f t="shared" ca="1" si="4"/>
        <v>1</v>
      </c>
      <c r="K7" s="37">
        <f t="shared" ca="1" si="4"/>
        <v>2</v>
      </c>
      <c r="L7" s="37">
        <f t="shared" ca="1" si="4"/>
        <v>3</v>
      </c>
      <c r="M7" s="37">
        <f t="shared" ca="1" si="4"/>
        <v>4</v>
      </c>
      <c r="N7" s="37">
        <f t="shared" ca="1" si="4"/>
        <v>5</v>
      </c>
      <c r="O7" s="37">
        <f t="shared" ca="1" si="4"/>
        <v>6</v>
      </c>
      <c r="P7" s="37">
        <f t="shared" ca="1" si="4"/>
        <v>7</v>
      </c>
      <c r="Q7" s="37">
        <f t="shared" ca="1" si="4"/>
        <v>9</v>
      </c>
      <c r="R7" s="37">
        <f t="shared" ca="1" si="4"/>
        <v>10</v>
      </c>
      <c r="S7" s="37">
        <f t="shared" ca="1" si="4"/>
        <v>11</v>
      </c>
      <c r="T7" s="37">
        <f t="shared" ca="1" si="4"/>
        <v>12</v>
      </c>
      <c r="U7" s="37">
        <f t="shared" ca="1" si="4"/>
        <v>13</v>
      </c>
      <c r="V7" s="37">
        <f t="shared" ca="1" si="4"/>
        <v>14</v>
      </c>
      <c r="W7" s="37">
        <f t="shared" ca="1" si="4"/>
        <v>15</v>
      </c>
      <c r="X7" s="37">
        <f t="shared" ca="1" si="9"/>
        <v>16</v>
      </c>
      <c r="Y7" s="37">
        <f t="shared" ca="1" si="10"/>
        <v>17</v>
      </c>
      <c r="Z7" s="37">
        <f t="shared" ca="1" si="11"/>
        <v>18</v>
      </c>
      <c r="AA7" s="37">
        <f t="shared" ca="1" si="12"/>
        <v>20</v>
      </c>
      <c r="AB7" s="37">
        <f t="shared" ca="1" si="13"/>
        <v>21</v>
      </c>
      <c r="AC7" s="37">
        <f t="shared" ca="1" si="14"/>
        <v>22</v>
      </c>
      <c r="AD7" s="37">
        <f t="shared" ca="1" si="15"/>
        <v>23</v>
      </c>
      <c r="AE7" s="37">
        <f t="shared" ca="1" si="16"/>
        <v>24</v>
      </c>
      <c r="AF7" s="37">
        <f t="shared" ca="1" si="17"/>
        <v>25</v>
      </c>
      <c r="AG7" s="37">
        <f t="shared" ca="1" si="18"/>
        <v>26</v>
      </c>
      <c r="AH7" s="37">
        <f t="shared" ca="1" si="19"/>
        <v>27</v>
      </c>
      <c r="AI7" s="37">
        <f t="shared" ca="1" si="20"/>
        <v>28</v>
      </c>
      <c r="AJ7" s="37">
        <f t="shared" ca="1" si="21"/>
        <v>29</v>
      </c>
      <c r="AK7" s="37">
        <f t="shared" ca="1" si="22"/>
        <v>31</v>
      </c>
      <c r="AL7" s="37">
        <f t="shared" ca="1" si="23"/>
        <v>32</v>
      </c>
      <c r="AM7" s="37">
        <f t="shared" ca="1" si="24"/>
        <v>33</v>
      </c>
      <c r="AN7" s="37">
        <f t="shared" ca="1" si="25"/>
        <v>34</v>
      </c>
      <c r="AO7" s="37">
        <f t="shared" ca="1" si="26"/>
        <v>35</v>
      </c>
      <c r="AP7" s="37">
        <f t="shared" ca="1" si="27"/>
        <v>36</v>
      </c>
      <c r="AZ7" s="3"/>
      <c r="BA7" s="3"/>
      <c r="BB7" s="3"/>
      <c r="BC7" s="3"/>
      <c r="BD7" s="3"/>
      <c r="BE7" s="3"/>
      <c r="BG7" s="1"/>
      <c r="BY7" s="1"/>
      <c r="CG7" s="1"/>
    </row>
    <row r="8" spans="1:85" ht="20.100000000000001" customHeight="1" thickBot="1">
      <c r="A8" s="50">
        <f t="shared" si="6"/>
        <v>7</v>
      </c>
      <c r="B8" s="33">
        <f ca="1">Streams!B8</f>
        <v>34</v>
      </c>
      <c r="C8" s="34">
        <f t="shared" ca="1" si="7"/>
        <v>34</v>
      </c>
      <c r="D8" s="35">
        <f ca="1">COUNTIF(INDEX(C8:INDEX($C$1:C8,IFERROR(LOOKUP(2,1/($D$1:D7=2),ROW($D$1:D7)-MIN(ROW($D$1:D7)-1)),1),),),C8)</f>
        <v>1</v>
      </c>
      <c r="E8" s="34">
        <f t="shared" ca="1" si="8"/>
        <v>34</v>
      </c>
      <c r="F8" s="35">
        <f ca="1">COUNTIF(INDEX(E8:INDEX($E$1:E8,IFERROR(LOOKUP(2,1/($F$1:F7=2),ROW($F$1:F7)-MIN(ROW($F$1:F7)-1)),1),),),E8)</f>
        <v>1</v>
      </c>
      <c r="G8" s="37">
        <f t="shared" ca="1" si="3"/>
        <v>33</v>
      </c>
      <c r="H8" s="37">
        <f t="shared" ca="1" si="4"/>
        <v>8</v>
      </c>
      <c r="I8" s="37">
        <f t="shared" ca="1" si="4"/>
        <v>30</v>
      </c>
      <c r="J8" s="37">
        <f t="shared" ca="1" si="4"/>
        <v>19</v>
      </c>
      <c r="K8" s="37">
        <f t="shared" ca="1" si="4"/>
        <v>1</v>
      </c>
      <c r="L8" s="37">
        <f t="shared" ca="1" si="4"/>
        <v>2</v>
      </c>
      <c r="M8" s="37">
        <f t="shared" ca="1" si="4"/>
        <v>3</v>
      </c>
      <c r="N8" s="37">
        <f t="shared" ca="1" si="4"/>
        <v>4</v>
      </c>
      <c r="O8" s="37">
        <f t="shared" ca="1" si="4"/>
        <v>5</v>
      </c>
      <c r="P8" s="37">
        <f t="shared" ca="1" si="4"/>
        <v>6</v>
      </c>
      <c r="Q8" s="37">
        <f t="shared" ca="1" si="4"/>
        <v>7</v>
      </c>
      <c r="R8" s="37">
        <f t="shared" ca="1" si="4"/>
        <v>9</v>
      </c>
      <c r="S8" s="37">
        <f t="shared" ca="1" si="4"/>
        <v>10</v>
      </c>
      <c r="T8" s="37">
        <f t="shared" ca="1" si="4"/>
        <v>11</v>
      </c>
      <c r="U8" s="37">
        <f t="shared" ca="1" si="4"/>
        <v>12</v>
      </c>
      <c r="V8" s="37">
        <f t="shared" ca="1" si="4"/>
        <v>13</v>
      </c>
      <c r="W8" s="37">
        <f t="shared" ca="1" si="4"/>
        <v>14</v>
      </c>
      <c r="X8" s="37">
        <f t="shared" ca="1" si="9"/>
        <v>15</v>
      </c>
      <c r="Y8" s="37">
        <f t="shared" ca="1" si="10"/>
        <v>16</v>
      </c>
      <c r="Z8" s="37">
        <f t="shared" ca="1" si="11"/>
        <v>17</v>
      </c>
      <c r="AA8" s="37">
        <f t="shared" ca="1" si="12"/>
        <v>18</v>
      </c>
      <c r="AB8" s="37">
        <f t="shared" ca="1" si="13"/>
        <v>20</v>
      </c>
      <c r="AC8" s="37">
        <f t="shared" ca="1" si="14"/>
        <v>21</v>
      </c>
      <c r="AD8" s="37">
        <f t="shared" ca="1" si="15"/>
        <v>22</v>
      </c>
      <c r="AE8" s="37">
        <f t="shared" ca="1" si="16"/>
        <v>23</v>
      </c>
      <c r="AF8" s="37">
        <f t="shared" ca="1" si="17"/>
        <v>24</v>
      </c>
      <c r="AG8" s="37">
        <f t="shared" ca="1" si="18"/>
        <v>25</v>
      </c>
      <c r="AH8" s="37">
        <f t="shared" ca="1" si="19"/>
        <v>26</v>
      </c>
      <c r="AI8" s="37">
        <f t="shared" ca="1" si="20"/>
        <v>27</v>
      </c>
      <c r="AJ8" s="37">
        <f t="shared" ca="1" si="21"/>
        <v>28</v>
      </c>
      <c r="AK8" s="37">
        <f t="shared" ca="1" si="22"/>
        <v>29</v>
      </c>
      <c r="AL8" s="37">
        <f t="shared" ca="1" si="23"/>
        <v>31</v>
      </c>
      <c r="AM8" s="37">
        <f t="shared" ca="1" si="24"/>
        <v>32</v>
      </c>
      <c r="AN8" s="37">
        <f t="shared" ca="1" si="25"/>
        <v>34</v>
      </c>
      <c r="AO8" s="37">
        <f t="shared" ca="1" si="26"/>
        <v>35</v>
      </c>
      <c r="AP8" s="37">
        <f t="shared" ca="1" si="27"/>
        <v>36</v>
      </c>
      <c r="AZ8" s="3"/>
      <c r="BA8" s="3"/>
      <c r="BB8" s="3"/>
      <c r="BC8" s="3"/>
      <c r="BD8" s="3"/>
      <c r="BE8" s="3"/>
      <c r="BG8" s="1"/>
      <c r="BY8" s="1"/>
      <c r="CG8" s="1"/>
    </row>
    <row r="9" spans="1:85" ht="20.100000000000001" customHeight="1" thickBot="1">
      <c r="A9" s="50">
        <f t="shared" si="6"/>
        <v>8</v>
      </c>
      <c r="B9" s="33">
        <f ca="1">Streams!B9</f>
        <v>17</v>
      </c>
      <c r="C9" s="34">
        <f t="shared" ca="1" si="7"/>
        <v>17</v>
      </c>
      <c r="D9" s="35">
        <f ca="1">COUNTIF(INDEX(C9:INDEX($C$1:C9,IFERROR(LOOKUP(2,1/($D$1:D8=2),ROW($D$1:D8)-MIN(ROW($D$1:D8)-1)),1),),),C9)</f>
        <v>1</v>
      </c>
      <c r="E9" s="34">
        <f t="shared" ca="1" si="8"/>
        <v>21</v>
      </c>
      <c r="F9" s="35">
        <f ca="1">COUNTIF(INDEX(E9:INDEX($E$1:E9,IFERROR(LOOKUP(2,1/($F$1:F8=2),ROW($F$1:F8)-MIN(ROW($F$1:F8)-1)),1),),),E9)</f>
        <v>1</v>
      </c>
      <c r="G9" s="37">
        <f t="shared" ca="1" si="3"/>
        <v>34</v>
      </c>
      <c r="H9" s="37">
        <f t="shared" ca="1" si="4"/>
        <v>33</v>
      </c>
      <c r="I9" s="37">
        <f t="shared" ca="1" si="4"/>
        <v>8</v>
      </c>
      <c r="J9" s="37">
        <f t="shared" ca="1" si="4"/>
        <v>30</v>
      </c>
      <c r="K9" s="37">
        <f t="shared" ca="1" si="4"/>
        <v>19</v>
      </c>
      <c r="L9" s="37">
        <f t="shared" ca="1" si="4"/>
        <v>1</v>
      </c>
      <c r="M9" s="37">
        <f t="shared" ca="1" si="4"/>
        <v>2</v>
      </c>
      <c r="N9" s="37">
        <f t="shared" ca="1" si="4"/>
        <v>3</v>
      </c>
      <c r="O9" s="37">
        <f t="shared" ca="1" si="4"/>
        <v>4</v>
      </c>
      <c r="P9" s="37">
        <f t="shared" ca="1" si="4"/>
        <v>5</v>
      </c>
      <c r="Q9" s="37">
        <f t="shared" ca="1" si="4"/>
        <v>6</v>
      </c>
      <c r="R9" s="37">
        <f t="shared" ca="1" si="4"/>
        <v>7</v>
      </c>
      <c r="S9" s="37">
        <f t="shared" ca="1" si="4"/>
        <v>9</v>
      </c>
      <c r="T9" s="37">
        <f t="shared" ca="1" si="4"/>
        <v>10</v>
      </c>
      <c r="U9" s="37">
        <f t="shared" ca="1" si="4"/>
        <v>11</v>
      </c>
      <c r="V9" s="37">
        <f t="shared" ca="1" si="4"/>
        <v>12</v>
      </c>
      <c r="W9" s="37">
        <f t="shared" ca="1" si="4"/>
        <v>13</v>
      </c>
      <c r="X9" s="37">
        <f t="shared" ca="1" si="9"/>
        <v>14</v>
      </c>
      <c r="Y9" s="37">
        <f t="shared" ca="1" si="10"/>
        <v>15</v>
      </c>
      <c r="Z9" s="37">
        <f t="shared" ca="1" si="11"/>
        <v>16</v>
      </c>
      <c r="AA9" s="37">
        <f t="shared" ca="1" si="12"/>
        <v>17</v>
      </c>
      <c r="AB9" s="37">
        <f t="shared" ca="1" si="13"/>
        <v>18</v>
      </c>
      <c r="AC9" s="37">
        <f t="shared" ca="1" si="14"/>
        <v>20</v>
      </c>
      <c r="AD9" s="37">
        <f t="shared" ca="1" si="15"/>
        <v>21</v>
      </c>
      <c r="AE9" s="37">
        <f t="shared" ca="1" si="16"/>
        <v>22</v>
      </c>
      <c r="AF9" s="37">
        <f t="shared" ca="1" si="17"/>
        <v>23</v>
      </c>
      <c r="AG9" s="37">
        <f t="shared" ca="1" si="18"/>
        <v>24</v>
      </c>
      <c r="AH9" s="37">
        <f t="shared" ca="1" si="19"/>
        <v>25</v>
      </c>
      <c r="AI9" s="37">
        <f t="shared" ca="1" si="20"/>
        <v>26</v>
      </c>
      <c r="AJ9" s="37">
        <f t="shared" ca="1" si="21"/>
        <v>27</v>
      </c>
      <c r="AK9" s="37">
        <f t="shared" ca="1" si="22"/>
        <v>28</v>
      </c>
      <c r="AL9" s="37">
        <f t="shared" ca="1" si="23"/>
        <v>29</v>
      </c>
      <c r="AM9" s="37">
        <f t="shared" ca="1" si="24"/>
        <v>31</v>
      </c>
      <c r="AN9" s="37">
        <f t="shared" ca="1" si="25"/>
        <v>32</v>
      </c>
      <c r="AO9" s="37">
        <f t="shared" ca="1" si="26"/>
        <v>35</v>
      </c>
      <c r="AP9" s="37">
        <f t="shared" ca="1" si="27"/>
        <v>36</v>
      </c>
      <c r="AZ9" s="3"/>
      <c r="BA9" s="3"/>
      <c r="BB9" s="3"/>
      <c r="BC9" s="3"/>
      <c r="BD9" s="3"/>
      <c r="BE9" s="3"/>
      <c r="BG9" s="1"/>
      <c r="BY9" s="1"/>
      <c r="CG9" s="1"/>
    </row>
    <row r="10" spans="1:85" ht="20.100000000000001" customHeight="1" thickBot="1">
      <c r="A10" s="50">
        <f t="shared" si="6"/>
        <v>9</v>
      </c>
      <c r="B10" s="33">
        <f ca="1">Streams!B10</f>
        <v>4</v>
      </c>
      <c r="C10" s="34">
        <f t="shared" ca="1" si="7"/>
        <v>4</v>
      </c>
      <c r="D10" s="35">
        <f ca="1">COUNTIF(INDEX(C10:INDEX($C$1:C10,IFERROR(LOOKUP(2,1/($D$1:D9=2),ROW($D$1:D9)-MIN(ROW($D$1:D9)-1)),1),),),C10)</f>
        <v>1</v>
      </c>
      <c r="E10" s="34">
        <f t="shared" ca="1" si="8"/>
        <v>10</v>
      </c>
      <c r="F10" s="35">
        <f ca="1">COUNTIF(INDEX(E10:INDEX($E$1:E10,IFERROR(LOOKUP(2,1/($F$1:F9=2),ROW($F$1:F9)-MIN(ROW($F$1:F9)-1)),1),),),E10)</f>
        <v>2</v>
      </c>
      <c r="G10" s="37">
        <f t="shared" ca="1" si="3"/>
        <v>17</v>
      </c>
      <c r="H10" s="37">
        <f t="shared" ca="1" si="4"/>
        <v>34</v>
      </c>
      <c r="I10" s="37">
        <f t="shared" ca="1" si="4"/>
        <v>33</v>
      </c>
      <c r="J10" s="37">
        <f t="shared" ca="1" si="4"/>
        <v>8</v>
      </c>
      <c r="K10" s="37">
        <f t="shared" ca="1" si="4"/>
        <v>30</v>
      </c>
      <c r="L10" s="37">
        <f t="shared" ca="1" si="4"/>
        <v>19</v>
      </c>
      <c r="M10" s="37">
        <f t="shared" ca="1" si="4"/>
        <v>1</v>
      </c>
      <c r="N10" s="37">
        <f t="shared" ca="1" si="4"/>
        <v>2</v>
      </c>
      <c r="O10" s="37">
        <f t="shared" ca="1" si="4"/>
        <v>3</v>
      </c>
      <c r="P10" s="37">
        <f t="shared" ca="1" si="4"/>
        <v>4</v>
      </c>
      <c r="Q10" s="37">
        <f t="shared" ca="1" si="4"/>
        <v>5</v>
      </c>
      <c r="R10" s="37">
        <f t="shared" ca="1" si="4"/>
        <v>6</v>
      </c>
      <c r="S10" s="37">
        <f t="shared" ca="1" si="4"/>
        <v>7</v>
      </c>
      <c r="T10" s="37">
        <f t="shared" ca="1" si="4"/>
        <v>9</v>
      </c>
      <c r="U10" s="37">
        <f t="shared" ca="1" si="4"/>
        <v>10</v>
      </c>
      <c r="V10" s="37">
        <f t="shared" ca="1" si="4"/>
        <v>11</v>
      </c>
      <c r="W10" s="37">
        <f t="shared" ca="1" si="4"/>
        <v>12</v>
      </c>
      <c r="X10" s="37">
        <f t="shared" ca="1" si="9"/>
        <v>13</v>
      </c>
      <c r="Y10" s="37">
        <f t="shared" ca="1" si="10"/>
        <v>14</v>
      </c>
      <c r="Z10" s="37">
        <f t="shared" ca="1" si="11"/>
        <v>15</v>
      </c>
      <c r="AA10" s="37">
        <f t="shared" ca="1" si="12"/>
        <v>16</v>
      </c>
      <c r="AB10" s="37">
        <f t="shared" ca="1" si="13"/>
        <v>18</v>
      </c>
      <c r="AC10" s="37">
        <f t="shared" ca="1" si="14"/>
        <v>20</v>
      </c>
      <c r="AD10" s="37">
        <f t="shared" ca="1" si="15"/>
        <v>21</v>
      </c>
      <c r="AE10" s="37">
        <f t="shared" ca="1" si="16"/>
        <v>22</v>
      </c>
      <c r="AF10" s="37">
        <f t="shared" ca="1" si="17"/>
        <v>23</v>
      </c>
      <c r="AG10" s="37">
        <f t="shared" ca="1" si="18"/>
        <v>24</v>
      </c>
      <c r="AH10" s="37">
        <f t="shared" ca="1" si="19"/>
        <v>25</v>
      </c>
      <c r="AI10" s="37">
        <f t="shared" ca="1" si="20"/>
        <v>26</v>
      </c>
      <c r="AJ10" s="37">
        <f t="shared" ca="1" si="21"/>
        <v>27</v>
      </c>
      <c r="AK10" s="37">
        <f t="shared" ca="1" si="22"/>
        <v>28</v>
      </c>
      <c r="AL10" s="37">
        <f t="shared" ca="1" si="23"/>
        <v>29</v>
      </c>
      <c r="AM10" s="37">
        <f t="shared" ca="1" si="24"/>
        <v>31</v>
      </c>
      <c r="AN10" s="37">
        <f t="shared" ca="1" si="25"/>
        <v>32</v>
      </c>
      <c r="AO10" s="37">
        <f t="shared" ca="1" si="26"/>
        <v>35</v>
      </c>
      <c r="AP10" s="37">
        <f t="shared" ca="1" si="27"/>
        <v>36</v>
      </c>
      <c r="AZ10" s="3"/>
      <c r="BA10" s="3"/>
      <c r="BB10" s="3"/>
      <c r="BC10" s="3"/>
      <c r="BD10" s="3"/>
      <c r="BE10" s="3"/>
      <c r="BG10" s="1"/>
      <c r="BY10" s="1"/>
      <c r="CG10" s="1"/>
    </row>
    <row r="11" spans="1:85" ht="20.100000000000001" customHeight="1" thickBot="1">
      <c r="A11" s="50">
        <f t="shared" si="6"/>
        <v>10</v>
      </c>
      <c r="B11" s="33">
        <f ca="1">Streams!B11</f>
        <v>8</v>
      </c>
      <c r="C11" s="34">
        <f t="shared" ca="1" si="7"/>
        <v>8</v>
      </c>
      <c r="D11" s="35">
        <f ca="1">COUNTIF(INDEX(C11:INDEX($C$1:C11,IFERROR(LOOKUP(2,1/($D$1:D10=2),ROW($D$1:D10)-MIN(ROW($D$1:D10)-1)),1),),),C11)</f>
        <v>2</v>
      </c>
      <c r="E11" s="34">
        <f t="shared" ca="1" si="8"/>
        <v>5</v>
      </c>
      <c r="F11" s="35">
        <f ca="1">COUNTIF(INDEX(E11:INDEX($E$1:E11,IFERROR(LOOKUP(2,1/($F$1:F10=2),ROW($F$1:F10)-MIN(ROW($F$1:F10)-1)),1),),),E11)</f>
        <v>1</v>
      </c>
      <c r="G11" s="37">
        <f t="shared" ca="1" si="3"/>
        <v>4</v>
      </c>
      <c r="H11" s="37">
        <f t="shared" ca="1" si="4"/>
        <v>17</v>
      </c>
      <c r="I11" s="37">
        <f t="shared" ca="1" si="4"/>
        <v>34</v>
      </c>
      <c r="J11" s="37">
        <f t="shared" ca="1" si="4"/>
        <v>33</v>
      </c>
      <c r="K11" s="37">
        <f t="shared" ca="1" si="4"/>
        <v>8</v>
      </c>
      <c r="L11" s="37">
        <f t="shared" ca="1" si="4"/>
        <v>30</v>
      </c>
      <c r="M11" s="37">
        <f t="shared" ca="1" si="4"/>
        <v>19</v>
      </c>
      <c r="N11" s="37">
        <f t="shared" ca="1" si="4"/>
        <v>1</v>
      </c>
      <c r="O11" s="37">
        <f t="shared" ca="1" si="4"/>
        <v>2</v>
      </c>
      <c r="P11" s="37">
        <f t="shared" ca="1" si="4"/>
        <v>3</v>
      </c>
      <c r="Q11" s="37">
        <f t="shared" ca="1" si="4"/>
        <v>5</v>
      </c>
      <c r="R11" s="37">
        <f t="shared" ca="1" si="4"/>
        <v>6</v>
      </c>
      <c r="S11" s="37">
        <f t="shared" ca="1" si="4"/>
        <v>7</v>
      </c>
      <c r="T11" s="37">
        <f t="shared" ca="1" si="4"/>
        <v>9</v>
      </c>
      <c r="U11" s="37">
        <f t="shared" ca="1" si="4"/>
        <v>10</v>
      </c>
      <c r="V11" s="37">
        <f t="shared" ca="1" si="4"/>
        <v>11</v>
      </c>
      <c r="W11" s="37">
        <f t="shared" ca="1" si="4"/>
        <v>12</v>
      </c>
      <c r="X11" s="37">
        <f t="shared" ca="1" si="9"/>
        <v>13</v>
      </c>
      <c r="Y11" s="37">
        <f t="shared" ca="1" si="10"/>
        <v>14</v>
      </c>
      <c r="Z11" s="37">
        <f t="shared" ca="1" si="11"/>
        <v>15</v>
      </c>
      <c r="AA11" s="37">
        <f t="shared" ca="1" si="12"/>
        <v>16</v>
      </c>
      <c r="AB11" s="37">
        <f t="shared" ca="1" si="13"/>
        <v>18</v>
      </c>
      <c r="AC11" s="37">
        <f t="shared" ca="1" si="14"/>
        <v>20</v>
      </c>
      <c r="AD11" s="37">
        <f t="shared" ca="1" si="15"/>
        <v>21</v>
      </c>
      <c r="AE11" s="37">
        <f t="shared" ca="1" si="16"/>
        <v>22</v>
      </c>
      <c r="AF11" s="37">
        <f t="shared" ca="1" si="17"/>
        <v>23</v>
      </c>
      <c r="AG11" s="37">
        <f t="shared" ca="1" si="18"/>
        <v>24</v>
      </c>
      <c r="AH11" s="37">
        <f t="shared" ca="1" si="19"/>
        <v>25</v>
      </c>
      <c r="AI11" s="37">
        <f t="shared" ca="1" si="20"/>
        <v>26</v>
      </c>
      <c r="AJ11" s="37">
        <f t="shared" ca="1" si="21"/>
        <v>27</v>
      </c>
      <c r="AK11" s="37">
        <f t="shared" ca="1" si="22"/>
        <v>28</v>
      </c>
      <c r="AL11" s="37">
        <f t="shared" ca="1" si="23"/>
        <v>29</v>
      </c>
      <c r="AM11" s="37">
        <f t="shared" ca="1" si="24"/>
        <v>31</v>
      </c>
      <c r="AN11" s="37">
        <f t="shared" ca="1" si="25"/>
        <v>32</v>
      </c>
      <c r="AO11" s="37">
        <f t="shared" ca="1" si="26"/>
        <v>35</v>
      </c>
      <c r="AP11" s="37">
        <f t="shared" ca="1" si="27"/>
        <v>36</v>
      </c>
      <c r="AZ11" s="3"/>
      <c r="BA11" s="3"/>
      <c r="BB11" s="3"/>
      <c r="BC11" s="3"/>
      <c r="BD11" s="3"/>
      <c r="BE11" s="3"/>
      <c r="BG11" s="1"/>
      <c r="BY11" s="1"/>
      <c r="CG11" s="1"/>
    </row>
    <row r="12" spans="1:85" ht="20.100000000000001" customHeight="1" thickBot="1">
      <c r="A12" s="50">
        <f t="shared" si="6"/>
        <v>11</v>
      </c>
      <c r="B12" s="33">
        <f ca="1">Streams!B12</f>
        <v>6</v>
      </c>
      <c r="C12" s="34">
        <f t="shared" ca="1" si="7"/>
        <v>6</v>
      </c>
      <c r="D12" s="35">
        <f ca="1">COUNTIF(INDEX(C12:INDEX($C$1:C12,IFERROR(LOOKUP(2,1/($D$1:D11=2),ROW($D$1:D11)-MIN(ROW($D$1:D11)-1)),1),),),C12)</f>
        <v>1</v>
      </c>
      <c r="E12" s="34">
        <f t="shared" ca="1" si="8"/>
        <v>12</v>
      </c>
      <c r="F12" s="35">
        <f ca="1">COUNTIF(INDEX(E12:INDEX($E$1:E12,IFERROR(LOOKUP(2,1/($F$1:F11=2),ROW($F$1:F11)-MIN(ROW($F$1:F11)-1)),1),),),E12)</f>
        <v>1</v>
      </c>
      <c r="G12" s="37">
        <f t="shared" ca="1" si="3"/>
        <v>8</v>
      </c>
      <c r="H12" s="37">
        <f t="shared" ca="1" si="4"/>
        <v>4</v>
      </c>
      <c r="I12" s="37">
        <f t="shared" ca="1" si="4"/>
        <v>17</v>
      </c>
      <c r="J12" s="37">
        <f t="shared" ca="1" si="4"/>
        <v>34</v>
      </c>
      <c r="K12" s="37">
        <f t="shared" ca="1" si="4"/>
        <v>33</v>
      </c>
      <c r="L12" s="37">
        <f t="shared" ca="1" si="4"/>
        <v>30</v>
      </c>
      <c r="M12" s="37">
        <f t="shared" ca="1" si="4"/>
        <v>19</v>
      </c>
      <c r="N12" s="37">
        <f t="shared" ca="1" si="4"/>
        <v>1</v>
      </c>
      <c r="O12" s="37">
        <f t="shared" ca="1" si="4"/>
        <v>2</v>
      </c>
      <c r="P12" s="37">
        <f t="shared" ca="1" si="4"/>
        <v>3</v>
      </c>
      <c r="Q12" s="37">
        <f t="shared" ca="1" si="4"/>
        <v>5</v>
      </c>
      <c r="R12" s="37">
        <f t="shared" ca="1" si="4"/>
        <v>6</v>
      </c>
      <c r="S12" s="37">
        <f t="shared" ca="1" si="4"/>
        <v>7</v>
      </c>
      <c r="T12" s="37">
        <f t="shared" ca="1" si="4"/>
        <v>9</v>
      </c>
      <c r="U12" s="37">
        <f t="shared" ca="1" si="4"/>
        <v>10</v>
      </c>
      <c r="V12" s="37">
        <f t="shared" ca="1" si="4"/>
        <v>11</v>
      </c>
      <c r="W12" s="37">
        <f t="shared" ca="1" si="4"/>
        <v>12</v>
      </c>
      <c r="X12" s="37">
        <f t="shared" ca="1" si="9"/>
        <v>13</v>
      </c>
      <c r="Y12" s="37">
        <f t="shared" ca="1" si="10"/>
        <v>14</v>
      </c>
      <c r="Z12" s="37">
        <f t="shared" ca="1" si="11"/>
        <v>15</v>
      </c>
      <c r="AA12" s="37">
        <f t="shared" ca="1" si="12"/>
        <v>16</v>
      </c>
      <c r="AB12" s="37">
        <f t="shared" ca="1" si="13"/>
        <v>18</v>
      </c>
      <c r="AC12" s="37">
        <f t="shared" ca="1" si="14"/>
        <v>20</v>
      </c>
      <c r="AD12" s="37">
        <f t="shared" ca="1" si="15"/>
        <v>21</v>
      </c>
      <c r="AE12" s="37">
        <f t="shared" ca="1" si="16"/>
        <v>22</v>
      </c>
      <c r="AF12" s="37">
        <f t="shared" ca="1" si="17"/>
        <v>23</v>
      </c>
      <c r="AG12" s="37">
        <f t="shared" ca="1" si="18"/>
        <v>24</v>
      </c>
      <c r="AH12" s="37">
        <f t="shared" ca="1" si="19"/>
        <v>25</v>
      </c>
      <c r="AI12" s="37">
        <f t="shared" ca="1" si="20"/>
        <v>26</v>
      </c>
      <c r="AJ12" s="37">
        <f t="shared" ca="1" si="21"/>
        <v>27</v>
      </c>
      <c r="AK12" s="37">
        <f t="shared" ca="1" si="22"/>
        <v>28</v>
      </c>
      <c r="AL12" s="37">
        <f t="shared" ca="1" si="23"/>
        <v>29</v>
      </c>
      <c r="AM12" s="37">
        <f t="shared" ca="1" si="24"/>
        <v>31</v>
      </c>
      <c r="AN12" s="37">
        <f t="shared" ca="1" si="25"/>
        <v>32</v>
      </c>
      <c r="AO12" s="37">
        <f t="shared" ca="1" si="26"/>
        <v>35</v>
      </c>
      <c r="AP12" s="37">
        <f t="shared" ca="1" si="27"/>
        <v>36</v>
      </c>
      <c r="AZ12" s="3"/>
      <c r="BA12" s="3"/>
      <c r="BB12" s="3"/>
      <c r="BC12" s="3"/>
      <c r="BD12" s="3"/>
      <c r="BE12" s="3"/>
      <c r="BG12" s="1"/>
      <c r="BY12" s="1"/>
      <c r="CG12" s="1"/>
    </row>
    <row r="13" spans="1:85" ht="20.100000000000001" customHeight="1" thickBot="1">
      <c r="A13" s="50">
        <f t="shared" si="6"/>
        <v>12</v>
      </c>
      <c r="B13" s="33">
        <f ca="1">Streams!B13</f>
        <v>7</v>
      </c>
      <c r="C13" s="34">
        <f t="shared" ca="1" si="7"/>
        <v>7</v>
      </c>
      <c r="D13" s="35">
        <f ca="1">COUNTIF(INDEX(C13:INDEX($C$1:C13,IFERROR(LOOKUP(2,1/($D$1:D12=2),ROW($D$1:D12)-MIN(ROW($D$1:D12)-1)),1),),),C13)</f>
        <v>1</v>
      </c>
      <c r="E13" s="34">
        <f t="shared" ca="1" si="8"/>
        <v>13</v>
      </c>
      <c r="F13" s="35">
        <f ca="1">COUNTIF(INDEX(E13:INDEX($E$1:E13,IFERROR(LOOKUP(2,1/($F$1:F12=2),ROW($F$1:F12)-MIN(ROW($F$1:F12)-1)),1),),),E13)</f>
        <v>1</v>
      </c>
      <c r="G13" s="37">
        <f t="shared" ca="1" si="3"/>
        <v>6</v>
      </c>
      <c r="H13" s="37">
        <f t="shared" ca="1" si="4"/>
        <v>8</v>
      </c>
      <c r="I13" s="37">
        <f t="shared" ca="1" si="4"/>
        <v>4</v>
      </c>
      <c r="J13" s="37">
        <f t="shared" ca="1" si="4"/>
        <v>17</v>
      </c>
      <c r="K13" s="37">
        <f t="shared" ca="1" si="4"/>
        <v>34</v>
      </c>
      <c r="L13" s="37">
        <f t="shared" ca="1" si="4"/>
        <v>33</v>
      </c>
      <c r="M13" s="37">
        <f t="shared" ca="1" si="4"/>
        <v>30</v>
      </c>
      <c r="N13" s="37">
        <f t="shared" ca="1" si="4"/>
        <v>19</v>
      </c>
      <c r="O13" s="37">
        <f t="shared" ca="1" si="4"/>
        <v>1</v>
      </c>
      <c r="P13" s="37">
        <f t="shared" ca="1" si="4"/>
        <v>2</v>
      </c>
      <c r="Q13" s="37">
        <f t="shared" ca="1" si="4"/>
        <v>3</v>
      </c>
      <c r="R13" s="37">
        <f t="shared" ca="1" si="4"/>
        <v>5</v>
      </c>
      <c r="S13" s="37">
        <f t="shared" ca="1" si="4"/>
        <v>7</v>
      </c>
      <c r="T13" s="37">
        <f t="shared" ca="1" si="4"/>
        <v>9</v>
      </c>
      <c r="U13" s="37">
        <f t="shared" ca="1" si="4"/>
        <v>10</v>
      </c>
      <c r="V13" s="37">
        <f t="shared" ca="1" si="4"/>
        <v>11</v>
      </c>
      <c r="W13" s="37">
        <f t="shared" ca="1" si="4"/>
        <v>12</v>
      </c>
      <c r="X13" s="37">
        <f t="shared" ca="1" si="9"/>
        <v>13</v>
      </c>
      <c r="Y13" s="37">
        <f t="shared" ca="1" si="10"/>
        <v>14</v>
      </c>
      <c r="Z13" s="37">
        <f t="shared" ca="1" si="11"/>
        <v>15</v>
      </c>
      <c r="AA13" s="37">
        <f t="shared" ca="1" si="12"/>
        <v>16</v>
      </c>
      <c r="AB13" s="37">
        <f t="shared" ca="1" si="13"/>
        <v>18</v>
      </c>
      <c r="AC13" s="37">
        <f t="shared" ca="1" si="14"/>
        <v>20</v>
      </c>
      <c r="AD13" s="37">
        <f t="shared" ca="1" si="15"/>
        <v>21</v>
      </c>
      <c r="AE13" s="37">
        <f t="shared" ca="1" si="16"/>
        <v>22</v>
      </c>
      <c r="AF13" s="37">
        <f t="shared" ca="1" si="17"/>
        <v>23</v>
      </c>
      <c r="AG13" s="37">
        <f t="shared" ca="1" si="18"/>
        <v>24</v>
      </c>
      <c r="AH13" s="37">
        <f t="shared" ca="1" si="19"/>
        <v>25</v>
      </c>
      <c r="AI13" s="37">
        <f t="shared" ca="1" si="20"/>
        <v>26</v>
      </c>
      <c r="AJ13" s="37">
        <f t="shared" ca="1" si="21"/>
        <v>27</v>
      </c>
      <c r="AK13" s="37">
        <f t="shared" ca="1" si="22"/>
        <v>28</v>
      </c>
      <c r="AL13" s="37">
        <f t="shared" ca="1" si="23"/>
        <v>29</v>
      </c>
      <c r="AM13" s="37">
        <f t="shared" ca="1" si="24"/>
        <v>31</v>
      </c>
      <c r="AN13" s="37">
        <f t="shared" ca="1" si="25"/>
        <v>32</v>
      </c>
      <c r="AO13" s="37">
        <f t="shared" ca="1" si="26"/>
        <v>35</v>
      </c>
      <c r="AP13" s="37">
        <f t="shared" ca="1" si="27"/>
        <v>36</v>
      </c>
      <c r="AZ13" s="3"/>
      <c r="BA13" s="3"/>
      <c r="BB13" s="3"/>
      <c r="BC13" s="3"/>
      <c r="BD13" s="3"/>
      <c r="BE13" s="3"/>
      <c r="BG13" s="1"/>
      <c r="BY13" s="1"/>
      <c r="CG13" s="1"/>
    </row>
    <row r="14" spans="1:85" ht="20.100000000000001" customHeight="1" thickBot="1">
      <c r="A14" s="50">
        <f t="shared" si="6"/>
        <v>13</v>
      </c>
      <c r="B14" s="33">
        <f ca="1">Streams!B14</f>
        <v>25</v>
      </c>
      <c r="C14" s="34">
        <f t="shared" ca="1" si="7"/>
        <v>25</v>
      </c>
      <c r="D14" s="35">
        <f ca="1">COUNTIF(INDEX(C14:INDEX($C$1:C14,IFERROR(LOOKUP(2,1/($D$1:D13=2),ROW($D$1:D13)-MIN(ROW($D$1:D13)-1)),1),),),C14)</f>
        <v>1</v>
      </c>
      <c r="E14" s="34">
        <f t="shared" ca="1" si="8"/>
        <v>28</v>
      </c>
      <c r="F14" s="35">
        <f ca="1">COUNTIF(INDEX(E14:INDEX($E$1:E14,IFERROR(LOOKUP(2,1/($F$1:F13=2),ROW($F$1:F13)-MIN(ROW($F$1:F13)-1)),1),),),E14)</f>
        <v>1</v>
      </c>
      <c r="G14" s="37">
        <f t="shared" ca="1" si="3"/>
        <v>7</v>
      </c>
      <c r="H14" s="37">
        <f t="shared" ca="1" si="4"/>
        <v>6</v>
      </c>
      <c r="I14" s="37">
        <f t="shared" ca="1" si="4"/>
        <v>8</v>
      </c>
      <c r="J14" s="37">
        <f t="shared" ca="1" si="4"/>
        <v>4</v>
      </c>
      <c r="K14" s="37">
        <f t="shared" ca="1" si="4"/>
        <v>17</v>
      </c>
      <c r="L14" s="37">
        <f t="shared" ca="1" si="4"/>
        <v>34</v>
      </c>
      <c r="M14" s="37">
        <f t="shared" ca="1" si="4"/>
        <v>33</v>
      </c>
      <c r="N14" s="37">
        <f t="shared" ca="1" si="4"/>
        <v>30</v>
      </c>
      <c r="O14" s="37">
        <f t="shared" ca="1" si="4"/>
        <v>19</v>
      </c>
      <c r="P14" s="37">
        <f t="shared" ca="1" si="4"/>
        <v>1</v>
      </c>
      <c r="Q14" s="37">
        <f t="shared" ca="1" si="4"/>
        <v>2</v>
      </c>
      <c r="R14" s="37">
        <f t="shared" ca="1" si="4"/>
        <v>3</v>
      </c>
      <c r="S14" s="37">
        <f t="shared" ca="1" si="4"/>
        <v>5</v>
      </c>
      <c r="T14" s="37">
        <f t="shared" ca="1" si="4"/>
        <v>9</v>
      </c>
      <c r="U14" s="37">
        <f t="shared" ca="1" si="4"/>
        <v>10</v>
      </c>
      <c r="V14" s="37">
        <f t="shared" ca="1" si="4"/>
        <v>11</v>
      </c>
      <c r="W14" s="37">
        <f t="shared" ca="1" si="4"/>
        <v>12</v>
      </c>
      <c r="X14" s="37">
        <f t="shared" ca="1" si="9"/>
        <v>13</v>
      </c>
      <c r="Y14" s="37">
        <f t="shared" ca="1" si="10"/>
        <v>14</v>
      </c>
      <c r="Z14" s="37">
        <f t="shared" ca="1" si="11"/>
        <v>15</v>
      </c>
      <c r="AA14" s="37">
        <f t="shared" ca="1" si="12"/>
        <v>16</v>
      </c>
      <c r="AB14" s="37">
        <f t="shared" ca="1" si="13"/>
        <v>18</v>
      </c>
      <c r="AC14" s="37">
        <f t="shared" ca="1" si="14"/>
        <v>20</v>
      </c>
      <c r="AD14" s="37">
        <f t="shared" ca="1" si="15"/>
        <v>21</v>
      </c>
      <c r="AE14" s="37">
        <f t="shared" ca="1" si="16"/>
        <v>22</v>
      </c>
      <c r="AF14" s="37">
        <f t="shared" ca="1" si="17"/>
        <v>23</v>
      </c>
      <c r="AG14" s="37">
        <f t="shared" ca="1" si="18"/>
        <v>24</v>
      </c>
      <c r="AH14" s="37">
        <f t="shared" ca="1" si="19"/>
        <v>25</v>
      </c>
      <c r="AI14" s="37">
        <f t="shared" ca="1" si="20"/>
        <v>26</v>
      </c>
      <c r="AJ14" s="37">
        <f t="shared" ca="1" si="21"/>
        <v>27</v>
      </c>
      <c r="AK14" s="37">
        <f t="shared" ca="1" si="22"/>
        <v>28</v>
      </c>
      <c r="AL14" s="37">
        <f t="shared" ca="1" si="23"/>
        <v>29</v>
      </c>
      <c r="AM14" s="37">
        <f t="shared" ca="1" si="24"/>
        <v>31</v>
      </c>
      <c r="AN14" s="37">
        <f t="shared" ca="1" si="25"/>
        <v>32</v>
      </c>
      <c r="AO14" s="37">
        <f t="shared" ca="1" si="26"/>
        <v>35</v>
      </c>
      <c r="AP14" s="37">
        <f t="shared" ca="1" si="27"/>
        <v>36</v>
      </c>
      <c r="AZ14" s="3"/>
      <c r="BA14" s="3"/>
      <c r="BB14" s="3"/>
      <c r="BC14" s="3"/>
      <c r="BD14" s="3"/>
      <c r="BE14" s="3"/>
      <c r="BY14" s="1"/>
      <c r="CG14" s="1"/>
    </row>
    <row r="15" spans="1:85" ht="20.100000000000001" customHeight="1" thickBot="1">
      <c r="A15" s="50">
        <f t="shared" si="6"/>
        <v>14</v>
      </c>
      <c r="B15" s="33">
        <f ca="1">Streams!B15</f>
        <v>25</v>
      </c>
      <c r="C15" s="34">
        <f t="shared" ca="1" si="7"/>
        <v>25</v>
      </c>
      <c r="D15" s="35">
        <f ca="1">COUNTIF(INDEX(C15:INDEX($C$1:C15,IFERROR(LOOKUP(2,1/($D$1:D14=2),ROW($D$1:D14)-MIN(ROW($D$1:D14)-1)),1),),),C15)</f>
        <v>2</v>
      </c>
      <c r="E15" s="34">
        <f t="shared" ca="1" si="8"/>
        <v>1</v>
      </c>
      <c r="F15" s="35">
        <f ca="1">COUNTIF(INDEX(E15:INDEX($E$1:E15,IFERROR(LOOKUP(2,1/($F$1:F14=2),ROW($F$1:F14)-MIN(ROW($F$1:F14)-1)),1),),),E15)</f>
        <v>1</v>
      </c>
      <c r="G15" s="37">
        <f t="shared" ca="1" si="3"/>
        <v>25</v>
      </c>
      <c r="H15" s="37">
        <f t="shared" ca="1" si="4"/>
        <v>7</v>
      </c>
      <c r="I15" s="37">
        <f t="shared" ca="1" si="4"/>
        <v>6</v>
      </c>
      <c r="J15" s="37">
        <f t="shared" ca="1" si="4"/>
        <v>8</v>
      </c>
      <c r="K15" s="37">
        <f t="shared" ca="1" si="4"/>
        <v>4</v>
      </c>
      <c r="L15" s="37">
        <f t="shared" ca="1" si="4"/>
        <v>17</v>
      </c>
      <c r="M15" s="37">
        <f t="shared" ca="1" si="4"/>
        <v>34</v>
      </c>
      <c r="N15" s="37">
        <f t="shared" ca="1" si="4"/>
        <v>33</v>
      </c>
      <c r="O15" s="37">
        <f t="shared" ca="1" si="4"/>
        <v>30</v>
      </c>
      <c r="P15" s="37">
        <f t="shared" ca="1" si="4"/>
        <v>19</v>
      </c>
      <c r="Q15" s="37">
        <f t="shared" ca="1" si="4"/>
        <v>1</v>
      </c>
      <c r="R15" s="37">
        <f t="shared" ca="1" si="4"/>
        <v>2</v>
      </c>
      <c r="S15" s="37">
        <f t="shared" ca="1" si="4"/>
        <v>3</v>
      </c>
      <c r="T15" s="37">
        <f t="shared" ca="1" si="4"/>
        <v>5</v>
      </c>
      <c r="U15" s="37">
        <f t="shared" ca="1" si="4"/>
        <v>9</v>
      </c>
      <c r="V15" s="37">
        <f t="shared" ca="1" si="4"/>
        <v>10</v>
      </c>
      <c r="W15" s="37">
        <f t="shared" ca="1" si="4"/>
        <v>11</v>
      </c>
      <c r="X15" s="37">
        <f t="shared" ca="1" si="9"/>
        <v>12</v>
      </c>
      <c r="Y15" s="37">
        <f t="shared" ca="1" si="10"/>
        <v>13</v>
      </c>
      <c r="Z15" s="37">
        <f t="shared" ca="1" si="11"/>
        <v>14</v>
      </c>
      <c r="AA15" s="37">
        <f t="shared" ca="1" si="12"/>
        <v>15</v>
      </c>
      <c r="AB15" s="37">
        <f t="shared" ca="1" si="13"/>
        <v>16</v>
      </c>
      <c r="AC15" s="37">
        <f t="shared" ca="1" si="14"/>
        <v>18</v>
      </c>
      <c r="AD15" s="37">
        <f t="shared" ca="1" si="15"/>
        <v>20</v>
      </c>
      <c r="AE15" s="37">
        <f t="shared" ca="1" si="16"/>
        <v>21</v>
      </c>
      <c r="AF15" s="37">
        <f t="shared" ca="1" si="17"/>
        <v>22</v>
      </c>
      <c r="AG15" s="37">
        <f t="shared" ca="1" si="18"/>
        <v>23</v>
      </c>
      <c r="AH15" s="37">
        <f t="shared" ca="1" si="19"/>
        <v>24</v>
      </c>
      <c r="AI15" s="37">
        <f t="shared" ca="1" si="20"/>
        <v>26</v>
      </c>
      <c r="AJ15" s="37">
        <f t="shared" ca="1" si="21"/>
        <v>27</v>
      </c>
      <c r="AK15" s="37">
        <f t="shared" ca="1" si="22"/>
        <v>28</v>
      </c>
      <c r="AL15" s="37">
        <f t="shared" ca="1" si="23"/>
        <v>29</v>
      </c>
      <c r="AM15" s="37">
        <f t="shared" ca="1" si="24"/>
        <v>31</v>
      </c>
      <c r="AN15" s="37">
        <f t="shared" ca="1" si="25"/>
        <v>32</v>
      </c>
      <c r="AO15" s="37">
        <f t="shared" ca="1" si="26"/>
        <v>35</v>
      </c>
      <c r="AP15" s="37">
        <f t="shared" ca="1" si="27"/>
        <v>36</v>
      </c>
      <c r="AZ15" s="3"/>
      <c r="BA15" s="3"/>
      <c r="BB15" s="3"/>
      <c r="BC15" s="3"/>
      <c r="BD15" s="3"/>
      <c r="BE15" s="3"/>
      <c r="BY15" s="1"/>
      <c r="CG15" s="1"/>
    </row>
    <row r="16" spans="1:85" ht="20.100000000000001" customHeight="1" thickBot="1">
      <c r="A16" s="50">
        <f t="shared" si="6"/>
        <v>15</v>
      </c>
      <c r="B16" s="33">
        <f ca="1">Streams!B16</f>
        <v>11</v>
      </c>
      <c r="C16" s="34">
        <f t="shared" ca="1" si="7"/>
        <v>11</v>
      </c>
      <c r="D16" s="35">
        <f ca="1">COUNTIF(INDEX(C16:INDEX($C$1:C16,IFERROR(LOOKUP(2,1/($D$1:D15=2),ROW($D$1:D15)-MIN(ROW($D$1:D15)-1)),1),),),C16)</f>
        <v>1</v>
      </c>
      <c r="E16" s="34">
        <f t="shared" ca="1" si="8"/>
        <v>17</v>
      </c>
      <c r="F16" s="35">
        <f ca="1">COUNTIF(INDEX(E16:INDEX($E$1:E16,IFERROR(LOOKUP(2,1/($F$1:F15=2),ROW($F$1:F15)-MIN(ROW($F$1:F15)-1)),1),),),E16)</f>
        <v>1</v>
      </c>
      <c r="G16" s="37">
        <f t="shared" ca="1" si="3"/>
        <v>25</v>
      </c>
      <c r="H16" s="37">
        <f t="shared" ca="1" si="4"/>
        <v>7</v>
      </c>
      <c r="I16" s="37">
        <f t="shared" ca="1" si="4"/>
        <v>6</v>
      </c>
      <c r="J16" s="37">
        <f t="shared" ca="1" si="4"/>
        <v>8</v>
      </c>
      <c r="K16" s="37">
        <f t="shared" ca="1" si="4"/>
        <v>4</v>
      </c>
      <c r="L16" s="37">
        <f t="shared" ca="1" si="4"/>
        <v>17</v>
      </c>
      <c r="M16" s="37">
        <f t="shared" ca="1" si="4"/>
        <v>34</v>
      </c>
      <c r="N16" s="37">
        <f t="shared" ca="1" si="4"/>
        <v>33</v>
      </c>
      <c r="O16" s="37">
        <f t="shared" ca="1" si="4"/>
        <v>30</v>
      </c>
      <c r="P16" s="37">
        <f t="shared" ca="1" si="4"/>
        <v>19</v>
      </c>
      <c r="Q16" s="37">
        <f t="shared" ca="1" si="4"/>
        <v>1</v>
      </c>
      <c r="R16" s="37">
        <f t="shared" ca="1" si="4"/>
        <v>2</v>
      </c>
      <c r="S16" s="37">
        <f t="shared" ca="1" si="4"/>
        <v>3</v>
      </c>
      <c r="T16" s="37">
        <f t="shared" ca="1" si="4"/>
        <v>5</v>
      </c>
      <c r="U16" s="37">
        <f t="shared" ca="1" si="4"/>
        <v>9</v>
      </c>
      <c r="V16" s="37">
        <f t="shared" ca="1" si="4"/>
        <v>10</v>
      </c>
      <c r="W16" s="37">
        <f t="shared" ca="1" si="4"/>
        <v>11</v>
      </c>
      <c r="X16" s="37">
        <f t="shared" ca="1" si="9"/>
        <v>12</v>
      </c>
      <c r="Y16" s="37">
        <f t="shared" ca="1" si="10"/>
        <v>13</v>
      </c>
      <c r="Z16" s="37">
        <f t="shared" ca="1" si="11"/>
        <v>14</v>
      </c>
      <c r="AA16" s="37">
        <f t="shared" ca="1" si="12"/>
        <v>15</v>
      </c>
      <c r="AB16" s="37">
        <f t="shared" ca="1" si="13"/>
        <v>16</v>
      </c>
      <c r="AC16" s="37">
        <f t="shared" ca="1" si="14"/>
        <v>18</v>
      </c>
      <c r="AD16" s="37">
        <f t="shared" ca="1" si="15"/>
        <v>20</v>
      </c>
      <c r="AE16" s="37">
        <f t="shared" ca="1" si="16"/>
        <v>21</v>
      </c>
      <c r="AF16" s="37">
        <f t="shared" ca="1" si="17"/>
        <v>22</v>
      </c>
      <c r="AG16" s="37">
        <f t="shared" ca="1" si="18"/>
        <v>23</v>
      </c>
      <c r="AH16" s="37">
        <f t="shared" ca="1" si="19"/>
        <v>24</v>
      </c>
      <c r="AI16" s="37">
        <f t="shared" ca="1" si="20"/>
        <v>26</v>
      </c>
      <c r="AJ16" s="37">
        <f t="shared" ca="1" si="21"/>
        <v>27</v>
      </c>
      <c r="AK16" s="37">
        <f t="shared" ca="1" si="22"/>
        <v>28</v>
      </c>
      <c r="AL16" s="37">
        <f t="shared" ca="1" si="23"/>
        <v>29</v>
      </c>
      <c r="AM16" s="37">
        <f t="shared" ca="1" si="24"/>
        <v>31</v>
      </c>
      <c r="AN16" s="37">
        <f t="shared" ca="1" si="25"/>
        <v>32</v>
      </c>
      <c r="AO16" s="37">
        <f t="shared" ca="1" si="26"/>
        <v>35</v>
      </c>
      <c r="AP16" s="37">
        <f t="shared" ca="1" si="27"/>
        <v>36</v>
      </c>
      <c r="AZ16" s="3"/>
      <c r="BA16" s="3"/>
      <c r="BB16" s="3"/>
      <c r="BC16" s="3"/>
      <c r="BD16" s="3"/>
      <c r="BE16" s="3"/>
      <c r="BY16" s="1"/>
      <c r="CG16" s="1"/>
    </row>
    <row r="17" spans="1:85" ht="20.100000000000001" customHeight="1" thickBot="1">
      <c r="A17" s="50">
        <f t="shared" si="6"/>
        <v>16</v>
      </c>
      <c r="B17" s="33">
        <f ca="1">Streams!B17</f>
        <v>32</v>
      </c>
      <c r="C17" s="34">
        <f t="shared" ca="1" si="7"/>
        <v>32</v>
      </c>
      <c r="D17" s="35">
        <f ca="1">COUNTIF(INDEX(C17:INDEX($C$1:C17,IFERROR(LOOKUP(2,1/($D$1:D16=2),ROW($D$1:D16)-MIN(ROW($D$1:D16)-1)),1),),),C17)</f>
        <v>1</v>
      </c>
      <c r="E17" s="34">
        <f t="shared" ca="1" si="8"/>
        <v>34</v>
      </c>
      <c r="F17" s="35">
        <f ca="1">COUNTIF(INDEX(E17:INDEX($E$1:E17,IFERROR(LOOKUP(2,1/($F$1:F16=2),ROW($F$1:F16)-MIN(ROW($F$1:F16)-1)),1),),),E17)</f>
        <v>1</v>
      </c>
      <c r="G17" s="37">
        <f t="shared" ca="1" si="3"/>
        <v>11</v>
      </c>
      <c r="H17" s="37">
        <f t="shared" ca="1" si="4"/>
        <v>25</v>
      </c>
      <c r="I17" s="37">
        <f t="shared" ca="1" si="4"/>
        <v>7</v>
      </c>
      <c r="J17" s="37">
        <f t="shared" ca="1" si="4"/>
        <v>6</v>
      </c>
      <c r="K17" s="37">
        <f t="shared" ca="1" si="4"/>
        <v>8</v>
      </c>
      <c r="L17" s="37">
        <f t="shared" ca="1" si="4"/>
        <v>4</v>
      </c>
      <c r="M17" s="37">
        <f t="shared" ca="1" si="4"/>
        <v>17</v>
      </c>
      <c r="N17" s="37">
        <f t="shared" ca="1" si="4"/>
        <v>34</v>
      </c>
      <c r="O17" s="37">
        <f t="shared" ca="1" si="4"/>
        <v>33</v>
      </c>
      <c r="P17" s="37">
        <f t="shared" ca="1" si="4"/>
        <v>30</v>
      </c>
      <c r="Q17" s="37">
        <f t="shared" ca="1" si="4"/>
        <v>19</v>
      </c>
      <c r="R17" s="37">
        <f t="shared" ca="1" si="4"/>
        <v>1</v>
      </c>
      <c r="S17" s="37">
        <f t="shared" ca="1" si="4"/>
        <v>2</v>
      </c>
      <c r="T17" s="37">
        <f t="shared" ca="1" si="4"/>
        <v>3</v>
      </c>
      <c r="U17" s="37">
        <f t="shared" ca="1" si="4"/>
        <v>5</v>
      </c>
      <c r="V17" s="37">
        <f t="shared" ca="1" si="4"/>
        <v>9</v>
      </c>
      <c r="W17" s="37">
        <f t="shared" ca="1" si="4"/>
        <v>10</v>
      </c>
      <c r="X17" s="37">
        <f t="shared" ca="1" si="9"/>
        <v>12</v>
      </c>
      <c r="Y17" s="37">
        <f t="shared" ca="1" si="10"/>
        <v>13</v>
      </c>
      <c r="Z17" s="37">
        <f t="shared" ca="1" si="11"/>
        <v>14</v>
      </c>
      <c r="AA17" s="37">
        <f t="shared" ca="1" si="12"/>
        <v>15</v>
      </c>
      <c r="AB17" s="37">
        <f t="shared" ca="1" si="13"/>
        <v>16</v>
      </c>
      <c r="AC17" s="37">
        <f t="shared" ca="1" si="14"/>
        <v>18</v>
      </c>
      <c r="AD17" s="37">
        <f t="shared" ca="1" si="15"/>
        <v>20</v>
      </c>
      <c r="AE17" s="37">
        <f t="shared" ca="1" si="16"/>
        <v>21</v>
      </c>
      <c r="AF17" s="37">
        <f t="shared" ca="1" si="17"/>
        <v>22</v>
      </c>
      <c r="AG17" s="37">
        <f t="shared" ca="1" si="18"/>
        <v>23</v>
      </c>
      <c r="AH17" s="37">
        <f t="shared" ca="1" si="19"/>
        <v>24</v>
      </c>
      <c r="AI17" s="37">
        <f t="shared" ca="1" si="20"/>
        <v>26</v>
      </c>
      <c r="AJ17" s="37">
        <f t="shared" ca="1" si="21"/>
        <v>27</v>
      </c>
      <c r="AK17" s="37">
        <f t="shared" ca="1" si="22"/>
        <v>28</v>
      </c>
      <c r="AL17" s="37">
        <f t="shared" ca="1" si="23"/>
        <v>29</v>
      </c>
      <c r="AM17" s="37">
        <f t="shared" ca="1" si="24"/>
        <v>31</v>
      </c>
      <c r="AN17" s="37">
        <f t="shared" ca="1" si="25"/>
        <v>32</v>
      </c>
      <c r="AO17" s="37">
        <f t="shared" ca="1" si="26"/>
        <v>35</v>
      </c>
      <c r="AP17" s="37">
        <f t="shared" ca="1" si="27"/>
        <v>36</v>
      </c>
      <c r="AZ17" s="3"/>
      <c r="BA17" s="3"/>
      <c r="BB17" s="3"/>
      <c r="BC17" s="3"/>
      <c r="BD17" s="3"/>
      <c r="BE17" s="3"/>
      <c r="BY17" s="1"/>
      <c r="CG17" s="1"/>
    </row>
    <row r="18" spans="1:85" ht="20.100000000000001" customHeight="1" thickBot="1">
      <c r="A18" s="50">
        <f t="shared" si="6"/>
        <v>17</v>
      </c>
      <c r="B18" s="33">
        <f ca="1">Streams!B18</f>
        <v>7</v>
      </c>
      <c r="C18" s="34">
        <f t="shared" ca="1" si="7"/>
        <v>7</v>
      </c>
      <c r="D18" s="35">
        <f ca="1">COUNTIF(INDEX(C18:INDEX($C$1:C18,IFERROR(LOOKUP(2,1/($D$1:D17=2),ROW($D$1:D17)-MIN(ROW($D$1:D17)-1)),1),),),C18)</f>
        <v>1</v>
      </c>
      <c r="E18" s="34">
        <f t="shared" ca="1" si="8"/>
        <v>4</v>
      </c>
      <c r="F18" s="35">
        <f ca="1">COUNTIF(INDEX(E18:INDEX($E$1:E18,IFERROR(LOOKUP(2,1/($F$1:F17=2),ROW($F$1:F17)-MIN(ROW($F$1:F17)-1)),1),),),E18)</f>
        <v>1</v>
      </c>
      <c r="G18" s="37">
        <f t="shared" ca="1" si="3"/>
        <v>32</v>
      </c>
      <c r="H18" s="37">
        <f t="shared" ref="H18:W32" ca="1" si="28">IF(AND(G17&lt;&gt;$G18,G17&lt;&gt;G18,G17&lt;&gt;0),G17,H17)</f>
        <v>11</v>
      </c>
      <c r="I18" s="37">
        <f t="shared" ca="1" si="28"/>
        <v>25</v>
      </c>
      <c r="J18" s="37">
        <f t="shared" ca="1" si="28"/>
        <v>7</v>
      </c>
      <c r="K18" s="37">
        <f t="shared" ca="1" si="28"/>
        <v>6</v>
      </c>
      <c r="L18" s="37">
        <f t="shared" ca="1" si="28"/>
        <v>8</v>
      </c>
      <c r="M18" s="37">
        <f t="shared" ca="1" si="28"/>
        <v>4</v>
      </c>
      <c r="N18" s="37">
        <f t="shared" ca="1" si="28"/>
        <v>17</v>
      </c>
      <c r="O18" s="37">
        <f t="shared" ca="1" si="28"/>
        <v>34</v>
      </c>
      <c r="P18" s="37">
        <f t="shared" ca="1" si="28"/>
        <v>33</v>
      </c>
      <c r="Q18" s="37">
        <f t="shared" ca="1" si="28"/>
        <v>30</v>
      </c>
      <c r="R18" s="37">
        <f t="shared" ca="1" si="28"/>
        <v>19</v>
      </c>
      <c r="S18" s="37">
        <f t="shared" ca="1" si="28"/>
        <v>1</v>
      </c>
      <c r="T18" s="37">
        <f t="shared" ca="1" si="28"/>
        <v>2</v>
      </c>
      <c r="U18" s="37">
        <f t="shared" ca="1" si="28"/>
        <v>3</v>
      </c>
      <c r="V18" s="37">
        <f t="shared" ca="1" si="28"/>
        <v>5</v>
      </c>
      <c r="W18" s="37">
        <f t="shared" ca="1" si="28"/>
        <v>9</v>
      </c>
      <c r="X18" s="37">
        <f t="shared" ca="1" si="9"/>
        <v>10</v>
      </c>
      <c r="Y18" s="37">
        <f t="shared" ca="1" si="10"/>
        <v>12</v>
      </c>
      <c r="Z18" s="37">
        <f t="shared" ca="1" si="11"/>
        <v>13</v>
      </c>
      <c r="AA18" s="37">
        <f t="shared" ca="1" si="12"/>
        <v>14</v>
      </c>
      <c r="AB18" s="37">
        <f t="shared" ca="1" si="13"/>
        <v>15</v>
      </c>
      <c r="AC18" s="37">
        <f t="shared" ca="1" si="14"/>
        <v>16</v>
      </c>
      <c r="AD18" s="37">
        <f t="shared" ca="1" si="15"/>
        <v>18</v>
      </c>
      <c r="AE18" s="37">
        <f t="shared" ca="1" si="16"/>
        <v>20</v>
      </c>
      <c r="AF18" s="37">
        <f t="shared" ca="1" si="17"/>
        <v>21</v>
      </c>
      <c r="AG18" s="37">
        <f t="shared" ca="1" si="18"/>
        <v>22</v>
      </c>
      <c r="AH18" s="37">
        <f t="shared" ca="1" si="19"/>
        <v>23</v>
      </c>
      <c r="AI18" s="37">
        <f t="shared" ca="1" si="20"/>
        <v>24</v>
      </c>
      <c r="AJ18" s="37">
        <f t="shared" ca="1" si="21"/>
        <v>26</v>
      </c>
      <c r="AK18" s="37">
        <f t="shared" ca="1" si="22"/>
        <v>27</v>
      </c>
      <c r="AL18" s="37">
        <f t="shared" ca="1" si="23"/>
        <v>28</v>
      </c>
      <c r="AM18" s="37">
        <f t="shared" ca="1" si="24"/>
        <v>29</v>
      </c>
      <c r="AN18" s="37">
        <f t="shared" ca="1" si="25"/>
        <v>31</v>
      </c>
      <c r="AO18" s="37">
        <f t="shared" ca="1" si="26"/>
        <v>35</v>
      </c>
      <c r="AP18" s="37">
        <f t="shared" ca="1" si="27"/>
        <v>36</v>
      </c>
      <c r="AZ18" s="3"/>
      <c r="BA18" s="3"/>
      <c r="BB18" s="3"/>
      <c r="BC18" s="3"/>
      <c r="BD18" s="3"/>
      <c r="BE18" s="3"/>
      <c r="BY18" s="1"/>
      <c r="CG18" s="1"/>
    </row>
    <row r="19" spans="1:85" ht="20.100000000000001" customHeight="1" thickBot="1">
      <c r="A19" s="50">
        <f t="shared" si="6"/>
        <v>18</v>
      </c>
      <c r="B19" s="33">
        <f ca="1">Streams!B19</f>
        <v>14</v>
      </c>
      <c r="C19" s="34">
        <f t="shared" ca="1" si="7"/>
        <v>14</v>
      </c>
      <c r="D19" s="35">
        <f ca="1">COUNTIF(INDEX(C19:INDEX($C$1:C19,IFERROR(LOOKUP(2,1/($D$1:D18=2),ROW($D$1:D18)-MIN(ROW($D$1:D18)-1)),1),),),C19)</f>
        <v>1</v>
      </c>
      <c r="E19" s="34">
        <f t="shared" ca="1" si="8"/>
        <v>21</v>
      </c>
      <c r="F19" s="35">
        <f ca="1">COUNTIF(INDEX(E19:INDEX($E$1:E19,IFERROR(LOOKUP(2,1/($F$1:F18=2),ROW($F$1:F18)-MIN(ROW($F$1:F18)-1)),1),),),E19)</f>
        <v>1</v>
      </c>
      <c r="G19" s="37">
        <f t="shared" ca="1" si="3"/>
        <v>7</v>
      </c>
      <c r="H19" s="37">
        <f t="shared" ca="1" si="28"/>
        <v>32</v>
      </c>
      <c r="I19" s="37">
        <f t="shared" ca="1" si="28"/>
        <v>11</v>
      </c>
      <c r="J19" s="37">
        <f t="shared" ca="1" si="28"/>
        <v>25</v>
      </c>
      <c r="K19" s="37">
        <f t="shared" ca="1" si="28"/>
        <v>6</v>
      </c>
      <c r="L19" s="37">
        <f t="shared" ca="1" si="28"/>
        <v>8</v>
      </c>
      <c r="M19" s="37">
        <f t="shared" ca="1" si="28"/>
        <v>4</v>
      </c>
      <c r="N19" s="37">
        <f t="shared" ca="1" si="28"/>
        <v>17</v>
      </c>
      <c r="O19" s="37">
        <f t="shared" ca="1" si="28"/>
        <v>34</v>
      </c>
      <c r="P19" s="37">
        <f t="shared" ca="1" si="28"/>
        <v>33</v>
      </c>
      <c r="Q19" s="37">
        <f t="shared" ca="1" si="28"/>
        <v>30</v>
      </c>
      <c r="R19" s="37">
        <f t="shared" ca="1" si="28"/>
        <v>19</v>
      </c>
      <c r="S19" s="37">
        <f t="shared" ca="1" si="28"/>
        <v>1</v>
      </c>
      <c r="T19" s="37">
        <f t="shared" ca="1" si="28"/>
        <v>2</v>
      </c>
      <c r="U19" s="37">
        <f t="shared" ca="1" si="28"/>
        <v>3</v>
      </c>
      <c r="V19" s="37">
        <f t="shared" ca="1" si="28"/>
        <v>5</v>
      </c>
      <c r="W19" s="37">
        <f t="shared" ca="1" si="28"/>
        <v>9</v>
      </c>
      <c r="X19" s="37">
        <f t="shared" ca="1" si="9"/>
        <v>10</v>
      </c>
      <c r="Y19" s="37">
        <f t="shared" ca="1" si="10"/>
        <v>12</v>
      </c>
      <c r="Z19" s="37">
        <f t="shared" ca="1" si="11"/>
        <v>13</v>
      </c>
      <c r="AA19" s="37">
        <f t="shared" ca="1" si="12"/>
        <v>14</v>
      </c>
      <c r="AB19" s="37">
        <f t="shared" ca="1" si="13"/>
        <v>15</v>
      </c>
      <c r="AC19" s="37">
        <f t="shared" ca="1" si="14"/>
        <v>16</v>
      </c>
      <c r="AD19" s="37">
        <f t="shared" ca="1" si="15"/>
        <v>18</v>
      </c>
      <c r="AE19" s="37">
        <f t="shared" ca="1" si="16"/>
        <v>20</v>
      </c>
      <c r="AF19" s="37">
        <f t="shared" ca="1" si="17"/>
        <v>21</v>
      </c>
      <c r="AG19" s="37">
        <f t="shared" ca="1" si="18"/>
        <v>22</v>
      </c>
      <c r="AH19" s="37">
        <f t="shared" ca="1" si="19"/>
        <v>23</v>
      </c>
      <c r="AI19" s="37">
        <f t="shared" ca="1" si="20"/>
        <v>24</v>
      </c>
      <c r="AJ19" s="37">
        <f t="shared" ca="1" si="21"/>
        <v>26</v>
      </c>
      <c r="AK19" s="37">
        <f t="shared" ca="1" si="22"/>
        <v>27</v>
      </c>
      <c r="AL19" s="37">
        <f t="shared" ca="1" si="23"/>
        <v>28</v>
      </c>
      <c r="AM19" s="37">
        <f t="shared" ca="1" si="24"/>
        <v>29</v>
      </c>
      <c r="AN19" s="37">
        <f t="shared" ca="1" si="25"/>
        <v>31</v>
      </c>
      <c r="AO19" s="37">
        <f t="shared" ca="1" si="26"/>
        <v>35</v>
      </c>
      <c r="AP19" s="37">
        <f t="shared" ca="1" si="27"/>
        <v>36</v>
      </c>
      <c r="AZ19" s="3"/>
      <c r="BA19" s="3"/>
      <c r="BB19" s="3"/>
      <c r="BC19" s="3"/>
      <c r="BD19" s="3"/>
      <c r="BE19" s="3"/>
      <c r="BY19" s="1"/>
      <c r="CG19" s="1"/>
    </row>
    <row r="20" spans="1:85" ht="20.100000000000001" customHeight="1" thickBot="1">
      <c r="A20" s="50">
        <f t="shared" si="6"/>
        <v>19</v>
      </c>
      <c r="B20" s="33">
        <f ca="1">Streams!B20</f>
        <v>8</v>
      </c>
      <c r="C20" s="34">
        <f t="shared" ca="1" si="7"/>
        <v>8</v>
      </c>
      <c r="D20" s="35">
        <f ca="1">COUNTIF(INDEX(C20:INDEX($C$1:C20,IFERROR(LOOKUP(2,1/($D$1:D19=2),ROW($D$1:D19)-MIN(ROW($D$1:D19)-1)),1),),),C20)</f>
        <v>1</v>
      </c>
      <c r="E20" s="34">
        <f t="shared" ca="1" si="8"/>
        <v>7</v>
      </c>
      <c r="F20" s="35">
        <f ca="1">COUNTIF(INDEX(E20:INDEX($E$1:E20,IFERROR(LOOKUP(2,1/($F$1:F19=2),ROW($F$1:F19)-MIN(ROW($F$1:F19)-1)),1),),),E20)</f>
        <v>1</v>
      </c>
      <c r="G20" s="37">
        <f t="shared" ca="1" si="3"/>
        <v>14</v>
      </c>
      <c r="H20" s="37">
        <f t="shared" ca="1" si="28"/>
        <v>7</v>
      </c>
      <c r="I20" s="37">
        <f t="shared" ca="1" si="28"/>
        <v>32</v>
      </c>
      <c r="J20" s="37">
        <f t="shared" ca="1" si="28"/>
        <v>11</v>
      </c>
      <c r="K20" s="37">
        <f t="shared" ca="1" si="28"/>
        <v>25</v>
      </c>
      <c r="L20" s="37">
        <f t="shared" ca="1" si="28"/>
        <v>6</v>
      </c>
      <c r="M20" s="37">
        <f t="shared" ca="1" si="28"/>
        <v>8</v>
      </c>
      <c r="N20" s="37">
        <f t="shared" ca="1" si="28"/>
        <v>4</v>
      </c>
      <c r="O20" s="37">
        <f t="shared" ca="1" si="28"/>
        <v>17</v>
      </c>
      <c r="P20" s="37">
        <f t="shared" ca="1" si="28"/>
        <v>34</v>
      </c>
      <c r="Q20" s="37">
        <f t="shared" ca="1" si="28"/>
        <v>33</v>
      </c>
      <c r="R20" s="37">
        <f t="shared" ca="1" si="28"/>
        <v>30</v>
      </c>
      <c r="S20" s="37">
        <f t="shared" ca="1" si="28"/>
        <v>19</v>
      </c>
      <c r="T20" s="37">
        <f t="shared" ca="1" si="28"/>
        <v>1</v>
      </c>
      <c r="U20" s="37">
        <f t="shared" ca="1" si="28"/>
        <v>2</v>
      </c>
      <c r="V20" s="37">
        <f t="shared" ca="1" si="28"/>
        <v>3</v>
      </c>
      <c r="W20" s="37">
        <f t="shared" ca="1" si="28"/>
        <v>5</v>
      </c>
      <c r="X20" s="37">
        <f t="shared" ca="1" si="9"/>
        <v>9</v>
      </c>
      <c r="Y20" s="37">
        <f t="shared" ca="1" si="10"/>
        <v>10</v>
      </c>
      <c r="Z20" s="37">
        <f t="shared" ca="1" si="11"/>
        <v>12</v>
      </c>
      <c r="AA20" s="37">
        <f t="shared" ca="1" si="12"/>
        <v>13</v>
      </c>
      <c r="AB20" s="37">
        <f t="shared" ca="1" si="13"/>
        <v>15</v>
      </c>
      <c r="AC20" s="37">
        <f t="shared" ca="1" si="14"/>
        <v>16</v>
      </c>
      <c r="AD20" s="37">
        <f t="shared" ca="1" si="15"/>
        <v>18</v>
      </c>
      <c r="AE20" s="37">
        <f t="shared" ca="1" si="16"/>
        <v>20</v>
      </c>
      <c r="AF20" s="37">
        <f t="shared" ca="1" si="17"/>
        <v>21</v>
      </c>
      <c r="AG20" s="37">
        <f t="shared" ca="1" si="18"/>
        <v>22</v>
      </c>
      <c r="AH20" s="37">
        <f t="shared" ca="1" si="19"/>
        <v>23</v>
      </c>
      <c r="AI20" s="37">
        <f t="shared" ca="1" si="20"/>
        <v>24</v>
      </c>
      <c r="AJ20" s="37">
        <f t="shared" ca="1" si="21"/>
        <v>26</v>
      </c>
      <c r="AK20" s="37">
        <f t="shared" ca="1" si="22"/>
        <v>27</v>
      </c>
      <c r="AL20" s="37">
        <f t="shared" ca="1" si="23"/>
        <v>28</v>
      </c>
      <c r="AM20" s="37">
        <f t="shared" ca="1" si="24"/>
        <v>29</v>
      </c>
      <c r="AN20" s="37">
        <f t="shared" ca="1" si="25"/>
        <v>31</v>
      </c>
      <c r="AO20" s="37">
        <f t="shared" ca="1" si="26"/>
        <v>35</v>
      </c>
      <c r="AP20" s="37">
        <f t="shared" ca="1" si="27"/>
        <v>36</v>
      </c>
      <c r="AZ20" s="3"/>
      <c r="BA20" s="3"/>
      <c r="BB20" s="3"/>
      <c r="BC20" s="3"/>
      <c r="BD20" s="3"/>
      <c r="BE20" s="3"/>
      <c r="BY20" s="1"/>
      <c r="CG20" s="1"/>
    </row>
    <row r="21" spans="1:85" ht="20.100000000000001" customHeight="1" thickBot="1">
      <c r="A21" s="50">
        <f t="shared" si="6"/>
        <v>20</v>
      </c>
      <c r="B21" s="33">
        <f ca="1">Streams!B21</f>
        <v>35</v>
      </c>
      <c r="C21" s="34">
        <f t="shared" ca="1" si="7"/>
        <v>35</v>
      </c>
      <c r="D21" s="35">
        <f ca="1">COUNTIF(INDEX(C21:INDEX($C$1:C21,IFERROR(LOOKUP(2,1/($D$1:D20=2),ROW($D$1:D20)-MIN(ROW($D$1:D20)-1)),1),),),C21)</f>
        <v>1</v>
      </c>
      <c r="E21" s="34">
        <f t="shared" ca="1" si="8"/>
        <v>35</v>
      </c>
      <c r="F21" s="35">
        <f ca="1">COUNTIF(INDEX(E21:INDEX($E$1:E21,IFERROR(LOOKUP(2,1/($F$1:F20=2),ROW($F$1:F20)-MIN(ROW($F$1:F20)-1)),1),),),E21)</f>
        <v>1</v>
      </c>
      <c r="G21" s="37">
        <f t="shared" ca="1" si="3"/>
        <v>8</v>
      </c>
      <c r="H21" s="37">
        <f t="shared" ca="1" si="28"/>
        <v>14</v>
      </c>
      <c r="I21" s="37">
        <f t="shared" ca="1" si="28"/>
        <v>7</v>
      </c>
      <c r="J21" s="37">
        <f t="shared" ca="1" si="28"/>
        <v>32</v>
      </c>
      <c r="K21" s="37">
        <f t="shared" ca="1" si="28"/>
        <v>11</v>
      </c>
      <c r="L21" s="37">
        <f t="shared" ca="1" si="28"/>
        <v>25</v>
      </c>
      <c r="M21" s="37">
        <f t="shared" ca="1" si="28"/>
        <v>6</v>
      </c>
      <c r="N21" s="37">
        <f t="shared" ca="1" si="28"/>
        <v>4</v>
      </c>
      <c r="O21" s="37">
        <f t="shared" ca="1" si="28"/>
        <v>17</v>
      </c>
      <c r="P21" s="37">
        <f t="shared" ca="1" si="28"/>
        <v>34</v>
      </c>
      <c r="Q21" s="37">
        <f t="shared" ca="1" si="28"/>
        <v>33</v>
      </c>
      <c r="R21" s="37">
        <f t="shared" ca="1" si="28"/>
        <v>30</v>
      </c>
      <c r="S21" s="37">
        <f t="shared" ca="1" si="28"/>
        <v>19</v>
      </c>
      <c r="T21" s="37">
        <f t="shared" ca="1" si="28"/>
        <v>1</v>
      </c>
      <c r="U21" s="37">
        <f t="shared" ca="1" si="28"/>
        <v>2</v>
      </c>
      <c r="V21" s="37">
        <f t="shared" ca="1" si="28"/>
        <v>3</v>
      </c>
      <c r="W21" s="37">
        <f t="shared" ca="1" si="28"/>
        <v>5</v>
      </c>
      <c r="X21" s="37">
        <f t="shared" ca="1" si="9"/>
        <v>9</v>
      </c>
      <c r="Y21" s="37">
        <f t="shared" ca="1" si="10"/>
        <v>10</v>
      </c>
      <c r="Z21" s="37">
        <f t="shared" ca="1" si="11"/>
        <v>12</v>
      </c>
      <c r="AA21" s="37">
        <f t="shared" ca="1" si="12"/>
        <v>13</v>
      </c>
      <c r="AB21" s="37">
        <f t="shared" ca="1" si="13"/>
        <v>15</v>
      </c>
      <c r="AC21" s="37">
        <f t="shared" ca="1" si="14"/>
        <v>16</v>
      </c>
      <c r="AD21" s="37">
        <f t="shared" ca="1" si="15"/>
        <v>18</v>
      </c>
      <c r="AE21" s="37">
        <f t="shared" ca="1" si="16"/>
        <v>20</v>
      </c>
      <c r="AF21" s="37">
        <f t="shared" ca="1" si="17"/>
        <v>21</v>
      </c>
      <c r="AG21" s="37">
        <f t="shared" ca="1" si="18"/>
        <v>22</v>
      </c>
      <c r="AH21" s="37">
        <f t="shared" ca="1" si="19"/>
        <v>23</v>
      </c>
      <c r="AI21" s="37">
        <f t="shared" ca="1" si="20"/>
        <v>24</v>
      </c>
      <c r="AJ21" s="37">
        <f t="shared" ca="1" si="21"/>
        <v>26</v>
      </c>
      <c r="AK21" s="37">
        <f t="shared" ca="1" si="22"/>
        <v>27</v>
      </c>
      <c r="AL21" s="37">
        <f t="shared" ca="1" si="23"/>
        <v>28</v>
      </c>
      <c r="AM21" s="37">
        <f t="shared" ca="1" si="24"/>
        <v>29</v>
      </c>
      <c r="AN21" s="37">
        <f t="shared" ca="1" si="25"/>
        <v>31</v>
      </c>
      <c r="AO21" s="37">
        <f t="shared" ca="1" si="26"/>
        <v>35</v>
      </c>
      <c r="AP21" s="37">
        <f t="shared" ca="1" si="27"/>
        <v>36</v>
      </c>
      <c r="AZ21" s="3"/>
      <c r="BA21" s="3"/>
      <c r="BB21" s="3"/>
      <c r="BC21" s="3"/>
      <c r="BD21" s="3"/>
      <c r="BE21" s="3"/>
      <c r="BY21" s="1"/>
      <c r="CG21" s="1"/>
    </row>
    <row r="22" spans="1:85" ht="20.100000000000001" customHeight="1" thickBot="1">
      <c r="A22" s="50">
        <f t="shared" si="6"/>
        <v>21</v>
      </c>
      <c r="B22" s="33">
        <f ca="1">Streams!B22</f>
        <v>9</v>
      </c>
      <c r="C22" s="34">
        <f t="shared" ca="1" si="7"/>
        <v>9</v>
      </c>
      <c r="D22" s="35">
        <f ca="1">COUNTIF(INDEX(C22:INDEX($C$1:C22,IFERROR(LOOKUP(2,1/($D$1:D21=2),ROW($D$1:D21)-MIN(ROW($D$1:D21)-1)),1),),),C22)</f>
        <v>1</v>
      </c>
      <c r="E22" s="34">
        <f t="shared" ca="1" si="8"/>
        <v>19</v>
      </c>
      <c r="F22" s="35">
        <f ca="1">COUNTIF(INDEX(E22:INDEX($E$1:E22,IFERROR(LOOKUP(2,1/($F$1:F21=2),ROW($F$1:F21)-MIN(ROW($F$1:F21)-1)),1),),),E22)</f>
        <v>1</v>
      </c>
      <c r="G22" s="37">
        <f t="shared" ca="1" si="3"/>
        <v>35</v>
      </c>
      <c r="H22" s="37">
        <f t="shared" ca="1" si="28"/>
        <v>8</v>
      </c>
      <c r="I22" s="37">
        <f t="shared" ca="1" si="28"/>
        <v>14</v>
      </c>
      <c r="J22" s="37">
        <f t="shared" ca="1" si="28"/>
        <v>7</v>
      </c>
      <c r="K22" s="37">
        <f t="shared" ca="1" si="28"/>
        <v>32</v>
      </c>
      <c r="L22" s="37">
        <f t="shared" ca="1" si="28"/>
        <v>11</v>
      </c>
      <c r="M22" s="37">
        <f t="shared" ca="1" si="28"/>
        <v>25</v>
      </c>
      <c r="N22" s="37">
        <f t="shared" ca="1" si="28"/>
        <v>6</v>
      </c>
      <c r="O22" s="37">
        <f t="shared" ca="1" si="28"/>
        <v>4</v>
      </c>
      <c r="P22" s="37">
        <f t="shared" ca="1" si="28"/>
        <v>17</v>
      </c>
      <c r="Q22" s="37">
        <f t="shared" ca="1" si="28"/>
        <v>34</v>
      </c>
      <c r="R22" s="37">
        <f t="shared" ca="1" si="28"/>
        <v>33</v>
      </c>
      <c r="S22" s="37">
        <f t="shared" ca="1" si="28"/>
        <v>30</v>
      </c>
      <c r="T22" s="37">
        <f t="shared" ca="1" si="28"/>
        <v>19</v>
      </c>
      <c r="U22" s="37">
        <f t="shared" ca="1" si="28"/>
        <v>1</v>
      </c>
      <c r="V22" s="37">
        <f t="shared" ca="1" si="28"/>
        <v>2</v>
      </c>
      <c r="W22" s="37">
        <f t="shared" ca="1" si="28"/>
        <v>3</v>
      </c>
      <c r="X22" s="37">
        <f t="shared" ca="1" si="9"/>
        <v>5</v>
      </c>
      <c r="Y22" s="37">
        <f t="shared" ca="1" si="10"/>
        <v>9</v>
      </c>
      <c r="Z22" s="37">
        <f t="shared" ca="1" si="11"/>
        <v>10</v>
      </c>
      <c r="AA22" s="37">
        <f t="shared" ca="1" si="12"/>
        <v>12</v>
      </c>
      <c r="AB22" s="37">
        <f t="shared" ca="1" si="13"/>
        <v>13</v>
      </c>
      <c r="AC22" s="37">
        <f t="shared" ca="1" si="14"/>
        <v>15</v>
      </c>
      <c r="AD22" s="37">
        <f t="shared" ca="1" si="15"/>
        <v>16</v>
      </c>
      <c r="AE22" s="37">
        <f t="shared" ca="1" si="16"/>
        <v>18</v>
      </c>
      <c r="AF22" s="37">
        <f t="shared" ca="1" si="17"/>
        <v>20</v>
      </c>
      <c r="AG22" s="37">
        <f t="shared" ca="1" si="18"/>
        <v>21</v>
      </c>
      <c r="AH22" s="37">
        <f t="shared" ca="1" si="19"/>
        <v>22</v>
      </c>
      <c r="AI22" s="37">
        <f t="shared" ca="1" si="20"/>
        <v>23</v>
      </c>
      <c r="AJ22" s="37">
        <f t="shared" ca="1" si="21"/>
        <v>24</v>
      </c>
      <c r="AK22" s="37">
        <f t="shared" ca="1" si="22"/>
        <v>26</v>
      </c>
      <c r="AL22" s="37">
        <f t="shared" ca="1" si="23"/>
        <v>27</v>
      </c>
      <c r="AM22" s="37">
        <f t="shared" ca="1" si="24"/>
        <v>28</v>
      </c>
      <c r="AN22" s="37">
        <f t="shared" ca="1" si="25"/>
        <v>29</v>
      </c>
      <c r="AO22" s="37">
        <f t="shared" ca="1" si="26"/>
        <v>31</v>
      </c>
      <c r="AP22" s="37">
        <f t="shared" ca="1" si="27"/>
        <v>36</v>
      </c>
      <c r="AZ22" s="3"/>
      <c r="BA22" s="3"/>
      <c r="BB22" s="3"/>
      <c r="BC22" s="3"/>
      <c r="BD22" s="3"/>
      <c r="BE22" s="3"/>
      <c r="BY22" s="1"/>
      <c r="CG22" s="1"/>
    </row>
    <row r="23" spans="1:85" ht="20.100000000000001" customHeight="1" thickBot="1">
      <c r="A23" s="50">
        <f t="shared" si="6"/>
        <v>22</v>
      </c>
      <c r="B23" s="33">
        <f ca="1">Streams!B23</f>
        <v>25</v>
      </c>
      <c r="C23" s="34">
        <f t="shared" ca="1" si="7"/>
        <v>25</v>
      </c>
      <c r="D23" s="35">
        <f ca="1">COUNTIF(INDEX(C23:INDEX($C$1:C23,IFERROR(LOOKUP(2,1/($D$1:D22=2),ROW($D$1:D22)-MIN(ROW($D$1:D22)-1)),1),),),C23)</f>
        <v>2</v>
      </c>
      <c r="E23" s="34">
        <f t="shared" ca="1" si="8"/>
        <v>8</v>
      </c>
      <c r="F23" s="35">
        <f ca="1">COUNTIF(INDEX(E23:INDEX($E$1:E23,IFERROR(LOOKUP(2,1/($F$1:F22=2),ROW($F$1:F22)-MIN(ROW($F$1:F22)-1)),1),),),E23)</f>
        <v>1</v>
      </c>
      <c r="G23" s="37">
        <f t="shared" ca="1" si="3"/>
        <v>9</v>
      </c>
      <c r="H23" s="37">
        <f t="shared" ca="1" si="28"/>
        <v>35</v>
      </c>
      <c r="I23" s="37">
        <f t="shared" ca="1" si="28"/>
        <v>8</v>
      </c>
      <c r="J23" s="37">
        <f t="shared" ca="1" si="28"/>
        <v>14</v>
      </c>
      <c r="K23" s="37">
        <f t="shared" ca="1" si="28"/>
        <v>7</v>
      </c>
      <c r="L23" s="37">
        <f t="shared" ca="1" si="28"/>
        <v>32</v>
      </c>
      <c r="M23" s="37">
        <f t="shared" ca="1" si="28"/>
        <v>11</v>
      </c>
      <c r="N23" s="37">
        <f t="shared" ca="1" si="28"/>
        <v>25</v>
      </c>
      <c r="O23" s="37">
        <f t="shared" ca="1" si="28"/>
        <v>6</v>
      </c>
      <c r="P23" s="37">
        <f t="shared" ca="1" si="28"/>
        <v>4</v>
      </c>
      <c r="Q23" s="37">
        <f t="shared" ca="1" si="28"/>
        <v>17</v>
      </c>
      <c r="R23" s="37">
        <f t="shared" ca="1" si="28"/>
        <v>34</v>
      </c>
      <c r="S23" s="37">
        <f t="shared" ca="1" si="28"/>
        <v>33</v>
      </c>
      <c r="T23" s="37">
        <f t="shared" ca="1" si="28"/>
        <v>30</v>
      </c>
      <c r="U23" s="37">
        <f t="shared" ca="1" si="28"/>
        <v>19</v>
      </c>
      <c r="V23" s="37">
        <f t="shared" ca="1" si="28"/>
        <v>1</v>
      </c>
      <c r="W23" s="37">
        <f t="shared" ca="1" si="28"/>
        <v>2</v>
      </c>
      <c r="X23" s="37">
        <f t="shared" ca="1" si="9"/>
        <v>3</v>
      </c>
      <c r="Y23" s="37">
        <f t="shared" ca="1" si="10"/>
        <v>5</v>
      </c>
      <c r="Z23" s="37">
        <f t="shared" ca="1" si="11"/>
        <v>10</v>
      </c>
      <c r="AA23" s="37">
        <f t="shared" ca="1" si="12"/>
        <v>12</v>
      </c>
      <c r="AB23" s="37">
        <f t="shared" ca="1" si="13"/>
        <v>13</v>
      </c>
      <c r="AC23" s="37">
        <f t="shared" ca="1" si="14"/>
        <v>15</v>
      </c>
      <c r="AD23" s="37">
        <f t="shared" ca="1" si="15"/>
        <v>16</v>
      </c>
      <c r="AE23" s="37">
        <f t="shared" ca="1" si="16"/>
        <v>18</v>
      </c>
      <c r="AF23" s="37">
        <f t="shared" ca="1" si="17"/>
        <v>20</v>
      </c>
      <c r="AG23" s="37">
        <f t="shared" ca="1" si="18"/>
        <v>21</v>
      </c>
      <c r="AH23" s="37">
        <f t="shared" ca="1" si="19"/>
        <v>22</v>
      </c>
      <c r="AI23" s="37">
        <f t="shared" ca="1" si="20"/>
        <v>23</v>
      </c>
      <c r="AJ23" s="37">
        <f t="shared" ca="1" si="21"/>
        <v>24</v>
      </c>
      <c r="AK23" s="37">
        <f t="shared" ca="1" si="22"/>
        <v>26</v>
      </c>
      <c r="AL23" s="37">
        <f t="shared" ca="1" si="23"/>
        <v>27</v>
      </c>
      <c r="AM23" s="37">
        <f t="shared" ca="1" si="24"/>
        <v>28</v>
      </c>
      <c r="AN23" s="37">
        <f t="shared" ca="1" si="25"/>
        <v>29</v>
      </c>
      <c r="AO23" s="37">
        <f t="shared" ca="1" si="26"/>
        <v>31</v>
      </c>
      <c r="AP23" s="37">
        <f t="shared" ca="1" si="27"/>
        <v>36</v>
      </c>
      <c r="AZ23" s="3"/>
      <c r="BA23" s="3"/>
      <c r="BB23" s="3"/>
      <c r="BC23" s="3"/>
      <c r="BD23" s="3"/>
      <c r="BE23" s="3"/>
      <c r="BY23" s="1"/>
      <c r="CG23" s="1"/>
    </row>
    <row r="24" spans="1:85" ht="20.100000000000001" customHeight="1" thickBot="1">
      <c r="A24" s="50">
        <f t="shared" si="6"/>
        <v>23</v>
      </c>
      <c r="B24" s="33">
        <f ca="1">Streams!B24</f>
        <v>0</v>
      </c>
      <c r="C24" s="34">
        <f t="shared" ca="1" si="7"/>
        <v>0</v>
      </c>
      <c r="D24" s="35">
        <f ca="1">COUNTIF(INDEX(C24:INDEX($C$1:C24,IFERROR(LOOKUP(2,1/($D$1:D23=2),ROW($D$1:D23)-MIN(ROW($D$1:D23)-1)),1),),),C24)</f>
        <v>1</v>
      </c>
      <c r="E24" s="34" t="str">
        <f t="shared" ca="1" si="8"/>
        <v/>
      </c>
      <c r="F24" s="35">
        <f ca="1">COUNTIF(INDEX(E24:INDEX($E$1:E24,IFERROR(LOOKUP(2,1/($F$1:F23=2),ROW($F$1:F23)-MIN(ROW($F$1:F23)-1)),1),),),E24)</f>
        <v>1</v>
      </c>
      <c r="G24" s="37">
        <f t="shared" ca="1" si="3"/>
        <v>25</v>
      </c>
      <c r="H24" s="37">
        <f t="shared" ca="1" si="28"/>
        <v>9</v>
      </c>
      <c r="I24" s="37">
        <f t="shared" ca="1" si="28"/>
        <v>35</v>
      </c>
      <c r="J24" s="37">
        <f t="shared" ca="1" si="28"/>
        <v>8</v>
      </c>
      <c r="K24" s="37">
        <f t="shared" ca="1" si="28"/>
        <v>14</v>
      </c>
      <c r="L24" s="37">
        <f t="shared" ca="1" si="28"/>
        <v>7</v>
      </c>
      <c r="M24" s="37">
        <f t="shared" ca="1" si="28"/>
        <v>32</v>
      </c>
      <c r="N24" s="37">
        <f t="shared" ca="1" si="28"/>
        <v>11</v>
      </c>
      <c r="O24" s="37">
        <f t="shared" ca="1" si="28"/>
        <v>6</v>
      </c>
      <c r="P24" s="37">
        <f t="shared" ca="1" si="28"/>
        <v>4</v>
      </c>
      <c r="Q24" s="37">
        <f t="shared" ca="1" si="28"/>
        <v>17</v>
      </c>
      <c r="R24" s="37">
        <f t="shared" ca="1" si="28"/>
        <v>34</v>
      </c>
      <c r="S24" s="37">
        <f t="shared" ca="1" si="28"/>
        <v>33</v>
      </c>
      <c r="T24" s="37">
        <f t="shared" ca="1" si="28"/>
        <v>30</v>
      </c>
      <c r="U24" s="37">
        <f t="shared" ca="1" si="28"/>
        <v>19</v>
      </c>
      <c r="V24" s="37">
        <f t="shared" ca="1" si="28"/>
        <v>1</v>
      </c>
      <c r="W24" s="37">
        <f t="shared" ca="1" si="28"/>
        <v>2</v>
      </c>
      <c r="X24" s="37">
        <f t="shared" ca="1" si="9"/>
        <v>3</v>
      </c>
      <c r="Y24" s="37">
        <f t="shared" ca="1" si="10"/>
        <v>5</v>
      </c>
      <c r="Z24" s="37">
        <f t="shared" ca="1" si="11"/>
        <v>10</v>
      </c>
      <c r="AA24" s="37">
        <f t="shared" ca="1" si="12"/>
        <v>12</v>
      </c>
      <c r="AB24" s="37">
        <f t="shared" ca="1" si="13"/>
        <v>13</v>
      </c>
      <c r="AC24" s="37">
        <f t="shared" ca="1" si="14"/>
        <v>15</v>
      </c>
      <c r="AD24" s="37">
        <f t="shared" ca="1" si="15"/>
        <v>16</v>
      </c>
      <c r="AE24" s="37">
        <f t="shared" ca="1" si="16"/>
        <v>18</v>
      </c>
      <c r="AF24" s="37">
        <f t="shared" ca="1" si="17"/>
        <v>20</v>
      </c>
      <c r="AG24" s="37">
        <f t="shared" ca="1" si="18"/>
        <v>21</v>
      </c>
      <c r="AH24" s="37">
        <f t="shared" ca="1" si="19"/>
        <v>22</v>
      </c>
      <c r="AI24" s="37">
        <f t="shared" ca="1" si="20"/>
        <v>23</v>
      </c>
      <c r="AJ24" s="37">
        <f t="shared" ca="1" si="21"/>
        <v>24</v>
      </c>
      <c r="AK24" s="37">
        <f t="shared" ca="1" si="22"/>
        <v>26</v>
      </c>
      <c r="AL24" s="37">
        <f t="shared" ca="1" si="23"/>
        <v>27</v>
      </c>
      <c r="AM24" s="37">
        <f t="shared" ca="1" si="24"/>
        <v>28</v>
      </c>
      <c r="AN24" s="37">
        <f t="shared" ca="1" si="25"/>
        <v>29</v>
      </c>
      <c r="AO24" s="37">
        <f t="shared" ca="1" si="26"/>
        <v>31</v>
      </c>
      <c r="AP24" s="37">
        <f t="shared" ca="1" si="27"/>
        <v>36</v>
      </c>
      <c r="AZ24" s="3"/>
      <c r="BA24" s="3"/>
      <c r="BB24" s="3"/>
      <c r="BC24" s="3"/>
      <c r="BD24" s="3"/>
      <c r="BE24" s="3"/>
      <c r="BY24" s="1"/>
      <c r="CG24" s="1"/>
    </row>
    <row r="25" spans="1:85" ht="20.100000000000001" customHeight="1" thickBot="1">
      <c r="A25" s="50">
        <f t="shared" si="6"/>
        <v>24</v>
      </c>
      <c r="B25" s="33">
        <f ca="1">Streams!B25</f>
        <v>14</v>
      </c>
      <c r="C25" s="34">
        <f t="shared" ca="1" si="7"/>
        <v>14</v>
      </c>
      <c r="D25" s="35">
        <f ca="1">COUNTIF(INDEX(C25:INDEX($C$1:C25,IFERROR(LOOKUP(2,1/($D$1:D24=2),ROW($D$1:D24)-MIN(ROW($D$1:D24)-1)),1),),),C25)</f>
        <v>1</v>
      </c>
      <c r="E25" s="34">
        <f t="shared" ca="1" si="8"/>
        <v>5</v>
      </c>
      <c r="F25" s="35">
        <f ca="1">COUNTIF(INDEX(E25:INDEX($E$1:E25,IFERROR(LOOKUP(2,1/($F$1:F24=2),ROW($F$1:F24)-MIN(ROW($F$1:F24)-1)),1),),),E25)</f>
        <v>2</v>
      </c>
      <c r="G25" s="37">
        <f t="shared" ca="1" si="3"/>
        <v>25</v>
      </c>
      <c r="H25" s="37">
        <f t="shared" ca="1" si="28"/>
        <v>9</v>
      </c>
      <c r="I25" s="37">
        <f t="shared" ca="1" si="28"/>
        <v>35</v>
      </c>
      <c r="J25" s="37">
        <f t="shared" ca="1" si="28"/>
        <v>8</v>
      </c>
      <c r="K25" s="37">
        <f t="shared" ca="1" si="28"/>
        <v>14</v>
      </c>
      <c r="L25" s="37">
        <f t="shared" ca="1" si="28"/>
        <v>7</v>
      </c>
      <c r="M25" s="37">
        <f t="shared" ca="1" si="28"/>
        <v>32</v>
      </c>
      <c r="N25" s="37">
        <f t="shared" ca="1" si="28"/>
        <v>11</v>
      </c>
      <c r="O25" s="37">
        <f t="shared" ca="1" si="28"/>
        <v>6</v>
      </c>
      <c r="P25" s="37">
        <f t="shared" ca="1" si="28"/>
        <v>4</v>
      </c>
      <c r="Q25" s="37">
        <f t="shared" ca="1" si="28"/>
        <v>17</v>
      </c>
      <c r="R25" s="37">
        <f t="shared" ca="1" si="28"/>
        <v>34</v>
      </c>
      <c r="S25" s="37">
        <f t="shared" ca="1" si="28"/>
        <v>33</v>
      </c>
      <c r="T25" s="37">
        <f t="shared" ca="1" si="28"/>
        <v>30</v>
      </c>
      <c r="U25" s="37">
        <f t="shared" ca="1" si="28"/>
        <v>19</v>
      </c>
      <c r="V25" s="37">
        <f t="shared" ca="1" si="28"/>
        <v>1</v>
      </c>
      <c r="W25" s="37">
        <f t="shared" ca="1" si="28"/>
        <v>2</v>
      </c>
      <c r="X25" s="37">
        <f t="shared" ca="1" si="9"/>
        <v>3</v>
      </c>
      <c r="Y25" s="37">
        <f t="shared" ca="1" si="10"/>
        <v>5</v>
      </c>
      <c r="Z25" s="37">
        <f t="shared" ca="1" si="11"/>
        <v>10</v>
      </c>
      <c r="AA25" s="37">
        <f t="shared" ca="1" si="12"/>
        <v>12</v>
      </c>
      <c r="AB25" s="37">
        <f t="shared" ca="1" si="13"/>
        <v>13</v>
      </c>
      <c r="AC25" s="37">
        <f t="shared" ca="1" si="14"/>
        <v>15</v>
      </c>
      <c r="AD25" s="37">
        <f t="shared" ca="1" si="15"/>
        <v>16</v>
      </c>
      <c r="AE25" s="37">
        <f t="shared" ca="1" si="16"/>
        <v>18</v>
      </c>
      <c r="AF25" s="37">
        <f t="shared" ca="1" si="17"/>
        <v>20</v>
      </c>
      <c r="AG25" s="37">
        <f t="shared" ca="1" si="18"/>
        <v>21</v>
      </c>
      <c r="AH25" s="37">
        <f t="shared" ca="1" si="19"/>
        <v>22</v>
      </c>
      <c r="AI25" s="37">
        <f t="shared" ca="1" si="20"/>
        <v>23</v>
      </c>
      <c r="AJ25" s="37">
        <f t="shared" ca="1" si="21"/>
        <v>24</v>
      </c>
      <c r="AK25" s="37">
        <f t="shared" ca="1" si="22"/>
        <v>26</v>
      </c>
      <c r="AL25" s="37">
        <f t="shared" ca="1" si="23"/>
        <v>27</v>
      </c>
      <c r="AM25" s="37">
        <f t="shared" ca="1" si="24"/>
        <v>28</v>
      </c>
      <c r="AN25" s="37">
        <f t="shared" ca="1" si="25"/>
        <v>29</v>
      </c>
      <c r="AO25" s="37">
        <f t="shared" ca="1" si="26"/>
        <v>31</v>
      </c>
      <c r="AP25" s="37">
        <f t="shared" ca="1" si="27"/>
        <v>36</v>
      </c>
      <c r="AZ25" s="3"/>
      <c r="BA25" s="3"/>
      <c r="BB25" s="3"/>
      <c r="BC25" s="3"/>
      <c r="BD25" s="3"/>
      <c r="BE25" s="3"/>
      <c r="BY25" s="1"/>
      <c r="CG25" s="1"/>
    </row>
    <row r="26" spans="1:85" ht="20.100000000000001" customHeight="1" thickBot="1">
      <c r="A26" s="50">
        <f t="shared" si="6"/>
        <v>25</v>
      </c>
      <c r="B26" s="33">
        <f ca="1">Streams!B26</f>
        <v>17</v>
      </c>
      <c r="C26" s="34">
        <f t="shared" ca="1" si="7"/>
        <v>17</v>
      </c>
      <c r="D26" s="35">
        <f ca="1">COUNTIF(INDEX(C26:INDEX($C$1:C26,IFERROR(LOOKUP(2,1/($D$1:D25=2),ROW($D$1:D25)-MIN(ROW($D$1:D25)-1)),1),),),C26)</f>
        <v>1</v>
      </c>
      <c r="E26" s="34">
        <f t="shared" ca="1" si="8"/>
        <v>11</v>
      </c>
      <c r="F26" s="35">
        <f ca="1">COUNTIF(INDEX(E26:INDEX($E$1:E26,IFERROR(LOOKUP(2,1/($F$1:F25=2),ROW($F$1:F25)-MIN(ROW($F$1:F25)-1)),1),),),E26)</f>
        <v>1</v>
      </c>
      <c r="G26" s="37">
        <f t="shared" ca="1" si="3"/>
        <v>14</v>
      </c>
      <c r="H26" s="37">
        <f t="shared" ca="1" si="28"/>
        <v>25</v>
      </c>
      <c r="I26" s="37">
        <f t="shared" ca="1" si="28"/>
        <v>9</v>
      </c>
      <c r="J26" s="37">
        <f t="shared" ca="1" si="28"/>
        <v>35</v>
      </c>
      <c r="K26" s="37">
        <f t="shared" ca="1" si="28"/>
        <v>8</v>
      </c>
      <c r="L26" s="37">
        <f t="shared" ca="1" si="28"/>
        <v>7</v>
      </c>
      <c r="M26" s="37">
        <f t="shared" ca="1" si="28"/>
        <v>32</v>
      </c>
      <c r="N26" s="37">
        <f t="shared" ca="1" si="28"/>
        <v>11</v>
      </c>
      <c r="O26" s="37">
        <f t="shared" ca="1" si="28"/>
        <v>6</v>
      </c>
      <c r="P26" s="37">
        <f t="shared" ca="1" si="28"/>
        <v>4</v>
      </c>
      <c r="Q26" s="37">
        <f t="shared" ca="1" si="28"/>
        <v>17</v>
      </c>
      <c r="R26" s="37">
        <f t="shared" ca="1" si="28"/>
        <v>34</v>
      </c>
      <c r="S26" s="37">
        <f t="shared" ca="1" si="28"/>
        <v>33</v>
      </c>
      <c r="T26" s="37">
        <f t="shared" ca="1" si="28"/>
        <v>30</v>
      </c>
      <c r="U26" s="37">
        <f t="shared" ca="1" si="28"/>
        <v>19</v>
      </c>
      <c r="V26" s="37">
        <f t="shared" ca="1" si="28"/>
        <v>1</v>
      </c>
      <c r="W26" s="37">
        <f t="shared" ca="1" si="28"/>
        <v>2</v>
      </c>
      <c r="X26" s="37">
        <f t="shared" ca="1" si="9"/>
        <v>3</v>
      </c>
      <c r="Y26" s="37">
        <f t="shared" ca="1" si="10"/>
        <v>5</v>
      </c>
      <c r="Z26" s="37">
        <f t="shared" ca="1" si="11"/>
        <v>10</v>
      </c>
      <c r="AA26" s="37">
        <f t="shared" ca="1" si="12"/>
        <v>12</v>
      </c>
      <c r="AB26" s="37">
        <f t="shared" ca="1" si="13"/>
        <v>13</v>
      </c>
      <c r="AC26" s="37">
        <f t="shared" ca="1" si="14"/>
        <v>15</v>
      </c>
      <c r="AD26" s="37">
        <f t="shared" ca="1" si="15"/>
        <v>16</v>
      </c>
      <c r="AE26" s="37">
        <f t="shared" ca="1" si="16"/>
        <v>18</v>
      </c>
      <c r="AF26" s="37">
        <f t="shared" ca="1" si="17"/>
        <v>20</v>
      </c>
      <c r="AG26" s="37">
        <f t="shared" ca="1" si="18"/>
        <v>21</v>
      </c>
      <c r="AH26" s="37">
        <f t="shared" ca="1" si="19"/>
        <v>22</v>
      </c>
      <c r="AI26" s="37">
        <f t="shared" ca="1" si="20"/>
        <v>23</v>
      </c>
      <c r="AJ26" s="37">
        <f t="shared" ca="1" si="21"/>
        <v>24</v>
      </c>
      <c r="AK26" s="37">
        <f t="shared" ca="1" si="22"/>
        <v>26</v>
      </c>
      <c r="AL26" s="37">
        <f t="shared" ca="1" si="23"/>
        <v>27</v>
      </c>
      <c r="AM26" s="37">
        <f t="shared" ca="1" si="24"/>
        <v>28</v>
      </c>
      <c r="AN26" s="37">
        <f t="shared" ca="1" si="25"/>
        <v>29</v>
      </c>
      <c r="AO26" s="37">
        <f t="shared" ca="1" si="26"/>
        <v>31</v>
      </c>
      <c r="AP26" s="37">
        <f t="shared" ca="1" si="27"/>
        <v>36</v>
      </c>
      <c r="AZ26" s="3"/>
      <c r="BA26" s="3"/>
      <c r="BB26" s="3"/>
      <c r="BC26" s="3"/>
      <c r="BD26" s="3"/>
      <c r="BE26" s="3"/>
      <c r="BY26" s="1"/>
      <c r="CG26" s="1"/>
    </row>
    <row r="27" spans="1:85" ht="20.100000000000001" customHeight="1" thickBot="1">
      <c r="A27" s="50">
        <f t="shared" si="6"/>
        <v>26</v>
      </c>
      <c r="B27" s="33">
        <f ca="1">Streams!B27</f>
        <v>32</v>
      </c>
      <c r="C27" s="34">
        <f t="shared" ca="1" si="7"/>
        <v>32</v>
      </c>
      <c r="D27" s="35">
        <f ca="1">COUNTIF(INDEX(C27:INDEX($C$1:C27,IFERROR(LOOKUP(2,1/($D$1:D26=2),ROW($D$1:D26)-MIN(ROW($D$1:D26)-1)),1),),),C27)</f>
        <v>1</v>
      </c>
      <c r="E27" s="34">
        <f t="shared" ca="1" si="8"/>
        <v>8</v>
      </c>
      <c r="F27" s="35">
        <f ca="1">COUNTIF(INDEX(E27:INDEX($E$1:E27,IFERROR(LOOKUP(2,1/($F$1:F26=2),ROW($F$1:F26)-MIN(ROW($F$1:F26)-1)),1),),),E27)</f>
        <v>1</v>
      </c>
      <c r="G27" s="37">
        <f t="shared" ca="1" si="3"/>
        <v>17</v>
      </c>
      <c r="H27" s="37">
        <f t="shared" ca="1" si="28"/>
        <v>14</v>
      </c>
      <c r="I27" s="37">
        <f t="shared" ca="1" si="28"/>
        <v>25</v>
      </c>
      <c r="J27" s="37">
        <f t="shared" ca="1" si="28"/>
        <v>9</v>
      </c>
      <c r="K27" s="37">
        <f t="shared" ca="1" si="28"/>
        <v>35</v>
      </c>
      <c r="L27" s="37">
        <f t="shared" ca="1" si="28"/>
        <v>8</v>
      </c>
      <c r="M27" s="37">
        <f t="shared" ca="1" si="28"/>
        <v>7</v>
      </c>
      <c r="N27" s="37">
        <f t="shared" ca="1" si="28"/>
        <v>32</v>
      </c>
      <c r="O27" s="37">
        <f t="shared" ca="1" si="28"/>
        <v>11</v>
      </c>
      <c r="P27" s="37">
        <f t="shared" ca="1" si="28"/>
        <v>6</v>
      </c>
      <c r="Q27" s="37">
        <f t="shared" ca="1" si="28"/>
        <v>4</v>
      </c>
      <c r="R27" s="37">
        <f t="shared" ca="1" si="28"/>
        <v>34</v>
      </c>
      <c r="S27" s="37">
        <f t="shared" ca="1" si="28"/>
        <v>33</v>
      </c>
      <c r="T27" s="37">
        <f t="shared" ca="1" si="28"/>
        <v>30</v>
      </c>
      <c r="U27" s="37">
        <f t="shared" ca="1" si="28"/>
        <v>19</v>
      </c>
      <c r="V27" s="37">
        <f t="shared" ca="1" si="28"/>
        <v>1</v>
      </c>
      <c r="W27" s="37">
        <f t="shared" ca="1" si="28"/>
        <v>2</v>
      </c>
      <c r="X27" s="37">
        <f t="shared" ca="1" si="9"/>
        <v>3</v>
      </c>
      <c r="Y27" s="37">
        <f t="shared" ca="1" si="10"/>
        <v>5</v>
      </c>
      <c r="Z27" s="37">
        <f t="shared" ca="1" si="11"/>
        <v>10</v>
      </c>
      <c r="AA27" s="37">
        <f t="shared" ca="1" si="12"/>
        <v>12</v>
      </c>
      <c r="AB27" s="37">
        <f t="shared" ca="1" si="13"/>
        <v>13</v>
      </c>
      <c r="AC27" s="37">
        <f t="shared" ca="1" si="14"/>
        <v>15</v>
      </c>
      <c r="AD27" s="37">
        <f t="shared" ca="1" si="15"/>
        <v>16</v>
      </c>
      <c r="AE27" s="37">
        <f t="shared" ca="1" si="16"/>
        <v>18</v>
      </c>
      <c r="AF27" s="37">
        <f t="shared" ca="1" si="17"/>
        <v>20</v>
      </c>
      <c r="AG27" s="37">
        <f t="shared" ca="1" si="18"/>
        <v>21</v>
      </c>
      <c r="AH27" s="37">
        <f t="shared" ca="1" si="19"/>
        <v>22</v>
      </c>
      <c r="AI27" s="37">
        <f t="shared" ca="1" si="20"/>
        <v>23</v>
      </c>
      <c r="AJ27" s="37">
        <f t="shared" ca="1" si="21"/>
        <v>24</v>
      </c>
      <c r="AK27" s="37">
        <f t="shared" ca="1" si="22"/>
        <v>26</v>
      </c>
      <c r="AL27" s="37">
        <f t="shared" ca="1" si="23"/>
        <v>27</v>
      </c>
      <c r="AM27" s="37">
        <f t="shared" ca="1" si="24"/>
        <v>28</v>
      </c>
      <c r="AN27" s="37">
        <f t="shared" ca="1" si="25"/>
        <v>29</v>
      </c>
      <c r="AO27" s="37">
        <f t="shared" ca="1" si="26"/>
        <v>31</v>
      </c>
      <c r="AP27" s="37">
        <f t="shared" ca="1" si="27"/>
        <v>36</v>
      </c>
      <c r="AZ27" s="3"/>
      <c r="BA27" s="3"/>
      <c r="BB27" s="3"/>
      <c r="BC27" s="3"/>
      <c r="BD27" s="3"/>
      <c r="BE27" s="3"/>
      <c r="BY27" s="1"/>
      <c r="CG27" s="1"/>
    </row>
    <row r="28" spans="1:85" ht="20.100000000000001" customHeight="1" thickBot="1">
      <c r="A28" s="50">
        <f t="shared" si="6"/>
        <v>27</v>
      </c>
      <c r="B28" s="33">
        <f ca="1">Streams!B28</f>
        <v>16</v>
      </c>
      <c r="C28" s="34">
        <f t="shared" ca="1" si="7"/>
        <v>16</v>
      </c>
      <c r="D28" s="35">
        <f ca="1">COUNTIF(INDEX(C28:INDEX($C$1:C28,IFERROR(LOOKUP(2,1/($D$1:D27=2),ROW($D$1:D27)-MIN(ROW($D$1:D27)-1)),1),),),C28)</f>
        <v>1</v>
      </c>
      <c r="E28" s="34">
        <f t="shared" ca="1" si="8"/>
        <v>24</v>
      </c>
      <c r="F28" s="35">
        <f ca="1">COUNTIF(INDEX(E28:INDEX($E$1:E28,IFERROR(LOOKUP(2,1/($F$1:F27=2),ROW($F$1:F27)-MIN(ROW($F$1:F27)-1)),1),),),E28)</f>
        <v>1</v>
      </c>
      <c r="G28" s="37">
        <f t="shared" ca="1" si="3"/>
        <v>32</v>
      </c>
      <c r="H28" s="37">
        <f t="shared" ca="1" si="28"/>
        <v>17</v>
      </c>
      <c r="I28" s="37">
        <f t="shared" ca="1" si="28"/>
        <v>14</v>
      </c>
      <c r="J28" s="37">
        <f t="shared" ca="1" si="28"/>
        <v>25</v>
      </c>
      <c r="K28" s="37">
        <f t="shared" ca="1" si="28"/>
        <v>9</v>
      </c>
      <c r="L28" s="37">
        <f t="shared" ca="1" si="28"/>
        <v>35</v>
      </c>
      <c r="M28" s="37">
        <f t="shared" ca="1" si="28"/>
        <v>8</v>
      </c>
      <c r="N28" s="37">
        <f t="shared" ca="1" si="28"/>
        <v>7</v>
      </c>
      <c r="O28" s="37">
        <f t="shared" ca="1" si="28"/>
        <v>11</v>
      </c>
      <c r="P28" s="37">
        <f t="shared" ca="1" si="28"/>
        <v>6</v>
      </c>
      <c r="Q28" s="37">
        <f t="shared" ca="1" si="28"/>
        <v>4</v>
      </c>
      <c r="R28" s="37">
        <f t="shared" ca="1" si="28"/>
        <v>34</v>
      </c>
      <c r="S28" s="37">
        <f t="shared" ca="1" si="28"/>
        <v>33</v>
      </c>
      <c r="T28" s="37">
        <f t="shared" ca="1" si="28"/>
        <v>30</v>
      </c>
      <c r="U28" s="37">
        <f t="shared" ca="1" si="28"/>
        <v>19</v>
      </c>
      <c r="V28" s="37">
        <f t="shared" ca="1" si="28"/>
        <v>1</v>
      </c>
      <c r="W28" s="37">
        <f t="shared" ca="1" si="28"/>
        <v>2</v>
      </c>
      <c r="X28" s="37">
        <f t="shared" ca="1" si="9"/>
        <v>3</v>
      </c>
      <c r="Y28" s="37">
        <f t="shared" ca="1" si="10"/>
        <v>5</v>
      </c>
      <c r="Z28" s="37">
        <f t="shared" ca="1" si="11"/>
        <v>10</v>
      </c>
      <c r="AA28" s="37">
        <f t="shared" ca="1" si="12"/>
        <v>12</v>
      </c>
      <c r="AB28" s="37">
        <f t="shared" ca="1" si="13"/>
        <v>13</v>
      </c>
      <c r="AC28" s="37">
        <f t="shared" ca="1" si="14"/>
        <v>15</v>
      </c>
      <c r="AD28" s="37">
        <f t="shared" ca="1" si="15"/>
        <v>16</v>
      </c>
      <c r="AE28" s="37">
        <f t="shared" ca="1" si="16"/>
        <v>18</v>
      </c>
      <c r="AF28" s="37">
        <f t="shared" ca="1" si="17"/>
        <v>20</v>
      </c>
      <c r="AG28" s="37">
        <f t="shared" ca="1" si="18"/>
        <v>21</v>
      </c>
      <c r="AH28" s="37">
        <f t="shared" ca="1" si="19"/>
        <v>22</v>
      </c>
      <c r="AI28" s="37">
        <f t="shared" ca="1" si="20"/>
        <v>23</v>
      </c>
      <c r="AJ28" s="37">
        <f t="shared" ca="1" si="21"/>
        <v>24</v>
      </c>
      <c r="AK28" s="37">
        <f t="shared" ca="1" si="22"/>
        <v>26</v>
      </c>
      <c r="AL28" s="37">
        <f t="shared" ca="1" si="23"/>
        <v>27</v>
      </c>
      <c r="AM28" s="37">
        <f t="shared" ca="1" si="24"/>
        <v>28</v>
      </c>
      <c r="AN28" s="37">
        <f t="shared" ca="1" si="25"/>
        <v>29</v>
      </c>
      <c r="AO28" s="37">
        <f t="shared" ca="1" si="26"/>
        <v>31</v>
      </c>
      <c r="AP28" s="37">
        <f t="shared" ca="1" si="27"/>
        <v>36</v>
      </c>
      <c r="AZ28" s="3"/>
      <c r="BA28" s="3"/>
      <c r="BB28" s="3"/>
      <c r="BC28" s="3"/>
      <c r="BD28" s="3"/>
      <c r="BE28" s="3"/>
      <c r="BY28" s="1"/>
      <c r="CG28" s="1"/>
    </row>
    <row r="29" spans="1:85" ht="20.100000000000001" customHeight="1" thickBot="1">
      <c r="A29" s="50">
        <f t="shared" si="6"/>
        <v>28</v>
      </c>
      <c r="B29" s="33">
        <f ca="1">Streams!B29</f>
        <v>27</v>
      </c>
      <c r="C29" s="34">
        <f t="shared" ca="1" si="7"/>
        <v>27</v>
      </c>
      <c r="D29" s="35">
        <f ca="1">COUNTIF(INDEX(C29:INDEX($C$1:C29,IFERROR(LOOKUP(2,1/($D$1:D28=2),ROW($D$1:D28)-MIN(ROW($D$1:D28)-1)),1),),),C29)</f>
        <v>1</v>
      </c>
      <c r="E29" s="34">
        <f t="shared" ca="1" si="8"/>
        <v>32</v>
      </c>
      <c r="F29" s="35">
        <f ca="1">COUNTIF(INDEX(E29:INDEX($E$1:E29,IFERROR(LOOKUP(2,1/($F$1:F28=2),ROW($F$1:F28)-MIN(ROW($F$1:F28)-1)),1),),),E29)</f>
        <v>1</v>
      </c>
      <c r="G29" s="37">
        <f t="shared" ca="1" si="3"/>
        <v>16</v>
      </c>
      <c r="H29" s="37">
        <f t="shared" ca="1" si="28"/>
        <v>32</v>
      </c>
      <c r="I29" s="37">
        <f t="shared" ca="1" si="28"/>
        <v>17</v>
      </c>
      <c r="J29" s="37">
        <f t="shared" ca="1" si="28"/>
        <v>14</v>
      </c>
      <c r="K29" s="37">
        <f t="shared" ca="1" si="28"/>
        <v>25</v>
      </c>
      <c r="L29" s="37">
        <f t="shared" ca="1" si="28"/>
        <v>9</v>
      </c>
      <c r="M29" s="37">
        <f t="shared" ca="1" si="28"/>
        <v>35</v>
      </c>
      <c r="N29" s="37">
        <f t="shared" ca="1" si="28"/>
        <v>8</v>
      </c>
      <c r="O29" s="37">
        <f t="shared" ca="1" si="28"/>
        <v>7</v>
      </c>
      <c r="P29" s="37">
        <f t="shared" ca="1" si="28"/>
        <v>11</v>
      </c>
      <c r="Q29" s="37">
        <f t="shared" ca="1" si="28"/>
        <v>6</v>
      </c>
      <c r="R29" s="37">
        <f t="shared" ca="1" si="28"/>
        <v>4</v>
      </c>
      <c r="S29" s="37">
        <f t="shared" ca="1" si="28"/>
        <v>34</v>
      </c>
      <c r="T29" s="37">
        <f t="shared" ca="1" si="28"/>
        <v>33</v>
      </c>
      <c r="U29" s="37">
        <f t="shared" ca="1" si="28"/>
        <v>30</v>
      </c>
      <c r="V29" s="37">
        <f t="shared" ca="1" si="28"/>
        <v>19</v>
      </c>
      <c r="W29" s="37">
        <f t="shared" ca="1" si="28"/>
        <v>1</v>
      </c>
      <c r="X29" s="37">
        <f t="shared" ca="1" si="9"/>
        <v>2</v>
      </c>
      <c r="Y29" s="37">
        <f t="shared" ca="1" si="10"/>
        <v>3</v>
      </c>
      <c r="Z29" s="37">
        <f t="shared" ca="1" si="11"/>
        <v>5</v>
      </c>
      <c r="AA29" s="37">
        <f t="shared" ca="1" si="12"/>
        <v>10</v>
      </c>
      <c r="AB29" s="37">
        <f t="shared" ca="1" si="13"/>
        <v>12</v>
      </c>
      <c r="AC29" s="37">
        <f t="shared" ca="1" si="14"/>
        <v>13</v>
      </c>
      <c r="AD29" s="37">
        <f t="shared" ca="1" si="15"/>
        <v>15</v>
      </c>
      <c r="AE29" s="37">
        <f t="shared" ca="1" si="16"/>
        <v>18</v>
      </c>
      <c r="AF29" s="37">
        <f t="shared" ca="1" si="17"/>
        <v>20</v>
      </c>
      <c r="AG29" s="37">
        <f t="shared" ca="1" si="18"/>
        <v>21</v>
      </c>
      <c r="AH29" s="37">
        <f t="shared" ca="1" si="19"/>
        <v>22</v>
      </c>
      <c r="AI29" s="37">
        <f t="shared" ca="1" si="20"/>
        <v>23</v>
      </c>
      <c r="AJ29" s="37">
        <f t="shared" ca="1" si="21"/>
        <v>24</v>
      </c>
      <c r="AK29" s="37">
        <f t="shared" ca="1" si="22"/>
        <v>26</v>
      </c>
      <c r="AL29" s="37">
        <f t="shared" ca="1" si="23"/>
        <v>27</v>
      </c>
      <c r="AM29" s="37">
        <f t="shared" ca="1" si="24"/>
        <v>28</v>
      </c>
      <c r="AN29" s="37">
        <f t="shared" ca="1" si="25"/>
        <v>29</v>
      </c>
      <c r="AO29" s="37">
        <f t="shared" ca="1" si="26"/>
        <v>31</v>
      </c>
      <c r="AP29" s="37">
        <f t="shared" ca="1" si="27"/>
        <v>36</v>
      </c>
      <c r="AZ29" s="3"/>
      <c r="BA29" s="3"/>
      <c r="BB29" s="3"/>
      <c r="BC29" s="3"/>
      <c r="BD29" s="3"/>
      <c r="BE29" s="3"/>
      <c r="BY29" s="1"/>
      <c r="CG29" s="1"/>
    </row>
    <row r="30" spans="1:85" ht="20.100000000000001" customHeight="1" thickBot="1">
      <c r="A30" s="50">
        <f t="shared" si="6"/>
        <v>29</v>
      </c>
      <c r="B30" s="33">
        <f ca="1">Streams!B30</f>
        <v>27</v>
      </c>
      <c r="C30" s="34">
        <f t="shared" ca="1" si="7"/>
        <v>27</v>
      </c>
      <c r="D30" s="35">
        <f ca="1">COUNTIF(INDEX(C30:INDEX($C$1:C30,IFERROR(LOOKUP(2,1/($D$1:D29=2),ROW($D$1:D29)-MIN(ROW($D$1:D29)-1)),1),),),C30)</f>
        <v>2</v>
      </c>
      <c r="E30" s="34">
        <f t="shared" ca="1" si="8"/>
        <v>1</v>
      </c>
      <c r="F30" s="35">
        <f ca="1">COUNTIF(INDEX(E30:INDEX($E$1:E30,IFERROR(LOOKUP(2,1/($F$1:F29=2),ROW($F$1:F29)-MIN(ROW($F$1:F29)-1)),1),),),E30)</f>
        <v>1</v>
      </c>
      <c r="G30" s="37">
        <f t="shared" ca="1" si="3"/>
        <v>27</v>
      </c>
      <c r="H30" s="37">
        <f t="shared" ca="1" si="28"/>
        <v>16</v>
      </c>
      <c r="I30" s="37">
        <f t="shared" ca="1" si="28"/>
        <v>32</v>
      </c>
      <c r="J30" s="37">
        <f t="shared" ca="1" si="28"/>
        <v>17</v>
      </c>
      <c r="K30" s="37">
        <f t="shared" ca="1" si="28"/>
        <v>14</v>
      </c>
      <c r="L30" s="37">
        <f t="shared" ca="1" si="28"/>
        <v>25</v>
      </c>
      <c r="M30" s="37">
        <f t="shared" ca="1" si="28"/>
        <v>9</v>
      </c>
      <c r="N30" s="37">
        <f t="shared" ca="1" si="28"/>
        <v>35</v>
      </c>
      <c r="O30" s="37">
        <f t="shared" ca="1" si="28"/>
        <v>8</v>
      </c>
      <c r="P30" s="37">
        <f t="shared" ca="1" si="28"/>
        <v>7</v>
      </c>
      <c r="Q30" s="37">
        <f t="shared" ca="1" si="28"/>
        <v>11</v>
      </c>
      <c r="R30" s="37">
        <f t="shared" ca="1" si="28"/>
        <v>6</v>
      </c>
      <c r="S30" s="37">
        <f t="shared" ca="1" si="28"/>
        <v>4</v>
      </c>
      <c r="T30" s="37">
        <f t="shared" ca="1" si="28"/>
        <v>34</v>
      </c>
      <c r="U30" s="37">
        <f t="shared" ca="1" si="28"/>
        <v>33</v>
      </c>
      <c r="V30" s="37">
        <f t="shared" ca="1" si="28"/>
        <v>30</v>
      </c>
      <c r="W30" s="37">
        <f t="shared" ca="1" si="28"/>
        <v>19</v>
      </c>
      <c r="X30" s="37">
        <f t="shared" ca="1" si="9"/>
        <v>1</v>
      </c>
      <c r="Y30" s="37">
        <f t="shared" ca="1" si="10"/>
        <v>2</v>
      </c>
      <c r="Z30" s="37">
        <f t="shared" ca="1" si="11"/>
        <v>3</v>
      </c>
      <c r="AA30" s="37">
        <f t="shared" ca="1" si="12"/>
        <v>5</v>
      </c>
      <c r="AB30" s="37">
        <f t="shared" ca="1" si="13"/>
        <v>10</v>
      </c>
      <c r="AC30" s="37">
        <f t="shared" ca="1" si="14"/>
        <v>12</v>
      </c>
      <c r="AD30" s="37">
        <f t="shared" ca="1" si="15"/>
        <v>13</v>
      </c>
      <c r="AE30" s="37">
        <f t="shared" ca="1" si="16"/>
        <v>15</v>
      </c>
      <c r="AF30" s="37">
        <f t="shared" ca="1" si="17"/>
        <v>18</v>
      </c>
      <c r="AG30" s="37">
        <f t="shared" ca="1" si="18"/>
        <v>20</v>
      </c>
      <c r="AH30" s="37">
        <f t="shared" ca="1" si="19"/>
        <v>21</v>
      </c>
      <c r="AI30" s="37">
        <f t="shared" ca="1" si="20"/>
        <v>22</v>
      </c>
      <c r="AJ30" s="37">
        <f t="shared" ca="1" si="21"/>
        <v>23</v>
      </c>
      <c r="AK30" s="37">
        <f t="shared" ca="1" si="22"/>
        <v>24</v>
      </c>
      <c r="AL30" s="37">
        <f t="shared" ca="1" si="23"/>
        <v>26</v>
      </c>
      <c r="AM30" s="37">
        <f t="shared" ca="1" si="24"/>
        <v>28</v>
      </c>
      <c r="AN30" s="37">
        <f t="shared" ca="1" si="25"/>
        <v>29</v>
      </c>
      <c r="AO30" s="37">
        <f t="shared" ca="1" si="26"/>
        <v>31</v>
      </c>
      <c r="AP30" s="37">
        <f t="shared" ca="1" si="27"/>
        <v>36</v>
      </c>
      <c r="AZ30" s="3"/>
      <c r="BA30" s="3"/>
      <c r="BB30" s="3"/>
      <c r="BC30" s="3"/>
      <c r="BD30" s="3"/>
      <c r="BE30" s="3"/>
      <c r="BY30" s="1"/>
      <c r="CG30" s="1"/>
    </row>
    <row r="31" spans="1:85" ht="20.100000000000001" customHeight="1" thickBot="1">
      <c r="A31" s="50">
        <f t="shared" si="6"/>
        <v>30</v>
      </c>
      <c r="B31" s="33">
        <f ca="1">Streams!B31</f>
        <v>29</v>
      </c>
      <c r="C31" s="34">
        <f t="shared" ca="1" si="7"/>
        <v>29</v>
      </c>
      <c r="D31" s="35">
        <f ca="1">COUNTIF(INDEX(C31:INDEX($C$1:C31,IFERROR(LOOKUP(2,1/($D$1:D30=2),ROW($D$1:D30)-MIN(ROW($D$1:D30)-1)),1),),),C31)</f>
        <v>1</v>
      </c>
      <c r="E31" s="34">
        <f t="shared" ca="1" si="8"/>
        <v>34</v>
      </c>
      <c r="F31" s="35">
        <f ca="1">COUNTIF(INDEX(E31:INDEX($E$1:E31,IFERROR(LOOKUP(2,1/($F$1:F30=2),ROW($F$1:F30)-MIN(ROW($F$1:F30)-1)),1),),),E31)</f>
        <v>1</v>
      </c>
      <c r="G31" s="37">
        <f t="shared" ca="1" si="3"/>
        <v>27</v>
      </c>
      <c r="H31" s="37">
        <f t="shared" ca="1" si="28"/>
        <v>16</v>
      </c>
      <c r="I31" s="37">
        <f t="shared" ca="1" si="28"/>
        <v>32</v>
      </c>
      <c r="J31" s="37">
        <f t="shared" ca="1" si="28"/>
        <v>17</v>
      </c>
      <c r="K31" s="37">
        <f t="shared" ca="1" si="28"/>
        <v>14</v>
      </c>
      <c r="L31" s="37">
        <f t="shared" ca="1" si="28"/>
        <v>25</v>
      </c>
      <c r="M31" s="37">
        <f t="shared" ca="1" si="28"/>
        <v>9</v>
      </c>
      <c r="N31" s="37">
        <f t="shared" ca="1" si="28"/>
        <v>35</v>
      </c>
      <c r="O31" s="37">
        <f t="shared" ca="1" si="28"/>
        <v>8</v>
      </c>
      <c r="P31" s="37">
        <f t="shared" ca="1" si="28"/>
        <v>7</v>
      </c>
      <c r="Q31" s="37">
        <f t="shared" ca="1" si="28"/>
        <v>11</v>
      </c>
      <c r="R31" s="37">
        <f t="shared" ca="1" si="28"/>
        <v>6</v>
      </c>
      <c r="S31" s="37">
        <f t="shared" ca="1" si="28"/>
        <v>4</v>
      </c>
      <c r="T31" s="37">
        <f t="shared" ca="1" si="28"/>
        <v>34</v>
      </c>
      <c r="U31" s="37">
        <f t="shared" ca="1" si="28"/>
        <v>33</v>
      </c>
      <c r="V31" s="37">
        <f t="shared" ca="1" si="28"/>
        <v>30</v>
      </c>
      <c r="W31" s="37">
        <f t="shared" ca="1" si="28"/>
        <v>19</v>
      </c>
      <c r="X31" s="37">
        <f t="shared" ca="1" si="9"/>
        <v>1</v>
      </c>
      <c r="Y31" s="37">
        <f t="shared" ca="1" si="10"/>
        <v>2</v>
      </c>
      <c r="Z31" s="37">
        <f t="shared" ca="1" si="11"/>
        <v>3</v>
      </c>
      <c r="AA31" s="37">
        <f t="shared" ca="1" si="12"/>
        <v>5</v>
      </c>
      <c r="AB31" s="37">
        <f t="shared" ca="1" si="13"/>
        <v>10</v>
      </c>
      <c r="AC31" s="37">
        <f t="shared" ca="1" si="14"/>
        <v>12</v>
      </c>
      <c r="AD31" s="37">
        <f t="shared" ca="1" si="15"/>
        <v>13</v>
      </c>
      <c r="AE31" s="37">
        <f t="shared" ca="1" si="16"/>
        <v>15</v>
      </c>
      <c r="AF31" s="37">
        <f t="shared" ca="1" si="17"/>
        <v>18</v>
      </c>
      <c r="AG31" s="37">
        <f t="shared" ca="1" si="18"/>
        <v>20</v>
      </c>
      <c r="AH31" s="37">
        <f t="shared" ca="1" si="19"/>
        <v>21</v>
      </c>
      <c r="AI31" s="37">
        <f t="shared" ca="1" si="20"/>
        <v>22</v>
      </c>
      <c r="AJ31" s="37">
        <f t="shared" ca="1" si="21"/>
        <v>23</v>
      </c>
      <c r="AK31" s="37">
        <f t="shared" ca="1" si="22"/>
        <v>24</v>
      </c>
      <c r="AL31" s="37">
        <f t="shared" ca="1" si="23"/>
        <v>26</v>
      </c>
      <c r="AM31" s="37">
        <f t="shared" ca="1" si="24"/>
        <v>28</v>
      </c>
      <c r="AN31" s="37">
        <f t="shared" ca="1" si="25"/>
        <v>29</v>
      </c>
      <c r="AO31" s="37">
        <f t="shared" ca="1" si="26"/>
        <v>31</v>
      </c>
      <c r="AP31" s="37">
        <f t="shared" ca="1" si="27"/>
        <v>36</v>
      </c>
      <c r="AZ31" s="3"/>
      <c r="BA31" s="3"/>
      <c r="BB31" s="3"/>
      <c r="BC31" s="3"/>
      <c r="BD31" s="3"/>
      <c r="BE31" s="3"/>
      <c r="BY31" s="1"/>
      <c r="CG31" s="1"/>
    </row>
    <row r="32" spans="1:85" ht="20.100000000000001" customHeight="1" thickBot="1">
      <c r="A32" s="50">
        <f t="shared" si="6"/>
        <v>31</v>
      </c>
      <c r="B32" s="33">
        <f ca="1">Streams!B32</f>
        <v>24</v>
      </c>
      <c r="C32" s="34">
        <f t="shared" ca="1" si="7"/>
        <v>24</v>
      </c>
      <c r="D32" s="35">
        <f ca="1">COUNTIF(INDEX(C32:INDEX($C$1:C32,IFERROR(LOOKUP(2,1/($D$1:D31=2),ROW($D$1:D31)-MIN(ROW($D$1:D31)-1)),1),),),C32)</f>
        <v>1</v>
      </c>
      <c r="E32" s="34">
        <f t="shared" ca="1" si="8"/>
        <v>32</v>
      </c>
      <c r="F32" s="35">
        <f ca="1">COUNTIF(INDEX(E32:INDEX($E$1:E32,IFERROR(LOOKUP(2,1/($F$1:F31=2),ROW($F$1:F31)-MIN(ROW($F$1:F31)-1)),1),),),E32)</f>
        <v>2</v>
      </c>
      <c r="G32" s="37">
        <f t="shared" ca="1" si="3"/>
        <v>29</v>
      </c>
      <c r="H32" s="37">
        <f t="shared" ca="1" si="28"/>
        <v>27</v>
      </c>
      <c r="I32" s="37">
        <f t="shared" ca="1" si="28"/>
        <v>16</v>
      </c>
      <c r="J32" s="37">
        <f t="shared" ca="1" si="28"/>
        <v>32</v>
      </c>
      <c r="K32" s="37">
        <f t="shared" ca="1" si="28"/>
        <v>17</v>
      </c>
      <c r="L32" s="37">
        <f t="shared" ca="1" si="28"/>
        <v>14</v>
      </c>
      <c r="M32" s="37">
        <f t="shared" ca="1" si="28"/>
        <v>25</v>
      </c>
      <c r="N32" s="37">
        <f t="shared" ca="1" si="28"/>
        <v>9</v>
      </c>
      <c r="O32" s="37">
        <f t="shared" ca="1" si="28"/>
        <v>35</v>
      </c>
      <c r="P32" s="37">
        <f t="shared" ca="1" si="28"/>
        <v>8</v>
      </c>
      <c r="Q32" s="37">
        <f t="shared" ca="1" si="28"/>
        <v>7</v>
      </c>
      <c r="R32" s="37">
        <f t="shared" ca="1" si="28"/>
        <v>11</v>
      </c>
      <c r="S32" s="37">
        <f t="shared" ca="1" si="28"/>
        <v>6</v>
      </c>
      <c r="T32" s="37">
        <f t="shared" ca="1" si="28"/>
        <v>4</v>
      </c>
      <c r="U32" s="37">
        <f t="shared" ca="1" si="28"/>
        <v>34</v>
      </c>
      <c r="V32" s="37">
        <f t="shared" ca="1" si="28"/>
        <v>33</v>
      </c>
      <c r="W32" s="37">
        <f t="shared" ca="1" si="28"/>
        <v>30</v>
      </c>
      <c r="X32" s="37">
        <f t="shared" ca="1" si="9"/>
        <v>19</v>
      </c>
      <c r="Y32" s="37">
        <f t="shared" ca="1" si="10"/>
        <v>1</v>
      </c>
      <c r="Z32" s="37">
        <f t="shared" ca="1" si="11"/>
        <v>2</v>
      </c>
      <c r="AA32" s="37">
        <f t="shared" ca="1" si="12"/>
        <v>3</v>
      </c>
      <c r="AB32" s="37">
        <f t="shared" ca="1" si="13"/>
        <v>5</v>
      </c>
      <c r="AC32" s="37">
        <f t="shared" ca="1" si="14"/>
        <v>10</v>
      </c>
      <c r="AD32" s="37">
        <f t="shared" ca="1" si="15"/>
        <v>12</v>
      </c>
      <c r="AE32" s="37">
        <f t="shared" ca="1" si="16"/>
        <v>13</v>
      </c>
      <c r="AF32" s="37">
        <f t="shared" ca="1" si="17"/>
        <v>15</v>
      </c>
      <c r="AG32" s="37">
        <f t="shared" ca="1" si="18"/>
        <v>18</v>
      </c>
      <c r="AH32" s="37">
        <f t="shared" ca="1" si="19"/>
        <v>20</v>
      </c>
      <c r="AI32" s="37">
        <f t="shared" ca="1" si="20"/>
        <v>21</v>
      </c>
      <c r="AJ32" s="37">
        <f t="shared" ca="1" si="21"/>
        <v>22</v>
      </c>
      <c r="AK32" s="37">
        <f t="shared" ca="1" si="22"/>
        <v>23</v>
      </c>
      <c r="AL32" s="37">
        <f t="shared" ca="1" si="23"/>
        <v>24</v>
      </c>
      <c r="AM32" s="37">
        <f t="shared" ca="1" si="24"/>
        <v>26</v>
      </c>
      <c r="AN32" s="37">
        <f t="shared" ca="1" si="25"/>
        <v>28</v>
      </c>
      <c r="AO32" s="37">
        <f t="shared" ca="1" si="26"/>
        <v>31</v>
      </c>
      <c r="AP32" s="37">
        <f t="shared" ca="1" si="27"/>
        <v>36</v>
      </c>
      <c r="AZ32" s="3"/>
      <c r="BA32" s="3"/>
      <c r="BB32" s="3"/>
      <c r="BC32" s="3"/>
      <c r="BD32" s="3"/>
      <c r="BE32" s="3"/>
      <c r="BY32" s="1"/>
      <c r="CG32" s="1"/>
    </row>
    <row r="33" spans="1:85" ht="20.100000000000001" customHeight="1" thickBot="1">
      <c r="A33" s="50">
        <f t="shared" si="6"/>
        <v>32</v>
      </c>
      <c r="B33" s="33">
        <f ca="1">Streams!B33</f>
        <v>2</v>
      </c>
      <c r="C33" s="34">
        <f t="shared" ca="1" si="7"/>
        <v>2</v>
      </c>
      <c r="D33" s="35">
        <f ca="1">COUNTIF(INDEX(C33:INDEX($C$1:C33,IFERROR(LOOKUP(2,1/($D$1:D32=2),ROW($D$1:D32)-MIN(ROW($D$1:D32)-1)),1),),),C33)</f>
        <v>1</v>
      </c>
      <c r="E33" s="34">
        <f t="shared" ca="1" si="8"/>
        <v>21</v>
      </c>
      <c r="F33" s="35">
        <f ca="1">COUNTIF(INDEX(E33:INDEX($E$1:E33,IFERROR(LOOKUP(2,1/($F$1:F32=2),ROW($F$1:F32)-MIN(ROW($F$1:F32)-1)),1),),),E33)</f>
        <v>1</v>
      </c>
      <c r="G33" s="37">
        <f t="shared" ca="1" si="3"/>
        <v>24</v>
      </c>
      <c r="H33" s="37">
        <f t="shared" ref="H33:W47" ca="1" si="29">IF(AND(G32&lt;&gt;$G33,G32&lt;&gt;G33,G32&lt;&gt;0),G32,H32)</f>
        <v>29</v>
      </c>
      <c r="I33" s="37">
        <f t="shared" ca="1" si="29"/>
        <v>27</v>
      </c>
      <c r="J33" s="37">
        <f t="shared" ca="1" si="29"/>
        <v>16</v>
      </c>
      <c r="K33" s="37">
        <f t="shared" ca="1" si="29"/>
        <v>32</v>
      </c>
      <c r="L33" s="37">
        <f t="shared" ca="1" si="29"/>
        <v>17</v>
      </c>
      <c r="M33" s="37">
        <f t="shared" ca="1" si="29"/>
        <v>14</v>
      </c>
      <c r="N33" s="37">
        <f t="shared" ca="1" si="29"/>
        <v>25</v>
      </c>
      <c r="O33" s="37">
        <f t="shared" ca="1" si="29"/>
        <v>9</v>
      </c>
      <c r="P33" s="37">
        <f t="shared" ca="1" si="29"/>
        <v>35</v>
      </c>
      <c r="Q33" s="37">
        <f t="shared" ca="1" si="29"/>
        <v>8</v>
      </c>
      <c r="R33" s="37">
        <f t="shared" ca="1" si="29"/>
        <v>7</v>
      </c>
      <c r="S33" s="37">
        <f t="shared" ca="1" si="29"/>
        <v>11</v>
      </c>
      <c r="T33" s="37">
        <f t="shared" ca="1" si="29"/>
        <v>6</v>
      </c>
      <c r="U33" s="37">
        <f t="shared" ca="1" si="29"/>
        <v>4</v>
      </c>
      <c r="V33" s="37">
        <f t="shared" ca="1" si="29"/>
        <v>34</v>
      </c>
      <c r="W33" s="37">
        <f t="shared" ca="1" si="29"/>
        <v>33</v>
      </c>
      <c r="X33" s="37">
        <f t="shared" ca="1" si="9"/>
        <v>30</v>
      </c>
      <c r="Y33" s="37">
        <f t="shared" ca="1" si="10"/>
        <v>19</v>
      </c>
      <c r="Z33" s="37">
        <f t="shared" ca="1" si="11"/>
        <v>1</v>
      </c>
      <c r="AA33" s="37">
        <f t="shared" ca="1" si="12"/>
        <v>2</v>
      </c>
      <c r="AB33" s="37">
        <f t="shared" ca="1" si="13"/>
        <v>3</v>
      </c>
      <c r="AC33" s="37">
        <f t="shared" ca="1" si="14"/>
        <v>5</v>
      </c>
      <c r="AD33" s="37">
        <f t="shared" ca="1" si="15"/>
        <v>10</v>
      </c>
      <c r="AE33" s="37">
        <f t="shared" ca="1" si="16"/>
        <v>12</v>
      </c>
      <c r="AF33" s="37">
        <f t="shared" ca="1" si="17"/>
        <v>13</v>
      </c>
      <c r="AG33" s="37">
        <f t="shared" ca="1" si="18"/>
        <v>15</v>
      </c>
      <c r="AH33" s="37">
        <f t="shared" ca="1" si="19"/>
        <v>18</v>
      </c>
      <c r="AI33" s="37">
        <f t="shared" ca="1" si="20"/>
        <v>20</v>
      </c>
      <c r="AJ33" s="37">
        <f t="shared" ca="1" si="21"/>
        <v>21</v>
      </c>
      <c r="AK33" s="37">
        <f t="shared" ca="1" si="22"/>
        <v>22</v>
      </c>
      <c r="AL33" s="37">
        <f t="shared" ca="1" si="23"/>
        <v>23</v>
      </c>
      <c r="AM33" s="37">
        <f t="shared" ca="1" si="24"/>
        <v>26</v>
      </c>
      <c r="AN33" s="37">
        <f t="shared" ca="1" si="25"/>
        <v>28</v>
      </c>
      <c r="AO33" s="37">
        <f t="shared" ca="1" si="26"/>
        <v>31</v>
      </c>
      <c r="AP33" s="37">
        <f t="shared" ca="1" si="27"/>
        <v>36</v>
      </c>
      <c r="AZ33" s="3"/>
      <c r="BA33" s="3"/>
      <c r="BB33" s="3"/>
      <c r="BC33" s="3"/>
      <c r="BD33" s="3"/>
      <c r="BE33" s="3"/>
      <c r="BY33" s="1"/>
      <c r="CG33" s="1"/>
    </row>
    <row r="34" spans="1:85" ht="20.100000000000001" customHeight="1" thickBot="1">
      <c r="A34" s="50">
        <f t="shared" si="6"/>
        <v>33</v>
      </c>
      <c r="B34" s="33">
        <f ca="1">Streams!B34</f>
        <v>18</v>
      </c>
      <c r="C34" s="34">
        <f t="shared" ca="1" si="7"/>
        <v>18</v>
      </c>
      <c r="D34" s="35">
        <f ca="1">COUNTIF(INDEX(C34:INDEX($C$1:C34,IFERROR(LOOKUP(2,1/($D$1:D33=2),ROW($D$1:D33)-MIN(ROW($D$1:D33)-1)),1),),),C34)</f>
        <v>1</v>
      </c>
      <c r="E34" s="34">
        <f t="shared" ca="1" si="8"/>
        <v>28</v>
      </c>
      <c r="F34" s="35">
        <f ca="1">COUNTIF(INDEX(E34:INDEX($E$1:E34,IFERROR(LOOKUP(2,1/($F$1:F33=2),ROW($F$1:F33)-MIN(ROW($F$1:F33)-1)),1),),),E34)</f>
        <v>1</v>
      </c>
      <c r="G34" s="37">
        <f t="shared" ca="1" si="3"/>
        <v>2</v>
      </c>
      <c r="H34" s="37">
        <f t="shared" ca="1" si="29"/>
        <v>24</v>
      </c>
      <c r="I34" s="37">
        <f t="shared" ca="1" si="29"/>
        <v>29</v>
      </c>
      <c r="J34" s="37">
        <f t="shared" ca="1" si="29"/>
        <v>27</v>
      </c>
      <c r="K34" s="37">
        <f t="shared" ca="1" si="29"/>
        <v>16</v>
      </c>
      <c r="L34" s="37">
        <f t="shared" ca="1" si="29"/>
        <v>32</v>
      </c>
      <c r="M34" s="37">
        <f t="shared" ca="1" si="29"/>
        <v>17</v>
      </c>
      <c r="N34" s="37">
        <f t="shared" ca="1" si="29"/>
        <v>14</v>
      </c>
      <c r="O34" s="37">
        <f t="shared" ca="1" si="29"/>
        <v>25</v>
      </c>
      <c r="P34" s="37">
        <f t="shared" ca="1" si="29"/>
        <v>9</v>
      </c>
      <c r="Q34" s="37">
        <f t="shared" ca="1" si="29"/>
        <v>35</v>
      </c>
      <c r="R34" s="37">
        <f t="shared" ca="1" si="29"/>
        <v>8</v>
      </c>
      <c r="S34" s="37">
        <f t="shared" ca="1" si="29"/>
        <v>7</v>
      </c>
      <c r="T34" s="37">
        <f t="shared" ca="1" si="29"/>
        <v>11</v>
      </c>
      <c r="U34" s="37">
        <f t="shared" ca="1" si="29"/>
        <v>6</v>
      </c>
      <c r="V34" s="37">
        <f t="shared" ca="1" si="29"/>
        <v>4</v>
      </c>
      <c r="W34" s="37">
        <f t="shared" ca="1" si="29"/>
        <v>34</v>
      </c>
      <c r="X34" s="37">
        <f t="shared" ca="1" si="9"/>
        <v>33</v>
      </c>
      <c r="Y34" s="37">
        <f t="shared" ca="1" si="10"/>
        <v>30</v>
      </c>
      <c r="Z34" s="37">
        <f t="shared" ca="1" si="11"/>
        <v>19</v>
      </c>
      <c r="AA34" s="37">
        <f t="shared" ca="1" si="12"/>
        <v>1</v>
      </c>
      <c r="AB34" s="37">
        <f t="shared" ca="1" si="13"/>
        <v>3</v>
      </c>
      <c r="AC34" s="37">
        <f t="shared" ca="1" si="14"/>
        <v>5</v>
      </c>
      <c r="AD34" s="37">
        <f t="shared" ca="1" si="15"/>
        <v>10</v>
      </c>
      <c r="AE34" s="37">
        <f t="shared" ca="1" si="16"/>
        <v>12</v>
      </c>
      <c r="AF34" s="37">
        <f t="shared" ca="1" si="17"/>
        <v>13</v>
      </c>
      <c r="AG34" s="37">
        <f t="shared" ca="1" si="18"/>
        <v>15</v>
      </c>
      <c r="AH34" s="37">
        <f t="shared" ca="1" si="19"/>
        <v>18</v>
      </c>
      <c r="AI34" s="37">
        <f t="shared" ca="1" si="20"/>
        <v>20</v>
      </c>
      <c r="AJ34" s="37">
        <f t="shared" ca="1" si="21"/>
        <v>21</v>
      </c>
      <c r="AK34" s="37">
        <f t="shared" ca="1" si="22"/>
        <v>22</v>
      </c>
      <c r="AL34" s="37">
        <f t="shared" ca="1" si="23"/>
        <v>23</v>
      </c>
      <c r="AM34" s="37">
        <f t="shared" ca="1" si="24"/>
        <v>26</v>
      </c>
      <c r="AN34" s="37">
        <f t="shared" ca="1" si="25"/>
        <v>28</v>
      </c>
      <c r="AO34" s="37">
        <f t="shared" ca="1" si="26"/>
        <v>31</v>
      </c>
      <c r="AP34" s="37">
        <f t="shared" ca="1" si="27"/>
        <v>36</v>
      </c>
      <c r="AZ34" s="3"/>
      <c r="BA34" s="3"/>
      <c r="BB34" s="3"/>
      <c r="BC34" s="3"/>
      <c r="BD34" s="3"/>
      <c r="BE34" s="3"/>
      <c r="BY34" s="1"/>
      <c r="CG34" s="1"/>
    </row>
    <row r="35" spans="1:85" ht="20.100000000000001" customHeight="1" thickBot="1">
      <c r="A35" s="50">
        <f t="shared" si="6"/>
        <v>34</v>
      </c>
      <c r="B35" s="33">
        <f ca="1">Streams!B35</f>
        <v>12</v>
      </c>
      <c r="C35" s="34">
        <f t="shared" ca="1" si="7"/>
        <v>12</v>
      </c>
      <c r="D35" s="35">
        <f ca="1">COUNTIF(INDEX(C35:INDEX($C$1:C35,IFERROR(LOOKUP(2,1/($D$1:D34=2),ROW($D$1:D34)-MIN(ROW($D$1:D34)-1)),1),),),C35)</f>
        <v>1</v>
      </c>
      <c r="E35" s="34">
        <f t="shared" ca="1" si="8"/>
        <v>26</v>
      </c>
      <c r="F35" s="35">
        <f ca="1">COUNTIF(INDEX(E35:INDEX($E$1:E35,IFERROR(LOOKUP(2,1/($F$1:F34=2),ROW($F$1:F34)-MIN(ROW($F$1:F34)-1)),1),),),E35)</f>
        <v>1</v>
      </c>
      <c r="G35" s="37">
        <f t="shared" ref="G35:G66" ca="1" si="30">IF(C34&lt;&gt;0,C34,G34)</f>
        <v>18</v>
      </c>
      <c r="H35" s="37">
        <f t="shared" ca="1" si="29"/>
        <v>2</v>
      </c>
      <c r="I35" s="37">
        <f t="shared" ca="1" si="29"/>
        <v>24</v>
      </c>
      <c r="J35" s="37">
        <f t="shared" ca="1" si="29"/>
        <v>29</v>
      </c>
      <c r="K35" s="37">
        <f t="shared" ca="1" si="29"/>
        <v>27</v>
      </c>
      <c r="L35" s="37">
        <f t="shared" ca="1" si="29"/>
        <v>16</v>
      </c>
      <c r="M35" s="37">
        <f t="shared" ca="1" si="29"/>
        <v>32</v>
      </c>
      <c r="N35" s="37">
        <f t="shared" ca="1" si="29"/>
        <v>17</v>
      </c>
      <c r="O35" s="37">
        <f t="shared" ca="1" si="29"/>
        <v>14</v>
      </c>
      <c r="P35" s="37">
        <f t="shared" ca="1" si="29"/>
        <v>25</v>
      </c>
      <c r="Q35" s="37">
        <f t="shared" ca="1" si="29"/>
        <v>9</v>
      </c>
      <c r="R35" s="37">
        <f t="shared" ca="1" si="29"/>
        <v>35</v>
      </c>
      <c r="S35" s="37">
        <f t="shared" ca="1" si="29"/>
        <v>8</v>
      </c>
      <c r="T35" s="37">
        <f t="shared" ca="1" si="29"/>
        <v>7</v>
      </c>
      <c r="U35" s="37">
        <f t="shared" ca="1" si="29"/>
        <v>11</v>
      </c>
      <c r="V35" s="37">
        <f t="shared" ca="1" si="29"/>
        <v>6</v>
      </c>
      <c r="W35" s="37">
        <f t="shared" ca="1" si="29"/>
        <v>4</v>
      </c>
      <c r="X35" s="37">
        <f t="shared" ca="1" si="9"/>
        <v>34</v>
      </c>
      <c r="Y35" s="37">
        <f t="shared" ca="1" si="10"/>
        <v>33</v>
      </c>
      <c r="Z35" s="37">
        <f t="shared" ca="1" si="11"/>
        <v>30</v>
      </c>
      <c r="AA35" s="37">
        <f t="shared" ca="1" si="12"/>
        <v>19</v>
      </c>
      <c r="AB35" s="37">
        <f t="shared" ca="1" si="13"/>
        <v>1</v>
      </c>
      <c r="AC35" s="37">
        <f t="shared" ca="1" si="14"/>
        <v>3</v>
      </c>
      <c r="AD35" s="37">
        <f t="shared" ca="1" si="15"/>
        <v>5</v>
      </c>
      <c r="AE35" s="37">
        <f t="shared" ca="1" si="16"/>
        <v>10</v>
      </c>
      <c r="AF35" s="37">
        <f t="shared" ca="1" si="17"/>
        <v>12</v>
      </c>
      <c r="AG35" s="37">
        <f t="shared" ca="1" si="18"/>
        <v>13</v>
      </c>
      <c r="AH35" s="37">
        <f t="shared" ca="1" si="19"/>
        <v>15</v>
      </c>
      <c r="AI35" s="37">
        <f t="shared" ca="1" si="20"/>
        <v>20</v>
      </c>
      <c r="AJ35" s="37">
        <f t="shared" ca="1" si="21"/>
        <v>21</v>
      </c>
      <c r="AK35" s="37">
        <f t="shared" ca="1" si="22"/>
        <v>22</v>
      </c>
      <c r="AL35" s="37">
        <f t="shared" ca="1" si="23"/>
        <v>23</v>
      </c>
      <c r="AM35" s="37">
        <f t="shared" ca="1" si="24"/>
        <v>26</v>
      </c>
      <c r="AN35" s="37">
        <f t="shared" ca="1" si="25"/>
        <v>28</v>
      </c>
      <c r="AO35" s="37">
        <f t="shared" ca="1" si="26"/>
        <v>31</v>
      </c>
      <c r="AP35" s="37">
        <f t="shared" ca="1" si="27"/>
        <v>36</v>
      </c>
      <c r="AZ35" s="3"/>
      <c r="BA35" s="3"/>
      <c r="BB35" s="3"/>
      <c r="BC35" s="3"/>
      <c r="BD35" s="3"/>
      <c r="BE35" s="3"/>
      <c r="BY35" s="1"/>
      <c r="CG35" s="1"/>
    </row>
    <row r="36" spans="1:85" ht="20.100000000000001" customHeight="1" thickBot="1">
      <c r="A36" s="50">
        <f t="shared" si="6"/>
        <v>35</v>
      </c>
      <c r="B36" s="33">
        <f ca="1">Streams!B36</f>
        <v>4</v>
      </c>
      <c r="C36" s="34">
        <f t="shared" ca="1" si="7"/>
        <v>4</v>
      </c>
      <c r="D36" s="35">
        <f ca="1">COUNTIF(INDEX(C36:INDEX($C$1:C36,IFERROR(LOOKUP(2,1/($D$1:D35=2),ROW($D$1:D35)-MIN(ROW($D$1:D35)-1)),1),),),C36)</f>
        <v>1</v>
      </c>
      <c r="E36" s="34">
        <f t="shared" ca="1" si="8"/>
        <v>18</v>
      </c>
      <c r="F36" s="35">
        <f ca="1">COUNTIF(INDEX(E36:INDEX($E$1:E36,IFERROR(LOOKUP(2,1/($F$1:F35=2),ROW($F$1:F35)-MIN(ROW($F$1:F35)-1)),1),),),E36)</f>
        <v>1</v>
      </c>
      <c r="G36" s="37">
        <f t="shared" ca="1" si="30"/>
        <v>12</v>
      </c>
      <c r="H36" s="37">
        <f t="shared" ca="1" si="29"/>
        <v>18</v>
      </c>
      <c r="I36" s="37">
        <f t="shared" ca="1" si="29"/>
        <v>2</v>
      </c>
      <c r="J36" s="37">
        <f t="shared" ca="1" si="29"/>
        <v>24</v>
      </c>
      <c r="K36" s="37">
        <f t="shared" ca="1" si="29"/>
        <v>29</v>
      </c>
      <c r="L36" s="37">
        <f t="shared" ca="1" si="29"/>
        <v>27</v>
      </c>
      <c r="M36" s="37">
        <f t="shared" ca="1" si="29"/>
        <v>16</v>
      </c>
      <c r="N36" s="37">
        <f t="shared" ca="1" si="29"/>
        <v>32</v>
      </c>
      <c r="O36" s="37">
        <f t="shared" ca="1" si="29"/>
        <v>17</v>
      </c>
      <c r="P36" s="37">
        <f t="shared" ca="1" si="29"/>
        <v>14</v>
      </c>
      <c r="Q36" s="37">
        <f t="shared" ca="1" si="29"/>
        <v>25</v>
      </c>
      <c r="R36" s="37">
        <f t="shared" ca="1" si="29"/>
        <v>9</v>
      </c>
      <c r="S36" s="37">
        <f t="shared" ca="1" si="29"/>
        <v>35</v>
      </c>
      <c r="T36" s="37">
        <f t="shared" ca="1" si="29"/>
        <v>8</v>
      </c>
      <c r="U36" s="37">
        <f t="shared" ca="1" si="29"/>
        <v>7</v>
      </c>
      <c r="V36" s="37">
        <f t="shared" ca="1" si="29"/>
        <v>11</v>
      </c>
      <c r="W36" s="37">
        <f t="shared" ca="1" si="29"/>
        <v>6</v>
      </c>
      <c r="X36" s="37">
        <f t="shared" ca="1" si="9"/>
        <v>4</v>
      </c>
      <c r="Y36" s="37">
        <f t="shared" ca="1" si="10"/>
        <v>34</v>
      </c>
      <c r="Z36" s="37">
        <f t="shared" ca="1" si="11"/>
        <v>33</v>
      </c>
      <c r="AA36" s="37">
        <f t="shared" ca="1" si="12"/>
        <v>30</v>
      </c>
      <c r="AB36" s="37">
        <f t="shared" ca="1" si="13"/>
        <v>19</v>
      </c>
      <c r="AC36" s="37">
        <f t="shared" ca="1" si="14"/>
        <v>1</v>
      </c>
      <c r="AD36" s="37">
        <f t="shared" ca="1" si="15"/>
        <v>3</v>
      </c>
      <c r="AE36" s="37">
        <f t="shared" ca="1" si="16"/>
        <v>5</v>
      </c>
      <c r="AF36" s="37">
        <f t="shared" ca="1" si="17"/>
        <v>10</v>
      </c>
      <c r="AG36" s="37">
        <f t="shared" ca="1" si="18"/>
        <v>13</v>
      </c>
      <c r="AH36" s="37">
        <f t="shared" ca="1" si="19"/>
        <v>15</v>
      </c>
      <c r="AI36" s="37">
        <f t="shared" ca="1" si="20"/>
        <v>20</v>
      </c>
      <c r="AJ36" s="37">
        <f t="shared" ca="1" si="21"/>
        <v>21</v>
      </c>
      <c r="AK36" s="37">
        <f t="shared" ca="1" si="22"/>
        <v>22</v>
      </c>
      <c r="AL36" s="37">
        <f t="shared" ca="1" si="23"/>
        <v>23</v>
      </c>
      <c r="AM36" s="37">
        <f t="shared" ca="1" si="24"/>
        <v>26</v>
      </c>
      <c r="AN36" s="37">
        <f t="shared" ca="1" si="25"/>
        <v>28</v>
      </c>
      <c r="AO36" s="37">
        <f t="shared" ca="1" si="26"/>
        <v>31</v>
      </c>
      <c r="AP36" s="37">
        <f t="shared" ca="1" si="27"/>
        <v>36</v>
      </c>
      <c r="AZ36" s="3"/>
      <c r="BA36" s="3"/>
      <c r="BB36" s="3"/>
      <c r="BC36" s="3"/>
      <c r="BD36" s="3"/>
      <c r="BE36" s="3"/>
      <c r="BY36" s="1"/>
      <c r="CG36" s="1"/>
    </row>
    <row r="37" spans="1:85" ht="20.100000000000001" customHeight="1" thickBot="1">
      <c r="A37" s="50">
        <f t="shared" si="6"/>
        <v>36</v>
      </c>
      <c r="B37" s="33">
        <f ca="1">Streams!B37</f>
        <v>30</v>
      </c>
      <c r="C37" s="34">
        <f t="shared" ca="1" si="7"/>
        <v>30</v>
      </c>
      <c r="D37" s="35">
        <f ca="1">COUNTIF(INDEX(C37:INDEX($C$1:C37,IFERROR(LOOKUP(2,1/($D$1:D36=2),ROW($D$1:D36)-MIN(ROW($D$1:D36)-1)),1),),),C37)</f>
        <v>1</v>
      </c>
      <c r="E37" s="34">
        <f t="shared" ca="1" si="8"/>
        <v>21</v>
      </c>
      <c r="F37" s="35">
        <f ca="1">COUNTIF(INDEX(E37:INDEX($E$1:E37,IFERROR(LOOKUP(2,1/($F$1:F36=2),ROW($F$1:F36)-MIN(ROW($F$1:F36)-1)),1),),),E37)</f>
        <v>2</v>
      </c>
      <c r="G37" s="37">
        <f t="shared" ca="1" si="30"/>
        <v>4</v>
      </c>
      <c r="H37" s="37">
        <f t="shared" ca="1" si="29"/>
        <v>12</v>
      </c>
      <c r="I37" s="37">
        <f t="shared" ca="1" si="29"/>
        <v>18</v>
      </c>
      <c r="J37" s="37">
        <f t="shared" ca="1" si="29"/>
        <v>2</v>
      </c>
      <c r="K37" s="37">
        <f t="shared" ca="1" si="29"/>
        <v>24</v>
      </c>
      <c r="L37" s="37">
        <f t="shared" ca="1" si="29"/>
        <v>29</v>
      </c>
      <c r="M37" s="37">
        <f t="shared" ca="1" si="29"/>
        <v>27</v>
      </c>
      <c r="N37" s="37">
        <f t="shared" ca="1" si="29"/>
        <v>16</v>
      </c>
      <c r="O37" s="37">
        <f t="shared" ca="1" si="29"/>
        <v>32</v>
      </c>
      <c r="P37" s="37">
        <f t="shared" ca="1" si="29"/>
        <v>17</v>
      </c>
      <c r="Q37" s="37">
        <f t="shared" ca="1" si="29"/>
        <v>14</v>
      </c>
      <c r="R37" s="37">
        <f t="shared" ca="1" si="29"/>
        <v>25</v>
      </c>
      <c r="S37" s="37">
        <f t="shared" ca="1" si="29"/>
        <v>9</v>
      </c>
      <c r="T37" s="37">
        <f t="shared" ca="1" si="29"/>
        <v>35</v>
      </c>
      <c r="U37" s="37">
        <f t="shared" ca="1" si="29"/>
        <v>8</v>
      </c>
      <c r="V37" s="37">
        <f t="shared" ca="1" si="29"/>
        <v>7</v>
      </c>
      <c r="W37" s="37">
        <f t="shared" ca="1" si="29"/>
        <v>11</v>
      </c>
      <c r="X37" s="37">
        <f t="shared" ca="1" si="9"/>
        <v>6</v>
      </c>
      <c r="Y37" s="37">
        <f t="shared" ca="1" si="10"/>
        <v>34</v>
      </c>
      <c r="Z37" s="37">
        <f t="shared" ca="1" si="11"/>
        <v>33</v>
      </c>
      <c r="AA37" s="37">
        <f t="shared" ca="1" si="12"/>
        <v>30</v>
      </c>
      <c r="AB37" s="37">
        <f t="shared" ca="1" si="13"/>
        <v>19</v>
      </c>
      <c r="AC37" s="37">
        <f t="shared" ca="1" si="14"/>
        <v>1</v>
      </c>
      <c r="AD37" s="37">
        <f t="shared" ca="1" si="15"/>
        <v>3</v>
      </c>
      <c r="AE37" s="37">
        <f t="shared" ca="1" si="16"/>
        <v>5</v>
      </c>
      <c r="AF37" s="37">
        <f t="shared" ca="1" si="17"/>
        <v>10</v>
      </c>
      <c r="AG37" s="37">
        <f t="shared" ca="1" si="18"/>
        <v>13</v>
      </c>
      <c r="AH37" s="37">
        <f t="shared" ca="1" si="19"/>
        <v>15</v>
      </c>
      <c r="AI37" s="37">
        <f t="shared" ca="1" si="20"/>
        <v>20</v>
      </c>
      <c r="AJ37" s="37">
        <f t="shared" ca="1" si="21"/>
        <v>21</v>
      </c>
      <c r="AK37" s="37">
        <f t="shared" ca="1" si="22"/>
        <v>22</v>
      </c>
      <c r="AL37" s="37">
        <f t="shared" ca="1" si="23"/>
        <v>23</v>
      </c>
      <c r="AM37" s="37">
        <f t="shared" ca="1" si="24"/>
        <v>26</v>
      </c>
      <c r="AN37" s="37">
        <f t="shared" ca="1" si="25"/>
        <v>28</v>
      </c>
      <c r="AO37" s="37">
        <f t="shared" ca="1" si="26"/>
        <v>31</v>
      </c>
      <c r="AP37" s="37">
        <f t="shared" ca="1" si="27"/>
        <v>36</v>
      </c>
      <c r="AZ37" s="3"/>
      <c r="BA37" s="3"/>
      <c r="BB37" s="3"/>
      <c r="BC37" s="3"/>
      <c r="BD37" s="3"/>
      <c r="BE37" s="3"/>
      <c r="BY37" s="1"/>
      <c r="CG37" s="1"/>
    </row>
    <row r="38" spans="1:85" ht="20.100000000000001" customHeight="1" thickBot="1">
      <c r="A38" s="50">
        <f t="shared" si="6"/>
        <v>37</v>
      </c>
      <c r="B38" s="33">
        <f ca="1">Streams!B38</f>
        <v>29</v>
      </c>
      <c r="C38" s="34">
        <f t="shared" ca="1" si="7"/>
        <v>29</v>
      </c>
      <c r="D38" s="35">
        <f ca="1">COUNTIF(INDEX(C38:INDEX($C$1:C38,IFERROR(LOOKUP(2,1/($D$1:D37=2),ROW($D$1:D37)-MIN(ROW($D$1:D37)-1)),1),),),C38)</f>
        <v>2</v>
      </c>
      <c r="E38" s="34">
        <f t="shared" ca="1" si="8"/>
        <v>7</v>
      </c>
      <c r="F38" s="35">
        <f ca="1">COUNTIF(INDEX(E38:INDEX($E$1:E38,IFERROR(LOOKUP(2,1/($F$1:F37=2),ROW($F$1:F37)-MIN(ROW($F$1:F37)-1)),1),),),E38)</f>
        <v>1</v>
      </c>
      <c r="G38" s="37">
        <f t="shared" ca="1" si="30"/>
        <v>30</v>
      </c>
      <c r="H38" s="37">
        <f t="shared" ca="1" si="29"/>
        <v>4</v>
      </c>
      <c r="I38" s="37">
        <f t="shared" ca="1" si="29"/>
        <v>12</v>
      </c>
      <c r="J38" s="37">
        <f t="shared" ca="1" si="29"/>
        <v>18</v>
      </c>
      <c r="K38" s="37">
        <f t="shared" ca="1" si="29"/>
        <v>2</v>
      </c>
      <c r="L38" s="37">
        <f t="shared" ca="1" si="29"/>
        <v>24</v>
      </c>
      <c r="M38" s="37">
        <f t="shared" ca="1" si="29"/>
        <v>29</v>
      </c>
      <c r="N38" s="37">
        <f t="shared" ca="1" si="29"/>
        <v>27</v>
      </c>
      <c r="O38" s="37">
        <f t="shared" ca="1" si="29"/>
        <v>16</v>
      </c>
      <c r="P38" s="37">
        <f t="shared" ca="1" si="29"/>
        <v>32</v>
      </c>
      <c r="Q38" s="37">
        <f t="shared" ca="1" si="29"/>
        <v>17</v>
      </c>
      <c r="R38" s="37">
        <f t="shared" ca="1" si="29"/>
        <v>14</v>
      </c>
      <c r="S38" s="37">
        <f t="shared" ca="1" si="29"/>
        <v>25</v>
      </c>
      <c r="T38" s="37">
        <f t="shared" ca="1" si="29"/>
        <v>9</v>
      </c>
      <c r="U38" s="37">
        <f t="shared" ca="1" si="29"/>
        <v>35</v>
      </c>
      <c r="V38" s="37">
        <f t="shared" ca="1" si="29"/>
        <v>8</v>
      </c>
      <c r="W38" s="37">
        <f t="shared" ca="1" si="29"/>
        <v>7</v>
      </c>
      <c r="X38" s="37">
        <f t="shared" ca="1" si="9"/>
        <v>11</v>
      </c>
      <c r="Y38" s="37">
        <f t="shared" ca="1" si="10"/>
        <v>6</v>
      </c>
      <c r="Z38" s="37">
        <f t="shared" ca="1" si="11"/>
        <v>34</v>
      </c>
      <c r="AA38" s="37">
        <f t="shared" ca="1" si="12"/>
        <v>33</v>
      </c>
      <c r="AB38" s="37">
        <f t="shared" ca="1" si="13"/>
        <v>19</v>
      </c>
      <c r="AC38" s="37">
        <f t="shared" ca="1" si="14"/>
        <v>1</v>
      </c>
      <c r="AD38" s="37">
        <f t="shared" ca="1" si="15"/>
        <v>3</v>
      </c>
      <c r="AE38" s="37">
        <f t="shared" ca="1" si="16"/>
        <v>5</v>
      </c>
      <c r="AF38" s="37">
        <f t="shared" ca="1" si="17"/>
        <v>10</v>
      </c>
      <c r="AG38" s="37">
        <f t="shared" ca="1" si="18"/>
        <v>13</v>
      </c>
      <c r="AH38" s="37">
        <f t="shared" ca="1" si="19"/>
        <v>15</v>
      </c>
      <c r="AI38" s="37">
        <f t="shared" ca="1" si="20"/>
        <v>20</v>
      </c>
      <c r="AJ38" s="37">
        <f t="shared" ca="1" si="21"/>
        <v>21</v>
      </c>
      <c r="AK38" s="37">
        <f t="shared" ca="1" si="22"/>
        <v>22</v>
      </c>
      <c r="AL38" s="37">
        <f t="shared" ca="1" si="23"/>
        <v>23</v>
      </c>
      <c r="AM38" s="37">
        <f t="shared" ca="1" si="24"/>
        <v>26</v>
      </c>
      <c r="AN38" s="37">
        <f t="shared" ca="1" si="25"/>
        <v>28</v>
      </c>
      <c r="AO38" s="37">
        <f t="shared" ca="1" si="26"/>
        <v>31</v>
      </c>
      <c r="AP38" s="37">
        <f t="shared" ca="1" si="27"/>
        <v>36</v>
      </c>
      <c r="AZ38" s="3"/>
      <c r="BA38" s="3"/>
      <c r="BB38" s="3"/>
      <c r="BC38" s="3"/>
      <c r="BD38" s="3"/>
      <c r="BE38" s="3"/>
      <c r="BY38" s="1"/>
      <c r="CG38" s="1"/>
    </row>
    <row r="39" spans="1:85" ht="20.100000000000001" customHeight="1" thickBot="1">
      <c r="A39" s="50">
        <f t="shared" si="6"/>
        <v>38</v>
      </c>
      <c r="B39" s="33">
        <f ca="1">Streams!B39</f>
        <v>11</v>
      </c>
      <c r="C39" s="34">
        <f t="shared" ca="1" si="7"/>
        <v>11</v>
      </c>
      <c r="D39" s="35">
        <f ca="1">COUNTIF(INDEX(C39:INDEX($C$1:C39,IFERROR(LOOKUP(2,1/($D$1:D38=2),ROW($D$1:D38)-MIN(ROW($D$1:D38)-1)),1),),),C39)</f>
        <v>1</v>
      </c>
      <c r="E39" s="34">
        <f t="shared" ca="1" si="8"/>
        <v>18</v>
      </c>
      <c r="F39" s="35">
        <f ca="1">COUNTIF(INDEX(E39:INDEX($E$1:E39,IFERROR(LOOKUP(2,1/($F$1:F38=2),ROW($F$1:F38)-MIN(ROW($F$1:F38)-1)),1),),),E39)</f>
        <v>1</v>
      </c>
      <c r="G39" s="37">
        <f t="shared" ca="1" si="30"/>
        <v>29</v>
      </c>
      <c r="H39" s="37">
        <f t="shared" ca="1" si="29"/>
        <v>30</v>
      </c>
      <c r="I39" s="37">
        <f t="shared" ca="1" si="29"/>
        <v>4</v>
      </c>
      <c r="J39" s="37">
        <f t="shared" ca="1" si="29"/>
        <v>12</v>
      </c>
      <c r="K39" s="37">
        <f t="shared" ca="1" si="29"/>
        <v>18</v>
      </c>
      <c r="L39" s="37">
        <f t="shared" ca="1" si="29"/>
        <v>2</v>
      </c>
      <c r="M39" s="37">
        <f t="shared" ca="1" si="29"/>
        <v>24</v>
      </c>
      <c r="N39" s="37">
        <f t="shared" ca="1" si="29"/>
        <v>27</v>
      </c>
      <c r="O39" s="37">
        <f t="shared" ca="1" si="29"/>
        <v>16</v>
      </c>
      <c r="P39" s="37">
        <f t="shared" ca="1" si="29"/>
        <v>32</v>
      </c>
      <c r="Q39" s="37">
        <f t="shared" ca="1" si="29"/>
        <v>17</v>
      </c>
      <c r="R39" s="37">
        <f t="shared" ca="1" si="29"/>
        <v>14</v>
      </c>
      <c r="S39" s="37">
        <f t="shared" ca="1" si="29"/>
        <v>25</v>
      </c>
      <c r="T39" s="37">
        <f t="shared" ca="1" si="29"/>
        <v>9</v>
      </c>
      <c r="U39" s="37">
        <f t="shared" ca="1" si="29"/>
        <v>35</v>
      </c>
      <c r="V39" s="37">
        <f t="shared" ca="1" si="29"/>
        <v>8</v>
      </c>
      <c r="W39" s="37">
        <f t="shared" ca="1" si="29"/>
        <v>7</v>
      </c>
      <c r="X39" s="37">
        <f t="shared" ca="1" si="9"/>
        <v>11</v>
      </c>
      <c r="Y39" s="37">
        <f t="shared" ca="1" si="10"/>
        <v>6</v>
      </c>
      <c r="Z39" s="37">
        <f t="shared" ca="1" si="11"/>
        <v>34</v>
      </c>
      <c r="AA39" s="37">
        <f t="shared" ca="1" si="12"/>
        <v>33</v>
      </c>
      <c r="AB39" s="37">
        <f t="shared" ca="1" si="13"/>
        <v>19</v>
      </c>
      <c r="AC39" s="37">
        <f t="shared" ca="1" si="14"/>
        <v>1</v>
      </c>
      <c r="AD39" s="37">
        <f t="shared" ca="1" si="15"/>
        <v>3</v>
      </c>
      <c r="AE39" s="37">
        <f t="shared" ca="1" si="16"/>
        <v>5</v>
      </c>
      <c r="AF39" s="37">
        <f t="shared" ca="1" si="17"/>
        <v>10</v>
      </c>
      <c r="AG39" s="37">
        <f t="shared" ca="1" si="18"/>
        <v>13</v>
      </c>
      <c r="AH39" s="37">
        <f t="shared" ca="1" si="19"/>
        <v>15</v>
      </c>
      <c r="AI39" s="37">
        <f t="shared" ca="1" si="20"/>
        <v>20</v>
      </c>
      <c r="AJ39" s="37">
        <f t="shared" ca="1" si="21"/>
        <v>21</v>
      </c>
      <c r="AK39" s="37">
        <f t="shared" ca="1" si="22"/>
        <v>22</v>
      </c>
      <c r="AL39" s="37">
        <f t="shared" ca="1" si="23"/>
        <v>23</v>
      </c>
      <c r="AM39" s="37">
        <f t="shared" ca="1" si="24"/>
        <v>26</v>
      </c>
      <c r="AN39" s="37">
        <f t="shared" ca="1" si="25"/>
        <v>28</v>
      </c>
      <c r="AO39" s="37">
        <f t="shared" ca="1" si="26"/>
        <v>31</v>
      </c>
      <c r="AP39" s="37">
        <f t="shared" ca="1" si="27"/>
        <v>36</v>
      </c>
      <c r="AZ39" s="3"/>
      <c r="BA39" s="3"/>
      <c r="BB39" s="3"/>
      <c r="BC39" s="3"/>
      <c r="BD39" s="3"/>
      <c r="BE39" s="3"/>
      <c r="BY39" s="1"/>
      <c r="CG39" s="1"/>
    </row>
    <row r="40" spans="1:85" ht="20.100000000000001" customHeight="1" thickBot="1">
      <c r="A40" s="50">
        <f t="shared" si="6"/>
        <v>39</v>
      </c>
      <c r="B40" s="33">
        <f ca="1">Streams!B40</f>
        <v>34</v>
      </c>
      <c r="C40" s="34">
        <f t="shared" ca="1" si="7"/>
        <v>34</v>
      </c>
      <c r="D40" s="35">
        <f ca="1">COUNTIF(INDEX(C40:INDEX($C$1:C40,IFERROR(LOOKUP(2,1/($D$1:D39=2),ROW($D$1:D39)-MIN(ROW($D$1:D39)-1)),1),),),C40)</f>
        <v>1</v>
      </c>
      <c r="E40" s="34">
        <f t="shared" ca="1" si="8"/>
        <v>20</v>
      </c>
      <c r="F40" s="35">
        <f ca="1">COUNTIF(INDEX(E40:INDEX($E$1:E40,IFERROR(LOOKUP(2,1/($F$1:F39=2),ROW($F$1:F39)-MIN(ROW($F$1:F39)-1)),1),),),E40)</f>
        <v>1</v>
      </c>
      <c r="G40" s="37">
        <f t="shared" ca="1" si="30"/>
        <v>11</v>
      </c>
      <c r="H40" s="37">
        <f t="shared" ca="1" si="29"/>
        <v>29</v>
      </c>
      <c r="I40" s="37">
        <f t="shared" ca="1" si="29"/>
        <v>30</v>
      </c>
      <c r="J40" s="37">
        <f t="shared" ca="1" si="29"/>
        <v>4</v>
      </c>
      <c r="K40" s="37">
        <f t="shared" ca="1" si="29"/>
        <v>12</v>
      </c>
      <c r="L40" s="37">
        <f t="shared" ca="1" si="29"/>
        <v>18</v>
      </c>
      <c r="M40" s="37">
        <f t="shared" ca="1" si="29"/>
        <v>2</v>
      </c>
      <c r="N40" s="37">
        <f t="shared" ca="1" si="29"/>
        <v>24</v>
      </c>
      <c r="O40" s="37">
        <f t="shared" ca="1" si="29"/>
        <v>27</v>
      </c>
      <c r="P40" s="37">
        <f t="shared" ca="1" si="29"/>
        <v>16</v>
      </c>
      <c r="Q40" s="37">
        <f t="shared" ca="1" si="29"/>
        <v>32</v>
      </c>
      <c r="R40" s="37">
        <f t="shared" ca="1" si="29"/>
        <v>17</v>
      </c>
      <c r="S40" s="37">
        <f t="shared" ca="1" si="29"/>
        <v>14</v>
      </c>
      <c r="T40" s="37">
        <f t="shared" ca="1" si="29"/>
        <v>25</v>
      </c>
      <c r="U40" s="37">
        <f t="shared" ca="1" si="29"/>
        <v>9</v>
      </c>
      <c r="V40" s="37">
        <f t="shared" ca="1" si="29"/>
        <v>35</v>
      </c>
      <c r="W40" s="37">
        <f t="shared" ca="1" si="29"/>
        <v>8</v>
      </c>
      <c r="X40" s="37">
        <f t="shared" ca="1" si="9"/>
        <v>7</v>
      </c>
      <c r="Y40" s="37">
        <f t="shared" ca="1" si="10"/>
        <v>6</v>
      </c>
      <c r="Z40" s="37">
        <f t="shared" ca="1" si="11"/>
        <v>34</v>
      </c>
      <c r="AA40" s="37">
        <f t="shared" ca="1" si="12"/>
        <v>33</v>
      </c>
      <c r="AB40" s="37">
        <f t="shared" ca="1" si="13"/>
        <v>19</v>
      </c>
      <c r="AC40" s="37">
        <f t="shared" ca="1" si="14"/>
        <v>1</v>
      </c>
      <c r="AD40" s="37">
        <f t="shared" ca="1" si="15"/>
        <v>3</v>
      </c>
      <c r="AE40" s="37">
        <f t="shared" ca="1" si="16"/>
        <v>5</v>
      </c>
      <c r="AF40" s="37">
        <f t="shared" ca="1" si="17"/>
        <v>10</v>
      </c>
      <c r="AG40" s="37">
        <f t="shared" ca="1" si="18"/>
        <v>13</v>
      </c>
      <c r="AH40" s="37">
        <f t="shared" ca="1" si="19"/>
        <v>15</v>
      </c>
      <c r="AI40" s="37">
        <f t="shared" ca="1" si="20"/>
        <v>20</v>
      </c>
      <c r="AJ40" s="37">
        <f t="shared" ca="1" si="21"/>
        <v>21</v>
      </c>
      <c r="AK40" s="37">
        <f t="shared" ca="1" si="22"/>
        <v>22</v>
      </c>
      <c r="AL40" s="37">
        <f t="shared" ca="1" si="23"/>
        <v>23</v>
      </c>
      <c r="AM40" s="37">
        <f t="shared" ca="1" si="24"/>
        <v>26</v>
      </c>
      <c r="AN40" s="37">
        <f t="shared" ca="1" si="25"/>
        <v>28</v>
      </c>
      <c r="AO40" s="37">
        <f t="shared" ca="1" si="26"/>
        <v>31</v>
      </c>
      <c r="AP40" s="37">
        <f t="shared" ca="1" si="27"/>
        <v>36</v>
      </c>
      <c r="AZ40" s="3"/>
      <c r="BA40" s="3"/>
      <c r="BB40" s="3"/>
      <c r="BC40" s="3"/>
      <c r="BD40" s="3"/>
      <c r="BE40" s="3"/>
      <c r="BY40" s="1"/>
      <c r="CG40" s="1"/>
    </row>
    <row r="41" spans="1:85" ht="20.100000000000001" customHeight="1" thickBot="1">
      <c r="A41" s="50">
        <f t="shared" si="6"/>
        <v>40</v>
      </c>
      <c r="B41" s="33">
        <f ca="1">Streams!B41</f>
        <v>1</v>
      </c>
      <c r="C41" s="34">
        <f t="shared" ca="1" si="7"/>
        <v>1</v>
      </c>
      <c r="D41" s="35">
        <f ca="1">COUNTIF(INDEX(C41:INDEX($C$1:C41,IFERROR(LOOKUP(2,1/($D$1:D40=2),ROW($D$1:D40)-MIN(ROW($D$1:D40)-1)),1),),),C41)</f>
        <v>1</v>
      </c>
      <c r="E41" s="34">
        <f t="shared" ca="1" si="8"/>
        <v>23</v>
      </c>
      <c r="F41" s="35">
        <f ca="1">COUNTIF(INDEX(E41:INDEX($E$1:E41,IFERROR(LOOKUP(2,1/($F$1:F40=2),ROW($F$1:F40)-MIN(ROW($F$1:F40)-1)),1),),),E41)</f>
        <v>1</v>
      </c>
      <c r="G41" s="37">
        <f t="shared" ca="1" si="30"/>
        <v>34</v>
      </c>
      <c r="H41" s="37">
        <f t="shared" ca="1" si="29"/>
        <v>11</v>
      </c>
      <c r="I41" s="37">
        <f t="shared" ca="1" si="29"/>
        <v>29</v>
      </c>
      <c r="J41" s="37">
        <f t="shared" ca="1" si="29"/>
        <v>30</v>
      </c>
      <c r="K41" s="37">
        <f t="shared" ca="1" si="29"/>
        <v>4</v>
      </c>
      <c r="L41" s="37">
        <f t="shared" ca="1" si="29"/>
        <v>12</v>
      </c>
      <c r="M41" s="37">
        <f t="shared" ca="1" si="29"/>
        <v>18</v>
      </c>
      <c r="N41" s="37">
        <f t="shared" ca="1" si="29"/>
        <v>2</v>
      </c>
      <c r="O41" s="37">
        <f t="shared" ca="1" si="29"/>
        <v>24</v>
      </c>
      <c r="P41" s="37">
        <f t="shared" ca="1" si="29"/>
        <v>27</v>
      </c>
      <c r="Q41" s="37">
        <f t="shared" ca="1" si="29"/>
        <v>16</v>
      </c>
      <c r="R41" s="37">
        <f t="shared" ca="1" si="29"/>
        <v>32</v>
      </c>
      <c r="S41" s="37">
        <f t="shared" ca="1" si="29"/>
        <v>17</v>
      </c>
      <c r="T41" s="37">
        <f t="shared" ca="1" si="29"/>
        <v>14</v>
      </c>
      <c r="U41" s="37">
        <f t="shared" ca="1" si="29"/>
        <v>25</v>
      </c>
      <c r="V41" s="37">
        <f t="shared" ca="1" si="29"/>
        <v>9</v>
      </c>
      <c r="W41" s="37">
        <f t="shared" ca="1" si="29"/>
        <v>35</v>
      </c>
      <c r="X41" s="37">
        <f t="shared" ca="1" si="9"/>
        <v>8</v>
      </c>
      <c r="Y41" s="37">
        <f t="shared" ca="1" si="10"/>
        <v>7</v>
      </c>
      <c r="Z41" s="37">
        <f t="shared" ca="1" si="11"/>
        <v>6</v>
      </c>
      <c r="AA41" s="37">
        <f t="shared" ca="1" si="12"/>
        <v>33</v>
      </c>
      <c r="AB41" s="37">
        <f t="shared" ca="1" si="13"/>
        <v>19</v>
      </c>
      <c r="AC41" s="37">
        <f t="shared" ca="1" si="14"/>
        <v>1</v>
      </c>
      <c r="AD41" s="37">
        <f t="shared" ca="1" si="15"/>
        <v>3</v>
      </c>
      <c r="AE41" s="37">
        <f t="shared" ca="1" si="16"/>
        <v>5</v>
      </c>
      <c r="AF41" s="37">
        <f t="shared" ca="1" si="17"/>
        <v>10</v>
      </c>
      <c r="AG41" s="37">
        <f t="shared" ca="1" si="18"/>
        <v>13</v>
      </c>
      <c r="AH41" s="37">
        <f t="shared" ca="1" si="19"/>
        <v>15</v>
      </c>
      <c r="AI41" s="37">
        <f t="shared" ca="1" si="20"/>
        <v>20</v>
      </c>
      <c r="AJ41" s="37">
        <f t="shared" ca="1" si="21"/>
        <v>21</v>
      </c>
      <c r="AK41" s="37">
        <f t="shared" ca="1" si="22"/>
        <v>22</v>
      </c>
      <c r="AL41" s="37">
        <f t="shared" ca="1" si="23"/>
        <v>23</v>
      </c>
      <c r="AM41" s="37">
        <f t="shared" ca="1" si="24"/>
        <v>26</v>
      </c>
      <c r="AN41" s="37">
        <f t="shared" ca="1" si="25"/>
        <v>28</v>
      </c>
      <c r="AO41" s="37">
        <f t="shared" ca="1" si="26"/>
        <v>31</v>
      </c>
      <c r="AP41" s="37">
        <f t="shared" ca="1" si="27"/>
        <v>36</v>
      </c>
      <c r="AZ41" s="3"/>
      <c r="BA41" s="3"/>
      <c r="BB41" s="3"/>
      <c r="BC41" s="3"/>
      <c r="BD41" s="3"/>
      <c r="BE41" s="3"/>
      <c r="BY41" s="1"/>
      <c r="CG41" s="1"/>
    </row>
    <row r="42" spans="1:85" ht="20.100000000000001" customHeight="1" thickBot="1">
      <c r="A42" s="50">
        <f t="shared" si="6"/>
        <v>41</v>
      </c>
      <c r="B42" s="33">
        <f ca="1">Streams!B42</f>
        <v>26</v>
      </c>
      <c r="C42" s="34">
        <f t="shared" ca="1" si="7"/>
        <v>26</v>
      </c>
      <c r="D42" s="35">
        <f ca="1">COUNTIF(INDEX(C42:INDEX($C$1:C42,IFERROR(LOOKUP(2,1/($D$1:D41=2),ROW($D$1:D41)-MIN(ROW($D$1:D41)-1)),1),),),C42)</f>
        <v>1</v>
      </c>
      <c r="E42" s="34">
        <f t="shared" ca="1" si="8"/>
        <v>33</v>
      </c>
      <c r="F42" s="35">
        <f ca="1">COUNTIF(INDEX(E42:INDEX($E$1:E42,IFERROR(LOOKUP(2,1/($F$1:F41=2),ROW($F$1:F41)-MIN(ROW($F$1:F41)-1)),1),),),E42)</f>
        <v>1</v>
      </c>
      <c r="G42" s="37">
        <f t="shared" ca="1" si="30"/>
        <v>1</v>
      </c>
      <c r="H42" s="37">
        <f t="shared" ca="1" si="29"/>
        <v>34</v>
      </c>
      <c r="I42" s="37">
        <f t="shared" ca="1" si="29"/>
        <v>11</v>
      </c>
      <c r="J42" s="37">
        <f t="shared" ca="1" si="29"/>
        <v>29</v>
      </c>
      <c r="K42" s="37">
        <f t="shared" ca="1" si="29"/>
        <v>30</v>
      </c>
      <c r="L42" s="37">
        <f t="shared" ca="1" si="29"/>
        <v>4</v>
      </c>
      <c r="M42" s="37">
        <f t="shared" ca="1" si="29"/>
        <v>12</v>
      </c>
      <c r="N42" s="37">
        <f t="shared" ca="1" si="29"/>
        <v>18</v>
      </c>
      <c r="O42" s="37">
        <f t="shared" ca="1" si="29"/>
        <v>2</v>
      </c>
      <c r="P42" s="37">
        <f t="shared" ca="1" si="29"/>
        <v>24</v>
      </c>
      <c r="Q42" s="37">
        <f t="shared" ca="1" si="29"/>
        <v>27</v>
      </c>
      <c r="R42" s="37">
        <f t="shared" ca="1" si="29"/>
        <v>16</v>
      </c>
      <c r="S42" s="37">
        <f t="shared" ca="1" si="29"/>
        <v>32</v>
      </c>
      <c r="T42" s="37">
        <f t="shared" ca="1" si="29"/>
        <v>17</v>
      </c>
      <c r="U42" s="37">
        <f t="shared" ca="1" si="29"/>
        <v>14</v>
      </c>
      <c r="V42" s="37">
        <f t="shared" ca="1" si="29"/>
        <v>25</v>
      </c>
      <c r="W42" s="37">
        <f t="shared" ca="1" si="29"/>
        <v>9</v>
      </c>
      <c r="X42" s="37">
        <f t="shared" ca="1" si="9"/>
        <v>35</v>
      </c>
      <c r="Y42" s="37">
        <f t="shared" ca="1" si="10"/>
        <v>8</v>
      </c>
      <c r="Z42" s="37">
        <f t="shared" ca="1" si="11"/>
        <v>7</v>
      </c>
      <c r="AA42" s="37">
        <f t="shared" ca="1" si="12"/>
        <v>6</v>
      </c>
      <c r="AB42" s="37">
        <f t="shared" ca="1" si="13"/>
        <v>33</v>
      </c>
      <c r="AC42" s="37">
        <f t="shared" ca="1" si="14"/>
        <v>19</v>
      </c>
      <c r="AD42" s="37">
        <f t="shared" ca="1" si="15"/>
        <v>3</v>
      </c>
      <c r="AE42" s="37">
        <f t="shared" ca="1" si="16"/>
        <v>5</v>
      </c>
      <c r="AF42" s="37">
        <f t="shared" ca="1" si="17"/>
        <v>10</v>
      </c>
      <c r="AG42" s="37">
        <f t="shared" ca="1" si="18"/>
        <v>13</v>
      </c>
      <c r="AH42" s="37">
        <f t="shared" ca="1" si="19"/>
        <v>15</v>
      </c>
      <c r="AI42" s="37">
        <f t="shared" ca="1" si="20"/>
        <v>20</v>
      </c>
      <c r="AJ42" s="37">
        <f t="shared" ca="1" si="21"/>
        <v>21</v>
      </c>
      <c r="AK42" s="37">
        <f t="shared" ca="1" si="22"/>
        <v>22</v>
      </c>
      <c r="AL42" s="37">
        <f t="shared" ca="1" si="23"/>
        <v>23</v>
      </c>
      <c r="AM42" s="37">
        <f t="shared" ca="1" si="24"/>
        <v>26</v>
      </c>
      <c r="AN42" s="37">
        <f t="shared" ca="1" si="25"/>
        <v>28</v>
      </c>
      <c r="AO42" s="37">
        <f t="shared" ca="1" si="26"/>
        <v>31</v>
      </c>
      <c r="AP42" s="37">
        <f t="shared" ca="1" si="27"/>
        <v>36</v>
      </c>
      <c r="AZ42" s="3"/>
      <c r="BA42" s="3"/>
      <c r="BB42" s="3"/>
      <c r="BC42" s="3"/>
      <c r="BD42" s="3"/>
      <c r="BE42" s="3"/>
      <c r="BY42" s="1"/>
      <c r="CG42" s="1"/>
    </row>
    <row r="43" spans="1:85" ht="20.100000000000001" customHeight="1" thickBot="1">
      <c r="A43" s="50">
        <f t="shared" si="6"/>
        <v>42</v>
      </c>
      <c r="B43" s="33">
        <f ca="1">Streams!B43</f>
        <v>2</v>
      </c>
      <c r="C43" s="34">
        <f t="shared" ca="1" si="7"/>
        <v>2</v>
      </c>
      <c r="D43" s="35">
        <f ca="1">COUNTIF(INDEX(C43:INDEX($C$1:C43,IFERROR(LOOKUP(2,1/($D$1:D42=2),ROW($D$1:D42)-MIN(ROW($D$1:D42)-1)),1),),),C43)</f>
        <v>1</v>
      </c>
      <c r="E43" s="34">
        <f t="shared" ca="1" si="8"/>
        <v>10</v>
      </c>
      <c r="F43" s="35">
        <f ca="1">COUNTIF(INDEX(E43:INDEX($E$1:E43,IFERROR(LOOKUP(2,1/($F$1:F42=2),ROW($F$1:F42)-MIN(ROW($F$1:F42)-1)),1),),),E43)</f>
        <v>1</v>
      </c>
      <c r="G43" s="37">
        <f t="shared" ca="1" si="30"/>
        <v>26</v>
      </c>
      <c r="H43" s="37">
        <f t="shared" ca="1" si="29"/>
        <v>1</v>
      </c>
      <c r="I43" s="37">
        <f t="shared" ca="1" si="29"/>
        <v>34</v>
      </c>
      <c r="J43" s="37">
        <f t="shared" ca="1" si="29"/>
        <v>11</v>
      </c>
      <c r="K43" s="37">
        <f t="shared" ca="1" si="29"/>
        <v>29</v>
      </c>
      <c r="L43" s="37">
        <f t="shared" ca="1" si="29"/>
        <v>30</v>
      </c>
      <c r="M43" s="37">
        <f t="shared" ca="1" si="29"/>
        <v>4</v>
      </c>
      <c r="N43" s="37">
        <f t="shared" ca="1" si="29"/>
        <v>12</v>
      </c>
      <c r="O43" s="37">
        <f t="shared" ca="1" si="29"/>
        <v>18</v>
      </c>
      <c r="P43" s="37">
        <f t="shared" ca="1" si="29"/>
        <v>2</v>
      </c>
      <c r="Q43" s="37">
        <f t="shared" ca="1" si="29"/>
        <v>24</v>
      </c>
      <c r="R43" s="37">
        <f t="shared" ca="1" si="29"/>
        <v>27</v>
      </c>
      <c r="S43" s="37">
        <f t="shared" ca="1" si="29"/>
        <v>16</v>
      </c>
      <c r="T43" s="37">
        <f t="shared" ca="1" si="29"/>
        <v>32</v>
      </c>
      <c r="U43" s="37">
        <f t="shared" ca="1" si="29"/>
        <v>17</v>
      </c>
      <c r="V43" s="37">
        <f t="shared" ca="1" si="29"/>
        <v>14</v>
      </c>
      <c r="W43" s="37">
        <f t="shared" ca="1" si="29"/>
        <v>25</v>
      </c>
      <c r="X43" s="37">
        <f t="shared" ca="1" si="9"/>
        <v>9</v>
      </c>
      <c r="Y43" s="37">
        <f t="shared" ca="1" si="10"/>
        <v>35</v>
      </c>
      <c r="Z43" s="37">
        <f t="shared" ca="1" si="11"/>
        <v>8</v>
      </c>
      <c r="AA43" s="37">
        <f t="shared" ca="1" si="12"/>
        <v>7</v>
      </c>
      <c r="AB43" s="37">
        <f t="shared" ca="1" si="13"/>
        <v>6</v>
      </c>
      <c r="AC43" s="37">
        <f t="shared" ca="1" si="14"/>
        <v>33</v>
      </c>
      <c r="AD43" s="37">
        <f t="shared" ca="1" si="15"/>
        <v>19</v>
      </c>
      <c r="AE43" s="37">
        <f t="shared" ca="1" si="16"/>
        <v>3</v>
      </c>
      <c r="AF43" s="37">
        <f t="shared" ca="1" si="17"/>
        <v>5</v>
      </c>
      <c r="AG43" s="37">
        <f t="shared" ca="1" si="18"/>
        <v>10</v>
      </c>
      <c r="AH43" s="37">
        <f t="shared" ca="1" si="19"/>
        <v>13</v>
      </c>
      <c r="AI43" s="37">
        <f t="shared" ca="1" si="20"/>
        <v>15</v>
      </c>
      <c r="AJ43" s="37">
        <f t="shared" ca="1" si="21"/>
        <v>20</v>
      </c>
      <c r="AK43" s="37">
        <f t="shared" ca="1" si="22"/>
        <v>21</v>
      </c>
      <c r="AL43" s="37">
        <f t="shared" ca="1" si="23"/>
        <v>22</v>
      </c>
      <c r="AM43" s="37">
        <f t="shared" ca="1" si="24"/>
        <v>23</v>
      </c>
      <c r="AN43" s="37">
        <f t="shared" ca="1" si="25"/>
        <v>28</v>
      </c>
      <c r="AO43" s="37">
        <f t="shared" ca="1" si="26"/>
        <v>31</v>
      </c>
      <c r="AP43" s="37">
        <f t="shared" ca="1" si="27"/>
        <v>36</v>
      </c>
      <c r="AZ43" s="3"/>
      <c r="BA43" s="3"/>
      <c r="BB43" s="3"/>
      <c r="BC43" s="3"/>
      <c r="BD43" s="3"/>
      <c r="BE43" s="3"/>
      <c r="BY43" s="1"/>
      <c r="CG43" s="1"/>
    </row>
    <row r="44" spans="1:85" ht="20.100000000000001" customHeight="1" thickBot="1">
      <c r="A44" s="50">
        <f t="shared" si="6"/>
        <v>43</v>
      </c>
      <c r="B44" s="33">
        <f ca="1">Streams!B44</f>
        <v>11</v>
      </c>
      <c r="C44" s="34">
        <f t="shared" ca="1" si="7"/>
        <v>11</v>
      </c>
      <c r="D44" s="35">
        <f ca="1">COUNTIF(INDEX(C44:INDEX($C$1:C44,IFERROR(LOOKUP(2,1/($D$1:D43=2),ROW($D$1:D43)-MIN(ROW($D$1:D43)-1)),1),),),C44)</f>
        <v>2</v>
      </c>
      <c r="E44" s="34">
        <f t="shared" ca="1" si="8"/>
        <v>5</v>
      </c>
      <c r="F44" s="35">
        <f ca="1">COUNTIF(INDEX(E44:INDEX($E$1:E44,IFERROR(LOOKUP(2,1/($F$1:F43=2),ROW($F$1:F43)-MIN(ROW($F$1:F43)-1)),1),),),E44)</f>
        <v>1</v>
      </c>
      <c r="G44" s="37">
        <f t="shared" ca="1" si="30"/>
        <v>2</v>
      </c>
      <c r="H44" s="37">
        <f t="shared" ca="1" si="29"/>
        <v>26</v>
      </c>
      <c r="I44" s="37">
        <f t="shared" ca="1" si="29"/>
        <v>1</v>
      </c>
      <c r="J44" s="37">
        <f t="shared" ca="1" si="29"/>
        <v>34</v>
      </c>
      <c r="K44" s="37">
        <f t="shared" ca="1" si="29"/>
        <v>11</v>
      </c>
      <c r="L44" s="37">
        <f t="shared" ca="1" si="29"/>
        <v>29</v>
      </c>
      <c r="M44" s="37">
        <f t="shared" ca="1" si="29"/>
        <v>30</v>
      </c>
      <c r="N44" s="37">
        <f t="shared" ca="1" si="29"/>
        <v>4</v>
      </c>
      <c r="O44" s="37">
        <f t="shared" ca="1" si="29"/>
        <v>12</v>
      </c>
      <c r="P44" s="37">
        <f t="shared" ca="1" si="29"/>
        <v>18</v>
      </c>
      <c r="Q44" s="37">
        <f t="shared" ca="1" si="29"/>
        <v>24</v>
      </c>
      <c r="R44" s="37">
        <f t="shared" ca="1" si="29"/>
        <v>27</v>
      </c>
      <c r="S44" s="37">
        <f t="shared" ca="1" si="29"/>
        <v>16</v>
      </c>
      <c r="T44" s="37">
        <f t="shared" ca="1" si="29"/>
        <v>32</v>
      </c>
      <c r="U44" s="37">
        <f t="shared" ca="1" si="29"/>
        <v>17</v>
      </c>
      <c r="V44" s="37">
        <f t="shared" ca="1" si="29"/>
        <v>14</v>
      </c>
      <c r="W44" s="37">
        <f t="shared" ca="1" si="29"/>
        <v>25</v>
      </c>
      <c r="X44" s="37">
        <f t="shared" ca="1" si="9"/>
        <v>9</v>
      </c>
      <c r="Y44" s="37">
        <f t="shared" ca="1" si="10"/>
        <v>35</v>
      </c>
      <c r="Z44" s="37">
        <f t="shared" ca="1" si="11"/>
        <v>8</v>
      </c>
      <c r="AA44" s="37">
        <f t="shared" ca="1" si="12"/>
        <v>7</v>
      </c>
      <c r="AB44" s="37">
        <f t="shared" ca="1" si="13"/>
        <v>6</v>
      </c>
      <c r="AC44" s="37">
        <f t="shared" ca="1" si="14"/>
        <v>33</v>
      </c>
      <c r="AD44" s="37">
        <f t="shared" ca="1" si="15"/>
        <v>19</v>
      </c>
      <c r="AE44" s="37">
        <f t="shared" ca="1" si="16"/>
        <v>3</v>
      </c>
      <c r="AF44" s="37">
        <f t="shared" ca="1" si="17"/>
        <v>5</v>
      </c>
      <c r="AG44" s="37">
        <f t="shared" ca="1" si="18"/>
        <v>10</v>
      </c>
      <c r="AH44" s="37">
        <f t="shared" ca="1" si="19"/>
        <v>13</v>
      </c>
      <c r="AI44" s="37">
        <f t="shared" ca="1" si="20"/>
        <v>15</v>
      </c>
      <c r="AJ44" s="37">
        <f t="shared" ca="1" si="21"/>
        <v>20</v>
      </c>
      <c r="AK44" s="37">
        <f t="shared" ca="1" si="22"/>
        <v>21</v>
      </c>
      <c r="AL44" s="37">
        <f t="shared" ca="1" si="23"/>
        <v>22</v>
      </c>
      <c r="AM44" s="37">
        <f t="shared" ca="1" si="24"/>
        <v>23</v>
      </c>
      <c r="AN44" s="37">
        <f t="shared" ca="1" si="25"/>
        <v>28</v>
      </c>
      <c r="AO44" s="37">
        <f t="shared" ca="1" si="26"/>
        <v>31</v>
      </c>
      <c r="AP44" s="37">
        <f t="shared" ca="1" si="27"/>
        <v>36</v>
      </c>
      <c r="AZ44" s="3"/>
      <c r="BA44" s="3"/>
      <c r="BB44" s="3"/>
      <c r="BC44" s="3"/>
      <c r="BD44" s="3"/>
      <c r="BE44" s="3"/>
      <c r="BY44" s="1"/>
      <c r="CG44" s="1"/>
    </row>
    <row r="45" spans="1:85" ht="20.100000000000001" customHeight="1" thickBot="1">
      <c r="A45" s="50">
        <f t="shared" si="6"/>
        <v>44</v>
      </c>
      <c r="B45" s="33">
        <f ca="1">Streams!B45</f>
        <v>6</v>
      </c>
      <c r="C45" s="34">
        <f t="shared" ca="1" si="7"/>
        <v>6</v>
      </c>
      <c r="D45" s="35">
        <f ca="1">COUNTIF(INDEX(C45:INDEX($C$1:C45,IFERROR(LOOKUP(2,1/($D$1:D44=2),ROW($D$1:D44)-MIN(ROW($D$1:D44)-1)),1),),),C45)</f>
        <v>1</v>
      </c>
      <c r="E45" s="34">
        <f t="shared" ca="1" si="8"/>
        <v>22</v>
      </c>
      <c r="F45" s="35">
        <f ca="1">COUNTIF(INDEX(E45:INDEX($E$1:E45,IFERROR(LOOKUP(2,1/($F$1:F44=2),ROW($F$1:F44)-MIN(ROW($F$1:F44)-1)),1),),),E45)</f>
        <v>1</v>
      </c>
      <c r="G45" s="37">
        <f t="shared" ca="1" si="30"/>
        <v>11</v>
      </c>
      <c r="H45" s="37">
        <f t="shared" ca="1" si="29"/>
        <v>2</v>
      </c>
      <c r="I45" s="37">
        <f t="shared" ca="1" si="29"/>
        <v>26</v>
      </c>
      <c r="J45" s="37">
        <f t="shared" ca="1" si="29"/>
        <v>1</v>
      </c>
      <c r="K45" s="37">
        <f t="shared" ca="1" si="29"/>
        <v>34</v>
      </c>
      <c r="L45" s="37">
        <f t="shared" ca="1" si="29"/>
        <v>29</v>
      </c>
      <c r="M45" s="37">
        <f t="shared" ca="1" si="29"/>
        <v>30</v>
      </c>
      <c r="N45" s="37">
        <f t="shared" ca="1" si="29"/>
        <v>4</v>
      </c>
      <c r="O45" s="37">
        <f t="shared" ca="1" si="29"/>
        <v>12</v>
      </c>
      <c r="P45" s="37">
        <f t="shared" ca="1" si="29"/>
        <v>18</v>
      </c>
      <c r="Q45" s="37">
        <f t="shared" ca="1" si="29"/>
        <v>24</v>
      </c>
      <c r="R45" s="37">
        <f t="shared" ca="1" si="29"/>
        <v>27</v>
      </c>
      <c r="S45" s="37">
        <f t="shared" ca="1" si="29"/>
        <v>16</v>
      </c>
      <c r="T45" s="37">
        <f t="shared" ca="1" si="29"/>
        <v>32</v>
      </c>
      <c r="U45" s="37">
        <f t="shared" ca="1" si="29"/>
        <v>17</v>
      </c>
      <c r="V45" s="37">
        <f t="shared" ca="1" si="29"/>
        <v>14</v>
      </c>
      <c r="W45" s="37">
        <f t="shared" ca="1" si="29"/>
        <v>25</v>
      </c>
      <c r="X45" s="37">
        <f t="shared" ca="1" si="9"/>
        <v>9</v>
      </c>
      <c r="Y45" s="37">
        <f t="shared" ca="1" si="10"/>
        <v>35</v>
      </c>
      <c r="Z45" s="37">
        <f t="shared" ca="1" si="11"/>
        <v>8</v>
      </c>
      <c r="AA45" s="37">
        <f t="shared" ca="1" si="12"/>
        <v>7</v>
      </c>
      <c r="AB45" s="37">
        <f t="shared" ca="1" si="13"/>
        <v>6</v>
      </c>
      <c r="AC45" s="37">
        <f t="shared" ca="1" si="14"/>
        <v>33</v>
      </c>
      <c r="AD45" s="37">
        <f t="shared" ca="1" si="15"/>
        <v>19</v>
      </c>
      <c r="AE45" s="37">
        <f t="shared" ca="1" si="16"/>
        <v>3</v>
      </c>
      <c r="AF45" s="37">
        <f t="shared" ca="1" si="17"/>
        <v>5</v>
      </c>
      <c r="AG45" s="37">
        <f t="shared" ca="1" si="18"/>
        <v>10</v>
      </c>
      <c r="AH45" s="37">
        <f t="shared" ca="1" si="19"/>
        <v>13</v>
      </c>
      <c r="AI45" s="37">
        <f t="shared" ca="1" si="20"/>
        <v>15</v>
      </c>
      <c r="AJ45" s="37">
        <f t="shared" ca="1" si="21"/>
        <v>20</v>
      </c>
      <c r="AK45" s="37">
        <f t="shared" ca="1" si="22"/>
        <v>21</v>
      </c>
      <c r="AL45" s="37">
        <f t="shared" ca="1" si="23"/>
        <v>22</v>
      </c>
      <c r="AM45" s="37">
        <f t="shared" ca="1" si="24"/>
        <v>23</v>
      </c>
      <c r="AN45" s="37">
        <f t="shared" ca="1" si="25"/>
        <v>28</v>
      </c>
      <c r="AO45" s="37">
        <f t="shared" ca="1" si="26"/>
        <v>31</v>
      </c>
      <c r="AP45" s="37">
        <f t="shared" ca="1" si="27"/>
        <v>36</v>
      </c>
      <c r="AZ45" s="3"/>
      <c r="BA45" s="3"/>
      <c r="BB45" s="3"/>
      <c r="BC45" s="3"/>
      <c r="BD45" s="3"/>
      <c r="BE45" s="3"/>
      <c r="BY45" s="1"/>
      <c r="CG45" s="1"/>
    </row>
    <row r="46" spans="1:85" ht="20.100000000000001" customHeight="1" thickBot="1">
      <c r="A46" s="50">
        <f t="shared" si="6"/>
        <v>45</v>
      </c>
      <c r="B46" s="33">
        <f ca="1">Streams!B46</f>
        <v>3</v>
      </c>
      <c r="C46" s="34">
        <f t="shared" ca="1" si="7"/>
        <v>3</v>
      </c>
      <c r="D46" s="35">
        <f ca="1">COUNTIF(INDEX(C46:INDEX($C$1:C46,IFERROR(LOOKUP(2,1/($D$1:D45=2),ROW($D$1:D45)-MIN(ROW($D$1:D45)-1)),1),),),C46)</f>
        <v>1</v>
      </c>
      <c r="E46" s="34">
        <f t="shared" ca="1" si="8"/>
        <v>25</v>
      </c>
      <c r="F46" s="35">
        <f ca="1">COUNTIF(INDEX(E46:INDEX($E$1:E46,IFERROR(LOOKUP(2,1/($F$1:F45=2),ROW($F$1:F45)-MIN(ROW($F$1:F45)-1)),1),),),E46)</f>
        <v>1</v>
      </c>
      <c r="G46" s="37">
        <f t="shared" ca="1" si="30"/>
        <v>6</v>
      </c>
      <c r="H46" s="37">
        <f t="shared" ca="1" si="29"/>
        <v>11</v>
      </c>
      <c r="I46" s="37">
        <f t="shared" ca="1" si="29"/>
        <v>2</v>
      </c>
      <c r="J46" s="37">
        <f t="shared" ca="1" si="29"/>
        <v>26</v>
      </c>
      <c r="K46" s="37">
        <f t="shared" ca="1" si="29"/>
        <v>1</v>
      </c>
      <c r="L46" s="37">
        <f t="shared" ca="1" si="29"/>
        <v>34</v>
      </c>
      <c r="M46" s="37">
        <f t="shared" ca="1" si="29"/>
        <v>29</v>
      </c>
      <c r="N46" s="37">
        <f t="shared" ca="1" si="29"/>
        <v>30</v>
      </c>
      <c r="O46" s="37">
        <f t="shared" ca="1" si="29"/>
        <v>4</v>
      </c>
      <c r="P46" s="37">
        <f t="shared" ca="1" si="29"/>
        <v>12</v>
      </c>
      <c r="Q46" s="37">
        <f t="shared" ca="1" si="29"/>
        <v>18</v>
      </c>
      <c r="R46" s="37">
        <f t="shared" ca="1" si="29"/>
        <v>24</v>
      </c>
      <c r="S46" s="37">
        <f t="shared" ca="1" si="29"/>
        <v>27</v>
      </c>
      <c r="T46" s="37">
        <f t="shared" ca="1" si="29"/>
        <v>16</v>
      </c>
      <c r="U46" s="37">
        <f t="shared" ca="1" si="29"/>
        <v>32</v>
      </c>
      <c r="V46" s="37">
        <f t="shared" ca="1" si="29"/>
        <v>17</v>
      </c>
      <c r="W46" s="37">
        <f t="shared" ca="1" si="29"/>
        <v>14</v>
      </c>
      <c r="X46" s="37">
        <f t="shared" ca="1" si="9"/>
        <v>25</v>
      </c>
      <c r="Y46" s="37">
        <f t="shared" ca="1" si="10"/>
        <v>9</v>
      </c>
      <c r="Z46" s="37">
        <f t="shared" ca="1" si="11"/>
        <v>35</v>
      </c>
      <c r="AA46" s="37">
        <f t="shared" ca="1" si="12"/>
        <v>8</v>
      </c>
      <c r="AB46" s="37">
        <f t="shared" ca="1" si="13"/>
        <v>7</v>
      </c>
      <c r="AC46" s="37">
        <f t="shared" ca="1" si="14"/>
        <v>33</v>
      </c>
      <c r="AD46" s="37">
        <f t="shared" ca="1" si="15"/>
        <v>19</v>
      </c>
      <c r="AE46" s="37">
        <f t="shared" ca="1" si="16"/>
        <v>3</v>
      </c>
      <c r="AF46" s="37">
        <f t="shared" ca="1" si="17"/>
        <v>5</v>
      </c>
      <c r="AG46" s="37">
        <f t="shared" ca="1" si="18"/>
        <v>10</v>
      </c>
      <c r="AH46" s="37">
        <f t="shared" ca="1" si="19"/>
        <v>13</v>
      </c>
      <c r="AI46" s="37">
        <f t="shared" ca="1" si="20"/>
        <v>15</v>
      </c>
      <c r="AJ46" s="37">
        <f t="shared" ca="1" si="21"/>
        <v>20</v>
      </c>
      <c r="AK46" s="37">
        <f t="shared" ca="1" si="22"/>
        <v>21</v>
      </c>
      <c r="AL46" s="37">
        <f t="shared" ca="1" si="23"/>
        <v>22</v>
      </c>
      <c r="AM46" s="37">
        <f t="shared" ca="1" si="24"/>
        <v>23</v>
      </c>
      <c r="AN46" s="37">
        <f t="shared" ca="1" si="25"/>
        <v>28</v>
      </c>
      <c r="AO46" s="37">
        <f t="shared" ca="1" si="26"/>
        <v>31</v>
      </c>
      <c r="AP46" s="37">
        <f t="shared" ca="1" si="27"/>
        <v>36</v>
      </c>
      <c r="AZ46" s="3"/>
      <c r="BA46" s="3"/>
      <c r="BB46" s="3"/>
      <c r="BC46" s="3"/>
      <c r="BD46" s="3"/>
      <c r="BE46" s="3"/>
      <c r="BY46" s="1"/>
      <c r="CG46" s="1"/>
    </row>
    <row r="47" spans="1:85" ht="20.100000000000001" customHeight="1" thickBot="1">
      <c r="A47" s="50">
        <f t="shared" si="6"/>
        <v>46</v>
      </c>
      <c r="B47" s="33">
        <f ca="1">Streams!B47</f>
        <v>31</v>
      </c>
      <c r="C47" s="34">
        <f t="shared" ca="1" si="7"/>
        <v>31</v>
      </c>
      <c r="D47" s="35">
        <f ca="1">COUNTIF(INDEX(C47:INDEX($C$1:C47,IFERROR(LOOKUP(2,1/($D$1:D46=2),ROW($D$1:D46)-MIN(ROW($D$1:D46)-1)),1),),),C47)</f>
        <v>1</v>
      </c>
      <c r="E47" s="34">
        <f t="shared" ca="1" si="8"/>
        <v>35</v>
      </c>
      <c r="F47" s="35">
        <f ca="1">COUNTIF(INDEX(E47:INDEX($E$1:E47,IFERROR(LOOKUP(2,1/($F$1:F46=2),ROW($F$1:F46)-MIN(ROW($F$1:F46)-1)),1),),),E47)</f>
        <v>1</v>
      </c>
      <c r="G47" s="37">
        <f t="shared" ca="1" si="30"/>
        <v>3</v>
      </c>
      <c r="H47" s="37">
        <f t="shared" ca="1" si="29"/>
        <v>6</v>
      </c>
      <c r="I47" s="37">
        <f t="shared" ca="1" si="29"/>
        <v>11</v>
      </c>
      <c r="J47" s="37">
        <f t="shared" ca="1" si="29"/>
        <v>2</v>
      </c>
      <c r="K47" s="37">
        <f t="shared" ca="1" si="29"/>
        <v>26</v>
      </c>
      <c r="L47" s="37">
        <f t="shared" ca="1" si="29"/>
        <v>1</v>
      </c>
      <c r="M47" s="37">
        <f t="shared" ca="1" si="29"/>
        <v>34</v>
      </c>
      <c r="N47" s="37">
        <f t="shared" ca="1" si="29"/>
        <v>29</v>
      </c>
      <c r="O47" s="37">
        <f t="shared" ca="1" si="29"/>
        <v>30</v>
      </c>
      <c r="P47" s="37">
        <f t="shared" ca="1" si="29"/>
        <v>4</v>
      </c>
      <c r="Q47" s="37">
        <f t="shared" ca="1" si="29"/>
        <v>12</v>
      </c>
      <c r="R47" s="37">
        <f t="shared" ca="1" si="29"/>
        <v>18</v>
      </c>
      <c r="S47" s="37">
        <f t="shared" ca="1" si="29"/>
        <v>24</v>
      </c>
      <c r="T47" s="37">
        <f t="shared" ca="1" si="29"/>
        <v>27</v>
      </c>
      <c r="U47" s="37">
        <f t="shared" ca="1" si="29"/>
        <v>16</v>
      </c>
      <c r="V47" s="37">
        <f t="shared" ca="1" si="29"/>
        <v>32</v>
      </c>
      <c r="W47" s="37">
        <f t="shared" ca="1" si="29"/>
        <v>17</v>
      </c>
      <c r="X47" s="37">
        <f t="shared" ca="1" si="9"/>
        <v>14</v>
      </c>
      <c r="Y47" s="37">
        <f t="shared" ca="1" si="10"/>
        <v>25</v>
      </c>
      <c r="Z47" s="37">
        <f t="shared" ca="1" si="11"/>
        <v>9</v>
      </c>
      <c r="AA47" s="37">
        <f t="shared" ca="1" si="12"/>
        <v>35</v>
      </c>
      <c r="AB47" s="37">
        <f t="shared" ca="1" si="13"/>
        <v>8</v>
      </c>
      <c r="AC47" s="37">
        <f t="shared" ca="1" si="14"/>
        <v>7</v>
      </c>
      <c r="AD47" s="37">
        <f t="shared" ca="1" si="15"/>
        <v>33</v>
      </c>
      <c r="AE47" s="37">
        <f t="shared" ca="1" si="16"/>
        <v>19</v>
      </c>
      <c r="AF47" s="37">
        <f t="shared" ca="1" si="17"/>
        <v>5</v>
      </c>
      <c r="AG47" s="37">
        <f t="shared" ca="1" si="18"/>
        <v>10</v>
      </c>
      <c r="AH47" s="37">
        <f t="shared" ca="1" si="19"/>
        <v>13</v>
      </c>
      <c r="AI47" s="37">
        <f t="shared" ca="1" si="20"/>
        <v>15</v>
      </c>
      <c r="AJ47" s="37">
        <f t="shared" ca="1" si="21"/>
        <v>20</v>
      </c>
      <c r="AK47" s="37">
        <f t="shared" ca="1" si="22"/>
        <v>21</v>
      </c>
      <c r="AL47" s="37">
        <f t="shared" ca="1" si="23"/>
        <v>22</v>
      </c>
      <c r="AM47" s="37">
        <f t="shared" ca="1" si="24"/>
        <v>23</v>
      </c>
      <c r="AN47" s="37">
        <f t="shared" ca="1" si="25"/>
        <v>28</v>
      </c>
      <c r="AO47" s="37">
        <f t="shared" ca="1" si="26"/>
        <v>31</v>
      </c>
      <c r="AP47" s="37">
        <f t="shared" ca="1" si="27"/>
        <v>36</v>
      </c>
      <c r="AZ47" s="3"/>
      <c r="BA47" s="3"/>
      <c r="BB47" s="3"/>
      <c r="BC47" s="3"/>
      <c r="BD47" s="3"/>
      <c r="BE47" s="3"/>
      <c r="BY47" s="1"/>
      <c r="CG47" s="1"/>
    </row>
    <row r="48" spans="1:85" ht="20.100000000000001" customHeight="1" thickBot="1">
      <c r="A48" s="50">
        <f t="shared" si="6"/>
        <v>47</v>
      </c>
      <c r="B48" s="33">
        <f ca="1">Streams!B48</f>
        <v>26</v>
      </c>
      <c r="C48" s="34">
        <f t="shared" ca="1" si="7"/>
        <v>26</v>
      </c>
      <c r="D48" s="35">
        <f ca="1">COUNTIF(INDEX(C48:INDEX($C$1:C48,IFERROR(LOOKUP(2,1/($D$1:D47=2),ROW($D$1:D47)-MIN(ROW($D$1:D47)-1)),1),),),C48)</f>
        <v>1</v>
      </c>
      <c r="E48" s="34">
        <f t="shared" ca="1" si="8"/>
        <v>6</v>
      </c>
      <c r="F48" s="35">
        <f ca="1">COUNTIF(INDEX(E48:INDEX($E$1:E48,IFERROR(LOOKUP(2,1/($F$1:F47=2),ROW($F$1:F47)-MIN(ROW($F$1:F47)-1)),1),),),E48)</f>
        <v>1</v>
      </c>
      <c r="G48" s="37">
        <f t="shared" ca="1" si="30"/>
        <v>31</v>
      </c>
      <c r="H48" s="37">
        <f t="shared" ref="H48:W62" ca="1" si="31">IF(AND(G47&lt;&gt;$G48,G47&lt;&gt;G48,G47&lt;&gt;0),G47,H47)</f>
        <v>3</v>
      </c>
      <c r="I48" s="37">
        <f t="shared" ca="1" si="31"/>
        <v>6</v>
      </c>
      <c r="J48" s="37">
        <f t="shared" ca="1" si="31"/>
        <v>11</v>
      </c>
      <c r="K48" s="37">
        <f t="shared" ca="1" si="31"/>
        <v>2</v>
      </c>
      <c r="L48" s="37">
        <f t="shared" ca="1" si="31"/>
        <v>26</v>
      </c>
      <c r="M48" s="37">
        <f t="shared" ca="1" si="31"/>
        <v>1</v>
      </c>
      <c r="N48" s="37">
        <f t="shared" ca="1" si="31"/>
        <v>34</v>
      </c>
      <c r="O48" s="37">
        <f t="shared" ca="1" si="31"/>
        <v>29</v>
      </c>
      <c r="P48" s="37">
        <f t="shared" ca="1" si="31"/>
        <v>30</v>
      </c>
      <c r="Q48" s="37">
        <f t="shared" ca="1" si="31"/>
        <v>4</v>
      </c>
      <c r="R48" s="37">
        <f t="shared" ca="1" si="31"/>
        <v>12</v>
      </c>
      <c r="S48" s="37">
        <f t="shared" ca="1" si="31"/>
        <v>18</v>
      </c>
      <c r="T48" s="37">
        <f t="shared" ca="1" si="31"/>
        <v>24</v>
      </c>
      <c r="U48" s="37">
        <f t="shared" ca="1" si="31"/>
        <v>27</v>
      </c>
      <c r="V48" s="37">
        <f t="shared" ca="1" si="31"/>
        <v>16</v>
      </c>
      <c r="W48" s="37">
        <f t="shared" ca="1" si="31"/>
        <v>32</v>
      </c>
      <c r="X48" s="37">
        <f t="shared" ca="1" si="9"/>
        <v>17</v>
      </c>
      <c r="Y48" s="37">
        <f t="shared" ca="1" si="10"/>
        <v>14</v>
      </c>
      <c r="Z48" s="37">
        <f t="shared" ca="1" si="11"/>
        <v>25</v>
      </c>
      <c r="AA48" s="37">
        <f t="shared" ca="1" si="12"/>
        <v>9</v>
      </c>
      <c r="AB48" s="37">
        <f t="shared" ca="1" si="13"/>
        <v>35</v>
      </c>
      <c r="AC48" s="37">
        <f t="shared" ca="1" si="14"/>
        <v>8</v>
      </c>
      <c r="AD48" s="37">
        <f t="shared" ca="1" si="15"/>
        <v>7</v>
      </c>
      <c r="AE48" s="37">
        <f t="shared" ca="1" si="16"/>
        <v>33</v>
      </c>
      <c r="AF48" s="37">
        <f t="shared" ca="1" si="17"/>
        <v>19</v>
      </c>
      <c r="AG48" s="37">
        <f t="shared" ca="1" si="18"/>
        <v>5</v>
      </c>
      <c r="AH48" s="37">
        <f t="shared" ca="1" si="19"/>
        <v>10</v>
      </c>
      <c r="AI48" s="37">
        <f t="shared" ca="1" si="20"/>
        <v>13</v>
      </c>
      <c r="AJ48" s="37">
        <f t="shared" ca="1" si="21"/>
        <v>15</v>
      </c>
      <c r="AK48" s="37">
        <f t="shared" ca="1" si="22"/>
        <v>20</v>
      </c>
      <c r="AL48" s="37">
        <f t="shared" ca="1" si="23"/>
        <v>21</v>
      </c>
      <c r="AM48" s="37">
        <f t="shared" ca="1" si="24"/>
        <v>22</v>
      </c>
      <c r="AN48" s="37">
        <f t="shared" ca="1" si="25"/>
        <v>23</v>
      </c>
      <c r="AO48" s="37">
        <f t="shared" ca="1" si="26"/>
        <v>28</v>
      </c>
      <c r="AP48" s="37">
        <f t="shared" ca="1" si="27"/>
        <v>36</v>
      </c>
      <c r="AZ48" s="3"/>
      <c r="BA48" s="3"/>
      <c r="BB48" s="3"/>
      <c r="BC48" s="3"/>
      <c r="BD48" s="3"/>
      <c r="BE48" s="3"/>
      <c r="BY48" s="1"/>
      <c r="CG48" s="1"/>
    </row>
    <row r="49" spans="1:85" ht="20.100000000000001" customHeight="1" thickBot="1">
      <c r="A49" s="50">
        <f t="shared" si="6"/>
        <v>48</v>
      </c>
      <c r="B49" s="33">
        <f ca="1">Streams!B49</f>
        <v>30</v>
      </c>
      <c r="C49" s="34">
        <f t="shared" ca="1" si="7"/>
        <v>30</v>
      </c>
      <c r="D49" s="35">
        <f ca="1">COUNTIF(INDEX(C49:INDEX($C$1:C49,IFERROR(LOOKUP(2,1/($D$1:D48=2),ROW($D$1:D48)-MIN(ROW($D$1:D48)-1)),1),),),C49)</f>
        <v>1</v>
      </c>
      <c r="E49" s="34">
        <f t="shared" ca="1" si="8"/>
        <v>10</v>
      </c>
      <c r="F49" s="35">
        <f ca="1">COUNTIF(INDEX(E49:INDEX($E$1:E49,IFERROR(LOOKUP(2,1/($F$1:F48=2),ROW($F$1:F48)-MIN(ROW($F$1:F48)-1)),1),),),E49)</f>
        <v>2</v>
      </c>
      <c r="G49" s="37">
        <f t="shared" ca="1" si="30"/>
        <v>26</v>
      </c>
      <c r="H49" s="37">
        <f t="shared" ca="1" si="31"/>
        <v>31</v>
      </c>
      <c r="I49" s="37">
        <f t="shared" ca="1" si="31"/>
        <v>3</v>
      </c>
      <c r="J49" s="37">
        <f t="shared" ca="1" si="31"/>
        <v>6</v>
      </c>
      <c r="K49" s="37">
        <f t="shared" ca="1" si="31"/>
        <v>11</v>
      </c>
      <c r="L49" s="37">
        <f t="shared" ca="1" si="31"/>
        <v>2</v>
      </c>
      <c r="M49" s="37">
        <f t="shared" ca="1" si="31"/>
        <v>1</v>
      </c>
      <c r="N49" s="37">
        <f t="shared" ca="1" si="31"/>
        <v>34</v>
      </c>
      <c r="O49" s="37">
        <f t="shared" ca="1" si="31"/>
        <v>29</v>
      </c>
      <c r="P49" s="37">
        <f t="shared" ca="1" si="31"/>
        <v>30</v>
      </c>
      <c r="Q49" s="37">
        <f t="shared" ca="1" si="31"/>
        <v>4</v>
      </c>
      <c r="R49" s="37">
        <f t="shared" ca="1" si="31"/>
        <v>12</v>
      </c>
      <c r="S49" s="37">
        <f t="shared" ca="1" si="31"/>
        <v>18</v>
      </c>
      <c r="T49" s="37">
        <f t="shared" ca="1" si="31"/>
        <v>24</v>
      </c>
      <c r="U49" s="37">
        <f t="shared" ca="1" si="31"/>
        <v>27</v>
      </c>
      <c r="V49" s="37">
        <f t="shared" ca="1" si="31"/>
        <v>16</v>
      </c>
      <c r="W49" s="37">
        <f t="shared" ca="1" si="31"/>
        <v>32</v>
      </c>
      <c r="X49" s="37">
        <f t="shared" ca="1" si="9"/>
        <v>17</v>
      </c>
      <c r="Y49" s="37">
        <f t="shared" ca="1" si="10"/>
        <v>14</v>
      </c>
      <c r="Z49" s="37">
        <f t="shared" ca="1" si="11"/>
        <v>25</v>
      </c>
      <c r="AA49" s="37">
        <f t="shared" ca="1" si="12"/>
        <v>9</v>
      </c>
      <c r="AB49" s="37">
        <f t="shared" ca="1" si="13"/>
        <v>35</v>
      </c>
      <c r="AC49" s="37">
        <f t="shared" ca="1" si="14"/>
        <v>8</v>
      </c>
      <c r="AD49" s="37">
        <f t="shared" ca="1" si="15"/>
        <v>7</v>
      </c>
      <c r="AE49" s="37">
        <f t="shared" ca="1" si="16"/>
        <v>33</v>
      </c>
      <c r="AF49" s="37">
        <f t="shared" ca="1" si="17"/>
        <v>19</v>
      </c>
      <c r="AG49" s="37">
        <f t="shared" ca="1" si="18"/>
        <v>5</v>
      </c>
      <c r="AH49" s="37">
        <f t="shared" ca="1" si="19"/>
        <v>10</v>
      </c>
      <c r="AI49" s="37">
        <f t="shared" ca="1" si="20"/>
        <v>13</v>
      </c>
      <c r="AJ49" s="37">
        <f t="shared" ca="1" si="21"/>
        <v>15</v>
      </c>
      <c r="AK49" s="37">
        <f t="shared" ca="1" si="22"/>
        <v>20</v>
      </c>
      <c r="AL49" s="37">
        <f t="shared" ca="1" si="23"/>
        <v>21</v>
      </c>
      <c r="AM49" s="37">
        <f t="shared" ca="1" si="24"/>
        <v>22</v>
      </c>
      <c r="AN49" s="37">
        <f t="shared" ca="1" si="25"/>
        <v>23</v>
      </c>
      <c r="AO49" s="37">
        <f t="shared" ca="1" si="26"/>
        <v>28</v>
      </c>
      <c r="AP49" s="37">
        <f t="shared" ca="1" si="27"/>
        <v>36</v>
      </c>
      <c r="AZ49" s="3"/>
      <c r="BA49" s="3"/>
      <c r="BB49" s="3"/>
      <c r="BC49" s="3"/>
      <c r="BD49" s="3"/>
      <c r="BE49" s="3"/>
      <c r="BY49" s="1"/>
      <c r="CG49" s="1"/>
    </row>
    <row r="50" spans="1:85" ht="20.100000000000001" customHeight="1" thickBot="1">
      <c r="A50" s="50">
        <f t="shared" si="6"/>
        <v>49</v>
      </c>
      <c r="B50" s="33">
        <f ca="1">Streams!B50</f>
        <v>9</v>
      </c>
      <c r="C50" s="34">
        <f t="shared" ca="1" si="7"/>
        <v>9</v>
      </c>
      <c r="D50" s="35">
        <f ca="1">COUNTIF(INDEX(C50:INDEX($C$1:C50,IFERROR(LOOKUP(2,1/($D$1:D49=2),ROW($D$1:D49)-MIN(ROW($D$1:D49)-1)),1),),),C50)</f>
        <v>1</v>
      </c>
      <c r="E50" s="34">
        <f t="shared" ca="1" si="8"/>
        <v>21</v>
      </c>
      <c r="F50" s="35">
        <f ca="1">COUNTIF(INDEX(E50:INDEX($E$1:E50,IFERROR(LOOKUP(2,1/($F$1:F49=2),ROW($F$1:F49)-MIN(ROW($F$1:F49)-1)),1),),),E50)</f>
        <v>1</v>
      </c>
      <c r="G50" s="37">
        <f t="shared" ca="1" si="30"/>
        <v>30</v>
      </c>
      <c r="H50" s="37">
        <f t="shared" ca="1" si="31"/>
        <v>26</v>
      </c>
      <c r="I50" s="37">
        <f t="shared" ca="1" si="31"/>
        <v>31</v>
      </c>
      <c r="J50" s="37">
        <f t="shared" ca="1" si="31"/>
        <v>3</v>
      </c>
      <c r="K50" s="37">
        <f t="shared" ca="1" si="31"/>
        <v>6</v>
      </c>
      <c r="L50" s="37">
        <f t="shared" ca="1" si="31"/>
        <v>11</v>
      </c>
      <c r="M50" s="37">
        <f t="shared" ca="1" si="31"/>
        <v>2</v>
      </c>
      <c r="N50" s="37">
        <f t="shared" ca="1" si="31"/>
        <v>1</v>
      </c>
      <c r="O50" s="37">
        <f t="shared" ca="1" si="31"/>
        <v>34</v>
      </c>
      <c r="P50" s="37">
        <f t="shared" ca="1" si="31"/>
        <v>29</v>
      </c>
      <c r="Q50" s="37">
        <f t="shared" ca="1" si="31"/>
        <v>4</v>
      </c>
      <c r="R50" s="37">
        <f t="shared" ca="1" si="31"/>
        <v>12</v>
      </c>
      <c r="S50" s="37">
        <f t="shared" ca="1" si="31"/>
        <v>18</v>
      </c>
      <c r="T50" s="37">
        <f t="shared" ca="1" si="31"/>
        <v>24</v>
      </c>
      <c r="U50" s="37">
        <f t="shared" ca="1" si="31"/>
        <v>27</v>
      </c>
      <c r="V50" s="37">
        <f t="shared" ca="1" si="31"/>
        <v>16</v>
      </c>
      <c r="W50" s="37">
        <f t="shared" ca="1" si="31"/>
        <v>32</v>
      </c>
      <c r="X50" s="37">
        <f t="shared" ca="1" si="9"/>
        <v>17</v>
      </c>
      <c r="Y50" s="37">
        <f t="shared" ca="1" si="10"/>
        <v>14</v>
      </c>
      <c r="Z50" s="37">
        <f t="shared" ca="1" si="11"/>
        <v>25</v>
      </c>
      <c r="AA50" s="37">
        <f t="shared" ca="1" si="12"/>
        <v>9</v>
      </c>
      <c r="AB50" s="37">
        <f t="shared" ca="1" si="13"/>
        <v>35</v>
      </c>
      <c r="AC50" s="37">
        <f t="shared" ca="1" si="14"/>
        <v>8</v>
      </c>
      <c r="AD50" s="37">
        <f t="shared" ca="1" si="15"/>
        <v>7</v>
      </c>
      <c r="AE50" s="37">
        <f t="shared" ca="1" si="16"/>
        <v>33</v>
      </c>
      <c r="AF50" s="37">
        <f t="shared" ca="1" si="17"/>
        <v>19</v>
      </c>
      <c r="AG50" s="37">
        <f t="shared" ca="1" si="18"/>
        <v>5</v>
      </c>
      <c r="AH50" s="37">
        <f t="shared" ca="1" si="19"/>
        <v>10</v>
      </c>
      <c r="AI50" s="37">
        <f t="shared" ca="1" si="20"/>
        <v>13</v>
      </c>
      <c r="AJ50" s="37">
        <f t="shared" ca="1" si="21"/>
        <v>15</v>
      </c>
      <c r="AK50" s="37">
        <f t="shared" ca="1" si="22"/>
        <v>20</v>
      </c>
      <c r="AL50" s="37">
        <f t="shared" ca="1" si="23"/>
        <v>21</v>
      </c>
      <c r="AM50" s="37">
        <f t="shared" ca="1" si="24"/>
        <v>22</v>
      </c>
      <c r="AN50" s="37">
        <f t="shared" ca="1" si="25"/>
        <v>23</v>
      </c>
      <c r="AO50" s="37">
        <f t="shared" ca="1" si="26"/>
        <v>28</v>
      </c>
      <c r="AP50" s="37">
        <f t="shared" ca="1" si="27"/>
        <v>36</v>
      </c>
      <c r="AZ50" s="3"/>
      <c r="BA50" s="3"/>
      <c r="BB50" s="3"/>
      <c r="BC50" s="3"/>
      <c r="BD50" s="3"/>
      <c r="BE50" s="3"/>
      <c r="BY50" s="1"/>
      <c r="CG50" s="1"/>
    </row>
    <row r="51" spans="1:85" ht="20.100000000000001" customHeight="1" thickBot="1">
      <c r="A51" s="50">
        <f t="shared" si="6"/>
        <v>50</v>
      </c>
      <c r="B51" s="33">
        <f ca="1">Streams!B51</f>
        <v>2</v>
      </c>
      <c r="C51" s="34">
        <f t="shared" ca="1" si="7"/>
        <v>2</v>
      </c>
      <c r="D51" s="35">
        <f ca="1">COUNTIF(INDEX(C51:INDEX($C$1:C51,IFERROR(LOOKUP(2,1/($D$1:D50=2),ROW($D$1:D50)-MIN(ROW($D$1:D50)-1)),1),),),C51)</f>
        <v>1</v>
      </c>
      <c r="E51" s="34">
        <f t="shared" ca="1" si="8"/>
        <v>8</v>
      </c>
      <c r="F51" s="35">
        <f ca="1">COUNTIF(INDEX(E51:INDEX($E$1:E51,IFERROR(LOOKUP(2,1/($F$1:F50=2),ROW($F$1:F50)-MIN(ROW($F$1:F50)-1)),1),),),E51)</f>
        <v>1</v>
      </c>
      <c r="G51" s="37">
        <f t="shared" ca="1" si="30"/>
        <v>9</v>
      </c>
      <c r="H51" s="37">
        <f t="shared" ca="1" si="31"/>
        <v>30</v>
      </c>
      <c r="I51" s="37">
        <f t="shared" ca="1" si="31"/>
        <v>26</v>
      </c>
      <c r="J51" s="37">
        <f t="shared" ca="1" si="31"/>
        <v>31</v>
      </c>
      <c r="K51" s="37">
        <f t="shared" ca="1" si="31"/>
        <v>3</v>
      </c>
      <c r="L51" s="37">
        <f t="shared" ca="1" si="31"/>
        <v>6</v>
      </c>
      <c r="M51" s="37">
        <f t="shared" ca="1" si="31"/>
        <v>11</v>
      </c>
      <c r="N51" s="37">
        <f t="shared" ca="1" si="31"/>
        <v>2</v>
      </c>
      <c r="O51" s="37">
        <f t="shared" ca="1" si="31"/>
        <v>1</v>
      </c>
      <c r="P51" s="37">
        <f t="shared" ca="1" si="31"/>
        <v>34</v>
      </c>
      <c r="Q51" s="37">
        <f t="shared" ca="1" si="31"/>
        <v>29</v>
      </c>
      <c r="R51" s="37">
        <f t="shared" ca="1" si="31"/>
        <v>4</v>
      </c>
      <c r="S51" s="37">
        <f t="shared" ca="1" si="31"/>
        <v>12</v>
      </c>
      <c r="T51" s="37">
        <f t="shared" ca="1" si="31"/>
        <v>18</v>
      </c>
      <c r="U51" s="37">
        <f t="shared" ca="1" si="31"/>
        <v>24</v>
      </c>
      <c r="V51" s="37">
        <f t="shared" ca="1" si="31"/>
        <v>27</v>
      </c>
      <c r="W51" s="37">
        <f t="shared" ca="1" si="31"/>
        <v>16</v>
      </c>
      <c r="X51" s="37">
        <f t="shared" ca="1" si="9"/>
        <v>32</v>
      </c>
      <c r="Y51" s="37">
        <f t="shared" ca="1" si="10"/>
        <v>17</v>
      </c>
      <c r="Z51" s="37">
        <f t="shared" ca="1" si="11"/>
        <v>14</v>
      </c>
      <c r="AA51" s="37">
        <f t="shared" ca="1" si="12"/>
        <v>25</v>
      </c>
      <c r="AB51" s="37">
        <f t="shared" ca="1" si="13"/>
        <v>35</v>
      </c>
      <c r="AC51" s="37">
        <f t="shared" ca="1" si="14"/>
        <v>8</v>
      </c>
      <c r="AD51" s="37">
        <f t="shared" ca="1" si="15"/>
        <v>7</v>
      </c>
      <c r="AE51" s="37">
        <f t="shared" ca="1" si="16"/>
        <v>33</v>
      </c>
      <c r="AF51" s="37">
        <f t="shared" ca="1" si="17"/>
        <v>19</v>
      </c>
      <c r="AG51" s="37">
        <f t="shared" ca="1" si="18"/>
        <v>5</v>
      </c>
      <c r="AH51" s="37">
        <f t="shared" ca="1" si="19"/>
        <v>10</v>
      </c>
      <c r="AI51" s="37">
        <f t="shared" ca="1" si="20"/>
        <v>13</v>
      </c>
      <c r="AJ51" s="37">
        <f t="shared" ca="1" si="21"/>
        <v>15</v>
      </c>
      <c r="AK51" s="37">
        <f t="shared" ca="1" si="22"/>
        <v>20</v>
      </c>
      <c r="AL51" s="37">
        <f t="shared" ca="1" si="23"/>
        <v>21</v>
      </c>
      <c r="AM51" s="37">
        <f t="shared" ca="1" si="24"/>
        <v>22</v>
      </c>
      <c r="AN51" s="37">
        <f t="shared" ca="1" si="25"/>
        <v>23</v>
      </c>
      <c r="AO51" s="37">
        <f t="shared" ca="1" si="26"/>
        <v>28</v>
      </c>
      <c r="AP51" s="37">
        <f t="shared" ca="1" si="27"/>
        <v>36</v>
      </c>
      <c r="AZ51" s="3"/>
      <c r="BA51" s="3"/>
      <c r="BB51" s="3"/>
      <c r="BC51" s="3"/>
      <c r="BD51" s="3"/>
      <c r="BE51" s="3"/>
      <c r="BY51" s="1"/>
      <c r="CG51" s="1"/>
    </row>
    <row r="52" spans="1:85" ht="20.100000000000001" customHeight="1" thickBot="1">
      <c r="A52" s="50">
        <f t="shared" si="6"/>
        <v>51</v>
      </c>
      <c r="B52" s="33">
        <f ca="1">Streams!B52</f>
        <v>36</v>
      </c>
      <c r="C52" s="34">
        <f t="shared" ca="1" si="7"/>
        <v>36</v>
      </c>
      <c r="D52" s="35">
        <f ca="1">COUNTIF(INDEX(C52:INDEX($C$1:C52,IFERROR(LOOKUP(2,1/($D$1:D51=2),ROW($D$1:D51)-MIN(ROW($D$1:D51)-1)),1),),),C52)</f>
        <v>1</v>
      </c>
      <c r="E52" s="34">
        <f t="shared" ca="1" si="8"/>
        <v>36</v>
      </c>
      <c r="F52" s="35">
        <f ca="1">COUNTIF(INDEX(E52:INDEX($E$1:E52,IFERROR(LOOKUP(2,1/($F$1:F51=2),ROW($F$1:F51)-MIN(ROW($F$1:F51)-1)),1),),),E52)</f>
        <v>1</v>
      </c>
      <c r="G52" s="37">
        <f t="shared" ca="1" si="30"/>
        <v>2</v>
      </c>
      <c r="H52" s="37">
        <f t="shared" ca="1" si="31"/>
        <v>9</v>
      </c>
      <c r="I52" s="37">
        <f t="shared" ca="1" si="31"/>
        <v>30</v>
      </c>
      <c r="J52" s="37">
        <f t="shared" ca="1" si="31"/>
        <v>26</v>
      </c>
      <c r="K52" s="37">
        <f t="shared" ca="1" si="31"/>
        <v>31</v>
      </c>
      <c r="L52" s="37">
        <f t="shared" ca="1" si="31"/>
        <v>3</v>
      </c>
      <c r="M52" s="37">
        <f t="shared" ca="1" si="31"/>
        <v>6</v>
      </c>
      <c r="N52" s="37">
        <f t="shared" ca="1" si="31"/>
        <v>11</v>
      </c>
      <c r="O52" s="37">
        <f t="shared" ca="1" si="31"/>
        <v>1</v>
      </c>
      <c r="P52" s="37">
        <f t="shared" ca="1" si="31"/>
        <v>34</v>
      </c>
      <c r="Q52" s="37">
        <f t="shared" ca="1" si="31"/>
        <v>29</v>
      </c>
      <c r="R52" s="37">
        <f t="shared" ca="1" si="31"/>
        <v>4</v>
      </c>
      <c r="S52" s="37">
        <f t="shared" ca="1" si="31"/>
        <v>12</v>
      </c>
      <c r="T52" s="37">
        <f t="shared" ca="1" si="31"/>
        <v>18</v>
      </c>
      <c r="U52" s="37">
        <f t="shared" ca="1" si="31"/>
        <v>24</v>
      </c>
      <c r="V52" s="37">
        <f t="shared" ca="1" si="31"/>
        <v>27</v>
      </c>
      <c r="W52" s="37">
        <f t="shared" ca="1" si="31"/>
        <v>16</v>
      </c>
      <c r="X52" s="37">
        <f t="shared" ca="1" si="9"/>
        <v>32</v>
      </c>
      <c r="Y52" s="37">
        <f t="shared" ca="1" si="10"/>
        <v>17</v>
      </c>
      <c r="Z52" s="37">
        <f t="shared" ca="1" si="11"/>
        <v>14</v>
      </c>
      <c r="AA52" s="37">
        <f t="shared" ca="1" si="12"/>
        <v>25</v>
      </c>
      <c r="AB52" s="37">
        <f t="shared" ca="1" si="13"/>
        <v>35</v>
      </c>
      <c r="AC52" s="37">
        <f t="shared" ca="1" si="14"/>
        <v>8</v>
      </c>
      <c r="AD52" s="37">
        <f t="shared" ca="1" si="15"/>
        <v>7</v>
      </c>
      <c r="AE52" s="37">
        <f t="shared" ca="1" si="16"/>
        <v>33</v>
      </c>
      <c r="AF52" s="37">
        <f t="shared" ca="1" si="17"/>
        <v>19</v>
      </c>
      <c r="AG52" s="37">
        <f t="shared" ca="1" si="18"/>
        <v>5</v>
      </c>
      <c r="AH52" s="37">
        <f t="shared" ca="1" si="19"/>
        <v>10</v>
      </c>
      <c r="AI52" s="37">
        <f t="shared" ca="1" si="20"/>
        <v>13</v>
      </c>
      <c r="AJ52" s="37">
        <f t="shared" ca="1" si="21"/>
        <v>15</v>
      </c>
      <c r="AK52" s="37">
        <f t="shared" ca="1" si="22"/>
        <v>20</v>
      </c>
      <c r="AL52" s="37">
        <f t="shared" ca="1" si="23"/>
        <v>21</v>
      </c>
      <c r="AM52" s="37">
        <f t="shared" ca="1" si="24"/>
        <v>22</v>
      </c>
      <c r="AN52" s="37">
        <f t="shared" ca="1" si="25"/>
        <v>23</v>
      </c>
      <c r="AO52" s="37">
        <f t="shared" ca="1" si="26"/>
        <v>28</v>
      </c>
      <c r="AP52" s="37">
        <f t="shared" ca="1" si="27"/>
        <v>36</v>
      </c>
      <c r="AZ52" s="3"/>
      <c r="BA52" s="3"/>
      <c r="BB52" s="3"/>
      <c r="BC52" s="3"/>
      <c r="BD52" s="3"/>
      <c r="BE52" s="3"/>
      <c r="BY52" s="1"/>
      <c r="CG52" s="1"/>
    </row>
    <row r="53" spans="1:85" ht="20.100000000000001" customHeight="1" thickBot="1">
      <c r="A53" s="50">
        <f t="shared" si="6"/>
        <v>52</v>
      </c>
      <c r="B53" s="33">
        <f ca="1">Streams!B53</f>
        <v>18</v>
      </c>
      <c r="C53" s="34">
        <f t="shared" ca="1" si="7"/>
        <v>18</v>
      </c>
      <c r="D53" s="35">
        <f ca="1">COUNTIF(INDEX(C53:INDEX($C$1:C53,IFERROR(LOOKUP(2,1/($D$1:D52=2),ROW($D$1:D52)-MIN(ROW($D$1:D52)-1)),1),),),C53)</f>
        <v>1</v>
      </c>
      <c r="E53" s="34">
        <f t="shared" ca="1" si="8"/>
        <v>15</v>
      </c>
      <c r="F53" s="35">
        <f ca="1">COUNTIF(INDEX(E53:INDEX($E$1:E53,IFERROR(LOOKUP(2,1/($F$1:F52=2),ROW($F$1:F52)-MIN(ROW($F$1:F52)-1)),1),),),E53)</f>
        <v>1</v>
      </c>
      <c r="G53" s="37">
        <f t="shared" ca="1" si="30"/>
        <v>36</v>
      </c>
      <c r="H53" s="37">
        <f t="shared" ca="1" si="31"/>
        <v>2</v>
      </c>
      <c r="I53" s="37">
        <f t="shared" ca="1" si="31"/>
        <v>9</v>
      </c>
      <c r="J53" s="37">
        <f t="shared" ca="1" si="31"/>
        <v>30</v>
      </c>
      <c r="K53" s="37">
        <f t="shared" ca="1" si="31"/>
        <v>26</v>
      </c>
      <c r="L53" s="37">
        <f t="shared" ca="1" si="31"/>
        <v>31</v>
      </c>
      <c r="M53" s="37">
        <f t="shared" ca="1" si="31"/>
        <v>3</v>
      </c>
      <c r="N53" s="37">
        <f t="shared" ca="1" si="31"/>
        <v>6</v>
      </c>
      <c r="O53" s="37">
        <f t="shared" ca="1" si="31"/>
        <v>11</v>
      </c>
      <c r="P53" s="37">
        <f t="shared" ca="1" si="31"/>
        <v>1</v>
      </c>
      <c r="Q53" s="37">
        <f t="shared" ca="1" si="31"/>
        <v>34</v>
      </c>
      <c r="R53" s="37">
        <f t="shared" ca="1" si="31"/>
        <v>29</v>
      </c>
      <c r="S53" s="37">
        <f t="shared" ca="1" si="31"/>
        <v>4</v>
      </c>
      <c r="T53" s="37">
        <f t="shared" ca="1" si="31"/>
        <v>12</v>
      </c>
      <c r="U53" s="37">
        <f t="shared" ca="1" si="31"/>
        <v>18</v>
      </c>
      <c r="V53" s="37">
        <f t="shared" ca="1" si="31"/>
        <v>24</v>
      </c>
      <c r="W53" s="37">
        <f t="shared" ca="1" si="31"/>
        <v>27</v>
      </c>
      <c r="X53" s="37">
        <f t="shared" ca="1" si="9"/>
        <v>16</v>
      </c>
      <c r="Y53" s="37">
        <f t="shared" ca="1" si="10"/>
        <v>32</v>
      </c>
      <c r="Z53" s="37">
        <f t="shared" ca="1" si="11"/>
        <v>17</v>
      </c>
      <c r="AA53" s="37">
        <f t="shared" ca="1" si="12"/>
        <v>14</v>
      </c>
      <c r="AB53" s="37">
        <f t="shared" ca="1" si="13"/>
        <v>25</v>
      </c>
      <c r="AC53" s="37">
        <f t="shared" ca="1" si="14"/>
        <v>35</v>
      </c>
      <c r="AD53" s="37">
        <f t="shared" ca="1" si="15"/>
        <v>8</v>
      </c>
      <c r="AE53" s="37">
        <f t="shared" ca="1" si="16"/>
        <v>7</v>
      </c>
      <c r="AF53" s="37">
        <f t="shared" ca="1" si="17"/>
        <v>33</v>
      </c>
      <c r="AG53" s="37">
        <f t="shared" ca="1" si="18"/>
        <v>19</v>
      </c>
      <c r="AH53" s="37">
        <f t="shared" ca="1" si="19"/>
        <v>5</v>
      </c>
      <c r="AI53" s="37">
        <f t="shared" ca="1" si="20"/>
        <v>10</v>
      </c>
      <c r="AJ53" s="37">
        <f t="shared" ca="1" si="21"/>
        <v>13</v>
      </c>
      <c r="AK53" s="37">
        <f t="shared" ca="1" si="22"/>
        <v>15</v>
      </c>
      <c r="AL53" s="37">
        <f t="shared" ca="1" si="23"/>
        <v>20</v>
      </c>
      <c r="AM53" s="37">
        <f t="shared" ca="1" si="24"/>
        <v>21</v>
      </c>
      <c r="AN53" s="37">
        <f t="shared" ca="1" si="25"/>
        <v>22</v>
      </c>
      <c r="AO53" s="37">
        <f t="shared" ca="1" si="26"/>
        <v>23</v>
      </c>
      <c r="AP53" s="37">
        <f t="shared" ca="1" si="27"/>
        <v>28</v>
      </c>
      <c r="AZ53" s="3"/>
      <c r="BA53" s="3"/>
      <c r="BB53" s="3"/>
      <c r="BC53" s="3"/>
      <c r="BD53" s="3"/>
      <c r="BE53" s="3"/>
      <c r="BY53" s="1"/>
      <c r="CG53" s="1"/>
    </row>
    <row r="54" spans="1:85" ht="20.100000000000001" customHeight="1" thickBot="1">
      <c r="A54" s="50">
        <f t="shared" si="6"/>
        <v>53</v>
      </c>
      <c r="B54" s="33">
        <f ca="1">Streams!B54</f>
        <v>13</v>
      </c>
      <c r="C54" s="34">
        <f t="shared" ca="1" si="7"/>
        <v>13</v>
      </c>
      <c r="D54" s="35">
        <f ca="1">COUNTIF(INDEX(C54:INDEX($C$1:C54,IFERROR(LOOKUP(2,1/($D$1:D53=2),ROW($D$1:D53)-MIN(ROW($D$1:D53)-1)),1),),),C54)</f>
        <v>1</v>
      </c>
      <c r="E54" s="34">
        <f t="shared" ca="1" si="8"/>
        <v>30</v>
      </c>
      <c r="F54" s="35">
        <f ca="1">COUNTIF(INDEX(E54:INDEX($E$1:E54,IFERROR(LOOKUP(2,1/($F$1:F53=2),ROW($F$1:F53)-MIN(ROW($F$1:F53)-1)),1),),),E54)</f>
        <v>1</v>
      </c>
      <c r="G54" s="37">
        <f t="shared" ca="1" si="30"/>
        <v>18</v>
      </c>
      <c r="H54" s="37">
        <f t="shared" ca="1" si="31"/>
        <v>36</v>
      </c>
      <c r="I54" s="37">
        <f t="shared" ca="1" si="31"/>
        <v>2</v>
      </c>
      <c r="J54" s="37">
        <f t="shared" ca="1" si="31"/>
        <v>9</v>
      </c>
      <c r="K54" s="37">
        <f t="shared" ca="1" si="31"/>
        <v>30</v>
      </c>
      <c r="L54" s="37">
        <f t="shared" ca="1" si="31"/>
        <v>26</v>
      </c>
      <c r="M54" s="37">
        <f t="shared" ca="1" si="31"/>
        <v>31</v>
      </c>
      <c r="N54" s="37">
        <f t="shared" ca="1" si="31"/>
        <v>3</v>
      </c>
      <c r="O54" s="37">
        <f t="shared" ca="1" si="31"/>
        <v>6</v>
      </c>
      <c r="P54" s="37">
        <f t="shared" ca="1" si="31"/>
        <v>11</v>
      </c>
      <c r="Q54" s="37">
        <f t="shared" ca="1" si="31"/>
        <v>1</v>
      </c>
      <c r="R54" s="37">
        <f t="shared" ca="1" si="31"/>
        <v>34</v>
      </c>
      <c r="S54" s="37">
        <f t="shared" ca="1" si="31"/>
        <v>29</v>
      </c>
      <c r="T54" s="37">
        <f t="shared" ca="1" si="31"/>
        <v>4</v>
      </c>
      <c r="U54" s="37">
        <f t="shared" ca="1" si="31"/>
        <v>12</v>
      </c>
      <c r="V54" s="37">
        <f t="shared" ca="1" si="31"/>
        <v>24</v>
      </c>
      <c r="W54" s="37">
        <f t="shared" ca="1" si="31"/>
        <v>27</v>
      </c>
      <c r="X54" s="37">
        <f t="shared" ca="1" si="9"/>
        <v>16</v>
      </c>
      <c r="Y54" s="37">
        <f t="shared" ca="1" si="10"/>
        <v>32</v>
      </c>
      <c r="Z54" s="37">
        <f t="shared" ca="1" si="11"/>
        <v>17</v>
      </c>
      <c r="AA54" s="37">
        <f t="shared" ca="1" si="12"/>
        <v>14</v>
      </c>
      <c r="AB54" s="37">
        <f t="shared" ca="1" si="13"/>
        <v>25</v>
      </c>
      <c r="AC54" s="37">
        <f t="shared" ca="1" si="14"/>
        <v>35</v>
      </c>
      <c r="AD54" s="37">
        <f t="shared" ca="1" si="15"/>
        <v>8</v>
      </c>
      <c r="AE54" s="37">
        <f t="shared" ca="1" si="16"/>
        <v>7</v>
      </c>
      <c r="AF54" s="37">
        <f t="shared" ca="1" si="17"/>
        <v>33</v>
      </c>
      <c r="AG54" s="37">
        <f t="shared" ca="1" si="18"/>
        <v>19</v>
      </c>
      <c r="AH54" s="37">
        <f t="shared" ca="1" si="19"/>
        <v>5</v>
      </c>
      <c r="AI54" s="37">
        <f t="shared" ca="1" si="20"/>
        <v>10</v>
      </c>
      <c r="AJ54" s="37">
        <f t="shared" ca="1" si="21"/>
        <v>13</v>
      </c>
      <c r="AK54" s="37">
        <f t="shared" ca="1" si="22"/>
        <v>15</v>
      </c>
      <c r="AL54" s="37">
        <f t="shared" ca="1" si="23"/>
        <v>20</v>
      </c>
      <c r="AM54" s="37">
        <f t="shared" ca="1" si="24"/>
        <v>21</v>
      </c>
      <c r="AN54" s="37">
        <f t="shared" ca="1" si="25"/>
        <v>22</v>
      </c>
      <c r="AO54" s="37">
        <f t="shared" ca="1" si="26"/>
        <v>23</v>
      </c>
      <c r="AP54" s="37">
        <f t="shared" ca="1" si="27"/>
        <v>28</v>
      </c>
      <c r="AZ54" s="3"/>
      <c r="BA54" s="3"/>
      <c r="BB54" s="3"/>
      <c r="BC54" s="3"/>
      <c r="BD54" s="3"/>
      <c r="BE54" s="3"/>
      <c r="BY54" s="1"/>
      <c r="CG54" s="1"/>
    </row>
    <row r="55" spans="1:85" ht="20.100000000000001" customHeight="1" thickBot="1">
      <c r="A55" s="50">
        <f t="shared" si="6"/>
        <v>54</v>
      </c>
      <c r="B55" s="33">
        <f ca="1">Streams!B55</f>
        <v>19</v>
      </c>
      <c r="C55" s="34">
        <f t="shared" ca="1" si="7"/>
        <v>19</v>
      </c>
      <c r="D55" s="35">
        <f ca="1">COUNTIF(INDEX(C55:INDEX($C$1:C55,IFERROR(LOOKUP(2,1/($D$1:D54=2),ROW($D$1:D54)-MIN(ROW($D$1:D54)-1)),1),),),C55)</f>
        <v>1</v>
      </c>
      <c r="E55" s="34">
        <f t="shared" ca="1" si="8"/>
        <v>28</v>
      </c>
      <c r="F55" s="35">
        <f ca="1">COUNTIF(INDEX(E55:INDEX($E$1:E55,IFERROR(LOOKUP(2,1/($F$1:F54=2),ROW($F$1:F54)-MIN(ROW($F$1:F54)-1)),1),),),E55)</f>
        <v>1</v>
      </c>
      <c r="G55" s="37">
        <f t="shared" ca="1" si="30"/>
        <v>13</v>
      </c>
      <c r="H55" s="37">
        <f t="shared" ca="1" si="31"/>
        <v>18</v>
      </c>
      <c r="I55" s="37">
        <f t="shared" ca="1" si="31"/>
        <v>36</v>
      </c>
      <c r="J55" s="37">
        <f t="shared" ca="1" si="31"/>
        <v>2</v>
      </c>
      <c r="K55" s="37">
        <f t="shared" ca="1" si="31"/>
        <v>9</v>
      </c>
      <c r="L55" s="37">
        <f t="shared" ca="1" si="31"/>
        <v>30</v>
      </c>
      <c r="M55" s="37">
        <f t="shared" ca="1" si="31"/>
        <v>26</v>
      </c>
      <c r="N55" s="37">
        <f t="shared" ca="1" si="31"/>
        <v>31</v>
      </c>
      <c r="O55" s="37">
        <f t="shared" ca="1" si="31"/>
        <v>3</v>
      </c>
      <c r="P55" s="37">
        <f t="shared" ca="1" si="31"/>
        <v>6</v>
      </c>
      <c r="Q55" s="37">
        <f t="shared" ca="1" si="31"/>
        <v>11</v>
      </c>
      <c r="R55" s="37">
        <f t="shared" ca="1" si="31"/>
        <v>1</v>
      </c>
      <c r="S55" s="37">
        <f t="shared" ca="1" si="31"/>
        <v>34</v>
      </c>
      <c r="T55" s="37">
        <f t="shared" ca="1" si="31"/>
        <v>29</v>
      </c>
      <c r="U55" s="37">
        <f t="shared" ca="1" si="31"/>
        <v>4</v>
      </c>
      <c r="V55" s="37">
        <f t="shared" ca="1" si="31"/>
        <v>12</v>
      </c>
      <c r="W55" s="37">
        <f t="shared" ca="1" si="31"/>
        <v>24</v>
      </c>
      <c r="X55" s="37">
        <f t="shared" ca="1" si="9"/>
        <v>27</v>
      </c>
      <c r="Y55" s="37">
        <f t="shared" ca="1" si="10"/>
        <v>16</v>
      </c>
      <c r="Z55" s="37">
        <f t="shared" ca="1" si="11"/>
        <v>32</v>
      </c>
      <c r="AA55" s="37">
        <f t="shared" ca="1" si="12"/>
        <v>17</v>
      </c>
      <c r="AB55" s="37">
        <f t="shared" ca="1" si="13"/>
        <v>14</v>
      </c>
      <c r="AC55" s="37">
        <f t="shared" ca="1" si="14"/>
        <v>25</v>
      </c>
      <c r="AD55" s="37">
        <f t="shared" ca="1" si="15"/>
        <v>35</v>
      </c>
      <c r="AE55" s="37">
        <f t="shared" ca="1" si="16"/>
        <v>8</v>
      </c>
      <c r="AF55" s="37">
        <f t="shared" ca="1" si="17"/>
        <v>7</v>
      </c>
      <c r="AG55" s="37">
        <f t="shared" ca="1" si="18"/>
        <v>33</v>
      </c>
      <c r="AH55" s="37">
        <f t="shared" ca="1" si="19"/>
        <v>19</v>
      </c>
      <c r="AI55" s="37">
        <f t="shared" ca="1" si="20"/>
        <v>5</v>
      </c>
      <c r="AJ55" s="37">
        <f t="shared" ca="1" si="21"/>
        <v>10</v>
      </c>
      <c r="AK55" s="37">
        <f t="shared" ca="1" si="22"/>
        <v>15</v>
      </c>
      <c r="AL55" s="37">
        <f t="shared" ca="1" si="23"/>
        <v>20</v>
      </c>
      <c r="AM55" s="37">
        <f t="shared" ca="1" si="24"/>
        <v>21</v>
      </c>
      <c r="AN55" s="37">
        <f t="shared" ca="1" si="25"/>
        <v>22</v>
      </c>
      <c r="AO55" s="37">
        <f t="shared" ca="1" si="26"/>
        <v>23</v>
      </c>
      <c r="AP55" s="37">
        <f t="shared" ca="1" si="27"/>
        <v>28</v>
      </c>
      <c r="AZ55" s="3"/>
      <c r="BA55" s="3"/>
      <c r="BB55" s="3"/>
      <c r="BC55" s="3"/>
      <c r="BD55" s="3"/>
      <c r="BE55" s="3"/>
      <c r="BY55" s="1"/>
      <c r="CG55" s="1"/>
    </row>
    <row r="56" spans="1:85" ht="20.100000000000001" customHeight="1" thickBot="1">
      <c r="A56" s="50">
        <f t="shared" si="6"/>
        <v>55</v>
      </c>
      <c r="B56" s="33">
        <f ca="1">Streams!B56</f>
        <v>10</v>
      </c>
      <c r="C56" s="34">
        <f t="shared" ca="1" si="7"/>
        <v>10</v>
      </c>
      <c r="D56" s="35">
        <f ca="1">COUNTIF(INDEX(C56:INDEX($C$1:C56,IFERROR(LOOKUP(2,1/($D$1:D55=2),ROW($D$1:D55)-MIN(ROW($D$1:D55)-1)),1),),),C56)</f>
        <v>1</v>
      </c>
      <c r="E56" s="34">
        <f t="shared" ca="1" si="8"/>
        <v>30</v>
      </c>
      <c r="F56" s="35">
        <f ca="1">COUNTIF(INDEX(E56:INDEX($E$1:E56,IFERROR(LOOKUP(2,1/($F$1:F55=2),ROW($F$1:F55)-MIN(ROW($F$1:F55)-1)),1),),),E56)</f>
        <v>2</v>
      </c>
      <c r="G56" s="37">
        <f t="shared" ca="1" si="30"/>
        <v>19</v>
      </c>
      <c r="H56" s="37">
        <f t="shared" ca="1" si="31"/>
        <v>13</v>
      </c>
      <c r="I56" s="37">
        <f t="shared" ca="1" si="31"/>
        <v>18</v>
      </c>
      <c r="J56" s="37">
        <f t="shared" ca="1" si="31"/>
        <v>36</v>
      </c>
      <c r="K56" s="37">
        <f t="shared" ca="1" si="31"/>
        <v>2</v>
      </c>
      <c r="L56" s="37">
        <f t="shared" ca="1" si="31"/>
        <v>9</v>
      </c>
      <c r="M56" s="37">
        <f t="shared" ca="1" si="31"/>
        <v>30</v>
      </c>
      <c r="N56" s="37">
        <f t="shared" ca="1" si="31"/>
        <v>26</v>
      </c>
      <c r="O56" s="37">
        <f t="shared" ca="1" si="31"/>
        <v>31</v>
      </c>
      <c r="P56" s="37">
        <f t="shared" ca="1" si="31"/>
        <v>3</v>
      </c>
      <c r="Q56" s="37">
        <f t="shared" ca="1" si="31"/>
        <v>6</v>
      </c>
      <c r="R56" s="37">
        <f t="shared" ca="1" si="31"/>
        <v>11</v>
      </c>
      <c r="S56" s="37">
        <f t="shared" ca="1" si="31"/>
        <v>1</v>
      </c>
      <c r="T56" s="37">
        <f t="shared" ca="1" si="31"/>
        <v>34</v>
      </c>
      <c r="U56" s="37">
        <f t="shared" ca="1" si="31"/>
        <v>29</v>
      </c>
      <c r="V56" s="37">
        <f t="shared" ca="1" si="31"/>
        <v>4</v>
      </c>
      <c r="W56" s="37">
        <f t="shared" ca="1" si="31"/>
        <v>12</v>
      </c>
      <c r="X56" s="37">
        <f t="shared" ca="1" si="9"/>
        <v>24</v>
      </c>
      <c r="Y56" s="37">
        <f t="shared" ca="1" si="10"/>
        <v>27</v>
      </c>
      <c r="Z56" s="37">
        <f t="shared" ca="1" si="11"/>
        <v>16</v>
      </c>
      <c r="AA56" s="37">
        <f t="shared" ca="1" si="12"/>
        <v>32</v>
      </c>
      <c r="AB56" s="37">
        <f t="shared" ca="1" si="13"/>
        <v>17</v>
      </c>
      <c r="AC56" s="37">
        <f t="shared" ca="1" si="14"/>
        <v>14</v>
      </c>
      <c r="AD56" s="37">
        <f t="shared" ca="1" si="15"/>
        <v>25</v>
      </c>
      <c r="AE56" s="37">
        <f t="shared" ca="1" si="16"/>
        <v>35</v>
      </c>
      <c r="AF56" s="37">
        <f t="shared" ca="1" si="17"/>
        <v>8</v>
      </c>
      <c r="AG56" s="37">
        <f t="shared" ca="1" si="18"/>
        <v>7</v>
      </c>
      <c r="AH56" s="37">
        <f t="shared" ca="1" si="19"/>
        <v>33</v>
      </c>
      <c r="AI56" s="37">
        <f t="shared" ca="1" si="20"/>
        <v>5</v>
      </c>
      <c r="AJ56" s="37">
        <f t="shared" ca="1" si="21"/>
        <v>10</v>
      </c>
      <c r="AK56" s="37">
        <f t="shared" ca="1" si="22"/>
        <v>15</v>
      </c>
      <c r="AL56" s="37">
        <f t="shared" ca="1" si="23"/>
        <v>20</v>
      </c>
      <c r="AM56" s="37">
        <f t="shared" ca="1" si="24"/>
        <v>21</v>
      </c>
      <c r="AN56" s="37">
        <f t="shared" ca="1" si="25"/>
        <v>22</v>
      </c>
      <c r="AO56" s="37">
        <f t="shared" ca="1" si="26"/>
        <v>23</v>
      </c>
      <c r="AP56" s="37">
        <f t="shared" ca="1" si="27"/>
        <v>28</v>
      </c>
      <c r="AZ56" s="3"/>
      <c r="BA56" s="3"/>
      <c r="BB56" s="3"/>
      <c r="BC56" s="3"/>
      <c r="BD56" s="3"/>
      <c r="BE56" s="3"/>
      <c r="BY56" s="1"/>
      <c r="CG56" s="1"/>
    </row>
    <row r="57" spans="1:85" ht="20.100000000000001" customHeight="1" thickBot="1">
      <c r="A57" s="50">
        <f t="shared" si="6"/>
        <v>56</v>
      </c>
      <c r="B57" s="33">
        <f ca="1">Streams!B57</f>
        <v>14</v>
      </c>
      <c r="C57" s="34">
        <f t="shared" ca="1" si="7"/>
        <v>14</v>
      </c>
      <c r="D57" s="35">
        <f ca="1">COUNTIF(INDEX(C57:INDEX($C$1:C57,IFERROR(LOOKUP(2,1/($D$1:D56=2),ROW($D$1:D56)-MIN(ROW($D$1:D56)-1)),1),),),C57)</f>
        <v>1</v>
      </c>
      <c r="E57" s="34">
        <f t="shared" ca="1" si="8"/>
        <v>24</v>
      </c>
      <c r="F57" s="35">
        <f ca="1">COUNTIF(INDEX(E57:INDEX($E$1:E57,IFERROR(LOOKUP(2,1/($F$1:F56=2),ROW($F$1:F56)-MIN(ROW($F$1:F56)-1)),1),),),E57)</f>
        <v>1</v>
      </c>
      <c r="G57" s="37">
        <f t="shared" ca="1" si="30"/>
        <v>10</v>
      </c>
      <c r="H57" s="37">
        <f t="shared" ca="1" si="31"/>
        <v>19</v>
      </c>
      <c r="I57" s="37">
        <f t="shared" ca="1" si="31"/>
        <v>13</v>
      </c>
      <c r="J57" s="37">
        <f t="shared" ca="1" si="31"/>
        <v>18</v>
      </c>
      <c r="K57" s="37">
        <f t="shared" ca="1" si="31"/>
        <v>36</v>
      </c>
      <c r="L57" s="37">
        <f t="shared" ca="1" si="31"/>
        <v>2</v>
      </c>
      <c r="M57" s="37">
        <f t="shared" ca="1" si="31"/>
        <v>9</v>
      </c>
      <c r="N57" s="37">
        <f t="shared" ca="1" si="31"/>
        <v>30</v>
      </c>
      <c r="O57" s="37">
        <f t="shared" ca="1" si="31"/>
        <v>26</v>
      </c>
      <c r="P57" s="37">
        <f t="shared" ca="1" si="31"/>
        <v>31</v>
      </c>
      <c r="Q57" s="37">
        <f t="shared" ca="1" si="31"/>
        <v>3</v>
      </c>
      <c r="R57" s="37">
        <f t="shared" ca="1" si="31"/>
        <v>6</v>
      </c>
      <c r="S57" s="37">
        <f t="shared" ca="1" si="31"/>
        <v>11</v>
      </c>
      <c r="T57" s="37">
        <f t="shared" ca="1" si="31"/>
        <v>1</v>
      </c>
      <c r="U57" s="37">
        <f t="shared" ca="1" si="31"/>
        <v>34</v>
      </c>
      <c r="V57" s="37">
        <f t="shared" ca="1" si="31"/>
        <v>29</v>
      </c>
      <c r="W57" s="37">
        <f t="shared" ca="1" si="31"/>
        <v>4</v>
      </c>
      <c r="X57" s="37">
        <f t="shared" ca="1" si="9"/>
        <v>12</v>
      </c>
      <c r="Y57" s="37">
        <f t="shared" ca="1" si="10"/>
        <v>24</v>
      </c>
      <c r="Z57" s="37">
        <f t="shared" ca="1" si="11"/>
        <v>27</v>
      </c>
      <c r="AA57" s="37">
        <f t="shared" ca="1" si="12"/>
        <v>16</v>
      </c>
      <c r="AB57" s="37">
        <f t="shared" ca="1" si="13"/>
        <v>32</v>
      </c>
      <c r="AC57" s="37">
        <f t="shared" ca="1" si="14"/>
        <v>17</v>
      </c>
      <c r="AD57" s="37">
        <f t="shared" ca="1" si="15"/>
        <v>14</v>
      </c>
      <c r="AE57" s="37">
        <f t="shared" ca="1" si="16"/>
        <v>25</v>
      </c>
      <c r="AF57" s="37">
        <f t="shared" ca="1" si="17"/>
        <v>35</v>
      </c>
      <c r="AG57" s="37">
        <f t="shared" ca="1" si="18"/>
        <v>8</v>
      </c>
      <c r="AH57" s="37">
        <f t="shared" ca="1" si="19"/>
        <v>7</v>
      </c>
      <c r="AI57" s="37">
        <f t="shared" ca="1" si="20"/>
        <v>33</v>
      </c>
      <c r="AJ57" s="37">
        <f t="shared" ca="1" si="21"/>
        <v>5</v>
      </c>
      <c r="AK57" s="37">
        <f t="shared" ca="1" si="22"/>
        <v>15</v>
      </c>
      <c r="AL57" s="37">
        <f t="shared" ca="1" si="23"/>
        <v>20</v>
      </c>
      <c r="AM57" s="37">
        <f t="shared" ca="1" si="24"/>
        <v>21</v>
      </c>
      <c r="AN57" s="37">
        <f t="shared" ca="1" si="25"/>
        <v>22</v>
      </c>
      <c r="AO57" s="37">
        <f t="shared" ca="1" si="26"/>
        <v>23</v>
      </c>
      <c r="AP57" s="37">
        <f t="shared" ca="1" si="27"/>
        <v>28</v>
      </c>
      <c r="AZ57" s="3"/>
      <c r="BA57" s="3"/>
      <c r="BB57" s="3"/>
      <c r="BC57" s="3"/>
      <c r="BD57" s="3"/>
      <c r="BE57" s="3"/>
      <c r="BY57" s="1"/>
      <c r="CG57" s="1"/>
    </row>
    <row r="58" spans="1:85" ht="20.100000000000001" customHeight="1" thickBot="1">
      <c r="A58" s="50">
        <f t="shared" si="6"/>
        <v>57</v>
      </c>
      <c r="B58" s="33">
        <f ca="1">Streams!B58</f>
        <v>30</v>
      </c>
      <c r="C58" s="34">
        <f t="shared" ca="1" si="7"/>
        <v>30</v>
      </c>
      <c r="D58" s="35">
        <f ca="1">COUNTIF(INDEX(C58:INDEX($C$1:C58,IFERROR(LOOKUP(2,1/($D$1:D57=2),ROW($D$1:D57)-MIN(ROW($D$1:D57)-1)),1),),),C58)</f>
        <v>2</v>
      </c>
      <c r="E58" s="34">
        <f t="shared" ca="1" si="8"/>
        <v>9</v>
      </c>
      <c r="F58" s="35">
        <f ca="1">COUNTIF(INDEX(E58:INDEX($E$1:E58,IFERROR(LOOKUP(2,1/($F$1:F57=2),ROW($F$1:F57)-MIN(ROW($F$1:F57)-1)),1),),),E58)</f>
        <v>1</v>
      </c>
      <c r="G58" s="37">
        <f t="shared" ca="1" si="30"/>
        <v>14</v>
      </c>
      <c r="H58" s="37">
        <f t="shared" ca="1" si="31"/>
        <v>10</v>
      </c>
      <c r="I58" s="37">
        <f t="shared" ca="1" si="31"/>
        <v>19</v>
      </c>
      <c r="J58" s="37">
        <f t="shared" ca="1" si="31"/>
        <v>13</v>
      </c>
      <c r="K58" s="37">
        <f t="shared" ca="1" si="31"/>
        <v>18</v>
      </c>
      <c r="L58" s="37">
        <f t="shared" ca="1" si="31"/>
        <v>36</v>
      </c>
      <c r="M58" s="37">
        <f t="shared" ca="1" si="31"/>
        <v>2</v>
      </c>
      <c r="N58" s="37">
        <f t="shared" ca="1" si="31"/>
        <v>9</v>
      </c>
      <c r="O58" s="37">
        <f t="shared" ca="1" si="31"/>
        <v>30</v>
      </c>
      <c r="P58" s="37">
        <f t="shared" ca="1" si="31"/>
        <v>26</v>
      </c>
      <c r="Q58" s="37">
        <f t="shared" ca="1" si="31"/>
        <v>31</v>
      </c>
      <c r="R58" s="37">
        <f t="shared" ca="1" si="31"/>
        <v>3</v>
      </c>
      <c r="S58" s="37">
        <f t="shared" ca="1" si="31"/>
        <v>6</v>
      </c>
      <c r="T58" s="37">
        <f t="shared" ca="1" si="31"/>
        <v>11</v>
      </c>
      <c r="U58" s="37">
        <f t="shared" ca="1" si="31"/>
        <v>1</v>
      </c>
      <c r="V58" s="37">
        <f t="shared" ca="1" si="31"/>
        <v>34</v>
      </c>
      <c r="W58" s="37">
        <f t="shared" ca="1" si="31"/>
        <v>29</v>
      </c>
      <c r="X58" s="37">
        <f t="shared" ca="1" si="9"/>
        <v>4</v>
      </c>
      <c r="Y58" s="37">
        <f t="shared" ca="1" si="10"/>
        <v>12</v>
      </c>
      <c r="Z58" s="37">
        <f t="shared" ca="1" si="11"/>
        <v>24</v>
      </c>
      <c r="AA58" s="37">
        <f t="shared" ca="1" si="12"/>
        <v>27</v>
      </c>
      <c r="AB58" s="37">
        <f t="shared" ca="1" si="13"/>
        <v>16</v>
      </c>
      <c r="AC58" s="37">
        <f t="shared" ca="1" si="14"/>
        <v>32</v>
      </c>
      <c r="AD58" s="37">
        <f t="shared" ca="1" si="15"/>
        <v>17</v>
      </c>
      <c r="AE58" s="37">
        <f t="shared" ca="1" si="16"/>
        <v>25</v>
      </c>
      <c r="AF58" s="37">
        <f t="shared" ca="1" si="17"/>
        <v>35</v>
      </c>
      <c r="AG58" s="37">
        <f t="shared" ca="1" si="18"/>
        <v>8</v>
      </c>
      <c r="AH58" s="37">
        <f t="shared" ca="1" si="19"/>
        <v>7</v>
      </c>
      <c r="AI58" s="37">
        <f t="shared" ca="1" si="20"/>
        <v>33</v>
      </c>
      <c r="AJ58" s="37">
        <f t="shared" ca="1" si="21"/>
        <v>5</v>
      </c>
      <c r="AK58" s="37">
        <f t="shared" ca="1" si="22"/>
        <v>15</v>
      </c>
      <c r="AL58" s="37">
        <f t="shared" ca="1" si="23"/>
        <v>20</v>
      </c>
      <c r="AM58" s="37">
        <f t="shared" ca="1" si="24"/>
        <v>21</v>
      </c>
      <c r="AN58" s="37">
        <f t="shared" ca="1" si="25"/>
        <v>22</v>
      </c>
      <c r="AO58" s="37">
        <f t="shared" ca="1" si="26"/>
        <v>23</v>
      </c>
      <c r="AP58" s="37">
        <f t="shared" ca="1" si="27"/>
        <v>28</v>
      </c>
      <c r="AZ58" s="3"/>
      <c r="BA58" s="3"/>
      <c r="BB58" s="3"/>
      <c r="BC58" s="3"/>
      <c r="BD58" s="3"/>
      <c r="BE58" s="3"/>
      <c r="BY58" s="1"/>
      <c r="CG58" s="1"/>
    </row>
    <row r="59" spans="1:85" ht="20.100000000000001" customHeight="1" thickBot="1">
      <c r="A59" s="50">
        <f t="shared" si="6"/>
        <v>58</v>
      </c>
      <c r="B59" s="33">
        <f ca="1">Streams!B59</f>
        <v>14</v>
      </c>
      <c r="C59" s="34">
        <f t="shared" ca="1" si="7"/>
        <v>14</v>
      </c>
      <c r="D59" s="35">
        <f ca="1">COUNTIF(INDEX(C59:INDEX($C$1:C59,IFERROR(LOOKUP(2,1/($D$1:D58=2),ROW($D$1:D58)-MIN(ROW($D$1:D58)-1)),1),),),C59)</f>
        <v>1</v>
      </c>
      <c r="E59" s="34">
        <f t="shared" ca="1" si="8"/>
        <v>2</v>
      </c>
      <c r="F59" s="35">
        <f ca="1">COUNTIF(INDEX(E59:INDEX($E$1:E59,IFERROR(LOOKUP(2,1/($F$1:F58=2),ROW($F$1:F58)-MIN(ROW($F$1:F58)-1)),1),),),E59)</f>
        <v>1</v>
      </c>
      <c r="G59" s="37">
        <f t="shared" ca="1" si="30"/>
        <v>30</v>
      </c>
      <c r="H59" s="37">
        <f t="shared" ca="1" si="31"/>
        <v>14</v>
      </c>
      <c r="I59" s="37">
        <f t="shared" ca="1" si="31"/>
        <v>10</v>
      </c>
      <c r="J59" s="37">
        <f t="shared" ca="1" si="31"/>
        <v>19</v>
      </c>
      <c r="K59" s="37">
        <f t="shared" ca="1" si="31"/>
        <v>13</v>
      </c>
      <c r="L59" s="37">
        <f t="shared" ca="1" si="31"/>
        <v>18</v>
      </c>
      <c r="M59" s="37">
        <f t="shared" ca="1" si="31"/>
        <v>36</v>
      </c>
      <c r="N59" s="37">
        <f t="shared" ca="1" si="31"/>
        <v>2</v>
      </c>
      <c r="O59" s="37">
        <f t="shared" ca="1" si="31"/>
        <v>9</v>
      </c>
      <c r="P59" s="37">
        <f t="shared" ca="1" si="31"/>
        <v>26</v>
      </c>
      <c r="Q59" s="37">
        <f t="shared" ca="1" si="31"/>
        <v>31</v>
      </c>
      <c r="R59" s="37">
        <f t="shared" ca="1" si="31"/>
        <v>3</v>
      </c>
      <c r="S59" s="37">
        <f t="shared" ca="1" si="31"/>
        <v>6</v>
      </c>
      <c r="T59" s="37">
        <f t="shared" ca="1" si="31"/>
        <v>11</v>
      </c>
      <c r="U59" s="37">
        <f t="shared" ca="1" si="31"/>
        <v>1</v>
      </c>
      <c r="V59" s="37">
        <f t="shared" ca="1" si="31"/>
        <v>34</v>
      </c>
      <c r="W59" s="37">
        <f t="shared" ca="1" si="31"/>
        <v>29</v>
      </c>
      <c r="X59" s="37">
        <f t="shared" ca="1" si="9"/>
        <v>4</v>
      </c>
      <c r="Y59" s="37">
        <f t="shared" ca="1" si="10"/>
        <v>12</v>
      </c>
      <c r="Z59" s="37">
        <f t="shared" ca="1" si="11"/>
        <v>24</v>
      </c>
      <c r="AA59" s="37">
        <f t="shared" ca="1" si="12"/>
        <v>27</v>
      </c>
      <c r="AB59" s="37">
        <f t="shared" ca="1" si="13"/>
        <v>16</v>
      </c>
      <c r="AC59" s="37">
        <f t="shared" ca="1" si="14"/>
        <v>32</v>
      </c>
      <c r="AD59" s="37">
        <f t="shared" ca="1" si="15"/>
        <v>17</v>
      </c>
      <c r="AE59" s="37">
        <f t="shared" ca="1" si="16"/>
        <v>25</v>
      </c>
      <c r="AF59" s="37">
        <f t="shared" ca="1" si="17"/>
        <v>35</v>
      </c>
      <c r="AG59" s="37">
        <f t="shared" ca="1" si="18"/>
        <v>8</v>
      </c>
      <c r="AH59" s="37">
        <f t="shared" ca="1" si="19"/>
        <v>7</v>
      </c>
      <c r="AI59" s="37">
        <f t="shared" ca="1" si="20"/>
        <v>33</v>
      </c>
      <c r="AJ59" s="37">
        <f t="shared" ca="1" si="21"/>
        <v>5</v>
      </c>
      <c r="AK59" s="37">
        <f t="shared" ca="1" si="22"/>
        <v>15</v>
      </c>
      <c r="AL59" s="37">
        <f t="shared" ca="1" si="23"/>
        <v>20</v>
      </c>
      <c r="AM59" s="37">
        <f t="shared" ca="1" si="24"/>
        <v>21</v>
      </c>
      <c r="AN59" s="37">
        <f t="shared" ca="1" si="25"/>
        <v>22</v>
      </c>
      <c r="AO59" s="37">
        <f t="shared" ca="1" si="26"/>
        <v>23</v>
      </c>
      <c r="AP59" s="37">
        <f t="shared" ca="1" si="27"/>
        <v>28</v>
      </c>
      <c r="AZ59" s="3"/>
      <c r="BA59" s="3"/>
      <c r="BB59" s="3"/>
      <c r="BC59" s="3"/>
      <c r="BD59" s="3"/>
      <c r="BE59" s="3"/>
      <c r="BY59" s="1"/>
      <c r="CG59" s="1"/>
    </row>
    <row r="60" spans="1:85" ht="20.100000000000001" customHeight="1" thickBot="1">
      <c r="A60" s="50">
        <f t="shared" si="6"/>
        <v>59</v>
      </c>
      <c r="B60" s="33">
        <f ca="1">Streams!B60</f>
        <v>12</v>
      </c>
      <c r="C60" s="34">
        <f t="shared" ca="1" si="7"/>
        <v>12</v>
      </c>
      <c r="D60" s="35">
        <f ca="1">COUNTIF(INDEX(C60:INDEX($C$1:C60,IFERROR(LOOKUP(2,1/($D$1:D59=2),ROW($D$1:D59)-MIN(ROW($D$1:D59)-1)),1),),),C60)</f>
        <v>1</v>
      </c>
      <c r="E60" s="34">
        <f t="shared" ca="1" si="8"/>
        <v>19</v>
      </c>
      <c r="F60" s="35">
        <f ca="1">COUNTIF(INDEX(E60:INDEX($E$1:E60,IFERROR(LOOKUP(2,1/($F$1:F59=2),ROW($F$1:F59)-MIN(ROW($F$1:F59)-1)),1),),),E60)</f>
        <v>1</v>
      </c>
      <c r="G60" s="37">
        <f t="shared" ca="1" si="30"/>
        <v>14</v>
      </c>
      <c r="H60" s="37">
        <f t="shared" ca="1" si="31"/>
        <v>30</v>
      </c>
      <c r="I60" s="37">
        <f t="shared" ca="1" si="31"/>
        <v>10</v>
      </c>
      <c r="J60" s="37">
        <f t="shared" ca="1" si="31"/>
        <v>19</v>
      </c>
      <c r="K60" s="37">
        <f t="shared" ca="1" si="31"/>
        <v>13</v>
      </c>
      <c r="L60" s="37">
        <f t="shared" ca="1" si="31"/>
        <v>18</v>
      </c>
      <c r="M60" s="37">
        <f t="shared" ca="1" si="31"/>
        <v>36</v>
      </c>
      <c r="N60" s="37">
        <f t="shared" ca="1" si="31"/>
        <v>2</v>
      </c>
      <c r="O60" s="37">
        <f t="shared" ca="1" si="31"/>
        <v>9</v>
      </c>
      <c r="P60" s="37">
        <f t="shared" ca="1" si="31"/>
        <v>26</v>
      </c>
      <c r="Q60" s="37">
        <f t="shared" ca="1" si="31"/>
        <v>31</v>
      </c>
      <c r="R60" s="37">
        <f t="shared" ca="1" si="31"/>
        <v>3</v>
      </c>
      <c r="S60" s="37">
        <f t="shared" ca="1" si="31"/>
        <v>6</v>
      </c>
      <c r="T60" s="37">
        <f t="shared" ca="1" si="31"/>
        <v>11</v>
      </c>
      <c r="U60" s="37">
        <f t="shared" ca="1" si="31"/>
        <v>1</v>
      </c>
      <c r="V60" s="37">
        <f t="shared" ca="1" si="31"/>
        <v>34</v>
      </c>
      <c r="W60" s="37">
        <f t="shared" ca="1" si="31"/>
        <v>29</v>
      </c>
      <c r="X60" s="37">
        <f t="shared" ca="1" si="9"/>
        <v>4</v>
      </c>
      <c r="Y60" s="37">
        <f t="shared" ca="1" si="10"/>
        <v>12</v>
      </c>
      <c r="Z60" s="37">
        <f t="shared" ca="1" si="11"/>
        <v>24</v>
      </c>
      <c r="AA60" s="37">
        <f t="shared" ca="1" si="12"/>
        <v>27</v>
      </c>
      <c r="AB60" s="37">
        <f t="shared" ca="1" si="13"/>
        <v>16</v>
      </c>
      <c r="AC60" s="37">
        <f t="shared" ca="1" si="14"/>
        <v>32</v>
      </c>
      <c r="AD60" s="37">
        <f t="shared" ca="1" si="15"/>
        <v>17</v>
      </c>
      <c r="AE60" s="37">
        <f t="shared" ca="1" si="16"/>
        <v>25</v>
      </c>
      <c r="AF60" s="37">
        <f t="shared" ca="1" si="17"/>
        <v>35</v>
      </c>
      <c r="AG60" s="37">
        <f t="shared" ca="1" si="18"/>
        <v>8</v>
      </c>
      <c r="AH60" s="37">
        <f t="shared" ca="1" si="19"/>
        <v>7</v>
      </c>
      <c r="AI60" s="37">
        <f t="shared" ca="1" si="20"/>
        <v>33</v>
      </c>
      <c r="AJ60" s="37">
        <f t="shared" ca="1" si="21"/>
        <v>5</v>
      </c>
      <c r="AK60" s="37">
        <f t="shared" ca="1" si="22"/>
        <v>15</v>
      </c>
      <c r="AL60" s="37">
        <f t="shared" ca="1" si="23"/>
        <v>20</v>
      </c>
      <c r="AM60" s="37">
        <f t="shared" ca="1" si="24"/>
        <v>21</v>
      </c>
      <c r="AN60" s="37">
        <f t="shared" ca="1" si="25"/>
        <v>22</v>
      </c>
      <c r="AO60" s="37">
        <f t="shared" ca="1" si="26"/>
        <v>23</v>
      </c>
      <c r="AP60" s="37">
        <f t="shared" ca="1" si="27"/>
        <v>28</v>
      </c>
      <c r="AZ60" s="3"/>
      <c r="BA60" s="3"/>
      <c r="BB60" s="3"/>
      <c r="BC60" s="3"/>
      <c r="BD60" s="3"/>
      <c r="BE60" s="3"/>
      <c r="BY60" s="1"/>
      <c r="CG60" s="1"/>
    </row>
    <row r="61" spans="1:85" ht="20.100000000000001" customHeight="1" thickBot="1">
      <c r="A61" s="50">
        <f t="shared" si="6"/>
        <v>60</v>
      </c>
      <c r="B61" s="33">
        <f ca="1">Streams!B61</f>
        <v>33</v>
      </c>
      <c r="C61" s="34">
        <f t="shared" ca="1" si="7"/>
        <v>33</v>
      </c>
      <c r="D61" s="35">
        <f ca="1">COUNTIF(INDEX(C61:INDEX($C$1:C61,IFERROR(LOOKUP(2,1/($D$1:D60=2),ROW($D$1:D60)-MIN(ROW($D$1:D60)-1)),1),),),C61)</f>
        <v>1</v>
      </c>
      <c r="E61" s="34">
        <f t="shared" ca="1" si="8"/>
        <v>29</v>
      </c>
      <c r="F61" s="35">
        <f ca="1">COUNTIF(INDEX(E61:INDEX($E$1:E61,IFERROR(LOOKUP(2,1/($F$1:F60=2),ROW($F$1:F60)-MIN(ROW($F$1:F60)-1)),1),),),E61)</f>
        <v>1</v>
      </c>
      <c r="G61" s="37">
        <f t="shared" ca="1" si="30"/>
        <v>12</v>
      </c>
      <c r="H61" s="37">
        <f t="shared" ca="1" si="31"/>
        <v>14</v>
      </c>
      <c r="I61" s="37">
        <f t="shared" ca="1" si="31"/>
        <v>30</v>
      </c>
      <c r="J61" s="37">
        <f t="shared" ca="1" si="31"/>
        <v>10</v>
      </c>
      <c r="K61" s="37">
        <f t="shared" ca="1" si="31"/>
        <v>19</v>
      </c>
      <c r="L61" s="37">
        <f t="shared" ca="1" si="31"/>
        <v>13</v>
      </c>
      <c r="M61" s="37">
        <f t="shared" ca="1" si="31"/>
        <v>18</v>
      </c>
      <c r="N61" s="37">
        <f t="shared" ca="1" si="31"/>
        <v>36</v>
      </c>
      <c r="O61" s="37">
        <f t="shared" ca="1" si="31"/>
        <v>2</v>
      </c>
      <c r="P61" s="37">
        <f t="shared" ca="1" si="31"/>
        <v>9</v>
      </c>
      <c r="Q61" s="37">
        <f t="shared" ca="1" si="31"/>
        <v>26</v>
      </c>
      <c r="R61" s="37">
        <f t="shared" ca="1" si="31"/>
        <v>31</v>
      </c>
      <c r="S61" s="37">
        <f t="shared" ca="1" si="31"/>
        <v>3</v>
      </c>
      <c r="T61" s="37">
        <f t="shared" ca="1" si="31"/>
        <v>6</v>
      </c>
      <c r="U61" s="37">
        <f t="shared" ca="1" si="31"/>
        <v>11</v>
      </c>
      <c r="V61" s="37">
        <f t="shared" ca="1" si="31"/>
        <v>1</v>
      </c>
      <c r="W61" s="37">
        <f t="shared" ca="1" si="31"/>
        <v>34</v>
      </c>
      <c r="X61" s="37">
        <f t="shared" ca="1" si="9"/>
        <v>29</v>
      </c>
      <c r="Y61" s="37">
        <f t="shared" ca="1" si="10"/>
        <v>4</v>
      </c>
      <c r="Z61" s="37">
        <f t="shared" ca="1" si="11"/>
        <v>24</v>
      </c>
      <c r="AA61" s="37">
        <f t="shared" ca="1" si="12"/>
        <v>27</v>
      </c>
      <c r="AB61" s="37">
        <f t="shared" ca="1" si="13"/>
        <v>16</v>
      </c>
      <c r="AC61" s="37">
        <f t="shared" ca="1" si="14"/>
        <v>32</v>
      </c>
      <c r="AD61" s="37">
        <f t="shared" ca="1" si="15"/>
        <v>17</v>
      </c>
      <c r="AE61" s="37">
        <f t="shared" ca="1" si="16"/>
        <v>25</v>
      </c>
      <c r="AF61" s="37">
        <f t="shared" ca="1" si="17"/>
        <v>35</v>
      </c>
      <c r="AG61" s="37">
        <f t="shared" ca="1" si="18"/>
        <v>8</v>
      </c>
      <c r="AH61" s="37">
        <f t="shared" ca="1" si="19"/>
        <v>7</v>
      </c>
      <c r="AI61" s="37">
        <f t="shared" ca="1" si="20"/>
        <v>33</v>
      </c>
      <c r="AJ61" s="37">
        <f t="shared" ca="1" si="21"/>
        <v>5</v>
      </c>
      <c r="AK61" s="37">
        <f t="shared" ca="1" si="22"/>
        <v>15</v>
      </c>
      <c r="AL61" s="37">
        <f t="shared" ca="1" si="23"/>
        <v>20</v>
      </c>
      <c r="AM61" s="37">
        <f t="shared" ca="1" si="24"/>
        <v>21</v>
      </c>
      <c r="AN61" s="37">
        <f t="shared" ca="1" si="25"/>
        <v>22</v>
      </c>
      <c r="AO61" s="37">
        <f t="shared" ca="1" si="26"/>
        <v>23</v>
      </c>
      <c r="AP61" s="37">
        <f t="shared" ca="1" si="27"/>
        <v>28</v>
      </c>
      <c r="AZ61" s="3"/>
      <c r="BA61" s="3"/>
      <c r="BB61" s="3"/>
      <c r="BC61" s="3"/>
      <c r="BD61" s="3"/>
      <c r="BE61" s="3"/>
      <c r="BY61" s="1"/>
      <c r="CG61" s="1"/>
    </row>
    <row r="62" spans="1:85" ht="20.100000000000001" customHeight="1" thickBot="1">
      <c r="A62" s="50">
        <f t="shared" si="6"/>
        <v>61</v>
      </c>
      <c r="B62" s="33">
        <f ca="1">Streams!B62</f>
        <v>26</v>
      </c>
      <c r="C62" s="34">
        <f t="shared" ca="1" si="7"/>
        <v>26</v>
      </c>
      <c r="D62" s="35">
        <f ca="1">COUNTIF(INDEX(C62:INDEX($C$1:C62,IFERROR(LOOKUP(2,1/($D$1:D61=2),ROW($D$1:D61)-MIN(ROW($D$1:D61)-1)),1),),),C62)</f>
        <v>1</v>
      </c>
      <c r="E62" s="34">
        <f t="shared" ca="1" si="8"/>
        <v>12</v>
      </c>
      <c r="F62" s="35">
        <f ca="1">COUNTIF(INDEX(E62:INDEX($E$1:E62,IFERROR(LOOKUP(2,1/($F$1:F61=2),ROW($F$1:F61)-MIN(ROW($F$1:F61)-1)),1),),),E62)</f>
        <v>1</v>
      </c>
      <c r="G62" s="37">
        <f t="shared" ca="1" si="30"/>
        <v>33</v>
      </c>
      <c r="H62" s="37">
        <f t="shared" ca="1" si="31"/>
        <v>12</v>
      </c>
      <c r="I62" s="37">
        <f t="shared" ca="1" si="31"/>
        <v>14</v>
      </c>
      <c r="J62" s="37">
        <f t="shared" ca="1" si="31"/>
        <v>30</v>
      </c>
      <c r="K62" s="37">
        <f t="shared" ca="1" si="31"/>
        <v>10</v>
      </c>
      <c r="L62" s="37">
        <f t="shared" ca="1" si="31"/>
        <v>19</v>
      </c>
      <c r="M62" s="37">
        <f t="shared" ca="1" si="31"/>
        <v>13</v>
      </c>
      <c r="N62" s="37">
        <f t="shared" ca="1" si="31"/>
        <v>18</v>
      </c>
      <c r="O62" s="37">
        <f t="shared" ca="1" si="31"/>
        <v>36</v>
      </c>
      <c r="P62" s="37">
        <f t="shared" ca="1" si="31"/>
        <v>2</v>
      </c>
      <c r="Q62" s="37">
        <f t="shared" ca="1" si="31"/>
        <v>9</v>
      </c>
      <c r="R62" s="37">
        <f t="shared" ca="1" si="31"/>
        <v>26</v>
      </c>
      <c r="S62" s="37">
        <f t="shared" ca="1" si="31"/>
        <v>31</v>
      </c>
      <c r="T62" s="37">
        <f t="shared" ca="1" si="31"/>
        <v>3</v>
      </c>
      <c r="U62" s="37">
        <f t="shared" ca="1" si="31"/>
        <v>6</v>
      </c>
      <c r="V62" s="37">
        <f t="shared" ca="1" si="31"/>
        <v>11</v>
      </c>
      <c r="W62" s="37">
        <f t="shared" ca="1" si="31"/>
        <v>1</v>
      </c>
      <c r="X62" s="37">
        <f t="shared" ca="1" si="9"/>
        <v>34</v>
      </c>
      <c r="Y62" s="37">
        <f t="shared" ca="1" si="10"/>
        <v>29</v>
      </c>
      <c r="Z62" s="37">
        <f t="shared" ca="1" si="11"/>
        <v>4</v>
      </c>
      <c r="AA62" s="37">
        <f t="shared" ca="1" si="12"/>
        <v>24</v>
      </c>
      <c r="AB62" s="37">
        <f t="shared" ca="1" si="13"/>
        <v>27</v>
      </c>
      <c r="AC62" s="37">
        <f t="shared" ca="1" si="14"/>
        <v>16</v>
      </c>
      <c r="AD62" s="37">
        <f t="shared" ca="1" si="15"/>
        <v>32</v>
      </c>
      <c r="AE62" s="37">
        <f t="shared" ca="1" si="16"/>
        <v>17</v>
      </c>
      <c r="AF62" s="37">
        <f t="shared" ca="1" si="17"/>
        <v>25</v>
      </c>
      <c r="AG62" s="37">
        <f t="shared" ca="1" si="18"/>
        <v>35</v>
      </c>
      <c r="AH62" s="37">
        <f t="shared" ca="1" si="19"/>
        <v>8</v>
      </c>
      <c r="AI62" s="37">
        <f t="shared" ca="1" si="20"/>
        <v>7</v>
      </c>
      <c r="AJ62" s="37">
        <f t="shared" ca="1" si="21"/>
        <v>5</v>
      </c>
      <c r="AK62" s="37">
        <f t="shared" ca="1" si="22"/>
        <v>15</v>
      </c>
      <c r="AL62" s="37">
        <f t="shared" ca="1" si="23"/>
        <v>20</v>
      </c>
      <c r="AM62" s="37">
        <f t="shared" ca="1" si="24"/>
        <v>21</v>
      </c>
      <c r="AN62" s="37">
        <f t="shared" ca="1" si="25"/>
        <v>22</v>
      </c>
      <c r="AO62" s="37">
        <f t="shared" ca="1" si="26"/>
        <v>23</v>
      </c>
      <c r="AP62" s="37">
        <f t="shared" ca="1" si="27"/>
        <v>28</v>
      </c>
      <c r="AZ62" s="3"/>
      <c r="BA62" s="3"/>
      <c r="BB62" s="3"/>
      <c r="BC62" s="3"/>
      <c r="BD62" s="3"/>
      <c r="BE62" s="3"/>
      <c r="BY62" s="1"/>
      <c r="CG62" s="1"/>
    </row>
    <row r="63" spans="1:85" ht="20.100000000000001" customHeight="1" thickBot="1">
      <c r="A63" s="50">
        <f t="shared" si="6"/>
        <v>62</v>
      </c>
      <c r="B63" s="33">
        <f ca="1">Streams!B63</f>
        <v>19</v>
      </c>
      <c r="C63" s="34">
        <f t="shared" ca="1" si="7"/>
        <v>19</v>
      </c>
      <c r="D63" s="35">
        <f ca="1">COUNTIF(INDEX(C63:INDEX($C$1:C63,IFERROR(LOOKUP(2,1/($D$1:D62=2),ROW($D$1:D62)-MIN(ROW($D$1:D62)-1)),1),),),C63)</f>
        <v>1</v>
      </c>
      <c r="E63" s="34">
        <f t="shared" ca="1" si="8"/>
        <v>7</v>
      </c>
      <c r="F63" s="35">
        <f ca="1">COUNTIF(INDEX(E63:INDEX($E$1:E63,IFERROR(LOOKUP(2,1/($F$1:F62=2),ROW($F$1:F62)-MIN(ROW($F$1:F62)-1)),1),),),E63)</f>
        <v>1</v>
      </c>
      <c r="G63" s="37">
        <f t="shared" ca="1" si="30"/>
        <v>26</v>
      </c>
      <c r="H63" s="37">
        <f t="shared" ref="H63:W77" ca="1" si="32">IF(AND(G62&lt;&gt;$G63,G62&lt;&gt;G63,G62&lt;&gt;0),G62,H62)</f>
        <v>33</v>
      </c>
      <c r="I63" s="37">
        <f t="shared" ca="1" si="32"/>
        <v>12</v>
      </c>
      <c r="J63" s="37">
        <f t="shared" ca="1" si="32"/>
        <v>14</v>
      </c>
      <c r="K63" s="37">
        <f t="shared" ca="1" si="32"/>
        <v>30</v>
      </c>
      <c r="L63" s="37">
        <f t="shared" ca="1" si="32"/>
        <v>10</v>
      </c>
      <c r="M63" s="37">
        <f t="shared" ca="1" si="32"/>
        <v>19</v>
      </c>
      <c r="N63" s="37">
        <f t="shared" ca="1" si="32"/>
        <v>13</v>
      </c>
      <c r="O63" s="37">
        <f t="shared" ca="1" si="32"/>
        <v>18</v>
      </c>
      <c r="P63" s="37">
        <f t="shared" ca="1" si="32"/>
        <v>36</v>
      </c>
      <c r="Q63" s="37">
        <f t="shared" ca="1" si="32"/>
        <v>2</v>
      </c>
      <c r="R63" s="37">
        <f t="shared" ca="1" si="32"/>
        <v>9</v>
      </c>
      <c r="S63" s="37">
        <f t="shared" ca="1" si="32"/>
        <v>31</v>
      </c>
      <c r="T63" s="37">
        <f t="shared" ca="1" si="32"/>
        <v>3</v>
      </c>
      <c r="U63" s="37">
        <f t="shared" ca="1" si="32"/>
        <v>6</v>
      </c>
      <c r="V63" s="37">
        <f t="shared" ca="1" si="32"/>
        <v>11</v>
      </c>
      <c r="W63" s="37">
        <f t="shared" ca="1" si="32"/>
        <v>1</v>
      </c>
      <c r="X63" s="37">
        <f t="shared" ca="1" si="9"/>
        <v>34</v>
      </c>
      <c r="Y63" s="37">
        <f t="shared" ca="1" si="10"/>
        <v>29</v>
      </c>
      <c r="Z63" s="37">
        <f t="shared" ca="1" si="11"/>
        <v>4</v>
      </c>
      <c r="AA63" s="37">
        <f t="shared" ca="1" si="12"/>
        <v>24</v>
      </c>
      <c r="AB63" s="37">
        <f t="shared" ca="1" si="13"/>
        <v>27</v>
      </c>
      <c r="AC63" s="37">
        <f t="shared" ca="1" si="14"/>
        <v>16</v>
      </c>
      <c r="AD63" s="37">
        <f t="shared" ca="1" si="15"/>
        <v>32</v>
      </c>
      <c r="AE63" s="37">
        <f t="shared" ca="1" si="16"/>
        <v>17</v>
      </c>
      <c r="AF63" s="37">
        <f t="shared" ca="1" si="17"/>
        <v>25</v>
      </c>
      <c r="AG63" s="37">
        <f t="shared" ca="1" si="18"/>
        <v>35</v>
      </c>
      <c r="AH63" s="37">
        <f t="shared" ca="1" si="19"/>
        <v>8</v>
      </c>
      <c r="AI63" s="37">
        <f t="shared" ca="1" si="20"/>
        <v>7</v>
      </c>
      <c r="AJ63" s="37">
        <f t="shared" ca="1" si="21"/>
        <v>5</v>
      </c>
      <c r="AK63" s="37">
        <f t="shared" ca="1" si="22"/>
        <v>15</v>
      </c>
      <c r="AL63" s="37">
        <f t="shared" ca="1" si="23"/>
        <v>20</v>
      </c>
      <c r="AM63" s="37">
        <f t="shared" ca="1" si="24"/>
        <v>21</v>
      </c>
      <c r="AN63" s="37">
        <f t="shared" ca="1" si="25"/>
        <v>22</v>
      </c>
      <c r="AO63" s="37">
        <f t="shared" ca="1" si="26"/>
        <v>23</v>
      </c>
      <c r="AP63" s="37">
        <f t="shared" ca="1" si="27"/>
        <v>28</v>
      </c>
      <c r="AZ63" s="3"/>
      <c r="BA63" s="3"/>
      <c r="BB63" s="3"/>
      <c r="BC63" s="3"/>
      <c r="BD63" s="3"/>
      <c r="BE63" s="3"/>
      <c r="BY63" s="1"/>
      <c r="CG63" s="1"/>
    </row>
    <row r="64" spans="1:85" ht="20.100000000000001" customHeight="1" thickBot="1">
      <c r="A64" s="50">
        <f t="shared" si="6"/>
        <v>63</v>
      </c>
      <c r="B64" s="33">
        <f ca="1">Streams!B64</f>
        <v>20</v>
      </c>
      <c r="C64" s="34">
        <f t="shared" ca="1" si="7"/>
        <v>20</v>
      </c>
      <c r="D64" s="35">
        <f ca="1">COUNTIF(INDEX(C64:INDEX($C$1:C64,IFERROR(LOOKUP(2,1/($D$1:D63=2),ROW($D$1:D63)-MIN(ROW($D$1:D63)-1)),1),),),C64)</f>
        <v>1</v>
      </c>
      <c r="E64" s="34">
        <f t="shared" ca="1" si="8"/>
        <v>32</v>
      </c>
      <c r="F64" s="35">
        <f ca="1">COUNTIF(INDEX(E64:INDEX($E$1:E64,IFERROR(LOOKUP(2,1/($F$1:F63=2),ROW($F$1:F63)-MIN(ROW($F$1:F63)-1)),1),),),E64)</f>
        <v>1</v>
      </c>
      <c r="G64" s="37">
        <f t="shared" ca="1" si="30"/>
        <v>19</v>
      </c>
      <c r="H64" s="37">
        <f t="shared" ca="1" si="32"/>
        <v>26</v>
      </c>
      <c r="I64" s="37">
        <f t="shared" ca="1" si="32"/>
        <v>33</v>
      </c>
      <c r="J64" s="37">
        <f t="shared" ca="1" si="32"/>
        <v>12</v>
      </c>
      <c r="K64" s="37">
        <f t="shared" ca="1" si="32"/>
        <v>14</v>
      </c>
      <c r="L64" s="37">
        <f t="shared" ca="1" si="32"/>
        <v>30</v>
      </c>
      <c r="M64" s="37">
        <f t="shared" ca="1" si="32"/>
        <v>10</v>
      </c>
      <c r="N64" s="37">
        <f t="shared" ca="1" si="32"/>
        <v>13</v>
      </c>
      <c r="O64" s="37">
        <f t="shared" ca="1" si="32"/>
        <v>18</v>
      </c>
      <c r="P64" s="37">
        <f t="shared" ca="1" si="32"/>
        <v>36</v>
      </c>
      <c r="Q64" s="37">
        <f t="shared" ca="1" si="32"/>
        <v>2</v>
      </c>
      <c r="R64" s="37">
        <f t="shared" ca="1" si="32"/>
        <v>9</v>
      </c>
      <c r="S64" s="37">
        <f t="shared" ca="1" si="32"/>
        <v>31</v>
      </c>
      <c r="T64" s="37">
        <f t="shared" ca="1" si="32"/>
        <v>3</v>
      </c>
      <c r="U64" s="37">
        <f t="shared" ca="1" si="32"/>
        <v>6</v>
      </c>
      <c r="V64" s="37">
        <f t="shared" ca="1" si="32"/>
        <v>11</v>
      </c>
      <c r="W64" s="37">
        <f t="shared" ca="1" si="32"/>
        <v>1</v>
      </c>
      <c r="X64" s="37">
        <f t="shared" ca="1" si="9"/>
        <v>34</v>
      </c>
      <c r="Y64" s="37">
        <f t="shared" ca="1" si="10"/>
        <v>29</v>
      </c>
      <c r="Z64" s="37">
        <f t="shared" ca="1" si="11"/>
        <v>4</v>
      </c>
      <c r="AA64" s="37">
        <f t="shared" ca="1" si="12"/>
        <v>24</v>
      </c>
      <c r="AB64" s="37">
        <f t="shared" ca="1" si="13"/>
        <v>27</v>
      </c>
      <c r="AC64" s="37">
        <f t="shared" ca="1" si="14"/>
        <v>16</v>
      </c>
      <c r="AD64" s="37">
        <f t="shared" ca="1" si="15"/>
        <v>32</v>
      </c>
      <c r="AE64" s="37">
        <f t="shared" ca="1" si="16"/>
        <v>17</v>
      </c>
      <c r="AF64" s="37">
        <f t="shared" ca="1" si="17"/>
        <v>25</v>
      </c>
      <c r="AG64" s="37">
        <f t="shared" ca="1" si="18"/>
        <v>35</v>
      </c>
      <c r="AH64" s="37">
        <f t="shared" ca="1" si="19"/>
        <v>8</v>
      </c>
      <c r="AI64" s="37">
        <f t="shared" ca="1" si="20"/>
        <v>7</v>
      </c>
      <c r="AJ64" s="37">
        <f t="shared" ca="1" si="21"/>
        <v>5</v>
      </c>
      <c r="AK64" s="37">
        <f t="shared" ca="1" si="22"/>
        <v>15</v>
      </c>
      <c r="AL64" s="37">
        <f t="shared" ca="1" si="23"/>
        <v>20</v>
      </c>
      <c r="AM64" s="37">
        <f t="shared" ca="1" si="24"/>
        <v>21</v>
      </c>
      <c r="AN64" s="37">
        <f t="shared" ca="1" si="25"/>
        <v>22</v>
      </c>
      <c r="AO64" s="37">
        <f t="shared" ca="1" si="26"/>
        <v>23</v>
      </c>
      <c r="AP64" s="37">
        <f t="shared" ca="1" si="27"/>
        <v>28</v>
      </c>
      <c r="AZ64" s="3"/>
      <c r="BA64" s="3"/>
      <c r="BB64" s="3"/>
      <c r="BC64" s="3"/>
      <c r="BD64" s="3"/>
      <c r="BE64" s="3"/>
      <c r="BY64" s="1"/>
      <c r="CG64" s="1"/>
    </row>
    <row r="65" spans="1:85" ht="20.100000000000001" customHeight="1" thickBot="1">
      <c r="A65" s="50">
        <f t="shared" si="6"/>
        <v>64</v>
      </c>
      <c r="B65" s="33">
        <f ca="1">Streams!B65</f>
        <v>19</v>
      </c>
      <c r="C65" s="34">
        <f t="shared" ca="1" si="7"/>
        <v>19</v>
      </c>
      <c r="D65" s="35">
        <f ca="1">COUNTIF(INDEX(C65:INDEX($C$1:C65,IFERROR(LOOKUP(2,1/($D$1:D64=2),ROW($D$1:D64)-MIN(ROW($D$1:D64)-1)),1),),),C65)</f>
        <v>2</v>
      </c>
      <c r="E65" s="34">
        <f t="shared" ca="1" si="8"/>
        <v>2</v>
      </c>
      <c r="F65" s="35">
        <f ca="1">COUNTIF(INDEX(E65:INDEX($E$1:E65,IFERROR(LOOKUP(2,1/($F$1:F64=2),ROW($F$1:F64)-MIN(ROW($F$1:F64)-1)),1),),),E65)</f>
        <v>2</v>
      </c>
      <c r="G65" s="37">
        <f t="shared" ca="1" si="30"/>
        <v>20</v>
      </c>
      <c r="H65" s="37">
        <f t="shared" ca="1" si="32"/>
        <v>19</v>
      </c>
      <c r="I65" s="37">
        <f t="shared" ca="1" si="32"/>
        <v>26</v>
      </c>
      <c r="J65" s="37">
        <f t="shared" ca="1" si="32"/>
        <v>33</v>
      </c>
      <c r="K65" s="37">
        <f t="shared" ca="1" si="32"/>
        <v>12</v>
      </c>
      <c r="L65" s="37">
        <f t="shared" ca="1" si="32"/>
        <v>14</v>
      </c>
      <c r="M65" s="37">
        <f t="shared" ca="1" si="32"/>
        <v>30</v>
      </c>
      <c r="N65" s="37">
        <f t="shared" ca="1" si="32"/>
        <v>10</v>
      </c>
      <c r="O65" s="37">
        <f t="shared" ca="1" si="32"/>
        <v>13</v>
      </c>
      <c r="P65" s="37">
        <f t="shared" ca="1" si="32"/>
        <v>18</v>
      </c>
      <c r="Q65" s="37">
        <f t="shared" ca="1" si="32"/>
        <v>36</v>
      </c>
      <c r="R65" s="37">
        <f t="shared" ca="1" si="32"/>
        <v>2</v>
      </c>
      <c r="S65" s="37">
        <f t="shared" ca="1" si="32"/>
        <v>9</v>
      </c>
      <c r="T65" s="37">
        <f t="shared" ca="1" si="32"/>
        <v>31</v>
      </c>
      <c r="U65" s="37">
        <f t="shared" ca="1" si="32"/>
        <v>3</v>
      </c>
      <c r="V65" s="37">
        <f t="shared" ca="1" si="32"/>
        <v>6</v>
      </c>
      <c r="W65" s="37">
        <f t="shared" ca="1" si="32"/>
        <v>11</v>
      </c>
      <c r="X65" s="37">
        <f t="shared" ca="1" si="9"/>
        <v>1</v>
      </c>
      <c r="Y65" s="37">
        <f t="shared" ca="1" si="10"/>
        <v>34</v>
      </c>
      <c r="Z65" s="37">
        <f t="shared" ca="1" si="11"/>
        <v>29</v>
      </c>
      <c r="AA65" s="37">
        <f t="shared" ca="1" si="12"/>
        <v>4</v>
      </c>
      <c r="AB65" s="37">
        <f t="shared" ca="1" si="13"/>
        <v>24</v>
      </c>
      <c r="AC65" s="37">
        <f t="shared" ca="1" si="14"/>
        <v>27</v>
      </c>
      <c r="AD65" s="37">
        <f t="shared" ca="1" si="15"/>
        <v>16</v>
      </c>
      <c r="AE65" s="37">
        <f t="shared" ca="1" si="16"/>
        <v>32</v>
      </c>
      <c r="AF65" s="37">
        <f t="shared" ca="1" si="17"/>
        <v>17</v>
      </c>
      <c r="AG65" s="37">
        <f t="shared" ca="1" si="18"/>
        <v>25</v>
      </c>
      <c r="AH65" s="37">
        <f t="shared" ca="1" si="19"/>
        <v>35</v>
      </c>
      <c r="AI65" s="37">
        <f t="shared" ca="1" si="20"/>
        <v>8</v>
      </c>
      <c r="AJ65" s="37">
        <f t="shared" ca="1" si="21"/>
        <v>7</v>
      </c>
      <c r="AK65" s="37">
        <f t="shared" ca="1" si="22"/>
        <v>5</v>
      </c>
      <c r="AL65" s="37">
        <f t="shared" ca="1" si="23"/>
        <v>15</v>
      </c>
      <c r="AM65" s="37">
        <f t="shared" ca="1" si="24"/>
        <v>21</v>
      </c>
      <c r="AN65" s="37">
        <f t="shared" ca="1" si="25"/>
        <v>22</v>
      </c>
      <c r="AO65" s="37">
        <f t="shared" ca="1" si="26"/>
        <v>23</v>
      </c>
      <c r="AP65" s="37">
        <f t="shared" ca="1" si="27"/>
        <v>28</v>
      </c>
      <c r="AZ65" s="3"/>
      <c r="BA65" s="3"/>
      <c r="BB65" s="3"/>
      <c r="BC65" s="3"/>
      <c r="BD65" s="3"/>
      <c r="BE65" s="3"/>
      <c r="BY65" s="1"/>
      <c r="CG65" s="1"/>
    </row>
    <row r="66" spans="1:85" ht="20.100000000000001" customHeight="1" thickBot="1">
      <c r="A66" s="50">
        <f t="shared" si="6"/>
        <v>65</v>
      </c>
      <c r="B66" s="33">
        <f ca="1">Streams!B66</f>
        <v>35</v>
      </c>
      <c r="C66" s="34">
        <f t="shared" ca="1" si="7"/>
        <v>35</v>
      </c>
      <c r="D66" s="35">
        <f ca="1">COUNTIF(INDEX(C66:INDEX($C$1:C66,IFERROR(LOOKUP(2,1/($D$1:D65=2),ROW($D$1:D65)-MIN(ROW($D$1:D65)-1)),1),),),C66)</f>
        <v>1</v>
      </c>
      <c r="E66" s="34">
        <f t="shared" ca="1" si="8"/>
        <v>28</v>
      </c>
      <c r="F66" s="35">
        <f ca="1">COUNTIF(INDEX(E66:INDEX($E$1:E66,IFERROR(LOOKUP(2,1/($F$1:F65=2),ROW($F$1:F65)-MIN(ROW($F$1:F65)-1)),1),),),E66)</f>
        <v>1</v>
      </c>
      <c r="G66" s="37">
        <f t="shared" ca="1" si="30"/>
        <v>19</v>
      </c>
      <c r="H66" s="37">
        <f t="shared" ca="1" si="32"/>
        <v>20</v>
      </c>
      <c r="I66" s="37">
        <f t="shared" ca="1" si="32"/>
        <v>26</v>
      </c>
      <c r="J66" s="37">
        <f t="shared" ca="1" si="32"/>
        <v>33</v>
      </c>
      <c r="K66" s="37">
        <f t="shared" ca="1" si="32"/>
        <v>12</v>
      </c>
      <c r="L66" s="37">
        <f t="shared" ca="1" si="32"/>
        <v>14</v>
      </c>
      <c r="M66" s="37">
        <f t="shared" ca="1" si="32"/>
        <v>30</v>
      </c>
      <c r="N66" s="37">
        <f t="shared" ca="1" si="32"/>
        <v>10</v>
      </c>
      <c r="O66" s="37">
        <f t="shared" ca="1" si="32"/>
        <v>13</v>
      </c>
      <c r="P66" s="37">
        <f t="shared" ca="1" si="32"/>
        <v>18</v>
      </c>
      <c r="Q66" s="37">
        <f t="shared" ca="1" si="32"/>
        <v>36</v>
      </c>
      <c r="R66" s="37">
        <f t="shared" ca="1" si="32"/>
        <v>2</v>
      </c>
      <c r="S66" s="37">
        <f t="shared" ca="1" si="32"/>
        <v>9</v>
      </c>
      <c r="T66" s="37">
        <f t="shared" ca="1" si="32"/>
        <v>31</v>
      </c>
      <c r="U66" s="37">
        <f t="shared" ca="1" si="32"/>
        <v>3</v>
      </c>
      <c r="V66" s="37">
        <f t="shared" ca="1" si="32"/>
        <v>6</v>
      </c>
      <c r="W66" s="37">
        <f t="shared" ca="1" si="32"/>
        <v>11</v>
      </c>
      <c r="X66" s="37">
        <f t="shared" ca="1" si="9"/>
        <v>1</v>
      </c>
      <c r="Y66" s="37">
        <f t="shared" ca="1" si="10"/>
        <v>34</v>
      </c>
      <c r="Z66" s="37">
        <f t="shared" ca="1" si="11"/>
        <v>29</v>
      </c>
      <c r="AA66" s="37">
        <f t="shared" ca="1" si="12"/>
        <v>4</v>
      </c>
      <c r="AB66" s="37">
        <f t="shared" ca="1" si="13"/>
        <v>24</v>
      </c>
      <c r="AC66" s="37">
        <f t="shared" ca="1" si="14"/>
        <v>27</v>
      </c>
      <c r="AD66" s="37">
        <f t="shared" ca="1" si="15"/>
        <v>16</v>
      </c>
      <c r="AE66" s="37">
        <f t="shared" ca="1" si="16"/>
        <v>32</v>
      </c>
      <c r="AF66" s="37">
        <f t="shared" ca="1" si="17"/>
        <v>17</v>
      </c>
      <c r="AG66" s="37">
        <f t="shared" ca="1" si="18"/>
        <v>25</v>
      </c>
      <c r="AH66" s="37">
        <f t="shared" ca="1" si="19"/>
        <v>35</v>
      </c>
      <c r="AI66" s="37">
        <f t="shared" ca="1" si="20"/>
        <v>8</v>
      </c>
      <c r="AJ66" s="37">
        <f t="shared" ca="1" si="21"/>
        <v>7</v>
      </c>
      <c r="AK66" s="37">
        <f t="shared" ca="1" si="22"/>
        <v>5</v>
      </c>
      <c r="AL66" s="37">
        <f t="shared" ca="1" si="23"/>
        <v>15</v>
      </c>
      <c r="AM66" s="37">
        <f t="shared" ca="1" si="24"/>
        <v>21</v>
      </c>
      <c r="AN66" s="37">
        <f t="shared" ca="1" si="25"/>
        <v>22</v>
      </c>
      <c r="AO66" s="37">
        <f t="shared" ca="1" si="26"/>
        <v>23</v>
      </c>
      <c r="AP66" s="37">
        <f t="shared" ca="1" si="27"/>
        <v>28</v>
      </c>
      <c r="AZ66" s="3"/>
      <c r="BA66" s="3"/>
      <c r="BB66" s="3"/>
      <c r="BC66" s="3"/>
      <c r="BD66" s="3"/>
      <c r="BE66" s="3"/>
      <c r="BY66" s="1"/>
      <c r="CG66" s="1"/>
    </row>
    <row r="67" spans="1:85" ht="20.100000000000001" customHeight="1" thickBot="1">
      <c r="A67" s="50">
        <f t="shared" si="6"/>
        <v>66</v>
      </c>
      <c r="B67" s="33">
        <f ca="1">Streams!B67</f>
        <v>33</v>
      </c>
      <c r="C67" s="34">
        <f t="shared" ca="1" si="7"/>
        <v>33</v>
      </c>
      <c r="D67" s="35">
        <f ca="1">COUNTIF(INDEX(C67:INDEX($C$1:C67,IFERROR(LOOKUP(2,1/($D$1:D66=2),ROW($D$1:D66)-MIN(ROW($D$1:D66)-1)),1),),),C67)</f>
        <v>1</v>
      </c>
      <c r="E67" s="34">
        <f t="shared" ca="1" si="8"/>
        <v>5</v>
      </c>
      <c r="F67" s="35">
        <f ca="1">COUNTIF(INDEX(E67:INDEX($E$1:E67,IFERROR(LOOKUP(2,1/($F$1:F66=2),ROW($F$1:F66)-MIN(ROW($F$1:F66)-1)),1),),),E67)</f>
        <v>1</v>
      </c>
      <c r="G67" s="37">
        <f t="shared" ref="G67:G101" ca="1" si="33">IF(C66&lt;&gt;0,C66,G66)</f>
        <v>35</v>
      </c>
      <c r="H67" s="37">
        <f t="shared" ca="1" si="32"/>
        <v>19</v>
      </c>
      <c r="I67" s="37">
        <f t="shared" ca="1" si="32"/>
        <v>20</v>
      </c>
      <c r="J67" s="37">
        <f t="shared" ca="1" si="32"/>
        <v>26</v>
      </c>
      <c r="K67" s="37">
        <f t="shared" ca="1" si="32"/>
        <v>33</v>
      </c>
      <c r="L67" s="37">
        <f t="shared" ca="1" si="32"/>
        <v>12</v>
      </c>
      <c r="M67" s="37">
        <f t="shared" ca="1" si="32"/>
        <v>14</v>
      </c>
      <c r="N67" s="37">
        <f t="shared" ca="1" si="32"/>
        <v>30</v>
      </c>
      <c r="O67" s="37">
        <f t="shared" ca="1" si="32"/>
        <v>10</v>
      </c>
      <c r="P67" s="37">
        <f t="shared" ca="1" si="32"/>
        <v>13</v>
      </c>
      <c r="Q67" s="37">
        <f t="shared" ca="1" si="32"/>
        <v>18</v>
      </c>
      <c r="R67" s="37">
        <f t="shared" ca="1" si="32"/>
        <v>36</v>
      </c>
      <c r="S67" s="37">
        <f t="shared" ca="1" si="32"/>
        <v>2</v>
      </c>
      <c r="T67" s="37">
        <f t="shared" ca="1" si="32"/>
        <v>9</v>
      </c>
      <c r="U67" s="37">
        <f t="shared" ca="1" si="32"/>
        <v>31</v>
      </c>
      <c r="V67" s="37">
        <f t="shared" ca="1" si="32"/>
        <v>3</v>
      </c>
      <c r="W67" s="37">
        <f t="shared" ca="1" si="32"/>
        <v>6</v>
      </c>
      <c r="X67" s="37">
        <f t="shared" ca="1" si="9"/>
        <v>11</v>
      </c>
      <c r="Y67" s="37">
        <f t="shared" ca="1" si="10"/>
        <v>1</v>
      </c>
      <c r="Z67" s="37">
        <f t="shared" ca="1" si="11"/>
        <v>34</v>
      </c>
      <c r="AA67" s="37">
        <f t="shared" ca="1" si="12"/>
        <v>29</v>
      </c>
      <c r="AB67" s="37">
        <f t="shared" ca="1" si="13"/>
        <v>4</v>
      </c>
      <c r="AC67" s="37">
        <f t="shared" ca="1" si="14"/>
        <v>24</v>
      </c>
      <c r="AD67" s="37">
        <f t="shared" ca="1" si="15"/>
        <v>27</v>
      </c>
      <c r="AE67" s="37">
        <f t="shared" ca="1" si="16"/>
        <v>16</v>
      </c>
      <c r="AF67" s="37">
        <f t="shared" ca="1" si="17"/>
        <v>32</v>
      </c>
      <c r="AG67" s="37">
        <f t="shared" ca="1" si="18"/>
        <v>17</v>
      </c>
      <c r="AH67" s="37">
        <f t="shared" ca="1" si="19"/>
        <v>25</v>
      </c>
      <c r="AI67" s="37">
        <f t="shared" ca="1" si="20"/>
        <v>8</v>
      </c>
      <c r="AJ67" s="37">
        <f t="shared" ca="1" si="21"/>
        <v>7</v>
      </c>
      <c r="AK67" s="37">
        <f t="shared" ca="1" si="22"/>
        <v>5</v>
      </c>
      <c r="AL67" s="37">
        <f t="shared" ca="1" si="23"/>
        <v>15</v>
      </c>
      <c r="AM67" s="37">
        <f t="shared" ca="1" si="24"/>
        <v>21</v>
      </c>
      <c r="AN67" s="37">
        <f t="shared" ca="1" si="25"/>
        <v>22</v>
      </c>
      <c r="AO67" s="37">
        <f t="shared" ca="1" si="26"/>
        <v>23</v>
      </c>
      <c r="AP67" s="37">
        <f t="shared" ca="1" si="27"/>
        <v>28</v>
      </c>
      <c r="AZ67" s="3"/>
      <c r="BA67" s="3"/>
      <c r="BB67" s="3"/>
      <c r="BC67" s="3"/>
      <c r="BD67" s="3"/>
      <c r="BE67" s="3"/>
      <c r="BY67" s="1"/>
      <c r="CG67" s="1"/>
    </row>
    <row r="68" spans="1:85" ht="20.100000000000001" customHeight="1" thickBot="1">
      <c r="A68" s="50">
        <f t="shared" ref="A68:A131" si="34">1+A67</f>
        <v>67</v>
      </c>
      <c r="B68" s="33">
        <f ca="1">Streams!B68</f>
        <v>25</v>
      </c>
      <c r="C68" s="34">
        <f t="shared" ref="C68:C131" ca="1" si="35">B68</f>
        <v>25</v>
      </c>
      <c r="D68" s="35">
        <f ca="1">COUNTIF(INDEX(C68:INDEX($C$1:C68,IFERROR(LOOKUP(2,1/($D$1:D67=2),ROW($D$1:D67)-MIN(ROW($D$1:D67)-1)),1),),),C68)</f>
        <v>1</v>
      </c>
      <c r="E68" s="34">
        <f t="shared" ref="E68:E131" ca="1" si="36">IF(C68=G68,1,IF(C68=H68,2,IF(C68=I68,3,IF(C68=J68,4,IF(C68=K68,5,IF(C68=L68,6,IF(C68=M68,7,IF(C68=N68,8,IF(C68=O68,9,IF(C68=P68,10,IF(C68=Q68,11,IF(C68=R68,12,IF(C68=S68,13,IF(C68=T68,14,IF(C68=U68,15,IF(C68=V68,16,IF(C68=W68,17,IF(C68=X68,18,IF(C68=Y68,19,IF(C68=Z68,20,IF(C68=AA68,21,IF(C68=AB68,22,IF(C68=AC68,23,IF(C68=AD68,24,IF(C68=AE68,25,IF(C68=AF68,26,IF(C68=AG68,27,IF(C68=AH68,28,IF(C68=AI68,29,IF(C68=AJ68,30,IF(C68=AK68,31,IF(C68=AL68,32,IF(C68=AM68,33,IF(C68=AN68,34,IF(C68=AO68,35,IF(C68=AP68,36,""))))))))))))))))))))))))))))))))))))</f>
        <v>28</v>
      </c>
      <c r="F68" s="35">
        <f ca="1">COUNTIF(INDEX(E68:INDEX($E$1:E68,IFERROR(LOOKUP(2,1/($F$1:F67=2),ROW($F$1:F67)-MIN(ROW($F$1:F67)-1)),1),),),E68)</f>
        <v>2</v>
      </c>
      <c r="G68" s="37">
        <f t="shared" ca="1" si="33"/>
        <v>33</v>
      </c>
      <c r="H68" s="37">
        <f t="shared" ca="1" si="32"/>
        <v>35</v>
      </c>
      <c r="I68" s="37">
        <f t="shared" ca="1" si="32"/>
        <v>19</v>
      </c>
      <c r="J68" s="37">
        <f t="shared" ca="1" si="32"/>
        <v>20</v>
      </c>
      <c r="K68" s="37">
        <f t="shared" ca="1" si="32"/>
        <v>26</v>
      </c>
      <c r="L68" s="37">
        <f t="shared" ca="1" si="32"/>
        <v>12</v>
      </c>
      <c r="M68" s="37">
        <f t="shared" ca="1" si="32"/>
        <v>14</v>
      </c>
      <c r="N68" s="37">
        <f t="shared" ca="1" si="32"/>
        <v>30</v>
      </c>
      <c r="O68" s="37">
        <f t="shared" ca="1" si="32"/>
        <v>10</v>
      </c>
      <c r="P68" s="37">
        <f t="shared" ca="1" si="32"/>
        <v>13</v>
      </c>
      <c r="Q68" s="37">
        <f t="shared" ca="1" si="32"/>
        <v>18</v>
      </c>
      <c r="R68" s="37">
        <f t="shared" ca="1" si="32"/>
        <v>36</v>
      </c>
      <c r="S68" s="37">
        <f t="shared" ca="1" si="32"/>
        <v>2</v>
      </c>
      <c r="T68" s="37">
        <f t="shared" ca="1" si="32"/>
        <v>9</v>
      </c>
      <c r="U68" s="37">
        <f t="shared" ca="1" si="32"/>
        <v>31</v>
      </c>
      <c r="V68" s="37">
        <f t="shared" ca="1" si="32"/>
        <v>3</v>
      </c>
      <c r="W68" s="37">
        <f t="shared" ca="1" si="32"/>
        <v>6</v>
      </c>
      <c r="X68" s="37">
        <f t="shared" ref="X68:X101" ca="1" si="37">IF(AND(W67&lt;&gt;$G68,W67&lt;&gt;W68,W67&lt;&gt;0),W67,X67)</f>
        <v>11</v>
      </c>
      <c r="Y68" s="37">
        <f t="shared" ref="Y68:Y101" ca="1" si="38">IF(AND(X67&lt;&gt;$G68,X67&lt;&gt;X68,X67&lt;&gt;0),X67,Y67)</f>
        <v>1</v>
      </c>
      <c r="Z68" s="37">
        <f t="shared" ref="Z68:Z101" ca="1" si="39">IF(AND(Y67&lt;&gt;$G68,Y67&lt;&gt;Y68,Y67&lt;&gt;0),Y67,Z67)</f>
        <v>34</v>
      </c>
      <c r="AA68" s="37">
        <f t="shared" ref="AA68:AA101" ca="1" si="40">IF(AND(Z67&lt;&gt;$G68,Z67&lt;&gt;Z68,Z67&lt;&gt;0),Z67,AA67)</f>
        <v>29</v>
      </c>
      <c r="AB68" s="37">
        <f t="shared" ref="AB68:AB101" ca="1" si="41">IF(AND(AA67&lt;&gt;$G68,AA67&lt;&gt;AA68,AA67&lt;&gt;0),AA67,AB67)</f>
        <v>4</v>
      </c>
      <c r="AC68" s="37">
        <f t="shared" ref="AC68:AC101" ca="1" si="42">IF(AND(AB67&lt;&gt;$G68,AB67&lt;&gt;AB68,AB67&lt;&gt;0),AB67,AC67)</f>
        <v>24</v>
      </c>
      <c r="AD68" s="37">
        <f t="shared" ref="AD68:AD101" ca="1" si="43">IF(AND(AC67&lt;&gt;$G68,AC67&lt;&gt;AC68,AC67&lt;&gt;0),AC67,AD67)</f>
        <v>27</v>
      </c>
      <c r="AE68" s="37">
        <f t="shared" ref="AE68:AE101" ca="1" si="44">IF(AND(AD67&lt;&gt;$G68,AD67&lt;&gt;AD68,AD67&lt;&gt;0),AD67,AE67)</f>
        <v>16</v>
      </c>
      <c r="AF68" s="37">
        <f t="shared" ref="AF68:AF101" ca="1" si="45">IF(AND(AE67&lt;&gt;$G68,AE67&lt;&gt;AE68,AE67&lt;&gt;0),AE67,AF67)</f>
        <v>32</v>
      </c>
      <c r="AG68" s="37">
        <f t="shared" ref="AG68:AG101" ca="1" si="46">IF(AND(AF67&lt;&gt;$G68,AF67&lt;&gt;AF68,AF67&lt;&gt;0),AF67,AG67)</f>
        <v>17</v>
      </c>
      <c r="AH68" s="37">
        <f t="shared" ref="AH68:AH101" ca="1" si="47">IF(AND(AG67&lt;&gt;$G68,AG67&lt;&gt;AG68,AG67&lt;&gt;0),AG67,AH67)</f>
        <v>25</v>
      </c>
      <c r="AI68" s="37">
        <f t="shared" ref="AI68:AI101" ca="1" si="48">IF(AND(AH67&lt;&gt;$G68,AH67&lt;&gt;AH68,AH67&lt;&gt;0),AH67,AI67)</f>
        <v>8</v>
      </c>
      <c r="AJ68" s="37">
        <f t="shared" ref="AJ68:AJ101" ca="1" si="49">IF(AND(AI67&lt;&gt;$G68,AI67&lt;&gt;AI68,AI67&lt;&gt;0),AI67,AJ67)</f>
        <v>7</v>
      </c>
      <c r="AK68" s="37">
        <f t="shared" ref="AK68:AK101" ca="1" si="50">IF(AND(AJ67&lt;&gt;$G68,AJ67&lt;&gt;AJ68,AJ67&lt;&gt;0),AJ67,AK67)</f>
        <v>5</v>
      </c>
      <c r="AL68" s="37">
        <f t="shared" ref="AL68:AL101" ca="1" si="51">IF(AND(AK67&lt;&gt;$G68,AK67&lt;&gt;AK68,AK67&lt;&gt;0),AK67,AL67)</f>
        <v>15</v>
      </c>
      <c r="AM68" s="37">
        <f t="shared" ref="AM68:AM101" ca="1" si="52">IF(AND(AL67&lt;&gt;$G68,AL67&lt;&gt;AL68,AL67&lt;&gt;0),AL67,AM67)</f>
        <v>21</v>
      </c>
      <c r="AN68" s="37">
        <f t="shared" ref="AN68:AN101" ca="1" si="53">IF(AND(AM67&lt;&gt;$G68,AM67&lt;&gt;AM68,AM67&lt;&gt;0),AM67,AN67)</f>
        <v>22</v>
      </c>
      <c r="AO68" s="37">
        <f t="shared" ref="AO68:AO101" ca="1" si="54">IF(AND(AN67&lt;&gt;$G68,AN67&lt;&gt;AN68,AN67&lt;&gt;0),AN67,AO67)</f>
        <v>23</v>
      </c>
      <c r="AP68" s="37">
        <f t="shared" ref="AP68:AP101" ca="1" si="55">IF(AND(AO67&lt;&gt;$G68,AO67&lt;&gt;AO68,AO67&lt;&gt;0),AO67,AP67)</f>
        <v>28</v>
      </c>
      <c r="AZ68" s="3"/>
      <c r="BA68" s="3"/>
      <c r="BB68" s="3"/>
      <c r="BC68" s="3"/>
      <c r="BD68" s="3"/>
      <c r="BE68" s="3"/>
      <c r="BY68" s="1"/>
      <c r="CG68" s="1"/>
    </row>
    <row r="69" spans="1:85" ht="20.100000000000001" customHeight="1" thickBot="1">
      <c r="A69" s="50">
        <f t="shared" si="34"/>
        <v>68</v>
      </c>
      <c r="B69" s="33">
        <f ca="1">Streams!B69</f>
        <v>8</v>
      </c>
      <c r="C69" s="34">
        <f t="shared" ca="1" si="35"/>
        <v>8</v>
      </c>
      <c r="D69" s="35">
        <f ca="1">COUNTIF(INDEX(C69:INDEX($C$1:C69,IFERROR(LOOKUP(2,1/($D$1:D68=2),ROW($D$1:D68)-MIN(ROW($D$1:D68)-1)),1),),),C69)</f>
        <v>1</v>
      </c>
      <c r="E69" s="34">
        <f t="shared" ca="1" si="36"/>
        <v>29</v>
      </c>
      <c r="F69" s="35">
        <f ca="1">COUNTIF(INDEX(E69:INDEX($E$1:E69,IFERROR(LOOKUP(2,1/($F$1:F68=2),ROW($F$1:F68)-MIN(ROW($F$1:F68)-1)),1),),),E69)</f>
        <v>1</v>
      </c>
      <c r="G69" s="37">
        <f t="shared" ca="1" si="33"/>
        <v>25</v>
      </c>
      <c r="H69" s="37">
        <f t="shared" ca="1" si="32"/>
        <v>33</v>
      </c>
      <c r="I69" s="37">
        <f t="shared" ca="1" si="32"/>
        <v>35</v>
      </c>
      <c r="J69" s="37">
        <f t="shared" ca="1" si="32"/>
        <v>19</v>
      </c>
      <c r="K69" s="37">
        <f t="shared" ca="1" si="32"/>
        <v>20</v>
      </c>
      <c r="L69" s="37">
        <f t="shared" ca="1" si="32"/>
        <v>26</v>
      </c>
      <c r="M69" s="37">
        <f t="shared" ca="1" si="32"/>
        <v>12</v>
      </c>
      <c r="N69" s="37">
        <f t="shared" ca="1" si="32"/>
        <v>14</v>
      </c>
      <c r="O69" s="37">
        <f t="shared" ca="1" si="32"/>
        <v>30</v>
      </c>
      <c r="P69" s="37">
        <f t="shared" ca="1" si="32"/>
        <v>10</v>
      </c>
      <c r="Q69" s="37">
        <f t="shared" ca="1" si="32"/>
        <v>13</v>
      </c>
      <c r="R69" s="37">
        <f t="shared" ca="1" si="32"/>
        <v>18</v>
      </c>
      <c r="S69" s="37">
        <f t="shared" ca="1" si="32"/>
        <v>36</v>
      </c>
      <c r="T69" s="37">
        <f t="shared" ca="1" si="32"/>
        <v>2</v>
      </c>
      <c r="U69" s="37">
        <f t="shared" ca="1" si="32"/>
        <v>9</v>
      </c>
      <c r="V69" s="37">
        <f t="shared" ca="1" si="32"/>
        <v>31</v>
      </c>
      <c r="W69" s="37">
        <f t="shared" ca="1" si="32"/>
        <v>3</v>
      </c>
      <c r="X69" s="37">
        <f t="shared" ca="1" si="37"/>
        <v>6</v>
      </c>
      <c r="Y69" s="37">
        <f t="shared" ca="1" si="38"/>
        <v>11</v>
      </c>
      <c r="Z69" s="37">
        <f t="shared" ca="1" si="39"/>
        <v>1</v>
      </c>
      <c r="AA69" s="37">
        <f t="shared" ca="1" si="40"/>
        <v>34</v>
      </c>
      <c r="AB69" s="37">
        <f t="shared" ca="1" si="41"/>
        <v>29</v>
      </c>
      <c r="AC69" s="37">
        <f t="shared" ca="1" si="42"/>
        <v>4</v>
      </c>
      <c r="AD69" s="37">
        <f t="shared" ca="1" si="43"/>
        <v>24</v>
      </c>
      <c r="AE69" s="37">
        <f t="shared" ca="1" si="44"/>
        <v>27</v>
      </c>
      <c r="AF69" s="37">
        <f t="shared" ca="1" si="45"/>
        <v>16</v>
      </c>
      <c r="AG69" s="37">
        <f t="shared" ca="1" si="46"/>
        <v>32</v>
      </c>
      <c r="AH69" s="37">
        <f t="shared" ca="1" si="47"/>
        <v>17</v>
      </c>
      <c r="AI69" s="37">
        <f t="shared" ca="1" si="48"/>
        <v>8</v>
      </c>
      <c r="AJ69" s="37">
        <f t="shared" ca="1" si="49"/>
        <v>7</v>
      </c>
      <c r="AK69" s="37">
        <f t="shared" ca="1" si="50"/>
        <v>5</v>
      </c>
      <c r="AL69" s="37">
        <f t="shared" ca="1" si="51"/>
        <v>15</v>
      </c>
      <c r="AM69" s="37">
        <f t="shared" ca="1" si="52"/>
        <v>21</v>
      </c>
      <c r="AN69" s="37">
        <f t="shared" ca="1" si="53"/>
        <v>22</v>
      </c>
      <c r="AO69" s="37">
        <f t="shared" ca="1" si="54"/>
        <v>23</v>
      </c>
      <c r="AP69" s="37">
        <f t="shared" ca="1" si="55"/>
        <v>28</v>
      </c>
      <c r="AZ69" s="3"/>
      <c r="BA69" s="3"/>
      <c r="BB69" s="3"/>
      <c r="BC69" s="3"/>
      <c r="BD69" s="3"/>
      <c r="BE69" s="3"/>
      <c r="BY69" s="1"/>
      <c r="CG69" s="1"/>
    </row>
    <row r="70" spans="1:85" ht="20.100000000000001" customHeight="1" thickBot="1">
      <c r="A70" s="50">
        <f t="shared" si="34"/>
        <v>69</v>
      </c>
      <c r="B70" s="33">
        <f ca="1">Streams!B70</f>
        <v>31</v>
      </c>
      <c r="C70" s="34">
        <f t="shared" ca="1" si="35"/>
        <v>31</v>
      </c>
      <c r="D70" s="35">
        <f ca="1">COUNTIF(INDEX(C70:INDEX($C$1:C70,IFERROR(LOOKUP(2,1/($D$1:D69=2),ROW($D$1:D69)-MIN(ROW($D$1:D69)-1)),1),),),C70)</f>
        <v>1</v>
      </c>
      <c r="E70" s="34">
        <f t="shared" ca="1" si="36"/>
        <v>17</v>
      </c>
      <c r="F70" s="35">
        <f ca="1">COUNTIF(INDEX(E70:INDEX($E$1:E70,IFERROR(LOOKUP(2,1/($F$1:F69=2),ROW($F$1:F69)-MIN(ROW($F$1:F69)-1)),1),),),E70)</f>
        <v>1</v>
      </c>
      <c r="G70" s="37">
        <f t="shared" ca="1" si="33"/>
        <v>8</v>
      </c>
      <c r="H70" s="37">
        <f t="shared" ca="1" si="32"/>
        <v>25</v>
      </c>
      <c r="I70" s="37">
        <f t="shared" ca="1" si="32"/>
        <v>33</v>
      </c>
      <c r="J70" s="37">
        <f t="shared" ca="1" si="32"/>
        <v>35</v>
      </c>
      <c r="K70" s="37">
        <f t="shared" ca="1" si="32"/>
        <v>19</v>
      </c>
      <c r="L70" s="37">
        <f t="shared" ca="1" si="32"/>
        <v>20</v>
      </c>
      <c r="M70" s="37">
        <f t="shared" ca="1" si="32"/>
        <v>26</v>
      </c>
      <c r="N70" s="37">
        <f t="shared" ca="1" si="32"/>
        <v>12</v>
      </c>
      <c r="O70" s="37">
        <f t="shared" ca="1" si="32"/>
        <v>14</v>
      </c>
      <c r="P70" s="37">
        <f t="shared" ca="1" si="32"/>
        <v>30</v>
      </c>
      <c r="Q70" s="37">
        <f t="shared" ca="1" si="32"/>
        <v>10</v>
      </c>
      <c r="R70" s="37">
        <f t="shared" ca="1" si="32"/>
        <v>13</v>
      </c>
      <c r="S70" s="37">
        <f t="shared" ca="1" si="32"/>
        <v>18</v>
      </c>
      <c r="T70" s="37">
        <f t="shared" ca="1" si="32"/>
        <v>36</v>
      </c>
      <c r="U70" s="37">
        <f t="shared" ca="1" si="32"/>
        <v>2</v>
      </c>
      <c r="V70" s="37">
        <f t="shared" ca="1" si="32"/>
        <v>9</v>
      </c>
      <c r="W70" s="37">
        <f t="shared" ca="1" si="32"/>
        <v>31</v>
      </c>
      <c r="X70" s="37">
        <f t="shared" ca="1" si="37"/>
        <v>3</v>
      </c>
      <c r="Y70" s="37">
        <f t="shared" ca="1" si="38"/>
        <v>6</v>
      </c>
      <c r="Z70" s="37">
        <f t="shared" ca="1" si="39"/>
        <v>11</v>
      </c>
      <c r="AA70" s="37">
        <f t="shared" ca="1" si="40"/>
        <v>1</v>
      </c>
      <c r="AB70" s="37">
        <f t="shared" ca="1" si="41"/>
        <v>34</v>
      </c>
      <c r="AC70" s="37">
        <f t="shared" ca="1" si="42"/>
        <v>29</v>
      </c>
      <c r="AD70" s="37">
        <f t="shared" ca="1" si="43"/>
        <v>4</v>
      </c>
      <c r="AE70" s="37">
        <f t="shared" ca="1" si="44"/>
        <v>24</v>
      </c>
      <c r="AF70" s="37">
        <f t="shared" ca="1" si="45"/>
        <v>27</v>
      </c>
      <c r="AG70" s="37">
        <f t="shared" ca="1" si="46"/>
        <v>16</v>
      </c>
      <c r="AH70" s="37">
        <f t="shared" ca="1" si="47"/>
        <v>32</v>
      </c>
      <c r="AI70" s="37">
        <f t="shared" ca="1" si="48"/>
        <v>17</v>
      </c>
      <c r="AJ70" s="37">
        <f t="shared" ca="1" si="49"/>
        <v>7</v>
      </c>
      <c r="AK70" s="37">
        <f t="shared" ca="1" si="50"/>
        <v>5</v>
      </c>
      <c r="AL70" s="37">
        <f t="shared" ca="1" si="51"/>
        <v>15</v>
      </c>
      <c r="AM70" s="37">
        <f t="shared" ca="1" si="52"/>
        <v>21</v>
      </c>
      <c r="AN70" s="37">
        <f t="shared" ca="1" si="53"/>
        <v>22</v>
      </c>
      <c r="AO70" s="37">
        <f t="shared" ca="1" si="54"/>
        <v>23</v>
      </c>
      <c r="AP70" s="37">
        <f t="shared" ca="1" si="55"/>
        <v>28</v>
      </c>
      <c r="AZ70" s="3"/>
      <c r="BA70" s="3"/>
      <c r="BB70" s="3"/>
      <c r="BC70" s="3"/>
      <c r="BD70" s="3"/>
      <c r="BE70" s="3"/>
      <c r="BY70" s="1"/>
      <c r="CG70" s="1"/>
    </row>
    <row r="71" spans="1:85" ht="20.100000000000001" customHeight="1" thickBot="1">
      <c r="A71" s="50">
        <f t="shared" si="34"/>
        <v>70</v>
      </c>
      <c r="B71" s="33">
        <f ca="1">Streams!B71</f>
        <v>5</v>
      </c>
      <c r="C71" s="34">
        <f t="shared" ca="1" si="35"/>
        <v>5</v>
      </c>
      <c r="D71" s="35">
        <f ca="1">COUNTIF(INDEX(C71:INDEX($C$1:C71,IFERROR(LOOKUP(2,1/($D$1:D70=2),ROW($D$1:D70)-MIN(ROW($D$1:D70)-1)),1),),),C71)</f>
        <v>1</v>
      </c>
      <c r="E71" s="34">
        <f t="shared" ca="1" si="36"/>
        <v>31</v>
      </c>
      <c r="F71" s="35">
        <f ca="1">COUNTIF(INDEX(E71:INDEX($E$1:E71,IFERROR(LOOKUP(2,1/($F$1:F70=2),ROW($F$1:F70)-MIN(ROW($F$1:F70)-1)),1),),),E71)</f>
        <v>1</v>
      </c>
      <c r="G71" s="37">
        <f t="shared" ca="1" si="33"/>
        <v>31</v>
      </c>
      <c r="H71" s="37">
        <f t="shared" ca="1" si="32"/>
        <v>8</v>
      </c>
      <c r="I71" s="37">
        <f t="shared" ca="1" si="32"/>
        <v>25</v>
      </c>
      <c r="J71" s="37">
        <f t="shared" ca="1" si="32"/>
        <v>33</v>
      </c>
      <c r="K71" s="37">
        <f t="shared" ca="1" si="32"/>
        <v>35</v>
      </c>
      <c r="L71" s="37">
        <f t="shared" ca="1" si="32"/>
        <v>19</v>
      </c>
      <c r="M71" s="37">
        <f t="shared" ca="1" si="32"/>
        <v>20</v>
      </c>
      <c r="N71" s="37">
        <f t="shared" ca="1" si="32"/>
        <v>26</v>
      </c>
      <c r="O71" s="37">
        <f t="shared" ca="1" si="32"/>
        <v>12</v>
      </c>
      <c r="P71" s="37">
        <f t="shared" ca="1" si="32"/>
        <v>14</v>
      </c>
      <c r="Q71" s="37">
        <f t="shared" ca="1" si="32"/>
        <v>30</v>
      </c>
      <c r="R71" s="37">
        <f t="shared" ca="1" si="32"/>
        <v>10</v>
      </c>
      <c r="S71" s="37">
        <f t="shared" ca="1" si="32"/>
        <v>13</v>
      </c>
      <c r="T71" s="37">
        <f t="shared" ca="1" si="32"/>
        <v>18</v>
      </c>
      <c r="U71" s="37">
        <f t="shared" ca="1" si="32"/>
        <v>36</v>
      </c>
      <c r="V71" s="37">
        <f t="shared" ca="1" si="32"/>
        <v>2</v>
      </c>
      <c r="W71" s="37">
        <f t="shared" ca="1" si="32"/>
        <v>9</v>
      </c>
      <c r="X71" s="37">
        <f t="shared" ca="1" si="37"/>
        <v>3</v>
      </c>
      <c r="Y71" s="37">
        <f t="shared" ca="1" si="38"/>
        <v>6</v>
      </c>
      <c r="Z71" s="37">
        <f t="shared" ca="1" si="39"/>
        <v>11</v>
      </c>
      <c r="AA71" s="37">
        <f t="shared" ca="1" si="40"/>
        <v>1</v>
      </c>
      <c r="AB71" s="37">
        <f t="shared" ca="1" si="41"/>
        <v>34</v>
      </c>
      <c r="AC71" s="37">
        <f t="shared" ca="1" si="42"/>
        <v>29</v>
      </c>
      <c r="AD71" s="37">
        <f t="shared" ca="1" si="43"/>
        <v>4</v>
      </c>
      <c r="AE71" s="37">
        <f t="shared" ca="1" si="44"/>
        <v>24</v>
      </c>
      <c r="AF71" s="37">
        <f t="shared" ca="1" si="45"/>
        <v>27</v>
      </c>
      <c r="AG71" s="37">
        <f t="shared" ca="1" si="46"/>
        <v>16</v>
      </c>
      <c r="AH71" s="37">
        <f t="shared" ca="1" si="47"/>
        <v>32</v>
      </c>
      <c r="AI71" s="37">
        <f t="shared" ca="1" si="48"/>
        <v>17</v>
      </c>
      <c r="AJ71" s="37">
        <f t="shared" ca="1" si="49"/>
        <v>7</v>
      </c>
      <c r="AK71" s="37">
        <f t="shared" ca="1" si="50"/>
        <v>5</v>
      </c>
      <c r="AL71" s="37">
        <f t="shared" ca="1" si="51"/>
        <v>15</v>
      </c>
      <c r="AM71" s="37">
        <f t="shared" ca="1" si="52"/>
        <v>21</v>
      </c>
      <c r="AN71" s="37">
        <f t="shared" ca="1" si="53"/>
        <v>22</v>
      </c>
      <c r="AO71" s="37">
        <f t="shared" ca="1" si="54"/>
        <v>23</v>
      </c>
      <c r="AP71" s="37">
        <f t="shared" ca="1" si="55"/>
        <v>28</v>
      </c>
      <c r="AZ71" s="3"/>
      <c r="BA71" s="3"/>
      <c r="BB71" s="3"/>
      <c r="BC71" s="3"/>
      <c r="BD71" s="3"/>
      <c r="BE71" s="3"/>
      <c r="BY71" s="1"/>
      <c r="CG71" s="1"/>
    </row>
    <row r="72" spans="1:85" ht="20.100000000000001" customHeight="1" thickBot="1">
      <c r="A72" s="50">
        <f t="shared" si="34"/>
        <v>71</v>
      </c>
      <c r="B72" s="33">
        <f ca="1">Streams!B72</f>
        <v>9</v>
      </c>
      <c r="C72" s="34">
        <f t="shared" ca="1" si="35"/>
        <v>9</v>
      </c>
      <c r="D72" s="35">
        <f ca="1">COUNTIF(INDEX(C72:INDEX($C$1:C72,IFERROR(LOOKUP(2,1/($D$1:D71=2),ROW($D$1:D71)-MIN(ROW($D$1:D71)-1)),1),),),C72)</f>
        <v>1</v>
      </c>
      <c r="E72" s="34">
        <f t="shared" ca="1" si="36"/>
        <v>18</v>
      </c>
      <c r="F72" s="35">
        <f ca="1">COUNTIF(INDEX(E72:INDEX($E$1:E72,IFERROR(LOOKUP(2,1/($F$1:F71=2),ROW($F$1:F71)-MIN(ROW($F$1:F71)-1)),1),),),E72)</f>
        <v>1</v>
      </c>
      <c r="G72" s="37">
        <f t="shared" ca="1" si="33"/>
        <v>5</v>
      </c>
      <c r="H72" s="37">
        <f t="shared" ca="1" si="32"/>
        <v>31</v>
      </c>
      <c r="I72" s="37">
        <f t="shared" ca="1" si="32"/>
        <v>8</v>
      </c>
      <c r="J72" s="37">
        <f t="shared" ca="1" si="32"/>
        <v>25</v>
      </c>
      <c r="K72" s="37">
        <f t="shared" ca="1" si="32"/>
        <v>33</v>
      </c>
      <c r="L72" s="37">
        <f t="shared" ca="1" si="32"/>
        <v>35</v>
      </c>
      <c r="M72" s="37">
        <f t="shared" ca="1" si="32"/>
        <v>19</v>
      </c>
      <c r="N72" s="37">
        <f t="shared" ca="1" si="32"/>
        <v>20</v>
      </c>
      <c r="O72" s="37">
        <f t="shared" ca="1" si="32"/>
        <v>26</v>
      </c>
      <c r="P72" s="37">
        <f t="shared" ca="1" si="32"/>
        <v>12</v>
      </c>
      <c r="Q72" s="37">
        <f t="shared" ca="1" si="32"/>
        <v>14</v>
      </c>
      <c r="R72" s="37">
        <f t="shared" ca="1" si="32"/>
        <v>30</v>
      </c>
      <c r="S72" s="37">
        <f t="shared" ca="1" si="32"/>
        <v>10</v>
      </c>
      <c r="T72" s="37">
        <f t="shared" ca="1" si="32"/>
        <v>13</v>
      </c>
      <c r="U72" s="37">
        <f t="shared" ca="1" si="32"/>
        <v>18</v>
      </c>
      <c r="V72" s="37">
        <f t="shared" ca="1" si="32"/>
        <v>36</v>
      </c>
      <c r="W72" s="37">
        <f t="shared" ca="1" si="32"/>
        <v>2</v>
      </c>
      <c r="X72" s="37">
        <f t="shared" ca="1" si="37"/>
        <v>9</v>
      </c>
      <c r="Y72" s="37">
        <f t="shared" ca="1" si="38"/>
        <v>3</v>
      </c>
      <c r="Z72" s="37">
        <f t="shared" ca="1" si="39"/>
        <v>6</v>
      </c>
      <c r="AA72" s="37">
        <f t="shared" ca="1" si="40"/>
        <v>11</v>
      </c>
      <c r="AB72" s="37">
        <f t="shared" ca="1" si="41"/>
        <v>1</v>
      </c>
      <c r="AC72" s="37">
        <f t="shared" ca="1" si="42"/>
        <v>34</v>
      </c>
      <c r="AD72" s="37">
        <f t="shared" ca="1" si="43"/>
        <v>29</v>
      </c>
      <c r="AE72" s="37">
        <f t="shared" ca="1" si="44"/>
        <v>4</v>
      </c>
      <c r="AF72" s="37">
        <f t="shared" ca="1" si="45"/>
        <v>24</v>
      </c>
      <c r="AG72" s="37">
        <f t="shared" ca="1" si="46"/>
        <v>27</v>
      </c>
      <c r="AH72" s="37">
        <f t="shared" ca="1" si="47"/>
        <v>16</v>
      </c>
      <c r="AI72" s="37">
        <f t="shared" ca="1" si="48"/>
        <v>32</v>
      </c>
      <c r="AJ72" s="37">
        <f t="shared" ca="1" si="49"/>
        <v>17</v>
      </c>
      <c r="AK72" s="37">
        <f t="shared" ca="1" si="50"/>
        <v>7</v>
      </c>
      <c r="AL72" s="37">
        <f t="shared" ca="1" si="51"/>
        <v>15</v>
      </c>
      <c r="AM72" s="37">
        <f t="shared" ca="1" si="52"/>
        <v>21</v>
      </c>
      <c r="AN72" s="37">
        <f t="shared" ca="1" si="53"/>
        <v>22</v>
      </c>
      <c r="AO72" s="37">
        <f t="shared" ca="1" si="54"/>
        <v>23</v>
      </c>
      <c r="AP72" s="37">
        <f t="shared" ca="1" si="55"/>
        <v>28</v>
      </c>
      <c r="AZ72" s="3"/>
      <c r="BA72" s="3"/>
      <c r="BB72" s="3"/>
      <c r="BC72" s="3"/>
      <c r="BD72" s="3"/>
      <c r="BE72" s="3"/>
      <c r="BY72" s="1"/>
      <c r="CG72" s="1"/>
    </row>
    <row r="73" spans="1:85" ht="20.100000000000001" customHeight="1" thickBot="1">
      <c r="A73" s="50">
        <f t="shared" si="34"/>
        <v>72</v>
      </c>
      <c r="B73" s="33">
        <f ca="1">Streams!B73</f>
        <v>18</v>
      </c>
      <c r="C73" s="34">
        <f t="shared" ca="1" si="35"/>
        <v>18</v>
      </c>
      <c r="D73" s="35">
        <f ca="1">COUNTIF(INDEX(C73:INDEX($C$1:C73,IFERROR(LOOKUP(2,1/($D$1:D72=2),ROW($D$1:D72)-MIN(ROW($D$1:D72)-1)),1),),),C73)</f>
        <v>1</v>
      </c>
      <c r="E73" s="34">
        <f t="shared" ca="1" si="36"/>
        <v>16</v>
      </c>
      <c r="F73" s="35">
        <f ca="1">COUNTIF(INDEX(E73:INDEX($E$1:E73,IFERROR(LOOKUP(2,1/($F$1:F72=2),ROW($F$1:F72)-MIN(ROW($F$1:F72)-1)),1),),),E73)</f>
        <v>1</v>
      </c>
      <c r="G73" s="37">
        <f t="shared" ca="1" si="33"/>
        <v>9</v>
      </c>
      <c r="H73" s="37">
        <f t="shared" ca="1" si="32"/>
        <v>5</v>
      </c>
      <c r="I73" s="37">
        <f t="shared" ca="1" si="32"/>
        <v>31</v>
      </c>
      <c r="J73" s="37">
        <f t="shared" ca="1" si="32"/>
        <v>8</v>
      </c>
      <c r="K73" s="37">
        <f t="shared" ca="1" si="32"/>
        <v>25</v>
      </c>
      <c r="L73" s="37">
        <f t="shared" ca="1" si="32"/>
        <v>33</v>
      </c>
      <c r="M73" s="37">
        <f t="shared" ca="1" si="32"/>
        <v>35</v>
      </c>
      <c r="N73" s="37">
        <f t="shared" ca="1" si="32"/>
        <v>19</v>
      </c>
      <c r="O73" s="37">
        <f t="shared" ca="1" si="32"/>
        <v>20</v>
      </c>
      <c r="P73" s="37">
        <f t="shared" ca="1" si="32"/>
        <v>26</v>
      </c>
      <c r="Q73" s="37">
        <f t="shared" ca="1" si="32"/>
        <v>12</v>
      </c>
      <c r="R73" s="37">
        <f t="shared" ca="1" si="32"/>
        <v>14</v>
      </c>
      <c r="S73" s="37">
        <f t="shared" ca="1" si="32"/>
        <v>30</v>
      </c>
      <c r="T73" s="37">
        <f t="shared" ca="1" si="32"/>
        <v>10</v>
      </c>
      <c r="U73" s="37">
        <f t="shared" ca="1" si="32"/>
        <v>13</v>
      </c>
      <c r="V73" s="37">
        <f t="shared" ca="1" si="32"/>
        <v>18</v>
      </c>
      <c r="W73" s="37">
        <f t="shared" ca="1" si="32"/>
        <v>36</v>
      </c>
      <c r="X73" s="37">
        <f t="shared" ca="1" si="37"/>
        <v>2</v>
      </c>
      <c r="Y73" s="37">
        <f t="shared" ca="1" si="38"/>
        <v>3</v>
      </c>
      <c r="Z73" s="37">
        <f t="shared" ca="1" si="39"/>
        <v>6</v>
      </c>
      <c r="AA73" s="37">
        <f t="shared" ca="1" si="40"/>
        <v>11</v>
      </c>
      <c r="AB73" s="37">
        <f t="shared" ca="1" si="41"/>
        <v>1</v>
      </c>
      <c r="AC73" s="37">
        <f t="shared" ca="1" si="42"/>
        <v>34</v>
      </c>
      <c r="AD73" s="37">
        <f t="shared" ca="1" si="43"/>
        <v>29</v>
      </c>
      <c r="AE73" s="37">
        <f t="shared" ca="1" si="44"/>
        <v>4</v>
      </c>
      <c r="AF73" s="37">
        <f t="shared" ca="1" si="45"/>
        <v>24</v>
      </c>
      <c r="AG73" s="37">
        <f t="shared" ca="1" si="46"/>
        <v>27</v>
      </c>
      <c r="AH73" s="37">
        <f t="shared" ca="1" si="47"/>
        <v>16</v>
      </c>
      <c r="AI73" s="37">
        <f t="shared" ca="1" si="48"/>
        <v>32</v>
      </c>
      <c r="AJ73" s="37">
        <f t="shared" ca="1" si="49"/>
        <v>17</v>
      </c>
      <c r="AK73" s="37">
        <f t="shared" ca="1" si="50"/>
        <v>7</v>
      </c>
      <c r="AL73" s="37">
        <f t="shared" ca="1" si="51"/>
        <v>15</v>
      </c>
      <c r="AM73" s="37">
        <f t="shared" ca="1" si="52"/>
        <v>21</v>
      </c>
      <c r="AN73" s="37">
        <f t="shared" ca="1" si="53"/>
        <v>22</v>
      </c>
      <c r="AO73" s="37">
        <f t="shared" ca="1" si="54"/>
        <v>23</v>
      </c>
      <c r="AP73" s="37">
        <f t="shared" ca="1" si="55"/>
        <v>28</v>
      </c>
      <c r="AZ73" s="3"/>
      <c r="BA73" s="3"/>
      <c r="BB73" s="3"/>
      <c r="BC73" s="3"/>
      <c r="BD73" s="3"/>
      <c r="BE73" s="3"/>
      <c r="BY73" s="1"/>
      <c r="CG73" s="1"/>
    </row>
    <row r="74" spans="1:85" ht="20.100000000000001" customHeight="1" thickBot="1">
      <c r="A74" s="50">
        <f t="shared" si="34"/>
        <v>73</v>
      </c>
      <c r="B74" s="33">
        <f ca="1">Streams!B74</f>
        <v>30</v>
      </c>
      <c r="C74" s="34">
        <f t="shared" ca="1" si="35"/>
        <v>30</v>
      </c>
      <c r="D74" s="35">
        <f ca="1">COUNTIF(INDEX(C74:INDEX($C$1:C74,IFERROR(LOOKUP(2,1/($D$1:D73=2),ROW($D$1:D73)-MIN(ROW($D$1:D73)-1)),1),),),C74)</f>
        <v>1</v>
      </c>
      <c r="E74" s="34">
        <f t="shared" ca="1" si="36"/>
        <v>14</v>
      </c>
      <c r="F74" s="35">
        <f ca="1">COUNTIF(INDEX(E74:INDEX($E$1:E74,IFERROR(LOOKUP(2,1/($F$1:F73=2),ROW($F$1:F73)-MIN(ROW($F$1:F73)-1)),1),),),E74)</f>
        <v>1</v>
      </c>
      <c r="G74" s="37">
        <f t="shared" ca="1" si="33"/>
        <v>18</v>
      </c>
      <c r="H74" s="37">
        <f t="shared" ca="1" si="32"/>
        <v>9</v>
      </c>
      <c r="I74" s="37">
        <f t="shared" ca="1" si="32"/>
        <v>5</v>
      </c>
      <c r="J74" s="37">
        <f t="shared" ca="1" si="32"/>
        <v>31</v>
      </c>
      <c r="K74" s="37">
        <f t="shared" ca="1" si="32"/>
        <v>8</v>
      </c>
      <c r="L74" s="37">
        <f t="shared" ca="1" si="32"/>
        <v>25</v>
      </c>
      <c r="M74" s="37">
        <f t="shared" ca="1" si="32"/>
        <v>33</v>
      </c>
      <c r="N74" s="37">
        <f t="shared" ca="1" si="32"/>
        <v>35</v>
      </c>
      <c r="O74" s="37">
        <f t="shared" ca="1" si="32"/>
        <v>19</v>
      </c>
      <c r="P74" s="37">
        <f t="shared" ca="1" si="32"/>
        <v>20</v>
      </c>
      <c r="Q74" s="37">
        <f t="shared" ca="1" si="32"/>
        <v>26</v>
      </c>
      <c r="R74" s="37">
        <f t="shared" ca="1" si="32"/>
        <v>12</v>
      </c>
      <c r="S74" s="37">
        <f t="shared" ca="1" si="32"/>
        <v>14</v>
      </c>
      <c r="T74" s="37">
        <f t="shared" ca="1" si="32"/>
        <v>30</v>
      </c>
      <c r="U74" s="37">
        <f t="shared" ca="1" si="32"/>
        <v>10</v>
      </c>
      <c r="V74" s="37">
        <f t="shared" ca="1" si="32"/>
        <v>13</v>
      </c>
      <c r="W74" s="37">
        <f t="shared" ca="1" si="32"/>
        <v>36</v>
      </c>
      <c r="X74" s="37">
        <f t="shared" ca="1" si="37"/>
        <v>2</v>
      </c>
      <c r="Y74" s="37">
        <f t="shared" ca="1" si="38"/>
        <v>3</v>
      </c>
      <c r="Z74" s="37">
        <f t="shared" ca="1" si="39"/>
        <v>6</v>
      </c>
      <c r="AA74" s="37">
        <f t="shared" ca="1" si="40"/>
        <v>11</v>
      </c>
      <c r="AB74" s="37">
        <f t="shared" ca="1" si="41"/>
        <v>1</v>
      </c>
      <c r="AC74" s="37">
        <f t="shared" ca="1" si="42"/>
        <v>34</v>
      </c>
      <c r="AD74" s="37">
        <f t="shared" ca="1" si="43"/>
        <v>29</v>
      </c>
      <c r="AE74" s="37">
        <f t="shared" ca="1" si="44"/>
        <v>4</v>
      </c>
      <c r="AF74" s="37">
        <f t="shared" ca="1" si="45"/>
        <v>24</v>
      </c>
      <c r="AG74" s="37">
        <f t="shared" ca="1" si="46"/>
        <v>27</v>
      </c>
      <c r="AH74" s="37">
        <f t="shared" ca="1" si="47"/>
        <v>16</v>
      </c>
      <c r="AI74" s="37">
        <f t="shared" ca="1" si="48"/>
        <v>32</v>
      </c>
      <c r="AJ74" s="37">
        <f t="shared" ca="1" si="49"/>
        <v>17</v>
      </c>
      <c r="AK74" s="37">
        <f t="shared" ca="1" si="50"/>
        <v>7</v>
      </c>
      <c r="AL74" s="37">
        <f t="shared" ca="1" si="51"/>
        <v>15</v>
      </c>
      <c r="AM74" s="37">
        <f t="shared" ca="1" si="52"/>
        <v>21</v>
      </c>
      <c r="AN74" s="37">
        <f t="shared" ca="1" si="53"/>
        <v>22</v>
      </c>
      <c r="AO74" s="37">
        <f t="shared" ca="1" si="54"/>
        <v>23</v>
      </c>
      <c r="AP74" s="37">
        <f t="shared" ca="1" si="55"/>
        <v>28</v>
      </c>
      <c r="AZ74" s="3"/>
      <c r="BA74" s="3"/>
      <c r="BB74" s="3"/>
      <c r="BC74" s="3"/>
      <c r="BD74" s="3"/>
      <c r="BE74" s="3"/>
      <c r="BY74" s="1"/>
      <c r="CG74" s="1"/>
    </row>
    <row r="75" spans="1:85" ht="20.100000000000001" customHeight="1" thickBot="1">
      <c r="A75" s="50">
        <f t="shared" si="34"/>
        <v>74</v>
      </c>
      <c r="B75" s="33">
        <f ca="1">Streams!B75</f>
        <v>9</v>
      </c>
      <c r="C75" s="34">
        <f t="shared" ca="1" si="35"/>
        <v>9</v>
      </c>
      <c r="D75" s="35">
        <f ca="1">COUNTIF(INDEX(C75:INDEX($C$1:C75,IFERROR(LOOKUP(2,1/($D$1:D74=2),ROW($D$1:D74)-MIN(ROW($D$1:D74)-1)),1),),),C75)</f>
        <v>2</v>
      </c>
      <c r="E75" s="34">
        <f t="shared" ca="1" si="36"/>
        <v>3</v>
      </c>
      <c r="F75" s="35">
        <f ca="1">COUNTIF(INDEX(E75:INDEX($E$1:E75,IFERROR(LOOKUP(2,1/($F$1:F74=2),ROW($F$1:F74)-MIN(ROW($F$1:F74)-1)),1),),),E75)</f>
        <v>1</v>
      </c>
      <c r="G75" s="37">
        <f t="shared" ca="1" si="33"/>
        <v>30</v>
      </c>
      <c r="H75" s="37">
        <f t="shared" ca="1" si="32"/>
        <v>18</v>
      </c>
      <c r="I75" s="37">
        <f t="shared" ca="1" si="32"/>
        <v>9</v>
      </c>
      <c r="J75" s="37">
        <f t="shared" ca="1" si="32"/>
        <v>5</v>
      </c>
      <c r="K75" s="37">
        <f t="shared" ca="1" si="32"/>
        <v>31</v>
      </c>
      <c r="L75" s="37">
        <f t="shared" ca="1" si="32"/>
        <v>8</v>
      </c>
      <c r="M75" s="37">
        <f t="shared" ca="1" si="32"/>
        <v>25</v>
      </c>
      <c r="N75" s="37">
        <f t="shared" ca="1" si="32"/>
        <v>33</v>
      </c>
      <c r="O75" s="37">
        <f t="shared" ca="1" si="32"/>
        <v>35</v>
      </c>
      <c r="P75" s="37">
        <f t="shared" ca="1" si="32"/>
        <v>19</v>
      </c>
      <c r="Q75" s="37">
        <f t="shared" ca="1" si="32"/>
        <v>20</v>
      </c>
      <c r="R75" s="37">
        <f t="shared" ca="1" si="32"/>
        <v>26</v>
      </c>
      <c r="S75" s="37">
        <f t="shared" ca="1" si="32"/>
        <v>12</v>
      </c>
      <c r="T75" s="37">
        <f t="shared" ca="1" si="32"/>
        <v>14</v>
      </c>
      <c r="U75" s="37">
        <f t="shared" ca="1" si="32"/>
        <v>10</v>
      </c>
      <c r="V75" s="37">
        <f t="shared" ca="1" si="32"/>
        <v>13</v>
      </c>
      <c r="W75" s="37">
        <f t="shared" ca="1" si="32"/>
        <v>36</v>
      </c>
      <c r="X75" s="37">
        <f t="shared" ca="1" si="37"/>
        <v>2</v>
      </c>
      <c r="Y75" s="37">
        <f t="shared" ca="1" si="38"/>
        <v>3</v>
      </c>
      <c r="Z75" s="37">
        <f t="shared" ca="1" si="39"/>
        <v>6</v>
      </c>
      <c r="AA75" s="37">
        <f t="shared" ca="1" si="40"/>
        <v>11</v>
      </c>
      <c r="AB75" s="37">
        <f t="shared" ca="1" si="41"/>
        <v>1</v>
      </c>
      <c r="AC75" s="37">
        <f t="shared" ca="1" si="42"/>
        <v>34</v>
      </c>
      <c r="AD75" s="37">
        <f t="shared" ca="1" si="43"/>
        <v>29</v>
      </c>
      <c r="AE75" s="37">
        <f t="shared" ca="1" si="44"/>
        <v>4</v>
      </c>
      <c r="AF75" s="37">
        <f t="shared" ca="1" si="45"/>
        <v>24</v>
      </c>
      <c r="AG75" s="37">
        <f t="shared" ca="1" si="46"/>
        <v>27</v>
      </c>
      <c r="AH75" s="37">
        <f t="shared" ca="1" si="47"/>
        <v>16</v>
      </c>
      <c r="AI75" s="37">
        <f t="shared" ca="1" si="48"/>
        <v>32</v>
      </c>
      <c r="AJ75" s="37">
        <f t="shared" ca="1" si="49"/>
        <v>17</v>
      </c>
      <c r="AK75" s="37">
        <f t="shared" ca="1" si="50"/>
        <v>7</v>
      </c>
      <c r="AL75" s="37">
        <f t="shared" ca="1" si="51"/>
        <v>15</v>
      </c>
      <c r="AM75" s="37">
        <f t="shared" ca="1" si="52"/>
        <v>21</v>
      </c>
      <c r="AN75" s="37">
        <f t="shared" ca="1" si="53"/>
        <v>22</v>
      </c>
      <c r="AO75" s="37">
        <f t="shared" ca="1" si="54"/>
        <v>23</v>
      </c>
      <c r="AP75" s="37">
        <f t="shared" ca="1" si="55"/>
        <v>28</v>
      </c>
      <c r="AZ75" s="3"/>
      <c r="BA75" s="3"/>
      <c r="BB75" s="3"/>
      <c r="BC75" s="3"/>
      <c r="BD75" s="3"/>
      <c r="BE75" s="3"/>
      <c r="BY75" s="1"/>
      <c r="CG75" s="1"/>
    </row>
    <row r="76" spans="1:85" ht="20.100000000000001" customHeight="1" thickBot="1">
      <c r="A76" s="50">
        <f t="shared" si="34"/>
        <v>75</v>
      </c>
      <c r="B76" s="33">
        <f ca="1">Streams!B76</f>
        <v>9</v>
      </c>
      <c r="C76" s="34">
        <f t="shared" ca="1" si="35"/>
        <v>9</v>
      </c>
      <c r="D76" s="35">
        <f ca="1">COUNTIF(INDEX(C76:INDEX($C$1:C76,IFERROR(LOOKUP(2,1/($D$1:D75=2),ROW($D$1:D75)-MIN(ROW($D$1:D75)-1)),1),),),C76)</f>
        <v>2</v>
      </c>
      <c r="E76" s="34">
        <f t="shared" ca="1" si="36"/>
        <v>1</v>
      </c>
      <c r="F76" s="35">
        <f ca="1">COUNTIF(INDEX(E76:INDEX($E$1:E76,IFERROR(LOOKUP(2,1/($F$1:F75=2),ROW($F$1:F75)-MIN(ROW($F$1:F75)-1)),1),),),E76)</f>
        <v>1</v>
      </c>
      <c r="G76" s="37">
        <f t="shared" ca="1" si="33"/>
        <v>9</v>
      </c>
      <c r="H76" s="37">
        <f t="shared" ca="1" si="32"/>
        <v>30</v>
      </c>
      <c r="I76" s="37">
        <f t="shared" ca="1" si="32"/>
        <v>18</v>
      </c>
      <c r="J76" s="37">
        <f t="shared" ca="1" si="32"/>
        <v>5</v>
      </c>
      <c r="K76" s="37">
        <f t="shared" ca="1" si="32"/>
        <v>31</v>
      </c>
      <c r="L76" s="37">
        <f t="shared" ca="1" si="32"/>
        <v>8</v>
      </c>
      <c r="M76" s="37">
        <f t="shared" ca="1" si="32"/>
        <v>25</v>
      </c>
      <c r="N76" s="37">
        <f t="shared" ca="1" si="32"/>
        <v>33</v>
      </c>
      <c r="O76" s="37">
        <f t="shared" ca="1" si="32"/>
        <v>35</v>
      </c>
      <c r="P76" s="37">
        <f t="shared" ca="1" si="32"/>
        <v>19</v>
      </c>
      <c r="Q76" s="37">
        <f t="shared" ca="1" si="32"/>
        <v>20</v>
      </c>
      <c r="R76" s="37">
        <f t="shared" ca="1" si="32"/>
        <v>26</v>
      </c>
      <c r="S76" s="37">
        <f t="shared" ca="1" si="32"/>
        <v>12</v>
      </c>
      <c r="T76" s="37">
        <f t="shared" ca="1" si="32"/>
        <v>14</v>
      </c>
      <c r="U76" s="37">
        <f t="shared" ca="1" si="32"/>
        <v>10</v>
      </c>
      <c r="V76" s="37">
        <f t="shared" ca="1" si="32"/>
        <v>13</v>
      </c>
      <c r="W76" s="37">
        <f t="shared" ca="1" si="32"/>
        <v>36</v>
      </c>
      <c r="X76" s="37">
        <f t="shared" ca="1" si="37"/>
        <v>2</v>
      </c>
      <c r="Y76" s="37">
        <f t="shared" ca="1" si="38"/>
        <v>3</v>
      </c>
      <c r="Z76" s="37">
        <f t="shared" ca="1" si="39"/>
        <v>6</v>
      </c>
      <c r="AA76" s="37">
        <f t="shared" ca="1" si="40"/>
        <v>11</v>
      </c>
      <c r="AB76" s="37">
        <f t="shared" ca="1" si="41"/>
        <v>1</v>
      </c>
      <c r="AC76" s="37">
        <f t="shared" ca="1" si="42"/>
        <v>34</v>
      </c>
      <c r="AD76" s="37">
        <f t="shared" ca="1" si="43"/>
        <v>29</v>
      </c>
      <c r="AE76" s="37">
        <f t="shared" ca="1" si="44"/>
        <v>4</v>
      </c>
      <c r="AF76" s="37">
        <f t="shared" ca="1" si="45"/>
        <v>24</v>
      </c>
      <c r="AG76" s="37">
        <f t="shared" ca="1" si="46"/>
        <v>27</v>
      </c>
      <c r="AH76" s="37">
        <f t="shared" ca="1" si="47"/>
        <v>16</v>
      </c>
      <c r="AI76" s="37">
        <f t="shared" ca="1" si="48"/>
        <v>32</v>
      </c>
      <c r="AJ76" s="37">
        <f t="shared" ca="1" si="49"/>
        <v>17</v>
      </c>
      <c r="AK76" s="37">
        <f t="shared" ca="1" si="50"/>
        <v>7</v>
      </c>
      <c r="AL76" s="37">
        <f t="shared" ca="1" si="51"/>
        <v>15</v>
      </c>
      <c r="AM76" s="37">
        <f t="shared" ca="1" si="52"/>
        <v>21</v>
      </c>
      <c r="AN76" s="37">
        <f t="shared" ca="1" si="53"/>
        <v>22</v>
      </c>
      <c r="AO76" s="37">
        <f t="shared" ca="1" si="54"/>
        <v>23</v>
      </c>
      <c r="AP76" s="37">
        <f t="shared" ca="1" si="55"/>
        <v>28</v>
      </c>
      <c r="AZ76" s="3"/>
      <c r="BA76" s="3"/>
      <c r="BB76" s="3"/>
      <c r="BC76" s="3"/>
      <c r="BD76" s="3"/>
      <c r="BE76" s="3"/>
      <c r="BY76" s="1"/>
      <c r="CG76" s="1"/>
    </row>
    <row r="77" spans="1:85" ht="20.100000000000001" customHeight="1" thickBot="1">
      <c r="A77" s="50">
        <f t="shared" si="34"/>
        <v>76</v>
      </c>
      <c r="B77" s="33">
        <f ca="1">Streams!B77</f>
        <v>19</v>
      </c>
      <c r="C77" s="34">
        <f t="shared" ca="1" si="35"/>
        <v>19</v>
      </c>
      <c r="D77" s="35">
        <f ca="1">COUNTIF(INDEX(C77:INDEX($C$1:C77,IFERROR(LOOKUP(2,1/($D$1:D76=2),ROW($D$1:D76)-MIN(ROW($D$1:D76)-1)),1),),),C77)</f>
        <v>1</v>
      </c>
      <c r="E77" s="34">
        <f t="shared" ca="1" si="36"/>
        <v>10</v>
      </c>
      <c r="F77" s="35">
        <f ca="1">COUNTIF(INDEX(E77:INDEX($E$1:E77,IFERROR(LOOKUP(2,1/($F$1:F76=2),ROW($F$1:F76)-MIN(ROW($F$1:F76)-1)),1),),),E77)</f>
        <v>1</v>
      </c>
      <c r="G77" s="37">
        <f t="shared" ca="1" si="33"/>
        <v>9</v>
      </c>
      <c r="H77" s="37">
        <f t="shared" ca="1" si="32"/>
        <v>30</v>
      </c>
      <c r="I77" s="37">
        <f t="shared" ca="1" si="32"/>
        <v>18</v>
      </c>
      <c r="J77" s="37">
        <f t="shared" ca="1" si="32"/>
        <v>5</v>
      </c>
      <c r="K77" s="37">
        <f t="shared" ca="1" si="32"/>
        <v>31</v>
      </c>
      <c r="L77" s="37">
        <f t="shared" ca="1" si="32"/>
        <v>8</v>
      </c>
      <c r="M77" s="37">
        <f t="shared" ca="1" si="32"/>
        <v>25</v>
      </c>
      <c r="N77" s="37">
        <f t="shared" ca="1" si="32"/>
        <v>33</v>
      </c>
      <c r="O77" s="37">
        <f t="shared" ca="1" si="32"/>
        <v>35</v>
      </c>
      <c r="P77" s="37">
        <f t="shared" ca="1" si="32"/>
        <v>19</v>
      </c>
      <c r="Q77" s="37">
        <f t="shared" ca="1" si="32"/>
        <v>20</v>
      </c>
      <c r="R77" s="37">
        <f t="shared" ca="1" si="32"/>
        <v>26</v>
      </c>
      <c r="S77" s="37">
        <f t="shared" ca="1" si="32"/>
        <v>12</v>
      </c>
      <c r="T77" s="37">
        <f t="shared" ca="1" si="32"/>
        <v>14</v>
      </c>
      <c r="U77" s="37">
        <f t="shared" ca="1" si="32"/>
        <v>10</v>
      </c>
      <c r="V77" s="37">
        <f t="shared" ca="1" si="32"/>
        <v>13</v>
      </c>
      <c r="W77" s="37">
        <f t="shared" ca="1" si="32"/>
        <v>36</v>
      </c>
      <c r="X77" s="37">
        <f t="shared" ca="1" si="37"/>
        <v>2</v>
      </c>
      <c r="Y77" s="37">
        <f t="shared" ca="1" si="38"/>
        <v>3</v>
      </c>
      <c r="Z77" s="37">
        <f t="shared" ca="1" si="39"/>
        <v>6</v>
      </c>
      <c r="AA77" s="37">
        <f t="shared" ca="1" si="40"/>
        <v>11</v>
      </c>
      <c r="AB77" s="37">
        <f t="shared" ca="1" si="41"/>
        <v>1</v>
      </c>
      <c r="AC77" s="37">
        <f t="shared" ca="1" si="42"/>
        <v>34</v>
      </c>
      <c r="AD77" s="37">
        <f t="shared" ca="1" si="43"/>
        <v>29</v>
      </c>
      <c r="AE77" s="37">
        <f t="shared" ca="1" si="44"/>
        <v>4</v>
      </c>
      <c r="AF77" s="37">
        <f t="shared" ca="1" si="45"/>
        <v>24</v>
      </c>
      <c r="AG77" s="37">
        <f t="shared" ca="1" si="46"/>
        <v>27</v>
      </c>
      <c r="AH77" s="37">
        <f t="shared" ca="1" si="47"/>
        <v>16</v>
      </c>
      <c r="AI77" s="37">
        <f t="shared" ca="1" si="48"/>
        <v>32</v>
      </c>
      <c r="AJ77" s="37">
        <f t="shared" ca="1" si="49"/>
        <v>17</v>
      </c>
      <c r="AK77" s="37">
        <f t="shared" ca="1" si="50"/>
        <v>7</v>
      </c>
      <c r="AL77" s="37">
        <f t="shared" ca="1" si="51"/>
        <v>15</v>
      </c>
      <c r="AM77" s="37">
        <f t="shared" ca="1" si="52"/>
        <v>21</v>
      </c>
      <c r="AN77" s="37">
        <f t="shared" ca="1" si="53"/>
        <v>22</v>
      </c>
      <c r="AO77" s="37">
        <f t="shared" ca="1" si="54"/>
        <v>23</v>
      </c>
      <c r="AP77" s="37">
        <f t="shared" ca="1" si="55"/>
        <v>28</v>
      </c>
      <c r="AZ77" s="3"/>
      <c r="BA77" s="3"/>
      <c r="BB77" s="3"/>
      <c r="BC77" s="3"/>
      <c r="BD77" s="3"/>
      <c r="BE77" s="3"/>
      <c r="BY77" s="1"/>
      <c r="CG77" s="1"/>
    </row>
    <row r="78" spans="1:85" ht="20.100000000000001" customHeight="1" thickBot="1">
      <c r="A78" s="50">
        <f t="shared" si="34"/>
        <v>77</v>
      </c>
      <c r="B78" s="33">
        <f ca="1">Streams!B78</f>
        <v>33</v>
      </c>
      <c r="C78" s="34">
        <f t="shared" ca="1" si="35"/>
        <v>33</v>
      </c>
      <c r="D78" s="35">
        <f ca="1">COUNTIF(INDEX(C78:INDEX($C$1:C78,IFERROR(LOOKUP(2,1/($D$1:D77=2),ROW($D$1:D77)-MIN(ROW($D$1:D77)-1)),1),),),C78)</f>
        <v>1</v>
      </c>
      <c r="E78" s="34">
        <f t="shared" ca="1" si="36"/>
        <v>9</v>
      </c>
      <c r="F78" s="35">
        <f ca="1">COUNTIF(INDEX(E78:INDEX($E$1:E78,IFERROR(LOOKUP(2,1/($F$1:F77=2),ROW($F$1:F77)-MIN(ROW($F$1:F77)-1)),1),),),E78)</f>
        <v>1</v>
      </c>
      <c r="G78" s="37">
        <f t="shared" ca="1" si="33"/>
        <v>19</v>
      </c>
      <c r="H78" s="37">
        <f t="shared" ref="H78:W92" ca="1" si="56">IF(AND(G77&lt;&gt;$G78,G77&lt;&gt;G78,G77&lt;&gt;0),G77,H77)</f>
        <v>9</v>
      </c>
      <c r="I78" s="37">
        <f t="shared" ca="1" si="56"/>
        <v>30</v>
      </c>
      <c r="J78" s="37">
        <f t="shared" ca="1" si="56"/>
        <v>18</v>
      </c>
      <c r="K78" s="37">
        <f t="shared" ca="1" si="56"/>
        <v>5</v>
      </c>
      <c r="L78" s="37">
        <f t="shared" ca="1" si="56"/>
        <v>31</v>
      </c>
      <c r="M78" s="37">
        <f t="shared" ca="1" si="56"/>
        <v>8</v>
      </c>
      <c r="N78" s="37">
        <f t="shared" ca="1" si="56"/>
        <v>25</v>
      </c>
      <c r="O78" s="37">
        <f t="shared" ca="1" si="56"/>
        <v>33</v>
      </c>
      <c r="P78" s="37">
        <f t="shared" ca="1" si="56"/>
        <v>35</v>
      </c>
      <c r="Q78" s="37">
        <f t="shared" ca="1" si="56"/>
        <v>20</v>
      </c>
      <c r="R78" s="37">
        <f t="shared" ca="1" si="56"/>
        <v>26</v>
      </c>
      <c r="S78" s="37">
        <f t="shared" ca="1" si="56"/>
        <v>12</v>
      </c>
      <c r="T78" s="37">
        <f t="shared" ca="1" si="56"/>
        <v>14</v>
      </c>
      <c r="U78" s="37">
        <f t="shared" ca="1" si="56"/>
        <v>10</v>
      </c>
      <c r="V78" s="37">
        <f t="shared" ca="1" si="56"/>
        <v>13</v>
      </c>
      <c r="W78" s="37">
        <f t="shared" ca="1" si="56"/>
        <v>36</v>
      </c>
      <c r="X78" s="37">
        <f t="shared" ca="1" si="37"/>
        <v>2</v>
      </c>
      <c r="Y78" s="37">
        <f t="shared" ca="1" si="38"/>
        <v>3</v>
      </c>
      <c r="Z78" s="37">
        <f t="shared" ca="1" si="39"/>
        <v>6</v>
      </c>
      <c r="AA78" s="37">
        <f t="shared" ca="1" si="40"/>
        <v>11</v>
      </c>
      <c r="AB78" s="37">
        <f t="shared" ca="1" si="41"/>
        <v>1</v>
      </c>
      <c r="AC78" s="37">
        <f t="shared" ca="1" si="42"/>
        <v>34</v>
      </c>
      <c r="AD78" s="37">
        <f t="shared" ca="1" si="43"/>
        <v>29</v>
      </c>
      <c r="AE78" s="37">
        <f t="shared" ca="1" si="44"/>
        <v>4</v>
      </c>
      <c r="AF78" s="37">
        <f t="shared" ca="1" si="45"/>
        <v>24</v>
      </c>
      <c r="AG78" s="37">
        <f t="shared" ca="1" si="46"/>
        <v>27</v>
      </c>
      <c r="AH78" s="37">
        <f t="shared" ca="1" si="47"/>
        <v>16</v>
      </c>
      <c r="AI78" s="37">
        <f t="shared" ca="1" si="48"/>
        <v>32</v>
      </c>
      <c r="AJ78" s="37">
        <f t="shared" ca="1" si="49"/>
        <v>17</v>
      </c>
      <c r="AK78" s="37">
        <f t="shared" ca="1" si="50"/>
        <v>7</v>
      </c>
      <c r="AL78" s="37">
        <f t="shared" ca="1" si="51"/>
        <v>15</v>
      </c>
      <c r="AM78" s="37">
        <f t="shared" ca="1" si="52"/>
        <v>21</v>
      </c>
      <c r="AN78" s="37">
        <f t="shared" ca="1" si="53"/>
        <v>22</v>
      </c>
      <c r="AO78" s="37">
        <f t="shared" ca="1" si="54"/>
        <v>23</v>
      </c>
      <c r="AP78" s="37">
        <f t="shared" ca="1" si="55"/>
        <v>28</v>
      </c>
      <c r="AZ78" s="3"/>
      <c r="BA78" s="3"/>
      <c r="BB78" s="3"/>
      <c r="BC78" s="3"/>
      <c r="BD78" s="3"/>
      <c r="BE78" s="3"/>
      <c r="BY78" s="1"/>
      <c r="CG78" s="1"/>
    </row>
    <row r="79" spans="1:85" ht="20.100000000000001" customHeight="1" thickBot="1">
      <c r="A79" s="50">
        <f t="shared" si="34"/>
        <v>78</v>
      </c>
      <c r="B79" s="33">
        <f ca="1">Streams!B79</f>
        <v>8</v>
      </c>
      <c r="C79" s="34">
        <f t="shared" ca="1" si="35"/>
        <v>8</v>
      </c>
      <c r="D79" s="35">
        <f ca="1">COUNTIF(INDEX(C79:INDEX($C$1:C79,IFERROR(LOOKUP(2,1/($D$1:D78=2),ROW($D$1:D78)-MIN(ROW($D$1:D78)-1)),1),),),C79)</f>
        <v>1</v>
      </c>
      <c r="E79" s="34">
        <f t="shared" ca="1" si="36"/>
        <v>8</v>
      </c>
      <c r="F79" s="35">
        <f ca="1">COUNTIF(INDEX(E79:INDEX($E$1:E79,IFERROR(LOOKUP(2,1/($F$1:F78=2),ROW($F$1:F78)-MIN(ROW($F$1:F78)-1)),1),),),E79)</f>
        <v>1</v>
      </c>
      <c r="G79" s="37">
        <f t="shared" ca="1" si="33"/>
        <v>33</v>
      </c>
      <c r="H79" s="37">
        <f t="shared" ca="1" si="56"/>
        <v>19</v>
      </c>
      <c r="I79" s="37">
        <f t="shared" ca="1" si="56"/>
        <v>9</v>
      </c>
      <c r="J79" s="37">
        <f t="shared" ca="1" si="56"/>
        <v>30</v>
      </c>
      <c r="K79" s="37">
        <f t="shared" ca="1" si="56"/>
        <v>18</v>
      </c>
      <c r="L79" s="37">
        <f t="shared" ca="1" si="56"/>
        <v>5</v>
      </c>
      <c r="M79" s="37">
        <f t="shared" ca="1" si="56"/>
        <v>31</v>
      </c>
      <c r="N79" s="37">
        <f t="shared" ca="1" si="56"/>
        <v>8</v>
      </c>
      <c r="O79" s="37">
        <f t="shared" ca="1" si="56"/>
        <v>25</v>
      </c>
      <c r="P79" s="37">
        <f t="shared" ca="1" si="56"/>
        <v>35</v>
      </c>
      <c r="Q79" s="37">
        <f t="shared" ca="1" si="56"/>
        <v>20</v>
      </c>
      <c r="R79" s="37">
        <f t="shared" ca="1" si="56"/>
        <v>26</v>
      </c>
      <c r="S79" s="37">
        <f t="shared" ca="1" si="56"/>
        <v>12</v>
      </c>
      <c r="T79" s="37">
        <f t="shared" ca="1" si="56"/>
        <v>14</v>
      </c>
      <c r="U79" s="37">
        <f t="shared" ca="1" si="56"/>
        <v>10</v>
      </c>
      <c r="V79" s="37">
        <f t="shared" ca="1" si="56"/>
        <v>13</v>
      </c>
      <c r="W79" s="37">
        <f t="shared" ca="1" si="56"/>
        <v>36</v>
      </c>
      <c r="X79" s="37">
        <f t="shared" ca="1" si="37"/>
        <v>2</v>
      </c>
      <c r="Y79" s="37">
        <f t="shared" ca="1" si="38"/>
        <v>3</v>
      </c>
      <c r="Z79" s="37">
        <f t="shared" ca="1" si="39"/>
        <v>6</v>
      </c>
      <c r="AA79" s="37">
        <f t="shared" ca="1" si="40"/>
        <v>11</v>
      </c>
      <c r="AB79" s="37">
        <f t="shared" ca="1" si="41"/>
        <v>1</v>
      </c>
      <c r="AC79" s="37">
        <f t="shared" ca="1" si="42"/>
        <v>34</v>
      </c>
      <c r="AD79" s="37">
        <f t="shared" ca="1" si="43"/>
        <v>29</v>
      </c>
      <c r="AE79" s="37">
        <f t="shared" ca="1" si="44"/>
        <v>4</v>
      </c>
      <c r="AF79" s="37">
        <f t="shared" ca="1" si="45"/>
        <v>24</v>
      </c>
      <c r="AG79" s="37">
        <f t="shared" ca="1" si="46"/>
        <v>27</v>
      </c>
      <c r="AH79" s="37">
        <f t="shared" ca="1" si="47"/>
        <v>16</v>
      </c>
      <c r="AI79" s="37">
        <f t="shared" ca="1" si="48"/>
        <v>32</v>
      </c>
      <c r="AJ79" s="37">
        <f t="shared" ca="1" si="49"/>
        <v>17</v>
      </c>
      <c r="AK79" s="37">
        <f t="shared" ca="1" si="50"/>
        <v>7</v>
      </c>
      <c r="AL79" s="37">
        <f t="shared" ca="1" si="51"/>
        <v>15</v>
      </c>
      <c r="AM79" s="37">
        <f t="shared" ca="1" si="52"/>
        <v>21</v>
      </c>
      <c r="AN79" s="37">
        <f t="shared" ca="1" si="53"/>
        <v>22</v>
      </c>
      <c r="AO79" s="37">
        <f t="shared" ca="1" si="54"/>
        <v>23</v>
      </c>
      <c r="AP79" s="37">
        <f t="shared" ca="1" si="55"/>
        <v>28</v>
      </c>
      <c r="AZ79" s="3"/>
      <c r="BA79" s="3"/>
      <c r="BB79" s="3"/>
      <c r="BC79" s="3"/>
      <c r="BD79" s="3"/>
      <c r="BE79" s="3"/>
      <c r="BY79" s="1"/>
      <c r="CG79" s="1"/>
    </row>
    <row r="80" spans="1:85" ht="20.100000000000001" customHeight="1" thickBot="1">
      <c r="A80" s="50">
        <f t="shared" si="34"/>
        <v>79</v>
      </c>
      <c r="B80" s="33">
        <f ca="1">Streams!B80</f>
        <v>8</v>
      </c>
      <c r="C80" s="34">
        <f t="shared" ca="1" si="35"/>
        <v>8</v>
      </c>
      <c r="D80" s="35">
        <f ca="1">COUNTIF(INDEX(C80:INDEX($C$1:C80,IFERROR(LOOKUP(2,1/($D$1:D79=2),ROW($D$1:D79)-MIN(ROW($D$1:D79)-1)),1),),),C80)</f>
        <v>2</v>
      </c>
      <c r="E80" s="34">
        <f t="shared" ca="1" si="36"/>
        <v>1</v>
      </c>
      <c r="F80" s="35">
        <f ca="1">COUNTIF(INDEX(E80:INDEX($E$1:E80,IFERROR(LOOKUP(2,1/($F$1:F79=2),ROW($F$1:F79)-MIN(ROW($F$1:F79)-1)),1),),),E80)</f>
        <v>2</v>
      </c>
      <c r="G80" s="37">
        <f t="shared" ca="1" si="33"/>
        <v>8</v>
      </c>
      <c r="H80" s="37">
        <f t="shared" ca="1" si="56"/>
        <v>33</v>
      </c>
      <c r="I80" s="37">
        <f t="shared" ca="1" si="56"/>
        <v>19</v>
      </c>
      <c r="J80" s="37">
        <f t="shared" ca="1" si="56"/>
        <v>9</v>
      </c>
      <c r="K80" s="37">
        <f t="shared" ca="1" si="56"/>
        <v>30</v>
      </c>
      <c r="L80" s="37">
        <f t="shared" ca="1" si="56"/>
        <v>18</v>
      </c>
      <c r="M80" s="37">
        <f t="shared" ca="1" si="56"/>
        <v>5</v>
      </c>
      <c r="N80" s="37">
        <f t="shared" ca="1" si="56"/>
        <v>31</v>
      </c>
      <c r="O80" s="37">
        <f t="shared" ca="1" si="56"/>
        <v>25</v>
      </c>
      <c r="P80" s="37">
        <f t="shared" ca="1" si="56"/>
        <v>35</v>
      </c>
      <c r="Q80" s="37">
        <f t="shared" ca="1" si="56"/>
        <v>20</v>
      </c>
      <c r="R80" s="37">
        <f t="shared" ca="1" si="56"/>
        <v>26</v>
      </c>
      <c r="S80" s="37">
        <f t="shared" ca="1" si="56"/>
        <v>12</v>
      </c>
      <c r="T80" s="37">
        <f t="shared" ca="1" si="56"/>
        <v>14</v>
      </c>
      <c r="U80" s="37">
        <f t="shared" ca="1" si="56"/>
        <v>10</v>
      </c>
      <c r="V80" s="37">
        <f t="shared" ca="1" si="56"/>
        <v>13</v>
      </c>
      <c r="W80" s="37">
        <f t="shared" ca="1" si="56"/>
        <v>36</v>
      </c>
      <c r="X80" s="37">
        <f t="shared" ca="1" si="37"/>
        <v>2</v>
      </c>
      <c r="Y80" s="37">
        <f t="shared" ca="1" si="38"/>
        <v>3</v>
      </c>
      <c r="Z80" s="37">
        <f t="shared" ca="1" si="39"/>
        <v>6</v>
      </c>
      <c r="AA80" s="37">
        <f t="shared" ca="1" si="40"/>
        <v>11</v>
      </c>
      <c r="AB80" s="37">
        <f t="shared" ca="1" si="41"/>
        <v>1</v>
      </c>
      <c r="AC80" s="37">
        <f t="shared" ca="1" si="42"/>
        <v>34</v>
      </c>
      <c r="AD80" s="37">
        <f t="shared" ca="1" si="43"/>
        <v>29</v>
      </c>
      <c r="AE80" s="37">
        <f t="shared" ca="1" si="44"/>
        <v>4</v>
      </c>
      <c r="AF80" s="37">
        <f t="shared" ca="1" si="45"/>
        <v>24</v>
      </c>
      <c r="AG80" s="37">
        <f t="shared" ca="1" si="46"/>
        <v>27</v>
      </c>
      <c r="AH80" s="37">
        <f t="shared" ca="1" si="47"/>
        <v>16</v>
      </c>
      <c r="AI80" s="37">
        <f t="shared" ca="1" si="48"/>
        <v>32</v>
      </c>
      <c r="AJ80" s="37">
        <f t="shared" ca="1" si="49"/>
        <v>17</v>
      </c>
      <c r="AK80" s="37">
        <f t="shared" ca="1" si="50"/>
        <v>7</v>
      </c>
      <c r="AL80" s="37">
        <f t="shared" ca="1" si="51"/>
        <v>15</v>
      </c>
      <c r="AM80" s="37">
        <f t="shared" ca="1" si="52"/>
        <v>21</v>
      </c>
      <c r="AN80" s="37">
        <f t="shared" ca="1" si="53"/>
        <v>22</v>
      </c>
      <c r="AO80" s="37">
        <f t="shared" ca="1" si="54"/>
        <v>23</v>
      </c>
      <c r="AP80" s="37">
        <f t="shared" ca="1" si="55"/>
        <v>28</v>
      </c>
      <c r="AZ80" s="3"/>
      <c r="BA80" s="3"/>
      <c r="BB80" s="3"/>
      <c r="BC80" s="3"/>
      <c r="BD80" s="3"/>
      <c r="BE80" s="3"/>
      <c r="BY80" s="1"/>
      <c r="CG80" s="1"/>
    </row>
    <row r="81" spans="1:85" ht="20.100000000000001" customHeight="1" thickBot="1">
      <c r="A81" s="50">
        <f t="shared" si="34"/>
        <v>80</v>
      </c>
      <c r="B81" s="33">
        <f ca="1">Streams!B81</f>
        <v>4</v>
      </c>
      <c r="C81" s="34">
        <f t="shared" ca="1" si="35"/>
        <v>4</v>
      </c>
      <c r="D81" s="35">
        <f ca="1">COUNTIF(INDEX(C81:INDEX($C$1:C81,IFERROR(LOOKUP(2,1/($D$1:D80=2),ROW($D$1:D80)-MIN(ROW($D$1:D80)-1)),1),),),C81)</f>
        <v>1</v>
      </c>
      <c r="E81" s="34">
        <f t="shared" ca="1" si="36"/>
        <v>25</v>
      </c>
      <c r="F81" s="35">
        <f ca="1">COUNTIF(INDEX(E81:INDEX($E$1:E81,IFERROR(LOOKUP(2,1/($F$1:F80=2),ROW($F$1:F80)-MIN(ROW($F$1:F80)-1)),1),),),E81)</f>
        <v>1</v>
      </c>
      <c r="G81" s="37">
        <f t="shared" ca="1" si="33"/>
        <v>8</v>
      </c>
      <c r="H81" s="37">
        <f t="shared" ca="1" si="56"/>
        <v>33</v>
      </c>
      <c r="I81" s="37">
        <f t="shared" ca="1" si="56"/>
        <v>19</v>
      </c>
      <c r="J81" s="37">
        <f t="shared" ca="1" si="56"/>
        <v>9</v>
      </c>
      <c r="K81" s="37">
        <f t="shared" ca="1" si="56"/>
        <v>30</v>
      </c>
      <c r="L81" s="37">
        <f t="shared" ca="1" si="56"/>
        <v>18</v>
      </c>
      <c r="M81" s="37">
        <f t="shared" ca="1" si="56"/>
        <v>5</v>
      </c>
      <c r="N81" s="37">
        <f t="shared" ca="1" si="56"/>
        <v>31</v>
      </c>
      <c r="O81" s="37">
        <f t="shared" ca="1" si="56"/>
        <v>25</v>
      </c>
      <c r="P81" s="37">
        <f t="shared" ca="1" si="56"/>
        <v>35</v>
      </c>
      <c r="Q81" s="37">
        <f t="shared" ca="1" si="56"/>
        <v>20</v>
      </c>
      <c r="R81" s="37">
        <f t="shared" ca="1" si="56"/>
        <v>26</v>
      </c>
      <c r="S81" s="37">
        <f t="shared" ca="1" si="56"/>
        <v>12</v>
      </c>
      <c r="T81" s="37">
        <f t="shared" ca="1" si="56"/>
        <v>14</v>
      </c>
      <c r="U81" s="37">
        <f t="shared" ca="1" si="56"/>
        <v>10</v>
      </c>
      <c r="V81" s="37">
        <f t="shared" ca="1" si="56"/>
        <v>13</v>
      </c>
      <c r="W81" s="37">
        <f t="shared" ca="1" si="56"/>
        <v>36</v>
      </c>
      <c r="X81" s="37">
        <f t="shared" ca="1" si="37"/>
        <v>2</v>
      </c>
      <c r="Y81" s="37">
        <f t="shared" ca="1" si="38"/>
        <v>3</v>
      </c>
      <c r="Z81" s="37">
        <f t="shared" ca="1" si="39"/>
        <v>6</v>
      </c>
      <c r="AA81" s="37">
        <f t="shared" ca="1" si="40"/>
        <v>11</v>
      </c>
      <c r="AB81" s="37">
        <f t="shared" ca="1" si="41"/>
        <v>1</v>
      </c>
      <c r="AC81" s="37">
        <f t="shared" ca="1" si="42"/>
        <v>34</v>
      </c>
      <c r="AD81" s="37">
        <f t="shared" ca="1" si="43"/>
        <v>29</v>
      </c>
      <c r="AE81" s="37">
        <f t="shared" ca="1" si="44"/>
        <v>4</v>
      </c>
      <c r="AF81" s="37">
        <f t="shared" ca="1" si="45"/>
        <v>24</v>
      </c>
      <c r="AG81" s="37">
        <f t="shared" ca="1" si="46"/>
        <v>27</v>
      </c>
      <c r="AH81" s="37">
        <f t="shared" ca="1" si="47"/>
        <v>16</v>
      </c>
      <c r="AI81" s="37">
        <f t="shared" ca="1" si="48"/>
        <v>32</v>
      </c>
      <c r="AJ81" s="37">
        <f t="shared" ca="1" si="49"/>
        <v>17</v>
      </c>
      <c r="AK81" s="37">
        <f t="shared" ca="1" si="50"/>
        <v>7</v>
      </c>
      <c r="AL81" s="37">
        <f t="shared" ca="1" si="51"/>
        <v>15</v>
      </c>
      <c r="AM81" s="37">
        <f t="shared" ca="1" si="52"/>
        <v>21</v>
      </c>
      <c r="AN81" s="37">
        <f t="shared" ca="1" si="53"/>
        <v>22</v>
      </c>
      <c r="AO81" s="37">
        <f t="shared" ca="1" si="54"/>
        <v>23</v>
      </c>
      <c r="AP81" s="37">
        <f t="shared" ca="1" si="55"/>
        <v>28</v>
      </c>
      <c r="AZ81" s="3"/>
      <c r="BA81" s="3"/>
      <c r="BB81" s="3"/>
      <c r="BC81" s="3"/>
      <c r="BD81" s="3"/>
      <c r="BE81" s="3"/>
      <c r="BY81" s="1"/>
      <c r="CG81" s="1"/>
    </row>
    <row r="82" spans="1:85" ht="20.100000000000001" customHeight="1" thickBot="1">
      <c r="A82" s="50">
        <f t="shared" si="34"/>
        <v>81</v>
      </c>
      <c r="B82" s="33">
        <f ca="1">Streams!B82</f>
        <v>26</v>
      </c>
      <c r="C82" s="34">
        <f t="shared" ca="1" si="35"/>
        <v>26</v>
      </c>
      <c r="D82" s="35">
        <f ca="1">COUNTIF(INDEX(C82:INDEX($C$1:C82,IFERROR(LOOKUP(2,1/($D$1:D81=2),ROW($D$1:D81)-MIN(ROW($D$1:D81)-1)),1),),),C82)</f>
        <v>1</v>
      </c>
      <c r="E82" s="34">
        <f t="shared" ca="1" si="36"/>
        <v>13</v>
      </c>
      <c r="F82" s="35">
        <f ca="1">COUNTIF(INDEX(E82:INDEX($E$1:E82,IFERROR(LOOKUP(2,1/($F$1:F81=2),ROW($F$1:F81)-MIN(ROW($F$1:F81)-1)),1),),),E82)</f>
        <v>1</v>
      </c>
      <c r="G82" s="37">
        <f t="shared" ca="1" si="33"/>
        <v>4</v>
      </c>
      <c r="H82" s="37">
        <f t="shared" ca="1" si="56"/>
        <v>8</v>
      </c>
      <c r="I82" s="37">
        <f t="shared" ca="1" si="56"/>
        <v>33</v>
      </c>
      <c r="J82" s="37">
        <f t="shared" ca="1" si="56"/>
        <v>19</v>
      </c>
      <c r="K82" s="37">
        <f t="shared" ca="1" si="56"/>
        <v>9</v>
      </c>
      <c r="L82" s="37">
        <f t="shared" ca="1" si="56"/>
        <v>30</v>
      </c>
      <c r="M82" s="37">
        <f t="shared" ca="1" si="56"/>
        <v>18</v>
      </c>
      <c r="N82" s="37">
        <f t="shared" ca="1" si="56"/>
        <v>5</v>
      </c>
      <c r="O82" s="37">
        <f t="shared" ca="1" si="56"/>
        <v>31</v>
      </c>
      <c r="P82" s="37">
        <f t="shared" ca="1" si="56"/>
        <v>25</v>
      </c>
      <c r="Q82" s="37">
        <f t="shared" ca="1" si="56"/>
        <v>35</v>
      </c>
      <c r="R82" s="37">
        <f t="shared" ca="1" si="56"/>
        <v>20</v>
      </c>
      <c r="S82" s="37">
        <f t="shared" ca="1" si="56"/>
        <v>26</v>
      </c>
      <c r="T82" s="37">
        <f t="shared" ca="1" si="56"/>
        <v>12</v>
      </c>
      <c r="U82" s="37">
        <f t="shared" ca="1" si="56"/>
        <v>14</v>
      </c>
      <c r="V82" s="37">
        <f t="shared" ca="1" si="56"/>
        <v>10</v>
      </c>
      <c r="W82" s="37">
        <f t="shared" ca="1" si="56"/>
        <v>13</v>
      </c>
      <c r="X82" s="37">
        <f t="shared" ca="1" si="37"/>
        <v>36</v>
      </c>
      <c r="Y82" s="37">
        <f t="shared" ca="1" si="38"/>
        <v>2</v>
      </c>
      <c r="Z82" s="37">
        <f t="shared" ca="1" si="39"/>
        <v>3</v>
      </c>
      <c r="AA82" s="37">
        <f t="shared" ca="1" si="40"/>
        <v>6</v>
      </c>
      <c r="AB82" s="37">
        <f t="shared" ca="1" si="41"/>
        <v>11</v>
      </c>
      <c r="AC82" s="37">
        <f t="shared" ca="1" si="42"/>
        <v>1</v>
      </c>
      <c r="AD82" s="37">
        <f t="shared" ca="1" si="43"/>
        <v>34</v>
      </c>
      <c r="AE82" s="37">
        <f t="shared" ca="1" si="44"/>
        <v>29</v>
      </c>
      <c r="AF82" s="37">
        <f t="shared" ca="1" si="45"/>
        <v>24</v>
      </c>
      <c r="AG82" s="37">
        <f t="shared" ca="1" si="46"/>
        <v>27</v>
      </c>
      <c r="AH82" s="37">
        <f t="shared" ca="1" si="47"/>
        <v>16</v>
      </c>
      <c r="AI82" s="37">
        <f t="shared" ca="1" si="48"/>
        <v>32</v>
      </c>
      <c r="AJ82" s="37">
        <f t="shared" ca="1" si="49"/>
        <v>17</v>
      </c>
      <c r="AK82" s="37">
        <f t="shared" ca="1" si="50"/>
        <v>7</v>
      </c>
      <c r="AL82" s="37">
        <f t="shared" ca="1" si="51"/>
        <v>15</v>
      </c>
      <c r="AM82" s="37">
        <f t="shared" ca="1" si="52"/>
        <v>21</v>
      </c>
      <c r="AN82" s="37">
        <f t="shared" ca="1" si="53"/>
        <v>22</v>
      </c>
      <c r="AO82" s="37">
        <f t="shared" ca="1" si="54"/>
        <v>23</v>
      </c>
      <c r="AP82" s="37">
        <f t="shared" ca="1" si="55"/>
        <v>28</v>
      </c>
      <c r="AZ82" s="3"/>
      <c r="BA82" s="3"/>
      <c r="BB82" s="3"/>
      <c r="BC82" s="3"/>
      <c r="BD82" s="3"/>
      <c r="BE82" s="3"/>
      <c r="BY82" s="1"/>
      <c r="CG82" s="1"/>
    </row>
    <row r="83" spans="1:85" ht="20.100000000000001" customHeight="1" thickBot="1">
      <c r="A83" s="50">
        <f t="shared" si="34"/>
        <v>82</v>
      </c>
      <c r="B83" s="33">
        <f ca="1">Streams!B83</f>
        <v>4</v>
      </c>
      <c r="C83" s="34">
        <f t="shared" ca="1" si="35"/>
        <v>4</v>
      </c>
      <c r="D83" s="35">
        <f ca="1">COUNTIF(INDEX(C83:INDEX($C$1:C83,IFERROR(LOOKUP(2,1/($D$1:D82=2),ROW($D$1:D82)-MIN(ROW($D$1:D82)-1)),1),),),C83)</f>
        <v>2</v>
      </c>
      <c r="E83" s="34">
        <f t="shared" ca="1" si="36"/>
        <v>2</v>
      </c>
      <c r="F83" s="35">
        <f ca="1">COUNTIF(INDEX(E83:INDEX($E$1:E83,IFERROR(LOOKUP(2,1/($F$1:F82=2),ROW($F$1:F82)-MIN(ROW($F$1:F82)-1)),1),),),E83)</f>
        <v>1</v>
      </c>
      <c r="G83" s="37">
        <f t="shared" ca="1" si="33"/>
        <v>26</v>
      </c>
      <c r="H83" s="37">
        <f t="shared" ca="1" si="56"/>
        <v>4</v>
      </c>
      <c r="I83" s="37">
        <f t="shared" ca="1" si="56"/>
        <v>8</v>
      </c>
      <c r="J83" s="37">
        <f t="shared" ca="1" si="56"/>
        <v>33</v>
      </c>
      <c r="K83" s="37">
        <f t="shared" ca="1" si="56"/>
        <v>19</v>
      </c>
      <c r="L83" s="37">
        <f t="shared" ca="1" si="56"/>
        <v>9</v>
      </c>
      <c r="M83" s="37">
        <f t="shared" ca="1" si="56"/>
        <v>30</v>
      </c>
      <c r="N83" s="37">
        <f t="shared" ca="1" si="56"/>
        <v>18</v>
      </c>
      <c r="O83" s="37">
        <f t="shared" ca="1" si="56"/>
        <v>5</v>
      </c>
      <c r="P83" s="37">
        <f t="shared" ca="1" si="56"/>
        <v>31</v>
      </c>
      <c r="Q83" s="37">
        <f t="shared" ca="1" si="56"/>
        <v>25</v>
      </c>
      <c r="R83" s="37">
        <f t="shared" ca="1" si="56"/>
        <v>35</v>
      </c>
      <c r="S83" s="37">
        <f t="shared" ca="1" si="56"/>
        <v>20</v>
      </c>
      <c r="T83" s="37">
        <f t="shared" ca="1" si="56"/>
        <v>12</v>
      </c>
      <c r="U83" s="37">
        <f t="shared" ca="1" si="56"/>
        <v>14</v>
      </c>
      <c r="V83" s="37">
        <f t="shared" ca="1" si="56"/>
        <v>10</v>
      </c>
      <c r="W83" s="37">
        <f t="shared" ca="1" si="56"/>
        <v>13</v>
      </c>
      <c r="X83" s="37">
        <f t="shared" ca="1" si="37"/>
        <v>36</v>
      </c>
      <c r="Y83" s="37">
        <f t="shared" ca="1" si="38"/>
        <v>2</v>
      </c>
      <c r="Z83" s="37">
        <f t="shared" ca="1" si="39"/>
        <v>3</v>
      </c>
      <c r="AA83" s="37">
        <f t="shared" ca="1" si="40"/>
        <v>6</v>
      </c>
      <c r="AB83" s="37">
        <f t="shared" ca="1" si="41"/>
        <v>11</v>
      </c>
      <c r="AC83" s="37">
        <f t="shared" ca="1" si="42"/>
        <v>1</v>
      </c>
      <c r="AD83" s="37">
        <f t="shared" ca="1" si="43"/>
        <v>34</v>
      </c>
      <c r="AE83" s="37">
        <f t="shared" ca="1" si="44"/>
        <v>29</v>
      </c>
      <c r="AF83" s="37">
        <f t="shared" ca="1" si="45"/>
        <v>24</v>
      </c>
      <c r="AG83" s="37">
        <f t="shared" ca="1" si="46"/>
        <v>27</v>
      </c>
      <c r="AH83" s="37">
        <f t="shared" ca="1" si="47"/>
        <v>16</v>
      </c>
      <c r="AI83" s="37">
        <f t="shared" ca="1" si="48"/>
        <v>32</v>
      </c>
      <c r="AJ83" s="37">
        <f t="shared" ca="1" si="49"/>
        <v>17</v>
      </c>
      <c r="AK83" s="37">
        <f t="shared" ca="1" si="50"/>
        <v>7</v>
      </c>
      <c r="AL83" s="37">
        <f t="shared" ca="1" si="51"/>
        <v>15</v>
      </c>
      <c r="AM83" s="37">
        <f t="shared" ca="1" si="52"/>
        <v>21</v>
      </c>
      <c r="AN83" s="37">
        <f t="shared" ca="1" si="53"/>
        <v>22</v>
      </c>
      <c r="AO83" s="37">
        <f t="shared" ca="1" si="54"/>
        <v>23</v>
      </c>
      <c r="AP83" s="37">
        <f t="shared" ca="1" si="55"/>
        <v>28</v>
      </c>
      <c r="AZ83" s="3"/>
      <c r="BA83" s="3"/>
      <c r="BB83" s="3"/>
      <c r="BC83" s="3"/>
      <c r="BD83" s="3"/>
      <c r="BE83" s="3"/>
      <c r="BY83" s="1"/>
      <c r="CG83" s="1"/>
    </row>
    <row r="84" spans="1:85" ht="20.100000000000001" customHeight="1" thickBot="1">
      <c r="A84" s="50">
        <f t="shared" si="34"/>
        <v>83</v>
      </c>
      <c r="B84" s="33">
        <f ca="1">Streams!B84</f>
        <v>7</v>
      </c>
      <c r="C84" s="34">
        <f t="shared" ca="1" si="35"/>
        <v>7</v>
      </c>
      <c r="D84" s="35">
        <f ca="1">COUNTIF(INDEX(C84:INDEX($C$1:C84,IFERROR(LOOKUP(2,1/($D$1:D83=2),ROW($D$1:D83)-MIN(ROW($D$1:D83)-1)),1),),),C84)</f>
        <v>1</v>
      </c>
      <c r="E84" s="34">
        <f t="shared" ca="1" si="36"/>
        <v>31</v>
      </c>
      <c r="F84" s="35">
        <f ca="1">COUNTIF(INDEX(E84:INDEX($E$1:E84,IFERROR(LOOKUP(2,1/($F$1:F83=2),ROW($F$1:F83)-MIN(ROW($F$1:F83)-1)),1),),),E84)</f>
        <v>1</v>
      </c>
      <c r="G84" s="37">
        <f t="shared" ca="1" si="33"/>
        <v>4</v>
      </c>
      <c r="H84" s="37">
        <f t="shared" ca="1" si="56"/>
        <v>26</v>
      </c>
      <c r="I84" s="37">
        <f t="shared" ca="1" si="56"/>
        <v>8</v>
      </c>
      <c r="J84" s="37">
        <f t="shared" ca="1" si="56"/>
        <v>33</v>
      </c>
      <c r="K84" s="37">
        <f t="shared" ca="1" si="56"/>
        <v>19</v>
      </c>
      <c r="L84" s="37">
        <f t="shared" ca="1" si="56"/>
        <v>9</v>
      </c>
      <c r="M84" s="37">
        <f t="shared" ca="1" si="56"/>
        <v>30</v>
      </c>
      <c r="N84" s="37">
        <f t="shared" ca="1" si="56"/>
        <v>18</v>
      </c>
      <c r="O84" s="37">
        <f t="shared" ca="1" si="56"/>
        <v>5</v>
      </c>
      <c r="P84" s="37">
        <f t="shared" ca="1" si="56"/>
        <v>31</v>
      </c>
      <c r="Q84" s="37">
        <f t="shared" ca="1" si="56"/>
        <v>25</v>
      </c>
      <c r="R84" s="37">
        <f t="shared" ca="1" si="56"/>
        <v>35</v>
      </c>
      <c r="S84" s="37">
        <f t="shared" ca="1" si="56"/>
        <v>20</v>
      </c>
      <c r="T84" s="37">
        <f t="shared" ca="1" si="56"/>
        <v>12</v>
      </c>
      <c r="U84" s="37">
        <f t="shared" ca="1" si="56"/>
        <v>14</v>
      </c>
      <c r="V84" s="37">
        <f t="shared" ca="1" si="56"/>
        <v>10</v>
      </c>
      <c r="W84" s="37">
        <f t="shared" ca="1" si="56"/>
        <v>13</v>
      </c>
      <c r="X84" s="37">
        <f t="shared" ca="1" si="37"/>
        <v>36</v>
      </c>
      <c r="Y84" s="37">
        <f t="shared" ca="1" si="38"/>
        <v>2</v>
      </c>
      <c r="Z84" s="37">
        <f t="shared" ca="1" si="39"/>
        <v>3</v>
      </c>
      <c r="AA84" s="37">
        <f t="shared" ca="1" si="40"/>
        <v>6</v>
      </c>
      <c r="AB84" s="37">
        <f t="shared" ca="1" si="41"/>
        <v>11</v>
      </c>
      <c r="AC84" s="37">
        <f t="shared" ca="1" si="42"/>
        <v>1</v>
      </c>
      <c r="AD84" s="37">
        <f t="shared" ca="1" si="43"/>
        <v>34</v>
      </c>
      <c r="AE84" s="37">
        <f t="shared" ca="1" si="44"/>
        <v>29</v>
      </c>
      <c r="AF84" s="37">
        <f t="shared" ca="1" si="45"/>
        <v>24</v>
      </c>
      <c r="AG84" s="37">
        <f t="shared" ca="1" si="46"/>
        <v>27</v>
      </c>
      <c r="AH84" s="37">
        <f t="shared" ca="1" si="47"/>
        <v>16</v>
      </c>
      <c r="AI84" s="37">
        <f t="shared" ca="1" si="48"/>
        <v>32</v>
      </c>
      <c r="AJ84" s="37">
        <f t="shared" ca="1" si="49"/>
        <v>17</v>
      </c>
      <c r="AK84" s="37">
        <f t="shared" ca="1" si="50"/>
        <v>7</v>
      </c>
      <c r="AL84" s="37">
        <f t="shared" ca="1" si="51"/>
        <v>15</v>
      </c>
      <c r="AM84" s="37">
        <f t="shared" ca="1" si="52"/>
        <v>21</v>
      </c>
      <c r="AN84" s="37">
        <f t="shared" ca="1" si="53"/>
        <v>22</v>
      </c>
      <c r="AO84" s="37">
        <f t="shared" ca="1" si="54"/>
        <v>23</v>
      </c>
      <c r="AP84" s="37">
        <f t="shared" ca="1" si="55"/>
        <v>28</v>
      </c>
      <c r="AZ84" s="3"/>
      <c r="BA84" s="3"/>
      <c r="BB84" s="3"/>
      <c r="BC84" s="3"/>
      <c r="BD84" s="3"/>
      <c r="BE84" s="3"/>
      <c r="BY84" s="1"/>
      <c r="CG84" s="1"/>
    </row>
    <row r="85" spans="1:85" ht="20.100000000000001" customHeight="1" thickBot="1">
      <c r="A85" s="50">
        <f t="shared" si="34"/>
        <v>84</v>
      </c>
      <c r="B85" s="33">
        <f ca="1">Streams!B85</f>
        <v>25</v>
      </c>
      <c r="C85" s="34">
        <f t="shared" ca="1" si="35"/>
        <v>25</v>
      </c>
      <c r="D85" s="35">
        <f ca="1">COUNTIF(INDEX(C85:INDEX($C$1:C85,IFERROR(LOOKUP(2,1/($D$1:D84=2),ROW($D$1:D84)-MIN(ROW($D$1:D84)-1)),1),),),C85)</f>
        <v>1</v>
      </c>
      <c r="E85" s="34">
        <f t="shared" ca="1" si="36"/>
        <v>12</v>
      </c>
      <c r="F85" s="35">
        <f ca="1">COUNTIF(INDEX(E85:INDEX($E$1:E85,IFERROR(LOOKUP(2,1/($F$1:F84=2),ROW($F$1:F84)-MIN(ROW($F$1:F84)-1)),1),),),E85)</f>
        <v>1</v>
      </c>
      <c r="G85" s="37">
        <f t="shared" ca="1" si="33"/>
        <v>7</v>
      </c>
      <c r="H85" s="37">
        <f t="shared" ca="1" si="56"/>
        <v>4</v>
      </c>
      <c r="I85" s="37">
        <f t="shared" ca="1" si="56"/>
        <v>26</v>
      </c>
      <c r="J85" s="37">
        <f t="shared" ca="1" si="56"/>
        <v>8</v>
      </c>
      <c r="K85" s="37">
        <f t="shared" ca="1" si="56"/>
        <v>33</v>
      </c>
      <c r="L85" s="37">
        <f t="shared" ca="1" si="56"/>
        <v>19</v>
      </c>
      <c r="M85" s="37">
        <f t="shared" ca="1" si="56"/>
        <v>9</v>
      </c>
      <c r="N85" s="37">
        <f t="shared" ca="1" si="56"/>
        <v>30</v>
      </c>
      <c r="O85" s="37">
        <f t="shared" ca="1" si="56"/>
        <v>18</v>
      </c>
      <c r="P85" s="37">
        <f t="shared" ca="1" si="56"/>
        <v>5</v>
      </c>
      <c r="Q85" s="37">
        <f t="shared" ca="1" si="56"/>
        <v>31</v>
      </c>
      <c r="R85" s="37">
        <f t="shared" ca="1" si="56"/>
        <v>25</v>
      </c>
      <c r="S85" s="37">
        <f t="shared" ca="1" si="56"/>
        <v>35</v>
      </c>
      <c r="T85" s="37">
        <f t="shared" ca="1" si="56"/>
        <v>20</v>
      </c>
      <c r="U85" s="37">
        <f t="shared" ca="1" si="56"/>
        <v>12</v>
      </c>
      <c r="V85" s="37">
        <f t="shared" ca="1" si="56"/>
        <v>14</v>
      </c>
      <c r="W85" s="37">
        <f t="shared" ca="1" si="56"/>
        <v>10</v>
      </c>
      <c r="X85" s="37">
        <f t="shared" ca="1" si="37"/>
        <v>13</v>
      </c>
      <c r="Y85" s="37">
        <f t="shared" ca="1" si="38"/>
        <v>36</v>
      </c>
      <c r="Z85" s="37">
        <f t="shared" ca="1" si="39"/>
        <v>2</v>
      </c>
      <c r="AA85" s="37">
        <f t="shared" ca="1" si="40"/>
        <v>3</v>
      </c>
      <c r="AB85" s="37">
        <f t="shared" ca="1" si="41"/>
        <v>6</v>
      </c>
      <c r="AC85" s="37">
        <f t="shared" ca="1" si="42"/>
        <v>11</v>
      </c>
      <c r="AD85" s="37">
        <f t="shared" ca="1" si="43"/>
        <v>1</v>
      </c>
      <c r="AE85" s="37">
        <f t="shared" ca="1" si="44"/>
        <v>34</v>
      </c>
      <c r="AF85" s="37">
        <f t="shared" ca="1" si="45"/>
        <v>29</v>
      </c>
      <c r="AG85" s="37">
        <f t="shared" ca="1" si="46"/>
        <v>24</v>
      </c>
      <c r="AH85" s="37">
        <f t="shared" ca="1" si="47"/>
        <v>27</v>
      </c>
      <c r="AI85" s="37">
        <f t="shared" ca="1" si="48"/>
        <v>16</v>
      </c>
      <c r="AJ85" s="37">
        <f t="shared" ca="1" si="49"/>
        <v>32</v>
      </c>
      <c r="AK85" s="37">
        <f t="shared" ca="1" si="50"/>
        <v>17</v>
      </c>
      <c r="AL85" s="37">
        <f t="shared" ca="1" si="51"/>
        <v>15</v>
      </c>
      <c r="AM85" s="37">
        <f t="shared" ca="1" si="52"/>
        <v>21</v>
      </c>
      <c r="AN85" s="37">
        <f t="shared" ca="1" si="53"/>
        <v>22</v>
      </c>
      <c r="AO85" s="37">
        <f t="shared" ca="1" si="54"/>
        <v>23</v>
      </c>
      <c r="AP85" s="37">
        <f t="shared" ca="1" si="55"/>
        <v>28</v>
      </c>
      <c r="AZ85" s="3"/>
      <c r="BA85" s="3"/>
      <c r="BB85" s="3"/>
      <c r="BC85" s="3"/>
      <c r="BD85" s="3"/>
      <c r="BE85" s="3"/>
      <c r="BY85" s="1"/>
      <c r="CG85" s="1"/>
    </row>
    <row r="86" spans="1:85" ht="20.100000000000001" customHeight="1" thickBot="1">
      <c r="A86" s="50">
        <f t="shared" si="34"/>
        <v>85</v>
      </c>
      <c r="B86" s="33">
        <f ca="1">Streams!B86</f>
        <v>22</v>
      </c>
      <c r="C86" s="34">
        <f t="shared" ca="1" si="35"/>
        <v>22</v>
      </c>
      <c r="D86" s="35">
        <f ca="1">COUNTIF(INDEX(C86:INDEX($C$1:C86,IFERROR(LOOKUP(2,1/($D$1:D85=2),ROW($D$1:D85)-MIN(ROW($D$1:D85)-1)),1),),),C86)</f>
        <v>1</v>
      </c>
      <c r="E86" s="34">
        <f t="shared" ca="1" si="36"/>
        <v>34</v>
      </c>
      <c r="F86" s="35">
        <f ca="1">COUNTIF(INDEX(E86:INDEX($E$1:E86,IFERROR(LOOKUP(2,1/($F$1:F85=2),ROW($F$1:F85)-MIN(ROW($F$1:F85)-1)),1),),),E86)</f>
        <v>1</v>
      </c>
      <c r="G86" s="37">
        <f t="shared" ca="1" si="33"/>
        <v>25</v>
      </c>
      <c r="H86" s="37">
        <f t="shared" ca="1" si="56"/>
        <v>7</v>
      </c>
      <c r="I86" s="37">
        <f t="shared" ca="1" si="56"/>
        <v>4</v>
      </c>
      <c r="J86" s="37">
        <f t="shared" ca="1" si="56"/>
        <v>26</v>
      </c>
      <c r="K86" s="37">
        <f t="shared" ca="1" si="56"/>
        <v>8</v>
      </c>
      <c r="L86" s="37">
        <f t="shared" ca="1" si="56"/>
        <v>33</v>
      </c>
      <c r="M86" s="37">
        <f t="shared" ca="1" si="56"/>
        <v>19</v>
      </c>
      <c r="N86" s="37">
        <f t="shared" ca="1" si="56"/>
        <v>9</v>
      </c>
      <c r="O86" s="37">
        <f t="shared" ca="1" si="56"/>
        <v>30</v>
      </c>
      <c r="P86" s="37">
        <f t="shared" ca="1" si="56"/>
        <v>18</v>
      </c>
      <c r="Q86" s="37">
        <f t="shared" ca="1" si="56"/>
        <v>5</v>
      </c>
      <c r="R86" s="37">
        <f t="shared" ca="1" si="56"/>
        <v>31</v>
      </c>
      <c r="S86" s="37">
        <f t="shared" ca="1" si="56"/>
        <v>35</v>
      </c>
      <c r="T86" s="37">
        <f t="shared" ca="1" si="56"/>
        <v>20</v>
      </c>
      <c r="U86" s="37">
        <f t="shared" ca="1" si="56"/>
        <v>12</v>
      </c>
      <c r="V86" s="37">
        <f t="shared" ca="1" si="56"/>
        <v>14</v>
      </c>
      <c r="W86" s="37">
        <f t="shared" ca="1" si="56"/>
        <v>10</v>
      </c>
      <c r="X86" s="37">
        <f t="shared" ca="1" si="37"/>
        <v>13</v>
      </c>
      <c r="Y86" s="37">
        <f t="shared" ca="1" si="38"/>
        <v>36</v>
      </c>
      <c r="Z86" s="37">
        <f t="shared" ca="1" si="39"/>
        <v>2</v>
      </c>
      <c r="AA86" s="37">
        <f t="shared" ca="1" si="40"/>
        <v>3</v>
      </c>
      <c r="AB86" s="37">
        <f t="shared" ca="1" si="41"/>
        <v>6</v>
      </c>
      <c r="AC86" s="37">
        <f t="shared" ca="1" si="42"/>
        <v>11</v>
      </c>
      <c r="AD86" s="37">
        <f t="shared" ca="1" si="43"/>
        <v>1</v>
      </c>
      <c r="AE86" s="37">
        <f t="shared" ca="1" si="44"/>
        <v>34</v>
      </c>
      <c r="AF86" s="37">
        <f t="shared" ca="1" si="45"/>
        <v>29</v>
      </c>
      <c r="AG86" s="37">
        <f t="shared" ca="1" si="46"/>
        <v>24</v>
      </c>
      <c r="AH86" s="37">
        <f t="shared" ca="1" si="47"/>
        <v>27</v>
      </c>
      <c r="AI86" s="37">
        <f t="shared" ca="1" si="48"/>
        <v>16</v>
      </c>
      <c r="AJ86" s="37">
        <f t="shared" ca="1" si="49"/>
        <v>32</v>
      </c>
      <c r="AK86" s="37">
        <f t="shared" ca="1" si="50"/>
        <v>17</v>
      </c>
      <c r="AL86" s="37">
        <f t="shared" ca="1" si="51"/>
        <v>15</v>
      </c>
      <c r="AM86" s="37">
        <f t="shared" ca="1" si="52"/>
        <v>21</v>
      </c>
      <c r="AN86" s="37">
        <f t="shared" ca="1" si="53"/>
        <v>22</v>
      </c>
      <c r="AO86" s="37">
        <f t="shared" ca="1" si="54"/>
        <v>23</v>
      </c>
      <c r="AP86" s="37">
        <f t="shared" ca="1" si="55"/>
        <v>28</v>
      </c>
      <c r="AZ86" s="3"/>
      <c r="BA86" s="3"/>
      <c r="BB86" s="3"/>
      <c r="BC86" s="3"/>
      <c r="BD86" s="3"/>
      <c r="BE86" s="3"/>
      <c r="BY86" s="1"/>
      <c r="CG86" s="1"/>
    </row>
    <row r="87" spans="1:85" ht="20.100000000000001" customHeight="1" thickBot="1">
      <c r="A87" s="50">
        <f t="shared" si="34"/>
        <v>86</v>
      </c>
      <c r="B87" s="33">
        <f ca="1">Streams!B87</f>
        <v>11</v>
      </c>
      <c r="C87" s="34">
        <f t="shared" ca="1" si="35"/>
        <v>11</v>
      </c>
      <c r="D87" s="35">
        <f ca="1">COUNTIF(INDEX(C87:INDEX($C$1:C87,IFERROR(LOOKUP(2,1/($D$1:D86=2),ROW($D$1:D86)-MIN(ROW($D$1:D86)-1)),1),),),C87)</f>
        <v>1</v>
      </c>
      <c r="E87" s="34">
        <f t="shared" ca="1" si="36"/>
        <v>24</v>
      </c>
      <c r="F87" s="35">
        <f ca="1">COUNTIF(INDEX(E87:INDEX($E$1:E87,IFERROR(LOOKUP(2,1/($F$1:F86=2),ROW($F$1:F86)-MIN(ROW($F$1:F86)-1)),1),),),E87)</f>
        <v>1</v>
      </c>
      <c r="G87" s="37">
        <f t="shared" ca="1" si="33"/>
        <v>22</v>
      </c>
      <c r="H87" s="37">
        <f t="shared" ca="1" si="56"/>
        <v>25</v>
      </c>
      <c r="I87" s="37">
        <f t="shared" ca="1" si="56"/>
        <v>7</v>
      </c>
      <c r="J87" s="37">
        <f t="shared" ca="1" si="56"/>
        <v>4</v>
      </c>
      <c r="K87" s="37">
        <f t="shared" ca="1" si="56"/>
        <v>26</v>
      </c>
      <c r="L87" s="37">
        <f t="shared" ca="1" si="56"/>
        <v>8</v>
      </c>
      <c r="M87" s="37">
        <f t="shared" ca="1" si="56"/>
        <v>33</v>
      </c>
      <c r="N87" s="37">
        <f t="shared" ca="1" si="56"/>
        <v>19</v>
      </c>
      <c r="O87" s="37">
        <f t="shared" ca="1" si="56"/>
        <v>9</v>
      </c>
      <c r="P87" s="37">
        <f t="shared" ca="1" si="56"/>
        <v>30</v>
      </c>
      <c r="Q87" s="37">
        <f t="shared" ca="1" si="56"/>
        <v>18</v>
      </c>
      <c r="R87" s="37">
        <f t="shared" ca="1" si="56"/>
        <v>5</v>
      </c>
      <c r="S87" s="37">
        <f t="shared" ca="1" si="56"/>
        <v>31</v>
      </c>
      <c r="T87" s="37">
        <f t="shared" ca="1" si="56"/>
        <v>35</v>
      </c>
      <c r="U87" s="37">
        <f t="shared" ca="1" si="56"/>
        <v>20</v>
      </c>
      <c r="V87" s="37">
        <f t="shared" ca="1" si="56"/>
        <v>12</v>
      </c>
      <c r="W87" s="37">
        <f t="shared" ca="1" si="56"/>
        <v>14</v>
      </c>
      <c r="X87" s="37">
        <f t="shared" ca="1" si="37"/>
        <v>10</v>
      </c>
      <c r="Y87" s="37">
        <f t="shared" ca="1" si="38"/>
        <v>13</v>
      </c>
      <c r="Z87" s="37">
        <f t="shared" ca="1" si="39"/>
        <v>36</v>
      </c>
      <c r="AA87" s="37">
        <f t="shared" ca="1" si="40"/>
        <v>2</v>
      </c>
      <c r="AB87" s="37">
        <f t="shared" ca="1" si="41"/>
        <v>3</v>
      </c>
      <c r="AC87" s="37">
        <f t="shared" ca="1" si="42"/>
        <v>6</v>
      </c>
      <c r="AD87" s="37">
        <f t="shared" ca="1" si="43"/>
        <v>11</v>
      </c>
      <c r="AE87" s="37">
        <f t="shared" ca="1" si="44"/>
        <v>1</v>
      </c>
      <c r="AF87" s="37">
        <f t="shared" ca="1" si="45"/>
        <v>34</v>
      </c>
      <c r="AG87" s="37">
        <f t="shared" ca="1" si="46"/>
        <v>29</v>
      </c>
      <c r="AH87" s="37">
        <f t="shared" ca="1" si="47"/>
        <v>24</v>
      </c>
      <c r="AI87" s="37">
        <f t="shared" ca="1" si="48"/>
        <v>27</v>
      </c>
      <c r="AJ87" s="37">
        <f t="shared" ca="1" si="49"/>
        <v>16</v>
      </c>
      <c r="AK87" s="37">
        <f t="shared" ca="1" si="50"/>
        <v>32</v>
      </c>
      <c r="AL87" s="37">
        <f t="shared" ca="1" si="51"/>
        <v>17</v>
      </c>
      <c r="AM87" s="37">
        <f t="shared" ca="1" si="52"/>
        <v>15</v>
      </c>
      <c r="AN87" s="37">
        <f t="shared" ca="1" si="53"/>
        <v>21</v>
      </c>
      <c r="AO87" s="37">
        <f t="shared" ca="1" si="54"/>
        <v>23</v>
      </c>
      <c r="AP87" s="37">
        <f t="shared" ca="1" si="55"/>
        <v>28</v>
      </c>
      <c r="AZ87" s="3"/>
      <c r="BA87" s="3"/>
      <c r="BB87" s="3"/>
      <c r="BC87" s="3"/>
      <c r="BD87" s="3"/>
      <c r="BE87" s="3"/>
      <c r="BY87" s="1"/>
      <c r="CG87" s="1"/>
    </row>
    <row r="88" spans="1:85" ht="20.100000000000001" customHeight="1" thickBot="1">
      <c r="A88" s="50">
        <f t="shared" si="34"/>
        <v>87</v>
      </c>
      <c r="B88" s="33">
        <f ca="1">Streams!B88</f>
        <v>33</v>
      </c>
      <c r="C88" s="34">
        <f t="shared" ca="1" si="35"/>
        <v>33</v>
      </c>
      <c r="D88" s="35">
        <f ca="1">COUNTIF(INDEX(C88:INDEX($C$1:C88,IFERROR(LOOKUP(2,1/($D$1:D87=2),ROW($D$1:D87)-MIN(ROW($D$1:D87)-1)),1),),),C88)</f>
        <v>1</v>
      </c>
      <c r="E88" s="34">
        <f t="shared" ca="1" si="36"/>
        <v>8</v>
      </c>
      <c r="F88" s="35">
        <f ca="1">COUNTIF(INDEX(E88:INDEX($E$1:E88,IFERROR(LOOKUP(2,1/($F$1:F87=2),ROW($F$1:F87)-MIN(ROW($F$1:F87)-1)),1),),),E88)</f>
        <v>1</v>
      </c>
      <c r="G88" s="37">
        <f t="shared" ca="1" si="33"/>
        <v>11</v>
      </c>
      <c r="H88" s="37">
        <f t="shared" ca="1" si="56"/>
        <v>22</v>
      </c>
      <c r="I88" s="37">
        <f t="shared" ca="1" si="56"/>
        <v>25</v>
      </c>
      <c r="J88" s="37">
        <f t="shared" ca="1" si="56"/>
        <v>7</v>
      </c>
      <c r="K88" s="37">
        <f t="shared" ca="1" si="56"/>
        <v>4</v>
      </c>
      <c r="L88" s="37">
        <f t="shared" ca="1" si="56"/>
        <v>26</v>
      </c>
      <c r="M88" s="37">
        <f t="shared" ca="1" si="56"/>
        <v>8</v>
      </c>
      <c r="N88" s="37">
        <f t="shared" ca="1" si="56"/>
        <v>33</v>
      </c>
      <c r="O88" s="37">
        <f t="shared" ca="1" si="56"/>
        <v>19</v>
      </c>
      <c r="P88" s="37">
        <f t="shared" ca="1" si="56"/>
        <v>9</v>
      </c>
      <c r="Q88" s="37">
        <f t="shared" ca="1" si="56"/>
        <v>30</v>
      </c>
      <c r="R88" s="37">
        <f t="shared" ca="1" si="56"/>
        <v>18</v>
      </c>
      <c r="S88" s="37">
        <f t="shared" ca="1" si="56"/>
        <v>5</v>
      </c>
      <c r="T88" s="37">
        <f t="shared" ca="1" si="56"/>
        <v>31</v>
      </c>
      <c r="U88" s="37">
        <f t="shared" ca="1" si="56"/>
        <v>35</v>
      </c>
      <c r="V88" s="37">
        <f t="shared" ca="1" si="56"/>
        <v>20</v>
      </c>
      <c r="W88" s="37">
        <f t="shared" ca="1" si="56"/>
        <v>12</v>
      </c>
      <c r="X88" s="37">
        <f t="shared" ca="1" si="37"/>
        <v>14</v>
      </c>
      <c r="Y88" s="37">
        <f t="shared" ca="1" si="38"/>
        <v>10</v>
      </c>
      <c r="Z88" s="37">
        <f t="shared" ca="1" si="39"/>
        <v>13</v>
      </c>
      <c r="AA88" s="37">
        <f t="shared" ca="1" si="40"/>
        <v>36</v>
      </c>
      <c r="AB88" s="37">
        <f t="shared" ca="1" si="41"/>
        <v>2</v>
      </c>
      <c r="AC88" s="37">
        <f t="shared" ca="1" si="42"/>
        <v>3</v>
      </c>
      <c r="AD88" s="37">
        <f t="shared" ca="1" si="43"/>
        <v>6</v>
      </c>
      <c r="AE88" s="37">
        <f t="shared" ca="1" si="44"/>
        <v>1</v>
      </c>
      <c r="AF88" s="37">
        <f t="shared" ca="1" si="45"/>
        <v>34</v>
      </c>
      <c r="AG88" s="37">
        <f t="shared" ca="1" si="46"/>
        <v>29</v>
      </c>
      <c r="AH88" s="37">
        <f t="shared" ca="1" si="47"/>
        <v>24</v>
      </c>
      <c r="AI88" s="37">
        <f t="shared" ca="1" si="48"/>
        <v>27</v>
      </c>
      <c r="AJ88" s="37">
        <f t="shared" ca="1" si="49"/>
        <v>16</v>
      </c>
      <c r="AK88" s="37">
        <f t="shared" ca="1" si="50"/>
        <v>32</v>
      </c>
      <c r="AL88" s="37">
        <f t="shared" ca="1" si="51"/>
        <v>17</v>
      </c>
      <c r="AM88" s="37">
        <f t="shared" ca="1" si="52"/>
        <v>15</v>
      </c>
      <c r="AN88" s="37">
        <f t="shared" ca="1" si="53"/>
        <v>21</v>
      </c>
      <c r="AO88" s="37">
        <f t="shared" ca="1" si="54"/>
        <v>23</v>
      </c>
      <c r="AP88" s="37">
        <f t="shared" ca="1" si="55"/>
        <v>28</v>
      </c>
      <c r="AZ88" s="3"/>
      <c r="BA88" s="3"/>
      <c r="BB88" s="3"/>
      <c r="BC88" s="3"/>
      <c r="BD88" s="3"/>
      <c r="BE88" s="3"/>
      <c r="BY88" s="1"/>
      <c r="CG88" s="1"/>
    </row>
    <row r="89" spans="1:85" ht="20.100000000000001" customHeight="1" thickBot="1">
      <c r="A89" s="50">
        <f t="shared" si="34"/>
        <v>88</v>
      </c>
      <c r="B89" s="33">
        <f ca="1">Streams!B89</f>
        <v>21</v>
      </c>
      <c r="C89" s="34">
        <f t="shared" ca="1" si="35"/>
        <v>21</v>
      </c>
      <c r="D89" s="35">
        <f ca="1">COUNTIF(INDEX(C89:INDEX($C$1:C89,IFERROR(LOOKUP(2,1/($D$1:D88=2),ROW($D$1:D88)-MIN(ROW($D$1:D88)-1)),1),),),C89)</f>
        <v>1</v>
      </c>
      <c r="E89" s="34">
        <f t="shared" ca="1" si="36"/>
        <v>34</v>
      </c>
      <c r="F89" s="35">
        <f ca="1">COUNTIF(INDEX(E89:INDEX($E$1:E89,IFERROR(LOOKUP(2,1/($F$1:F88=2),ROW($F$1:F88)-MIN(ROW($F$1:F88)-1)),1),),),E89)</f>
        <v>2</v>
      </c>
      <c r="G89" s="37">
        <f t="shared" ca="1" si="33"/>
        <v>33</v>
      </c>
      <c r="H89" s="37">
        <f t="shared" ca="1" si="56"/>
        <v>11</v>
      </c>
      <c r="I89" s="37">
        <f t="shared" ca="1" si="56"/>
        <v>22</v>
      </c>
      <c r="J89" s="37">
        <f t="shared" ca="1" si="56"/>
        <v>25</v>
      </c>
      <c r="K89" s="37">
        <f t="shared" ca="1" si="56"/>
        <v>7</v>
      </c>
      <c r="L89" s="37">
        <f t="shared" ca="1" si="56"/>
        <v>4</v>
      </c>
      <c r="M89" s="37">
        <f t="shared" ca="1" si="56"/>
        <v>26</v>
      </c>
      <c r="N89" s="37">
        <f t="shared" ca="1" si="56"/>
        <v>8</v>
      </c>
      <c r="O89" s="37">
        <f t="shared" ca="1" si="56"/>
        <v>19</v>
      </c>
      <c r="P89" s="37">
        <f t="shared" ca="1" si="56"/>
        <v>9</v>
      </c>
      <c r="Q89" s="37">
        <f t="shared" ca="1" si="56"/>
        <v>30</v>
      </c>
      <c r="R89" s="37">
        <f t="shared" ca="1" si="56"/>
        <v>18</v>
      </c>
      <c r="S89" s="37">
        <f t="shared" ca="1" si="56"/>
        <v>5</v>
      </c>
      <c r="T89" s="37">
        <f t="shared" ca="1" si="56"/>
        <v>31</v>
      </c>
      <c r="U89" s="37">
        <f t="shared" ca="1" si="56"/>
        <v>35</v>
      </c>
      <c r="V89" s="37">
        <f t="shared" ca="1" si="56"/>
        <v>20</v>
      </c>
      <c r="W89" s="37">
        <f t="shared" ca="1" si="56"/>
        <v>12</v>
      </c>
      <c r="X89" s="37">
        <f t="shared" ca="1" si="37"/>
        <v>14</v>
      </c>
      <c r="Y89" s="37">
        <f t="shared" ca="1" si="38"/>
        <v>10</v>
      </c>
      <c r="Z89" s="37">
        <f t="shared" ca="1" si="39"/>
        <v>13</v>
      </c>
      <c r="AA89" s="37">
        <f t="shared" ca="1" si="40"/>
        <v>36</v>
      </c>
      <c r="AB89" s="37">
        <f t="shared" ca="1" si="41"/>
        <v>2</v>
      </c>
      <c r="AC89" s="37">
        <f t="shared" ca="1" si="42"/>
        <v>3</v>
      </c>
      <c r="AD89" s="37">
        <f t="shared" ca="1" si="43"/>
        <v>6</v>
      </c>
      <c r="AE89" s="37">
        <f t="shared" ca="1" si="44"/>
        <v>1</v>
      </c>
      <c r="AF89" s="37">
        <f t="shared" ca="1" si="45"/>
        <v>34</v>
      </c>
      <c r="AG89" s="37">
        <f t="shared" ca="1" si="46"/>
        <v>29</v>
      </c>
      <c r="AH89" s="37">
        <f t="shared" ca="1" si="47"/>
        <v>24</v>
      </c>
      <c r="AI89" s="37">
        <f t="shared" ca="1" si="48"/>
        <v>27</v>
      </c>
      <c r="AJ89" s="37">
        <f t="shared" ca="1" si="49"/>
        <v>16</v>
      </c>
      <c r="AK89" s="37">
        <f t="shared" ca="1" si="50"/>
        <v>32</v>
      </c>
      <c r="AL89" s="37">
        <f t="shared" ca="1" si="51"/>
        <v>17</v>
      </c>
      <c r="AM89" s="37">
        <f t="shared" ca="1" si="52"/>
        <v>15</v>
      </c>
      <c r="AN89" s="37">
        <f t="shared" ca="1" si="53"/>
        <v>21</v>
      </c>
      <c r="AO89" s="37">
        <f t="shared" ca="1" si="54"/>
        <v>23</v>
      </c>
      <c r="AP89" s="37">
        <f t="shared" ca="1" si="55"/>
        <v>28</v>
      </c>
      <c r="AZ89" s="3"/>
      <c r="BA89" s="3"/>
      <c r="BB89" s="3"/>
      <c r="BC89" s="3"/>
      <c r="BD89" s="3"/>
      <c r="BE89" s="3"/>
      <c r="BY89" s="1"/>
      <c r="CG89" s="1"/>
    </row>
    <row r="90" spans="1:85" ht="20.100000000000001" customHeight="1" thickBot="1">
      <c r="A90" s="50">
        <f t="shared" si="34"/>
        <v>89</v>
      </c>
      <c r="B90" s="33">
        <f ca="1">Streams!B90</f>
        <v>35</v>
      </c>
      <c r="C90" s="34">
        <f t="shared" ca="1" si="35"/>
        <v>35</v>
      </c>
      <c r="D90" s="35">
        <f ca="1">COUNTIF(INDEX(C90:INDEX($C$1:C90,IFERROR(LOOKUP(2,1/($D$1:D89=2),ROW($D$1:D89)-MIN(ROW($D$1:D89)-1)),1),),),C90)</f>
        <v>1</v>
      </c>
      <c r="E90" s="34">
        <f t="shared" ca="1" si="36"/>
        <v>16</v>
      </c>
      <c r="F90" s="35">
        <f ca="1">COUNTIF(INDEX(E90:INDEX($E$1:E90,IFERROR(LOOKUP(2,1/($F$1:F89=2),ROW($F$1:F89)-MIN(ROW($F$1:F89)-1)),1),),),E90)</f>
        <v>1</v>
      </c>
      <c r="G90" s="37">
        <f t="shared" ca="1" si="33"/>
        <v>21</v>
      </c>
      <c r="H90" s="37">
        <f t="shared" ca="1" si="56"/>
        <v>33</v>
      </c>
      <c r="I90" s="37">
        <f t="shared" ca="1" si="56"/>
        <v>11</v>
      </c>
      <c r="J90" s="37">
        <f t="shared" ca="1" si="56"/>
        <v>22</v>
      </c>
      <c r="K90" s="37">
        <f t="shared" ca="1" si="56"/>
        <v>25</v>
      </c>
      <c r="L90" s="37">
        <f t="shared" ca="1" si="56"/>
        <v>7</v>
      </c>
      <c r="M90" s="37">
        <f t="shared" ca="1" si="56"/>
        <v>4</v>
      </c>
      <c r="N90" s="37">
        <f t="shared" ca="1" si="56"/>
        <v>26</v>
      </c>
      <c r="O90" s="37">
        <f t="shared" ca="1" si="56"/>
        <v>8</v>
      </c>
      <c r="P90" s="37">
        <f t="shared" ca="1" si="56"/>
        <v>19</v>
      </c>
      <c r="Q90" s="37">
        <f t="shared" ca="1" si="56"/>
        <v>9</v>
      </c>
      <c r="R90" s="37">
        <f t="shared" ca="1" si="56"/>
        <v>30</v>
      </c>
      <c r="S90" s="37">
        <f t="shared" ca="1" si="56"/>
        <v>18</v>
      </c>
      <c r="T90" s="37">
        <f t="shared" ca="1" si="56"/>
        <v>5</v>
      </c>
      <c r="U90" s="37">
        <f t="shared" ca="1" si="56"/>
        <v>31</v>
      </c>
      <c r="V90" s="37">
        <f t="shared" ca="1" si="56"/>
        <v>35</v>
      </c>
      <c r="W90" s="37">
        <f t="shared" ca="1" si="56"/>
        <v>20</v>
      </c>
      <c r="X90" s="37">
        <f t="shared" ca="1" si="37"/>
        <v>12</v>
      </c>
      <c r="Y90" s="37">
        <f t="shared" ca="1" si="38"/>
        <v>14</v>
      </c>
      <c r="Z90" s="37">
        <f t="shared" ca="1" si="39"/>
        <v>10</v>
      </c>
      <c r="AA90" s="37">
        <f t="shared" ca="1" si="40"/>
        <v>13</v>
      </c>
      <c r="AB90" s="37">
        <f t="shared" ca="1" si="41"/>
        <v>36</v>
      </c>
      <c r="AC90" s="37">
        <f t="shared" ca="1" si="42"/>
        <v>2</v>
      </c>
      <c r="AD90" s="37">
        <f t="shared" ca="1" si="43"/>
        <v>3</v>
      </c>
      <c r="AE90" s="37">
        <f t="shared" ca="1" si="44"/>
        <v>6</v>
      </c>
      <c r="AF90" s="37">
        <f t="shared" ca="1" si="45"/>
        <v>1</v>
      </c>
      <c r="AG90" s="37">
        <f t="shared" ca="1" si="46"/>
        <v>34</v>
      </c>
      <c r="AH90" s="37">
        <f t="shared" ca="1" si="47"/>
        <v>29</v>
      </c>
      <c r="AI90" s="37">
        <f t="shared" ca="1" si="48"/>
        <v>24</v>
      </c>
      <c r="AJ90" s="37">
        <f t="shared" ca="1" si="49"/>
        <v>27</v>
      </c>
      <c r="AK90" s="37">
        <f t="shared" ca="1" si="50"/>
        <v>16</v>
      </c>
      <c r="AL90" s="37">
        <f t="shared" ca="1" si="51"/>
        <v>32</v>
      </c>
      <c r="AM90" s="37">
        <f t="shared" ca="1" si="52"/>
        <v>17</v>
      </c>
      <c r="AN90" s="37">
        <f t="shared" ca="1" si="53"/>
        <v>15</v>
      </c>
      <c r="AO90" s="37">
        <f t="shared" ca="1" si="54"/>
        <v>23</v>
      </c>
      <c r="AP90" s="37">
        <f t="shared" ca="1" si="55"/>
        <v>28</v>
      </c>
      <c r="AZ90" s="3"/>
      <c r="BA90" s="3"/>
      <c r="BB90" s="3"/>
      <c r="BC90" s="3"/>
      <c r="BD90" s="3"/>
      <c r="BE90" s="3"/>
      <c r="BY90" s="1"/>
      <c r="CG90" s="1"/>
    </row>
    <row r="91" spans="1:85" ht="20.100000000000001" customHeight="1" thickBot="1">
      <c r="A91" s="50">
        <f t="shared" si="34"/>
        <v>90</v>
      </c>
      <c r="B91" s="33">
        <f ca="1">Streams!B91</f>
        <v>35</v>
      </c>
      <c r="C91" s="34">
        <f t="shared" ca="1" si="35"/>
        <v>35</v>
      </c>
      <c r="D91" s="35">
        <f ca="1">COUNTIF(INDEX(C91:INDEX($C$1:C91,IFERROR(LOOKUP(2,1/($D$1:D90=2),ROW($D$1:D90)-MIN(ROW($D$1:D90)-1)),1),),),C91)</f>
        <v>2</v>
      </c>
      <c r="E91" s="34">
        <f t="shared" ca="1" si="36"/>
        <v>1</v>
      </c>
      <c r="F91" s="35">
        <f ca="1">COUNTIF(INDEX(E91:INDEX($E$1:E91,IFERROR(LOOKUP(2,1/($F$1:F90=2),ROW($F$1:F90)-MIN(ROW($F$1:F90)-1)),1),),),E91)</f>
        <v>1</v>
      </c>
      <c r="G91" s="37">
        <f t="shared" ca="1" si="33"/>
        <v>35</v>
      </c>
      <c r="H91" s="37">
        <f t="shared" ca="1" si="56"/>
        <v>21</v>
      </c>
      <c r="I91" s="37">
        <f t="shared" ca="1" si="56"/>
        <v>33</v>
      </c>
      <c r="J91" s="37">
        <f t="shared" ca="1" si="56"/>
        <v>11</v>
      </c>
      <c r="K91" s="37">
        <f t="shared" ca="1" si="56"/>
        <v>22</v>
      </c>
      <c r="L91" s="37">
        <f t="shared" ca="1" si="56"/>
        <v>25</v>
      </c>
      <c r="M91" s="37">
        <f t="shared" ca="1" si="56"/>
        <v>7</v>
      </c>
      <c r="N91" s="37">
        <f t="shared" ca="1" si="56"/>
        <v>4</v>
      </c>
      <c r="O91" s="37">
        <f t="shared" ca="1" si="56"/>
        <v>26</v>
      </c>
      <c r="P91" s="37">
        <f t="shared" ca="1" si="56"/>
        <v>8</v>
      </c>
      <c r="Q91" s="37">
        <f t="shared" ca="1" si="56"/>
        <v>19</v>
      </c>
      <c r="R91" s="37">
        <f t="shared" ca="1" si="56"/>
        <v>9</v>
      </c>
      <c r="S91" s="37">
        <f t="shared" ca="1" si="56"/>
        <v>30</v>
      </c>
      <c r="T91" s="37">
        <f t="shared" ca="1" si="56"/>
        <v>18</v>
      </c>
      <c r="U91" s="37">
        <f t="shared" ca="1" si="56"/>
        <v>5</v>
      </c>
      <c r="V91" s="37">
        <f t="shared" ca="1" si="56"/>
        <v>31</v>
      </c>
      <c r="W91" s="37">
        <f t="shared" ca="1" si="56"/>
        <v>20</v>
      </c>
      <c r="X91" s="37">
        <f t="shared" ca="1" si="37"/>
        <v>12</v>
      </c>
      <c r="Y91" s="37">
        <f t="shared" ca="1" si="38"/>
        <v>14</v>
      </c>
      <c r="Z91" s="37">
        <f t="shared" ca="1" si="39"/>
        <v>10</v>
      </c>
      <c r="AA91" s="37">
        <f t="shared" ca="1" si="40"/>
        <v>13</v>
      </c>
      <c r="AB91" s="37">
        <f t="shared" ca="1" si="41"/>
        <v>36</v>
      </c>
      <c r="AC91" s="37">
        <f t="shared" ca="1" si="42"/>
        <v>2</v>
      </c>
      <c r="AD91" s="37">
        <f t="shared" ca="1" si="43"/>
        <v>3</v>
      </c>
      <c r="AE91" s="37">
        <f t="shared" ca="1" si="44"/>
        <v>6</v>
      </c>
      <c r="AF91" s="37">
        <f t="shared" ca="1" si="45"/>
        <v>1</v>
      </c>
      <c r="AG91" s="37">
        <f t="shared" ca="1" si="46"/>
        <v>34</v>
      </c>
      <c r="AH91" s="37">
        <f t="shared" ca="1" si="47"/>
        <v>29</v>
      </c>
      <c r="AI91" s="37">
        <f t="shared" ca="1" si="48"/>
        <v>24</v>
      </c>
      <c r="AJ91" s="37">
        <f t="shared" ca="1" si="49"/>
        <v>27</v>
      </c>
      <c r="AK91" s="37">
        <f t="shared" ca="1" si="50"/>
        <v>16</v>
      </c>
      <c r="AL91" s="37">
        <f t="shared" ca="1" si="51"/>
        <v>32</v>
      </c>
      <c r="AM91" s="37">
        <f t="shared" ca="1" si="52"/>
        <v>17</v>
      </c>
      <c r="AN91" s="37">
        <f t="shared" ca="1" si="53"/>
        <v>15</v>
      </c>
      <c r="AO91" s="37">
        <f t="shared" ca="1" si="54"/>
        <v>23</v>
      </c>
      <c r="AP91" s="37">
        <f t="shared" ca="1" si="55"/>
        <v>28</v>
      </c>
      <c r="AZ91" s="3"/>
      <c r="BA91" s="3"/>
      <c r="BB91" s="3"/>
      <c r="BC91" s="3"/>
      <c r="BD91" s="3"/>
      <c r="BE91" s="3"/>
      <c r="BY91" s="1"/>
      <c r="CG91" s="1"/>
    </row>
    <row r="92" spans="1:85" ht="20.100000000000001" customHeight="1" thickBot="1">
      <c r="A92" s="50">
        <f t="shared" si="34"/>
        <v>91</v>
      </c>
      <c r="B92" s="33">
        <f ca="1">Streams!B92</f>
        <v>28</v>
      </c>
      <c r="C92" s="34">
        <f t="shared" ca="1" si="35"/>
        <v>28</v>
      </c>
      <c r="D92" s="35">
        <f ca="1">COUNTIF(INDEX(C92:INDEX($C$1:C92,IFERROR(LOOKUP(2,1/($D$1:D91=2),ROW($D$1:D91)-MIN(ROW($D$1:D91)-1)),1),),),C92)</f>
        <v>1</v>
      </c>
      <c r="E92" s="34">
        <f t="shared" ca="1" si="36"/>
        <v>36</v>
      </c>
      <c r="F92" s="35">
        <f ca="1">COUNTIF(INDEX(E92:INDEX($E$1:E92,IFERROR(LOOKUP(2,1/($F$1:F91=2),ROW($F$1:F91)-MIN(ROW($F$1:F91)-1)),1),),),E92)</f>
        <v>1</v>
      </c>
      <c r="G92" s="37">
        <f t="shared" ca="1" si="33"/>
        <v>35</v>
      </c>
      <c r="H92" s="37">
        <f t="shared" ca="1" si="56"/>
        <v>21</v>
      </c>
      <c r="I92" s="37">
        <f t="shared" ca="1" si="56"/>
        <v>33</v>
      </c>
      <c r="J92" s="37">
        <f t="shared" ca="1" si="56"/>
        <v>11</v>
      </c>
      <c r="K92" s="37">
        <f t="shared" ca="1" si="56"/>
        <v>22</v>
      </c>
      <c r="L92" s="37">
        <f t="shared" ca="1" si="56"/>
        <v>25</v>
      </c>
      <c r="M92" s="37">
        <f t="shared" ca="1" si="56"/>
        <v>7</v>
      </c>
      <c r="N92" s="37">
        <f t="shared" ca="1" si="56"/>
        <v>4</v>
      </c>
      <c r="O92" s="37">
        <f t="shared" ca="1" si="56"/>
        <v>26</v>
      </c>
      <c r="P92" s="37">
        <f t="shared" ca="1" si="56"/>
        <v>8</v>
      </c>
      <c r="Q92" s="37">
        <f t="shared" ca="1" si="56"/>
        <v>19</v>
      </c>
      <c r="R92" s="37">
        <f t="shared" ca="1" si="56"/>
        <v>9</v>
      </c>
      <c r="S92" s="37">
        <f t="shared" ca="1" si="56"/>
        <v>30</v>
      </c>
      <c r="T92" s="37">
        <f t="shared" ca="1" si="56"/>
        <v>18</v>
      </c>
      <c r="U92" s="37">
        <f t="shared" ca="1" si="56"/>
        <v>5</v>
      </c>
      <c r="V92" s="37">
        <f t="shared" ca="1" si="56"/>
        <v>31</v>
      </c>
      <c r="W92" s="37">
        <f t="shared" ca="1" si="56"/>
        <v>20</v>
      </c>
      <c r="X92" s="37">
        <f t="shared" ca="1" si="37"/>
        <v>12</v>
      </c>
      <c r="Y92" s="37">
        <f t="shared" ca="1" si="38"/>
        <v>14</v>
      </c>
      <c r="Z92" s="37">
        <f t="shared" ca="1" si="39"/>
        <v>10</v>
      </c>
      <c r="AA92" s="37">
        <f t="shared" ca="1" si="40"/>
        <v>13</v>
      </c>
      <c r="AB92" s="37">
        <f t="shared" ca="1" si="41"/>
        <v>36</v>
      </c>
      <c r="AC92" s="37">
        <f t="shared" ca="1" si="42"/>
        <v>2</v>
      </c>
      <c r="AD92" s="37">
        <f t="shared" ca="1" si="43"/>
        <v>3</v>
      </c>
      <c r="AE92" s="37">
        <f t="shared" ca="1" si="44"/>
        <v>6</v>
      </c>
      <c r="AF92" s="37">
        <f t="shared" ca="1" si="45"/>
        <v>1</v>
      </c>
      <c r="AG92" s="37">
        <f t="shared" ca="1" si="46"/>
        <v>34</v>
      </c>
      <c r="AH92" s="37">
        <f t="shared" ca="1" si="47"/>
        <v>29</v>
      </c>
      <c r="AI92" s="37">
        <f t="shared" ca="1" si="48"/>
        <v>24</v>
      </c>
      <c r="AJ92" s="37">
        <f t="shared" ca="1" si="49"/>
        <v>27</v>
      </c>
      <c r="AK92" s="37">
        <f t="shared" ca="1" si="50"/>
        <v>16</v>
      </c>
      <c r="AL92" s="37">
        <f t="shared" ca="1" si="51"/>
        <v>32</v>
      </c>
      <c r="AM92" s="37">
        <f t="shared" ca="1" si="52"/>
        <v>17</v>
      </c>
      <c r="AN92" s="37">
        <f t="shared" ca="1" si="53"/>
        <v>15</v>
      </c>
      <c r="AO92" s="37">
        <f t="shared" ca="1" si="54"/>
        <v>23</v>
      </c>
      <c r="AP92" s="37">
        <f t="shared" ca="1" si="55"/>
        <v>28</v>
      </c>
      <c r="AZ92" s="3"/>
      <c r="BA92" s="3"/>
      <c r="BB92" s="3"/>
      <c r="BC92" s="3"/>
      <c r="BD92" s="3"/>
      <c r="BE92" s="3"/>
      <c r="BY92" s="1"/>
      <c r="CG92" s="1"/>
    </row>
    <row r="93" spans="1:85" ht="20.100000000000001" customHeight="1" thickBot="1">
      <c r="A93" s="50">
        <f t="shared" si="34"/>
        <v>92</v>
      </c>
      <c r="B93" s="33">
        <f ca="1">Streams!B93</f>
        <v>13</v>
      </c>
      <c r="C93" s="34">
        <f t="shared" ca="1" si="35"/>
        <v>13</v>
      </c>
      <c r="D93" s="35">
        <f ca="1">COUNTIF(INDEX(C93:INDEX($C$1:C93,IFERROR(LOOKUP(2,1/($D$1:D92=2),ROW($D$1:D92)-MIN(ROW($D$1:D92)-1)),1),),),C93)</f>
        <v>1</v>
      </c>
      <c r="E93" s="34">
        <f t="shared" ca="1" si="36"/>
        <v>22</v>
      </c>
      <c r="F93" s="35">
        <f ca="1">COUNTIF(INDEX(E93:INDEX($E$1:E93,IFERROR(LOOKUP(2,1/($F$1:F92=2),ROW($F$1:F92)-MIN(ROW($F$1:F92)-1)),1),),),E93)</f>
        <v>1</v>
      </c>
      <c r="G93" s="37">
        <f t="shared" ca="1" si="33"/>
        <v>28</v>
      </c>
      <c r="H93" s="37">
        <f t="shared" ref="H93:W101" ca="1" si="57">IF(AND(G92&lt;&gt;$G93,G92&lt;&gt;G93,G92&lt;&gt;0),G92,H92)</f>
        <v>35</v>
      </c>
      <c r="I93" s="37">
        <f t="shared" ca="1" si="57"/>
        <v>21</v>
      </c>
      <c r="J93" s="37">
        <f t="shared" ca="1" si="57"/>
        <v>33</v>
      </c>
      <c r="K93" s="37">
        <f t="shared" ca="1" si="57"/>
        <v>11</v>
      </c>
      <c r="L93" s="37">
        <f t="shared" ca="1" si="57"/>
        <v>22</v>
      </c>
      <c r="M93" s="37">
        <f t="shared" ca="1" si="57"/>
        <v>25</v>
      </c>
      <c r="N93" s="37">
        <f t="shared" ca="1" si="57"/>
        <v>7</v>
      </c>
      <c r="O93" s="37">
        <f t="shared" ca="1" si="57"/>
        <v>4</v>
      </c>
      <c r="P93" s="37">
        <f t="shared" ca="1" si="57"/>
        <v>26</v>
      </c>
      <c r="Q93" s="37">
        <f t="shared" ca="1" si="57"/>
        <v>8</v>
      </c>
      <c r="R93" s="37">
        <f t="shared" ca="1" si="57"/>
        <v>19</v>
      </c>
      <c r="S93" s="37">
        <f t="shared" ca="1" si="57"/>
        <v>9</v>
      </c>
      <c r="T93" s="37">
        <f t="shared" ca="1" si="57"/>
        <v>30</v>
      </c>
      <c r="U93" s="37">
        <f t="shared" ca="1" si="57"/>
        <v>18</v>
      </c>
      <c r="V93" s="37">
        <f t="shared" ca="1" si="57"/>
        <v>5</v>
      </c>
      <c r="W93" s="37">
        <f t="shared" ca="1" si="57"/>
        <v>31</v>
      </c>
      <c r="X93" s="37">
        <f t="shared" ca="1" si="37"/>
        <v>20</v>
      </c>
      <c r="Y93" s="37">
        <f t="shared" ca="1" si="38"/>
        <v>12</v>
      </c>
      <c r="Z93" s="37">
        <f t="shared" ca="1" si="39"/>
        <v>14</v>
      </c>
      <c r="AA93" s="37">
        <f t="shared" ca="1" si="40"/>
        <v>10</v>
      </c>
      <c r="AB93" s="37">
        <f t="shared" ca="1" si="41"/>
        <v>13</v>
      </c>
      <c r="AC93" s="37">
        <f t="shared" ca="1" si="42"/>
        <v>36</v>
      </c>
      <c r="AD93" s="37">
        <f t="shared" ca="1" si="43"/>
        <v>2</v>
      </c>
      <c r="AE93" s="37">
        <f t="shared" ca="1" si="44"/>
        <v>3</v>
      </c>
      <c r="AF93" s="37">
        <f t="shared" ca="1" si="45"/>
        <v>6</v>
      </c>
      <c r="AG93" s="37">
        <f t="shared" ca="1" si="46"/>
        <v>1</v>
      </c>
      <c r="AH93" s="37">
        <f t="shared" ca="1" si="47"/>
        <v>34</v>
      </c>
      <c r="AI93" s="37">
        <f t="shared" ca="1" si="48"/>
        <v>29</v>
      </c>
      <c r="AJ93" s="37">
        <f t="shared" ca="1" si="49"/>
        <v>24</v>
      </c>
      <c r="AK93" s="37">
        <f t="shared" ca="1" si="50"/>
        <v>27</v>
      </c>
      <c r="AL93" s="37">
        <f t="shared" ca="1" si="51"/>
        <v>16</v>
      </c>
      <c r="AM93" s="37">
        <f t="shared" ca="1" si="52"/>
        <v>32</v>
      </c>
      <c r="AN93" s="37">
        <f t="shared" ca="1" si="53"/>
        <v>17</v>
      </c>
      <c r="AO93" s="37">
        <f t="shared" ca="1" si="54"/>
        <v>15</v>
      </c>
      <c r="AP93" s="37">
        <f t="shared" ca="1" si="55"/>
        <v>23</v>
      </c>
      <c r="AZ93" s="3"/>
      <c r="BA93" s="3"/>
      <c r="BB93" s="3"/>
      <c r="BC93" s="3"/>
      <c r="BD93" s="3"/>
      <c r="BE93" s="3"/>
      <c r="BY93" s="1"/>
      <c r="CG93" s="1"/>
    </row>
    <row r="94" spans="1:85" ht="20.100000000000001" customHeight="1" thickBot="1">
      <c r="A94" s="50">
        <f t="shared" si="34"/>
        <v>93</v>
      </c>
      <c r="B94" s="33">
        <f ca="1">Streams!B94</f>
        <v>16</v>
      </c>
      <c r="C94" s="34">
        <f t="shared" ca="1" si="35"/>
        <v>16</v>
      </c>
      <c r="D94" s="35">
        <f ca="1">COUNTIF(INDEX(C94:INDEX($C$1:C94,IFERROR(LOOKUP(2,1/($D$1:D93=2),ROW($D$1:D93)-MIN(ROW($D$1:D93)-1)),1),),),C94)</f>
        <v>1</v>
      </c>
      <c r="E94" s="34">
        <f t="shared" ca="1" si="36"/>
        <v>32</v>
      </c>
      <c r="F94" s="35">
        <f ca="1">COUNTIF(INDEX(E94:INDEX($E$1:E94,IFERROR(LOOKUP(2,1/($F$1:F93=2),ROW($F$1:F93)-MIN(ROW($F$1:F93)-1)),1),),),E94)</f>
        <v>1</v>
      </c>
      <c r="G94" s="37">
        <f t="shared" ca="1" si="33"/>
        <v>13</v>
      </c>
      <c r="H94" s="37">
        <f t="shared" ca="1" si="57"/>
        <v>28</v>
      </c>
      <c r="I94" s="37">
        <f t="shared" ca="1" si="57"/>
        <v>35</v>
      </c>
      <c r="J94" s="37">
        <f t="shared" ca="1" si="57"/>
        <v>21</v>
      </c>
      <c r="K94" s="37">
        <f t="shared" ca="1" si="57"/>
        <v>33</v>
      </c>
      <c r="L94" s="37">
        <f t="shared" ca="1" si="57"/>
        <v>11</v>
      </c>
      <c r="M94" s="37">
        <f t="shared" ca="1" si="57"/>
        <v>22</v>
      </c>
      <c r="N94" s="37">
        <f t="shared" ca="1" si="57"/>
        <v>25</v>
      </c>
      <c r="O94" s="37">
        <f t="shared" ca="1" si="57"/>
        <v>7</v>
      </c>
      <c r="P94" s="37">
        <f t="shared" ca="1" si="57"/>
        <v>4</v>
      </c>
      <c r="Q94" s="37">
        <f t="shared" ca="1" si="57"/>
        <v>26</v>
      </c>
      <c r="R94" s="37">
        <f t="shared" ca="1" si="57"/>
        <v>8</v>
      </c>
      <c r="S94" s="37">
        <f t="shared" ca="1" si="57"/>
        <v>19</v>
      </c>
      <c r="T94" s="37">
        <f t="shared" ca="1" si="57"/>
        <v>9</v>
      </c>
      <c r="U94" s="37">
        <f t="shared" ca="1" si="57"/>
        <v>30</v>
      </c>
      <c r="V94" s="37">
        <f t="shared" ca="1" si="57"/>
        <v>18</v>
      </c>
      <c r="W94" s="37">
        <f t="shared" ca="1" si="57"/>
        <v>5</v>
      </c>
      <c r="X94" s="37">
        <f t="shared" ca="1" si="37"/>
        <v>31</v>
      </c>
      <c r="Y94" s="37">
        <f t="shared" ca="1" si="38"/>
        <v>20</v>
      </c>
      <c r="Z94" s="37">
        <f t="shared" ca="1" si="39"/>
        <v>12</v>
      </c>
      <c r="AA94" s="37">
        <f t="shared" ca="1" si="40"/>
        <v>14</v>
      </c>
      <c r="AB94" s="37">
        <f t="shared" ca="1" si="41"/>
        <v>10</v>
      </c>
      <c r="AC94" s="37">
        <f t="shared" ca="1" si="42"/>
        <v>36</v>
      </c>
      <c r="AD94" s="37">
        <f t="shared" ca="1" si="43"/>
        <v>2</v>
      </c>
      <c r="AE94" s="37">
        <f t="shared" ca="1" si="44"/>
        <v>3</v>
      </c>
      <c r="AF94" s="37">
        <f t="shared" ca="1" si="45"/>
        <v>6</v>
      </c>
      <c r="AG94" s="37">
        <f t="shared" ca="1" si="46"/>
        <v>1</v>
      </c>
      <c r="AH94" s="37">
        <f t="shared" ca="1" si="47"/>
        <v>34</v>
      </c>
      <c r="AI94" s="37">
        <f t="shared" ca="1" si="48"/>
        <v>29</v>
      </c>
      <c r="AJ94" s="37">
        <f t="shared" ca="1" si="49"/>
        <v>24</v>
      </c>
      <c r="AK94" s="37">
        <f t="shared" ca="1" si="50"/>
        <v>27</v>
      </c>
      <c r="AL94" s="37">
        <f t="shared" ca="1" si="51"/>
        <v>16</v>
      </c>
      <c r="AM94" s="37">
        <f t="shared" ca="1" si="52"/>
        <v>32</v>
      </c>
      <c r="AN94" s="37">
        <f t="shared" ca="1" si="53"/>
        <v>17</v>
      </c>
      <c r="AO94" s="37">
        <f t="shared" ca="1" si="54"/>
        <v>15</v>
      </c>
      <c r="AP94" s="37">
        <f t="shared" ca="1" si="55"/>
        <v>23</v>
      </c>
      <c r="AZ94" s="3"/>
      <c r="BA94" s="3"/>
      <c r="BB94" s="3"/>
      <c r="BC94" s="3"/>
      <c r="BD94" s="3"/>
      <c r="BE94" s="3"/>
      <c r="BY94" s="1"/>
      <c r="CG94" s="1"/>
    </row>
    <row r="95" spans="1:85" ht="20.100000000000001" customHeight="1" thickBot="1">
      <c r="A95" s="50">
        <f t="shared" si="34"/>
        <v>94</v>
      </c>
      <c r="B95" s="33">
        <f ca="1">Streams!B95</f>
        <v>26</v>
      </c>
      <c r="C95" s="34">
        <f t="shared" ca="1" si="35"/>
        <v>26</v>
      </c>
      <c r="D95" s="35">
        <f ca="1">COUNTIF(INDEX(C95:INDEX($C$1:C95,IFERROR(LOOKUP(2,1/($D$1:D94=2),ROW($D$1:D94)-MIN(ROW($D$1:D94)-1)),1),),),C95)</f>
        <v>1</v>
      </c>
      <c r="E95" s="34">
        <f t="shared" ca="1" si="36"/>
        <v>12</v>
      </c>
      <c r="F95" s="35">
        <f ca="1">COUNTIF(INDEX(E95:INDEX($E$1:E95,IFERROR(LOOKUP(2,1/($F$1:F94=2),ROW($F$1:F94)-MIN(ROW($F$1:F94)-1)),1),),),E95)</f>
        <v>1</v>
      </c>
      <c r="G95" s="37">
        <f t="shared" ca="1" si="33"/>
        <v>16</v>
      </c>
      <c r="H95" s="37">
        <f t="shared" ca="1" si="57"/>
        <v>13</v>
      </c>
      <c r="I95" s="37">
        <f t="shared" ca="1" si="57"/>
        <v>28</v>
      </c>
      <c r="J95" s="37">
        <f t="shared" ca="1" si="57"/>
        <v>35</v>
      </c>
      <c r="K95" s="37">
        <f t="shared" ca="1" si="57"/>
        <v>21</v>
      </c>
      <c r="L95" s="37">
        <f t="shared" ca="1" si="57"/>
        <v>33</v>
      </c>
      <c r="M95" s="37">
        <f t="shared" ca="1" si="57"/>
        <v>11</v>
      </c>
      <c r="N95" s="37">
        <f t="shared" ca="1" si="57"/>
        <v>22</v>
      </c>
      <c r="O95" s="37">
        <f t="shared" ca="1" si="57"/>
        <v>25</v>
      </c>
      <c r="P95" s="37">
        <f t="shared" ca="1" si="57"/>
        <v>7</v>
      </c>
      <c r="Q95" s="37">
        <f t="shared" ca="1" si="57"/>
        <v>4</v>
      </c>
      <c r="R95" s="37">
        <f t="shared" ca="1" si="57"/>
        <v>26</v>
      </c>
      <c r="S95" s="37">
        <f t="shared" ca="1" si="57"/>
        <v>8</v>
      </c>
      <c r="T95" s="37">
        <f t="shared" ca="1" si="57"/>
        <v>19</v>
      </c>
      <c r="U95" s="37">
        <f t="shared" ca="1" si="57"/>
        <v>9</v>
      </c>
      <c r="V95" s="37">
        <f t="shared" ca="1" si="57"/>
        <v>30</v>
      </c>
      <c r="W95" s="37">
        <f t="shared" ca="1" si="57"/>
        <v>18</v>
      </c>
      <c r="X95" s="37">
        <f t="shared" ca="1" si="37"/>
        <v>5</v>
      </c>
      <c r="Y95" s="37">
        <f t="shared" ca="1" si="38"/>
        <v>31</v>
      </c>
      <c r="Z95" s="37">
        <f t="shared" ca="1" si="39"/>
        <v>20</v>
      </c>
      <c r="AA95" s="37">
        <f t="shared" ca="1" si="40"/>
        <v>12</v>
      </c>
      <c r="AB95" s="37">
        <f t="shared" ca="1" si="41"/>
        <v>14</v>
      </c>
      <c r="AC95" s="37">
        <f t="shared" ca="1" si="42"/>
        <v>10</v>
      </c>
      <c r="AD95" s="37">
        <f t="shared" ca="1" si="43"/>
        <v>36</v>
      </c>
      <c r="AE95" s="37">
        <f t="shared" ca="1" si="44"/>
        <v>2</v>
      </c>
      <c r="AF95" s="37">
        <f t="shared" ca="1" si="45"/>
        <v>3</v>
      </c>
      <c r="AG95" s="37">
        <f t="shared" ca="1" si="46"/>
        <v>6</v>
      </c>
      <c r="AH95" s="37">
        <f t="shared" ca="1" si="47"/>
        <v>1</v>
      </c>
      <c r="AI95" s="37">
        <f t="shared" ca="1" si="48"/>
        <v>34</v>
      </c>
      <c r="AJ95" s="37">
        <f t="shared" ca="1" si="49"/>
        <v>29</v>
      </c>
      <c r="AK95" s="37">
        <f t="shared" ca="1" si="50"/>
        <v>24</v>
      </c>
      <c r="AL95" s="37">
        <f t="shared" ca="1" si="51"/>
        <v>27</v>
      </c>
      <c r="AM95" s="37">
        <f t="shared" ca="1" si="52"/>
        <v>32</v>
      </c>
      <c r="AN95" s="37">
        <f t="shared" ca="1" si="53"/>
        <v>17</v>
      </c>
      <c r="AO95" s="37">
        <f t="shared" ca="1" si="54"/>
        <v>15</v>
      </c>
      <c r="AP95" s="37">
        <f t="shared" ca="1" si="55"/>
        <v>23</v>
      </c>
      <c r="AZ95" s="3"/>
      <c r="BA95" s="3"/>
      <c r="BB95" s="3"/>
      <c r="BC95" s="3"/>
      <c r="BD95" s="3"/>
      <c r="BE95" s="3"/>
      <c r="BY95" s="1"/>
      <c r="CG95" s="1"/>
    </row>
    <row r="96" spans="1:85" ht="20.100000000000001" customHeight="1" thickBot="1">
      <c r="A96" s="50">
        <f t="shared" si="34"/>
        <v>95</v>
      </c>
      <c r="B96" s="33">
        <f ca="1">Streams!B96</f>
        <v>25</v>
      </c>
      <c r="C96" s="34">
        <f t="shared" ca="1" si="35"/>
        <v>25</v>
      </c>
      <c r="D96" s="35">
        <f ca="1">COUNTIF(INDEX(C96:INDEX($C$1:C96,IFERROR(LOOKUP(2,1/($D$1:D95=2),ROW($D$1:D95)-MIN(ROW($D$1:D95)-1)),1),),),C96)</f>
        <v>1</v>
      </c>
      <c r="E96" s="34">
        <f t="shared" ca="1" si="36"/>
        <v>10</v>
      </c>
      <c r="F96" s="35">
        <f ca="1">COUNTIF(INDEX(E96:INDEX($E$1:E96,IFERROR(LOOKUP(2,1/($F$1:F95=2),ROW($F$1:F95)-MIN(ROW($F$1:F95)-1)),1),),),E96)</f>
        <v>1</v>
      </c>
      <c r="G96" s="37">
        <f t="shared" ca="1" si="33"/>
        <v>26</v>
      </c>
      <c r="H96" s="37">
        <f t="shared" ca="1" si="57"/>
        <v>16</v>
      </c>
      <c r="I96" s="37">
        <f t="shared" ca="1" si="57"/>
        <v>13</v>
      </c>
      <c r="J96" s="37">
        <f t="shared" ca="1" si="57"/>
        <v>28</v>
      </c>
      <c r="K96" s="37">
        <f t="shared" ca="1" si="57"/>
        <v>35</v>
      </c>
      <c r="L96" s="37">
        <f t="shared" ca="1" si="57"/>
        <v>21</v>
      </c>
      <c r="M96" s="37">
        <f t="shared" ca="1" si="57"/>
        <v>33</v>
      </c>
      <c r="N96" s="37">
        <f t="shared" ca="1" si="57"/>
        <v>11</v>
      </c>
      <c r="O96" s="37">
        <f t="shared" ca="1" si="57"/>
        <v>22</v>
      </c>
      <c r="P96" s="37">
        <f t="shared" ca="1" si="57"/>
        <v>25</v>
      </c>
      <c r="Q96" s="37">
        <f t="shared" ca="1" si="57"/>
        <v>7</v>
      </c>
      <c r="R96" s="37">
        <f t="shared" ca="1" si="57"/>
        <v>4</v>
      </c>
      <c r="S96" s="37">
        <f t="shared" ca="1" si="57"/>
        <v>8</v>
      </c>
      <c r="T96" s="37">
        <f t="shared" ca="1" si="57"/>
        <v>19</v>
      </c>
      <c r="U96" s="37">
        <f t="shared" ca="1" si="57"/>
        <v>9</v>
      </c>
      <c r="V96" s="37">
        <f t="shared" ca="1" si="57"/>
        <v>30</v>
      </c>
      <c r="W96" s="37">
        <f t="shared" ca="1" si="57"/>
        <v>18</v>
      </c>
      <c r="X96" s="37">
        <f t="shared" ca="1" si="37"/>
        <v>5</v>
      </c>
      <c r="Y96" s="37">
        <f t="shared" ca="1" si="38"/>
        <v>31</v>
      </c>
      <c r="Z96" s="37">
        <f t="shared" ca="1" si="39"/>
        <v>20</v>
      </c>
      <c r="AA96" s="37">
        <f t="shared" ca="1" si="40"/>
        <v>12</v>
      </c>
      <c r="AB96" s="37">
        <f t="shared" ca="1" si="41"/>
        <v>14</v>
      </c>
      <c r="AC96" s="37">
        <f t="shared" ca="1" si="42"/>
        <v>10</v>
      </c>
      <c r="AD96" s="37">
        <f t="shared" ca="1" si="43"/>
        <v>36</v>
      </c>
      <c r="AE96" s="37">
        <f t="shared" ca="1" si="44"/>
        <v>2</v>
      </c>
      <c r="AF96" s="37">
        <f t="shared" ca="1" si="45"/>
        <v>3</v>
      </c>
      <c r="AG96" s="37">
        <f t="shared" ca="1" si="46"/>
        <v>6</v>
      </c>
      <c r="AH96" s="37">
        <f t="shared" ca="1" si="47"/>
        <v>1</v>
      </c>
      <c r="AI96" s="37">
        <f t="shared" ca="1" si="48"/>
        <v>34</v>
      </c>
      <c r="AJ96" s="37">
        <f t="shared" ca="1" si="49"/>
        <v>29</v>
      </c>
      <c r="AK96" s="37">
        <f t="shared" ca="1" si="50"/>
        <v>24</v>
      </c>
      <c r="AL96" s="37">
        <f t="shared" ca="1" si="51"/>
        <v>27</v>
      </c>
      <c r="AM96" s="37">
        <f t="shared" ca="1" si="52"/>
        <v>32</v>
      </c>
      <c r="AN96" s="37">
        <f t="shared" ca="1" si="53"/>
        <v>17</v>
      </c>
      <c r="AO96" s="37">
        <f t="shared" ca="1" si="54"/>
        <v>15</v>
      </c>
      <c r="AP96" s="37">
        <f t="shared" ca="1" si="55"/>
        <v>23</v>
      </c>
      <c r="AZ96" s="3"/>
      <c r="BA96" s="3"/>
      <c r="BB96" s="3"/>
      <c r="BC96" s="3"/>
      <c r="BD96" s="3"/>
      <c r="BE96" s="3"/>
      <c r="BY96" s="1"/>
      <c r="CG96" s="1"/>
    </row>
    <row r="97" spans="1:85" ht="20.100000000000001" customHeight="1" thickBot="1">
      <c r="A97" s="50">
        <f t="shared" si="34"/>
        <v>96</v>
      </c>
      <c r="B97" s="33">
        <f ca="1">Streams!B97</f>
        <v>30</v>
      </c>
      <c r="C97" s="34">
        <f t="shared" ca="1" si="35"/>
        <v>30</v>
      </c>
      <c r="D97" s="35">
        <f ca="1">COUNTIF(INDEX(C97:INDEX($C$1:C97,IFERROR(LOOKUP(2,1/($D$1:D96=2),ROW($D$1:D96)-MIN(ROW($D$1:D96)-1)),1),),),C97)</f>
        <v>1</v>
      </c>
      <c r="E97" s="34">
        <f t="shared" ca="1" si="36"/>
        <v>16</v>
      </c>
      <c r="F97" s="35">
        <f ca="1">COUNTIF(INDEX(E97:INDEX($E$1:E97,IFERROR(LOOKUP(2,1/($F$1:F96=2),ROW($F$1:F96)-MIN(ROW($F$1:F96)-1)),1),),),E97)</f>
        <v>2</v>
      </c>
      <c r="G97" s="37">
        <f t="shared" ca="1" si="33"/>
        <v>25</v>
      </c>
      <c r="H97" s="37">
        <f t="shared" ca="1" si="57"/>
        <v>26</v>
      </c>
      <c r="I97" s="37">
        <f t="shared" ca="1" si="57"/>
        <v>16</v>
      </c>
      <c r="J97" s="37">
        <f t="shared" ca="1" si="57"/>
        <v>13</v>
      </c>
      <c r="K97" s="37">
        <f t="shared" ca="1" si="57"/>
        <v>28</v>
      </c>
      <c r="L97" s="37">
        <f t="shared" ca="1" si="57"/>
        <v>35</v>
      </c>
      <c r="M97" s="37">
        <f t="shared" ca="1" si="57"/>
        <v>21</v>
      </c>
      <c r="N97" s="37">
        <f t="shared" ca="1" si="57"/>
        <v>33</v>
      </c>
      <c r="O97" s="37">
        <f t="shared" ca="1" si="57"/>
        <v>11</v>
      </c>
      <c r="P97" s="37">
        <f t="shared" ca="1" si="57"/>
        <v>22</v>
      </c>
      <c r="Q97" s="37">
        <f t="shared" ca="1" si="57"/>
        <v>7</v>
      </c>
      <c r="R97" s="37">
        <f t="shared" ca="1" si="57"/>
        <v>4</v>
      </c>
      <c r="S97" s="37">
        <f t="shared" ca="1" si="57"/>
        <v>8</v>
      </c>
      <c r="T97" s="37">
        <f t="shared" ca="1" si="57"/>
        <v>19</v>
      </c>
      <c r="U97" s="37">
        <f t="shared" ca="1" si="57"/>
        <v>9</v>
      </c>
      <c r="V97" s="37">
        <f t="shared" ca="1" si="57"/>
        <v>30</v>
      </c>
      <c r="W97" s="37">
        <f t="shared" ca="1" si="57"/>
        <v>18</v>
      </c>
      <c r="X97" s="37">
        <f t="shared" ca="1" si="37"/>
        <v>5</v>
      </c>
      <c r="Y97" s="37">
        <f t="shared" ca="1" si="38"/>
        <v>31</v>
      </c>
      <c r="Z97" s="37">
        <f t="shared" ca="1" si="39"/>
        <v>20</v>
      </c>
      <c r="AA97" s="37">
        <f t="shared" ca="1" si="40"/>
        <v>12</v>
      </c>
      <c r="AB97" s="37">
        <f t="shared" ca="1" si="41"/>
        <v>14</v>
      </c>
      <c r="AC97" s="37">
        <f t="shared" ca="1" si="42"/>
        <v>10</v>
      </c>
      <c r="AD97" s="37">
        <f t="shared" ca="1" si="43"/>
        <v>36</v>
      </c>
      <c r="AE97" s="37">
        <f t="shared" ca="1" si="44"/>
        <v>2</v>
      </c>
      <c r="AF97" s="37">
        <f t="shared" ca="1" si="45"/>
        <v>3</v>
      </c>
      <c r="AG97" s="37">
        <f t="shared" ca="1" si="46"/>
        <v>6</v>
      </c>
      <c r="AH97" s="37">
        <f t="shared" ca="1" si="47"/>
        <v>1</v>
      </c>
      <c r="AI97" s="37">
        <f t="shared" ca="1" si="48"/>
        <v>34</v>
      </c>
      <c r="AJ97" s="37">
        <f t="shared" ca="1" si="49"/>
        <v>29</v>
      </c>
      <c r="AK97" s="37">
        <f t="shared" ca="1" si="50"/>
        <v>24</v>
      </c>
      <c r="AL97" s="37">
        <f t="shared" ca="1" si="51"/>
        <v>27</v>
      </c>
      <c r="AM97" s="37">
        <f t="shared" ca="1" si="52"/>
        <v>32</v>
      </c>
      <c r="AN97" s="37">
        <f t="shared" ca="1" si="53"/>
        <v>17</v>
      </c>
      <c r="AO97" s="37">
        <f t="shared" ca="1" si="54"/>
        <v>15</v>
      </c>
      <c r="AP97" s="37">
        <f t="shared" ca="1" si="55"/>
        <v>23</v>
      </c>
      <c r="AZ97" s="3"/>
      <c r="BA97" s="3"/>
      <c r="BB97" s="3"/>
      <c r="BC97" s="3"/>
      <c r="BD97" s="3"/>
      <c r="BE97" s="3"/>
      <c r="BY97" s="1"/>
      <c r="CG97" s="1"/>
    </row>
    <row r="98" spans="1:85" ht="20.100000000000001" customHeight="1" thickBot="1">
      <c r="A98" s="50">
        <f t="shared" si="34"/>
        <v>97</v>
      </c>
      <c r="B98" s="33">
        <f ca="1">Streams!B98</f>
        <v>9</v>
      </c>
      <c r="C98" s="34">
        <f t="shared" ca="1" si="35"/>
        <v>9</v>
      </c>
      <c r="D98" s="35">
        <f ca="1">COUNTIF(INDEX(C98:INDEX($C$1:C98,IFERROR(LOOKUP(2,1/($D$1:D97=2),ROW($D$1:D97)-MIN(ROW($D$1:D97)-1)),1),),),C98)</f>
        <v>1</v>
      </c>
      <c r="E98" s="34">
        <f t="shared" ca="1" si="36"/>
        <v>16</v>
      </c>
      <c r="F98" s="35">
        <f ca="1">COUNTIF(INDEX(E98:INDEX($E$1:E98,IFERROR(LOOKUP(2,1/($F$1:F97=2),ROW($F$1:F97)-MIN(ROW($F$1:F97)-1)),1),),),E98)</f>
        <v>2</v>
      </c>
      <c r="G98" s="37">
        <f t="shared" ca="1" si="33"/>
        <v>30</v>
      </c>
      <c r="H98" s="37">
        <f t="shared" ca="1" si="57"/>
        <v>25</v>
      </c>
      <c r="I98" s="37">
        <f t="shared" ca="1" si="57"/>
        <v>26</v>
      </c>
      <c r="J98" s="37">
        <f t="shared" ca="1" si="57"/>
        <v>16</v>
      </c>
      <c r="K98" s="37">
        <f t="shared" ca="1" si="57"/>
        <v>13</v>
      </c>
      <c r="L98" s="37">
        <f t="shared" ca="1" si="57"/>
        <v>28</v>
      </c>
      <c r="M98" s="37">
        <f t="shared" ca="1" si="57"/>
        <v>35</v>
      </c>
      <c r="N98" s="37">
        <f t="shared" ca="1" si="57"/>
        <v>21</v>
      </c>
      <c r="O98" s="37">
        <f t="shared" ca="1" si="57"/>
        <v>33</v>
      </c>
      <c r="P98" s="37">
        <f t="shared" ca="1" si="57"/>
        <v>11</v>
      </c>
      <c r="Q98" s="37">
        <f t="shared" ca="1" si="57"/>
        <v>22</v>
      </c>
      <c r="R98" s="37">
        <f t="shared" ca="1" si="57"/>
        <v>7</v>
      </c>
      <c r="S98" s="37">
        <f t="shared" ca="1" si="57"/>
        <v>4</v>
      </c>
      <c r="T98" s="37">
        <f t="shared" ca="1" si="57"/>
        <v>8</v>
      </c>
      <c r="U98" s="37">
        <f t="shared" ca="1" si="57"/>
        <v>19</v>
      </c>
      <c r="V98" s="37">
        <f t="shared" ca="1" si="57"/>
        <v>9</v>
      </c>
      <c r="W98" s="37">
        <f t="shared" ca="1" si="57"/>
        <v>18</v>
      </c>
      <c r="X98" s="37">
        <f t="shared" ca="1" si="37"/>
        <v>5</v>
      </c>
      <c r="Y98" s="37">
        <f t="shared" ca="1" si="38"/>
        <v>31</v>
      </c>
      <c r="Z98" s="37">
        <f t="shared" ca="1" si="39"/>
        <v>20</v>
      </c>
      <c r="AA98" s="37">
        <f t="shared" ca="1" si="40"/>
        <v>12</v>
      </c>
      <c r="AB98" s="37">
        <f t="shared" ca="1" si="41"/>
        <v>14</v>
      </c>
      <c r="AC98" s="37">
        <f t="shared" ca="1" si="42"/>
        <v>10</v>
      </c>
      <c r="AD98" s="37">
        <f t="shared" ca="1" si="43"/>
        <v>36</v>
      </c>
      <c r="AE98" s="37">
        <f t="shared" ca="1" si="44"/>
        <v>2</v>
      </c>
      <c r="AF98" s="37">
        <f t="shared" ca="1" si="45"/>
        <v>3</v>
      </c>
      <c r="AG98" s="37">
        <f t="shared" ca="1" si="46"/>
        <v>6</v>
      </c>
      <c r="AH98" s="37">
        <f t="shared" ca="1" si="47"/>
        <v>1</v>
      </c>
      <c r="AI98" s="37">
        <f t="shared" ca="1" si="48"/>
        <v>34</v>
      </c>
      <c r="AJ98" s="37">
        <f t="shared" ca="1" si="49"/>
        <v>29</v>
      </c>
      <c r="AK98" s="37">
        <f t="shared" ca="1" si="50"/>
        <v>24</v>
      </c>
      <c r="AL98" s="37">
        <f t="shared" ca="1" si="51"/>
        <v>27</v>
      </c>
      <c r="AM98" s="37">
        <f t="shared" ca="1" si="52"/>
        <v>32</v>
      </c>
      <c r="AN98" s="37">
        <f t="shared" ca="1" si="53"/>
        <v>17</v>
      </c>
      <c r="AO98" s="37">
        <f t="shared" ca="1" si="54"/>
        <v>15</v>
      </c>
      <c r="AP98" s="37">
        <f t="shared" ca="1" si="55"/>
        <v>23</v>
      </c>
      <c r="AZ98" s="3"/>
      <c r="BA98" s="3"/>
      <c r="BB98" s="3"/>
      <c r="BC98" s="3"/>
      <c r="BD98" s="3"/>
      <c r="BE98" s="3"/>
      <c r="BY98" s="1"/>
      <c r="CG98" s="1"/>
    </row>
    <row r="99" spans="1:85" ht="20.100000000000001" customHeight="1" thickBot="1">
      <c r="A99" s="50">
        <f t="shared" si="34"/>
        <v>98</v>
      </c>
      <c r="B99" s="33">
        <f ca="1">Streams!B99</f>
        <v>33</v>
      </c>
      <c r="C99" s="34">
        <f t="shared" ca="1" si="35"/>
        <v>33</v>
      </c>
      <c r="D99" s="35">
        <f ca="1">COUNTIF(INDEX(C99:INDEX($C$1:C99,IFERROR(LOOKUP(2,1/($D$1:D98=2),ROW($D$1:D98)-MIN(ROW($D$1:D98)-1)),1),),),C99)</f>
        <v>1</v>
      </c>
      <c r="E99" s="34">
        <f t="shared" ca="1" si="36"/>
        <v>10</v>
      </c>
      <c r="F99" s="35">
        <f ca="1">COUNTIF(INDEX(E99:INDEX($E$1:E99,IFERROR(LOOKUP(2,1/($F$1:F98=2),ROW($F$1:F98)-MIN(ROW($F$1:F98)-1)),1),),),E99)</f>
        <v>1</v>
      </c>
      <c r="G99" s="37">
        <f t="shared" ca="1" si="33"/>
        <v>9</v>
      </c>
      <c r="H99" s="37">
        <f t="shared" ca="1" si="57"/>
        <v>30</v>
      </c>
      <c r="I99" s="37">
        <f t="shared" ca="1" si="57"/>
        <v>25</v>
      </c>
      <c r="J99" s="37">
        <f t="shared" ca="1" si="57"/>
        <v>26</v>
      </c>
      <c r="K99" s="37">
        <f t="shared" ca="1" si="57"/>
        <v>16</v>
      </c>
      <c r="L99" s="37">
        <f t="shared" ca="1" si="57"/>
        <v>13</v>
      </c>
      <c r="M99" s="37">
        <f t="shared" ca="1" si="57"/>
        <v>28</v>
      </c>
      <c r="N99" s="37">
        <f t="shared" ca="1" si="57"/>
        <v>35</v>
      </c>
      <c r="O99" s="37">
        <f t="shared" ca="1" si="57"/>
        <v>21</v>
      </c>
      <c r="P99" s="37">
        <f t="shared" ca="1" si="57"/>
        <v>33</v>
      </c>
      <c r="Q99" s="37">
        <f t="shared" ca="1" si="57"/>
        <v>11</v>
      </c>
      <c r="R99" s="37">
        <f t="shared" ca="1" si="57"/>
        <v>22</v>
      </c>
      <c r="S99" s="37">
        <f t="shared" ca="1" si="57"/>
        <v>7</v>
      </c>
      <c r="T99" s="37">
        <f t="shared" ca="1" si="57"/>
        <v>4</v>
      </c>
      <c r="U99" s="37">
        <f t="shared" ca="1" si="57"/>
        <v>8</v>
      </c>
      <c r="V99" s="37">
        <f t="shared" ca="1" si="57"/>
        <v>19</v>
      </c>
      <c r="W99" s="37">
        <f t="shared" ca="1" si="57"/>
        <v>18</v>
      </c>
      <c r="X99" s="37">
        <f t="shared" ca="1" si="37"/>
        <v>5</v>
      </c>
      <c r="Y99" s="37">
        <f t="shared" ca="1" si="38"/>
        <v>31</v>
      </c>
      <c r="Z99" s="37">
        <f t="shared" ca="1" si="39"/>
        <v>20</v>
      </c>
      <c r="AA99" s="37">
        <f t="shared" ca="1" si="40"/>
        <v>12</v>
      </c>
      <c r="AB99" s="37">
        <f t="shared" ca="1" si="41"/>
        <v>14</v>
      </c>
      <c r="AC99" s="37">
        <f t="shared" ca="1" si="42"/>
        <v>10</v>
      </c>
      <c r="AD99" s="37">
        <f t="shared" ca="1" si="43"/>
        <v>36</v>
      </c>
      <c r="AE99" s="37">
        <f t="shared" ca="1" si="44"/>
        <v>2</v>
      </c>
      <c r="AF99" s="37">
        <f t="shared" ca="1" si="45"/>
        <v>3</v>
      </c>
      <c r="AG99" s="37">
        <f t="shared" ca="1" si="46"/>
        <v>6</v>
      </c>
      <c r="AH99" s="37">
        <f t="shared" ca="1" si="47"/>
        <v>1</v>
      </c>
      <c r="AI99" s="37">
        <f t="shared" ca="1" si="48"/>
        <v>34</v>
      </c>
      <c r="AJ99" s="37">
        <f t="shared" ca="1" si="49"/>
        <v>29</v>
      </c>
      <c r="AK99" s="37">
        <f t="shared" ca="1" si="50"/>
        <v>24</v>
      </c>
      <c r="AL99" s="37">
        <f t="shared" ca="1" si="51"/>
        <v>27</v>
      </c>
      <c r="AM99" s="37">
        <f t="shared" ca="1" si="52"/>
        <v>32</v>
      </c>
      <c r="AN99" s="37">
        <f t="shared" ca="1" si="53"/>
        <v>17</v>
      </c>
      <c r="AO99" s="37">
        <f t="shared" ca="1" si="54"/>
        <v>15</v>
      </c>
      <c r="AP99" s="37">
        <f t="shared" ca="1" si="55"/>
        <v>23</v>
      </c>
      <c r="AZ99" s="3"/>
      <c r="BA99" s="3"/>
      <c r="BB99" s="3"/>
      <c r="BC99" s="3"/>
      <c r="BD99" s="3"/>
      <c r="BE99" s="3"/>
      <c r="BY99" s="1"/>
      <c r="CG99" s="1"/>
    </row>
    <row r="100" spans="1:85" ht="20.100000000000001" customHeight="1" thickBot="1">
      <c r="A100" s="50">
        <f t="shared" si="34"/>
        <v>99</v>
      </c>
      <c r="B100" s="33">
        <f ca="1">Streams!B100</f>
        <v>26</v>
      </c>
      <c r="C100" s="34">
        <f t="shared" ca="1" si="35"/>
        <v>26</v>
      </c>
      <c r="D100" s="35">
        <f ca="1">COUNTIF(INDEX(C100:INDEX($C$1:C100,IFERROR(LOOKUP(2,1/($D$1:D99=2),ROW($D$1:D99)-MIN(ROW($D$1:D99)-1)),1),),),C100)</f>
        <v>2</v>
      </c>
      <c r="E100" s="34">
        <f t="shared" ca="1" si="36"/>
        <v>5</v>
      </c>
      <c r="F100" s="35">
        <f ca="1">COUNTIF(INDEX(E100:INDEX($E$1:E100,IFERROR(LOOKUP(2,1/($F$1:F99=2),ROW($F$1:F99)-MIN(ROW($F$1:F99)-1)),1),),),E100)</f>
        <v>1</v>
      </c>
      <c r="G100" s="37">
        <f t="shared" ca="1" si="33"/>
        <v>33</v>
      </c>
      <c r="H100" s="37">
        <f t="shared" ca="1" si="57"/>
        <v>9</v>
      </c>
      <c r="I100" s="37">
        <f t="shared" ca="1" si="57"/>
        <v>30</v>
      </c>
      <c r="J100" s="37">
        <f t="shared" ca="1" si="57"/>
        <v>25</v>
      </c>
      <c r="K100" s="37">
        <f t="shared" ca="1" si="57"/>
        <v>26</v>
      </c>
      <c r="L100" s="37">
        <f t="shared" ca="1" si="57"/>
        <v>16</v>
      </c>
      <c r="M100" s="37">
        <f t="shared" ca="1" si="57"/>
        <v>13</v>
      </c>
      <c r="N100" s="37">
        <f t="shared" ca="1" si="57"/>
        <v>28</v>
      </c>
      <c r="O100" s="37">
        <f t="shared" ca="1" si="57"/>
        <v>35</v>
      </c>
      <c r="P100" s="37">
        <f t="shared" ca="1" si="57"/>
        <v>21</v>
      </c>
      <c r="Q100" s="37">
        <f t="shared" ca="1" si="57"/>
        <v>11</v>
      </c>
      <c r="R100" s="37">
        <f t="shared" ca="1" si="57"/>
        <v>22</v>
      </c>
      <c r="S100" s="37">
        <f t="shared" ca="1" si="57"/>
        <v>7</v>
      </c>
      <c r="T100" s="37">
        <f t="shared" ca="1" si="57"/>
        <v>4</v>
      </c>
      <c r="U100" s="37">
        <f t="shared" ca="1" si="57"/>
        <v>8</v>
      </c>
      <c r="V100" s="37">
        <f t="shared" ca="1" si="57"/>
        <v>19</v>
      </c>
      <c r="W100" s="37">
        <f t="shared" ca="1" si="57"/>
        <v>18</v>
      </c>
      <c r="X100" s="37">
        <f t="shared" ca="1" si="37"/>
        <v>5</v>
      </c>
      <c r="Y100" s="37">
        <f t="shared" ca="1" si="38"/>
        <v>31</v>
      </c>
      <c r="Z100" s="37">
        <f t="shared" ca="1" si="39"/>
        <v>20</v>
      </c>
      <c r="AA100" s="37">
        <f t="shared" ca="1" si="40"/>
        <v>12</v>
      </c>
      <c r="AB100" s="37">
        <f t="shared" ca="1" si="41"/>
        <v>14</v>
      </c>
      <c r="AC100" s="37">
        <f t="shared" ca="1" si="42"/>
        <v>10</v>
      </c>
      <c r="AD100" s="37">
        <f t="shared" ca="1" si="43"/>
        <v>36</v>
      </c>
      <c r="AE100" s="37">
        <f t="shared" ca="1" si="44"/>
        <v>2</v>
      </c>
      <c r="AF100" s="37">
        <f t="shared" ca="1" si="45"/>
        <v>3</v>
      </c>
      <c r="AG100" s="37">
        <f t="shared" ca="1" si="46"/>
        <v>6</v>
      </c>
      <c r="AH100" s="37">
        <f t="shared" ca="1" si="47"/>
        <v>1</v>
      </c>
      <c r="AI100" s="37">
        <f t="shared" ca="1" si="48"/>
        <v>34</v>
      </c>
      <c r="AJ100" s="37">
        <f t="shared" ca="1" si="49"/>
        <v>29</v>
      </c>
      <c r="AK100" s="37">
        <f t="shared" ca="1" si="50"/>
        <v>24</v>
      </c>
      <c r="AL100" s="37">
        <f t="shared" ca="1" si="51"/>
        <v>27</v>
      </c>
      <c r="AM100" s="37">
        <f t="shared" ca="1" si="52"/>
        <v>32</v>
      </c>
      <c r="AN100" s="37">
        <f t="shared" ca="1" si="53"/>
        <v>17</v>
      </c>
      <c r="AO100" s="37">
        <f t="shared" ca="1" si="54"/>
        <v>15</v>
      </c>
      <c r="AP100" s="37">
        <f t="shared" ca="1" si="55"/>
        <v>23</v>
      </c>
      <c r="AZ100" s="3"/>
      <c r="BA100" s="3"/>
      <c r="BB100" s="3"/>
      <c r="BC100" s="3"/>
      <c r="BD100" s="3"/>
      <c r="BE100" s="3"/>
      <c r="BY100" s="1"/>
      <c r="CG100" s="1"/>
    </row>
    <row r="101" spans="1:85" ht="20.100000000000001" customHeight="1" thickBot="1">
      <c r="A101" s="50">
        <f t="shared" si="34"/>
        <v>100</v>
      </c>
      <c r="B101" s="33">
        <f ca="1">Streams!B101</f>
        <v>6</v>
      </c>
      <c r="C101" s="34">
        <f t="shared" ca="1" si="35"/>
        <v>6</v>
      </c>
      <c r="D101" s="35">
        <f ca="1">COUNTIF(INDEX(C101:INDEX($C$1:C101,IFERROR(LOOKUP(2,1/($D$1:D100=2),ROW($D$1:D100)-MIN(ROW($D$1:D100)-1)),1),),),C101)</f>
        <v>1</v>
      </c>
      <c r="E101" s="34">
        <f t="shared" ca="1" si="36"/>
        <v>27</v>
      </c>
      <c r="F101" s="35">
        <f ca="1">COUNTIF(INDEX(E101:INDEX($E$1:E101,IFERROR(LOOKUP(2,1/($F$1:F100=2),ROW($F$1:F100)-MIN(ROW($F$1:F100)-1)),1),),),E101)</f>
        <v>1</v>
      </c>
      <c r="G101" s="37">
        <f t="shared" ca="1" si="33"/>
        <v>26</v>
      </c>
      <c r="H101" s="37">
        <f t="shared" ca="1" si="57"/>
        <v>33</v>
      </c>
      <c r="I101" s="37">
        <f t="shared" ca="1" si="57"/>
        <v>9</v>
      </c>
      <c r="J101" s="37">
        <f t="shared" ca="1" si="57"/>
        <v>30</v>
      </c>
      <c r="K101" s="37">
        <f t="shared" ca="1" si="57"/>
        <v>25</v>
      </c>
      <c r="L101" s="37">
        <f t="shared" ca="1" si="57"/>
        <v>16</v>
      </c>
      <c r="M101" s="37">
        <f t="shared" ca="1" si="57"/>
        <v>13</v>
      </c>
      <c r="N101" s="37">
        <f t="shared" ca="1" si="57"/>
        <v>28</v>
      </c>
      <c r="O101" s="37">
        <f t="shared" ca="1" si="57"/>
        <v>35</v>
      </c>
      <c r="P101" s="37">
        <f t="shared" ca="1" si="57"/>
        <v>21</v>
      </c>
      <c r="Q101" s="37">
        <f t="shared" ca="1" si="57"/>
        <v>11</v>
      </c>
      <c r="R101" s="37">
        <f t="shared" ca="1" si="57"/>
        <v>22</v>
      </c>
      <c r="S101" s="37">
        <f t="shared" ca="1" si="57"/>
        <v>7</v>
      </c>
      <c r="T101" s="37">
        <f t="shared" ca="1" si="57"/>
        <v>4</v>
      </c>
      <c r="U101" s="37">
        <f t="shared" ca="1" si="57"/>
        <v>8</v>
      </c>
      <c r="V101" s="37">
        <f t="shared" ca="1" si="57"/>
        <v>19</v>
      </c>
      <c r="W101" s="37">
        <f t="shared" ca="1" si="57"/>
        <v>18</v>
      </c>
      <c r="X101" s="37">
        <f t="shared" ca="1" si="37"/>
        <v>5</v>
      </c>
      <c r="Y101" s="37">
        <f t="shared" ca="1" si="38"/>
        <v>31</v>
      </c>
      <c r="Z101" s="37">
        <f t="shared" ca="1" si="39"/>
        <v>20</v>
      </c>
      <c r="AA101" s="37">
        <f t="shared" ca="1" si="40"/>
        <v>12</v>
      </c>
      <c r="AB101" s="37">
        <f t="shared" ca="1" si="41"/>
        <v>14</v>
      </c>
      <c r="AC101" s="37">
        <f t="shared" ca="1" si="42"/>
        <v>10</v>
      </c>
      <c r="AD101" s="37">
        <f t="shared" ca="1" si="43"/>
        <v>36</v>
      </c>
      <c r="AE101" s="37">
        <f t="shared" ca="1" si="44"/>
        <v>2</v>
      </c>
      <c r="AF101" s="37">
        <f t="shared" ca="1" si="45"/>
        <v>3</v>
      </c>
      <c r="AG101" s="37">
        <f t="shared" ca="1" si="46"/>
        <v>6</v>
      </c>
      <c r="AH101" s="37">
        <f t="shared" ca="1" si="47"/>
        <v>1</v>
      </c>
      <c r="AI101" s="37">
        <f t="shared" ca="1" si="48"/>
        <v>34</v>
      </c>
      <c r="AJ101" s="37">
        <f t="shared" ca="1" si="49"/>
        <v>29</v>
      </c>
      <c r="AK101" s="37">
        <f t="shared" ca="1" si="50"/>
        <v>24</v>
      </c>
      <c r="AL101" s="37">
        <f t="shared" ca="1" si="51"/>
        <v>27</v>
      </c>
      <c r="AM101" s="37">
        <f t="shared" ca="1" si="52"/>
        <v>32</v>
      </c>
      <c r="AN101" s="37">
        <f t="shared" ca="1" si="53"/>
        <v>17</v>
      </c>
      <c r="AO101" s="37">
        <f t="shared" ca="1" si="54"/>
        <v>15</v>
      </c>
      <c r="AP101" s="37">
        <f t="shared" ca="1" si="55"/>
        <v>23</v>
      </c>
      <c r="AZ101" s="3"/>
      <c r="BA101" s="3"/>
      <c r="BB101" s="3"/>
      <c r="BC101" s="3"/>
      <c r="BD101" s="3"/>
      <c r="BE101" s="3"/>
      <c r="BY101" s="1"/>
      <c r="CG101" s="1"/>
    </row>
    <row r="102" spans="1:85" ht="19.5" thickBot="1">
      <c r="A102" s="50">
        <f t="shared" si="34"/>
        <v>101</v>
      </c>
      <c r="B102" s="33">
        <f ca="1">Streams!B102</f>
        <v>12</v>
      </c>
      <c r="C102" s="34">
        <f t="shared" ca="1" si="35"/>
        <v>12</v>
      </c>
      <c r="D102" s="35">
        <f ca="1">COUNTIF(INDEX(C102:INDEX($C$1:C102,IFERROR(LOOKUP(2,1/($D$1:D101=2),ROW($D$1:D101)-MIN(ROW($D$1:D101)-1)),1),),),C102)</f>
        <v>1</v>
      </c>
      <c r="E102" s="34">
        <f t="shared" ca="1" si="36"/>
        <v>22</v>
      </c>
      <c r="F102" s="35">
        <f ca="1">COUNTIF(INDEX(E102:INDEX($E$1:E102,IFERROR(LOOKUP(2,1/($F$1:F101=2),ROW($F$1:F101)-MIN(ROW($F$1:F101)-1)),1),),),E102)</f>
        <v>1</v>
      </c>
      <c r="G102" s="37">
        <f t="shared" ref="G102:G165" ca="1" si="58">IF(C101&lt;&gt;0,C101,G101)</f>
        <v>6</v>
      </c>
      <c r="H102" s="37">
        <f t="shared" ref="H102:H165" ca="1" si="59">IF(AND(G101&lt;&gt;$G102,G101&lt;&gt;G102,G101&lt;&gt;0),G101,H101)</f>
        <v>26</v>
      </c>
      <c r="I102" s="37">
        <f t="shared" ref="I102:I165" ca="1" si="60">IF(AND(H101&lt;&gt;$G102,H101&lt;&gt;H102,H101&lt;&gt;0),H101,I101)</f>
        <v>33</v>
      </c>
      <c r="J102" s="37">
        <f t="shared" ref="J102:J165" ca="1" si="61">IF(AND(I101&lt;&gt;$G102,I101&lt;&gt;I102,I101&lt;&gt;0),I101,J101)</f>
        <v>9</v>
      </c>
      <c r="K102" s="37">
        <f t="shared" ref="K102:K165" ca="1" si="62">IF(AND(J101&lt;&gt;$G102,J101&lt;&gt;J102,J101&lt;&gt;0),J101,K101)</f>
        <v>30</v>
      </c>
      <c r="L102" s="37">
        <f t="shared" ref="L102:L165" ca="1" si="63">IF(AND(K101&lt;&gt;$G102,K101&lt;&gt;K102,K101&lt;&gt;0),K101,L101)</f>
        <v>25</v>
      </c>
      <c r="M102" s="37">
        <f t="shared" ref="M102:M165" ca="1" si="64">IF(AND(L101&lt;&gt;$G102,L101&lt;&gt;L102,L101&lt;&gt;0),L101,M101)</f>
        <v>16</v>
      </c>
      <c r="N102" s="37">
        <f t="shared" ref="N102:N165" ca="1" si="65">IF(AND(M101&lt;&gt;$G102,M101&lt;&gt;M102,M101&lt;&gt;0),M101,N101)</f>
        <v>13</v>
      </c>
      <c r="O102" s="37">
        <f t="shared" ref="O102:O165" ca="1" si="66">IF(AND(N101&lt;&gt;$G102,N101&lt;&gt;N102,N101&lt;&gt;0),N101,O101)</f>
        <v>28</v>
      </c>
      <c r="P102" s="37">
        <f t="shared" ref="P102:P165" ca="1" si="67">IF(AND(O101&lt;&gt;$G102,O101&lt;&gt;O102,O101&lt;&gt;0),O101,P101)</f>
        <v>35</v>
      </c>
      <c r="Q102" s="37">
        <f t="shared" ref="Q102:Q165" ca="1" si="68">IF(AND(P101&lt;&gt;$G102,P101&lt;&gt;P102,P101&lt;&gt;0),P101,Q101)</f>
        <v>21</v>
      </c>
      <c r="R102" s="37">
        <f t="shared" ref="R102:R165" ca="1" si="69">IF(AND(Q101&lt;&gt;$G102,Q101&lt;&gt;Q102,Q101&lt;&gt;0),Q101,R101)</f>
        <v>11</v>
      </c>
      <c r="S102" s="37">
        <f t="shared" ref="S102:S165" ca="1" si="70">IF(AND(R101&lt;&gt;$G102,R101&lt;&gt;R102,R101&lt;&gt;0),R101,S101)</f>
        <v>22</v>
      </c>
      <c r="T102" s="37">
        <f t="shared" ref="T102:T165" ca="1" si="71">IF(AND(S101&lt;&gt;$G102,S101&lt;&gt;S102,S101&lt;&gt;0),S101,T101)</f>
        <v>7</v>
      </c>
      <c r="U102" s="37">
        <f t="shared" ref="U102:U165" ca="1" si="72">IF(AND(T101&lt;&gt;$G102,T101&lt;&gt;T102,T101&lt;&gt;0),T101,U101)</f>
        <v>4</v>
      </c>
      <c r="V102" s="37">
        <f t="shared" ref="V102:V165" ca="1" si="73">IF(AND(U101&lt;&gt;$G102,U101&lt;&gt;U102,U101&lt;&gt;0),U101,V101)</f>
        <v>8</v>
      </c>
      <c r="W102" s="37">
        <f t="shared" ref="W102:W165" ca="1" si="74">IF(AND(V101&lt;&gt;$G102,V101&lt;&gt;V102,V101&lt;&gt;0),V101,W101)</f>
        <v>19</v>
      </c>
      <c r="X102" s="37">
        <f t="shared" ref="X102:X165" ca="1" si="75">IF(AND(W101&lt;&gt;$G102,W101&lt;&gt;W102,W101&lt;&gt;0),W101,X101)</f>
        <v>18</v>
      </c>
      <c r="Y102" s="37">
        <f t="shared" ref="Y102:Y165" ca="1" si="76">IF(AND(X101&lt;&gt;$G102,X101&lt;&gt;X102,X101&lt;&gt;0),X101,Y101)</f>
        <v>5</v>
      </c>
      <c r="Z102" s="37">
        <f t="shared" ref="Z102:Z165" ca="1" si="77">IF(AND(Y101&lt;&gt;$G102,Y101&lt;&gt;Y102,Y101&lt;&gt;0),Y101,Z101)</f>
        <v>31</v>
      </c>
      <c r="AA102" s="37">
        <f t="shared" ref="AA102:AA165" ca="1" si="78">IF(AND(Z101&lt;&gt;$G102,Z101&lt;&gt;Z102,Z101&lt;&gt;0),Z101,AA101)</f>
        <v>20</v>
      </c>
      <c r="AB102" s="37">
        <f t="shared" ref="AB102:AB165" ca="1" si="79">IF(AND(AA101&lt;&gt;$G102,AA101&lt;&gt;AA102,AA101&lt;&gt;0),AA101,AB101)</f>
        <v>12</v>
      </c>
      <c r="AC102" s="37">
        <f t="shared" ref="AC102:AC165" ca="1" si="80">IF(AND(AB101&lt;&gt;$G102,AB101&lt;&gt;AB102,AB101&lt;&gt;0),AB101,AC101)</f>
        <v>14</v>
      </c>
      <c r="AD102" s="37">
        <f t="shared" ref="AD102:AD165" ca="1" si="81">IF(AND(AC101&lt;&gt;$G102,AC101&lt;&gt;AC102,AC101&lt;&gt;0),AC101,AD101)</f>
        <v>10</v>
      </c>
      <c r="AE102" s="37">
        <f t="shared" ref="AE102:AE165" ca="1" si="82">IF(AND(AD101&lt;&gt;$G102,AD101&lt;&gt;AD102,AD101&lt;&gt;0),AD101,AE101)</f>
        <v>36</v>
      </c>
      <c r="AF102" s="37">
        <f t="shared" ref="AF102:AF165" ca="1" si="83">IF(AND(AE101&lt;&gt;$G102,AE101&lt;&gt;AE102,AE101&lt;&gt;0),AE101,AF101)</f>
        <v>2</v>
      </c>
      <c r="AG102" s="37">
        <f t="shared" ref="AG102:AG165" ca="1" si="84">IF(AND(AF101&lt;&gt;$G102,AF101&lt;&gt;AF102,AF101&lt;&gt;0),AF101,AG101)</f>
        <v>3</v>
      </c>
      <c r="AH102" s="37">
        <f t="shared" ref="AH102:AH165" ca="1" si="85">IF(AND(AG101&lt;&gt;$G102,AG101&lt;&gt;AG102,AG101&lt;&gt;0),AG101,AH101)</f>
        <v>1</v>
      </c>
      <c r="AI102" s="37">
        <f t="shared" ref="AI102:AI165" ca="1" si="86">IF(AND(AH101&lt;&gt;$G102,AH101&lt;&gt;AH102,AH101&lt;&gt;0),AH101,AI101)</f>
        <v>34</v>
      </c>
      <c r="AJ102" s="37">
        <f t="shared" ref="AJ102:AJ165" ca="1" si="87">IF(AND(AI101&lt;&gt;$G102,AI101&lt;&gt;AI102,AI101&lt;&gt;0),AI101,AJ101)</f>
        <v>29</v>
      </c>
      <c r="AK102" s="37">
        <f t="shared" ref="AK102:AK165" ca="1" si="88">IF(AND(AJ101&lt;&gt;$G102,AJ101&lt;&gt;AJ102,AJ101&lt;&gt;0),AJ101,AK101)</f>
        <v>24</v>
      </c>
      <c r="AL102" s="37">
        <f t="shared" ref="AL102:AL165" ca="1" si="89">IF(AND(AK101&lt;&gt;$G102,AK101&lt;&gt;AK102,AK101&lt;&gt;0),AK101,AL101)</f>
        <v>27</v>
      </c>
      <c r="AM102" s="37">
        <f t="shared" ref="AM102:AM165" ca="1" si="90">IF(AND(AL101&lt;&gt;$G102,AL101&lt;&gt;AL102,AL101&lt;&gt;0),AL101,AM101)</f>
        <v>32</v>
      </c>
      <c r="AN102" s="37">
        <f t="shared" ref="AN102:AN165" ca="1" si="91">IF(AND(AM101&lt;&gt;$G102,AM101&lt;&gt;AM102,AM101&lt;&gt;0),AM101,AN101)</f>
        <v>17</v>
      </c>
      <c r="AO102" s="37">
        <f t="shared" ref="AO102:AO165" ca="1" si="92">IF(AND(AN101&lt;&gt;$G102,AN101&lt;&gt;AN102,AN101&lt;&gt;0),AN101,AO101)</f>
        <v>15</v>
      </c>
      <c r="AP102" s="37">
        <f t="shared" ref="AP102:AP165" ca="1" si="93">IF(AND(AO101&lt;&gt;$G102,AO101&lt;&gt;AO102,AO101&lt;&gt;0),AO101,AP101)</f>
        <v>23</v>
      </c>
    </row>
    <row r="103" spans="1:85" ht="19.5" thickBot="1">
      <c r="A103" s="50">
        <f t="shared" si="34"/>
        <v>102</v>
      </c>
      <c r="B103" s="33">
        <f ca="1">Streams!B103</f>
        <v>35</v>
      </c>
      <c r="C103" s="34">
        <f t="shared" ca="1" si="35"/>
        <v>35</v>
      </c>
      <c r="D103" s="35">
        <f ca="1">COUNTIF(INDEX(C103:INDEX($C$1:C103,IFERROR(LOOKUP(2,1/($D$1:D102=2),ROW($D$1:D102)-MIN(ROW($D$1:D102)-1)),1),),),C103)</f>
        <v>1</v>
      </c>
      <c r="E103" s="34">
        <f t="shared" ca="1" si="36"/>
        <v>11</v>
      </c>
      <c r="F103" s="35">
        <f ca="1">COUNTIF(INDEX(E103:INDEX($E$1:E103,IFERROR(LOOKUP(2,1/($F$1:F102=2),ROW($F$1:F102)-MIN(ROW($F$1:F102)-1)),1),),),E103)</f>
        <v>1</v>
      </c>
      <c r="G103" s="37">
        <f t="shared" ca="1" si="58"/>
        <v>12</v>
      </c>
      <c r="H103" s="37">
        <f t="shared" ca="1" si="59"/>
        <v>6</v>
      </c>
      <c r="I103" s="37">
        <f t="shared" ca="1" si="60"/>
        <v>26</v>
      </c>
      <c r="J103" s="37">
        <f t="shared" ca="1" si="61"/>
        <v>33</v>
      </c>
      <c r="K103" s="37">
        <f t="shared" ca="1" si="62"/>
        <v>9</v>
      </c>
      <c r="L103" s="37">
        <f t="shared" ca="1" si="63"/>
        <v>30</v>
      </c>
      <c r="M103" s="37">
        <f t="shared" ca="1" si="64"/>
        <v>25</v>
      </c>
      <c r="N103" s="37">
        <f t="shared" ca="1" si="65"/>
        <v>16</v>
      </c>
      <c r="O103" s="37">
        <f t="shared" ca="1" si="66"/>
        <v>13</v>
      </c>
      <c r="P103" s="37">
        <f t="shared" ca="1" si="67"/>
        <v>28</v>
      </c>
      <c r="Q103" s="37">
        <f t="shared" ca="1" si="68"/>
        <v>35</v>
      </c>
      <c r="R103" s="37">
        <f t="shared" ca="1" si="69"/>
        <v>21</v>
      </c>
      <c r="S103" s="37">
        <f t="shared" ca="1" si="70"/>
        <v>11</v>
      </c>
      <c r="T103" s="37">
        <f t="shared" ca="1" si="71"/>
        <v>22</v>
      </c>
      <c r="U103" s="37">
        <f t="shared" ca="1" si="72"/>
        <v>7</v>
      </c>
      <c r="V103" s="37">
        <f t="shared" ca="1" si="73"/>
        <v>4</v>
      </c>
      <c r="W103" s="37">
        <f t="shared" ca="1" si="74"/>
        <v>8</v>
      </c>
      <c r="X103" s="37">
        <f t="shared" ca="1" si="75"/>
        <v>19</v>
      </c>
      <c r="Y103" s="37">
        <f t="shared" ca="1" si="76"/>
        <v>18</v>
      </c>
      <c r="Z103" s="37">
        <f t="shared" ca="1" si="77"/>
        <v>5</v>
      </c>
      <c r="AA103" s="37">
        <f t="shared" ca="1" si="78"/>
        <v>31</v>
      </c>
      <c r="AB103" s="37">
        <f t="shared" ca="1" si="79"/>
        <v>20</v>
      </c>
      <c r="AC103" s="37">
        <f t="shared" ca="1" si="80"/>
        <v>14</v>
      </c>
      <c r="AD103" s="37">
        <f t="shared" ca="1" si="81"/>
        <v>10</v>
      </c>
      <c r="AE103" s="37">
        <f t="shared" ca="1" si="82"/>
        <v>36</v>
      </c>
      <c r="AF103" s="37">
        <f t="shared" ca="1" si="83"/>
        <v>2</v>
      </c>
      <c r="AG103" s="37">
        <f t="shared" ca="1" si="84"/>
        <v>3</v>
      </c>
      <c r="AH103" s="37">
        <f t="shared" ca="1" si="85"/>
        <v>1</v>
      </c>
      <c r="AI103" s="37">
        <f t="shared" ca="1" si="86"/>
        <v>34</v>
      </c>
      <c r="AJ103" s="37">
        <f t="shared" ca="1" si="87"/>
        <v>29</v>
      </c>
      <c r="AK103" s="37">
        <f t="shared" ca="1" si="88"/>
        <v>24</v>
      </c>
      <c r="AL103" s="37">
        <f t="shared" ca="1" si="89"/>
        <v>27</v>
      </c>
      <c r="AM103" s="37">
        <f t="shared" ca="1" si="90"/>
        <v>32</v>
      </c>
      <c r="AN103" s="37">
        <f t="shared" ca="1" si="91"/>
        <v>17</v>
      </c>
      <c r="AO103" s="37">
        <f t="shared" ca="1" si="92"/>
        <v>15</v>
      </c>
      <c r="AP103" s="37">
        <f t="shared" ca="1" si="93"/>
        <v>23</v>
      </c>
    </row>
    <row r="104" spans="1:85" ht="19.5" thickBot="1">
      <c r="A104" s="50">
        <f t="shared" si="34"/>
        <v>103</v>
      </c>
      <c r="B104" s="33">
        <f ca="1">Streams!B104</f>
        <v>13</v>
      </c>
      <c r="C104" s="34">
        <f t="shared" ca="1" si="35"/>
        <v>13</v>
      </c>
      <c r="D104" s="35">
        <f ca="1">COUNTIF(INDEX(C104:INDEX($C$1:C104,IFERROR(LOOKUP(2,1/($D$1:D103=2),ROW($D$1:D103)-MIN(ROW($D$1:D103)-1)),1),),),C104)</f>
        <v>1</v>
      </c>
      <c r="E104" s="34">
        <f t="shared" ca="1" si="36"/>
        <v>10</v>
      </c>
      <c r="F104" s="35">
        <f ca="1">COUNTIF(INDEX(E104:INDEX($E$1:E104,IFERROR(LOOKUP(2,1/($F$1:F103=2),ROW($F$1:F103)-MIN(ROW($F$1:F103)-1)),1),),),E104)</f>
        <v>2</v>
      </c>
      <c r="G104" s="37">
        <f t="shared" ca="1" si="58"/>
        <v>35</v>
      </c>
      <c r="H104" s="37">
        <f t="shared" ca="1" si="59"/>
        <v>12</v>
      </c>
      <c r="I104" s="37">
        <f t="shared" ca="1" si="60"/>
        <v>6</v>
      </c>
      <c r="J104" s="37">
        <f t="shared" ca="1" si="61"/>
        <v>26</v>
      </c>
      <c r="K104" s="37">
        <f t="shared" ca="1" si="62"/>
        <v>33</v>
      </c>
      <c r="L104" s="37">
        <f t="shared" ca="1" si="63"/>
        <v>9</v>
      </c>
      <c r="M104" s="37">
        <f t="shared" ca="1" si="64"/>
        <v>30</v>
      </c>
      <c r="N104" s="37">
        <f t="shared" ca="1" si="65"/>
        <v>25</v>
      </c>
      <c r="O104" s="37">
        <f t="shared" ca="1" si="66"/>
        <v>16</v>
      </c>
      <c r="P104" s="37">
        <f t="shared" ca="1" si="67"/>
        <v>13</v>
      </c>
      <c r="Q104" s="37">
        <f t="shared" ca="1" si="68"/>
        <v>28</v>
      </c>
      <c r="R104" s="37">
        <f t="shared" ca="1" si="69"/>
        <v>21</v>
      </c>
      <c r="S104" s="37">
        <f t="shared" ca="1" si="70"/>
        <v>11</v>
      </c>
      <c r="T104" s="37">
        <f t="shared" ca="1" si="71"/>
        <v>22</v>
      </c>
      <c r="U104" s="37">
        <f t="shared" ca="1" si="72"/>
        <v>7</v>
      </c>
      <c r="V104" s="37">
        <f t="shared" ca="1" si="73"/>
        <v>4</v>
      </c>
      <c r="W104" s="37">
        <f t="shared" ca="1" si="74"/>
        <v>8</v>
      </c>
      <c r="X104" s="37">
        <f t="shared" ca="1" si="75"/>
        <v>19</v>
      </c>
      <c r="Y104" s="37">
        <f t="shared" ca="1" si="76"/>
        <v>18</v>
      </c>
      <c r="Z104" s="37">
        <f t="shared" ca="1" si="77"/>
        <v>5</v>
      </c>
      <c r="AA104" s="37">
        <f t="shared" ca="1" si="78"/>
        <v>31</v>
      </c>
      <c r="AB104" s="37">
        <f t="shared" ca="1" si="79"/>
        <v>20</v>
      </c>
      <c r="AC104" s="37">
        <f t="shared" ca="1" si="80"/>
        <v>14</v>
      </c>
      <c r="AD104" s="37">
        <f t="shared" ca="1" si="81"/>
        <v>10</v>
      </c>
      <c r="AE104" s="37">
        <f t="shared" ca="1" si="82"/>
        <v>36</v>
      </c>
      <c r="AF104" s="37">
        <f t="shared" ca="1" si="83"/>
        <v>2</v>
      </c>
      <c r="AG104" s="37">
        <f t="shared" ca="1" si="84"/>
        <v>3</v>
      </c>
      <c r="AH104" s="37">
        <f t="shared" ca="1" si="85"/>
        <v>1</v>
      </c>
      <c r="AI104" s="37">
        <f t="shared" ca="1" si="86"/>
        <v>34</v>
      </c>
      <c r="AJ104" s="37">
        <f t="shared" ca="1" si="87"/>
        <v>29</v>
      </c>
      <c r="AK104" s="37">
        <f t="shared" ca="1" si="88"/>
        <v>24</v>
      </c>
      <c r="AL104" s="37">
        <f t="shared" ca="1" si="89"/>
        <v>27</v>
      </c>
      <c r="AM104" s="37">
        <f t="shared" ca="1" si="90"/>
        <v>32</v>
      </c>
      <c r="AN104" s="37">
        <f t="shared" ca="1" si="91"/>
        <v>17</v>
      </c>
      <c r="AO104" s="37">
        <f t="shared" ca="1" si="92"/>
        <v>15</v>
      </c>
      <c r="AP104" s="37">
        <f t="shared" ca="1" si="93"/>
        <v>23</v>
      </c>
    </row>
    <row r="105" spans="1:85" ht="19.5" thickBot="1">
      <c r="A105" s="50">
        <f t="shared" si="34"/>
        <v>104</v>
      </c>
      <c r="B105" s="33">
        <f ca="1">Streams!B105</f>
        <v>6</v>
      </c>
      <c r="C105" s="34">
        <f t="shared" ca="1" si="35"/>
        <v>6</v>
      </c>
      <c r="D105" s="35">
        <f ca="1">COUNTIF(INDEX(C105:INDEX($C$1:C105,IFERROR(LOOKUP(2,1/($D$1:D104=2),ROW($D$1:D104)-MIN(ROW($D$1:D104)-1)),1),),),C105)</f>
        <v>2</v>
      </c>
      <c r="E105" s="34">
        <f t="shared" ca="1" si="36"/>
        <v>4</v>
      </c>
      <c r="F105" s="35">
        <f ca="1">COUNTIF(INDEX(E105:INDEX($E$1:E105,IFERROR(LOOKUP(2,1/($F$1:F104=2),ROW($F$1:F104)-MIN(ROW($F$1:F104)-1)),1),),),E105)</f>
        <v>1</v>
      </c>
      <c r="G105" s="37">
        <f t="shared" ca="1" si="58"/>
        <v>13</v>
      </c>
      <c r="H105" s="37">
        <f t="shared" ca="1" si="59"/>
        <v>35</v>
      </c>
      <c r="I105" s="37">
        <f t="shared" ca="1" si="60"/>
        <v>12</v>
      </c>
      <c r="J105" s="37">
        <f t="shared" ca="1" si="61"/>
        <v>6</v>
      </c>
      <c r="K105" s="37">
        <f t="shared" ca="1" si="62"/>
        <v>26</v>
      </c>
      <c r="L105" s="37">
        <f t="shared" ca="1" si="63"/>
        <v>33</v>
      </c>
      <c r="M105" s="37">
        <f t="shared" ca="1" si="64"/>
        <v>9</v>
      </c>
      <c r="N105" s="37">
        <f t="shared" ca="1" si="65"/>
        <v>30</v>
      </c>
      <c r="O105" s="37">
        <f t="shared" ca="1" si="66"/>
        <v>25</v>
      </c>
      <c r="P105" s="37">
        <f t="shared" ca="1" si="67"/>
        <v>16</v>
      </c>
      <c r="Q105" s="37">
        <f t="shared" ca="1" si="68"/>
        <v>28</v>
      </c>
      <c r="R105" s="37">
        <f t="shared" ca="1" si="69"/>
        <v>21</v>
      </c>
      <c r="S105" s="37">
        <f t="shared" ca="1" si="70"/>
        <v>11</v>
      </c>
      <c r="T105" s="37">
        <f t="shared" ca="1" si="71"/>
        <v>22</v>
      </c>
      <c r="U105" s="37">
        <f t="shared" ca="1" si="72"/>
        <v>7</v>
      </c>
      <c r="V105" s="37">
        <f t="shared" ca="1" si="73"/>
        <v>4</v>
      </c>
      <c r="W105" s="37">
        <f t="shared" ca="1" si="74"/>
        <v>8</v>
      </c>
      <c r="X105" s="37">
        <f t="shared" ca="1" si="75"/>
        <v>19</v>
      </c>
      <c r="Y105" s="37">
        <f t="shared" ca="1" si="76"/>
        <v>18</v>
      </c>
      <c r="Z105" s="37">
        <f t="shared" ca="1" si="77"/>
        <v>5</v>
      </c>
      <c r="AA105" s="37">
        <f t="shared" ca="1" si="78"/>
        <v>31</v>
      </c>
      <c r="AB105" s="37">
        <f t="shared" ca="1" si="79"/>
        <v>20</v>
      </c>
      <c r="AC105" s="37">
        <f t="shared" ca="1" si="80"/>
        <v>14</v>
      </c>
      <c r="AD105" s="37">
        <f t="shared" ca="1" si="81"/>
        <v>10</v>
      </c>
      <c r="AE105" s="37">
        <f t="shared" ca="1" si="82"/>
        <v>36</v>
      </c>
      <c r="AF105" s="37">
        <f t="shared" ca="1" si="83"/>
        <v>2</v>
      </c>
      <c r="AG105" s="37">
        <f t="shared" ca="1" si="84"/>
        <v>3</v>
      </c>
      <c r="AH105" s="37">
        <f t="shared" ca="1" si="85"/>
        <v>1</v>
      </c>
      <c r="AI105" s="37">
        <f t="shared" ca="1" si="86"/>
        <v>34</v>
      </c>
      <c r="AJ105" s="37">
        <f t="shared" ca="1" si="87"/>
        <v>29</v>
      </c>
      <c r="AK105" s="37">
        <f t="shared" ca="1" si="88"/>
        <v>24</v>
      </c>
      <c r="AL105" s="37">
        <f t="shared" ca="1" si="89"/>
        <v>27</v>
      </c>
      <c r="AM105" s="37">
        <f t="shared" ca="1" si="90"/>
        <v>32</v>
      </c>
      <c r="AN105" s="37">
        <f t="shared" ca="1" si="91"/>
        <v>17</v>
      </c>
      <c r="AO105" s="37">
        <f t="shared" ca="1" si="92"/>
        <v>15</v>
      </c>
      <c r="AP105" s="37">
        <f t="shared" ca="1" si="93"/>
        <v>23</v>
      </c>
    </row>
    <row r="106" spans="1:85" ht="19.5" thickBot="1">
      <c r="A106" s="50">
        <f t="shared" si="34"/>
        <v>105</v>
      </c>
      <c r="B106" s="33">
        <f ca="1">Streams!B106</f>
        <v>11</v>
      </c>
      <c r="C106" s="34">
        <f t="shared" ca="1" si="35"/>
        <v>11</v>
      </c>
      <c r="D106" s="35">
        <f ca="1">COUNTIF(INDEX(C106:INDEX($C$1:C106,IFERROR(LOOKUP(2,1/($D$1:D105=2),ROW($D$1:D105)-MIN(ROW($D$1:D105)-1)),1),),),C106)</f>
        <v>1</v>
      </c>
      <c r="E106" s="34">
        <f t="shared" ca="1" si="36"/>
        <v>13</v>
      </c>
      <c r="F106" s="35">
        <f ca="1">COUNTIF(INDEX(E106:INDEX($E$1:E106,IFERROR(LOOKUP(2,1/($F$1:F105=2),ROW($F$1:F105)-MIN(ROW($F$1:F105)-1)),1),),),E106)</f>
        <v>1</v>
      </c>
      <c r="G106" s="37">
        <f t="shared" ca="1" si="58"/>
        <v>6</v>
      </c>
      <c r="H106" s="37">
        <f t="shared" ca="1" si="59"/>
        <v>13</v>
      </c>
      <c r="I106" s="37">
        <f t="shared" ca="1" si="60"/>
        <v>35</v>
      </c>
      <c r="J106" s="37">
        <f t="shared" ca="1" si="61"/>
        <v>12</v>
      </c>
      <c r="K106" s="37">
        <f t="shared" ca="1" si="62"/>
        <v>26</v>
      </c>
      <c r="L106" s="37">
        <f t="shared" ca="1" si="63"/>
        <v>33</v>
      </c>
      <c r="M106" s="37">
        <f t="shared" ca="1" si="64"/>
        <v>9</v>
      </c>
      <c r="N106" s="37">
        <f t="shared" ca="1" si="65"/>
        <v>30</v>
      </c>
      <c r="O106" s="37">
        <f t="shared" ca="1" si="66"/>
        <v>25</v>
      </c>
      <c r="P106" s="37">
        <f t="shared" ca="1" si="67"/>
        <v>16</v>
      </c>
      <c r="Q106" s="37">
        <f t="shared" ca="1" si="68"/>
        <v>28</v>
      </c>
      <c r="R106" s="37">
        <f t="shared" ca="1" si="69"/>
        <v>21</v>
      </c>
      <c r="S106" s="37">
        <f t="shared" ca="1" si="70"/>
        <v>11</v>
      </c>
      <c r="T106" s="37">
        <f t="shared" ca="1" si="71"/>
        <v>22</v>
      </c>
      <c r="U106" s="37">
        <f t="shared" ca="1" si="72"/>
        <v>7</v>
      </c>
      <c r="V106" s="37">
        <f t="shared" ca="1" si="73"/>
        <v>4</v>
      </c>
      <c r="W106" s="37">
        <f t="shared" ca="1" si="74"/>
        <v>8</v>
      </c>
      <c r="X106" s="37">
        <f t="shared" ca="1" si="75"/>
        <v>19</v>
      </c>
      <c r="Y106" s="37">
        <f t="shared" ca="1" si="76"/>
        <v>18</v>
      </c>
      <c r="Z106" s="37">
        <f t="shared" ca="1" si="77"/>
        <v>5</v>
      </c>
      <c r="AA106" s="37">
        <f t="shared" ca="1" si="78"/>
        <v>31</v>
      </c>
      <c r="AB106" s="37">
        <f t="shared" ca="1" si="79"/>
        <v>20</v>
      </c>
      <c r="AC106" s="37">
        <f t="shared" ca="1" si="80"/>
        <v>14</v>
      </c>
      <c r="AD106" s="37">
        <f t="shared" ca="1" si="81"/>
        <v>10</v>
      </c>
      <c r="AE106" s="37">
        <f t="shared" ca="1" si="82"/>
        <v>36</v>
      </c>
      <c r="AF106" s="37">
        <f t="shared" ca="1" si="83"/>
        <v>2</v>
      </c>
      <c r="AG106" s="37">
        <f t="shared" ca="1" si="84"/>
        <v>3</v>
      </c>
      <c r="AH106" s="37">
        <f t="shared" ca="1" si="85"/>
        <v>1</v>
      </c>
      <c r="AI106" s="37">
        <f t="shared" ca="1" si="86"/>
        <v>34</v>
      </c>
      <c r="AJ106" s="37">
        <f t="shared" ca="1" si="87"/>
        <v>29</v>
      </c>
      <c r="AK106" s="37">
        <f t="shared" ca="1" si="88"/>
        <v>24</v>
      </c>
      <c r="AL106" s="37">
        <f t="shared" ca="1" si="89"/>
        <v>27</v>
      </c>
      <c r="AM106" s="37">
        <f t="shared" ca="1" si="90"/>
        <v>32</v>
      </c>
      <c r="AN106" s="37">
        <f t="shared" ca="1" si="91"/>
        <v>17</v>
      </c>
      <c r="AO106" s="37">
        <f t="shared" ca="1" si="92"/>
        <v>15</v>
      </c>
      <c r="AP106" s="37">
        <f t="shared" ca="1" si="93"/>
        <v>23</v>
      </c>
    </row>
    <row r="107" spans="1:85" ht="19.5" thickBot="1">
      <c r="A107" s="50">
        <f t="shared" si="34"/>
        <v>106</v>
      </c>
      <c r="B107" s="33">
        <f ca="1">Streams!B107</f>
        <v>32</v>
      </c>
      <c r="C107" s="34">
        <f t="shared" ca="1" si="35"/>
        <v>32</v>
      </c>
      <c r="D107" s="35">
        <f ca="1">COUNTIF(INDEX(C107:INDEX($C$1:C107,IFERROR(LOOKUP(2,1/($D$1:D106=2),ROW($D$1:D106)-MIN(ROW($D$1:D106)-1)),1),),),C107)</f>
        <v>1</v>
      </c>
      <c r="E107" s="34">
        <f t="shared" ca="1" si="36"/>
        <v>33</v>
      </c>
      <c r="F107" s="35">
        <f ca="1">COUNTIF(INDEX(E107:INDEX($E$1:E107,IFERROR(LOOKUP(2,1/($F$1:F106=2),ROW($F$1:F106)-MIN(ROW($F$1:F106)-1)),1),),),E107)</f>
        <v>1</v>
      </c>
      <c r="G107" s="37">
        <f t="shared" ca="1" si="58"/>
        <v>11</v>
      </c>
      <c r="H107" s="37">
        <f t="shared" ca="1" si="59"/>
        <v>6</v>
      </c>
      <c r="I107" s="37">
        <f t="shared" ca="1" si="60"/>
        <v>13</v>
      </c>
      <c r="J107" s="37">
        <f t="shared" ca="1" si="61"/>
        <v>35</v>
      </c>
      <c r="K107" s="37">
        <f t="shared" ca="1" si="62"/>
        <v>12</v>
      </c>
      <c r="L107" s="37">
        <f t="shared" ca="1" si="63"/>
        <v>26</v>
      </c>
      <c r="M107" s="37">
        <f t="shared" ca="1" si="64"/>
        <v>33</v>
      </c>
      <c r="N107" s="37">
        <f t="shared" ca="1" si="65"/>
        <v>9</v>
      </c>
      <c r="O107" s="37">
        <f t="shared" ca="1" si="66"/>
        <v>30</v>
      </c>
      <c r="P107" s="37">
        <f t="shared" ca="1" si="67"/>
        <v>25</v>
      </c>
      <c r="Q107" s="37">
        <f t="shared" ca="1" si="68"/>
        <v>16</v>
      </c>
      <c r="R107" s="37">
        <f t="shared" ca="1" si="69"/>
        <v>28</v>
      </c>
      <c r="S107" s="37">
        <f t="shared" ca="1" si="70"/>
        <v>21</v>
      </c>
      <c r="T107" s="37">
        <f t="shared" ca="1" si="71"/>
        <v>22</v>
      </c>
      <c r="U107" s="37">
        <f t="shared" ca="1" si="72"/>
        <v>7</v>
      </c>
      <c r="V107" s="37">
        <f t="shared" ca="1" si="73"/>
        <v>4</v>
      </c>
      <c r="W107" s="37">
        <f t="shared" ca="1" si="74"/>
        <v>8</v>
      </c>
      <c r="X107" s="37">
        <f t="shared" ca="1" si="75"/>
        <v>19</v>
      </c>
      <c r="Y107" s="37">
        <f t="shared" ca="1" si="76"/>
        <v>18</v>
      </c>
      <c r="Z107" s="37">
        <f t="shared" ca="1" si="77"/>
        <v>5</v>
      </c>
      <c r="AA107" s="37">
        <f t="shared" ca="1" si="78"/>
        <v>31</v>
      </c>
      <c r="AB107" s="37">
        <f t="shared" ca="1" si="79"/>
        <v>20</v>
      </c>
      <c r="AC107" s="37">
        <f t="shared" ca="1" si="80"/>
        <v>14</v>
      </c>
      <c r="AD107" s="37">
        <f t="shared" ca="1" si="81"/>
        <v>10</v>
      </c>
      <c r="AE107" s="37">
        <f t="shared" ca="1" si="82"/>
        <v>36</v>
      </c>
      <c r="AF107" s="37">
        <f t="shared" ca="1" si="83"/>
        <v>2</v>
      </c>
      <c r="AG107" s="37">
        <f t="shared" ca="1" si="84"/>
        <v>3</v>
      </c>
      <c r="AH107" s="37">
        <f t="shared" ca="1" si="85"/>
        <v>1</v>
      </c>
      <c r="AI107" s="37">
        <f t="shared" ca="1" si="86"/>
        <v>34</v>
      </c>
      <c r="AJ107" s="37">
        <f t="shared" ca="1" si="87"/>
        <v>29</v>
      </c>
      <c r="AK107" s="37">
        <f t="shared" ca="1" si="88"/>
        <v>24</v>
      </c>
      <c r="AL107" s="37">
        <f t="shared" ca="1" si="89"/>
        <v>27</v>
      </c>
      <c r="AM107" s="37">
        <f t="shared" ca="1" si="90"/>
        <v>32</v>
      </c>
      <c r="AN107" s="37">
        <f t="shared" ca="1" si="91"/>
        <v>17</v>
      </c>
      <c r="AO107" s="37">
        <f t="shared" ca="1" si="92"/>
        <v>15</v>
      </c>
      <c r="AP107" s="37">
        <f t="shared" ca="1" si="93"/>
        <v>23</v>
      </c>
    </row>
    <row r="108" spans="1:85" ht="19.5" thickBot="1">
      <c r="A108" s="50">
        <f t="shared" si="34"/>
        <v>107</v>
      </c>
      <c r="B108" s="33">
        <f ca="1">Streams!B108</f>
        <v>15</v>
      </c>
      <c r="C108" s="34">
        <f t="shared" ca="1" si="35"/>
        <v>15</v>
      </c>
      <c r="D108" s="35">
        <f ca="1">COUNTIF(INDEX(C108:INDEX($C$1:C108,IFERROR(LOOKUP(2,1/($D$1:D107=2),ROW($D$1:D107)-MIN(ROW($D$1:D107)-1)),1),),),C108)</f>
        <v>1</v>
      </c>
      <c r="E108" s="34">
        <f t="shared" ca="1" si="36"/>
        <v>35</v>
      </c>
      <c r="F108" s="35">
        <f ca="1">COUNTIF(INDEX(E108:INDEX($E$1:E108,IFERROR(LOOKUP(2,1/($F$1:F107=2),ROW($F$1:F107)-MIN(ROW($F$1:F107)-1)),1),),),E108)</f>
        <v>1</v>
      </c>
      <c r="G108" s="37">
        <f t="shared" ca="1" si="58"/>
        <v>32</v>
      </c>
      <c r="H108" s="37">
        <f t="shared" ca="1" si="59"/>
        <v>11</v>
      </c>
      <c r="I108" s="37">
        <f t="shared" ca="1" si="60"/>
        <v>6</v>
      </c>
      <c r="J108" s="37">
        <f t="shared" ca="1" si="61"/>
        <v>13</v>
      </c>
      <c r="K108" s="37">
        <f t="shared" ca="1" si="62"/>
        <v>35</v>
      </c>
      <c r="L108" s="37">
        <f t="shared" ca="1" si="63"/>
        <v>12</v>
      </c>
      <c r="M108" s="37">
        <f t="shared" ca="1" si="64"/>
        <v>26</v>
      </c>
      <c r="N108" s="37">
        <f t="shared" ca="1" si="65"/>
        <v>33</v>
      </c>
      <c r="O108" s="37">
        <f t="shared" ca="1" si="66"/>
        <v>9</v>
      </c>
      <c r="P108" s="37">
        <f t="shared" ca="1" si="67"/>
        <v>30</v>
      </c>
      <c r="Q108" s="37">
        <f t="shared" ca="1" si="68"/>
        <v>25</v>
      </c>
      <c r="R108" s="37">
        <f t="shared" ca="1" si="69"/>
        <v>16</v>
      </c>
      <c r="S108" s="37">
        <f t="shared" ca="1" si="70"/>
        <v>28</v>
      </c>
      <c r="T108" s="37">
        <f t="shared" ca="1" si="71"/>
        <v>21</v>
      </c>
      <c r="U108" s="37">
        <f t="shared" ca="1" si="72"/>
        <v>22</v>
      </c>
      <c r="V108" s="37">
        <f t="shared" ca="1" si="73"/>
        <v>7</v>
      </c>
      <c r="W108" s="37">
        <f t="shared" ca="1" si="74"/>
        <v>4</v>
      </c>
      <c r="X108" s="37">
        <f t="shared" ca="1" si="75"/>
        <v>8</v>
      </c>
      <c r="Y108" s="37">
        <f t="shared" ca="1" si="76"/>
        <v>19</v>
      </c>
      <c r="Z108" s="37">
        <f t="shared" ca="1" si="77"/>
        <v>18</v>
      </c>
      <c r="AA108" s="37">
        <f t="shared" ca="1" si="78"/>
        <v>5</v>
      </c>
      <c r="AB108" s="37">
        <f t="shared" ca="1" si="79"/>
        <v>31</v>
      </c>
      <c r="AC108" s="37">
        <f t="shared" ca="1" si="80"/>
        <v>20</v>
      </c>
      <c r="AD108" s="37">
        <f t="shared" ca="1" si="81"/>
        <v>14</v>
      </c>
      <c r="AE108" s="37">
        <f t="shared" ca="1" si="82"/>
        <v>10</v>
      </c>
      <c r="AF108" s="37">
        <f t="shared" ca="1" si="83"/>
        <v>36</v>
      </c>
      <c r="AG108" s="37">
        <f t="shared" ca="1" si="84"/>
        <v>2</v>
      </c>
      <c r="AH108" s="37">
        <f t="shared" ca="1" si="85"/>
        <v>3</v>
      </c>
      <c r="AI108" s="37">
        <f t="shared" ca="1" si="86"/>
        <v>1</v>
      </c>
      <c r="AJ108" s="37">
        <f t="shared" ca="1" si="87"/>
        <v>34</v>
      </c>
      <c r="AK108" s="37">
        <f t="shared" ca="1" si="88"/>
        <v>29</v>
      </c>
      <c r="AL108" s="37">
        <f t="shared" ca="1" si="89"/>
        <v>24</v>
      </c>
      <c r="AM108" s="37">
        <f t="shared" ca="1" si="90"/>
        <v>27</v>
      </c>
      <c r="AN108" s="37">
        <f t="shared" ca="1" si="91"/>
        <v>17</v>
      </c>
      <c r="AO108" s="37">
        <f t="shared" ca="1" si="92"/>
        <v>15</v>
      </c>
      <c r="AP108" s="37">
        <f t="shared" ca="1" si="93"/>
        <v>23</v>
      </c>
    </row>
    <row r="109" spans="1:85" ht="19.5" thickBot="1">
      <c r="A109" s="50">
        <f t="shared" si="34"/>
        <v>108</v>
      </c>
      <c r="B109" s="33">
        <f ca="1">Streams!B109</f>
        <v>4</v>
      </c>
      <c r="C109" s="34">
        <f t="shared" ca="1" si="35"/>
        <v>4</v>
      </c>
      <c r="D109" s="35">
        <f ca="1">COUNTIF(INDEX(C109:INDEX($C$1:C109,IFERROR(LOOKUP(2,1/($D$1:D108=2),ROW($D$1:D108)-MIN(ROW($D$1:D108)-1)),1),),),C109)</f>
        <v>1</v>
      </c>
      <c r="E109" s="34">
        <f t="shared" ca="1" si="36"/>
        <v>18</v>
      </c>
      <c r="F109" s="35">
        <f ca="1">COUNTIF(INDEX(E109:INDEX($E$1:E109,IFERROR(LOOKUP(2,1/($F$1:F108=2),ROW($F$1:F108)-MIN(ROW($F$1:F108)-1)),1),),),E109)</f>
        <v>1</v>
      </c>
      <c r="G109" s="37">
        <f t="shared" ca="1" si="58"/>
        <v>15</v>
      </c>
      <c r="H109" s="37">
        <f t="shared" ca="1" si="59"/>
        <v>32</v>
      </c>
      <c r="I109" s="37">
        <f t="shared" ca="1" si="60"/>
        <v>11</v>
      </c>
      <c r="J109" s="37">
        <f t="shared" ca="1" si="61"/>
        <v>6</v>
      </c>
      <c r="K109" s="37">
        <f t="shared" ca="1" si="62"/>
        <v>13</v>
      </c>
      <c r="L109" s="37">
        <f t="shared" ca="1" si="63"/>
        <v>35</v>
      </c>
      <c r="M109" s="37">
        <f t="shared" ca="1" si="64"/>
        <v>12</v>
      </c>
      <c r="N109" s="37">
        <f t="shared" ca="1" si="65"/>
        <v>26</v>
      </c>
      <c r="O109" s="37">
        <f t="shared" ca="1" si="66"/>
        <v>33</v>
      </c>
      <c r="P109" s="37">
        <f t="shared" ca="1" si="67"/>
        <v>9</v>
      </c>
      <c r="Q109" s="37">
        <f t="shared" ca="1" si="68"/>
        <v>30</v>
      </c>
      <c r="R109" s="37">
        <f t="shared" ca="1" si="69"/>
        <v>25</v>
      </c>
      <c r="S109" s="37">
        <f t="shared" ca="1" si="70"/>
        <v>16</v>
      </c>
      <c r="T109" s="37">
        <f t="shared" ca="1" si="71"/>
        <v>28</v>
      </c>
      <c r="U109" s="37">
        <f t="shared" ca="1" si="72"/>
        <v>21</v>
      </c>
      <c r="V109" s="37">
        <f t="shared" ca="1" si="73"/>
        <v>22</v>
      </c>
      <c r="W109" s="37">
        <f t="shared" ca="1" si="74"/>
        <v>7</v>
      </c>
      <c r="X109" s="37">
        <f t="shared" ca="1" si="75"/>
        <v>4</v>
      </c>
      <c r="Y109" s="37">
        <f t="shared" ca="1" si="76"/>
        <v>8</v>
      </c>
      <c r="Z109" s="37">
        <f t="shared" ca="1" si="77"/>
        <v>19</v>
      </c>
      <c r="AA109" s="37">
        <f t="shared" ca="1" si="78"/>
        <v>18</v>
      </c>
      <c r="AB109" s="37">
        <f t="shared" ca="1" si="79"/>
        <v>5</v>
      </c>
      <c r="AC109" s="37">
        <f t="shared" ca="1" si="80"/>
        <v>31</v>
      </c>
      <c r="AD109" s="37">
        <f t="shared" ca="1" si="81"/>
        <v>20</v>
      </c>
      <c r="AE109" s="37">
        <f t="shared" ca="1" si="82"/>
        <v>14</v>
      </c>
      <c r="AF109" s="37">
        <f t="shared" ca="1" si="83"/>
        <v>10</v>
      </c>
      <c r="AG109" s="37">
        <f t="shared" ca="1" si="84"/>
        <v>36</v>
      </c>
      <c r="AH109" s="37">
        <f t="shared" ca="1" si="85"/>
        <v>2</v>
      </c>
      <c r="AI109" s="37">
        <f t="shared" ca="1" si="86"/>
        <v>3</v>
      </c>
      <c r="AJ109" s="37">
        <f t="shared" ca="1" si="87"/>
        <v>1</v>
      </c>
      <c r="AK109" s="37">
        <f t="shared" ca="1" si="88"/>
        <v>34</v>
      </c>
      <c r="AL109" s="37">
        <f t="shared" ca="1" si="89"/>
        <v>29</v>
      </c>
      <c r="AM109" s="37">
        <f t="shared" ca="1" si="90"/>
        <v>24</v>
      </c>
      <c r="AN109" s="37">
        <f t="shared" ca="1" si="91"/>
        <v>27</v>
      </c>
      <c r="AO109" s="37">
        <f t="shared" ca="1" si="92"/>
        <v>17</v>
      </c>
      <c r="AP109" s="37">
        <f t="shared" ca="1" si="93"/>
        <v>23</v>
      </c>
    </row>
    <row r="110" spans="1:85" ht="19.5" thickBot="1">
      <c r="A110" s="50">
        <f t="shared" si="34"/>
        <v>109</v>
      </c>
      <c r="B110" s="33">
        <f ca="1">Streams!B110</f>
        <v>31</v>
      </c>
      <c r="C110" s="34">
        <f t="shared" ca="1" si="35"/>
        <v>31</v>
      </c>
      <c r="D110" s="35">
        <f ca="1">COUNTIF(INDEX(C110:INDEX($C$1:C110,IFERROR(LOOKUP(2,1/($D$1:D109=2),ROW($D$1:D109)-MIN(ROW($D$1:D109)-1)),1),),),C110)</f>
        <v>1</v>
      </c>
      <c r="E110" s="34">
        <f t="shared" ca="1" si="36"/>
        <v>23</v>
      </c>
      <c r="F110" s="35">
        <f ca="1">COUNTIF(INDEX(E110:INDEX($E$1:E110,IFERROR(LOOKUP(2,1/($F$1:F109=2),ROW($F$1:F109)-MIN(ROW($F$1:F109)-1)),1),),),E110)</f>
        <v>1</v>
      </c>
      <c r="G110" s="37">
        <f t="shared" ca="1" si="58"/>
        <v>4</v>
      </c>
      <c r="H110" s="37">
        <f t="shared" ca="1" si="59"/>
        <v>15</v>
      </c>
      <c r="I110" s="37">
        <f t="shared" ca="1" si="60"/>
        <v>32</v>
      </c>
      <c r="J110" s="37">
        <f t="shared" ca="1" si="61"/>
        <v>11</v>
      </c>
      <c r="K110" s="37">
        <f t="shared" ca="1" si="62"/>
        <v>6</v>
      </c>
      <c r="L110" s="37">
        <f t="shared" ca="1" si="63"/>
        <v>13</v>
      </c>
      <c r="M110" s="37">
        <f t="shared" ca="1" si="64"/>
        <v>35</v>
      </c>
      <c r="N110" s="37">
        <f t="shared" ca="1" si="65"/>
        <v>12</v>
      </c>
      <c r="O110" s="37">
        <f t="shared" ca="1" si="66"/>
        <v>26</v>
      </c>
      <c r="P110" s="37">
        <f t="shared" ca="1" si="67"/>
        <v>33</v>
      </c>
      <c r="Q110" s="37">
        <f t="shared" ca="1" si="68"/>
        <v>9</v>
      </c>
      <c r="R110" s="37">
        <f t="shared" ca="1" si="69"/>
        <v>30</v>
      </c>
      <c r="S110" s="37">
        <f t="shared" ca="1" si="70"/>
        <v>25</v>
      </c>
      <c r="T110" s="37">
        <f t="shared" ca="1" si="71"/>
        <v>16</v>
      </c>
      <c r="U110" s="37">
        <f t="shared" ca="1" si="72"/>
        <v>28</v>
      </c>
      <c r="V110" s="37">
        <f t="shared" ca="1" si="73"/>
        <v>21</v>
      </c>
      <c r="W110" s="37">
        <f t="shared" ca="1" si="74"/>
        <v>22</v>
      </c>
      <c r="X110" s="37">
        <f t="shared" ca="1" si="75"/>
        <v>7</v>
      </c>
      <c r="Y110" s="37">
        <f t="shared" ca="1" si="76"/>
        <v>8</v>
      </c>
      <c r="Z110" s="37">
        <f t="shared" ca="1" si="77"/>
        <v>19</v>
      </c>
      <c r="AA110" s="37">
        <f t="shared" ca="1" si="78"/>
        <v>18</v>
      </c>
      <c r="AB110" s="37">
        <f t="shared" ca="1" si="79"/>
        <v>5</v>
      </c>
      <c r="AC110" s="37">
        <f t="shared" ca="1" si="80"/>
        <v>31</v>
      </c>
      <c r="AD110" s="37">
        <f t="shared" ca="1" si="81"/>
        <v>20</v>
      </c>
      <c r="AE110" s="37">
        <f t="shared" ca="1" si="82"/>
        <v>14</v>
      </c>
      <c r="AF110" s="37">
        <f t="shared" ca="1" si="83"/>
        <v>10</v>
      </c>
      <c r="AG110" s="37">
        <f t="shared" ca="1" si="84"/>
        <v>36</v>
      </c>
      <c r="AH110" s="37">
        <f t="shared" ca="1" si="85"/>
        <v>2</v>
      </c>
      <c r="AI110" s="37">
        <f t="shared" ca="1" si="86"/>
        <v>3</v>
      </c>
      <c r="AJ110" s="37">
        <f t="shared" ca="1" si="87"/>
        <v>1</v>
      </c>
      <c r="AK110" s="37">
        <f t="shared" ca="1" si="88"/>
        <v>34</v>
      </c>
      <c r="AL110" s="37">
        <f t="shared" ca="1" si="89"/>
        <v>29</v>
      </c>
      <c r="AM110" s="37">
        <f t="shared" ca="1" si="90"/>
        <v>24</v>
      </c>
      <c r="AN110" s="37">
        <f t="shared" ca="1" si="91"/>
        <v>27</v>
      </c>
      <c r="AO110" s="37">
        <f t="shared" ca="1" si="92"/>
        <v>17</v>
      </c>
      <c r="AP110" s="37">
        <f t="shared" ca="1" si="93"/>
        <v>23</v>
      </c>
    </row>
    <row r="111" spans="1:85" ht="19.5" thickBot="1">
      <c r="A111" s="50">
        <f t="shared" si="34"/>
        <v>110</v>
      </c>
      <c r="B111" s="33">
        <f ca="1">Streams!B111</f>
        <v>27</v>
      </c>
      <c r="C111" s="34">
        <f t="shared" ca="1" si="35"/>
        <v>27</v>
      </c>
      <c r="D111" s="35">
        <f ca="1">COUNTIF(INDEX(C111:INDEX($C$1:C111,IFERROR(LOOKUP(2,1/($D$1:D110=2),ROW($D$1:D110)-MIN(ROW($D$1:D110)-1)),1),),),C111)</f>
        <v>1</v>
      </c>
      <c r="E111" s="34">
        <f t="shared" ca="1" si="36"/>
        <v>34</v>
      </c>
      <c r="F111" s="35">
        <f ca="1">COUNTIF(INDEX(E111:INDEX($E$1:E111,IFERROR(LOOKUP(2,1/($F$1:F110=2),ROW($F$1:F110)-MIN(ROW($F$1:F110)-1)),1),),),E111)</f>
        <v>1</v>
      </c>
      <c r="G111" s="37">
        <f t="shared" ca="1" si="58"/>
        <v>31</v>
      </c>
      <c r="H111" s="37">
        <f t="shared" ca="1" si="59"/>
        <v>4</v>
      </c>
      <c r="I111" s="37">
        <f t="shared" ca="1" si="60"/>
        <v>15</v>
      </c>
      <c r="J111" s="37">
        <f t="shared" ca="1" si="61"/>
        <v>32</v>
      </c>
      <c r="K111" s="37">
        <f t="shared" ca="1" si="62"/>
        <v>11</v>
      </c>
      <c r="L111" s="37">
        <f t="shared" ca="1" si="63"/>
        <v>6</v>
      </c>
      <c r="M111" s="37">
        <f t="shared" ca="1" si="64"/>
        <v>13</v>
      </c>
      <c r="N111" s="37">
        <f t="shared" ca="1" si="65"/>
        <v>35</v>
      </c>
      <c r="O111" s="37">
        <f t="shared" ca="1" si="66"/>
        <v>12</v>
      </c>
      <c r="P111" s="37">
        <f t="shared" ca="1" si="67"/>
        <v>26</v>
      </c>
      <c r="Q111" s="37">
        <f t="shared" ca="1" si="68"/>
        <v>33</v>
      </c>
      <c r="R111" s="37">
        <f t="shared" ca="1" si="69"/>
        <v>9</v>
      </c>
      <c r="S111" s="37">
        <f t="shared" ca="1" si="70"/>
        <v>30</v>
      </c>
      <c r="T111" s="37">
        <f t="shared" ca="1" si="71"/>
        <v>25</v>
      </c>
      <c r="U111" s="37">
        <f t="shared" ca="1" si="72"/>
        <v>16</v>
      </c>
      <c r="V111" s="37">
        <f t="shared" ca="1" si="73"/>
        <v>28</v>
      </c>
      <c r="W111" s="37">
        <f t="shared" ca="1" si="74"/>
        <v>21</v>
      </c>
      <c r="X111" s="37">
        <f t="shared" ca="1" si="75"/>
        <v>22</v>
      </c>
      <c r="Y111" s="37">
        <f t="shared" ca="1" si="76"/>
        <v>7</v>
      </c>
      <c r="Z111" s="37">
        <f t="shared" ca="1" si="77"/>
        <v>8</v>
      </c>
      <c r="AA111" s="37">
        <f t="shared" ca="1" si="78"/>
        <v>19</v>
      </c>
      <c r="AB111" s="37">
        <f t="shared" ca="1" si="79"/>
        <v>18</v>
      </c>
      <c r="AC111" s="37">
        <f t="shared" ca="1" si="80"/>
        <v>5</v>
      </c>
      <c r="AD111" s="37">
        <f t="shared" ca="1" si="81"/>
        <v>20</v>
      </c>
      <c r="AE111" s="37">
        <f t="shared" ca="1" si="82"/>
        <v>14</v>
      </c>
      <c r="AF111" s="37">
        <f t="shared" ca="1" si="83"/>
        <v>10</v>
      </c>
      <c r="AG111" s="37">
        <f t="shared" ca="1" si="84"/>
        <v>36</v>
      </c>
      <c r="AH111" s="37">
        <f t="shared" ca="1" si="85"/>
        <v>2</v>
      </c>
      <c r="AI111" s="37">
        <f t="shared" ca="1" si="86"/>
        <v>3</v>
      </c>
      <c r="AJ111" s="37">
        <f t="shared" ca="1" si="87"/>
        <v>1</v>
      </c>
      <c r="AK111" s="37">
        <f t="shared" ca="1" si="88"/>
        <v>34</v>
      </c>
      <c r="AL111" s="37">
        <f t="shared" ca="1" si="89"/>
        <v>29</v>
      </c>
      <c r="AM111" s="37">
        <f t="shared" ca="1" si="90"/>
        <v>24</v>
      </c>
      <c r="AN111" s="37">
        <f t="shared" ca="1" si="91"/>
        <v>27</v>
      </c>
      <c r="AO111" s="37">
        <f t="shared" ca="1" si="92"/>
        <v>17</v>
      </c>
      <c r="AP111" s="37">
        <f t="shared" ca="1" si="93"/>
        <v>23</v>
      </c>
    </row>
    <row r="112" spans="1:85" ht="19.5" thickBot="1">
      <c r="A112" s="50">
        <f t="shared" si="34"/>
        <v>111</v>
      </c>
      <c r="B112" s="33">
        <f ca="1">Streams!B112</f>
        <v>7</v>
      </c>
      <c r="C112" s="34">
        <f t="shared" ca="1" si="35"/>
        <v>7</v>
      </c>
      <c r="D112" s="35">
        <f ca="1">COUNTIF(INDEX(C112:INDEX($C$1:C112,IFERROR(LOOKUP(2,1/($D$1:D111=2),ROW($D$1:D111)-MIN(ROW($D$1:D111)-1)),1),),),C112)</f>
        <v>1</v>
      </c>
      <c r="E112" s="34">
        <f t="shared" ca="1" si="36"/>
        <v>20</v>
      </c>
      <c r="F112" s="35">
        <f ca="1">COUNTIF(INDEX(E112:INDEX($E$1:E112,IFERROR(LOOKUP(2,1/($F$1:F111=2),ROW($F$1:F111)-MIN(ROW($F$1:F111)-1)),1),),),E112)</f>
        <v>1</v>
      </c>
      <c r="G112" s="37">
        <f t="shared" ca="1" si="58"/>
        <v>27</v>
      </c>
      <c r="H112" s="37">
        <f t="shared" ca="1" si="59"/>
        <v>31</v>
      </c>
      <c r="I112" s="37">
        <f t="shared" ca="1" si="60"/>
        <v>4</v>
      </c>
      <c r="J112" s="37">
        <f t="shared" ca="1" si="61"/>
        <v>15</v>
      </c>
      <c r="K112" s="37">
        <f t="shared" ca="1" si="62"/>
        <v>32</v>
      </c>
      <c r="L112" s="37">
        <f t="shared" ca="1" si="63"/>
        <v>11</v>
      </c>
      <c r="M112" s="37">
        <f t="shared" ca="1" si="64"/>
        <v>6</v>
      </c>
      <c r="N112" s="37">
        <f t="shared" ca="1" si="65"/>
        <v>13</v>
      </c>
      <c r="O112" s="37">
        <f t="shared" ca="1" si="66"/>
        <v>35</v>
      </c>
      <c r="P112" s="37">
        <f t="shared" ca="1" si="67"/>
        <v>12</v>
      </c>
      <c r="Q112" s="37">
        <f t="shared" ca="1" si="68"/>
        <v>26</v>
      </c>
      <c r="R112" s="37">
        <f t="shared" ca="1" si="69"/>
        <v>33</v>
      </c>
      <c r="S112" s="37">
        <f t="shared" ca="1" si="70"/>
        <v>9</v>
      </c>
      <c r="T112" s="37">
        <f t="shared" ca="1" si="71"/>
        <v>30</v>
      </c>
      <c r="U112" s="37">
        <f t="shared" ca="1" si="72"/>
        <v>25</v>
      </c>
      <c r="V112" s="37">
        <f t="shared" ca="1" si="73"/>
        <v>16</v>
      </c>
      <c r="W112" s="37">
        <f t="shared" ca="1" si="74"/>
        <v>28</v>
      </c>
      <c r="X112" s="37">
        <f t="shared" ca="1" si="75"/>
        <v>21</v>
      </c>
      <c r="Y112" s="37">
        <f t="shared" ca="1" si="76"/>
        <v>22</v>
      </c>
      <c r="Z112" s="37">
        <f t="shared" ca="1" si="77"/>
        <v>7</v>
      </c>
      <c r="AA112" s="37">
        <f t="shared" ca="1" si="78"/>
        <v>8</v>
      </c>
      <c r="AB112" s="37">
        <f t="shared" ca="1" si="79"/>
        <v>19</v>
      </c>
      <c r="AC112" s="37">
        <f t="shared" ca="1" si="80"/>
        <v>18</v>
      </c>
      <c r="AD112" s="37">
        <f t="shared" ca="1" si="81"/>
        <v>5</v>
      </c>
      <c r="AE112" s="37">
        <f t="shared" ca="1" si="82"/>
        <v>20</v>
      </c>
      <c r="AF112" s="37">
        <f t="shared" ca="1" si="83"/>
        <v>14</v>
      </c>
      <c r="AG112" s="37">
        <f t="shared" ca="1" si="84"/>
        <v>10</v>
      </c>
      <c r="AH112" s="37">
        <f t="shared" ca="1" si="85"/>
        <v>36</v>
      </c>
      <c r="AI112" s="37">
        <f t="shared" ca="1" si="86"/>
        <v>2</v>
      </c>
      <c r="AJ112" s="37">
        <f t="shared" ca="1" si="87"/>
        <v>3</v>
      </c>
      <c r="AK112" s="37">
        <f t="shared" ca="1" si="88"/>
        <v>1</v>
      </c>
      <c r="AL112" s="37">
        <f t="shared" ca="1" si="89"/>
        <v>34</v>
      </c>
      <c r="AM112" s="37">
        <f t="shared" ca="1" si="90"/>
        <v>29</v>
      </c>
      <c r="AN112" s="37">
        <f t="shared" ca="1" si="91"/>
        <v>24</v>
      </c>
      <c r="AO112" s="37">
        <f t="shared" ca="1" si="92"/>
        <v>17</v>
      </c>
      <c r="AP112" s="37">
        <f t="shared" ca="1" si="93"/>
        <v>23</v>
      </c>
    </row>
    <row r="113" spans="1:42" ht="19.5" thickBot="1">
      <c r="A113" s="50">
        <f t="shared" si="34"/>
        <v>112</v>
      </c>
      <c r="B113" s="33">
        <f ca="1">Streams!B113</f>
        <v>0</v>
      </c>
      <c r="C113" s="34">
        <f t="shared" ca="1" si="35"/>
        <v>0</v>
      </c>
      <c r="D113" s="35">
        <f ca="1">COUNTIF(INDEX(C113:INDEX($C$1:C113,IFERROR(LOOKUP(2,1/($D$1:D112=2),ROW($D$1:D112)-MIN(ROW($D$1:D112)-1)),1),),),C113)</f>
        <v>1</v>
      </c>
      <c r="E113" s="34" t="str">
        <f t="shared" ca="1" si="36"/>
        <v/>
      </c>
      <c r="F113" s="35">
        <f ca="1">COUNTIF(INDEX(E113:INDEX($E$1:E113,IFERROR(LOOKUP(2,1/($F$1:F112=2),ROW($F$1:F112)-MIN(ROW($F$1:F112)-1)),1),),),E113)</f>
        <v>1</v>
      </c>
      <c r="G113" s="37">
        <f t="shared" ca="1" si="58"/>
        <v>7</v>
      </c>
      <c r="H113" s="37">
        <f t="shared" ca="1" si="59"/>
        <v>27</v>
      </c>
      <c r="I113" s="37">
        <f t="shared" ca="1" si="60"/>
        <v>31</v>
      </c>
      <c r="J113" s="37">
        <f t="shared" ca="1" si="61"/>
        <v>4</v>
      </c>
      <c r="K113" s="37">
        <f t="shared" ca="1" si="62"/>
        <v>15</v>
      </c>
      <c r="L113" s="37">
        <f t="shared" ca="1" si="63"/>
        <v>32</v>
      </c>
      <c r="M113" s="37">
        <f t="shared" ca="1" si="64"/>
        <v>11</v>
      </c>
      <c r="N113" s="37">
        <f t="shared" ca="1" si="65"/>
        <v>6</v>
      </c>
      <c r="O113" s="37">
        <f t="shared" ca="1" si="66"/>
        <v>13</v>
      </c>
      <c r="P113" s="37">
        <f t="shared" ca="1" si="67"/>
        <v>35</v>
      </c>
      <c r="Q113" s="37">
        <f t="shared" ca="1" si="68"/>
        <v>12</v>
      </c>
      <c r="R113" s="37">
        <f t="shared" ca="1" si="69"/>
        <v>26</v>
      </c>
      <c r="S113" s="37">
        <f t="shared" ca="1" si="70"/>
        <v>33</v>
      </c>
      <c r="T113" s="37">
        <f t="shared" ca="1" si="71"/>
        <v>9</v>
      </c>
      <c r="U113" s="37">
        <f t="shared" ca="1" si="72"/>
        <v>30</v>
      </c>
      <c r="V113" s="37">
        <f t="shared" ca="1" si="73"/>
        <v>25</v>
      </c>
      <c r="W113" s="37">
        <f t="shared" ca="1" si="74"/>
        <v>16</v>
      </c>
      <c r="X113" s="37">
        <f t="shared" ca="1" si="75"/>
        <v>28</v>
      </c>
      <c r="Y113" s="37">
        <f t="shared" ca="1" si="76"/>
        <v>21</v>
      </c>
      <c r="Z113" s="37">
        <f t="shared" ca="1" si="77"/>
        <v>22</v>
      </c>
      <c r="AA113" s="37">
        <f t="shared" ca="1" si="78"/>
        <v>8</v>
      </c>
      <c r="AB113" s="37">
        <f t="shared" ca="1" si="79"/>
        <v>19</v>
      </c>
      <c r="AC113" s="37">
        <f t="shared" ca="1" si="80"/>
        <v>18</v>
      </c>
      <c r="AD113" s="37">
        <f t="shared" ca="1" si="81"/>
        <v>5</v>
      </c>
      <c r="AE113" s="37">
        <f t="shared" ca="1" si="82"/>
        <v>20</v>
      </c>
      <c r="AF113" s="37">
        <f t="shared" ca="1" si="83"/>
        <v>14</v>
      </c>
      <c r="AG113" s="37">
        <f t="shared" ca="1" si="84"/>
        <v>10</v>
      </c>
      <c r="AH113" s="37">
        <f t="shared" ca="1" si="85"/>
        <v>36</v>
      </c>
      <c r="AI113" s="37">
        <f t="shared" ca="1" si="86"/>
        <v>2</v>
      </c>
      <c r="AJ113" s="37">
        <f t="shared" ca="1" si="87"/>
        <v>3</v>
      </c>
      <c r="AK113" s="37">
        <f t="shared" ca="1" si="88"/>
        <v>1</v>
      </c>
      <c r="AL113" s="37">
        <f t="shared" ca="1" si="89"/>
        <v>34</v>
      </c>
      <c r="AM113" s="37">
        <f t="shared" ca="1" si="90"/>
        <v>29</v>
      </c>
      <c r="AN113" s="37">
        <f t="shared" ca="1" si="91"/>
        <v>24</v>
      </c>
      <c r="AO113" s="37">
        <f t="shared" ca="1" si="92"/>
        <v>17</v>
      </c>
      <c r="AP113" s="37">
        <f t="shared" ca="1" si="93"/>
        <v>23</v>
      </c>
    </row>
    <row r="114" spans="1:42" ht="19.5" thickBot="1">
      <c r="A114" s="50">
        <f t="shared" si="34"/>
        <v>113</v>
      </c>
      <c r="B114" s="33">
        <f ca="1">Streams!B114</f>
        <v>31</v>
      </c>
      <c r="C114" s="34">
        <f t="shared" ca="1" si="35"/>
        <v>31</v>
      </c>
      <c r="D114" s="35">
        <f ca="1">COUNTIF(INDEX(C114:INDEX($C$1:C114,IFERROR(LOOKUP(2,1/($D$1:D113=2),ROW($D$1:D113)-MIN(ROW($D$1:D113)-1)),1),),),C114)</f>
        <v>2</v>
      </c>
      <c r="E114" s="34">
        <f t="shared" ca="1" si="36"/>
        <v>3</v>
      </c>
      <c r="F114" s="35">
        <f ca="1">COUNTIF(INDEX(E114:INDEX($E$1:E114,IFERROR(LOOKUP(2,1/($F$1:F113=2),ROW($F$1:F113)-MIN(ROW($F$1:F113)-1)),1),),),E114)</f>
        <v>1</v>
      </c>
      <c r="G114" s="37">
        <f t="shared" ca="1" si="58"/>
        <v>7</v>
      </c>
      <c r="H114" s="37">
        <f t="shared" ca="1" si="59"/>
        <v>27</v>
      </c>
      <c r="I114" s="37">
        <f t="shared" ca="1" si="60"/>
        <v>31</v>
      </c>
      <c r="J114" s="37">
        <f t="shared" ca="1" si="61"/>
        <v>4</v>
      </c>
      <c r="K114" s="37">
        <f t="shared" ca="1" si="62"/>
        <v>15</v>
      </c>
      <c r="L114" s="37">
        <f t="shared" ca="1" si="63"/>
        <v>32</v>
      </c>
      <c r="M114" s="37">
        <f t="shared" ca="1" si="64"/>
        <v>11</v>
      </c>
      <c r="N114" s="37">
        <f t="shared" ca="1" si="65"/>
        <v>6</v>
      </c>
      <c r="O114" s="37">
        <f t="shared" ca="1" si="66"/>
        <v>13</v>
      </c>
      <c r="P114" s="37">
        <f t="shared" ca="1" si="67"/>
        <v>35</v>
      </c>
      <c r="Q114" s="37">
        <f t="shared" ca="1" si="68"/>
        <v>12</v>
      </c>
      <c r="R114" s="37">
        <f t="shared" ca="1" si="69"/>
        <v>26</v>
      </c>
      <c r="S114" s="37">
        <f t="shared" ca="1" si="70"/>
        <v>33</v>
      </c>
      <c r="T114" s="37">
        <f t="shared" ca="1" si="71"/>
        <v>9</v>
      </c>
      <c r="U114" s="37">
        <f t="shared" ca="1" si="72"/>
        <v>30</v>
      </c>
      <c r="V114" s="37">
        <f t="shared" ca="1" si="73"/>
        <v>25</v>
      </c>
      <c r="W114" s="37">
        <f t="shared" ca="1" si="74"/>
        <v>16</v>
      </c>
      <c r="X114" s="37">
        <f t="shared" ca="1" si="75"/>
        <v>28</v>
      </c>
      <c r="Y114" s="37">
        <f t="shared" ca="1" si="76"/>
        <v>21</v>
      </c>
      <c r="Z114" s="37">
        <f t="shared" ca="1" si="77"/>
        <v>22</v>
      </c>
      <c r="AA114" s="37">
        <f t="shared" ca="1" si="78"/>
        <v>8</v>
      </c>
      <c r="AB114" s="37">
        <f t="shared" ca="1" si="79"/>
        <v>19</v>
      </c>
      <c r="AC114" s="37">
        <f t="shared" ca="1" si="80"/>
        <v>18</v>
      </c>
      <c r="AD114" s="37">
        <f t="shared" ca="1" si="81"/>
        <v>5</v>
      </c>
      <c r="AE114" s="37">
        <f t="shared" ca="1" si="82"/>
        <v>20</v>
      </c>
      <c r="AF114" s="37">
        <f t="shared" ca="1" si="83"/>
        <v>14</v>
      </c>
      <c r="AG114" s="37">
        <f t="shared" ca="1" si="84"/>
        <v>10</v>
      </c>
      <c r="AH114" s="37">
        <f t="shared" ca="1" si="85"/>
        <v>36</v>
      </c>
      <c r="AI114" s="37">
        <f t="shared" ca="1" si="86"/>
        <v>2</v>
      </c>
      <c r="AJ114" s="37">
        <f t="shared" ca="1" si="87"/>
        <v>3</v>
      </c>
      <c r="AK114" s="37">
        <f t="shared" ca="1" si="88"/>
        <v>1</v>
      </c>
      <c r="AL114" s="37">
        <f t="shared" ca="1" si="89"/>
        <v>34</v>
      </c>
      <c r="AM114" s="37">
        <f t="shared" ca="1" si="90"/>
        <v>29</v>
      </c>
      <c r="AN114" s="37">
        <f t="shared" ca="1" si="91"/>
        <v>24</v>
      </c>
      <c r="AO114" s="37">
        <f t="shared" ca="1" si="92"/>
        <v>17</v>
      </c>
      <c r="AP114" s="37">
        <f t="shared" ca="1" si="93"/>
        <v>23</v>
      </c>
    </row>
    <row r="115" spans="1:42" ht="19.5" thickBot="1">
      <c r="A115" s="50">
        <f t="shared" si="34"/>
        <v>114</v>
      </c>
      <c r="B115" s="33">
        <f ca="1">Streams!B115</f>
        <v>11</v>
      </c>
      <c r="C115" s="34">
        <f t="shared" ca="1" si="35"/>
        <v>11</v>
      </c>
      <c r="D115" s="35">
        <f ca="1">COUNTIF(INDEX(C115:INDEX($C$1:C115,IFERROR(LOOKUP(2,1/($D$1:D114=2),ROW($D$1:D114)-MIN(ROW($D$1:D114)-1)),1),),),C115)</f>
        <v>1</v>
      </c>
      <c r="E115" s="34">
        <f t="shared" ca="1" si="36"/>
        <v>7</v>
      </c>
      <c r="F115" s="35">
        <f ca="1">COUNTIF(INDEX(E115:INDEX($E$1:E115,IFERROR(LOOKUP(2,1/($F$1:F114=2),ROW($F$1:F114)-MIN(ROW($F$1:F114)-1)),1),),),E115)</f>
        <v>1</v>
      </c>
      <c r="G115" s="37">
        <f t="shared" ca="1" si="58"/>
        <v>31</v>
      </c>
      <c r="H115" s="37">
        <f t="shared" ca="1" si="59"/>
        <v>7</v>
      </c>
      <c r="I115" s="37">
        <f t="shared" ca="1" si="60"/>
        <v>27</v>
      </c>
      <c r="J115" s="37">
        <f t="shared" ca="1" si="61"/>
        <v>4</v>
      </c>
      <c r="K115" s="37">
        <f t="shared" ca="1" si="62"/>
        <v>15</v>
      </c>
      <c r="L115" s="37">
        <f t="shared" ca="1" si="63"/>
        <v>32</v>
      </c>
      <c r="M115" s="37">
        <f t="shared" ca="1" si="64"/>
        <v>11</v>
      </c>
      <c r="N115" s="37">
        <f t="shared" ca="1" si="65"/>
        <v>6</v>
      </c>
      <c r="O115" s="37">
        <f t="shared" ca="1" si="66"/>
        <v>13</v>
      </c>
      <c r="P115" s="37">
        <f t="shared" ca="1" si="67"/>
        <v>35</v>
      </c>
      <c r="Q115" s="37">
        <f t="shared" ca="1" si="68"/>
        <v>12</v>
      </c>
      <c r="R115" s="37">
        <f t="shared" ca="1" si="69"/>
        <v>26</v>
      </c>
      <c r="S115" s="37">
        <f t="shared" ca="1" si="70"/>
        <v>33</v>
      </c>
      <c r="T115" s="37">
        <f t="shared" ca="1" si="71"/>
        <v>9</v>
      </c>
      <c r="U115" s="37">
        <f t="shared" ca="1" si="72"/>
        <v>30</v>
      </c>
      <c r="V115" s="37">
        <f t="shared" ca="1" si="73"/>
        <v>25</v>
      </c>
      <c r="W115" s="37">
        <f t="shared" ca="1" si="74"/>
        <v>16</v>
      </c>
      <c r="X115" s="37">
        <f t="shared" ca="1" si="75"/>
        <v>28</v>
      </c>
      <c r="Y115" s="37">
        <f t="shared" ca="1" si="76"/>
        <v>21</v>
      </c>
      <c r="Z115" s="37">
        <f t="shared" ca="1" si="77"/>
        <v>22</v>
      </c>
      <c r="AA115" s="37">
        <f t="shared" ca="1" si="78"/>
        <v>8</v>
      </c>
      <c r="AB115" s="37">
        <f t="shared" ca="1" si="79"/>
        <v>19</v>
      </c>
      <c r="AC115" s="37">
        <f t="shared" ca="1" si="80"/>
        <v>18</v>
      </c>
      <c r="AD115" s="37">
        <f t="shared" ca="1" si="81"/>
        <v>5</v>
      </c>
      <c r="AE115" s="37">
        <f t="shared" ca="1" si="82"/>
        <v>20</v>
      </c>
      <c r="AF115" s="37">
        <f t="shared" ca="1" si="83"/>
        <v>14</v>
      </c>
      <c r="AG115" s="37">
        <f t="shared" ca="1" si="84"/>
        <v>10</v>
      </c>
      <c r="AH115" s="37">
        <f t="shared" ca="1" si="85"/>
        <v>36</v>
      </c>
      <c r="AI115" s="37">
        <f t="shared" ca="1" si="86"/>
        <v>2</v>
      </c>
      <c r="AJ115" s="37">
        <f t="shared" ca="1" si="87"/>
        <v>3</v>
      </c>
      <c r="AK115" s="37">
        <f t="shared" ca="1" si="88"/>
        <v>1</v>
      </c>
      <c r="AL115" s="37">
        <f t="shared" ca="1" si="89"/>
        <v>34</v>
      </c>
      <c r="AM115" s="37">
        <f t="shared" ca="1" si="90"/>
        <v>29</v>
      </c>
      <c r="AN115" s="37">
        <f t="shared" ca="1" si="91"/>
        <v>24</v>
      </c>
      <c r="AO115" s="37">
        <f t="shared" ca="1" si="92"/>
        <v>17</v>
      </c>
      <c r="AP115" s="37">
        <f t="shared" ca="1" si="93"/>
        <v>23</v>
      </c>
    </row>
    <row r="116" spans="1:42" ht="19.5" thickBot="1">
      <c r="A116" s="50">
        <f t="shared" si="34"/>
        <v>115</v>
      </c>
      <c r="B116" s="33">
        <f ca="1">Streams!B116</f>
        <v>28</v>
      </c>
      <c r="C116" s="34">
        <f t="shared" ca="1" si="35"/>
        <v>28</v>
      </c>
      <c r="D116" s="35">
        <f ca="1">COUNTIF(INDEX(C116:INDEX($C$1:C116,IFERROR(LOOKUP(2,1/($D$1:D115=2),ROW($D$1:D115)-MIN(ROW($D$1:D115)-1)),1),),),C116)</f>
        <v>1</v>
      </c>
      <c r="E116" s="34">
        <f t="shared" ca="1" si="36"/>
        <v>18</v>
      </c>
      <c r="F116" s="35">
        <f ca="1">COUNTIF(INDEX(E116:INDEX($E$1:E116,IFERROR(LOOKUP(2,1/($F$1:F115=2),ROW($F$1:F115)-MIN(ROW($F$1:F115)-1)),1),),),E116)</f>
        <v>2</v>
      </c>
      <c r="G116" s="37">
        <f t="shared" ca="1" si="58"/>
        <v>11</v>
      </c>
      <c r="H116" s="37">
        <f t="shared" ca="1" si="59"/>
        <v>31</v>
      </c>
      <c r="I116" s="37">
        <f t="shared" ca="1" si="60"/>
        <v>7</v>
      </c>
      <c r="J116" s="37">
        <f t="shared" ca="1" si="61"/>
        <v>27</v>
      </c>
      <c r="K116" s="37">
        <f t="shared" ca="1" si="62"/>
        <v>4</v>
      </c>
      <c r="L116" s="37">
        <f t="shared" ca="1" si="63"/>
        <v>15</v>
      </c>
      <c r="M116" s="37">
        <f t="shared" ca="1" si="64"/>
        <v>32</v>
      </c>
      <c r="N116" s="37">
        <f t="shared" ca="1" si="65"/>
        <v>6</v>
      </c>
      <c r="O116" s="37">
        <f t="shared" ca="1" si="66"/>
        <v>13</v>
      </c>
      <c r="P116" s="37">
        <f t="shared" ca="1" si="67"/>
        <v>35</v>
      </c>
      <c r="Q116" s="37">
        <f t="shared" ca="1" si="68"/>
        <v>12</v>
      </c>
      <c r="R116" s="37">
        <f t="shared" ca="1" si="69"/>
        <v>26</v>
      </c>
      <c r="S116" s="37">
        <f t="shared" ca="1" si="70"/>
        <v>33</v>
      </c>
      <c r="T116" s="37">
        <f t="shared" ca="1" si="71"/>
        <v>9</v>
      </c>
      <c r="U116" s="37">
        <f t="shared" ca="1" si="72"/>
        <v>30</v>
      </c>
      <c r="V116" s="37">
        <f t="shared" ca="1" si="73"/>
        <v>25</v>
      </c>
      <c r="W116" s="37">
        <f t="shared" ca="1" si="74"/>
        <v>16</v>
      </c>
      <c r="X116" s="37">
        <f t="shared" ca="1" si="75"/>
        <v>28</v>
      </c>
      <c r="Y116" s="37">
        <f t="shared" ca="1" si="76"/>
        <v>21</v>
      </c>
      <c r="Z116" s="37">
        <f t="shared" ca="1" si="77"/>
        <v>22</v>
      </c>
      <c r="AA116" s="37">
        <f t="shared" ca="1" si="78"/>
        <v>8</v>
      </c>
      <c r="AB116" s="37">
        <f t="shared" ca="1" si="79"/>
        <v>19</v>
      </c>
      <c r="AC116" s="37">
        <f t="shared" ca="1" si="80"/>
        <v>18</v>
      </c>
      <c r="AD116" s="37">
        <f t="shared" ca="1" si="81"/>
        <v>5</v>
      </c>
      <c r="AE116" s="37">
        <f t="shared" ca="1" si="82"/>
        <v>20</v>
      </c>
      <c r="AF116" s="37">
        <f t="shared" ca="1" si="83"/>
        <v>14</v>
      </c>
      <c r="AG116" s="37">
        <f t="shared" ca="1" si="84"/>
        <v>10</v>
      </c>
      <c r="AH116" s="37">
        <f t="shared" ca="1" si="85"/>
        <v>36</v>
      </c>
      <c r="AI116" s="37">
        <f t="shared" ca="1" si="86"/>
        <v>2</v>
      </c>
      <c r="AJ116" s="37">
        <f t="shared" ca="1" si="87"/>
        <v>3</v>
      </c>
      <c r="AK116" s="37">
        <f t="shared" ca="1" si="88"/>
        <v>1</v>
      </c>
      <c r="AL116" s="37">
        <f t="shared" ca="1" si="89"/>
        <v>34</v>
      </c>
      <c r="AM116" s="37">
        <f t="shared" ca="1" si="90"/>
        <v>29</v>
      </c>
      <c r="AN116" s="37">
        <f t="shared" ca="1" si="91"/>
        <v>24</v>
      </c>
      <c r="AO116" s="37">
        <f t="shared" ca="1" si="92"/>
        <v>17</v>
      </c>
      <c r="AP116" s="37">
        <f t="shared" ca="1" si="93"/>
        <v>23</v>
      </c>
    </row>
    <row r="117" spans="1:42" ht="19.5" thickBot="1">
      <c r="A117" s="50">
        <f t="shared" si="34"/>
        <v>116</v>
      </c>
      <c r="B117" s="33">
        <f ca="1">Streams!B117</f>
        <v>7</v>
      </c>
      <c r="C117" s="34">
        <f t="shared" ca="1" si="35"/>
        <v>7</v>
      </c>
      <c r="D117" s="35">
        <f ca="1">COUNTIF(INDEX(C117:INDEX($C$1:C117,IFERROR(LOOKUP(2,1/($D$1:D116=2),ROW($D$1:D116)-MIN(ROW($D$1:D116)-1)),1),),),C117)</f>
        <v>1</v>
      </c>
      <c r="E117" s="34">
        <f t="shared" ca="1" si="36"/>
        <v>4</v>
      </c>
      <c r="F117" s="35">
        <f ca="1">COUNTIF(INDEX(E117:INDEX($E$1:E117,IFERROR(LOOKUP(2,1/($F$1:F116=2),ROW($F$1:F116)-MIN(ROW($F$1:F116)-1)),1),),),E117)</f>
        <v>1</v>
      </c>
      <c r="G117" s="37">
        <f t="shared" ca="1" si="58"/>
        <v>28</v>
      </c>
      <c r="H117" s="37">
        <f t="shared" ca="1" si="59"/>
        <v>11</v>
      </c>
      <c r="I117" s="37">
        <f t="shared" ca="1" si="60"/>
        <v>31</v>
      </c>
      <c r="J117" s="37">
        <f t="shared" ca="1" si="61"/>
        <v>7</v>
      </c>
      <c r="K117" s="37">
        <f t="shared" ca="1" si="62"/>
        <v>27</v>
      </c>
      <c r="L117" s="37">
        <f t="shared" ca="1" si="63"/>
        <v>4</v>
      </c>
      <c r="M117" s="37">
        <f t="shared" ca="1" si="64"/>
        <v>15</v>
      </c>
      <c r="N117" s="37">
        <f t="shared" ca="1" si="65"/>
        <v>32</v>
      </c>
      <c r="O117" s="37">
        <f t="shared" ca="1" si="66"/>
        <v>6</v>
      </c>
      <c r="P117" s="37">
        <f t="shared" ca="1" si="67"/>
        <v>13</v>
      </c>
      <c r="Q117" s="37">
        <f t="shared" ca="1" si="68"/>
        <v>35</v>
      </c>
      <c r="R117" s="37">
        <f t="shared" ca="1" si="69"/>
        <v>12</v>
      </c>
      <c r="S117" s="37">
        <f t="shared" ca="1" si="70"/>
        <v>26</v>
      </c>
      <c r="T117" s="37">
        <f t="shared" ca="1" si="71"/>
        <v>33</v>
      </c>
      <c r="U117" s="37">
        <f t="shared" ca="1" si="72"/>
        <v>9</v>
      </c>
      <c r="V117" s="37">
        <f t="shared" ca="1" si="73"/>
        <v>30</v>
      </c>
      <c r="W117" s="37">
        <f t="shared" ca="1" si="74"/>
        <v>25</v>
      </c>
      <c r="X117" s="37">
        <f t="shared" ca="1" si="75"/>
        <v>16</v>
      </c>
      <c r="Y117" s="37">
        <f t="shared" ca="1" si="76"/>
        <v>21</v>
      </c>
      <c r="Z117" s="37">
        <f t="shared" ca="1" si="77"/>
        <v>22</v>
      </c>
      <c r="AA117" s="37">
        <f t="shared" ca="1" si="78"/>
        <v>8</v>
      </c>
      <c r="AB117" s="37">
        <f t="shared" ca="1" si="79"/>
        <v>19</v>
      </c>
      <c r="AC117" s="37">
        <f t="shared" ca="1" si="80"/>
        <v>18</v>
      </c>
      <c r="AD117" s="37">
        <f t="shared" ca="1" si="81"/>
        <v>5</v>
      </c>
      <c r="AE117" s="37">
        <f t="shared" ca="1" si="82"/>
        <v>20</v>
      </c>
      <c r="AF117" s="37">
        <f t="shared" ca="1" si="83"/>
        <v>14</v>
      </c>
      <c r="AG117" s="37">
        <f t="shared" ca="1" si="84"/>
        <v>10</v>
      </c>
      <c r="AH117" s="37">
        <f t="shared" ca="1" si="85"/>
        <v>36</v>
      </c>
      <c r="AI117" s="37">
        <f t="shared" ca="1" si="86"/>
        <v>2</v>
      </c>
      <c r="AJ117" s="37">
        <f t="shared" ca="1" si="87"/>
        <v>3</v>
      </c>
      <c r="AK117" s="37">
        <f t="shared" ca="1" si="88"/>
        <v>1</v>
      </c>
      <c r="AL117" s="37">
        <f t="shared" ca="1" si="89"/>
        <v>34</v>
      </c>
      <c r="AM117" s="37">
        <f t="shared" ca="1" si="90"/>
        <v>29</v>
      </c>
      <c r="AN117" s="37">
        <f t="shared" ca="1" si="91"/>
        <v>24</v>
      </c>
      <c r="AO117" s="37">
        <f t="shared" ca="1" si="92"/>
        <v>17</v>
      </c>
      <c r="AP117" s="37">
        <f t="shared" ca="1" si="93"/>
        <v>23</v>
      </c>
    </row>
    <row r="118" spans="1:42" ht="19.5" thickBot="1">
      <c r="A118" s="50">
        <f t="shared" si="34"/>
        <v>117</v>
      </c>
      <c r="B118" s="33">
        <f ca="1">Streams!B118</f>
        <v>23</v>
      </c>
      <c r="C118" s="34">
        <f t="shared" ca="1" si="35"/>
        <v>23</v>
      </c>
      <c r="D118" s="35">
        <f ca="1">COUNTIF(INDEX(C118:INDEX($C$1:C118,IFERROR(LOOKUP(2,1/($D$1:D117=2),ROW($D$1:D117)-MIN(ROW($D$1:D117)-1)),1),),),C118)</f>
        <v>1</v>
      </c>
      <c r="E118" s="34">
        <f t="shared" ca="1" si="36"/>
        <v>36</v>
      </c>
      <c r="F118" s="35">
        <f ca="1">COUNTIF(INDEX(E118:INDEX($E$1:E118,IFERROR(LOOKUP(2,1/($F$1:F117=2),ROW($F$1:F117)-MIN(ROW($F$1:F117)-1)),1),),),E118)</f>
        <v>1</v>
      </c>
      <c r="G118" s="37">
        <f t="shared" ca="1" si="58"/>
        <v>7</v>
      </c>
      <c r="H118" s="37">
        <f t="shared" ca="1" si="59"/>
        <v>28</v>
      </c>
      <c r="I118" s="37">
        <f t="shared" ca="1" si="60"/>
        <v>11</v>
      </c>
      <c r="J118" s="37">
        <f t="shared" ca="1" si="61"/>
        <v>31</v>
      </c>
      <c r="K118" s="37">
        <f t="shared" ca="1" si="62"/>
        <v>27</v>
      </c>
      <c r="L118" s="37">
        <f t="shared" ca="1" si="63"/>
        <v>4</v>
      </c>
      <c r="M118" s="37">
        <f t="shared" ca="1" si="64"/>
        <v>15</v>
      </c>
      <c r="N118" s="37">
        <f t="shared" ca="1" si="65"/>
        <v>32</v>
      </c>
      <c r="O118" s="37">
        <f t="shared" ca="1" si="66"/>
        <v>6</v>
      </c>
      <c r="P118" s="37">
        <f t="shared" ca="1" si="67"/>
        <v>13</v>
      </c>
      <c r="Q118" s="37">
        <f t="shared" ca="1" si="68"/>
        <v>35</v>
      </c>
      <c r="R118" s="37">
        <f t="shared" ca="1" si="69"/>
        <v>12</v>
      </c>
      <c r="S118" s="37">
        <f t="shared" ca="1" si="70"/>
        <v>26</v>
      </c>
      <c r="T118" s="37">
        <f t="shared" ca="1" si="71"/>
        <v>33</v>
      </c>
      <c r="U118" s="37">
        <f t="shared" ca="1" si="72"/>
        <v>9</v>
      </c>
      <c r="V118" s="37">
        <f t="shared" ca="1" si="73"/>
        <v>30</v>
      </c>
      <c r="W118" s="37">
        <f t="shared" ca="1" si="74"/>
        <v>25</v>
      </c>
      <c r="X118" s="37">
        <f t="shared" ca="1" si="75"/>
        <v>16</v>
      </c>
      <c r="Y118" s="37">
        <f t="shared" ca="1" si="76"/>
        <v>21</v>
      </c>
      <c r="Z118" s="37">
        <f t="shared" ca="1" si="77"/>
        <v>22</v>
      </c>
      <c r="AA118" s="37">
        <f t="shared" ca="1" si="78"/>
        <v>8</v>
      </c>
      <c r="AB118" s="37">
        <f t="shared" ca="1" si="79"/>
        <v>19</v>
      </c>
      <c r="AC118" s="37">
        <f t="shared" ca="1" si="80"/>
        <v>18</v>
      </c>
      <c r="AD118" s="37">
        <f t="shared" ca="1" si="81"/>
        <v>5</v>
      </c>
      <c r="AE118" s="37">
        <f t="shared" ca="1" si="82"/>
        <v>20</v>
      </c>
      <c r="AF118" s="37">
        <f t="shared" ca="1" si="83"/>
        <v>14</v>
      </c>
      <c r="AG118" s="37">
        <f t="shared" ca="1" si="84"/>
        <v>10</v>
      </c>
      <c r="AH118" s="37">
        <f t="shared" ca="1" si="85"/>
        <v>36</v>
      </c>
      <c r="AI118" s="37">
        <f t="shared" ca="1" si="86"/>
        <v>2</v>
      </c>
      <c r="AJ118" s="37">
        <f t="shared" ca="1" si="87"/>
        <v>3</v>
      </c>
      <c r="AK118" s="37">
        <f t="shared" ca="1" si="88"/>
        <v>1</v>
      </c>
      <c r="AL118" s="37">
        <f t="shared" ca="1" si="89"/>
        <v>34</v>
      </c>
      <c r="AM118" s="37">
        <f t="shared" ca="1" si="90"/>
        <v>29</v>
      </c>
      <c r="AN118" s="37">
        <f t="shared" ca="1" si="91"/>
        <v>24</v>
      </c>
      <c r="AO118" s="37">
        <f t="shared" ca="1" si="92"/>
        <v>17</v>
      </c>
      <c r="AP118" s="37">
        <f t="shared" ca="1" si="93"/>
        <v>23</v>
      </c>
    </row>
    <row r="119" spans="1:42" ht="19.5" thickBot="1">
      <c r="A119" s="50">
        <f t="shared" si="34"/>
        <v>118</v>
      </c>
      <c r="B119" s="33">
        <f ca="1">Streams!B119</f>
        <v>16</v>
      </c>
      <c r="C119" s="34">
        <f t="shared" ca="1" si="35"/>
        <v>16</v>
      </c>
      <c r="D119" s="35">
        <f ca="1">COUNTIF(INDEX(C119:INDEX($C$1:C119,IFERROR(LOOKUP(2,1/($D$1:D118=2),ROW($D$1:D118)-MIN(ROW($D$1:D118)-1)),1),),),C119)</f>
        <v>1</v>
      </c>
      <c r="E119" s="34">
        <f t="shared" ca="1" si="36"/>
        <v>19</v>
      </c>
      <c r="F119" s="35">
        <f ca="1">COUNTIF(INDEX(E119:INDEX($E$1:E119,IFERROR(LOOKUP(2,1/($F$1:F118=2),ROW($F$1:F118)-MIN(ROW($F$1:F118)-1)),1),),),E119)</f>
        <v>1</v>
      </c>
      <c r="G119" s="37">
        <f t="shared" ca="1" si="58"/>
        <v>23</v>
      </c>
      <c r="H119" s="37">
        <f t="shared" ca="1" si="59"/>
        <v>7</v>
      </c>
      <c r="I119" s="37">
        <f t="shared" ca="1" si="60"/>
        <v>28</v>
      </c>
      <c r="J119" s="37">
        <f t="shared" ca="1" si="61"/>
        <v>11</v>
      </c>
      <c r="K119" s="37">
        <f t="shared" ca="1" si="62"/>
        <v>31</v>
      </c>
      <c r="L119" s="37">
        <f t="shared" ca="1" si="63"/>
        <v>27</v>
      </c>
      <c r="M119" s="37">
        <f t="shared" ca="1" si="64"/>
        <v>4</v>
      </c>
      <c r="N119" s="37">
        <f t="shared" ca="1" si="65"/>
        <v>15</v>
      </c>
      <c r="O119" s="37">
        <f t="shared" ca="1" si="66"/>
        <v>32</v>
      </c>
      <c r="P119" s="37">
        <f t="shared" ca="1" si="67"/>
        <v>6</v>
      </c>
      <c r="Q119" s="37">
        <f t="shared" ca="1" si="68"/>
        <v>13</v>
      </c>
      <c r="R119" s="37">
        <f t="shared" ca="1" si="69"/>
        <v>35</v>
      </c>
      <c r="S119" s="37">
        <f t="shared" ca="1" si="70"/>
        <v>12</v>
      </c>
      <c r="T119" s="37">
        <f t="shared" ca="1" si="71"/>
        <v>26</v>
      </c>
      <c r="U119" s="37">
        <f t="shared" ca="1" si="72"/>
        <v>33</v>
      </c>
      <c r="V119" s="37">
        <f t="shared" ca="1" si="73"/>
        <v>9</v>
      </c>
      <c r="W119" s="37">
        <f t="shared" ca="1" si="74"/>
        <v>30</v>
      </c>
      <c r="X119" s="37">
        <f t="shared" ca="1" si="75"/>
        <v>25</v>
      </c>
      <c r="Y119" s="37">
        <f t="shared" ca="1" si="76"/>
        <v>16</v>
      </c>
      <c r="Z119" s="37">
        <f t="shared" ca="1" si="77"/>
        <v>21</v>
      </c>
      <c r="AA119" s="37">
        <f t="shared" ca="1" si="78"/>
        <v>22</v>
      </c>
      <c r="AB119" s="37">
        <f t="shared" ca="1" si="79"/>
        <v>8</v>
      </c>
      <c r="AC119" s="37">
        <f t="shared" ca="1" si="80"/>
        <v>19</v>
      </c>
      <c r="AD119" s="37">
        <f t="shared" ca="1" si="81"/>
        <v>18</v>
      </c>
      <c r="AE119" s="37">
        <f t="shared" ca="1" si="82"/>
        <v>5</v>
      </c>
      <c r="AF119" s="37">
        <f t="shared" ca="1" si="83"/>
        <v>20</v>
      </c>
      <c r="AG119" s="37">
        <f t="shared" ca="1" si="84"/>
        <v>14</v>
      </c>
      <c r="AH119" s="37">
        <f t="shared" ca="1" si="85"/>
        <v>10</v>
      </c>
      <c r="AI119" s="37">
        <f t="shared" ca="1" si="86"/>
        <v>36</v>
      </c>
      <c r="AJ119" s="37">
        <f t="shared" ca="1" si="87"/>
        <v>2</v>
      </c>
      <c r="AK119" s="37">
        <f t="shared" ca="1" si="88"/>
        <v>3</v>
      </c>
      <c r="AL119" s="37">
        <f t="shared" ca="1" si="89"/>
        <v>1</v>
      </c>
      <c r="AM119" s="37">
        <f t="shared" ca="1" si="90"/>
        <v>34</v>
      </c>
      <c r="AN119" s="37">
        <f t="shared" ca="1" si="91"/>
        <v>29</v>
      </c>
      <c r="AO119" s="37">
        <f t="shared" ca="1" si="92"/>
        <v>24</v>
      </c>
      <c r="AP119" s="37">
        <f t="shared" ca="1" si="93"/>
        <v>17</v>
      </c>
    </row>
    <row r="120" spans="1:42" ht="19.5" thickBot="1">
      <c r="A120" s="50">
        <f t="shared" si="34"/>
        <v>119</v>
      </c>
      <c r="B120" s="33">
        <f ca="1">Streams!B120</f>
        <v>29</v>
      </c>
      <c r="C120" s="34">
        <f t="shared" ca="1" si="35"/>
        <v>29</v>
      </c>
      <c r="D120" s="35">
        <f ca="1">COUNTIF(INDEX(C120:INDEX($C$1:C120,IFERROR(LOOKUP(2,1/($D$1:D119=2),ROW($D$1:D119)-MIN(ROW($D$1:D119)-1)),1),),),C120)</f>
        <v>1</v>
      </c>
      <c r="E120" s="34">
        <f t="shared" ca="1" si="36"/>
        <v>34</v>
      </c>
      <c r="F120" s="35">
        <f ca="1">COUNTIF(INDEX(E120:INDEX($E$1:E120,IFERROR(LOOKUP(2,1/($F$1:F119=2),ROW($F$1:F119)-MIN(ROW($F$1:F119)-1)),1),),),E120)</f>
        <v>1</v>
      </c>
      <c r="G120" s="37">
        <f t="shared" ca="1" si="58"/>
        <v>16</v>
      </c>
      <c r="H120" s="37">
        <f t="shared" ca="1" si="59"/>
        <v>23</v>
      </c>
      <c r="I120" s="37">
        <f t="shared" ca="1" si="60"/>
        <v>7</v>
      </c>
      <c r="J120" s="37">
        <f t="shared" ca="1" si="61"/>
        <v>28</v>
      </c>
      <c r="K120" s="37">
        <f t="shared" ca="1" si="62"/>
        <v>11</v>
      </c>
      <c r="L120" s="37">
        <f t="shared" ca="1" si="63"/>
        <v>31</v>
      </c>
      <c r="M120" s="37">
        <f t="shared" ca="1" si="64"/>
        <v>27</v>
      </c>
      <c r="N120" s="37">
        <f t="shared" ca="1" si="65"/>
        <v>4</v>
      </c>
      <c r="O120" s="37">
        <f t="shared" ca="1" si="66"/>
        <v>15</v>
      </c>
      <c r="P120" s="37">
        <f t="shared" ca="1" si="67"/>
        <v>32</v>
      </c>
      <c r="Q120" s="37">
        <f t="shared" ca="1" si="68"/>
        <v>6</v>
      </c>
      <c r="R120" s="37">
        <f t="shared" ca="1" si="69"/>
        <v>13</v>
      </c>
      <c r="S120" s="37">
        <f t="shared" ca="1" si="70"/>
        <v>35</v>
      </c>
      <c r="T120" s="37">
        <f t="shared" ca="1" si="71"/>
        <v>12</v>
      </c>
      <c r="U120" s="37">
        <f t="shared" ca="1" si="72"/>
        <v>26</v>
      </c>
      <c r="V120" s="37">
        <f t="shared" ca="1" si="73"/>
        <v>33</v>
      </c>
      <c r="W120" s="37">
        <f t="shared" ca="1" si="74"/>
        <v>9</v>
      </c>
      <c r="X120" s="37">
        <f t="shared" ca="1" si="75"/>
        <v>30</v>
      </c>
      <c r="Y120" s="37">
        <f t="shared" ca="1" si="76"/>
        <v>25</v>
      </c>
      <c r="Z120" s="37">
        <f t="shared" ca="1" si="77"/>
        <v>21</v>
      </c>
      <c r="AA120" s="37">
        <f t="shared" ca="1" si="78"/>
        <v>22</v>
      </c>
      <c r="AB120" s="37">
        <f t="shared" ca="1" si="79"/>
        <v>8</v>
      </c>
      <c r="AC120" s="37">
        <f t="shared" ca="1" si="80"/>
        <v>19</v>
      </c>
      <c r="AD120" s="37">
        <f t="shared" ca="1" si="81"/>
        <v>18</v>
      </c>
      <c r="AE120" s="37">
        <f t="shared" ca="1" si="82"/>
        <v>5</v>
      </c>
      <c r="AF120" s="37">
        <f t="shared" ca="1" si="83"/>
        <v>20</v>
      </c>
      <c r="AG120" s="37">
        <f t="shared" ca="1" si="84"/>
        <v>14</v>
      </c>
      <c r="AH120" s="37">
        <f t="shared" ca="1" si="85"/>
        <v>10</v>
      </c>
      <c r="AI120" s="37">
        <f t="shared" ca="1" si="86"/>
        <v>36</v>
      </c>
      <c r="AJ120" s="37">
        <f t="shared" ca="1" si="87"/>
        <v>2</v>
      </c>
      <c r="AK120" s="37">
        <f t="shared" ca="1" si="88"/>
        <v>3</v>
      </c>
      <c r="AL120" s="37">
        <f t="shared" ca="1" si="89"/>
        <v>1</v>
      </c>
      <c r="AM120" s="37">
        <f t="shared" ca="1" si="90"/>
        <v>34</v>
      </c>
      <c r="AN120" s="37">
        <f t="shared" ca="1" si="91"/>
        <v>29</v>
      </c>
      <c r="AO120" s="37">
        <f t="shared" ca="1" si="92"/>
        <v>24</v>
      </c>
      <c r="AP120" s="37">
        <f t="shared" ca="1" si="93"/>
        <v>17</v>
      </c>
    </row>
    <row r="121" spans="1:42" ht="19.5" thickBot="1">
      <c r="A121" s="50">
        <f t="shared" si="34"/>
        <v>120</v>
      </c>
      <c r="B121" s="33">
        <f ca="1">Streams!B121</f>
        <v>32</v>
      </c>
      <c r="C121" s="34">
        <f t="shared" ca="1" si="35"/>
        <v>32</v>
      </c>
      <c r="D121" s="35">
        <f ca="1">COUNTIF(INDEX(C121:INDEX($C$1:C121,IFERROR(LOOKUP(2,1/($D$1:D120=2),ROW($D$1:D120)-MIN(ROW($D$1:D120)-1)),1),),),C121)</f>
        <v>1</v>
      </c>
      <c r="E121" s="34">
        <f t="shared" ca="1" si="36"/>
        <v>11</v>
      </c>
      <c r="F121" s="35">
        <f ca="1">COUNTIF(INDEX(E121:INDEX($E$1:E121,IFERROR(LOOKUP(2,1/($F$1:F120=2),ROW($F$1:F120)-MIN(ROW($F$1:F120)-1)),1),),),E121)</f>
        <v>1</v>
      </c>
      <c r="G121" s="37">
        <f t="shared" ca="1" si="58"/>
        <v>29</v>
      </c>
      <c r="H121" s="37">
        <f t="shared" ca="1" si="59"/>
        <v>16</v>
      </c>
      <c r="I121" s="37">
        <f t="shared" ca="1" si="60"/>
        <v>23</v>
      </c>
      <c r="J121" s="37">
        <f t="shared" ca="1" si="61"/>
        <v>7</v>
      </c>
      <c r="K121" s="37">
        <f t="shared" ca="1" si="62"/>
        <v>28</v>
      </c>
      <c r="L121" s="37">
        <f t="shared" ca="1" si="63"/>
        <v>11</v>
      </c>
      <c r="M121" s="37">
        <f t="shared" ca="1" si="64"/>
        <v>31</v>
      </c>
      <c r="N121" s="37">
        <f t="shared" ca="1" si="65"/>
        <v>27</v>
      </c>
      <c r="O121" s="37">
        <f t="shared" ca="1" si="66"/>
        <v>4</v>
      </c>
      <c r="P121" s="37">
        <f t="shared" ca="1" si="67"/>
        <v>15</v>
      </c>
      <c r="Q121" s="37">
        <f t="shared" ca="1" si="68"/>
        <v>32</v>
      </c>
      <c r="R121" s="37">
        <f t="shared" ca="1" si="69"/>
        <v>6</v>
      </c>
      <c r="S121" s="37">
        <f t="shared" ca="1" si="70"/>
        <v>13</v>
      </c>
      <c r="T121" s="37">
        <f t="shared" ca="1" si="71"/>
        <v>35</v>
      </c>
      <c r="U121" s="37">
        <f t="shared" ca="1" si="72"/>
        <v>12</v>
      </c>
      <c r="V121" s="37">
        <f t="shared" ca="1" si="73"/>
        <v>26</v>
      </c>
      <c r="W121" s="37">
        <f t="shared" ca="1" si="74"/>
        <v>33</v>
      </c>
      <c r="X121" s="37">
        <f t="shared" ca="1" si="75"/>
        <v>9</v>
      </c>
      <c r="Y121" s="37">
        <f t="shared" ca="1" si="76"/>
        <v>30</v>
      </c>
      <c r="Z121" s="37">
        <f t="shared" ca="1" si="77"/>
        <v>25</v>
      </c>
      <c r="AA121" s="37">
        <f t="shared" ca="1" si="78"/>
        <v>21</v>
      </c>
      <c r="AB121" s="37">
        <f t="shared" ca="1" si="79"/>
        <v>22</v>
      </c>
      <c r="AC121" s="37">
        <f t="shared" ca="1" si="80"/>
        <v>8</v>
      </c>
      <c r="AD121" s="37">
        <f t="shared" ca="1" si="81"/>
        <v>19</v>
      </c>
      <c r="AE121" s="37">
        <f t="shared" ca="1" si="82"/>
        <v>18</v>
      </c>
      <c r="AF121" s="37">
        <f t="shared" ca="1" si="83"/>
        <v>5</v>
      </c>
      <c r="AG121" s="37">
        <f t="shared" ca="1" si="84"/>
        <v>20</v>
      </c>
      <c r="AH121" s="37">
        <f t="shared" ca="1" si="85"/>
        <v>14</v>
      </c>
      <c r="AI121" s="37">
        <f t="shared" ca="1" si="86"/>
        <v>10</v>
      </c>
      <c r="AJ121" s="37">
        <f t="shared" ca="1" si="87"/>
        <v>36</v>
      </c>
      <c r="AK121" s="37">
        <f t="shared" ca="1" si="88"/>
        <v>2</v>
      </c>
      <c r="AL121" s="37">
        <f t="shared" ca="1" si="89"/>
        <v>3</v>
      </c>
      <c r="AM121" s="37">
        <f t="shared" ca="1" si="90"/>
        <v>1</v>
      </c>
      <c r="AN121" s="37">
        <f t="shared" ca="1" si="91"/>
        <v>34</v>
      </c>
      <c r="AO121" s="37">
        <f t="shared" ca="1" si="92"/>
        <v>24</v>
      </c>
      <c r="AP121" s="37">
        <f t="shared" ca="1" si="93"/>
        <v>17</v>
      </c>
    </row>
    <row r="122" spans="1:42" ht="19.5" thickBot="1">
      <c r="A122" s="50">
        <f t="shared" si="34"/>
        <v>121</v>
      </c>
      <c r="B122" s="33">
        <f ca="1">Streams!B122</f>
        <v>14</v>
      </c>
      <c r="C122" s="34">
        <f t="shared" ca="1" si="35"/>
        <v>14</v>
      </c>
      <c r="D122" s="35">
        <f ca="1">COUNTIF(INDEX(C122:INDEX($C$1:C122,IFERROR(LOOKUP(2,1/($D$1:D121=2),ROW($D$1:D121)-MIN(ROW($D$1:D121)-1)),1),),),C122)</f>
        <v>1</v>
      </c>
      <c r="E122" s="34">
        <f t="shared" ca="1" si="36"/>
        <v>28</v>
      </c>
      <c r="F122" s="35">
        <f ca="1">COUNTIF(INDEX(E122:INDEX($E$1:E122,IFERROR(LOOKUP(2,1/($F$1:F121=2),ROW($F$1:F121)-MIN(ROW($F$1:F121)-1)),1),),),E122)</f>
        <v>1</v>
      </c>
      <c r="G122" s="37">
        <f t="shared" ca="1" si="58"/>
        <v>32</v>
      </c>
      <c r="H122" s="37">
        <f t="shared" ca="1" si="59"/>
        <v>29</v>
      </c>
      <c r="I122" s="37">
        <f t="shared" ca="1" si="60"/>
        <v>16</v>
      </c>
      <c r="J122" s="37">
        <f t="shared" ca="1" si="61"/>
        <v>23</v>
      </c>
      <c r="K122" s="37">
        <f t="shared" ca="1" si="62"/>
        <v>7</v>
      </c>
      <c r="L122" s="37">
        <f t="shared" ca="1" si="63"/>
        <v>28</v>
      </c>
      <c r="M122" s="37">
        <f t="shared" ca="1" si="64"/>
        <v>11</v>
      </c>
      <c r="N122" s="37">
        <f t="shared" ca="1" si="65"/>
        <v>31</v>
      </c>
      <c r="O122" s="37">
        <f t="shared" ca="1" si="66"/>
        <v>27</v>
      </c>
      <c r="P122" s="37">
        <f t="shared" ca="1" si="67"/>
        <v>4</v>
      </c>
      <c r="Q122" s="37">
        <f t="shared" ca="1" si="68"/>
        <v>15</v>
      </c>
      <c r="R122" s="37">
        <f t="shared" ca="1" si="69"/>
        <v>6</v>
      </c>
      <c r="S122" s="37">
        <f t="shared" ca="1" si="70"/>
        <v>13</v>
      </c>
      <c r="T122" s="37">
        <f t="shared" ca="1" si="71"/>
        <v>35</v>
      </c>
      <c r="U122" s="37">
        <f t="shared" ca="1" si="72"/>
        <v>12</v>
      </c>
      <c r="V122" s="37">
        <f t="shared" ca="1" si="73"/>
        <v>26</v>
      </c>
      <c r="W122" s="37">
        <f t="shared" ca="1" si="74"/>
        <v>33</v>
      </c>
      <c r="X122" s="37">
        <f t="shared" ca="1" si="75"/>
        <v>9</v>
      </c>
      <c r="Y122" s="37">
        <f t="shared" ca="1" si="76"/>
        <v>30</v>
      </c>
      <c r="Z122" s="37">
        <f t="shared" ca="1" si="77"/>
        <v>25</v>
      </c>
      <c r="AA122" s="37">
        <f t="shared" ca="1" si="78"/>
        <v>21</v>
      </c>
      <c r="AB122" s="37">
        <f t="shared" ca="1" si="79"/>
        <v>22</v>
      </c>
      <c r="AC122" s="37">
        <f t="shared" ca="1" si="80"/>
        <v>8</v>
      </c>
      <c r="AD122" s="37">
        <f t="shared" ca="1" si="81"/>
        <v>19</v>
      </c>
      <c r="AE122" s="37">
        <f t="shared" ca="1" si="82"/>
        <v>18</v>
      </c>
      <c r="AF122" s="37">
        <f t="shared" ca="1" si="83"/>
        <v>5</v>
      </c>
      <c r="AG122" s="37">
        <f t="shared" ca="1" si="84"/>
        <v>20</v>
      </c>
      <c r="AH122" s="37">
        <f t="shared" ca="1" si="85"/>
        <v>14</v>
      </c>
      <c r="AI122" s="37">
        <f t="shared" ca="1" si="86"/>
        <v>10</v>
      </c>
      <c r="AJ122" s="37">
        <f t="shared" ca="1" si="87"/>
        <v>36</v>
      </c>
      <c r="AK122" s="37">
        <f t="shared" ca="1" si="88"/>
        <v>2</v>
      </c>
      <c r="AL122" s="37">
        <f t="shared" ca="1" si="89"/>
        <v>3</v>
      </c>
      <c r="AM122" s="37">
        <f t="shared" ca="1" si="90"/>
        <v>1</v>
      </c>
      <c r="AN122" s="37">
        <f t="shared" ca="1" si="91"/>
        <v>34</v>
      </c>
      <c r="AO122" s="37">
        <f t="shared" ca="1" si="92"/>
        <v>24</v>
      </c>
      <c r="AP122" s="37">
        <f t="shared" ca="1" si="93"/>
        <v>17</v>
      </c>
    </row>
    <row r="123" spans="1:42" ht="19.5" thickBot="1">
      <c r="A123" s="50">
        <f t="shared" si="34"/>
        <v>122</v>
      </c>
      <c r="B123" s="33">
        <f ca="1">Streams!B123</f>
        <v>6</v>
      </c>
      <c r="C123" s="34">
        <f t="shared" ca="1" si="35"/>
        <v>6</v>
      </c>
      <c r="D123" s="35">
        <f ca="1">COUNTIF(INDEX(C123:INDEX($C$1:C123,IFERROR(LOOKUP(2,1/($D$1:D122=2),ROW($D$1:D122)-MIN(ROW($D$1:D122)-1)),1),),),C123)</f>
        <v>1</v>
      </c>
      <c r="E123" s="34">
        <f t="shared" ca="1" si="36"/>
        <v>13</v>
      </c>
      <c r="F123" s="35">
        <f ca="1">COUNTIF(INDEX(E123:INDEX($E$1:E123,IFERROR(LOOKUP(2,1/($F$1:F122=2),ROW($F$1:F122)-MIN(ROW($F$1:F122)-1)),1),),),E123)</f>
        <v>1</v>
      </c>
      <c r="G123" s="37">
        <f t="shared" ca="1" si="58"/>
        <v>14</v>
      </c>
      <c r="H123" s="37">
        <f t="shared" ca="1" si="59"/>
        <v>32</v>
      </c>
      <c r="I123" s="37">
        <f t="shared" ca="1" si="60"/>
        <v>29</v>
      </c>
      <c r="J123" s="37">
        <f t="shared" ca="1" si="61"/>
        <v>16</v>
      </c>
      <c r="K123" s="37">
        <f t="shared" ca="1" si="62"/>
        <v>23</v>
      </c>
      <c r="L123" s="37">
        <f t="shared" ca="1" si="63"/>
        <v>7</v>
      </c>
      <c r="M123" s="37">
        <f t="shared" ca="1" si="64"/>
        <v>28</v>
      </c>
      <c r="N123" s="37">
        <f t="shared" ca="1" si="65"/>
        <v>11</v>
      </c>
      <c r="O123" s="37">
        <f t="shared" ca="1" si="66"/>
        <v>31</v>
      </c>
      <c r="P123" s="37">
        <f t="shared" ca="1" si="67"/>
        <v>27</v>
      </c>
      <c r="Q123" s="37">
        <f t="shared" ca="1" si="68"/>
        <v>4</v>
      </c>
      <c r="R123" s="37">
        <f t="shared" ca="1" si="69"/>
        <v>15</v>
      </c>
      <c r="S123" s="37">
        <f t="shared" ca="1" si="70"/>
        <v>6</v>
      </c>
      <c r="T123" s="37">
        <f t="shared" ca="1" si="71"/>
        <v>13</v>
      </c>
      <c r="U123" s="37">
        <f t="shared" ca="1" si="72"/>
        <v>35</v>
      </c>
      <c r="V123" s="37">
        <f t="shared" ca="1" si="73"/>
        <v>12</v>
      </c>
      <c r="W123" s="37">
        <f t="shared" ca="1" si="74"/>
        <v>26</v>
      </c>
      <c r="X123" s="37">
        <f t="shared" ca="1" si="75"/>
        <v>33</v>
      </c>
      <c r="Y123" s="37">
        <f t="shared" ca="1" si="76"/>
        <v>9</v>
      </c>
      <c r="Z123" s="37">
        <f t="shared" ca="1" si="77"/>
        <v>30</v>
      </c>
      <c r="AA123" s="37">
        <f t="shared" ca="1" si="78"/>
        <v>25</v>
      </c>
      <c r="AB123" s="37">
        <f t="shared" ca="1" si="79"/>
        <v>21</v>
      </c>
      <c r="AC123" s="37">
        <f t="shared" ca="1" si="80"/>
        <v>22</v>
      </c>
      <c r="AD123" s="37">
        <f t="shared" ca="1" si="81"/>
        <v>8</v>
      </c>
      <c r="AE123" s="37">
        <f t="shared" ca="1" si="82"/>
        <v>19</v>
      </c>
      <c r="AF123" s="37">
        <f t="shared" ca="1" si="83"/>
        <v>18</v>
      </c>
      <c r="AG123" s="37">
        <f t="shared" ca="1" si="84"/>
        <v>5</v>
      </c>
      <c r="AH123" s="37">
        <f t="shared" ca="1" si="85"/>
        <v>20</v>
      </c>
      <c r="AI123" s="37">
        <f t="shared" ca="1" si="86"/>
        <v>10</v>
      </c>
      <c r="AJ123" s="37">
        <f t="shared" ca="1" si="87"/>
        <v>36</v>
      </c>
      <c r="AK123" s="37">
        <f t="shared" ca="1" si="88"/>
        <v>2</v>
      </c>
      <c r="AL123" s="37">
        <f t="shared" ca="1" si="89"/>
        <v>3</v>
      </c>
      <c r="AM123" s="37">
        <f t="shared" ca="1" si="90"/>
        <v>1</v>
      </c>
      <c r="AN123" s="37">
        <f t="shared" ca="1" si="91"/>
        <v>34</v>
      </c>
      <c r="AO123" s="37">
        <f t="shared" ca="1" si="92"/>
        <v>24</v>
      </c>
      <c r="AP123" s="37">
        <f t="shared" ca="1" si="93"/>
        <v>17</v>
      </c>
    </row>
    <row r="124" spans="1:42" ht="19.5" thickBot="1">
      <c r="A124" s="50">
        <f t="shared" si="34"/>
        <v>123</v>
      </c>
      <c r="B124" s="33">
        <f ca="1">Streams!B124</f>
        <v>24</v>
      </c>
      <c r="C124" s="34">
        <f t="shared" ca="1" si="35"/>
        <v>24</v>
      </c>
      <c r="D124" s="35">
        <f ca="1">COUNTIF(INDEX(C124:INDEX($C$1:C124,IFERROR(LOOKUP(2,1/($D$1:D123=2),ROW($D$1:D123)-MIN(ROW($D$1:D123)-1)),1),),),C124)</f>
        <v>1</v>
      </c>
      <c r="E124" s="34">
        <f t="shared" ca="1" si="36"/>
        <v>35</v>
      </c>
      <c r="F124" s="35">
        <f ca="1">COUNTIF(INDEX(E124:INDEX($E$1:E124,IFERROR(LOOKUP(2,1/($F$1:F123=2),ROW($F$1:F123)-MIN(ROW($F$1:F123)-1)),1),),),E124)</f>
        <v>1</v>
      </c>
      <c r="G124" s="37">
        <f t="shared" ca="1" si="58"/>
        <v>6</v>
      </c>
      <c r="H124" s="37">
        <f t="shared" ca="1" si="59"/>
        <v>14</v>
      </c>
      <c r="I124" s="37">
        <f t="shared" ca="1" si="60"/>
        <v>32</v>
      </c>
      <c r="J124" s="37">
        <f t="shared" ca="1" si="61"/>
        <v>29</v>
      </c>
      <c r="K124" s="37">
        <f t="shared" ca="1" si="62"/>
        <v>16</v>
      </c>
      <c r="L124" s="37">
        <f t="shared" ca="1" si="63"/>
        <v>23</v>
      </c>
      <c r="M124" s="37">
        <f t="shared" ca="1" si="64"/>
        <v>7</v>
      </c>
      <c r="N124" s="37">
        <f t="shared" ca="1" si="65"/>
        <v>28</v>
      </c>
      <c r="O124" s="37">
        <f t="shared" ca="1" si="66"/>
        <v>11</v>
      </c>
      <c r="P124" s="37">
        <f t="shared" ca="1" si="67"/>
        <v>31</v>
      </c>
      <c r="Q124" s="37">
        <f t="shared" ca="1" si="68"/>
        <v>27</v>
      </c>
      <c r="R124" s="37">
        <f t="shared" ca="1" si="69"/>
        <v>4</v>
      </c>
      <c r="S124" s="37">
        <f t="shared" ca="1" si="70"/>
        <v>15</v>
      </c>
      <c r="T124" s="37">
        <f t="shared" ca="1" si="71"/>
        <v>13</v>
      </c>
      <c r="U124" s="37">
        <f t="shared" ca="1" si="72"/>
        <v>35</v>
      </c>
      <c r="V124" s="37">
        <f t="shared" ca="1" si="73"/>
        <v>12</v>
      </c>
      <c r="W124" s="37">
        <f t="shared" ca="1" si="74"/>
        <v>26</v>
      </c>
      <c r="X124" s="37">
        <f t="shared" ca="1" si="75"/>
        <v>33</v>
      </c>
      <c r="Y124" s="37">
        <f t="shared" ca="1" si="76"/>
        <v>9</v>
      </c>
      <c r="Z124" s="37">
        <f t="shared" ca="1" si="77"/>
        <v>30</v>
      </c>
      <c r="AA124" s="37">
        <f t="shared" ca="1" si="78"/>
        <v>25</v>
      </c>
      <c r="AB124" s="37">
        <f t="shared" ca="1" si="79"/>
        <v>21</v>
      </c>
      <c r="AC124" s="37">
        <f t="shared" ca="1" si="80"/>
        <v>22</v>
      </c>
      <c r="AD124" s="37">
        <f t="shared" ca="1" si="81"/>
        <v>8</v>
      </c>
      <c r="AE124" s="37">
        <f t="shared" ca="1" si="82"/>
        <v>19</v>
      </c>
      <c r="AF124" s="37">
        <f t="shared" ca="1" si="83"/>
        <v>18</v>
      </c>
      <c r="AG124" s="37">
        <f t="shared" ca="1" si="84"/>
        <v>5</v>
      </c>
      <c r="AH124" s="37">
        <f t="shared" ca="1" si="85"/>
        <v>20</v>
      </c>
      <c r="AI124" s="37">
        <f t="shared" ca="1" si="86"/>
        <v>10</v>
      </c>
      <c r="AJ124" s="37">
        <f t="shared" ca="1" si="87"/>
        <v>36</v>
      </c>
      <c r="AK124" s="37">
        <f t="shared" ca="1" si="88"/>
        <v>2</v>
      </c>
      <c r="AL124" s="37">
        <f t="shared" ca="1" si="89"/>
        <v>3</v>
      </c>
      <c r="AM124" s="37">
        <f t="shared" ca="1" si="90"/>
        <v>1</v>
      </c>
      <c r="AN124" s="37">
        <f t="shared" ca="1" si="91"/>
        <v>34</v>
      </c>
      <c r="AO124" s="37">
        <f t="shared" ca="1" si="92"/>
        <v>24</v>
      </c>
      <c r="AP124" s="37">
        <f t="shared" ca="1" si="93"/>
        <v>17</v>
      </c>
    </row>
    <row r="125" spans="1:42" ht="19.5" thickBot="1">
      <c r="A125" s="50">
        <f t="shared" si="34"/>
        <v>124</v>
      </c>
      <c r="B125" s="33">
        <f ca="1">Streams!B125</f>
        <v>17</v>
      </c>
      <c r="C125" s="34">
        <f t="shared" ca="1" si="35"/>
        <v>17</v>
      </c>
      <c r="D125" s="35">
        <f ca="1">COUNTIF(INDEX(C125:INDEX($C$1:C125,IFERROR(LOOKUP(2,1/($D$1:D124=2),ROW($D$1:D124)-MIN(ROW($D$1:D124)-1)),1),),),C125)</f>
        <v>1</v>
      </c>
      <c r="E125" s="34">
        <f t="shared" ca="1" si="36"/>
        <v>36</v>
      </c>
      <c r="F125" s="35">
        <f ca="1">COUNTIF(INDEX(E125:INDEX($E$1:E125,IFERROR(LOOKUP(2,1/($F$1:F124=2),ROW($F$1:F124)-MIN(ROW($F$1:F124)-1)),1),),),E125)</f>
        <v>2</v>
      </c>
      <c r="G125" s="37">
        <f t="shared" ca="1" si="58"/>
        <v>24</v>
      </c>
      <c r="H125" s="37">
        <f t="shared" ca="1" si="59"/>
        <v>6</v>
      </c>
      <c r="I125" s="37">
        <f t="shared" ca="1" si="60"/>
        <v>14</v>
      </c>
      <c r="J125" s="37">
        <f t="shared" ca="1" si="61"/>
        <v>32</v>
      </c>
      <c r="K125" s="37">
        <f t="shared" ca="1" si="62"/>
        <v>29</v>
      </c>
      <c r="L125" s="37">
        <f t="shared" ca="1" si="63"/>
        <v>16</v>
      </c>
      <c r="M125" s="37">
        <f t="shared" ca="1" si="64"/>
        <v>23</v>
      </c>
      <c r="N125" s="37">
        <f t="shared" ca="1" si="65"/>
        <v>7</v>
      </c>
      <c r="O125" s="37">
        <f t="shared" ca="1" si="66"/>
        <v>28</v>
      </c>
      <c r="P125" s="37">
        <f t="shared" ca="1" si="67"/>
        <v>11</v>
      </c>
      <c r="Q125" s="37">
        <f t="shared" ca="1" si="68"/>
        <v>31</v>
      </c>
      <c r="R125" s="37">
        <f t="shared" ca="1" si="69"/>
        <v>27</v>
      </c>
      <c r="S125" s="37">
        <f t="shared" ca="1" si="70"/>
        <v>4</v>
      </c>
      <c r="T125" s="37">
        <f t="shared" ca="1" si="71"/>
        <v>15</v>
      </c>
      <c r="U125" s="37">
        <f t="shared" ca="1" si="72"/>
        <v>13</v>
      </c>
      <c r="V125" s="37">
        <f t="shared" ca="1" si="73"/>
        <v>35</v>
      </c>
      <c r="W125" s="37">
        <f t="shared" ca="1" si="74"/>
        <v>12</v>
      </c>
      <c r="X125" s="37">
        <f t="shared" ca="1" si="75"/>
        <v>26</v>
      </c>
      <c r="Y125" s="37">
        <f t="shared" ca="1" si="76"/>
        <v>33</v>
      </c>
      <c r="Z125" s="37">
        <f t="shared" ca="1" si="77"/>
        <v>9</v>
      </c>
      <c r="AA125" s="37">
        <f t="shared" ca="1" si="78"/>
        <v>30</v>
      </c>
      <c r="AB125" s="37">
        <f t="shared" ca="1" si="79"/>
        <v>25</v>
      </c>
      <c r="AC125" s="37">
        <f t="shared" ca="1" si="80"/>
        <v>21</v>
      </c>
      <c r="AD125" s="37">
        <f t="shared" ca="1" si="81"/>
        <v>22</v>
      </c>
      <c r="AE125" s="37">
        <f t="shared" ca="1" si="82"/>
        <v>8</v>
      </c>
      <c r="AF125" s="37">
        <f t="shared" ca="1" si="83"/>
        <v>19</v>
      </c>
      <c r="AG125" s="37">
        <f t="shared" ca="1" si="84"/>
        <v>18</v>
      </c>
      <c r="AH125" s="37">
        <f t="shared" ca="1" si="85"/>
        <v>5</v>
      </c>
      <c r="AI125" s="37">
        <f t="shared" ca="1" si="86"/>
        <v>20</v>
      </c>
      <c r="AJ125" s="37">
        <f t="shared" ca="1" si="87"/>
        <v>10</v>
      </c>
      <c r="AK125" s="37">
        <f t="shared" ca="1" si="88"/>
        <v>36</v>
      </c>
      <c r="AL125" s="37">
        <f t="shared" ca="1" si="89"/>
        <v>2</v>
      </c>
      <c r="AM125" s="37">
        <f t="shared" ca="1" si="90"/>
        <v>3</v>
      </c>
      <c r="AN125" s="37">
        <f t="shared" ca="1" si="91"/>
        <v>1</v>
      </c>
      <c r="AO125" s="37">
        <f t="shared" ca="1" si="92"/>
        <v>34</v>
      </c>
      <c r="AP125" s="37">
        <f t="shared" ca="1" si="93"/>
        <v>17</v>
      </c>
    </row>
    <row r="126" spans="1:42" ht="19.5" thickBot="1">
      <c r="A126" s="50">
        <f t="shared" si="34"/>
        <v>125</v>
      </c>
      <c r="B126" s="33">
        <f ca="1">Streams!B126</f>
        <v>21</v>
      </c>
      <c r="C126" s="34">
        <f t="shared" ca="1" si="35"/>
        <v>21</v>
      </c>
      <c r="D126" s="35">
        <f ca="1">COUNTIF(INDEX(C126:INDEX($C$1:C126,IFERROR(LOOKUP(2,1/($D$1:D125=2),ROW($D$1:D125)-MIN(ROW($D$1:D125)-1)),1),),),C126)</f>
        <v>1</v>
      </c>
      <c r="E126" s="34">
        <f t="shared" ca="1" si="36"/>
        <v>24</v>
      </c>
      <c r="F126" s="35">
        <f ca="1">COUNTIF(INDEX(E126:INDEX($E$1:E126,IFERROR(LOOKUP(2,1/($F$1:F125=2),ROW($F$1:F125)-MIN(ROW($F$1:F125)-1)),1),),),E126)</f>
        <v>1</v>
      </c>
      <c r="G126" s="37">
        <f t="shared" ca="1" si="58"/>
        <v>17</v>
      </c>
      <c r="H126" s="37">
        <f t="shared" ca="1" si="59"/>
        <v>24</v>
      </c>
      <c r="I126" s="37">
        <f t="shared" ca="1" si="60"/>
        <v>6</v>
      </c>
      <c r="J126" s="37">
        <f t="shared" ca="1" si="61"/>
        <v>14</v>
      </c>
      <c r="K126" s="37">
        <f t="shared" ca="1" si="62"/>
        <v>32</v>
      </c>
      <c r="L126" s="37">
        <f t="shared" ca="1" si="63"/>
        <v>29</v>
      </c>
      <c r="M126" s="37">
        <f t="shared" ca="1" si="64"/>
        <v>16</v>
      </c>
      <c r="N126" s="37">
        <f t="shared" ca="1" si="65"/>
        <v>23</v>
      </c>
      <c r="O126" s="37">
        <f t="shared" ca="1" si="66"/>
        <v>7</v>
      </c>
      <c r="P126" s="37">
        <f t="shared" ca="1" si="67"/>
        <v>28</v>
      </c>
      <c r="Q126" s="37">
        <f t="shared" ca="1" si="68"/>
        <v>11</v>
      </c>
      <c r="R126" s="37">
        <f t="shared" ca="1" si="69"/>
        <v>31</v>
      </c>
      <c r="S126" s="37">
        <f t="shared" ca="1" si="70"/>
        <v>27</v>
      </c>
      <c r="T126" s="37">
        <f t="shared" ca="1" si="71"/>
        <v>4</v>
      </c>
      <c r="U126" s="37">
        <f t="shared" ca="1" si="72"/>
        <v>15</v>
      </c>
      <c r="V126" s="37">
        <f t="shared" ca="1" si="73"/>
        <v>13</v>
      </c>
      <c r="W126" s="37">
        <f t="shared" ca="1" si="74"/>
        <v>35</v>
      </c>
      <c r="X126" s="37">
        <f t="shared" ca="1" si="75"/>
        <v>12</v>
      </c>
      <c r="Y126" s="37">
        <f t="shared" ca="1" si="76"/>
        <v>26</v>
      </c>
      <c r="Z126" s="37">
        <f t="shared" ca="1" si="77"/>
        <v>33</v>
      </c>
      <c r="AA126" s="37">
        <f t="shared" ca="1" si="78"/>
        <v>9</v>
      </c>
      <c r="AB126" s="37">
        <f t="shared" ca="1" si="79"/>
        <v>30</v>
      </c>
      <c r="AC126" s="37">
        <f t="shared" ca="1" si="80"/>
        <v>25</v>
      </c>
      <c r="AD126" s="37">
        <f t="shared" ca="1" si="81"/>
        <v>21</v>
      </c>
      <c r="AE126" s="37">
        <f t="shared" ca="1" si="82"/>
        <v>22</v>
      </c>
      <c r="AF126" s="37">
        <f t="shared" ca="1" si="83"/>
        <v>8</v>
      </c>
      <c r="AG126" s="37">
        <f t="shared" ca="1" si="84"/>
        <v>19</v>
      </c>
      <c r="AH126" s="37">
        <f t="shared" ca="1" si="85"/>
        <v>18</v>
      </c>
      <c r="AI126" s="37">
        <f t="shared" ca="1" si="86"/>
        <v>5</v>
      </c>
      <c r="AJ126" s="37">
        <f t="shared" ca="1" si="87"/>
        <v>20</v>
      </c>
      <c r="AK126" s="37">
        <f t="shared" ca="1" si="88"/>
        <v>10</v>
      </c>
      <c r="AL126" s="37">
        <f t="shared" ca="1" si="89"/>
        <v>36</v>
      </c>
      <c r="AM126" s="37">
        <f t="shared" ca="1" si="90"/>
        <v>2</v>
      </c>
      <c r="AN126" s="37">
        <f t="shared" ca="1" si="91"/>
        <v>3</v>
      </c>
      <c r="AO126" s="37">
        <f t="shared" ca="1" si="92"/>
        <v>1</v>
      </c>
      <c r="AP126" s="37">
        <f t="shared" ca="1" si="93"/>
        <v>34</v>
      </c>
    </row>
    <row r="127" spans="1:42" ht="19.5" thickBot="1">
      <c r="A127" s="50">
        <f t="shared" si="34"/>
        <v>126</v>
      </c>
      <c r="B127" s="33">
        <f ca="1">Streams!B127</f>
        <v>18</v>
      </c>
      <c r="C127" s="34">
        <f t="shared" ca="1" si="35"/>
        <v>18</v>
      </c>
      <c r="D127" s="35">
        <f ca="1">COUNTIF(INDEX(C127:INDEX($C$1:C127,IFERROR(LOOKUP(2,1/($D$1:D126=2),ROW($D$1:D126)-MIN(ROW($D$1:D126)-1)),1),),),C127)</f>
        <v>1</v>
      </c>
      <c r="E127" s="34">
        <f t="shared" ca="1" si="36"/>
        <v>28</v>
      </c>
      <c r="F127" s="35">
        <f ca="1">COUNTIF(INDEX(E127:INDEX($E$1:E127,IFERROR(LOOKUP(2,1/($F$1:F126=2),ROW($F$1:F126)-MIN(ROW($F$1:F126)-1)),1),),),E127)</f>
        <v>1</v>
      </c>
      <c r="G127" s="37">
        <f t="shared" ca="1" si="58"/>
        <v>21</v>
      </c>
      <c r="H127" s="37">
        <f t="shared" ca="1" si="59"/>
        <v>17</v>
      </c>
      <c r="I127" s="37">
        <f t="shared" ca="1" si="60"/>
        <v>24</v>
      </c>
      <c r="J127" s="37">
        <f t="shared" ca="1" si="61"/>
        <v>6</v>
      </c>
      <c r="K127" s="37">
        <f t="shared" ca="1" si="62"/>
        <v>14</v>
      </c>
      <c r="L127" s="37">
        <f t="shared" ca="1" si="63"/>
        <v>32</v>
      </c>
      <c r="M127" s="37">
        <f t="shared" ca="1" si="64"/>
        <v>29</v>
      </c>
      <c r="N127" s="37">
        <f t="shared" ca="1" si="65"/>
        <v>16</v>
      </c>
      <c r="O127" s="37">
        <f t="shared" ca="1" si="66"/>
        <v>23</v>
      </c>
      <c r="P127" s="37">
        <f t="shared" ca="1" si="67"/>
        <v>7</v>
      </c>
      <c r="Q127" s="37">
        <f t="shared" ca="1" si="68"/>
        <v>28</v>
      </c>
      <c r="R127" s="37">
        <f t="shared" ca="1" si="69"/>
        <v>11</v>
      </c>
      <c r="S127" s="37">
        <f t="shared" ca="1" si="70"/>
        <v>31</v>
      </c>
      <c r="T127" s="37">
        <f t="shared" ca="1" si="71"/>
        <v>27</v>
      </c>
      <c r="U127" s="37">
        <f t="shared" ca="1" si="72"/>
        <v>4</v>
      </c>
      <c r="V127" s="37">
        <f t="shared" ca="1" si="73"/>
        <v>15</v>
      </c>
      <c r="W127" s="37">
        <f t="shared" ca="1" si="74"/>
        <v>13</v>
      </c>
      <c r="X127" s="37">
        <f t="shared" ca="1" si="75"/>
        <v>35</v>
      </c>
      <c r="Y127" s="37">
        <f t="shared" ca="1" si="76"/>
        <v>12</v>
      </c>
      <c r="Z127" s="37">
        <f t="shared" ca="1" si="77"/>
        <v>26</v>
      </c>
      <c r="AA127" s="37">
        <f t="shared" ca="1" si="78"/>
        <v>33</v>
      </c>
      <c r="AB127" s="37">
        <f t="shared" ca="1" si="79"/>
        <v>9</v>
      </c>
      <c r="AC127" s="37">
        <f t="shared" ca="1" si="80"/>
        <v>30</v>
      </c>
      <c r="AD127" s="37">
        <f t="shared" ca="1" si="81"/>
        <v>25</v>
      </c>
      <c r="AE127" s="37">
        <f t="shared" ca="1" si="82"/>
        <v>22</v>
      </c>
      <c r="AF127" s="37">
        <f t="shared" ca="1" si="83"/>
        <v>8</v>
      </c>
      <c r="AG127" s="37">
        <f t="shared" ca="1" si="84"/>
        <v>19</v>
      </c>
      <c r="AH127" s="37">
        <f t="shared" ca="1" si="85"/>
        <v>18</v>
      </c>
      <c r="AI127" s="37">
        <f t="shared" ca="1" si="86"/>
        <v>5</v>
      </c>
      <c r="AJ127" s="37">
        <f t="shared" ca="1" si="87"/>
        <v>20</v>
      </c>
      <c r="AK127" s="37">
        <f t="shared" ca="1" si="88"/>
        <v>10</v>
      </c>
      <c r="AL127" s="37">
        <f t="shared" ca="1" si="89"/>
        <v>36</v>
      </c>
      <c r="AM127" s="37">
        <f t="shared" ca="1" si="90"/>
        <v>2</v>
      </c>
      <c r="AN127" s="37">
        <f t="shared" ca="1" si="91"/>
        <v>3</v>
      </c>
      <c r="AO127" s="37">
        <f t="shared" ca="1" si="92"/>
        <v>1</v>
      </c>
      <c r="AP127" s="37">
        <f t="shared" ca="1" si="93"/>
        <v>34</v>
      </c>
    </row>
    <row r="128" spans="1:42" ht="19.5" thickBot="1">
      <c r="A128" s="50">
        <f t="shared" si="34"/>
        <v>127</v>
      </c>
      <c r="B128" s="33">
        <f ca="1">Streams!B128</f>
        <v>36</v>
      </c>
      <c r="C128" s="34">
        <f t="shared" ca="1" si="35"/>
        <v>36</v>
      </c>
      <c r="D128" s="35">
        <f ca="1">COUNTIF(INDEX(C128:INDEX($C$1:C128,IFERROR(LOOKUP(2,1/($D$1:D127=2),ROW($D$1:D127)-MIN(ROW($D$1:D127)-1)),1),),),C128)</f>
        <v>1</v>
      </c>
      <c r="E128" s="34">
        <f t="shared" ca="1" si="36"/>
        <v>32</v>
      </c>
      <c r="F128" s="35">
        <f ca="1">COUNTIF(INDEX(E128:INDEX($E$1:E128,IFERROR(LOOKUP(2,1/($F$1:F127=2),ROW($F$1:F127)-MIN(ROW($F$1:F127)-1)),1),),),E128)</f>
        <v>1</v>
      </c>
      <c r="G128" s="37">
        <f t="shared" ca="1" si="58"/>
        <v>18</v>
      </c>
      <c r="H128" s="37">
        <f t="shared" ca="1" si="59"/>
        <v>21</v>
      </c>
      <c r="I128" s="37">
        <f t="shared" ca="1" si="60"/>
        <v>17</v>
      </c>
      <c r="J128" s="37">
        <f t="shared" ca="1" si="61"/>
        <v>24</v>
      </c>
      <c r="K128" s="37">
        <f t="shared" ca="1" si="62"/>
        <v>6</v>
      </c>
      <c r="L128" s="37">
        <f t="shared" ca="1" si="63"/>
        <v>14</v>
      </c>
      <c r="M128" s="37">
        <f t="shared" ca="1" si="64"/>
        <v>32</v>
      </c>
      <c r="N128" s="37">
        <f t="shared" ca="1" si="65"/>
        <v>29</v>
      </c>
      <c r="O128" s="37">
        <f t="shared" ca="1" si="66"/>
        <v>16</v>
      </c>
      <c r="P128" s="37">
        <f t="shared" ca="1" si="67"/>
        <v>23</v>
      </c>
      <c r="Q128" s="37">
        <f t="shared" ca="1" si="68"/>
        <v>7</v>
      </c>
      <c r="R128" s="37">
        <f t="shared" ca="1" si="69"/>
        <v>28</v>
      </c>
      <c r="S128" s="37">
        <f t="shared" ca="1" si="70"/>
        <v>11</v>
      </c>
      <c r="T128" s="37">
        <f t="shared" ca="1" si="71"/>
        <v>31</v>
      </c>
      <c r="U128" s="37">
        <f t="shared" ca="1" si="72"/>
        <v>27</v>
      </c>
      <c r="V128" s="37">
        <f t="shared" ca="1" si="73"/>
        <v>4</v>
      </c>
      <c r="W128" s="37">
        <f t="shared" ca="1" si="74"/>
        <v>15</v>
      </c>
      <c r="X128" s="37">
        <f t="shared" ca="1" si="75"/>
        <v>13</v>
      </c>
      <c r="Y128" s="37">
        <f t="shared" ca="1" si="76"/>
        <v>35</v>
      </c>
      <c r="Z128" s="37">
        <f t="shared" ca="1" si="77"/>
        <v>12</v>
      </c>
      <c r="AA128" s="37">
        <f t="shared" ca="1" si="78"/>
        <v>26</v>
      </c>
      <c r="AB128" s="37">
        <f t="shared" ca="1" si="79"/>
        <v>33</v>
      </c>
      <c r="AC128" s="37">
        <f t="shared" ca="1" si="80"/>
        <v>9</v>
      </c>
      <c r="AD128" s="37">
        <f t="shared" ca="1" si="81"/>
        <v>30</v>
      </c>
      <c r="AE128" s="37">
        <f t="shared" ca="1" si="82"/>
        <v>25</v>
      </c>
      <c r="AF128" s="37">
        <f t="shared" ca="1" si="83"/>
        <v>22</v>
      </c>
      <c r="AG128" s="37">
        <f t="shared" ca="1" si="84"/>
        <v>8</v>
      </c>
      <c r="AH128" s="37">
        <f t="shared" ca="1" si="85"/>
        <v>19</v>
      </c>
      <c r="AI128" s="37">
        <f t="shared" ca="1" si="86"/>
        <v>5</v>
      </c>
      <c r="AJ128" s="37">
        <f t="shared" ca="1" si="87"/>
        <v>20</v>
      </c>
      <c r="AK128" s="37">
        <f t="shared" ca="1" si="88"/>
        <v>10</v>
      </c>
      <c r="AL128" s="37">
        <f t="shared" ca="1" si="89"/>
        <v>36</v>
      </c>
      <c r="AM128" s="37">
        <f t="shared" ca="1" si="90"/>
        <v>2</v>
      </c>
      <c r="AN128" s="37">
        <f t="shared" ca="1" si="91"/>
        <v>3</v>
      </c>
      <c r="AO128" s="37">
        <f t="shared" ca="1" si="92"/>
        <v>1</v>
      </c>
      <c r="AP128" s="37">
        <f t="shared" ca="1" si="93"/>
        <v>34</v>
      </c>
    </row>
    <row r="129" spans="1:42" ht="19.5" thickBot="1">
      <c r="A129" s="50">
        <f t="shared" si="34"/>
        <v>128</v>
      </c>
      <c r="B129" s="33">
        <f ca="1">Streams!B129</f>
        <v>34</v>
      </c>
      <c r="C129" s="34">
        <f t="shared" ca="1" si="35"/>
        <v>34</v>
      </c>
      <c r="D129" s="35">
        <f ca="1">COUNTIF(INDEX(C129:INDEX($C$1:C129,IFERROR(LOOKUP(2,1/($D$1:D128=2),ROW($D$1:D128)-MIN(ROW($D$1:D128)-1)),1),),),C129)</f>
        <v>1</v>
      </c>
      <c r="E129" s="34">
        <f t="shared" ca="1" si="36"/>
        <v>36</v>
      </c>
      <c r="F129" s="35">
        <f ca="1">COUNTIF(INDEX(E129:INDEX($E$1:E129,IFERROR(LOOKUP(2,1/($F$1:F128=2),ROW($F$1:F128)-MIN(ROW($F$1:F128)-1)),1),),),E129)</f>
        <v>2</v>
      </c>
      <c r="G129" s="37">
        <f t="shared" ca="1" si="58"/>
        <v>36</v>
      </c>
      <c r="H129" s="37">
        <f t="shared" ca="1" si="59"/>
        <v>18</v>
      </c>
      <c r="I129" s="37">
        <f t="shared" ca="1" si="60"/>
        <v>21</v>
      </c>
      <c r="J129" s="37">
        <f t="shared" ca="1" si="61"/>
        <v>17</v>
      </c>
      <c r="K129" s="37">
        <f t="shared" ca="1" si="62"/>
        <v>24</v>
      </c>
      <c r="L129" s="37">
        <f t="shared" ca="1" si="63"/>
        <v>6</v>
      </c>
      <c r="M129" s="37">
        <f t="shared" ca="1" si="64"/>
        <v>14</v>
      </c>
      <c r="N129" s="37">
        <f t="shared" ca="1" si="65"/>
        <v>32</v>
      </c>
      <c r="O129" s="37">
        <f t="shared" ca="1" si="66"/>
        <v>29</v>
      </c>
      <c r="P129" s="37">
        <f t="shared" ca="1" si="67"/>
        <v>16</v>
      </c>
      <c r="Q129" s="37">
        <f t="shared" ca="1" si="68"/>
        <v>23</v>
      </c>
      <c r="R129" s="37">
        <f t="shared" ca="1" si="69"/>
        <v>7</v>
      </c>
      <c r="S129" s="37">
        <f t="shared" ca="1" si="70"/>
        <v>28</v>
      </c>
      <c r="T129" s="37">
        <f t="shared" ca="1" si="71"/>
        <v>11</v>
      </c>
      <c r="U129" s="37">
        <f t="shared" ca="1" si="72"/>
        <v>31</v>
      </c>
      <c r="V129" s="37">
        <f t="shared" ca="1" si="73"/>
        <v>27</v>
      </c>
      <c r="W129" s="37">
        <f t="shared" ca="1" si="74"/>
        <v>4</v>
      </c>
      <c r="X129" s="37">
        <f t="shared" ca="1" si="75"/>
        <v>15</v>
      </c>
      <c r="Y129" s="37">
        <f t="shared" ca="1" si="76"/>
        <v>13</v>
      </c>
      <c r="Z129" s="37">
        <f t="shared" ca="1" si="77"/>
        <v>35</v>
      </c>
      <c r="AA129" s="37">
        <f t="shared" ca="1" si="78"/>
        <v>12</v>
      </c>
      <c r="AB129" s="37">
        <f t="shared" ca="1" si="79"/>
        <v>26</v>
      </c>
      <c r="AC129" s="37">
        <f t="shared" ca="1" si="80"/>
        <v>33</v>
      </c>
      <c r="AD129" s="37">
        <f t="shared" ca="1" si="81"/>
        <v>9</v>
      </c>
      <c r="AE129" s="37">
        <f t="shared" ca="1" si="82"/>
        <v>30</v>
      </c>
      <c r="AF129" s="37">
        <f t="shared" ca="1" si="83"/>
        <v>25</v>
      </c>
      <c r="AG129" s="37">
        <f t="shared" ca="1" si="84"/>
        <v>22</v>
      </c>
      <c r="AH129" s="37">
        <f t="shared" ca="1" si="85"/>
        <v>8</v>
      </c>
      <c r="AI129" s="37">
        <f t="shared" ca="1" si="86"/>
        <v>19</v>
      </c>
      <c r="AJ129" s="37">
        <f t="shared" ca="1" si="87"/>
        <v>5</v>
      </c>
      <c r="AK129" s="37">
        <f t="shared" ca="1" si="88"/>
        <v>20</v>
      </c>
      <c r="AL129" s="37">
        <f t="shared" ca="1" si="89"/>
        <v>10</v>
      </c>
      <c r="AM129" s="37">
        <f t="shared" ca="1" si="90"/>
        <v>2</v>
      </c>
      <c r="AN129" s="37">
        <f t="shared" ca="1" si="91"/>
        <v>3</v>
      </c>
      <c r="AO129" s="37">
        <f t="shared" ca="1" si="92"/>
        <v>1</v>
      </c>
      <c r="AP129" s="37">
        <f t="shared" ca="1" si="93"/>
        <v>34</v>
      </c>
    </row>
    <row r="130" spans="1:42" ht="19.5" thickBot="1">
      <c r="A130" s="50">
        <f t="shared" si="34"/>
        <v>129</v>
      </c>
      <c r="B130" s="33">
        <f ca="1">Streams!B130</f>
        <v>19</v>
      </c>
      <c r="C130" s="34">
        <f t="shared" ca="1" si="35"/>
        <v>19</v>
      </c>
      <c r="D130" s="35">
        <f ca="1">COUNTIF(INDEX(C130:INDEX($C$1:C130,IFERROR(LOOKUP(2,1/($D$1:D129=2),ROW($D$1:D129)-MIN(ROW($D$1:D129)-1)),1),),),C130)</f>
        <v>1</v>
      </c>
      <c r="E130" s="34">
        <f t="shared" ca="1" si="36"/>
        <v>30</v>
      </c>
      <c r="F130" s="35">
        <f ca="1">COUNTIF(INDEX(E130:INDEX($E$1:E130,IFERROR(LOOKUP(2,1/($F$1:F129=2),ROW($F$1:F129)-MIN(ROW($F$1:F129)-1)),1),),),E130)</f>
        <v>1</v>
      </c>
      <c r="G130" s="37">
        <f t="shared" ca="1" si="58"/>
        <v>34</v>
      </c>
      <c r="H130" s="37">
        <f t="shared" ca="1" si="59"/>
        <v>36</v>
      </c>
      <c r="I130" s="37">
        <f t="shared" ca="1" si="60"/>
        <v>18</v>
      </c>
      <c r="J130" s="37">
        <f t="shared" ca="1" si="61"/>
        <v>21</v>
      </c>
      <c r="K130" s="37">
        <f t="shared" ca="1" si="62"/>
        <v>17</v>
      </c>
      <c r="L130" s="37">
        <f t="shared" ca="1" si="63"/>
        <v>24</v>
      </c>
      <c r="M130" s="37">
        <f t="shared" ca="1" si="64"/>
        <v>6</v>
      </c>
      <c r="N130" s="37">
        <f t="shared" ca="1" si="65"/>
        <v>14</v>
      </c>
      <c r="O130" s="37">
        <f t="shared" ca="1" si="66"/>
        <v>32</v>
      </c>
      <c r="P130" s="37">
        <f t="shared" ca="1" si="67"/>
        <v>29</v>
      </c>
      <c r="Q130" s="37">
        <f t="shared" ca="1" si="68"/>
        <v>16</v>
      </c>
      <c r="R130" s="37">
        <f t="shared" ca="1" si="69"/>
        <v>23</v>
      </c>
      <c r="S130" s="37">
        <f t="shared" ca="1" si="70"/>
        <v>7</v>
      </c>
      <c r="T130" s="37">
        <f t="shared" ca="1" si="71"/>
        <v>28</v>
      </c>
      <c r="U130" s="37">
        <f t="shared" ca="1" si="72"/>
        <v>11</v>
      </c>
      <c r="V130" s="37">
        <f t="shared" ca="1" si="73"/>
        <v>31</v>
      </c>
      <c r="W130" s="37">
        <f t="shared" ca="1" si="74"/>
        <v>27</v>
      </c>
      <c r="X130" s="37">
        <f t="shared" ca="1" si="75"/>
        <v>4</v>
      </c>
      <c r="Y130" s="37">
        <f t="shared" ca="1" si="76"/>
        <v>15</v>
      </c>
      <c r="Z130" s="37">
        <f t="shared" ca="1" si="77"/>
        <v>13</v>
      </c>
      <c r="AA130" s="37">
        <f t="shared" ca="1" si="78"/>
        <v>35</v>
      </c>
      <c r="AB130" s="37">
        <f t="shared" ca="1" si="79"/>
        <v>12</v>
      </c>
      <c r="AC130" s="37">
        <f t="shared" ca="1" si="80"/>
        <v>26</v>
      </c>
      <c r="AD130" s="37">
        <f t="shared" ca="1" si="81"/>
        <v>33</v>
      </c>
      <c r="AE130" s="37">
        <f t="shared" ca="1" si="82"/>
        <v>9</v>
      </c>
      <c r="AF130" s="37">
        <f t="shared" ca="1" si="83"/>
        <v>30</v>
      </c>
      <c r="AG130" s="37">
        <f t="shared" ca="1" si="84"/>
        <v>25</v>
      </c>
      <c r="AH130" s="37">
        <f t="shared" ca="1" si="85"/>
        <v>22</v>
      </c>
      <c r="AI130" s="37">
        <f t="shared" ca="1" si="86"/>
        <v>8</v>
      </c>
      <c r="AJ130" s="37">
        <f t="shared" ca="1" si="87"/>
        <v>19</v>
      </c>
      <c r="AK130" s="37">
        <f t="shared" ca="1" si="88"/>
        <v>5</v>
      </c>
      <c r="AL130" s="37">
        <f t="shared" ca="1" si="89"/>
        <v>20</v>
      </c>
      <c r="AM130" s="37">
        <f t="shared" ca="1" si="90"/>
        <v>10</v>
      </c>
      <c r="AN130" s="37">
        <f t="shared" ca="1" si="91"/>
        <v>2</v>
      </c>
      <c r="AO130" s="37">
        <f t="shared" ca="1" si="92"/>
        <v>3</v>
      </c>
      <c r="AP130" s="37">
        <f t="shared" ca="1" si="93"/>
        <v>1</v>
      </c>
    </row>
    <row r="131" spans="1:42" ht="19.5" thickBot="1">
      <c r="A131" s="50">
        <f t="shared" si="34"/>
        <v>130</v>
      </c>
      <c r="B131" s="33">
        <f ca="1">Streams!B131</f>
        <v>15</v>
      </c>
      <c r="C131" s="34">
        <f t="shared" ca="1" si="35"/>
        <v>15</v>
      </c>
      <c r="D131" s="35">
        <f ca="1">COUNTIF(INDEX(C131:INDEX($C$1:C131,IFERROR(LOOKUP(2,1/($D$1:D130=2),ROW($D$1:D130)-MIN(ROW($D$1:D130)-1)),1),),),C131)</f>
        <v>1</v>
      </c>
      <c r="E131" s="34">
        <f t="shared" ca="1" si="36"/>
        <v>20</v>
      </c>
      <c r="F131" s="35">
        <f ca="1">COUNTIF(INDEX(E131:INDEX($E$1:E131,IFERROR(LOOKUP(2,1/($F$1:F130=2),ROW($F$1:F130)-MIN(ROW($F$1:F130)-1)),1),),),E131)</f>
        <v>1</v>
      </c>
      <c r="G131" s="37">
        <f t="shared" ca="1" si="58"/>
        <v>19</v>
      </c>
      <c r="H131" s="37">
        <f t="shared" ca="1" si="59"/>
        <v>34</v>
      </c>
      <c r="I131" s="37">
        <f t="shared" ca="1" si="60"/>
        <v>36</v>
      </c>
      <c r="J131" s="37">
        <f t="shared" ca="1" si="61"/>
        <v>18</v>
      </c>
      <c r="K131" s="37">
        <f t="shared" ca="1" si="62"/>
        <v>21</v>
      </c>
      <c r="L131" s="37">
        <f t="shared" ca="1" si="63"/>
        <v>17</v>
      </c>
      <c r="M131" s="37">
        <f t="shared" ca="1" si="64"/>
        <v>24</v>
      </c>
      <c r="N131" s="37">
        <f t="shared" ca="1" si="65"/>
        <v>6</v>
      </c>
      <c r="O131" s="37">
        <f t="shared" ca="1" si="66"/>
        <v>14</v>
      </c>
      <c r="P131" s="37">
        <f t="shared" ca="1" si="67"/>
        <v>32</v>
      </c>
      <c r="Q131" s="37">
        <f t="shared" ca="1" si="68"/>
        <v>29</v>
      </c>
      <c r="R131" s="37">
        <f t="shared" ca="1" si="69"/>
        <v>16</v>
      </c>
      <c r="S131" s="37">
        <f t="shared" ca="1" si="70"/>
        <v>23</v>
      </c>
      <c r="T131" s="37">
        <f t="shared" ca="1" si="71"/>
        <v>7</v>
      </c>
      <c r="U131" s="37">
        <f t="shared" ca="1" si="72"/>
        <v>28</v>
      </c>
      <c r="V131" s="37">
        <f t="shared" ca="1" si="73"/>
        <v>11</v>
      </c>
      <c r="W131" s="37">
        <f t="shared" ca="1" si="74"/>
        <v>31</v>
      </c>
      <c r="X131" s="37">
        <f t="shared" ca="1" si="75"/>
        <v>27</v>
      </c>
      <c r="Y131" s="37">
        <f t="shared" ca="1" si="76"/>
        <v>4</v>
      </c>
      <c r="Z131" s="37">
        <f t="shared" ca="1" si="77"/>
        <v>15</v>
      </c>
      <c r="AA131" s="37">
        <f t="shared" ca="1" si="78"/>
        <v>13</v>
      </c>
      <c r="AB131" s="37">
        <f t="shared" ca="1" si="79"/>
        <v>35</v>
      </c>
      <c r="AC131" s="37">
        <f t="shared" ca="1" si="80"/>
        <v>12</v>
      </c>
      <c r="AD131" s="37">
        <f t="shared" ca="1" si="81"/>
        <v>26</v>
      </c>
      <c r="AE131" s="37">
        <f t="shared" ca="1" si="82"/>
        <v>33</v>
      </c>
      <c r="AF131" s="37">
        <f t="shared" ca="1" si="83"/>
        <v>9</v>
      </c>
      <c r="AG131" s="37">
        <f t="shared" ca="1" si="84"/>
        <v>30</v>
      </c>
      <c r="AH131" s="37">
        <f t="shared" ca="1" si="85"/>
        <v>25</v>
      </c>
      <c r="AI131" s="37">
        <f t="shared" ca="1" si="86"/>
        <v>22</v>
      </c>
      <c r="AJ131" s="37">
        <f t="shared" ca="1" si="87"/>
        <v>8</v>
      </c>
      <c r="AK131" s="37">
        <f t="shared" ca="1" si="88"/>
        <v>5</v>
      </c>
      <c r="AL131" s="37">
        <f t="shared" ca="1" si="89"/>
        <v>20</v>
      </c>
      <c r="AM131" s="37">
        <f t="shared" ca="1" si="90"/>
        <v>10</v>
      </c>
      <c r="AN131" s="37">
        <f t="shared" ca="1" si="91"/>
        <v>2</v>
      </c>
      <c r="AO131" s="37">
        <f t="shared" ca="1" si="92"/>
        <v>3</v>
      </c>
      <c r="AP131" s="37">
        <f t="shared" ca="1" si="93"/>
        <v>1</v>
      </c>
    </row>
    <row r="132" spans="1:42" ht="19.5" thickBot="1">
      <c r="A132" s="50">
        <f t="shared" ref="A132:A195" si="94">1+A131</f>
        <v>131</v>
      </c>
      <c r="B132" s="33">
        <f ca="1">Streams!B132</f>
        <v>28</v>
      </c>
      <c r="C132" s="34">
        <f t="shared" ref="C132:C195" ca="1" si="95">B132</f>
        <v>28</v>
      </c>
      <c r="D132" s="35">
        <f ca="1">COUNTIF(INDEX(C132:INDEX($C$1:C132,IFERROR(LOOKUP(2,1/($D$1:D131=2),ROW($D$1:D131)-MIN(ROW($D$1:D131)-1)),1),),),C132)</f>
        <v>2</v>
      </c>
      <c r="E132" s="34">
        <f t="shared" ref="E132:E195" ca="1" si="96">IF(C132=G132,1,IF(C132=H132,2,IF(C132=I132,3,IF(C132=J132,4,IF(C132=K132,5,IF(C132=L132,6,IF(C132=M132,7,IF(C132=N132,8,IF(C132=O132,9,IF(C132=P132,10,IF(C132=Q132,11,IF(C132=R132,12,IF(C132=S132,13,IF(C132=T132,14,IF(C132=U132,15,IF(C132=V132,16,IF(C132=W132,17,IF(C132=X132,18,IF(C132=Y132,19,IF(C132=Z132,20,IF(C132=AA132,21,IF(C132=AB132,22,IF(C132=AC132,23,IF(C132=AD132,24,IF(C132=AE132,25,IF(C132=AF132,26,IF(C132=AG132,27,IF(C132=AH132,28,IF(C132=AI132,29,IF(C132=AJ132,30,IF(C132=AK132,31,IF(C132=AL132,32,IF(C132=AM132,33,IF(C132=AN132,34,IF(C132=AO132,35,IF(C132=AP132,36,""))))))))))))))))))))))))))))))))))))</f>
        <v>16</v>
      </c>
      <c r="F132" s="35">
        <f ca="1">COUNTIF(INDEX(E132:INDEX($E$1:E132,IFERROR(LOOKUP(2,1/($F$1:F131=2),ROW($F$1:F131)-MIN(ROW($F$1:F131)-1)),1),),),E132)</f>
        <v>1</v>
      </c>
      <c r="G132" s="37">
        <f t="shared" ca="1" si="58"/>
        <v>15</v>
      </c>
      <c r="H132" s="37">
        <f t="shared" ca="1" si="59"/>
        <v>19</v>
      </c>
      <c r="I132" s="37">
        <f t="shared" ca="1" si="60"/>
        <v>34</v>
      </c>
      <c r="J132" s="37">
        <f t="shared" ca="1" si="61"/>
        <v>36</v>
      </c>
      <c r="K132" s="37">
        <f t="shared" ca="1" si="62"/>
        <v>18</v>
      </c>
      <c r="L132" s="37">
        <f t="shared" ca="1" si="63"/>
        <v>21</v>
      </c>
      <c r="M132" s="37">
        <f t="shared" ca="1" si="64"/>
        <v>17</v>
      </c>
      <c r="N132" s="37">
        <f t="shared" ca="1" si="65"/>
        <v>24</v>
      </c>
      <c r="O132" s="37">
        <f t="shared" ca="1" si="66"/>
        <v>6</v>
      </c>
      <c r="P132" s="37">
        <f t="shared" ca="1" si="67"/>
        <v>14</v>
      </c>
      <c r="Q132" s="37">
        <f t="shared" ca="1" si="68"/>
        <v>32</v>
      </c>
      <c r="R132" s="37">
        <f t="shared" ca="1" si="69"/>
        <v>29</v>
      </c>
      <c r="S132" s="37">
        <f t="shared" ca="1" si="70"/>
        <v>16</v>
      </c>
      <c r="T132" s="37">
        <f t="shared" ca="1" si="71"/>
        <v>23</v>
      </c>
      <c r="U132" s="37">
        <f t="shared" ca="1" si="72"/>
        <v>7</v>
      </c>
      <c r="V132" s="37">
        <f t="shared" ca="1" si="73"/>
        <v>28</v>
      </c>
      <c r="W132" s="37">
        <f t="shared" ca="1" si="74"/>
        <v>11</v>
      </c>
      <c r="X132" s="37">
        <f t="shared" ca="1" si="75"/>
        <v>31</v>
      </c>
      <c r="Y132" s="37">
        <f t="shared" ca="1" si="76"/>
        <v>27</v>
      </c>
      <c r="Z132" s="37">
        <f t="shared" ca="1" si="77"/>
        <v>4</v>
      </c>
      <c r="AA132" s="37">
        <f t="shared" ca="1" si="78"/>
        <v>13</v>
      </c>
      <c r="AB132" s="37">
        <f t="shared" ca="1" si="79"/>
        <v>35</v>
      </c>
      <c r="AC132" s="37">
        <f t="shared" ca="1" si="80"/>
        <v>12</v>
      </c>
      <c r="AD132" s="37">
        <f t="shared" ca="1" si="81"/>
        <v>26</v>
      </c>
      <c r="AE132" s="37">
        <f t="shared" ca="1" si="82"/>
        <v>33</v>
      </c>
      <c r="AF132" s="37">
        <f t="shared" ca="1" si="83"/>
        <v>9</v>
      </c>
      <c r="AG132" s="37">
        <f t="shared" ca="1" si="84"/>
        <v>30</v>
      </c>
      <c r="AH132" s="37">
        <f t="shared" ca="1" si="85"/>
        <v>25</v>
      </c>
      <c r="AI132" s="37">
        <f t="shared" ca="1" si="86"/>
        <v>22</v>
      </c>
      <c r="AJ132" s="37">
        <f t="shared" ca="1" si="87"/>
        <v>8</v>
      </c>
      <c r="AK132" s="37">
        <f t="shared" ca="1" si="88"/>
        <v>5</v>
      </c>
      <c r="AL132" s="37">
        <f t="shared" ca="1" si="89"/>
        <v>20</v>
      </c>
      <c r="AM132" s="37">
        <f t="shared" ca="1" si="90"/>
        <v>10</v>
      </c>
      <c r="AN132" s="37">
        <f t="shared" ca="1" si="91"/>
        <v>2</v>
      </c>
      <c r="AO132" s="37">
        <f t="shared" ca="1" si="92"/>
        <v>3</v>
      </c>
      <c r="AP132" s="37">
        <f t="shared" ca="1" si="93"/>
        <v>1</v>
      </c>
    </row>
    <row r="133" spans="1:42" ht="19.5" thickBot="1">
      <c r="A133" s="50">
        <f t="shared" si="94"/>
        <v>132</v>
      </c>
      <c r="B133" s="33">
        <f ca="1">Streams!B133</f>
        <v>25</v>
      </c>
      <c r="C133" s="34">
        <f t="shared" ca="1" si="95"/>
        <v>25</v>
      </c>
      <c r="D133" s="35">
        <f ca="1">COUNTIF(INDEX(C133:INDEX($C$1:C133,IFERROR(LOOKUP(2,1/($D$1:D132=2),ROW($D$1:D132)-MIN(ROW($D$1:D132)-1)),1),),),C133)</f>
        <v>1</v>
      </c>
      <c r="E133" s="34">
        <f t="shared" ca="1" si="96"/>
        <v>28</v>
      </c>
      <c r="F133" s="35">
        <f ca="1">COUNTIF(INDEX(E133:INDEX($E$1:E133,IFERROR(LOOKUP(2,1/($F$1:F132=2),ROW($F$1:F132)-MIN(ROW($F$1:F132)-1)),1),),),E133)</f>
        <v>1</v>
      </c>
      <c r="G133" s="37">
        <f t="shared" ca="1" si="58"/>
        <v>28</v>
      </c>
      <c r="H133" s="37">
        <f t="shared" ca="1" si="59"/>
        <v>15</v>
      </c>
      <c r="I133" s="37">
        <f t="shared" ca="1" si="60"/>
        <v>19</v>
      </c>
      <c r="J133" s="37">
        <f t="shared" ca="1" si="61"/>
        <v>34</v>
      </c>
      <c r="K133" s="37">
        <f t="shared" ca="1" si="62"/>
        <v>36</v>
      </c>
      <c r="L133" s="37">
        <f t="shared" ca="1" si="63"/>
        <v>18</v>
      </c>
      <c r="M133" s="37">
        <f t="shared" ca="1" si="64"/>
        <v>21</v>
      </c>
      <c r="N133" s="37">
        <f t="shared" ca="1" si="65"/>
        <v>17</v>
      </c>
      <c r="O133" s="37">
        <f t="shared" ca="1" si="66"/>
        <v>24</v>
      </c>
      <c r="P133" s="37">
        <f t="shared" ca="1" si="67"/>
        <v>6</v>
      </c>
      <c r="Q133" s="37">
        <f t="shared" ca="1" si="68"/>
        <v>14</v>
      </c>
      <c r="R133" s="37">
        <f t="shared" ca="1" si="69"/>
        <v>32</v>
      </c>
      <c r="S133" s="37">
        <f t="shared" ca="1" si="70"/>
        <v>29</v>
      </c>
      <c r="T133" s="37">
        <f t="shared" ca="1" si="71"/>
        <v>16</v>
      </c>
      <c r="U133" s="37">
        <f t="shared" ca="1" si="72"/>
        <v>23</v>
      </c>
      <c r="V133" s="37">
        <f t="shared" ca="1" si="73"/>
        <v>7</v>
      </c>
      <c r="W133" s="37">
        <f t="shared" ca="1" si="74"/>
        <v>11</v>
      </c>
      <c r="X133" s="37">
        <f t="shared" ca="1" si="75"/>
        <v>31</v>
      </c>
      <c r="Y133" s="37">
        <f t="shared" ca="1" si="76"/>
        <v>27</v>
      </c>
      <c r="Z133" s="37">
        <f t="shared" ca="1" si="77"/>
        <v>4</v>
      </c>
      <c r="AA133" s="37">
        <f t="shared" ca="1" si="78"/>
        <v>13</v>
      </c>
      <c r="AB133" s="37">
        <f t="shared" ca="1" si="79"/>
        <v>35</v>
      </c>
      <c r="AC133" s="37">
        <f t="shared" ca="1" si="80"/>
        <v>12</v>
      </c>
      <c r="AD133" s="37">
        <f t="shared" ca="1" si="81"/>
        <v>26</v>
      </c>
      <c r="AE133" s="37">
        <f t="shared" ca="1" si="82"/>
        <v>33</v>
      </c>
      <c r="AF133" s="37">
        <f t="shared" ca="1" si="83"/>
        <v>9</v>
      </c>
      <c r="AG133" s="37">
        <f t="shared" ca="1" si="84"/>
        <v>30</v>
      </c>
      <c r="AH133" s="37">
        <f t="shared" ca="1" si="85"/>
        <v>25</v>
      </c>
      <c r="AI133" s="37">
        <f t="shared" ca="1" si="86"/>
        <v>22</v>
      </c>
      <c r="AJ133" s="37">
        <f t="shared" ca="1" si="87"/>
        <v>8</v>
      </c>
      <c r="AK133" s="37">
        <f t="shared" ca="1" si="88"/>
        <v>5</v>
      </c>
      <c r="AL133" s="37">
        <f t="shared" ca="1" si="89"/>
        <v>20</v>
      </c>
      <c r="AM133" s="37">
        <f t="shared" ca="1" si="90"/>
        <v>10</v>
      </c>
      <c r="AN133" s="37">
        <f t="shared" ca="1" si="91"/>
        <v>2</v>
      </c>
      <c r="AO133" s="37">
        <f t="shared" ca="1" si="92"/>
        <v>3</v>
      </c>
      <c r="AP133" s="37">
        <f t="shared" ca="1" si="93"/>
        <v>1</v>
      </c>
    </row>
    <row r="134" spans="1:42" ht="19.5" thickBot="1">
      <c r="A134" s="50">
        <f t="shared" si="94"/>
        <v>133</v>
      </c>
      <c r="B134" s="33">
        <f ca="1">Streams!B134</f>
        <v>11</v>
      </c>
      <c r="C134" s="34">
        <f t="shared" ca="1" si="95"/>
        <v>11</v>
      </c>
      <c r="D134" s="35">
        <f ca="1">COUNTIF(INDEX(C134:INDEX($C$1:C134,IFERROR(LOOKUP(2,1/($D$1:D133=2),ROW($D$1:D133)-MIN(ROW($D$1:D133)-1)),1),),),C134)</f>
        <v>1</v>
      </c>
      <c r="E134" s="34">
        <f t="shared" ca="1" si="96"/>
        <v>18</v>
      </c>
      <c r="F134" s="35">
        <f ca="1">COUNTIF(INDEX(E134:INDEX($E$1:E134,IFERROR(LOOKUP(2,1/($F$1:F133=2),ROW($F$1:F133)-MIN(ROW($F$1:F133)-1)),1),),),E134)</f>
        <v>1</v>
      </c>
      <c r="G134" s="37">
        <f t="shared" ca="1" si="58"/>
        <v>25</v>
      </c>
      <c r="H134" s="37">
        <f t="shared" ca="1" si="59"/>
        <v>28</v>
      </c>
      <c r="I134" s="37">
        <f t="shared" ca="1" si="60"/>
        <v>15</v>
      </c>
      <c r="J134" s="37">
        <f t="shared" ca="1" si="61"/>
        <v>19</v>
      </c>
      <c r="K134" s="37">
        <f t="shared" ca="1" si="62"/>
        <v>34</v>
      </c>
      <c r="L134" s="37">
        <f t="shared" ca="1" si="63"/>
        <v>36</v>
      </c>
      <c r="M134" s="37">
        <f t="shared" ca="1" si="64"/>
        <v>18</v>
      </c>
      <c r="N134" s="37">
        <f t="shared" ca="1" si="65"/>
        <v>21</v>
      </c>
      <c r="O134" s="37">
        <f t="shared" ca="1" si="66"/>
        <v>17</v>
      </c>
      <c r="P134" s="37">
        <f t="shared" ca="1" si="67"/>
        <v>24</v>
      </c>
      <c r="Q134" s="37">
        <f t="shared" ca="1" si="68"/>
        <v>6</v>
      </c>
      <c r="R134" s="37">
        <f t="shared" ca="1" si="69"/>
        <v>14</v>
      </c>
      <c r="S134" s="37">
        <f t="shared" ca="1" si="70"/>
        <v>32</v>
      </c>
      <c r="T134" s="37">
        <f t="shared" ca="1" si="71"/>
        <v>29</v>
      </c>
      <c r="U134" s="37">
        <f t="shared" ca="1" si="72"/>
        <v>16</v>
      </c>
      <c r="V134" s="37">
        <f t="shared" ca="1" si="73"/>
        <v>23</v>
      </c>
      <c r="W134" s="37">
        <f t="shared" ca="1" si="74"/>
        <v>7</v>
      </c>
      <c r="X134" s="37">
        <f t="shared" ca="1" si="75"/>
        <v>11</v>
      </c>
      <c r="Y134" s="37">
        <f t="shared" ca="1" si="76"/>
        <v>31</v>
      </c>
      <c r="Z134" s="37">
        <f t="shared" ca="1" si="77"/>
        <v>27</v>
      </c>
      <c r="AA134" s="37">
        <f t="shared" ca="1" si="78"/>
        <v>4</v>
      </c>
      <c r="AB134" s="37">
        <f t="shared" ca="1" si="79"/>
        <v>13</v>
      </c>
      <c r="AC134" s="37">
        <f t="shared" ca="1" si="80"/>
        <v>35</v>
      </c>
      <c r="AD134" s="37">
        <f t="shared" ca="1" si="81"/>
        <v>12</v>
      </c>
      <c r="AE134" s="37">
        <f t="shared" ca="1" si="82"/>
        <v>26</v>
      </c>
      <c r="AF134" s="37">
        <f t="shared" ca="1" si="83"/>
        <v>33</v>
      </c>
      <c r="AG134" s="37">
        <f t="shared" ca="1" si="84"/>
        <v>9</v>
      </c>
      <c r="AH134" s="37">
        <f t="shared" ca="1" si="85"/>
        <v>30</v>
      </c>
      <c r="AI134" s="37">
        <f t="shared" ca="1" si="86"/>
        <v>22</v>
      </c>
      <c r="AJ134" s="37">
        <f t="shared" ca="1" si="87"/>
        <v>8</v>
      </c>
      <c r="AK134" s="37">
        <f t="shared" ca="1" si="88"/>
        <v>5</v>
      </c>
      <c r="AL134" s="37">
        <f t="shared" ca="1" si="89"/>
        <v>20</v>
      </c>
      <c r="AM134" s="37">
        <f t="shared" ca="1" si="90"/>
        <v>10</v>
      </c>
      <c r="AN134" s="37">
        <f t="shared" ca="1" si="91"/>
        <v>2</v>
      </c>
      <c r="AO134" s="37">
        <f t="shared" ca="1" si="92"/>
        <v>3</v>
      </c>
      <c r="AP134" s="37">
        <f t="shared" ca="1" si="93"/>
        <v>1</v>
      </c>
    </row>
    <row r="135" spans="1:42" ht="19.5" thickBot="1">
      <c r="A135" s="50">
        <f t="shared" si="94"/>
        <v>134</v>
      </c>
      <c r="B135" s="33">
        <f ca="1">Streams!B135</f>
        <v>29</v>
      </c>
      <c r="C135" s="34">
        <f t="shared" ca="1" si="95"/>
        <v>29</v>
      </c>
      <c r="D135" s="35">
        <f ca="1">COUNTIF(INDEX(C135:INDEX($C$1:C135,IFERROR(LOOKUP(2,1/($D$1:D134=2),ROW($D$1:D134)-MIN(ROW($D$1:D134)-1)),1),),),C135)</f>
        <v>1</v>
      </c>
      <c r="E135" s="34">
        <f t="shared" ca="1" si="96"/>
        <v>15</v>
      </c>
      <c r="F135" s="35">
        <f ca="1">COUNTIF(INDEX(E135:INDEX($E$1:E135,IFERROR(LOOKUP(2,1/($F$1:F134=2),ROW($F$1:F134)-MIN(ROW($F$1:F134)-1)),1),),),E135)</f>
        <v>1</v>
      </c>
      <c r="G135" s="37">
        <f t="shared" ca="1" si="58"/>
        <v>11</v>
      </c>
      <c r="H135" s="37">
        <f t="shared" ca="1" si="59"/>
        <v>25</v>
      </c>
      <c r="I135" s="37">
        <f t="shared" ca="1" si="60"/>
        <v>28</v>
      </c>
      <c r="J135" s="37">
        <f t="shared" ca="1" si="61"/>
        <v>15</v>
      </c>
      <c r="K135" s="37">
        <f t="shared" ca="1" si="62"/>
        <v>19</v>
      </c>
      <c r="L135" s="37">
        <f t="shared" ca="1" si="63"/>
        <v>34</v>
      </c>
      <c r="M135" s="37">
        <f t="shared" ca="1" si="64"/>
        <v>36</v>
      </c>
      <c r="N135" s="37">
        <f t="shared" ca="1" si="65"/>
        <v>18</v>
      </c>
      <c r="O135" s="37">
        <f t="shared" ca="1" si="66"/>
        <v>21</v>
      </c>
      <c r="P135" s="37">
        <f t="shared" ca="1" si="67"/>
        <v>17</v>
      </c>
      <c r="Q135" s="37">
        <f t="shared" ca="1" si="68"/>
        <v>24</v>
      </c>
      <c r="R135" s="37">
        <f t="shared" ca="1" si="69"/>
        <v>6</v>
      </c>
      <c r="S135" s="37">
        <f t="shared" ca="1" si="70"/>
        <v>14</v>
      </c>
      <c r="T135" s="37">
        <f t="shared" ca="1" si="71"/>
        <v>32</v>
      </c>
      <c r="U135" s="37">
        <f t="shared" ca="1" si="72"/>
        <v>29</v>
      </c>
      <c r="V135" s="37">
        <f t="shared" ca="1" si="73"/>
        <v>16</v>
      </c>
      <c r="W135" s="37">
        <f t="shared" ca="1" si="74"/>
        <v>23</v>
      </c>
      <c r="X135" s="37">
        <f t="shared" ca="1" si="75"/>
        <v>7</v>
      </c>
      <c r="Y135" s="37">
        <f t="shared" ca="1" si="76"/>
        <v>31</v>
      </c>
      <c r="Z135" s="37">
        <f t="shared" ca="1" si="77"/>
        <v>27</v>
      </c>
      <c r="AA135" s="37">
        <f t="shared" ca="1" si="78"/>
        <v>4</v>
      </c>
      <c r="AB135" s="37">
        <f t="shared" ca="1" si="79"/>
        <v>13</v>
      </c>
      <c r="AC135" s="37">
        <f t="shared" ca="1" si="80"/>
        <v>35</v>
      </c>
      <c r="AD135" s="37">
        <f t="shared" ca="1" si="81"/>
        <v>12</v>
      </c>
      <c r="AE135" s="37">
        <f t="shared" ca="1" si="82"/>
        <v>26</v>
      </c>
      <c r="AF135" s="37">
        <f t="shared" ca="1" si="83"/>
        <v>33</v>
      </c>
      <c r="AG135" s="37">
        <f t="shared" ca="1" si="84"/>
        <v>9</v>
      </c>
      <c r="AH135" s="37">
        <f t="shared" ca="1" si="85"/>
        <v>30</v>
      </c>
      <c r="AI135" s="37">
        <f t="shared" ca="1" si="86"/>
        <v>22</v>
      </c>
      <c r="AJ135" s="37">
        <f t="shared" ca="1" si="87"/>
        <v>8</v>
      </c>
      <c r="AK135" s="37">
        <f t="shared" ca="1" si="88"/>
        <v>5</v>
      </c>
      <c r="AL135" s="37">
        <f t="shared" ca="1" si="89"/>
        <v>20</v>
      </c>
      <c r="AM135" s="37">
        <f t="shared" ca="1" si="90"/>
        <v>10</v>
      </c>
      <c r="AN135" s="37">
        <f t="shared" ca="1" si="91"/>
        <v>2</v>
      </c>
      <c r="AO135" s="37">
        <f t="shared" ca="1" si="92"/>
        <v>3</v>
      </c>
      <c r="AP135" s="37">
        <f t="shared" ca="1" si="93"/>
        <v>1</v>
      </c>
    </row>
    <row r="136" spans="1:42" ht="19.5" thickBot="1">
      <c r="A136" s="50">
        <f t="shared" si="94"/>
        <v>135</v>
      </c>
      <c r="B136" s="33">
        <f ca="1">Streams!B136</f>
        <v>2</v>
      </c>
      <c r="C136" s="34">
        <f t="shared" ca="1" si="95"/>
        <v>2</v>
      </c>
      <c r="D136" s="35">
        <f ca="1">COUNTIF(INDEX(C136:INDEX($C$1:C136,IFERROR(LOOKUP(2,1/($D$1:D135=2),ROW($D$1:D135)-MIN(ROW($D$1:D135)-1)),1),),),C136)</f>
        <v>1</v>
      </c>
      <c r="E136" s="34">
        <f t="shared" ca="1" si="96"/>
        <v>34</v>
      </c>
      <c r="F136" s="35">
        <f ca="1">COUNTIF(INDEX(E136:INDEX($E$1:E136,IFERROR(LOOKUP(2,1/($F$1:F135=2),ROW($F$1:F135)-MIN(ROW($F$1:F135)-1)),1),),),E136)</f>
        <v>1</v>
      </c>
      <c r="G136" s="37">
        <f t="shared" ca="1" si="58"/>
        <v>29</v>
      </c>
      <c r="H136" s="37">
        <f t="shared" ca="1" si="59"/>
        <v>11</v>
      </c>
      <c r="I136" s="37">
        <f t="shared" ca="1" si="60"/>
        <v>25</v>
      </c>
      <c r="J136" s="37">
        <f t="shared" ca="1" si="61"/>
        <v>28</v>
      </c>
      <c r="K136" s="37">
        <f t="shared" ca="1" si="62"/>
        <v>15</v>
      </c>
      <c r="L136" s="37">
        <f t="shared" ca="1" si="63"/>
        <v>19</v>
      </c>
      <c r="M136" s="37">
        <f t="shared" ca="1" si="64"/>
        <v>34</v>
      </c>
      <c r="N136" s="37">
        <f t="shared" ca="1" si="65"/>
        <v>36</v>
      </c>
      <c r="O136" s="37">
        <f t="shared" ca="1" si="66"/>
        <v>18</v>
      </c>
      <c r="P136" s="37">
        <f t="shared" ca="1" si="67"/>
        <v>21</v>
      </c>
      <c r="Q136" s="37">
        <f t="shared" ca="1" si="68"/>
        <v>17</v>
      </c>
      <c r="R136" s="37">
        <f t="shared" ca="1" si="69"/>
        <v>24</v>
      </c>
      <c r="S136" s="37">
        <f t="shared" ca="1" si="70"/>
        <v>6</v>
      </c>
      <c r="T136" s="37">
        <f t="shared" ca="1" si="71"/>
        <v>14</v>
      </c>
      <c r="U136" s="37">
        <f t="shared" ca="1" si="72"/>
        <v>32</v>
      </c>
      <c r="V136" s="37">
        <f t="shared" ca="1" si="73"/>
        <v>16</v>
      </c>
      <c r="W136" s="37">
        <f t="shared" ca="1" si="74"/>
        <v>23</v>
      </c>
      <c r="X136" s="37">
        <f t="shared" ca="1" si="75"/>
        <v>7</v>
      </c>
      <c r="Y136" s="37">
        <f t="shared" ca="1" si="76"/>
        <v>31</v>
      </c>
      <c r="Z136" s="37">
        <f t="shared" ca="1" si="77"/>
        <v>27</v>
      </c>
      <c r="AA136" s="37">
        <f t="shared" ca="1" si="78"/>
        <v>4</v>
      </c>
      <c r="AB136" s="37">
        <f t="shared" ca="1" si="79"/>
        <v>13</v>
      </c>
      <c r="AC136" s="37">
        <f t="shared" ca="1" si="80"/>
        <v>35</v>
      </c>
      <c r="AD136" s="37">
        <f t="shared" ca="1" si="81"/>
        <v>12</v>
      </c>
      <c r="AE136" s="37">
        <f t="shared" ca="1" si="82"/>
        <v>26</v>
      </c>
      <c r="AF136" s="37">
        <f t="shared" ca="1" si="83"/>
        <v>33</v>
      </c>
      <c r="AG136" s="37">
        <f t="shared" ca="1" si="84"/>
        <v>9</v>
      </c>
      <c r="AH136" s="37">
        <f t="shared" ca="1" si="85"/>
        <v>30</v>
      </c>
      <c r="AI136" s="37">
        <f t="shared" ca="1" si="86"/>
        <v>22</v>
      </c>
      <c r="AJ136" s="37">
        <f t="shared" ca="1" si="87"/>
        <v>8</v>
      </c>
      <c r="AK136" s="37">
        <f t="shared" ca="1" si="88"/>
        <v>5</v>
      </c>
      <c r="AL136" s="37">
        <f t="shared" ca="1" si="89"/>
        <v>20</v>
      </c>
      <c r="AM136" s="37">
        <f t="shared" ca="1" si="90"/>
        <v>10</v>
      </c>
      <c r="AN136" s="37">
        <f t="shared" ca="1" si="91"/>
        <v>2</v>
      </c>
      <c r="AO136" s="37">
        <f t="shared" ca="1" si="92"/>
        <v>3</v>
      </c>
      <c r="AP136" s="37">
        <f t="shared" ca="1" si="93"/>
        <v>1</v>
      </c>
    </row>
    <row r="137" spans="1:42" ht="19.5" thickBot="1">
      <c r="A137" s="50">
        <f t="shared" si="94"/>
        <v>136</v>
      </c>
      <c r="B137" s="33">
        <f ca="1">Streams!B137</f>
        <v>36</v>
      </c>
      <c r="C137" s="34">
        <f t="shared" ca="1" si="95"/>
        <v>36</v>
      </c>
      <c r="D137" s="35">
        <f ca="1">COUNTIF(INDEX(C137:INDEX($C$1:C137,IFERROR(LOOKUP(2,1/($D$1:D136=2),ROW($D$1:D136)-MIN(ROW($D$1:D136)-1)),1),),),C137)</f>
        <v>1</v>
      </c>
      <c r="E137" s="34">
        <f t="shared" ca="1" si="96"/>
        <v>9</v>
      </c>
      <c r="F137" s="35">
        <f ca="1">COUNTIF(INDEX(E137:INDEX($E$1:E137,IFERROR(LOOKUP(2,1/($F$1:F136=2),ROW($F$1:F136)-MIN(ROW($F$1:F136)-1)),1),),),E137)</f>
        <v>1</v>
      </c>
      <c r="G137" s="37">
        <f t="shared" ca="1" si="58"/>
        <v>2</v>
      </c>
      <c r="H137" s="37">
        <f t="shared" ca="1" si="59"/>
        <v>29</v>
      </c>
      <c r="I137" s="37">
        <f t="shared" ca="1" si="60"/>
        <v>11</v>
      </c>
      <c r="J137" s="37">
        <f t="shared" ca="1" si="61"/>
        <v>25</v>
      </c>
      <c r="K137" s="37">
        <f t="shared" ca="1" si="62"/>
        <v>28</v>
      </c>
      <c r="L137" s="37">
        <f t="shared" ca="1" si="63"/>
        <v>15</v>
      </c>
      <c r="M137" s="37">
        <f t="shared" ca="1" si="64"/>
        <v>19</v>
      </c>
      <c r="N137" s="37">
        <f t="shared" ca="1" si="65"/>
        <v>34</v>
      </c>
      <c r="O137" s="37">
        <f t="shared" ca="1" si="66"/>
        <v>36</v>
      </c>
      <c r="P137" s="37">
        <f t="shared" ca="1" si="67"/>
        <v>18</v>
      </c>
      <c r="Q137" s="37">
        <f t="shared" ca="1" si="68"/>
        <v>21</v>
      </c>
      <c r="R137" s="37">
        <f t="shared" ca="1" si="69"/>
        <v>17</v>
      </c>
      <c r="S137" s="37">
        <f t="shared" ca="1" si="70"/>
        <v>24</v>
      </c>
      <c r="T137" s="37">
        <f t="shared" ca="1" si="71"/>
        <v>6</v>
      </c>
      <c r="U137" s="37">
        <f t="shared" ca="1" si="72"/>
        <v>14</v>
      </c>
      <c r="V137" s="37">
        <f t="shared" ca="1" si="73"/>
        <v>32</v>
      </c>
      <c r="W137" s="37">
        <f t="shared" ca="1" si="74"/>
        <v>16</v>
      </c>
      <c r="X137" s="37">
        <f t="shared" ca="1" si="75"/>
        <v>23</v>
      </c>
      <c r="Y137" s="37">
        <f t="shared" ca="1" si="76"/>
        <v>7</v>
      </c>
      <c r="Z137" s="37">
        <f t="shared" ca="1" si="77"/>
        <v>31</v>
      </c>
      <c r="AA137" s="37">
        <f t="shared" ca="1" si="78"/>
        <v>27</v>
      </c>
      <c r="AB137" s="37">
        <f t="shared" ca="1" si="79"/>
        <v>4</v>
      </c>
      <c r="AC137" s="37">
        <f t="shared" ca="1" si="80"/>
        <v>13</v>
      </c>
      <c r="AD137" s="37">
        <f t="shared" ca="1" si="81"/>
        <v>35</v>
      </c>
      <c r="AE137" s="37">
        <f t="shared" ca="1" si="82"/>
        <v>12</v>
      </c>
      <c r="AF137" s="37">
        <f t="shared" ca="1" si="83"/>
        <v>26</v>
      </c>
      <c r="AG137" s="37">
        <f t="shared" ca="1" si="84"/>
        <v>33</v>
      </c>
      <c r="AH137" s="37">
        <f t="shared" ca="1" si="85"/>
        <v>9</v>
      </c>
      <c r="AI137" s="37">
        <f t="shared" ca="1" si="86"/>
        <v>30</v>
      </c>
      <c r="AJ137" s="37">
        <f t="shared" ca="1" si="87"/>
        <v>22</v>
      </c>
      <c r="AK137" s="37">
        <f t="shared" ca="1" si="88"/>
        <v>8</v>
      </c>
      <c r="AL137" s="37">
        <f t="shared" ca="1" si="89"/>
        <v>5</v>
      </c>
      <c r="AM137" s="37">
        <f t="shared" ca="1" si="90"/>
        <v>20</v>
      </c>
      <c r="AN137" s="37">
        <f t="shared" ca="1" si="91"/>
        <v>10</v>
      </c>
      <c r="AO137" s="37">
        <f t="shared" ca="1" si="92"/>
        <v>3</v>
      </c>
      <c r="AP137" s="37">
        <f t="shared" ca="1" si="93"/>
        <v>1</v>
      </c>
    </row>
    <row r="138" spans="1:42" ht="19.5" thickBot="1">
      <c r="A138" s="50">
        <f t="shared" si="94"/>
        <v>137</v>
      </c>
      <c r="B138" s="33">
        <f ca="1">Streams!B138</f>
        <v>14</v>
      </c>
      <c r="C138" s="34">
        <f t="shared" ca="1" si="95"/>
        <v>14</v>
      </c>
      <c r="D138" s="35">
        <f ca="1">COUNTIF(INDEX(C138:INDEX($C$1:C138,IFERROR(LOOKUP(2,1/($D$1:D137=2),ROW($D$1:D137)-MIN(ROW($D$1:D137)-1)),1),),),C138)</f>
        <v>1</v>
      </c>
      <c r="E138" s="34">
        <f t="shared" ca="1" si="96"/>
        <v>15</v>
      </c>
      <c r="F138" s="35">
        <f ca="1">COUNTIF(INDEX(E138:INDEX($E$1:E138,IFERROR(LOOKUP(2,1/($F$1:F137=2),ROW($F$1:F137)-MIN(ROW($F$1:F137)-1)),1),),),E138)</f>
        <v>2</v>
      </c>
      <c r="G138" s="37">
        <f t="shared" ca="1" si="58"/>
        <v>36</v>
      </c>
      <c r="H138" s="37">
        <f t="shared" ca="1" si="59"/>
        <v>2</v>
      </c>
      <c r="I138" s="37">
        <f t="shared" ca="1" si="60"/>
        <v>29</v>
      </c>
      <c r="J138" s="37">
        <f t="shared" ca="1" si="61"/>
        <v>11</v>
      </c>
      <c r="K138" s="37">
        <f t="shared" ca="1" si="62"/>
        <v>25</v>
      </c>
      <c r="L138" s="37">
        <f t="shared" ca="1" si="63"/>
        <v>28</v>
      </c>
      <c r="M138" s="37">
        <f t="shared" ca="1" si="64"/>
        <v>15</v>
      </c>
      <c r="N138" s="37">
        <f t="shared" ca="1" si="65"/>
        <v>19</v>
      </c>
      <c r="O138" s="37">
        <f t="shared" ca="1" si="66"/>
        <v>34</v>
      </c>
      <c r="P138" s="37">
        <f t="shared" ca="1" si="67"/>
        <v>18</v>
      </c>
      <c r="Q138" s="37">
        <f t="shared" ca="1" si="68"/>
        <v>21</v>
      </c>
      <c r="R138" s="37">
        <f t="shared" ca="1" si="69"/>
        <v>17</v>
      </c>
      <c r="S138" s="37">
        <f t="shared" ca="1" si="70"/>
        <v>24</v>
      </c>
      <c r="T138" s="37">
        <f t="shared" ca="1" si="71"/>
        <v>6</v>
      </c>
      <c r="U138" s="37">
        <f t="shared" ca="1" si="72"/>
        <v>14</v>
      </c>
      <c r="V138" s="37">
        <f t="shared" ca="1" si="73"/>
        <v>32</v>
      </c>
      <c r="W138" s="37">
        <f t="shared" ca="1" si="74"/>
        <v>16</v>
      </c>
      <c r="X138" s="37">
        <f t="shared" ca="1" si="75"/>
        <v>23</v>
      </c>
      <c r="Y138" s="37">
        <f t="shared" ca="1" si="76"/>
        <v>7</v>
      </c>
      <c r="Z138" s="37">
        <f t="shared" ca="1" si="77"/>
        <v>31</v>
      </c>
      <c r="AA138" s="37">
        <f t="shared" ca="1" si="78"/>
        <v>27</v>
      </c>
      <c r="AB138" s="37">
        <f t="shared" ca="1" si="79"/>
        <v>4</v>
      </c>
      <c r="AC138" s="37">
        <f t="shared" ca="1" si="80"/>
        <v>13</v>
      </c>
      <c r="AD138" s="37">
        <f t="shared" ca="1" si="81"/>
        <v>35</v>
      </c>
      <c r="AE138" s="37">
        <f t="shared" ca="1" si="82"/>
        <v>12</v>
      </c>
      <c r="AF138" s="37">
        <f t="shared" ca="1" si="83"/>
        <v>26</v>
      </c>
      <c r="AG138" s="37">
        <f t="shared" ca="1" si="84"/>
        <v>33</v>
      </c>
      <c r="AH138" s="37">
        <f t="shared" ca="1" si="85"/>
        <v>9</v>
      </c>
      <c r="AI138" s="37">
        <f t="shared" ca="1" si="86"/>
        <v>30</v>
      </c>
      <c r="AJ138" s="37">
        <f t="shared" ca="1" si="87"/>
        <v>22</v>
      </c>
      <c r="AK138" s="37">
        <f t="shared" ca="1" si="88"/>
        <v>8</v>
      </c>
      <c r="AL138" s="37">
        <f t="shared" ca="1" si="89"/>
        <v>5</v>
      </c>
      <c r="AM138" s="37">
        <f t="shared" ca="1" si="90"/>
        <v>20</v>
      </c>
      <c r="AN138" s="37">
        <f t="shared" ca="1" si="91"/>
        <v>10</v>
      </c>
      <c r="AO138" s="37">
        <f t="shared" ca="1" si="92"/>
        <v>3</v>
      </c>
      <c r="AP138" s="37">
        <f t="shared" ca="1" si="93"/>
        <v>1</v>
      </c>
    </row>
    <row r="139" spans="1:42" ht="19.5" thickBot="1">
      <c r="A139" s="50">
        <f t="shared" si="94"/>
        <v>138</v>
      </c>
      <c r="B139" s="33">
        <f ca="1">Streams!B139</f>
        <v>2</v>
      </c>
      <c r="C139" s="34">
        <f t="shared" ca="1" si="95"/>
        <v>2</v>
      </c>
      <c r="D139" s="35">
        <f ca="1">COUNTIF(INDEX(C139:INDEX($C$1:C139,IFERROR(LOOKUP(2,1/($D$1:D138=2),ROW($D$1:D138)-MIN(ROW($D$1:D138)-1)),1),),),C139)</f>
        <v>2</v>
      </c>
      <c r="E139" s="34">
        <f t="shared" ca="1" si="96"/>
        <v>3</v>
      </c>
      <c r="F139" s="35">
        <f ca="1">COUNTIF(INDEX(E139:INDEX($E$1:E139,IFERROR(LOOKUP(2,1/($F$1:F138=2),ROW($F$1:F138)-MIN(ROW($F$1:F138)-1)),1),),),E139)</f>
        <v>1</v>
      </c>
      <c r="G139" s="37">
        <f t="shared" ca="1" si="58"/>
        <v>14</v>
      </c>
      <c r="H139" s="37">
        <f t="shared" ca="1" si="59"/>
        <v>36</v>
      </c>
      <c r="I139" s="37">
        <f t="shared" ca="1" si="60"/>
        <v>2</v>
      </c>
      <c r="J139" s="37">
        <f t="shared" ca="1" si="61"/>
        <v>29</v>
      </c>
      <c r="K139" s="37">
        <f t="shared" ca="1" si="62"/>
        <v>11</v>
      </c>
      <c r="L139" s="37">
        <f t="shared" ca="1" si="63"/>
        <v>25</v>
      </c>
      <c r="M139" s="37">
        <f t="shared" ca="1" si="64"/>
        <v>28</v>
      </c>
      <c r="N139" s="37">
        <f t="shared" ca="1" si="65"/>
        <v>15</v>
      </c>
      <c r="O139" s="37">
        <f t="shared" ca="1" si="66"/>
        <v>19</v>
      </c>
      <c r="P139" s="37">
        <f t="shared" ca="1" si="67"/>
        <v>34</v>
      </c>
      <c r="Q139" s="37">
        <f t="shared" ca="1" si="68"/>
        <v>18</v>
      </c>
      <c r="R139" s="37">
        <f t="shared" ca="1" si="69"/>
        <v>21</v>
      </c>
      <c r="S139" s="37">
        <f t="shared" ca="1" si="70"/>
        <v>17</v>
      </c>
      <c r="T139" s="37">
        <f t="shared" ca="1" si="71"/>
        <v>24</v>
      </c>
      <c r="U139" s="37">
        <f t="shared" ca="1" si="72"/>
        <v>6</v>
      </c>
      <c r="V139" s="37">
        <f t="shared" ca="1" si="73"/>
        <v>32</v>
      </c>
      <c r="W139" s="37">
        <f t="shared" ca="1" si="74"/>
        <v>16</v>
      </c>
      <c r="X139" s="37">
        <f t="shared" ca="1" si="75"/>
        <v>23</v>
      </c>
      <c r="Y139" s="37">
        <f t="shared" ca="1" si="76"/>
        <v>7</v>
      </c>
      <c r="Z139" s="37">
        <f t="shared" ca="1" si="77"/>
        <v>31</v>
      </c>
      <c r="AA139" s="37">
        <f t="shared" ca="1" si="78"/>
        <v>27</v>
      </c>
      <c r="AB139" s="37">
        <f t="shared" ca="1" si="79"/>
        <v>4</v>
      </c>
      <c r="AC139" s="37">
        <f t="shared" ca="1" si="80"/>
        <v>13</v>
      </c>
      <c r="AD139" s="37">
        <f t="shared" ca="1" si="81"/>
        <v>35</v>
      </c>
      <c r="AE139" s="37">
        <f t="shared" ca="1" si="82"/>
        <v>12</v>
      </c>
      <c r="AF139" s="37">
        <f t="shared" ca="1" si="83"/>
        <v>26</v>
      </c>
      <c r="AG139" s="37">
        <f t="shared" ca="1" si="84"/>
        <v>33</v>
      </c>
      <c r="AH139" s="37">
        <f t="shared" ca="1" si="85"/>
        <v>9</v>
      </c>
      <c r="AI139" s="37">
        <f t="shared" ca="1" si="86"/>
        <v>30</v>
      </c>
      <c r="AJ139" s="37">
        <f t="shared" ca="1" si="87"/>
        <v>22</v>
      </c>
      <c r="AK139" s="37">
        <f t="shared" ca="1" si="88"/>
        <v>8</v>
      </c>
      <c r="AL139" s="37">
        <f t="shared" ca="1" si="89"/>
        <v>5</v>
      </c>
      <c r="AM139" s="37">
        <f t="shared" ca="1" si="90"/>
        <v>20</v>
      </c>
      <c r="AN139" s="37">
        <f t="shared" ca="1" si="91"/>
        <v>10</v>
      </c>
      <c r="AO139" s="37">
        <f t="shared" ca="1" si="92"/>
        <v>3</v>
      </c>
      <c r="AP139" s="37">
        <f t="shared" ca="1" si="93"/>
        <v>1</v>
      </c>
    </row>
    <row r="140" spans="1:42" ht="19.5" thickBot="1">
      <c r="A140" s="50">
        <f t="shared" si="94"/>
        <v>139</v>
      </c>
      <c r="B140" s="33">
        <f ca="1">Streams!B140</f>
        <v>1</v>
      </c>
      <c r="C140" s="34">
        <f t="shared" ca="1" si="95"/>
        <v>1</v>
      </c>
      <c r="D140" s="35">
        <f ca="1">COUNTIF(INDEX(C140:INDEX($C$1:C140,IFERROR(LOOKUP(2,1/($D$1:D139=2),ROW($D$1:D139)-MIN(ROW($D$1:D139)-1)),1),),),C140)</f>
        <v>1</v>
      </c>
      <c r="E140" s="34">
        <f t="shared" ca="1" si="96"/>
        <v>36</v>
      </c>
      <c r="F140" s="35">
        <f ca="1">COUNTIF(INDEX(E140:INDEX($E$1:E140,IFERROR(LOOKUP(2,1/($F$1:F139=2),ROW($F$1:F139)-MIN(ROW($F$1:F139)-1)),1),),),E140)</f>
        <v>1</v>
      </c>
      <c r="G140" s="37">
        <f t="shared" ca="1" si="58"/>
        <v>2</v>
      </c>
      <c r="H140" s="37">
        <f t="shared" ca="1" si="59"/>
        <v>14</v>
      </c>
      <c r="I140" s="37">
        <f t="shared" ca="1" si="60"/>
        <v>36</v>
      </c>
      <c r="J140" s="37">
        <f t="shared" ca="1" si="61"/>
        <v>29</v>
      </c>
      <c r="K140" s="37">
        <f t="shared" ca="1" si="62"/>
        <v>11</v>
      </c>
      <c r="L140" s="37">
        <f t="shared" ca="1" si="63"/>
        <v>25</v>
      </c>
      <c r="M140" s="37">
        <f t="shared" ca="1" si="64"/>
        <v>28</v>
      </c>
      <c r="N140" s="37">
        <f t="shared" ca="1" si="65"/>
        <v>15</v>
      </c>
      <c r="O140" s="37">
        <f t="shared" ca="1" si="66"/>
        <v>19</v>
      </c>
      <c r="P140" s="37">
        <f t="shared" ca="1" si="67"/>
        <v>34</v>
      </c>
      <c r="Q140" s="37">
        <f t="shared" ca="1" si="68"/>
        <v>18</v>
      </c>
      <c r="R140" s="37">
        <f t="shared" ca="1" si="69"/>
        <v>21</v>
      </c>
      <c r="S140" s="37">
        <f t="shared" ca="1" si="70"/>
        <v>17</v>
      </c>
      <c r="T140" s="37">
        <f t="shared" ca="1" si="71"/>
        <v>24</v>
      </c>
      <c r="U140" s="37">
        <f t="shared" ca="1" si="72"/>
        <v>6</v>
      </c>
      <c r="V140" s="37">
        <f t="shared" ca="1" si="73"/>
        <v>32</v>
      </c>
      <c r="W140" s="37">
        <f t="shared" ca="1" si="74"/>
        <v>16</v>
      </c>
      <c r="X140" s="37">
        <f t="shared" ca="1" si="75"/>
        <v>23</v>
      </c>
      <c r="Y140" s="37">
        <f t="shared" ca="1" si="76"/>
        <v>7</v>
      </c>
      <c r="Z140" s="37">
        <f t="shared" ca="1" si="77"/>
        <v>31</v>
      </c>
      <c r="AA140" s="37">
        <f t="shared" ca="1" si="78"/>
        <v>27</v>
      </c>
      <c r="AB140" s="37">
        <f t="shared" ca="1" si="79"/>
        <v>4</v>
      </c>
      <c r="AC140" s="37">
        <f t="shared" ca="1" si="80"/>
        <v>13</v>
      </c>
      <c r="AD140" s="37">
        <f t="shared" ca="1" si="81"/>
        <v>35</v>
      </c>
      <c r="AE140" s="37">
        <f t="shared" ca="1" si="82"/>
        <v>12</v>
      </c>
      <c r="AF140" s="37">
        <f t="shared" ca="1" si="83"/>
        <v>26</v>
      </c>
      <c r="AG140" s="37">
        <f t="shared" ca="1" si="84"/>
        <v>33</v>
      </c>
      <c r="AH140" s="37">
        <f t="shared" ca="1" si="85"/>
        <v>9</v>
      </c>
      <c r="AI140" s="37">
        <f t="shared" ca="1" si="86"/>
        <v>30</v>
      </c>
      <c r="AJ140" s="37">
        <f t="shared" ca="1" si="87"/>
        <v>22</v>
      </c>
      <c r="AK140" s="37">
        <f t="shared" ca="1" si="88"/>
        <v>8</v>
      </c>
      <c r="AL140" s="37">
        <f t="shared" ca="1" si="89"/>
        <v>5</v>
      </c>
      <c r="AM140" s="37">
        <f t="shared" ca="1" si="90"/>
        <v>20</v>
      </c>
      <c r="AN140" s="37">
        <f t="shared" ca="1" si="91"/>
        <v>10</v>
      </c>
      <c r="AO140" s="37">
        <f t="shared" ca="1" si="92"/>
        <v>3</v>
      </c>
      <c r="AP140" s="37">
        <f t="shared" ca="1" si="93"/>
        <v>1</v>
      </c>
    </row>
    <row r="141" spans="1:42" ht="19.5" thickBot="1">
      <c r="A141" s="50">
        <f t="shared" si="94"/>
        <v>140</v>
      </c>
      <c r="B141" s="33">
        <f ca="1">Streams!B141</f>
        <v>9</v>
      </c>
      <c r="C141" s="34">
        <f t="shared" ca="1" si="95"/>
        <v>9</v>
      </c>
      <c r="D141" s="35">
        <f ca="1">COUNTIF(INDEX(C141:INDEX($C$1:C141,IFERROR(LOOKUP(2,1/($D$1:D140=2),ROW($D$1:D140)-MIN(ROW($D$1:D140)-1)),1),),),C141)</f>
        <v>1</v>
      </c>
      <c r="E141" s="34">
        <f t="shared" ca="1" si="96"/>
        <v>29</v>
      </c>
      <c r="F141" s="35">
        <f ca="1">COUNTIF(INDEX(E141:INDEX($E$1:E141,IFERROR(LOOKUP(2,1/($F$1:F140=2),ROW($F$1:F140)-MIN(ROW($F$1:F140)-1)),1),),),E141)</f>
        <v>1</v>
      </c>
      <c r="G141" s="37">
        <f t="shared" ca="1" si="58"/>
        <v>1</v>
      </c>
      <c r="H141" s="37">
        <f t="shared" ca="1" si="59"/>
        <v>2</v>
      </c>
      <c r="I141" s="37">
        <f t="shared" ca="1" si="60"/>
        <v>14</v>
      </c>
      <c r="J141" s="37">
        <f t="shared" ca="1" si="61"/>
        <v>36</v>
      </c>
      <c r="K141" s="37">
        <f t="shared" ca="1" si="62"/>
        <v>29</v>
      </c>
      <c r="L141" s="37">
        <f t="shared" ca="1" si="63"/>
        <v>11</v>
      </c>
      <c r="M141" s="37">
        <f t="shared" ca="1" si="64"/>
        <v>25</v>
      </c>
      <c r="N141" s="37">
        <f t="shared" ca="1" si="65"/>
        <v>28</v>
      </c>
      <c r="O141" s="37">
        <f t="shared" ca="1" si="66"/>
        <v>15</v>
      </c>
      <c r="P141" s="37">
        <f t="shared" ca="1" si="67"/>
        <v>19</v>
      </c>
      <c r="Q141" s="37">
        <f t="shared" ca="1" si="68"/>
        <v>34</v>
      </c>
      <c r="R141" s="37">
        <f t="shared" ca="1" si="69"/>
        <v>18</v>
      </c>
      <c r="S141" s="37">
        <f t="shared" ca="1" si="70"/>
        <v>21</v>
      </c>
      <c r="T141" s="37">
        <f t="shared" ca="1" si="71"/>
        <v>17</v>
      </c>
      <c r="U141" s="37">
        <f t="shared" ca="1" si="72"/>
        <v>24</v>
      </c>
      <c r="V141" s="37">
        <f t="shared" ca="1" si="73"/>
        <v>6</v>
      </c>
      <c r="W141" s="37">
        <f t="shared" ca="1" si="74"/>
        <v>32</v>
      </c>
      <c r="X141" s="37">
        <f t="shared" ca="1" si="75"/>
        <v>16</v>
      </c>
      <c r="Y141" s="37">
        <f t="shared" ca="1" si="76"/>
        <v>23</v>
      </c>
      <c r="Z141" s="37">
        <f t="shared" ca="1" si="77"/>
        <v>7</v>
      </c>
      <c r="AA141" s="37">
        <f t="shared" ca="1" si="78"/>
        <v>31</v>
      </c>
      <c r="AB141" s="37">
        <f t="shared" ca="1" si="79"/>
        <v>27</v>
      </c>
      <c r="AC141" s="37">
        <f t="shared" ca="1" si="80"/>
        <v>4</v>
      </c>
      <c r="AD141" s="37">
        <f t="shared" ca="1" si="81"/>
        <v>13</v>
      </c>
      <c r="AE141" s="37">
        <f t="shared" ca="1" si="82"/>
        <v>35</v>
      </c>
      <c r="AF141" s="37">
        <f t="shared" ca="1" si="83"/>
        <v>12</v>
      </c>
      <c r="AG141" s="37">
        <f t="shared" ca="1" si="84"/>
        <v>26</v>
      </c>
      <c r="AH141" s="37">
        <f t="shared" ca="1" si="85"/>
        <v>33</v>
      </c>
      <c r="AI141" s="37">
        <f t="shared" ca="1" si="86"/>
        <v>9</v>
      </c>
      <c r="AJ141" s="37">
        <f t="shared" ca="1" si="87"/>
        <v>30</v>
      </c>
      <c r="AK141" s="37">
        <f t="shared" ca="1" si="88"/>
        <v>22</v>
      </c>
      <c r="AL141" s="37">
        <f t="shared" ca="1" si="89"/>
        <v>8</v>
      </c>
      <c r="AM141" s="37">
        <f t="shared" ca="1" si="90"/>
        <v>5</v>
      </c>
      <c r="AN141" s="37">
        <f t="shared" ca="1" si="91"/>
        <v>20</v>
      </c>
      <c r="AO141" s="37">
        <f t="shared" ca="1" si="92"/>
        <v>10</v>
      </c>
      <c r="AP141" s="37">
        <f t="shared" ca="1" si="93"/>
        <v>3</v>
      </c>
    </row>
    <row r="142" spans="1:42" ht="19.5" thickBot="1">
      <c r="A142" s="50">
        <f t="shared" si="94"/>
        <v>141</v>
      </c>
      <c r="B142" s="33">
        <f ca="1">Streams!B142</f>
        <v>14</v>
      </c>
      <c r="C142" s="34">
        <f t="shared" ca="1" si="95"/>
        <v>14</v>
      </c>
      <c r="D142" s="35">
        <f ca="1">COUNTIF(INDEX(C142:INDEX($C$1:C142,IFERROR(LOOKUP(2,1/($D$1:D141=2),ROW($D$1:D141)-MIN(ROW($D$1:D141)-1)),1),),),C142)</f>
        <v>1</v>
      </c>
      <c r="E142" s="34">
        <f t="shared" ca="1" si="96"/>
        <v>4</v>
      </c>
      <c r="F142" s="35">
        <f ca="1">COUNTIF(INDEX(E142:INDEX($E$1:E142,IFERROR(LOOKUP(2,1/($F$1:F141=2),ROW($F$1:F141)-MIN(ROW($F$1:F141)-1)),1),),),E142)</f>
        <v>1</v>
      </c>
      <c r="G142" s="37">
        <f t="shared" ca="1" si="58"/>
        <v>9</v>
      </c>
      <c r="H142" s="37">
        <f t="shared" ca="1" si="59"/>
        <v>1</v>
      </c>
      <c r="I142" s="37">
        <f t="shared" ca="1" si="60"/>
        <v>2</v>
      </c>
      <c r="J142" s="37">
        <f t="shared" ca="1" si="61"/>
        <v>14</v>
      </c>
      <c r="K142" s="37">
        <f t="shared" ca="1" si="62"/>
        <v>36</v>
      </c>
      <c r="L142" s="37">
        <f t="shared" ca="1" si="63"/>
        <v>29</v>
      </c>
      <c r="M142" s="37">
        <f t="shared" ca="1" si="64"/>
        <v>11</v>
      </c>
      <c r="N142" s="37">
        <f t="shared" ca="1" si="65"/>
        <v>25</v>
      </c>
      <c r="O142" s="37">
        <f t="shared" ca="1" si="66"/>
        <v>28</v>
      </c>
      <c r="P142" s="37">
        <f t="shared" ca="1" si="67"/>
        <v>15</v>
      </c>
      <c r="Q142" s="37">
        <f t="shared" ca="1" si="68"/>
        <v>19</v>
      </c>
      <c r="R142" s="37">
        <f t="shared" ca="1" si="69"/>
        <v>34</v>
      </c>
      <c r="S142" s="37">
        <f t="shared" ca="1" si="70"/>
        <v>18</v>
      </c>
      <c r="T142" s="37">
        <f t="shared" ca="1" si="71"/>
        <v>21</v>
      </c>
      <c r="U142" s="37">
        <f t="shared" ca="1" si="72"/>
        <v>17</v>
      </c>
      <c r="V142" s="37">
        <f t="shared" ca="1" si="73"/>
        <v>24</v>
      </c>
      <c r="W142" s="37">
        <f t="shared" ca="1" si="74"/>
        <v>6</v>
      </c>
      <c r="X142" s="37">
        <f t="shared" ca="1" si="75"/>
        <v>32</v>
      </c>
      <c r="Y142" s="37">
        <f t="shared" ca="1" si="76"/>
        <v>16</v>
      </c>
      <c r="Z142" s="37">
        <f t="shared" ca="1" si="77"/>
        <v>23</v>
      </c>
      <c r="AA142" s="37">
        <f t="shared" ca="1" si="78"/>
        <v>7</v>
      </c>
      <c r="AB142" s="37">
        <f t="shared" ca="1" si="79"/>
        <v>31</v>
      </c>
      <c r="AC142" s="37">
        <f t="shared" ca="1" si="80"/>
        <v>27</v>
      </c>
      <c r="AD142" s="37">
        <f t="shared" ca="1" si="81"/>
        <v>4</v>
      </c>
      <c r="AE142" s="37">
        <f t="shared" ca="1" si="82"/>
        <v>13</v>
      </c>
      <c r="AF142" s="37">
        <f t="shared" ca="1" si="83"/>
        <v>35</v>
      </c>
      <c r="AG142" s="37">
        <f t="shared" ca="1" si="84"/>
        <v>12</v>
      </c>
      <c r="AH142" s="37">
        <f t="shared" ca="1" si="85"/>
        <v>26</v>
      </c>
      <c r="AI142" s="37">
        <f t="shared" ca="1" si="86"/>
        <v>33</v>
      </c>
      <c r="AJ142" s="37">
        <f t="shared" ca="1" si="87"/>
        <v>30</v>
      </c>
      <c r="AK142" s="37">
        <f t="shared" ca="1" si="88"/>
        <v>22</v>
      </c>
      <c r="AL142" s="37">
        <f t="shared" ca="1" si="89"/>
        <v>8</v>
      </c>
      <c r="AM142" s="37">
        <f t="shared" ca="1" si="90"/>
        <v>5</v>
      </c>
      <c r="AN142" s="37">
        <f t="shared" ca="1" si="91"/>
        <v>20</v>
      </c>
      <c r="AO142" s="37">
        <f t="shared" ca="1" si="92"/>
        <v>10</v>
      </c>
      <c r="AP142" s="37">
        <f t="shared" ca="1" si="93"/>
        <v>3</v>
      </c>
    </row>
    <row r="143" spans="1:42" ht="19.5" thickBot="1">
      <c r="A143" s="50">
        <f t="shared" si="94"/>
        <v>142</v>
      </c>
      <c r="B143" s="33">
        <f ca="1">Streams!B143</f>
        <v>25</v>
      </c>
      <c r="C143" s="34">
        <f t="shared" ca="1" si="95"/>
        <v>25</v>
      </c>
      <c r="D143" s="35">
        <f ca="1">COUNTIF(INDEX(C143:INDEX($C$1:C143,IFERROR(LOOKUP(2,1/($D$1:D142=2),ROW($D$1:D142)-MIN(ROW($D$1:D142)-1)),1),),),C143)</f>
        <v>1</v>
      </c>
      <c r="E143" s="34">
        <f t="shared" ca="1" si="96"/>
        <v>8</v>
      </c>
      <c r="F143" s="35">
        <f ca="1">COUNTIF(INDEX(E143:INDEX($E$1:E143,IFERROR(LOOKUP(2,1/($F$1:F142=2),ROW($F$1:F142)-MIN(ROW($F$1:F142)-1)),1),),),E143)</f>
        <v>1</v>
      </c>
      <c r="G143" s="37">
        <f t="shared" ca="1" si="58"/>
        <v>14</v>
      </c>
      <c r="H143" s="37">
        <f t="shared" ca="1" si="59"/>
        <v>9</v>
      </c>
      <c r="I143" s="37">
        <f t="shared" ca="1" si="60"/>
        <v>1</v>
      </c>
      <c r="J143" s="37">
        <f t="shared" ca="1" si="61"/>
        <v>2</v>
      </c>
      <c r="K143" s="37">
        <f t="shared" ca="1" si="62"/>
        <v>36</v>
      </c>
      <c r="L143" s="37">
        <f t="shared" ca="1" si="63"/>
        <v>29</v>
      </c>
      <c r="M143" s="37">
        <f t="shared" ca="1" si="64"/>
        <v>11</v>
      </c>
      <c r="N143" s="37">
        <f t="shared" ca="1" si="65"/>
        <v>25</v>
      </c>
      <c r="O143" s="37">
        <f t="shared" ca="1" si="66"/>
        <v>28</v>
      </c>
      <c r="P143" s="37">
        <f t="shared" ca="1" si="67"/>
        <v>15</v>
      </c>
      <c r="Q143" s="37">
        <f t="shared" ca="1" si="68"/>
        <v>19</v>
      </c>
      <c r="R143" s="37">
        <f t="shared" ca="1" si="69"/>
        <v>34</v>
      </c>
      <c r="S143" s="37">
        <f t="shared" ca="1" si="70"/>
        <v>18</v>
      </c>
      <c r="T143" s="37">
        <f t="shared" ca="1" si="71"/>
        <v>21</v>
      </c>
      <c r="U143" s="37">
        <f t="shared" ca="1" si="72"/>
        <v>17</v>
      </c>
      <c r="V143" s="37">
        <f t="shared" ca="1" si="73"/>
        <v>24</v>
      </c>
      <c r="W143" s="37">
        <f t="shared" ca="1" si="74"/>
        <v>6</v>
      </c>
      <c r="X143" s="37">
        <f t="shared" ca="1" si="75"/>
        <v>32</v>
      </c>
      <c r="Y143" s="37">
        <f t="shared" ca="1" si="76"/>
        <v>16</v>
      </c>
      <c r="Z143" s="37">
        <f t="shared" ca="1" si="77"/>
        <v>23</v>
      </c>
      <c r="AA143" s="37">
        <f t="shared" ca="1" si="78"/>
        <v>7</v>
      </c>
      <c r="AB143" s="37">
        <f t="shared" ca="1" si="79"/>
        <v>31</v>
      </c>
      <c r="AC143" s="37">
        <f t="shared" ca="1" si="80"/>
        <v>27</v>
      </c>
      <c r="AD143" s="37">
        <f t="shared" ca="1" si="81"/>
        <v>4</v>
      </c>
      <c r="AE143" s="37">
        <f t="shared" ca="1" si="82"/>
        <v>13</v>
      </c>
      <c r="AF143" s="37">
        <f t="shared" ca="1" si="83"/>
        <v>35</v>
      </c>
      <c r="AG143" s="37">
        <f t="shared" ca="1" si="84"/>
        <v>12</v>
      </c>
      <c r="AH143" s="37">
        <f t="shared" ca="1" si="85"/>
        <v>26</v>
      </c>
      <c r="AI143" s="37">
        <f t="shared" ca="1" si="86"/>
        <v>33</v>
      </c>
      <c r="AJ143" s="37">
        <f t="shared" ca="1" si="87"/>
        <v>30</v>
      </c>
      <c r="AK143" s="37">
        <f t="shared" ca="1" si="88"/>
        <v>22</v>
      </c>
      <c r="AL143" s="37">
        <f t="shared" ca="1" si="89"/>
        <v>8</v>
      </c>
      <c r="AM143" s="37">
        <f t="shared" ca="1" si="90"/>
        <v>5</v>
      </c>
      <c r="AN143" s="37">
        <f t="shared" ca="1" si="91"/>
        <v>20</v>
      </c>
      <c r="AO143" s="37">
        <f t="shared" ca="1" si="92"/>
        <v>10</v>
      </c>
      <c r="AP143" s="37">
        <f t="shared" ca="1" si="93"/>
        <v>3</v>
      </c>
    </row>
    <row r="144" spans="1:42" ht="19.5" thickBot="1">
      <c r="A144" s="50">
        <f t="shared" si="94"/>
        <v>143</v>
      </c>
      <c r="B144" s="33">
        <f ca="1">Streams!B144</f>
        <v>29</v>
      </c>
      <c r="C144" s="34">
        <f t="shared" ca="1" si="95"/>
        <v>29</v>
      </c>
      <c r="D144" s="35">
        <f ca="1">COUNTIF(INDEX(C144:INDEX($C$1:C144,IFERROR(LOOKUP(2,1/($D$1:D143=2),ROW($D$1:D143)-MIN(ROW($D$1:D143)-1)),1),),),C144)</f>
        <v>1</v>
      </c>
      <c r="E144" s="34">
        <f t="shared" ca="1" si="96"/>
        <v>7</v>
      </c>
      <c r="F144" s="35">
        <f ca="1">COUNTIF(INDEX(E144:INDEX($E$1:E144,IFERROR(LOOKUP(2,1/($F$1:F143=2),ROW($F$1:F143)-MIN(ROW($F$1:F143)-1)),1),),),E144)</f>
        <v>1</v>
      </c>
      <c r="G144" s="37">
        <f t="shared" ca="1" si="58"/>
        <v>25</v>
      </c>
      <c r="H144" s="37">
        <f t="shared" ca="1" si="59"/>
        <v>14</v>
      </c>
      <c r="I144" s="37">
        <f t="shared" ca="1" si="60"/>
        <v>9</v>
      </c>
      <c r="J144" s="37">
        <f t="shared" ca="1" si="61"/>
        <v>1</v>
      </c>
      <c r="K144" s="37">
        <f t="shared" ca="1" si="62"/>
        <v>2</v>
      </c>
      <c r="L144" s="37">
        <f t="shared" ca="1" si="63"/>
        <v>36</v>
      </c>
      <c r="M144" s="37">
        <f t="shared" ca="1" si="64"/>
        <v>29</v>
      </c>
      <c r="N144" s="37">
        <f t="shared" ca="1" si="65"/>
        <v>11</v>
      </c>
      <c r="O144" s="37">
        <f t="shared" ca="1" si="66"/>
        <v>28</v>
      </c>
      <c r="P144" s="37">
        <f t="shared" ca="1" si="67"/>
        <v>15</v>
      </c>
      <c r="Q144" s="37">
        <f t="shared" ca="1" si="68"/>
        <v>19</v>
      </c>
      <c r="R144" s="37">
        <f t="shared" ca="1" si="69"/>
        <v>34</v>
      </c>
      <c r="S144" s="37">
        <f t="shared" ca="1" si="70"/>
        <v>18</v>
      </c>
      <c r="T144" s="37">
        <f t="shared" ca="1" si="71"/>
        <v>21</v>
      </c>
      <c r="U144" s="37">
        <f t="shared" ca="1" si="72"/>
        <v>17</v>
      </c>
      <c r="V144" s="37">
        <f t="shared" ca="1" si="73"/>
        <v>24</v>
      </c>
      <c r="W144" s="37">
        <f t="shared" ca="1" si="74"/>
        <v>6</v>
      </c>
      <c r="X144" s="37">
        <f t="shared" ca="1" si="75"/>
        <v>32</v>
      </c>
      <c r="Y144" s="37">
        <f t="shared" ca="1" si="76"/>
        <v>16</v>
      </c>
      <c r="Z144" s="37">
        <f t="shared" ca="1" si="77"/>
        <v>23</v>
      </c>
      <c r="AA144" s="37">
        <f t="shared" ca="1" si="78"/>
        <v>7</v>
      </c>
      <c r="AB144" s="37">
        <f t="shared" ca="1" si="79"/>
        <v>31</v>
      </c>
      <c r="AC144" s="37">
        <f t="shared" ca="1" si="80"/>
        <v>27</v>
      </c>
      <c r="AD144" s="37">
        <f t="shared" ca="1" si="81"/>
        <v>4</v>
      </c>
      <c r="AE144" s="37">
        <f t="shared" ca="1" si="82"/>
        <v>13</v>
      </c>
      <c r="AF144" s="37">
        <f t="shared" ca="1" si="83"/>
        <v>35</v>
      </c>
      <c r="AG144" s="37">
        <f t="shared" ca="1" si="84"/>
        <v>12</v>
      </c>
      <c r="AH144" s="37">
        <f t="shared" ca="1" si="85"/>
        <v>26</v>
      </c>
      <c r="AI144" s="37">
        <f t="shared" ca="1" si="86"/>
        <v>33</v>
      </c>
      <c r="AJ144" s="37">
        <f t="shared" ca="1" si="87"/>
        <v>30</v>
      </c>
      <c r="AK144" s="37">
        <f t="shared" ca="1" si="88"/>
        <v>22</v>
      </c>
      <c r="AL144" s="37">
        <f t="shared" ca="1" si="89"/>
        <v>8</v>
      </c>
      <c r="AM144" s="37">
        <f t="shared" ca="1" si="90"/>
        <v>5</v>
      </c>
      <c r="AN144" s="37">
        <f t="shared" ca="1" si="91"/>
        <v>20</v>
      </c>
      <c r="AO144" s="37">
        <f t="shared" ca="1" si="92"/>
        <v>10</v>
      </c>
      <c r="AP144" s="37">
        <f t="shared" ca="1" si="93"/>
        <v>3</v>
      </c>
    </row>
    <row r="145" spans="1:42" ht="19.5" thickBot="1">
      <c r="A145" s="50">
        <f t="shared" si="94"/>
        <v>144</v>
      </c>
      <c r="B145" s="33">
        <f ca="1">Streams!B145</f>
        <v>2</v>
      </c>
      <c r="C145" s="34">
        <f t="shared" ca="1" si="95"/>
        <v>2</v>
      </c>
      <c r="D145" s="35">
        <f ca="1">COUNTIF(INDEX(C145:INDEX($C$1:C145,IFERROR(LOOKUP(2,1/($D$1:D144=2),ROW($D$1:D144)-MIN(ROW($D$1:D144)-1)),1),),),C145)</f>
        <v>2</v>
      </c>
      <c r="E145" s="34">
        <f t="shared" ca="1" si="96"/>
        <v>6</v>
      </c>
      <c r="F145" s="35">
        <f ca="1">COUNTIF(INDEX(E145:INDEX($E$1:E145,IFERROR(LOOKUP(2,1/($F$1:F144=2),ROW($F$1:F144)-MIN(ROW($F$1:F144)-1)),1),),),E145)</f>
        <v>1</v>
      </c>
      <c r="G145" s="37">
        <f t="shared" ca="1" si="58"/>
        <v>29</v>
      </c>
      <c r="H145" s="37">
        <f t="shared" ca="1" si="59"/>
        <v>25</v>
      </c>
      <c r="I145" s="37">
        <f t="shared" ca="1" si="60"/>
        <v>14</v>
      </c>
      <c r="J145" s="37">
        <f t="shared" ca="1" si="61"/>
        <v>9</v>
      </c>
      <c r="K145" s="37">
        <f t="shared" ca="1" si="62"/>
        <v>1</v>
      </c>
      <c r="L145" s="37">
        <f t="shared" ca="1" si="63"/>
        <v>2</v>
      </c>
      <c r="M145" s="37">
        <f t="shared" ca="1" si="64"/>
        <v>36</v>
      </c>
      <c r="N145" s="37">
        <f t="shared" ca="1" si="65"/>
        <v>11</v>
      </c>
      <c r="O145" s="37">
        <f t="shared" ca="1" si="66"/>
        <v>28</v>
      </c>
      <c r="P145" s="37">
        <f t="shared" ca="1" si="67"/>
        <v>15</v>
      </c>
      <c r="Q145" s="37">
        <f t="shared" ca="1" si="68"/>
        <v>19</v>
      </c>
      <c r="R145" s="37">
        <f t="shared" ca="1" si="69"/>
        <v>34</v>
      </c>
      <c r="S145" s="37">
        <f t="shared" ca="1" si="70"/>
        <v>18</v>
      </c>
      <c r="T145" s="37">
        <f t="shared" ca="1" si="71"/>
        <v>21</v>
      </c>
      <c r="U145" s="37">
        <f t="shared" ca="1" si="72"/>
        <v>17</v>
      </c>
      <c r="V145" s="37">
        <f t="shared" ca="1" si="73"/>
        <v>24</v>
      </c>
      <c r="W145" s="37">
        <f t="shared" ca="1" si="74"/>
        <v>6</v>
      </c>
      <c r="X145" s="37">
        <f t="shared" ca="1" si="75"/>
        <v>32</v>
      </c>
      <c r="Y145" s="37">
        <f t="shared" ca="1" si="76"/>
        <v>16</v>
      </c>
      <c r="Z145" s="37">
        <f t="shared" ca="1" si="77"/>
        <v>23</v>
      </c>
      <c r="AA145" s="37">
        <f t="shared" ca="1" si="78"/>
        <v>7</v>
      </c>
      <c r="AB145" s="37">
        <f t="shared" ca="1" si="79"/>
        <v>31</v>
      </c>
      <c r="AC145" s="37">
        <f t="shared" ca="1" si="80"/>
        <v>27</v>
      </c>
      <c r="AD145" s="37">
        <f t="shared" ca="1" si="81"/>
        <v>4</v>
      </c>
      <c r="AE145" s="37">
        <f t="shared" ca="1" si="82"/>
        <v>13</v>
      </c>
      <c r="AF145" s="37">
        <f t="shared" ca="1" si="83"/>
        <v>35</v>
      </c>
      <c r="AG145" s="37">
        <f t="shared" ca="1" si="84"/>
        <v>12</v>
      </c>
      <c r="AH145" s="37">
        <f t="shared" ca="1" si="85"/>
        <v>26</v>
      </c>
      <c r="AI145" s="37">
        <f t="shared" ca="1" si="86"/>
        <v>33</v>
      </c>
      <c r="AJ145" s="37">
        <f t="shared" ca="1" si="87"/>
        <v>30</v>
      </c>
      <c r="AK145" s="37">
        <f t="shared" ca="1" si="88"/>
        <v>22</v>
      </c>
      <c r="AL145" s="37">
        <f t="shared" ca="1" si="89"/>
        <v>8</v>
      </c>
      <c r="AM145" s="37">
        <f t="shared" ca="1" si="90"/>
        <v>5</v>
      </c>
      <c r="AN145" s="37">
        <f t="shared" ca="1" si="91"/>
        <v>20</v>
      </c>
      <c r="AO145" s="37">
        <f t="shared" ca="1" si="92"/>
        <v>10</v>
      </c>
      <c r="AP145" s="37">
        <f t="shared" ca="1" si="93"/>
        <v>3</v>
      </c>
    </row>
    <row r="146" spans="1:42" ht="19.5" thickBot="1">
      <c r="A146" s="50">
        <f t="shared" si="94"/>
        <v>145</v>
      </c>
      <c r="B146" s="33">
        <f ca="1">Streams!B146</f>
        <v>13</v>
      </c>
      <c r="C146" s="34">
        <f t="shared" ca="1" si="95"/>
        <v>13</v>
      </c>
      <c r="D146" s="35">
        <f ca="1">COUNTIF(INDEX(C146:INDEX($C$1:C146,IFERROR(LOOKUP(2,1/($D$1:D145=2),ROW($D$1:D145)-MIN(ROW($D$1:D145)-1)),1),),),C146)</f>
        <v>1</v>
      </c>
      <c r="E146" s="34">
        <f t="shared" ca="1" si="96"/>
        <v>25</v>
      </c>
      <c r="F146" s="35">
        <f ca="1">COUNTIF(INDEX(E146:INDEX($E$1:E146,IFERROR(LOOKUP(2,1/($F$1:F145=2),ROW($F$1:F145)-MIN(ROW($F$1:F145)-1)),1),),),E146)</f>
        <v>1</v>
      </c>
      <c r="G146" s="37">
        <f t="shared" ca="1" si="58"/>
        <v>2</v>
      </c>
      <c r="H146" s="37">
        <f t="shared" ca="1" si="59"/>
        <v>29</v>
      </c>
      <c r="I146" s="37">
        <f t="shared" ca="1" si="60"/>
        <v>25</v>
      </c>
      <c r="J146" s="37">
        <f t="shared" ca="1" si="61"/>
        <v>14</v>
      </c>
      <c r="K146" s="37">
        <f t="shared" ca="1" si="62"/>
        <v>9</v>
      </c>
      <c r="L146" s="37">
        <f t="shared" ca="1" si="63"/>
        <v>1</v>
      </c>
      <c r="M146" s="37">
        <f t="shared" ca="1" si="64"/>
        <v>36</v>
      </c>
      <c r="N146" s="37">
        <f t="shared" ca="1" si="65"/>
        <v>11</v>
      </c>
      <c r="O146" s="37">
        <f t="shared" ca="1" si="66"/>
        <v>28</v>
      </c>
      <c r="P146" s="37">
        <f t="shared" ca="1" si="67"/>
        <v>15</v>
      </c>
      <c r="Q146" s="37">
        <f t="shared" ca="1" si="68"/>
        <v>19</v>
      </c>
      <c r="R146" s="37">
        <f t="shared" ca="1" si="69"/>
        <v>34</v>
      </c>
      <c r="S146" s="37">
        <f t="shared" ca="1" si="70"/>
        <v>18</v>
      </c>
      <c r="T146" s="37">
        <f t="shared" ca="1" si="71"/>
        <v>21</v>
      </c>
      <c r="U146" s="37">
        <f t="shared" ca="1" si="72"/>
        <v>17</v>
      </c>
      <c r="V146" s="37">
        <f t="shared" ca="1" si="73"/>
        <v>24</v>
      </c>
      <c r="W146" s="37">
        <f t="shared" ca="1" si="74"/>
        <v>6</v>
      </c>
      <c r="X146" s="37">
        <f t="shared" ca="1" si="75"/>
        <v>32</v>
      </c>
      <c r="Y146" s="37">
        <f t="shared" ca="1" si="76"/>
        <v>16</v>
      </c>
      <c r="Z146" s="37">
        <f t="shared" ca="1" si="77"/>
        <v>23</v>
      </c>
      <c r="AA146" s="37">
        <f t="shared" ca="1" si="78"/>
        <v>7</v>
      </c>
      <c r="AB146" s="37">
        <f t="shared" ca="1" si="79"/>
        <v>31</v>
      </c>
      <c r="AC146" s="37">
        <f t="shared" ca="1" si="80"/>
        <v>27</v>
      </c>
      <c r="AD146" s="37">
        <f t="shared" ca="1" si="81"/>
        <v>4</v>
      </c>
      <c r="AE146" s="37">
        <f t="shared" ca="1" si="82"/>
        <v>13</v>
      </c>
      <c r="AF146" s="37">
        <f t="shared" ca="1" si="83"/>
        <v>35</v>
      </c>
      <c r="AG146" s="37">
        <f t="shared" ca="1" si="84"/>
        <v>12</v>
      </c>
      <c r="AH146" s="37">
        <f t="shared" ca="1" si="85"/>
        <v>26</v>
      </c>
      <c r="AI146" s="37">
        <f t="shared" ca="1" si="86"/>
        <v>33</v>
      </c>
      <c r="AJ146" s="37">
        <f t="shared" ca="1" si="87"/>
        <v>30</v>
      </c>
      <c r="AK146" s="37">
        <f t="shared" ca="1" si="88"/>
        <v>22</v>
      </c>
      <c r="AL146" s="37">
        <f t="shared" ca="1" si="89"/>
        <v>8</v>
      </c>
      <c r="AM146" s="37">
        <f t="shared" ca="1" si="90"/>
        <v>5</v>
      </c>
      <c r="AN146" s="37">
        <f t="shared" ca="1" si="91"/>
        <v>20</v>
      </c>
      <c r="AO146" s="37">
        <f t="shared" ca="1" si="92"/>
        <v>10</v>
      </c>
      <c r="AP146" s="37">
        <f t="shared" ca="1" si="93"/>
        <v>3</v>
      </c>
    </row>
    <row r="147" spans="1:42" ht="19.5" thickBot="1">
      <c r="A147" s="50">
        <f t="shared" si="94"/>
        <v>146</v>
      </c>
      <c r="B147" s="33">
        <f ca="1">Streams!B147</f>
        <v>3</v>
      </c>
      <c r="C147" s="34">
        <f t="shared" ca="1" si="95"/>
        <v>3</v>
      </c>
      <c r="D147" s="35">
        <f ca="1">COUNTIF(INDEX(C147:INDEX($C$1:C147,IFERROR(LOOKUP(2,1/($D$1:D146=2),ROW($D$1:D146)-MIN(ROW($D$1:D146)-1)),1),),),C147)</f>
        <v>1</v>
      </c>
      <c r="E147" s="34">
        <f t="shared" ca="1" si="96"/>
        <v>36</v>
      </c>
      <c r="F147" s="35">
        <f ca="1">COUNTIF(INDEX(E147:INDEX($E$1:E147,IFERROR(LOOKUP(2,1/($F$1:F146=2),ROW($F$1:F146)-MIN(ROW($F$1:F146)-1)),1),),),E147)</f>
        <v>2</v>
      </c>
      <c r="G147" s="37">
        <f t="shared" ca="1" si="58"/>
        <v>13</v>
      </c>
      <c r="H147" s="37">
        <f t="shared" ca="1" si="59"/>
        <v>2</v>
      </c>
      <c r="I147" s="37">
        <f t="shared" ca="1" si="60"/>
        <v>29</v>
      </c>
      <c r="J147" s="37">
        <f t="shared" ca="1" si="61"/>
        <v>25</v>
      </c>
      <c r="K147" s="37">
        <f t="shared" ca="1" si="62"/>
        <v>14</v>
      </c>
      <c r="L147" s="37">
        <f t="shared" ca="1" si="63"/>
        <v>9</v>
      </c>
      <c r="M147" s="37">
        <f t="shared" ca="1" si="64"/>
        <v>1</v>
      </c>
      <c r="N147" s="37">
        <f t="shared" ca="1" si="65"/>
        <v>36</v>
      </c>
      <c r="O147" s="37">
        <f t="shared" ca="1" si="66"/>
        <v>11</v>
      </c>
      <c r="P147" s="37">
        <f t="shared" ca="1" si="67"/>
        <v>28</v>
      </c>
      <c r="Q147" s="37">
        <f t="shared" ca="1" si="68"/>
        <v>15</v>
      </c>
      <c r="R147" s="37">
        <f t="shared" ca="1" si="69"/>
        <v>19</v>
      </c>
      <c r="S147" s="37">
        <f t="shared" ca="1" si="70"/>
        <v>34</v>
      </c>
      <c r="T147" s="37">
        <f t="shared" ca="1" si="71"/>
        <v>18</v>
      </c>
      <c r="U147" s="37">
        <f t="shared" ca="1" si="72"/>
        <v>21</v>
      </c>
      <c r="V147" s="37">
        <f t="shared" ca="1" si="73"/>
        <v>17</v>
      </c>
      <c r="W147" s="37">
        <f t="shared" ca="1" si="74"/>
        <v>24</v>
      </c>
      <c r="X147" s="37">
        <f t="shared" ca="1" si="75"/>
        <v>6</v>
      </c>
      <c r="Y147" s="37">
        <f t="shared" ca="1" si="76"/>
        <v>32</v>
      </c>
      <c r="Z147" s="37">
        <f t="shared" ca="1" si="77"/>
        <v>16</v>
      </c>
      <c r="AA147" s="37">
        <f t="shared" ca="1" si="78"/>
        <v>23</v>
      </c>
      <c r="AB147" s="37">
        <f t="shared" ca="1" si="79"/>
        <v>7</v>
      </c>
      <c r="AC147" s="37">
        <f t="shared" ca="1" si="80"/>
        <v>31</v>
      </c>
      <c r="AD147" s="37">
        <f t="shared" ca="1" si="81"/>
        <v>27</v>
      </c>
      <c r="AE147" s="37">
        <f t="shared" ca="1" si="82"/>
        <v>4</v>
      </c>
      <c r="AF147" s="37">
        <f t="shared" ca="1" si="83"/>
        <v>35</v>
      </c>
      <c r="AG147" s="37">
        <f t="shared" ca="1" si="84"/>
        <v>12</v>
      </c>
      <c r="AH147" s="37">
        <f t="shared" ca="1" si="85"/>
        <v>26</v>
      </c>
      <c r="AI147" s="37">
        <f t="shared" ca="1" si="86"/>
        <v>33</v>
      </c>
      <c r="AJ147" s="37">
        <f t="shared" ca="1" si="87"/>
        <v>30</v>
      </c>
      <c r="AK147" s="37">
        <f t="shared" ca="1" si="88"/>
        <v>22</v>
      </c>
      <c r="AL147" s="37">
        <f t="shared" ca="1" si="89"/>
        <v>8</v>
      </c>
      <c r="AM147" s="37">
        <f t="shared" ca="1" si="90"/>
        <v>5</v>
      </c>
      <c r="AN147" s="37">
        <f t="shared" ca="1" si="91"/>
        <v>20</v>
      </c>
      <c r="AO147" s="37">
        <f t="shared" ca="1" si="92"/>
        <v>10</v>
      </c>
      <c r="AP147" s="37">
        <f t="shared" ca="1" si="93"/>
        <v>3</v>
      </c>
    </row>
    <row r="148" spans="1:42" ht="19.5" thickBot="1">
      <c r="A148" s="50">
        <f t="shared" si="94"/>
        <v>147</v>
      </c>
      <c r="B148" s="33">
        <f ca="1">Streams!B148</f>
        <v>34</v>
      </c>
      <c r="C148" s="34">
        <f t="shared" ca="1" si="95"/>
        <v>34</v>
      </c>
      <c r="D148" s="35">
        <f ca="1">COUNTIF(INDEX(C148:INDEX($C$1:C148,IFERROR(LOOKUP(2,1/($D$1:D147=2),ROW($D$1:D147)-MIN(ROW($D$1:D147)-1)),1),),),C148)</f>
        <v>1</v>
      </c>
      <c r="E148" s="34">
        <f t="shared" ca="1" si="96"/>
        <v>14</v>
      </c>
      <c r="F148" s="35">
        <f ca="1">COUNTIF(INDEX(E148:INDEX($E$1:E148,IFERROR(LOOKUP(2,1/($F$1:F147=2),ROW($F$1:F147)-MIN(ROW($F$1:F147)-1)),1),),),E148)</f>
        <v>1</v>
      </c>
      <c r="G148" s="37">
        <f t="shared" ca="1" si="58"/>
        <v>3</v>
      </c>
      <c r="H148" s="37">
        <f t="shared" ca="1" si="59"/>
        <v>13</v>
      </c>
      <c r="I148" s="37">
        <f t="shared" ca="1" si="60"/>
        <v>2</v>
      </c>
      <c r="J148" s="37">
        <f t="shared" ca="1" si="61"/>
        <v>29</v>
      </c>
      <c r="K148" s="37">
        <f t="shared" ca="1" si="62"/>
        <v>25</v>
      </c>
      <c r="L148" s="37">
        <f t="shared" ca="1" si="63"/>
        <v>14</v>
      </c>
      <c r="M148" s="37">
        <f t="shared" ca="1" si="64"/>
        <v>9</v>
      </c>
      <c r="N148" s="37">
        <f t="shared" ca="1" si="65"/>
        <v>1</v>
      </c>
      <c r="O148" s="37">
        <f t="shared" ca="1" si="66"/>
        <v>36</v>
      </c>
      <c r="P148" s="37">
        <f t="shared" ca="1" si="67"/>
        <v>11</v>
      </c>
      <c r="Q148" s="37">
        <f t="shared" ca="1" si="68"/>
        <v>28</v>
      </c>
      <c r="R148" s="37">
        <f t="shared" ca="1" si="69"/>
        <v>15</v>
      </c>
      <c r="S148" s="37">
        <f t="shared" ca="1" si="70"/>
        <v>19</v>
      </c>
      <c r="T148" s="37">
        <f t="shared" ca="1" si="71"/>
        <v>34</v>
      </c>
      <c r="U148" s="37">
        <f t="shared" ca="1" si="72"/>
        <v>18</v>
      </c>
      <c r="V148" s="37">
        <f t="shared" ca="1" si="73"/>
        <v>21</v>
      </c>
      <c r="W148" s="37">
        <f t="shared" ca="1" si="74"/>
        <v>17</v>
      </c>
      <c r="X148" s="37">
        <f t="shared" ca="1" si="75"/>
        <v>24</v>
      </c>
      <c r="Y148" s="37">
        <f t="shared" ca="1" si="76"/>
        <v>6</v>
      </c>
      <c r="Z148" s="37">
        <f t="shared" ca="1" si="77"/>
        <v>32</v>
      </c>
      <c r="AA148" s="37">
        <f t="shared" ca="1" si="78"/>
        <v>16</v>
      </c>
      <c r="AB148" s="37">
        <f t="shared" ca="1" si="79"/>
        <v>23</v>
      </c>
      <c r="AC148" s="37">
        <f t="shared" ca="1" si="80"/>
        <v>7</v>
      </c>
      <c r="AD148" s="37">
        <f t="shared" ca="1" si="81"/>
        <v>31</v>
      </c>
      <c r="AE148" s="37">
        <f t="shared" ca="1" si="82"/>
        <v>27</v>
      </c>
      <c r="AF148" s="37">
        <f t="shared" ca="1" si="83"/>
        <v>4</v>
      </c>
      <c r="AG148" s="37">
        <f t="shared" ca="1" si="84"/>
        <v>35</v>
      </c>
      <c r="AH148" s="37">
        <f t="shared" ca="1" si="85"/>
        <v>12</v>
      </c>
      <c r="AI148" s="37">
        <f t="shared" ca="1" si="86"/>
        <v>26</v>
      </c>
      <c r="AJ148" s="37">
        <f t="shared" ca="1" si="87"/>
        <v>33</v>
      </c>
      <c r="AK148" s="37">
        <f t="shared" ca="1" si="88"/>
        <v>30</v>
      </c>
      <c r="AL148" s="37">
        <f t="shared" ca="1" si="89"/>
        <v>22</v>
      </c>
      <c r="AM148" s="37">
        <f t="shared" ca="1" si="90"/>
        <v>8</v>
      </c>
      <c r="AN148" s="37">
        <f t="shared" ca="1" si="91"/>
        <v>5</v>
      </c>
      <c r="AO148" s="37">
        <f t="shared" ca="1" si="92"/>
        <v>20</v>
      </c>
      <c r="AP148" s="37">
        <f t="shared" ca="1" si="93"/>
        <v>10</v>
      </c>
    </row>
    <row r="149" spans="1:42" ht="19.5" thickBot="1">
      <c r="A149" s="50">
        <f t="shared" si="94"/>
        <v>148</v>
      </c>
      <c r="B149" s="33">
        <f ca="1">Streams!B149</f>
        <v>25</v>
      </c>
      <c r="C149" s="34">
        <f t="shared" ca="1" si="95"/>
        <v>25</v>
      </c>
      <c r="D149" s="35">
        <f ca="1">COUNTIF(INDEX(C149:INDEX($C$1:C149,IFERROR(LOOKUP(2,1/($D$1:D148=2),ROW($D$1:D148)-MIN(ROW($D$1:D148)-1)),1),),),C149)</f>
        <v>1</v>
      </c>
      <c r="E149" s="34">
        <f t="shared" ca="1" si="96"/>
        <v>6</v>
      </c>
      <c r="F149" s="35">
        <f ca="1">COUNTIF(INDEX(E149:INDEX($E$1:E149,IFERROR(LOOKUP(2,1/($F$1:F148=2),ROW($F$1:F148)-MIN(ROW($F$1:F148)-1)),1),),),E149)</f>
        <v>1</v>
      </c>
      <c r="G149" s="37">
        <f t="shared" ca="1" si="58"/>
        <v>34</v>
      </c>
      <c r="H149" s="37">
        <f t="shared" ca="1" si="59"/>
        <v>3</v>
      </c>
      <c r="I149" s="37">
        <f t="shared" ca="1" si="60"/>
        <v>13</v>
      </c>
      <c r="J149" s="37">
        <f t="shared" ca="1" si="61"/>
        <v>2</v>
      </c>
      <c r="K149" s="37">
        <f t="shared" ca="1" si="62"/>
        <v>29</v>
      </c>
      <c r="L149" s="37">
        <f t="shared" ca="1" si="63"/>
        <v>25</v>
      </c>
      <c r="M149" s="37">
        <f t="shared" ca="1" si="64"/>
        <v>14</v>
      </c>
      <c r="N149" s="37">
        <f t="shared" ca="1" si="65"/>
        <v>9</v>
      </c>
      <c r="O149" s="37">
        <f t="shared" ca="1" si="66"/>
        <v>1</v>
      </c>
      <c r="P149" s="37">
        <f t="shared" ca="1" si="67"/>
        <v>36</v>
      </c>
      <c r="Q149" s="37">
        <f t="shared" ca="1" si="68"/>
        <v>11</v>
      </c>
      <c r="R149" s="37">
        <f t="shared" ca="1" si="69"/>
        <v>28</v>
      </c>
      <c r="S149" s="37">
        <f t="shared" ca="1" si="70"/>
        <v>15</v>
      </c>
      <c r="T149" s="37">
        <f t="shared" ca="1" si="71"/>
        <v>19</v>
      </c>
      <c r="U149" s="37">
        <f t="shared" ca="1" si="72"/>
        <v>18</v>
      </c>
      <c r="V149" s="37">
        <f t="shared" ca="1" si="73"/>
        <v>21</v>
      </c>
      <c r="W149" s="37">
        <f t="shared" ca="1" si="74"/>
        <v>17</v>
      </c>
      <c r="X149" s="37">
        <f t="shared" ca="1" si="75"/>
        <v>24</v>
      </c>
      <c r="Y149" s="37">
        <f t="shared" ca="1" si="76"/>
        <v>6</v>
      </c>
      <c r="Z149" s="37">
        <f t="shared" ca="1" si="77"/>
        <v>32</v>
      </c>
      <c r="AA149" s="37">
        <f t="shared" ca="1" si="78"/>
        <v>16</v>
      </c>
      <c r="AB149" s="37">
        <f t="shared" ca="1" si="79"/>
        <v>23</v>
      </c>
      <c r="AC149" s="37">
        <f t="shared" ca="1" si="80"/>
        <v>7</v>
      </c>
      <c r="AD149" s="37">
        <f t="shared" ca="1" si="81"/>
        <v>31</v>
      </c>
      <c r="AE149" s="37">
        <f t="shared" ca="1" si="82"/>
        <v>27</v>
      </c>
      <c r="AF149" s="37">
        <f t="shared" ca="1" si="83"/>
        <v>4</v>
      </c>
      <c r="AG149" s="37">
        <f t="shared" ca="1" si="84"/>
        <v>35</v>
      </c>
      <c r="AH149" s="37">
        <f t="shared" ca="1" si="85"/>
        <v>12</v>
      </c>
      <c r="AI149" s="37">
        <f t="shared" ca="1" si="86"/>
        <v>26</v>
      </c>
      <c r="AJ149" s="37">
        <f t="shared" ca="1" si="87"/>
        <v>33</v>
      </c>
      <c r="AK149" s="37">
        <f t="shared" ca="1" si="88"/>
        <v>30</v>
      </c>
      <c r="AL149" s="37">
        <f t="shared" ca="1" si="89"/>
        <v>22</v>
      </c>
      <c r="AM149" s="37">
        <f t="shared" ca="1" si="90"/>
        <v>8</v>
      </c>
      <c r="AN149" s="37">
        <f t="shared" ca="1" si="91"/>
        <v>5</v>
      </c>
      <c r="AO149" s="37">
        <f t="shared" ca="1" si="92"/>
        <v>20</v>
      </c>
      <c r="AP149" s="37">
        <f t="shared" ca="1" si="93"/>
        <v>10</v>
      </c>
    </row>
    <row r="150" spans="1:42" ht="19.5" thickBot="1">
      <c r="A150" s="50">
        <f t="shared" si="94"/>
        <v>149</v>
      </c>
      <c r="B150" s="33">
        <f ca="1">Streams!B150</f>
        <v>25</v>
      </c>
      <c r="C150" s="34">
        <f t="shared" ca="1" si="95"/>
        <v>25</v>
      </c>
      <c r="D150" s="35">
        <f ca="1">COUNTIF(INDEX(C150:INDEX($C$1:C150,IFERROR(LOOKUP(2,1/($D$1:D149=2),ROW($D$1:D149)-MIN(ROW($D$1:D149)-1)),1),),),C150)</f>
        <v>2</v>
      </c>
      <c r="E150" s="34">
        <f t="shared" ca="1" si="96"/>
        <v>1</v>
      </c>
      <c r="F150" s="35">
        <f ca="1">COUNTIF(INDEX(E150:INDEX($E$1:E150,IFERROR(LOOKUP(2,1/($F$1:F149=2),ROW($F$1:F149)-MIN(ROW($F$1:F149)-1)),1),),),E150)</f>
        <v>1</v>
      </c>
      <c r="G150" s="37">
        <f t="shared" ca="1" si="58"/>
        <v>25</v>
      </c>
      <c r="H150" s="37">
        <f t="shared" ca="1" si="59"/>
        <v>34</v>
      </c>
      <c r="I150" s="37">
        <f t="shared" ca="1" si="60"/>
        <v>3</v>
      </c>
      <c r="J150" s="37">
        <f t="shared" ca="1" si="61"/>
        <v>13</v>
      </c>
      <c r="K150" s="37">
        <f t="shared" ca="1" si="62"/>
        <v>2</v>
      </c>
      <c r="L150" s="37">
        <f t="shared" ca="1" si="63"/>
        <v>29</v>
      </c>
      <c r="M150" s="37">
        <f t="shared" ca="1" si="64"/>
        <v>14</v>
      </c>
      <c r="N150" s="37">
        <f t="shared" ca="1" si="65"/>
        <v>9</v>
      </c>
      <c r="O150" s="37">
        <f t="shared" ca="1" si="66"/>
        <v>1</v>
      </c>
      <c r="P150" s="37">
        <f t="shared" ca="1" si="67"/>
        <v>36</v>
      </c>
      <c r="Q150" s="37">
        <f t="shared" ca="1" si="68"/>
        <v>11</v>
      </c>
      <c r="R150" s="37">
        <f t="shared" ca="1" si="69"/>
        <v>28</v>
      </c>
      <c r="S150" s="37">
        <f t="shared" ca="1" si="70"/>
        <v>15</v>
      </c>
      <c r="T150" s="37">
        <f t="shared" ca="1" si="71"/>
        <v>19</v>
      </c>
      <c r="U150" s="37">
        <f t="shared" ca="1" si="72"/>
        <v>18</v>
      </c>
      <c r="V150" s="37">
        <f t="shared" ca="1" si="73"/>
        <v>21</v>
      </c>
      <c r="W150" s="37">
        <f t="shared" ca="1" si="74"/>
        <v>17</v>
      </c>
      <c r="X150" s="37">
        <f t="shared" ca="1" si="75"/>
        <v>24</v>
      </c>
      <c r="Y150" s="37">
        <f t="shared" ca="1" si="76"/>
        <v>6</v>
      </c>
      <c r="Z150" s="37">
        <f t="shared" ca="1" si="77"/>
        <v>32</v>
      </c>
      <c r="AA150" s="37">
        <f t="shared" ca="1" si="78"/>
        <v>16</v>
      </c>
      <c r="AB150" s="37">
        <f t="shared" ca="1" si="79"/>
        <v>23</v>
      </c>
      <c r="AC150" s="37">
        <f t="shared" ca="1" si="80"/>
        <v>7</v>
      </c>
      <c r="AD150" s="37">
        <f t="shared" ca="1" si="81"/>
        <v>31</v>
      </c>
      <c r="AE150" s="37">
        <f t="shared" ca="1" si="82"/>
        <v>27</v>
      </c>
      <c r="AF150" s="37">
        <f t="shared" ca="1" si="83"/>
        <v>4</v>
      </c>
      <c r="AG150" s="37">
        <f t="shared" ca="1" si="84"/>
        <v>35</v>
      </c>
      <c r="AH150" s="37">
        <f t="shared" ca="1" si="85"/>
        <v>12</v>
      </c>
      <c r="AI150" s="37">
        <f t="shared" ca="1" si="86"/>
        <v>26</v>
      </c>
      <c r="AJ150" s="37">
        <f t="shared" ca="1" si="87"/>
        <v>33</v>
      </c>
      <c r="AK150" s="37">
        <f t="shared" ca="1" si="88"/>
        <v>30</v>
      </c>
      <c r="AL150" s="37">
        <f t="shared" ca="1" si="89"/>
        <v>22</v>
      </c>
      <c r="AM150" s="37">
        <f t="shared" ca="1" si="90"/>
        <v>8</v>
      </c>
      <c r="AN150" s="37">
        <f t="shared" ca="1" si="91"/>
        <v>5</v>
      </c>
      <c r="AO150" s="37">
        <f t="shared" ca="1" si="92"/>
        <v>20</v>
      </c>
      <c r="AP150" s="37">
        <f t="shared" ca="1" si="93"/>
        <v>10</v>
      </c>
    </row>
    <row r="151" spans="1:42" ht="19.5" thickBot="1">
      <c r="A151" s="50">
        <f t="shared" si="94"/>
        <v>150</v>
      </c>
      <c r="B151" s="33">
        <f ca="1">Streams!B151</f>
        <v>23</v>
      </c>
      <c r="C151" s="34">
        <f t="shared" ca="1" si="95"/>
        <v>23</v>
      </c>
      <c r="D151" s="35">
        <f ca="1">COUNTIF(INDEX(C151:INDEX($C$1:C151,IFERROR(LOOKUP(2,1/($D$1:D150=2),ROW($D$1:D150)-MIN(ROW($D$1:D150)-1)),1),),),C151)</f>
        <v>1</v>
      </c>
      <c r="E151" s="34">
        <f t="shared" ca="1" si="96"/>
        <v>22</v>
      </c>
      <c r="F151" s="35">
        <f ca="1">COUNTIF(INDEX(E151:INDEX($E$1:E151,IFERROR(LOOKUP(2,1/($F$1:F150=2),ROW($F$1:F150)-MIN(ROW($F$1:F150)-1)),1),),),E151)</f>
        <v>1</v>
      </c>
      <c r="G151" s="37">
        <f t="shared" ca="1" si="58"/>
        <v>25</v>
      </c>
      <c r="H151" s="37">
        <f t="shared" ca="1" si="59"/>
        <v>34</v>
      </c>
      <c r="I151" s="37">
        <f t="shared" ca="1" si="60"/>
        <v>3</v>
      </c>
      <c r="J151" s="37">
        <f t="shared" ca="1" si="61"/>
        <v>13</v>
      </c>
      <c r="K151" s="37">
        <f t="shared" ca="1" si="62"/>
        <v>2</v>
      </c>
      <c r="L151" s="37">
        <f t="shared" ca="1" si="63"/>
        <v>29</v>
      </c>
      <c r="M151" s="37">
        <f t="shared" ca="1" si="64"/>
        <v>14</v>
      </c>
      <c r="N151" s="37">
        <f t="shared" ca="1" si="65"/>
        <v>9</v>
      </c>
      <c r="O151" s="37">
        <f t="shared" ca="1" si="66"/>
        <v>1</v>
      </c>
      <c r="P151" s="37">
        <f t="shared" ca="1" si="67"/>
        <v>36</v>
      </c>
      <c r="Q151" s="37">
        <f t="shared" ca="1" si="68"/>
        <v>11</v>
      </c>
      <c r="R151" s="37">
        <f t="shared" ca="1" si="69"/>
        <v>28</v>
      </c>
      <c r="S151" s="37">
        <f t="shared" ca="1" si="70"/>
        <v>15</v>
      </c>
      <c r="T151" s="37">
        <f t="shared" ca="1" si="71"/>
        <v>19</v>
      </c>
      <c r="U151" s="37">
        <f t="shared" ca="1" si="72"/>
        <v>18</v>
      </c>
      <c r="V151" s="37">
        <f t="shared" ca="1" si="73"/>
        <v>21</v>
      </c>
      <c r="W151" s="37">
        <f t="shared" ca="1" si="74"/>
        <v>17</v>
      </c>
      <c r="X151" s="37">
        <f t="shared" ca="1" si="75"/>
        <v>24</v>
      </c>
      <c r="Y151" s="37">
        <f t="shared" ca="1" si="76"/>
        <v>6</v>
      </c>
      <c r="Z151" s="37">
        <f t="shared" ca="1" si="77"/>
        <v>32</v>
      </c>
      <c r="AA151" s="37">
        <f t="shared" ca="1" si="78"/>
        <v>16</v>
      </c>
      <c r="AB151" s="37">
        <f t="shared" ca="1" si="79"/>
        <v>23</v>
      </c>
      <c r="AC151" s="37">
        <f t="shared" ca="1" si="80"/>
        <v>7</v>
      </c>
      <c r="AD151" s="37">
        <f t="shared" ca="1" si="81"/>
        <v>31</v>
      </c>
      <c r="AE151" s="37">
        <f t="shared" ca="1" si="82"/>
        <v>27</v>
      </c>
      <c r="AF151" s="37">
        <f t="shared" ca="1" si="83"/>
        <v>4</v>
      </c>
      <c r="AG151" s="37">
        <f t="shared" ca="1" si="84"/>
        <v>35</v>
      </c>
      <c r="AH151" s="37">
        <f t="shared" ca="1" si="85"/>
        <v>12</v>
      </c>
      <c r="AI151" s="37">
        <f t="shared" ca="1" si="86"/>
        <v>26</v>
      </c>
      <c r="AJ151" s="37">
        <f t="shared" ca="1" si="87"/>
        <v>33</v>
      </c>
      <c r="AK151" s="37">
        <f t="shared" ca="1" si="88"/>
        <v>30</v>
      </c>
      <c r="AL151" s="37">
        <f t="shared" ca="1" si="89"/>
        <v>22</v>
      </c>
      <c r="AM151" s="37">
        <f t="shared" ca="1" si="90"/>
        <v>8</v>
      </c>
      <c r="AN151" s="37">
        <f t="shared" ca="1" si="91"/>
        <v>5</v>
      </c>
      <c r="AO151" s="37">
        <f t="shared" ca="1" si="92"/>
        <v>20</v>
      </c>
      <c r="AP151" s="37">
        <f t="shared" ca="1" si="93"/>
        <v>10</v>
      </c>
    </row>
    <row r="152" spans="1:42" ht="19.5" thickBot="1">
      <c r="A152" s="50">
        <f t="shared" si="94"/>
        <v>151</v>
      </c>
      <c r="B152" s="33">
        <f ca="1">Streams!B152</f>
        <v>2</v>
      </c>
      <c r="C152" s="34">
        <f t="shared" ca="1" si="95"/>
        <v>2</v>
      </c>
      <c r="D152" s="35">
        <f ca="1">COUNTIF(INDEX(C152:INDEX($C$1:C152,IFERROR(LOOKUP(2,1/($D$1:D151=2),ROW($D$1:D151)-MIN(ROW($D$1:D151)-1)),1),),),C152)</f>
        <v>1</v>
      </c>
      <c r="E152" s="34">
        <f t="shared" ca="1" si="96"/>
        <v>6</v>
      </c>
      <c r="F152" s="35">
        <f ca="1">COUNTIF(INDEX(E152:INDEX($E$1:E152,IFERROR(LOOKUP(2,1/($F$1:F151=2),ROW($F$1:F151)-MIN(ROW($F$1:F151)-1)),1),),),E152)</f>
        <v>2</v>
      </c>
      <c r="G152" s="37">
        <f t="shared" ca="1" si="58"/>
        <v>23</v>
      </c>
      <c r="H152" s="37">
        <f t="shared" ca="1" si="59"/>
        <v>25</v>
      </c>
      <c r="I152" s="37">
        <f t="shared" ca="1" si="60"/>
        <v>34</v>
      </c>
      <c r="J152" s="37">
        <f t="shared" ca="1" si="61"/>
        <v>3</v>
      </c>
      <c r="K152" s="37">
        <f t="shared" ca="1" si="62"/>
        <v>13</v>
      </c>
      <c r="L152" s="37">
        <f t="shared" ca="1" si="63"/>
        <v>2</v>
      </c>
      <c r="M152" s="37">
        <f t="shared" ca="1" si="64"/>
        <v>29</v>
      </c>
      <c r="N152" s="37">
        <f t="shared" ca="1" si="65"/>
        <v>14</v>
      </c>
      <c r="O152" s="37">
        <f t="shared" ca="1" si="66"/>
        <v>9</v>
      </c>
      <c r="P152" s="37">
        <f t="shared" ca="1" si="67"/>
        <v>1</v>
      </c>
      <c r="Q152" s="37">
        <f t="shared" ca="1" si="68"/>
        <v>36</v>
      </c>
      <c r="R152" s="37">
        <f t="shared" ca="1" si="69"/>
        <v>11</v>
      </c>
      <c r="S152" s="37">
        <f t="shared" ca="1" si="70"/>
        <v>28</v>
      </c>
      <c r="T152" s="37">
        <f t="shared" ca="1" si="71"/>
        <v>15</v>
      </c>
      <c r="U152" s="37">
        <f t="shared" ca="1" si="72"/>
        <v>19</v>
      </c>
      <c r="V152" s="37">
        <f t="shared" ca="1" si="73"/>
        <v>18</v>
      </c>
      <c r="W152" s="37">
        <f t="shared" ca="1" si="74"/>
        <v>21</v>
      </c>
      <c r="X152" s="37">
        <f t="shared" ca="1" si="75"/>
        <v>17</v>
      </c>
      <c r="Y152" s="37">
        <f t="shared" ca="1" si="76"/>
        <v>24</v>
      </c>
      <c r="Z152" s="37">
        <f t="shared" ca="1" si="77"/>
        <v>6</v>
      </c>
      <c r="AA152" s="37">
        <f t="shared" ca="1" si="78"/>
        <v>32</v>
      </c>
      <c r="AB152" s="37">
        <f t="shared" ca="1" si="79"/>
        <v>16</v>
      </c>
      <c r="AC152" s="37">
        <f t="shared" ca="1" si="80"/>
        <v>7</v>
      </c>
      <c r="AD152" s="37">
        <f t="shared" ca="1" si="81"/>
        <v>31</v>
      </c>
      <c r="AE152" s="37">
        <f t="shared" ca="1" si="82"/>
        <v>27</v>
      </c>
      <c r="AF152" s="37">
        <f t="shared" ca="1" si="83"/>
        <v>4</v>
      </c>
      <c r="AG152" s="37">
        <f t="shared" ca="1" si="84"/>
        <v>35</v>
      </c>
      <c r="AH152" s="37">
        <f t="shared" ca="1" si="85"/>
        <v>12</v>
      </c>
      <c r="AI152" s="37">
        <f t="shared" ca="1" si="86"/>
        <v>26</v>
      </c>
      <c r="AJ152" s="37">
        <f t="shared" ca="1" si="87"/>
        <v>33</v>
      </c>
      <c r="AK152" s="37">
        <f t="shared" ca="1" si="88"/>
        <v>30</v>
      </c>
      <c r="AL152" s="37">
        <f t="shared" ca="1" si="89"/>
        <v>22</v>
      </c>
      <c r="AM152" s="37">
        <f t="shared" ca="1" si="90"/>
        <v>8</v>
      </c>
      <c r="AN152" s="37">
        <f t="shared" ca="1" si="91"/>
        <v>5</v>
      </c>
      <c r="AO152" s="37">
        <f t="shared" ca="1" si="92"/>
        <v>20</v>
      </c>
      <c r="AP152" s="37">
        <f t="shared" ca="1" si="93"/>
        <v>10</v>
      </c>
    </row>
    <row r="153" spans="1:42" ht="19.5" thickBot="1">
      <c r="A153" s="50">
        <f t="shared" si="94"/>
        <v>152</v>
      </c>
      <c r="B153" s="33">
        <f ca="1">Streams!B153</f>
        <v>12</v>
      </c>
      <c r="C153" s="34">
        <f t="shared" ca="1" si="95"/>
        <v>12</v>
      </c>
      <c r="D153" s="35">
        <f ca="1">COUNTIF(INDEX(C153:INDEX($C$1:C153,IFERROR(LOOKUP(2,1/($D$1:D152=2),ROW($D$1:D152)-MIN(ROW($D$1:D152)-1)),1),),),C153)</f>
        <v>1</v>
      </c>
      <c r="E153" s="34">
        <f t="shared" ca="1" si="96"/>
        <v>28</v>
      </c>
      <c r="F153" s="35">
        <f ca="1">COUNTIF(INDEX(E153:INDEX($E$1:E153,IFERROR(LOOKUP(2,1/($F$1:F152=2),ROW($F$1:F152)-MIN(ROW($F$1:F152)-1)),1),),),E153)</f>
        <v>1</v>
      </c>
      <c r="G153" s="37">
        <f t="shared" ca="1" si="58"/>
        <v>2</v>
      </c>
      <c r="H153" s="37">
        <f t="shared" ca="1" si="59"/>
        <v>23</v>
      </c>
      <c r="I153" s="37">
        <f t="shared" ca="1" si="60"/>
        <v>25</v>
      </c>
      <c r="J153" s="37">
        <f t="shared" ca="1" si="61"/>
        <v>34</v>
      </c>
      <c r="K153" s="37">
        <f t="shared" ca="1" si="62"/>
        <v>3</v>
      </c>
      <c r="L153" s="37">
        <f t="shared" ca="1" si="63"/>
        <v>13</v>
      </c>
      <c r="M153" s="37">
        <f t="shared" ca="1" si="64"/>
        <v>29</v>
      </c>
      <c r="N153" s="37">
        <f t="shared" ca="1" si="65"/>
        <v>14</v>
      </c>
      <c r="O153" s="37">
        <f t="shared" ca="1" si="66"/>
        <v>9</v>
      </c>
      <c r="P153" s="37">
        <f t="shared" ca="1" si="67"/>
        <v>1</v>
      </c>
      <c r="Q153" s="37">
        <f t="shared" ca="1" si="68"/>
        <v>36</v>
      </c>
      <c r="R153" s="37">
        <f t="shared" ca="1" si="69"/>
        <v>11</v>
      </c>
      <c r="S153" s="37">
        <f t="shared" ca="1" si="70"/>
        <v>28</v>
      </c>
      <c r="T153" s="37">
        <f t="shared" ca="1" si="71"/>
        <v>15</v>
      </c>
      <c r="U153" s="37">
        <f t="shared" ca="1" si="72"/>
        <v>19</v>
      </c>
      <c r="V153" s="37">
        <f t="shared" ca="1" si="73"/>
        <v>18</v>
      </c>
      <c r="W153" s="37">
        <f t="shared" ca="1" si="74"/>
        <v>21</v>
      </c>
      <c r="X153" s="37">
        <f t="shared" ca="1" si="75"/>
        <v>17</v>
      </c>
      <c r="Y153" s="37">
        <f t="shared" ca="1" si="76"/>
        <v>24</v>
      </c>
      <c r="Z153" s="37">
        <f t="shared" ca="1" si="77"/>
        <v>6</v>
      </c>
      <c r="AA153" s="37">
        <f t="shared" ca="1" si="78"/>
        <v>32</v>
      </c>
      <c r="AB153" s="37">
        <f t="shared" ca="1" si="79"/>
        <v>16</v>
      </c>
      <c r="AC153" s="37">
        <f t="shared" ca="1" si="80"/>
        <v>7</v>
      </c>
      <c r="AD153" s="37">
        <f t="shared" ca="1" si="81"/>
        <v>31</v>
      </c>
      <c r="AE153" s="37">
        <f t="shared" ca="1" si="82"/>
        <v>27</v>
      </c>
      <c r="AF153" s="37">
        <f t="shared" ca="1" si="83"/>
        <v>4</v>
      </c>
      <c r="AG153" s="37">
        <f t="shared" ca="1" si="84"/>
        <v>35</v>
      </c>
      <c r="AH153" s="37">
        <f t="shared" ca="1" si="85"/>
        <v>12</v>
      </c>
      <c r="AI153" s="37">
        <f t="shared" ca="1" si="86"/>
        <v>26</v>
      </c>
      <c r="AJ153" s="37">
        <f t="shared" ca="1" si="87"/>
        <v>33</v>
      </c>
      <c r="AK153" s="37">
        <f t="shared" ca="1" si="88"/>
        <v>30</v>
      </c>
      <c r="AL153" s="37">
        <f t="shared" ca="1" si="89"/>
        <v>22</v>
      </c>
      <c r="AM153" s="37">
        <f t="shared" ca="1" si="90"/>
        <v>8</v>
      </c>
      <c r="AN153" s="37">
        <f t="shared" ca="1" si="91"/>
        <v>5</v>
      </c>
      <c r="AO153" s="37">
        <f t="shared" ca="1" si="92"/>
        <v>20</v>
      </c>
      <c r="AP153" s="37">
        <f t="shared" ca="1" si="93"/>
        <v>10</v>
      </c>
    </row>
    <row r="154" spans="1:42" ht="19.5" thickBot="1">
      <c r="A154" s="50">
        <f t="shared" si="94"/>
        <v>153</v>
      </c>
      <c r="B154" s="33">
        <f ca="1">Streams!B154</f>
        <v>14</v>
      </c>
      <c r="C154" s="34">
        <f t="shared" ca="1" si="95"/>
        <v>14</v>
      </c>
      <c r="D154" s="35">
        <f ca="1">COUNTIF(INDEX(C154:INDEX($C$1:C154,IFERROR(LOOKUP(2,1/($D$1:D153=2),ROW($D$1:D153)-MIN(ROW($D$1:D153)-1)),1),),),C154)</f>
        <v>1</v>
      </c>
      <c r="E154" s="34">
        <f t="shared" ca="1" si="96"/>
        <v>9</v>
      </c>
      <c r="F154" s="35">
        <f ca="1">COUNTIF(INDEX(E154:INDEX($E$1:E154,IFERROR(LOOKUP(2,1/($F$1:F153=2),ROW($F$1:F153)-MIN(ROW($F$1:F153)-1)),1),),),E154)</f>
        <v>1</v>
      </c>
      <c r="G154" s="37">
        <f t="shared" ca="1" si="58"/>
        <v>12</v>
      </c>
      <c r="H154" s="37">
        <f t="shared" ca="1" si="59"/>
        <v>2</v>
      </c>
      <c r="I154" s="37">
        <f t="shared" ca="1" si="60"/>
        <v>23</v>
      </c>
      <c r="J154" s="37">
        <f t="shared" ca="1" si="61"/>
        <v>25</v>
      </c>
      <c r="K154" s="37">
        <f t="shared" ca="1" si="62"/>
        <v>34</v>
      </c>
      <c r="L154" s="37">
        <f t="shared" ca="1" si="63"/>
        <v>3</v>
      </c>
      <c r="M154" s="37">
        <f t="shared" ca="1" si="64"/>
        <v>13</v>
      </c>
      <c r="N154" s="37">
        <f t="shared" ca="1" si="65"/>
        <v>29</v>
      </c>
      <c r="O154" s="37">
        <f t="shared" ca="1" si="66"/>
        <v>14</v>
      </c>
      <c r="P154" s="37">
        <f t="shared" ca="1" si="67"/>
        <v>9</v>
      </c>
      <c r="Q154" s="37">
        <f t="shared" ca="1" si="68"/>
        <v>1</v>
      </c>
      <c r="R154" s="37">
        <f t="shared" ca="1" si="69"/>
        <v>36</v>
      </c>
      <c r="S154" s="37">
        <f t="shared" ca="1" si="70"/>
        <v>11</v>
      </c>
      <c r="T154" s="37">
        <f t="shared" ca="1" si="71"/>
        <v>28</v>
      </c>
      <c r="U154" s="37">
        <f t="shared" ca="1" si="72"/>
        <v>15</v>
      </c>
      <c r="V154" s="37">
        <f t="shared" ca="1" si="73"/>
        <v>19</v>
      </c>
      <c r="W154" s="37">
        <f t="shared" ca="1" si="74"/>
        <v>18</v>
      </c>
      <c r="X154" s="37">
        <f t="shared" ca="1" si="75"/>
        <v>21</v>
      </c>
      <c r="Y154" s="37">
        <f t="shared" ca="1" si="76"/>
        <v>17</v>
      </c>
      <c r="Z154" s="37">
        <f t="shared" ca="1" si="77"/>
        <v>24</v>
      </c>
      <c r="AA154" s="37">
        <f t="shared" ca="1" si="78"/>
        <v>6</v>
      </c>
      <c r="AB154" s="37">
        <f t="shared" ca="1" si="79"/>
        <v>32</v>
      </c>
      <c r="AC154" s="37">
        <f t="shared" ca="1" si="80"/>
        <v>16</v>
      </c>
      <c r="AD154" s="37">
        <f t="shared" ca="1" si="81"/>
        <v>7</v>
      </c>
      <c r="AE154" s="37">
        <f t="shared" ca="1" si="82"/>
        <v>31</v>
      </c>
      <c r="AF154" s="37">
        <f t="shared" ca="1" si="83"/>
        <v>27</v>
      </c>
      <c r="AG154" s="37">
        <f t="shared" ca="1" si="84"/>
        <v>4</v>
      </c>
      <c r="AH154" s="37">
        <f t="shared" ca="1" si="85"/>
        <v>35</v>
      </c>
      <c r="AI154" s="37">
        <f t="shared" ca="1" si="86"/>
        <v>26</v>
      </c>
      <c r="AJ154" s="37">
        <f t="shared" ca="1" si="87"/>
        <v>33</v>
      </c>
      <c r="AK154" s="37">
        <f t="shared" ca="1" si="88"/>
        <v>30</v>
      </c>
      <c r="AL154" s="37">
        <f t="shared" ca="1" si="89"/>
        <v>22</v>
      </c>
      <c r="AM154" s="37">
        <f t="shared" ca="1" si="90"/>
        <v>8</v>
      </c>
      <c r="AN154" s="37">
        <f t="shared" ca="1" si="91"/>
        <v>5</v>
      </c>
      <c r="AO154" s="37">
        <f t="shared" ca="1" si="92"/>
        <v>20</v>
      </c>
      <c r="AP154" s="37">
        <f t="shared" ca="1" si="93"/>
        <v>10</v>
      </c>
    </row>
    <row r="155" spans="1:42" ht="19.5" thickBot="1">
      <c r="A155" s="50">
        <f t="shared" si="94"/>
        <v>154</v>
      </c>
      <c r="B155" s="33">
        <f ca="1">Streams!B155</f>
        <v>3</v>
      </c>
      <c r="C155" s="34">
        <f t="shared" ca="1" si="95"/>
        <v>3</v>
      </c>
      <c r="D155" s="35">
        <f ca="1">COUNTIF(INDEX(C155:INDEX($C$1:C155,IFERROR(LOOKUP(2,1/($D$1:D154=2),ROW($D$1:D154)-MIN(ROW($D$1:D154)-1)),1),),),C155)</f>
        <v>1</v>
      </c>
      <c r="E155" s="34">
        <f t="shared" ca="1" si="96"/>
        <v>7</v>
      </c>
      <c r="F155" s="35">
        <f ca="1">COUNTIF(INDEX(E155:INDEX($E$1:E155,IFERROR(LOOKUP(2,1/($F$1:F154=2),ROW($F$1:F154)-MIN(ROW($F$1:F154)-1)),1),),),E155)</f>
        <v>1</v>
      </c>
      <c r="G155" s="37">
        <f t="shared" ca="1" si="58"/>
        <v>14</v>
      </c>
      <c r="H155" s="37">
        <f t="shared" ca="1" si="59"/>
        <v>12</v>
      </c>
      <c r="I155" s="37">
        <f t="shared" ca="1" si="60"/>
        <v>2</v>
      </c>
      <c r="J155" s="37">
        <f t="shared" ca="1" si="61"/>
        <v>23</v>
      </c>
      <c r="K155" s="37">
        <f t="shared" ca="1" si="62"/>
        <v>25</v>
      </c>
      <c r="L155" s="37">
        <f t="shared" ca="1" si="63"/>
        <v>34</v>
      </c>
      <c r="M155" s="37">
        <f t="shared" ca="1" si="64"/>
        <v>3</v>
      </c>
      <c r="N155" s="37">
        <f t="shared" ca="1" si="65"/>
        <v>13</v>
      </c>
      <c r="O155" s="37">
        <f t="shared" ca="1" si="66"/>
        <v>29</v>
      </c>
      <c r="P155" s="37">
        <f t="shared" ca="1" si="67"/>
        <v>9</v>
      </c>
      <c r="Q155" s="37">
        <f t="shared" ca="1" si="68"/>
        <v>1</v>
      </c>
      <c r="R155" s="37">
        <f t="shared" ca="1" si="69"/>
        <v>36</v>
      </c>
      <c r="S155" s="37">
        <f t="shared" ca="1" si="70"/>
        <v>11</v>
      </c>
      <c r="T155" s="37">
        <f t="shared" ca="1" si="71"/>
        <v>28</v>
      </c>
      <c r="U155" s="37">
        <f t="shared" ca="1" si="72"/>
        <v>15</v>
      </c>
      <c r="V155" s="37">
        <f t="shared" ca="1" si="73"/>
        <v>19</v>
      </c>
      <c r="W155" s="37">
        <f t="shared" ca="1" si="74"/>
        <v>18</v>
      </c>
      <c r="X155" s="37">
        <f t="shared" ca="1" si="75"/>
        <v>21</v>
      </c>
      <c r="Y155" s="37">
        <f t="shared" ca="1" si="76"/>
        <v>17</v>
      </c>
      <c r="Z155" s="37">
        <f t="shared" ca="1" si="77"/>
        <v>24</v>
      </c>
      <c r="AA155" s="37">
        <f t="shared" ca="1" si="78"/>
        <v>6</v>
      </c>
      <c r="AB155" s="37">
        <f t="shared" ca="1" si="79"/>
        <v>32</v>
      </c>
      <c r="AC155" s="37">
        <f t="shared" ca="1" si="80"/>
        <v>16</v>
      </c>
      <c r="AD155" s="37">
        <f t="shared" ca="1" si="81"/>
        <v>7</v>
      </c>
      <c r="AE155" s="37">
        <f t="shared" ca="1" si="82"/>
        <v>31</v>
      </c>
      <c r="AF155" s="37">
        <f t="shared" ca="1" si="83"/>
        <v>27</v>
      </c>
      <c r="AG155" s="37">
        <f t="shared" ca="1" si="84"/>
        <v>4</v>
      </c>
      <c r="AH155" s="37">
        <f t="shared" ca="1" si="85"/>
        <v>35</v>
      </c>
      <c r="AI155" s="37">
        <f t="shared" ca="1" si="86"/>
        <v>26</v>
      </c>
      <c r="AJ155" s="37">
        <f t="shared" ca="1" si="87"/>
        <v>33</v>
      </c>
      <c r="AK155" s="37">
        <f t="shared" ca="1" si="88"/>
        <v>30</v>
      </c>
      <c r="AL155" s="37">
        <f t="shared" ca="1" si="89"/>
        <v>22</v>
      </c>
      <c r="AM155" s="37">
        <f t="shared" ca="1" si="90"/>
        <v>8</v>
      </c>
      <c r="AN155" s="37">
        <f t="shared" ca="1" si="91"/>
        <v>5</v>
      </c>
      <c r="AO155" s="37">
        <f t="shared" ca="1" si="92"/>
        <v>20</v>
      </c>
      <c r="AP155" s="37">
        <f t="shared" ca="1" si="93"/>
        <v>10</v>
      </c>
    </row>
    <row r="156" spans="1:42" ht="19.5" thickBot="1">
      <c r="A156" s="50">
        <f t="shared" si="94"/>
        <v>155</v>
      </c>
      <c r="B156" s="33">
        <f ca="1">Streams!B156</f>
        <v>17</v>
      </c>
      <c r="C156" s="34">
        <f t="shared" ca="1" si="95"/>
        <v>17</v>
      </c>
      <c r="D156" s="35">
        <f ca="1">COUNTIF(INDEX(C156:INDEX($C$1:C156,IFERROR(LOOKUP(2,1/($D$1:D155=2),ROW($D$1:D155)-MIN(ROW($D$1:D155)-1)),1),),),C156)</f>
        <v>1</v>
      </c>
      <c r="E156" s="34">
        <f t="shared" ca="1" si="96"/>
        <v>19</v>
      </c>
      <c r="F156" s="35">
        <f ca="1">COUNTIF(INDEX(E156:INDEX($E$1:E156,IFERROR(LOOKUP(2,1/($F$1:F155=2),ROW($F$1:F155)-MIN(ROW($F$1:F155)-1)),1),),),E156)</f>
        <v>1</v>
      </c>
      <c r="G156" s="37">
        <f t="shared" ca="1" si="58"/>
        <v>3</v>
      </c>
      <c r="H156" s="37">
        <f t="shared" ca="1" si="59"/>
        <v>14</v>
      </c>
      <c r="I156" s="37">
        <f t="shared" ca="1" si="60"/>
        <v>12</v>
      </c>
      <c r="J156" s="37">
        <f t="shared" ca="1" si="61"/>
        <v>2</v>
      </c>
      <c r="K156" s="37">
        <f t="shared" ca="1" si="62"/>
        <v>23</v>
      </c>
      <c r="L156" s="37">
        <f t="shared" ca="1" si="63"/>
        <v>25</v>
      </c>
      <c r="M156" s="37">
        <f t="shared" ca="1" si="64"/>
        <v>34</v>
      </c>
      <c r="N156" s="37">
        <f t="shared" ca="1" si="65"/>
        <v>13</v>
      </c>
      <c r="O156" s="37">
        <f t="shared" ca="1" si="66"/>
        <v>29</v>
      </c>
      <c r="P156" s="37">
        <f t="shared" ca="1" si="67"/>
        <v>9</v>
      </c>
      <c r="Q156" s="37">
        <f t="shared" ca="1" si="68"/>
        <v>1</v>
      </c>
      <c r="R156" s="37">
        <f t="shared" ca="1" si="69"/>
        <v>36</v>
      </c>
      <c r="S156" s="37">
        <f t="shared" ca="1" si="70"/>
        <v>11</v>
      </c>
      <c r="T156" s="37">
        <f t="shared" ca="1" si="71"/>
        <v>28</v>
      </c>
      <c r="U156" s="37">
        <f t="shared" ca="1" si="72"/>
        <v>15</v>
      </c>
      <c r="V156" s="37">
        <f t="shared" ca="1" si="73"/>
        <v>19</v>
      </c>
      <c r="W156" s="37">
        <f t="shared" ca="1" si="74"/>
        <v>18</v>
      </c>
      <c r="X156" s="37">
        <f t="shared" ca="1" si="75"/>
        <v>21</v>
      </c>
      <c r="Y156" s="37">
        <f t="shared" ca="1" si="76"/>
        <v>17</v>
      </c>
      <c r="Z156" s="37">
        <f t="shared" ca="1" si="77"/>
        <v>24</v>
      </c>
      <c r="AA156" s="37">
        <f t="shared" ca="1" si="78"/>
        <v>6</v>
      </c>
      <c r="AB156" s="37">
        <f t="shared" ca="1" si="79"/>
        <v>32</v>
      </c>
      <c r="AC156" s="37">
        <f t="shared" ca="1" si="80"/>
        <v>16</v>
      </c>
      <c r="AD156" s="37">
        <f t="shared" ca="1" si="81"/>
        <v>7</v>
      </c>
      <c r="AE156" s="37">
        <f t="shared" ca="1" si="82"/>
        <v>31</v>
      </c>
      <c r="AF156" s="37">
        <f t="shared" ca="1" si="83"/>
        <v>27</v>
      </c>
      <c r="AG156" s="37">
        <f t="shared" ca="1" si="84"/>
        <v>4</v>
      </c>
      <c r="AH156" s="37">
        <f t="shared" ca="1" si="85"/>
        <v>35</v>
      </c>
      <c r="AI156" s="37">
        <f t="shared" ca="1" si="86"/>
        <v>26</v>
      </c>
      <c r="AJ156" s="37">
        <f t="shared" ca="1" si="87"/>
        <v>33</v>
      </c>
      <c r="AK156" s="37">
        <f t="shared" ca="1" si="88"/>
        <v>30</v>
      </c>
      <c r="AL156" s="37">
        <f t="shared" ca="1" si="89"/>
        <v>22</v>
      </c>
      <c r="AM156" s="37">
        <f t="shared" ca="1" si="90"/>
        <v>8</v>
      </c>
      <c r="AN156" s="37">
        <f t="shared" ca="1" si="91"/>
        <v>5</v>
      </c>
      <c r="AO156" s="37">
        <f t="shared" ca="1" si="92"/>
        <v>20</v>
      </c>
      <c r="AP156" s="37">
        <f t="shared" ca="1" si="93"/>
        <v>10</v>
      </c>
    </row>
    <row r="157" spans="1:42" ht="19.5" thickBot="1">
      <c r="A157" s="50">
        <f t="shared" si="94"/>
        <v>156</v>
      </c>
      <c r="B157" s="33">
        <f ca="1">Streams!B157</f>
        <v>33</v>
      </c>
      <c r="C157" s="34">
        <f t="shared" ca="1" si="95"/>
        <v>33</v>
      </c>
      <c r="D157" s="35">
        <f ca="1">COUNTIF(INDEX(C157:INDEX($C$1:C157,IFERROR(LOOKUP(2,1/($D$1:D156=2),ROW($D$1:D156)-MIN(ROW($D$1:D156)-1)),1),),),C157)</f>
        <v>1</v>
      </c>
      <c r="E157" s="34">
        <f t="shared" ca="1" si="96"/>
        <v>30</v>
      </c>
      <c r="F157" s="35">
        <f ca="1">COUNTIF(INDEX(E157:INDEX($E$1:E157,IFERROR(LOOKUP(2,1/($F$1:F156=2),ROW($F$1:F156)-MIN(ROW($F$1:F156)-1)),1),),),E157)</f>
        <v>1</v>
      </c>
      <c r="G157" s="37">
        <f t="shared" ca="1" si="58"/>
        <v>17</v>
      </c>
      <c r="H157" s="37">
        <f t="shared" ca="1" si="59"/>
        <v>3</v>
      </c>
      <c r="I157" s="37">
        <f t="shared" ca="1" si="60"/>
        <v>14</v>
      </c>
      <c r="J157" s="37">
        <f t="shared" ca="1" si="61"/>
        <v>12</v>
      </c>
      <c r="K157" s="37">
        <f t="shared" ca="1" si="62"/>
        <v>2</v>
      </c>
      <c r="L157" s="37">
        <f t="shared" ca="1" si="63"/>
        <v>23</v>
      </c>
      <c r="M157" s="37">
        <f t="shared" ca="1" si="64"/>
        <v>25</v>
      </c>
      <c r="N157" s="37">
        <f t="shared" ca="1" si="65"/>
        <v>34</v>
      </c>
      <c r="O157" s="37">
        <f t="shared" ca="1" si="66"/>
        <v>13</v>
      </c>
      <c r="P157" s="37">
        <f t="shared" ca="1" si="67"/>
        <v>29</v>
      </c>
      <c r="Q157" s="37">
        <f t="shared" ca="1" si="68"/>
        <v>9</v>
      </c>
      <c r="R157" s="37">
        <f t="shared" ca="1" si="69"/>
        <v>1</v>
      </c>
      <c r="S157" s="37">
        <f t="shared" ca="1" si="70"/>
        <v>36</v>
      </c>
      <c r="T157" s="37">
        <f t="shared" ca="1" si="71"/>
        <v>11</v>
      </c>
      <c r="U157" s="37">
        <f t="shared" ca="1" si="72"/>
        <v>28</v>
      </c>
      <c r="V157" s="37">
        <f t="shared" ca="1" si="73"/>
        <v>15</v>
      </c>
      <c r="W157" s="37">
        <f t="shared" ca="1" si="74"/>
        <v>19</v>
      </c>
      <c r="X157" s="37">
        <f t="shared" ca="1" si="75"/>
        <v>18</v>
      </c>
      <c r="Y157" s="37">
        <f t="shared" ca="1" si="76"/>
        <v>21</v>
      </c>
      <c r="Z157" s="37">
        <f t="shared" ca="1" si="77"/>
        <v>24</v>
      </c>
      <c r="AA157" s="37">
        <f t="shared" ca="1" si="78"/>
        <v>6</v>
      </c>
      <c r="AB157" s="37">
        <f t="shared" ca="1" si="79"/>
        <v>32</v>
      </c>
      <c r="AC157" s="37">
        <f t="shared" ca="1" si="80"/>
        <v>16</v>
      </c>
      <c r="AD157" s="37">
        <f t="shared" ca="1" si="81"/>
        <v>7</v>
      </c>
      <c r="AE157" s="37">
        <f t="shared" ca="1" si="82"/>
        <v>31</v>
      </c>
      <c r="AF157" s="37">
        <f t="shared" ca="1" si="83"/>
        <v>27</v>
      </c>
      <c r="AG157" s="37">
        <f t="shared" ca="1" si="84"/>
        <v>4</v>
      </c>
      <c r="AH157" s="37">
        <f t="shared" ca="1" si="85"/>
        <v>35</v>
      </c>
      <c r="AI157" s="37">
        <f t="shared" ca="1" si="86"/>
        <v>26</v>
      </c>
      <c r="AJ157" s="37">
        <f t="shared" ca="1" si="87"/>
        <v>33</v>
      </c>
      <c r="AK157" s="37">
        <f t="shared" ca="1" si="88"/>
        <v>30</v>
      </c>
      <c r="AL157" s="37">
        <f t="shared" ca="1" si="89"/>
        <v>22</v>
      </c>
      <c r="AM157" s="37">
        <f t="shared" ca="1" si="90"/>
        <v>8</v>
      </c>
      <c r="AN157" s="37">
        <f t="shared" ca="1" si="91"/>
        <v>5</v>
      </c>
      <c r="AO157" s="37">
        <f t="shared" ca="1" si="92"/>
        <v>20</v>
      </c>
      <c r="AP157" s="37">
        <f t="shared" ca="1" si="93"/>
        <v>10</v>
      </c>
    </row>
    <row r="158" spans="1:42" ht="19.5" thickBot="1">
      <c r="A158" s="50">
        <f t="shared" si="94"/>
        <v>157</v>
      </c>
      <c r="B158" s="33">
        <f ca="1">Streams!B158</f>
        <v>12</v>
      </c>
      <c r="C158" s="34">
        <f t="shared" ca="1" si="95"/>
        <v>12</v>
      </c>
      <c r="D158" s="35">
        <f ca="1">COUNTIF(INDEX(C158:INDEX($C$1:C158,IFERROR(LOOKUP(2,1/($D$1:D157=2),ROW($D$1:D157)-MIN(ROW($D$1:D157)-1)),1),),),C158)</f>
        <v>2</v>
      </c>
      <c r="E158" s="34">
        <f t="shared" ca="1" si="96"/>
        <v>5</v>
      </c>
      <c r="F158" s="35">
        <f ca="1">COUNTIF(INDEX(E158:INDEX($E$1:E158,IFERROR(LOOKUP(2,1/($F$1:F157=2),ROW($F$1:F157)-MIN(ROW($F$1:F157)-1)),1),),),E158)</f>
        <v>1</v>
      </c>
      <c r="G158" s="37">
        <f t="shared" ca="1" si="58"/>
        <v>33</v>
      </c>
      <c r="H158" s="37">
        <f t="shared" ca="1" si="59"/>
        <v>17</v>
      </c>
      <c r="I158" s="37">
        <f t="shared" ca="1" si="60"/>
        <v>3</v>
      </c>
      <c r="J158" s="37">
        <f t="shared" ca="1" si="61"/>
        <v>14</v>
      </c>
      <c r="K158" s="37">
        <f t="shared" ca="1" si="62"/>
        <v>12</v>
      </c>
      <c r="L158" s="37">
        <f t="shared" ca="1" si="63"/>
        <v>2</v>
      </c>
      <c r="M158" s="37">
        <f t="shared" ca="1" si="64"/>
        <v>23</v>
      </c>
      <c r="N158" s="37">
        <f t="shared" ca="1" si="65"/>
        <v>25</v>
      </c>
      <c r="O158" s="37">
        <f t="shared" ca="1" si="66"/>
        <v>34</v>
      </c>
      <c r="P158" s="37">
        <f t="shared" ca="1" si="67"/>
        <v>13</v>
      </c>
      <c r="Q158" s="37">
        <f t="shared" ca="1" si="68"/>
        <v>29</v>
      </c>
      <c r="R158" s="37">
        <f t="shared" ca="1" si="69"/>
        <v>9</v>
      </c>
      <c r="S158" s="37">
        <f t="shared" ca="1" si="70"/>
        <v>1</v>
      </c>
      <c r="T158" s="37">
        <f t="shared" ca="1" si="71"/>
        <v>36</v>
      </c>
      <c r="U158" s="37">
        <f t="shared" ca="1" si="72"/>
        <v>11</v>
      </c>
      <c r="V158" s="37">
        <f t="shared" ca="1" si="73"/>
        <v>28</v>
      </c>
      <c r="W158" s="37">
        <f t="shared" ca="1" si="74"/>
        <v>15</v>
      </c>
      <c r="X158" s="37">
        <f t="shared" ca="1" si="75"/>
        <v>19</v>
      </c>
      <c r="Y158" s="37">
        <f t="shared" ca="1" si="76"/>
        <v>18</v>
      </c>
      <c r="Z158" s="37">
        <f t="shared" ca="1" si="77"/>
        <v>21</v>
      </c>
      <c r="AA158" s="37">
        <f t="shared" ca="1" si="78"/>
        <v>24</v>
      </c>
      <c r="AB158" s="37">
        <f t="shared" ca="1" si="79"/>
        <v>6</v>
      </c>
      <c r="AC158" s="37">
        <f t="shared" ca="1" si="80"/>
        <v>32</v>
      </c>
      <c r="AD158" s="37">
        <f t="shared" ca="1" si="81"/>
        <v>16</v>
      </c>
      <c r="AE158" s="37">
        <f t="shared" ca="1" si="82"/>
        <v>7</v>
      </c>
      <c r="AF158" s="37">
        <f t="shared" ca="1" si="83"/>
        <v>31</v>
      </c>
      <c r="AG158" s="37">
        <f t="shared" ca="1" si="84"/>
        <v>27</v>
      </c>
      <c r="AH158" s="37">
        <f t="shared" ca="1" si="85"/>
        <v>4</v>
      </c>
      <c r="AI158" s="37">
        <f t="shared" ca="1" si="86"/>
        <v>35</v>
      </c>
      <c r="AJ158" s="37">
        <f t="shared" ca="1" si="87"/>
        <v>26</v>
      </c>
      <c r="AK158" s="37">
        <f t="shared" ca="1" si="88"/>
        <v>30</v>
      </c>
      <c r="AL158" s="37">
        <f t="shared" ca="1" si="89"/>
        <v>22</v>
      </c>
      <c r="AM158" s="37">
        <f t="shared" ca="1" si="90"/>
        <v>8</v>
      </c>
      <c r="AN158" s="37">
        <f t="shared" ca="1" si="91"/>
        <v>5</v>
      </c>
      <c r="AO158" s="37">
        <f t="shared" ca="1" si="92"/>
        <v>20</v>
      </c>
      <c r="AP158" s="37">
        <f t="shared" ca="1" si="93"/>
        <v>10</v>
      </c>
    </row>
    <row r="159" spans="1:42" ht="19.5" thickBot="1">
      <c r="A159" s="50">
        <f t="shared" si="94"/>
        <v>158</v>
      </c>
      <c r="B159" s="33">
        <f ca="1">Streams!B159</f>
        <v>28</v>
      </c>
      <c r="C159" s="34">
        <f t="shared" ca="1" si="95"/>
        <v>28</v>
      </c>
      <c r="D159" s="35">
        <f ca="1">COUNTIF(INDEX(C159:INDEX($C$1:C159,IFERROR(LOOKUP(2,1/($D$1:D158=2),ROW($D$1:D158)-MIN(ROW($D$1:D158)-1)),1),),),C159)</f>
        <v>1</v>
      </c>
      <c r="E159" s="34">
        <f t="shared" ca="1" si="96"/>
        <v>16</v>
      </c>
      <c r="F159" s="35">
        <f ca="1">COUNTIF(INDEX(E159:INDEX($E$1:E159,IFERROR(LOOKUP(2,1/($F$1:F158=2),ROW($F$1:F158)-MIN(ROW($F$1:F158)-1)),1),),),E159)</f>
        <v>1</v>
      </c>
      <c r="G159" s="37">
        <f t="shared" ca="1" si="58"/>
        <v>12</v>
      </c>
      <c r="H159" s="37">
        <f t="shared" ca="1" si="59"/>
        <v>33</v>
      </c>
      <c r="I159" s="37">
        <f t="shared" ca="1" si="60"/>
        <v>17</v>
      </c>
      <c r="J159" s="37">
        <f t="shared" ca="1" si="61"/>
        <v>3</v>
      </c>
      <c r="K159" s="37">
        <f t="shared" ca="1" si="62"/>
        <v>14</v>
      </c>
      <c r="L159" s="37">
        <f t="shared" ca="1" si="63"/>
        <v>2</v>
      </c>
      <c r="M159" s="37">
        <f t="shared" ca="1" si="64"/>
        <v>23</v>
      </c>
      <c r="N159" s="37">
        <f t="shared" ca="1" si="65"/>
        <v>25</v>
      </c>
      <c r="O159" s="37">
        <f t="shared" ca="1" si="66"/>
        <v>34</v>
      </c>
      <c r="P159" s="37">
        <f t="shared" ca="1" si="67"/>
        <v>13</v>
      </c>
      <c r="Q159" s="37">
        <f t="shared" ca="1" si="68"/>
        <v>29</v>
      </c>
      <c r="R159" s="37">
        <f t="shared" ca="1" si="69"/>
        <v>9</v>
      </c>
      <c r="S159" s="37">
        <f t="shared" ca="1" si="70"/>
        <v>1</v>
      </c>
      <c r="T159" s="37">
        <f t="shared" ca="1" si="71"/>
        <v>36</v>
      </c>
      <c r="U159" s="37">
        <f t="shared" ca="1" si="72"/>
        <v>11</v>
      </c>
      <c r="V159" s="37">
        <f t="shared" ca="1" si="73"/>
        <v>28</v>
      </c>
      <c r="W159" s="37">
        <f t="shared" ca="1" si="74"/>
        <v>15</v>
      </c>
      <c r="X159" s="37">
        <f t="shared" ca="1" si="75"/>
        <v>19</v>
      </c>
      <c r="Y159" s="37">
        <f t="shared" ca="1" si="76"/>
        <v>18</v>
      </c>
      <c r="Z159" s="37">
        <f t="shared" ca="1" si="77"/>
        <v>21</v>
      </c>
      <c r="AA159" s="37">
        <f t="shared" ca="1" si="78"/>
        <v>24</v>
      </c>
      <c r="AB159" s="37">
        <f t="shared" ca="1" si="79"/>
        <v>6</v>
      </c>
      <c r="AC159" s="37">
        <f t="shared" ca="1" si="80"/>
        <v>32</v>
      </c>
      <c r="AD159" s="37">
        <f t="shared" ca="1" si="81"/>
        <v>16</v>
      </c>
      <c r="AE159" s="37">
        <f t="shared" ca="1" si="82"/>
        <v>7</v>
      </c>
      <c r="AF159" s="37">
        <f t="shared" ca="1" si="83"/>
        <v>31</v>
      </c>
      <c r="AG159" s="37">
        <f t="shared" ca="1" si="84"/>
        <v>27</v>
      </c>
      <c r="AH159" s="37">
        <f t="shared" ca="1" si="85"/>
        <v>4</v>
      </c>
      <c r="AI159" s="37">
        <f t="shared" ca="1" si="86"/>
        <v>35</v>
      </c>
      <c r="AJ159" s="37">
        <f t="shared" ca="1" si="87"/>
        <v>26</v>
      </c>
      <c r="AK159" s="37">
        <f t="shared" ca="1" si="88"/>
        <v>30</v>
      </c>
      <c r="AL159" s="37">
        <f t="shared" ca="1" si="89"/>
        <v>22</v>
      </c>
      <c r="AM159" s="37">
        <f t="shared" ca="1" si="90"/>
        <v>8</v>
      </c>
      <c r="AN159" s="37">
        <f t="shared" ca="1" si="91"/>
        <v>5</v>
      </c>
      <c r="AO159" s="37">
        <f t="shared" ca="1" si="92"/>
        <v>20</v>
      </c>
      <c r="AP159" s="37">
        <f t="shared" ca="1" si="93"/>
        <v>10</v>
      </c>
    </row>
    <row r="160" spans="1:42" ht="19.5" thickBot="1">
      <c r="A160" s="50">
        <f t="shared" si="94"/>
        <v>159</v>
      </c>
      <c r="B160" s="33">
        <f ca="1">Streams!B160</f>
        <v>31</v>
      </c>
      <c r="C160" s="34">
        <f t="shared" ca="1" si="95"/>
        <v>31</v>
      </c>
      <c r="D160" s="35">
        <f ca="1">COUNTIF(INDEX(C160:INDEX($C$1:C160,IFERROR(LOOKUP(2,1/($D$1:D159=2),ROW($D$1:D159)-MIN(ROW($D$1:D159)-1)),1),),),C160)</f>
        <v>1</v>
      </c>
      <c r="E160" s="34">
        <f t="shared" ca="1" si="96"/>
        <v>26</v>
      </c>
      <c r="F160" s="35">
        <f ca="1">COUNTIF(INDEX(E160:INDEX($E$1:E160,IFERROR(LOOKUP(2,1/($F$1:F159=2),ROW($F$1:F159)-MIN(ROW($F$1:F159)-1)),1),),),E160)</f>
        <v>1</v>
      </c>
      <c r="G160" s="37">
        <f t="shared" ca="1" si="58"/>
        <v>28</v>
      </c>
      <c r="H160" s="37">
        <f t="shared" ca="1" si="59"/>
        <v>12</v>
      </c>
      <c r="I160" s="37">
        <f t="shared" ca="1" si="60"/>
        <v>33</v>
      </c>
      <c r="J160" s="37">
        <f t="shared" ca="1" si="61"/>
        <v>17</v>
      </c>
      <c r="K160" s="37">
        <f t="shared" ca="1" si="62"/>
        <v>3</v>
      </c>
      <c r="L160" s="37">
        <f t="shared" ca="1" si="63"/>
        <v>14</v>
      </c>
      <c r="M160" s="37">
        <f t="shared" ca="1" si="64"/>
        <v>2</v>
      </c>
      <c r="N160" s="37">
        <f t="shared" ca="1" si="65"/>
        <v>23</v>
      </c>
      <c r="O160" s="37">
        <f t="shared" ca="1" si="66"/>
        <v>25</v>
      </c>
      <c r="P160" s="37">
        <f t="shared" ca="1" si="67"/>
        <v>34</v>
      </c>
      <c r="Q160" s="37">
        <f t="shared" ca="1" si="68"/>
        <v>13</v>
      </c>
      <c r="R160" s="37">
        <f t="shared" ca="1" si="69"/>
        <v>29</v>
      </c>
      <c r="S160" s="37">
        <f t="shared" ca="1" si="70"/>
        <v>9</v>
      </c>
      <c r="T160" s="37">
        <f t="shared" ca="1" si="71"/>
        <v>1</v>
      </c>
      <c r="U160" s="37">
        <f t="shared" ca="1" si="72"/>
        <v>36</v>
      </c>
      <c r="V160" s="37">
        <f t="shared" ca="1" si="73"/>
        <v>11</v>
      </c>
      <c r="W160" s="37">
        <f t="shared" ca="1" si="74"/>
        <v>15</v>
      </c>
      <c r="X160" s="37">
        <f t="shared" ca="1" si="75"/>
        <v>19</v>
      </c>
      <c r="Y160" s="37">
        <f t="shared" ca="1" si="76"/>
        <v>18</v>
      </c>
      <c r="Z160" s="37">
        <f t="shared" ca="1" si="77"/>
        <v>21</v>
      </c>
      <c r="AA160" s="37">
        <f t="shared" ca="1" si="78"/>
        <v>24</v>
      </c>
      <c r="AB160" s="37">
        <f t="shared" ca="1" si="79"/>
        <v>6</v>
      </c>
      <c r="AC160" s="37">
        <f t="shared" ca="1" si="80"/>
        <v>32</v>
      </c>
      <c r="AD160" s="37">
        <f t="shared" ca="1" si="81"/>
        <v>16</v>
      </c>
      <c r="AE160" s="37">
        <f t="shared" ca="1" si="82"/>
        <v>7</v>
      </c>
      <c r="AF160" s="37">
        <f t="shared" ca="1" si="83"/>
        <v>31</v>
      </c>
      <c r="AG160" s="37">
        <f t="shared" ca="1" si="84"/>
        <v>27</v>
      </c>
      <c r="AH160" s="37">
        <f t="shared" ca="1" si="85"/>
        <v>4</v>
      </c>
      <c r="AI160" s="37">
        <f t="shared" ca="1" si="86"/>
        <v>35</v>
      </c>
      <c r="AJ160" s="37">
        <f t="shared" ca="1" si="87"/>
        <v>26</v>
      </c>
      <c r="AK160" s="37">
        <f t="shared" ca="1" si="88"/>
        <v>30</v>
      </c>
      <c r="AL160" s="37">
        <f t="shared" ca="1" si="89"/>
        <v>22</v>
      </c>
      <c r="AM160" s="37">
        <f t="shared" ca="1" si="90"/>
        <v>8</v>
      </c>
      <c r="AN160" s="37">
        <f t="shared" ca="1" si="91"/>
        <v>5</v>
      </c>
      <c r="AO160" s="37">
        <f t="shared" ca="1" si="92"/>
        <v>20</v>
      </c>
      <c r="AP160" s="37">
        <f t="shared" ca="1" si="93"/>
        <v>10</v>
      </c>
    </row>
    <row r="161" spans="1:42" ht="19.5" thickBot="1">
      <c r="A161" s="50">
        <f t="shared" si="94"/>
        <v>160</v>
      </c>
      <c r="B161" s="33">
        <f ca="1">Streams!B161</f>
        <v>24</v>
      </c>
      <c r="C161" s="34">
        <f t="shared" ca="1" si="95"/>
        <v>24</v>
      </c>
      <c r="D161" s="35">
        <f ca="1">COUNTIF(INDEX(C161:INDEX($C$1:C161,IFERROR(LOOKUP(2,1/($D$1:D160=2),ROW($D$1:D160)-MIN(ROW($D$1:D160)-1)),1),),),C161)</f>
        <v>1</v>
      </c>
      <c r="E161" s="34">
        <f t="shared" ca="1" si="96"/>
        <v>22</v>
      </c>
      <c r="F161" s="35">
        <f ca="1">COUNTIF(INDEX(E161:INDEX($E$1:E161,IFERROR(LOOKUP(2,1/($F$1:F160=2),ROW($F$1:F160)-MIN(ROW($F$1:F160)-1)),1),),),E161)</f>
        <v>1</v>
      </c>
      <c r="G161" s="37">
        <f t="shared" ca="1" si="58"/>
        <v>31</v>
      </c>
      <c r="H161" s="37">
        <f t="shared" ca="1" si="59"/>
        <v>28</v>
      </c>
      <c r="I161" s="37">
        <f t="shared" ca="1" si="60"/>
        <v>12</v>
      </c>
      <c r="J161" s="37">
        <f t="shared" ca="1" si="61"/>
        <v>33</v>
      </c>
      <c r="K161" s="37">
        <f t="shared" ca="1" si="62"/>
        <v>17</v>
      </c>
      <c r="L161" s="37">
        <f t="shared" ca="1" si="63"/>
        <v>3</v>
      </c>
      <c r="M161" s="37">
        <f t="shared" ca="1" si="64"/>
        <v>14</v>
      </c>
      <c r="N161" s="37">
        <f t="shared" ca="1" si="65"/>
        <v>2</v>
      </c>
      <c r="O161" s="37">
        <f t="shared" ca="1" si="66"/>
        <v>23</v>
      </c>
      <c r="P161" s="37">
        <f t="shared" ca="1" si="67"/>
        <v>25</v>
      </c>
      <c r="Q161" s="37">
        <f t="shared" ca="1" si="68"/>
        <v>34</v>
      </c>
      <c r="R161" s="37">
        <f t="shared" ca="1" si="69"/>
        <v>13</v>
      </c>
      <c r="S161" s="37">
        <f t="shared" ca="1" si="70"/>
        <v>29</v>
      </c>
      <c r="T161" s="37">
        <f t="shared" ca="1" si="71"/>
        <v>9</v>
      </c>
      <c r="U161" s="37">
        <f t="shared" ca="1" si="72"/>
        <v>1</v>
      </c>
      <c r="V161" s="37">
        <f t="shared" ca="1" si="73"/>
        <v>36</v>
      </c>
      <c r="W161" s="37">
        <f t="shared" ca="1" si="74"/>
        <v>11</v>
      </c>
      <c r="X161" s="37">
        <f t="shared" ca="1" si="75"/>
        <v>15</v>
      </c>
      <c r="Y161" s="37">
        <f t="shared" ca="1" si="76"/>
        <v>19</v>
      </c>
      <c r="Z161" s="37">
        <f t="shared" ca="1" si="77"/>
        <v>18</v>
      </c>
      <c r="AA161" s="37">
        <f t="shared" ca="1" si="78"/>
        <v>21</v>
      </c>
      <c r="AB161" s="37">
        <f t="shared" ca="1" si="79"/>
        <v>24</v>
      </c>
      <c r="AC161" s="37">
        <f t="shared" ca="1" si="80"/>
        <v>6</v>
      </c>
      <c r="AD161" s="37">
        <f t="shared" ca="1" si="81"/>
        <v>32</v>
      </c>
      <c r="AE161" s="37">
        <f t="shared" ca="1" si="82"/>
        <v>16</v>
      </c>
      <c r="AF161" s="37">
        <f t="shared" ca="1" si="83"/>
        <v>7</v>
      </c>
      <c r="AG161" s="37">
        <f t="shared" ca="1" si="84"/>
        <v>27</v>
      </c>
      <c r="AH161" s="37">
        <f t="shared" ca="1" si="85"/>
        <v>4</v>
      </c>
      <c r="AI161" s="37">
        <f t="shared" ca="1" si="86"/>
        <v>35</v>
      </c>
      <c r="AJ161" s="37">
        <f t="shared" ca="1" si="87"/>
        <v>26</v>
      </c>
      <c r="AK161" s="37">
        <f t="shared" ca="1" si="88"/>
        <v>30</v>
      </c>
      <c r="AL161" s="37">
        <f t="shared" ca="1" si="89"/>
        <v>22</v>
      </c>
      <c r="AM161" s="37">
        <f t="shared" ca="1" si="90"/>
        <v>8</v>
      </c>
      <c r="AN161" s="37">
        <f t="shared" ca="1" si="91"/>
        <v>5</v>
      </c>
      <c r="AO161" s="37">
        <f t="shared" ca="1" si="92"/>
        <v>20</v>
      </c>
      <c r="AP161" s="37">
        <f t="shared" ca="1" si="93"/>
        <v>10</v>
      </c>
    </row>
    <row r="162" spans="1:42" ht="19.5" thickBot="1">
      <c r="A162" s="50">
        <f t="shared" si="94"/>
        <v>161</v>
      </c>
      <c r="B162" s="33">
        <f ca="1">Streams!B162</f>
        <v>5</v>
      </c>
      <c r="C162" s="34">
        <f t="shared" ca="1" si="95"/>
        <v>5</v>
      </c>
      <c r="D162" s="35">
        <f ca="1">COUNTIF(INDEX(C162:INDEX($C$1:C162,IFERROR(LOOKUP(2,1/($D$1:D161=2),ROW($D$1:D161)-MIN(ROW($D$1:D161)-1)),1),),),C162)</f>
        <v>1</v>
      </c>
      <c r="E162" s="34">
        <f t="shared" ca="1" si="96"/>
        <v>34</v>
      </c>
      <c r="F162" s="35">
        <f ca="1">COUNTIF(INDEX(E162:INDEX($E$1:E162,IFERROR(LOOKUP(2,1/($F$1:F161=2),ROW($F$1:F161)-MIN(ROW($F$1:F161)-1)),1),),),E162)</f>
        <v>1</v>
      </c>
      <c r="G162" s="37">
        <f t="shared" ca="1" si="58"/>
        <v>24</v>
      </c>
      <c r="H162" s="37">
        <f t="shared" ca="1" si="59"/>
        <v>31</v>
      </c>
      <c r="I162" s="37">
        <f t="shared" ca="1" si="60"/>
        <v>28</v>
      </c>
      <c r="J162" s="37">
        <f t="shared" ca="1" si="61"/>
        <v>12</v>
      </c>
      <c r="K162" s="37">
        <f t="shared" ca="1" si="62"/>
        <v>33</v>
      </c>
      <c r="L162" s="37">
        <f t="shared" ca="1" si="63"/>
        <v>17</v>
      </c>
      <c r="M162" s="37">
        <f t="shared" ca="1" si="64"/>
        <v>3</v>
      </c>
      <c r="N162" s="37">
        <f t="shared" ca="1" si="65"/>
        <v>14</v>
      </c>
      <c r="O162" s="37">
        <f t="shared" ca="1" si="66"/>
        <v>2</v>
      </c>
      <c r="P162" s="37">
        <f t="shared" ca="1" si="67"/>
        <v>23</v>
      </c>
      <c r="Q162" s="37">
        <f t="shared" ca="1" si="68"/>
        <v>25</v>
      </c>
      <c r="R162" s="37">
        <f t="shared" ca="1" si="69"/>
        <v>34</v>
      </c>
      <c r="S162" s="37">
        <f t="shared" ca="1" si="70"/>
        <v>13</v>
      </c>
      <c r="T162" s="37">
        <f t="shared" ca="1" si="71"/>
        <v>29</v>
      </c>
      <c r="U162" s="37">
        <f t="shared" ca="1" si="72"/>
        <v>9</v>
      </c>
      <c r="V162" s="37">
        <f t="shared" ca="1" si="73"/>
        <v>1</v>
      </c>
      <c r="W162" s="37">
        <f t="shared" ca="1" si="74"/>
        <v>36</v>
      </c>
      <c r="X162" s="37">
        <f t="shared" ca="1" si="75"/>
        <v>11</v>
      </c>
      <c r="Y162" s="37">
        <f t="shared" ca="1" si="76"/>
        <v>15</v>
      </c>
      <c r="Z162" s="37">
        <f t="shared" ca="1" si="77"/>
        <v>19</v>
      </c>
      <c r="AA162" s="37">
        <f t="shared" ca="1" si="78"/>
        <v>18</v>
      </c>
      <c r="AB162" s="37">
        <f t="shared" ca="1" si="79"/>
        <v>21</v>
      </c>
      <c r="AC162" s="37">
        <f t="shared" ca="1" si="80"/>
        <v>6</v>
      </c>
      <c r="AD162" s="37">
        <f t="shared" ca="1" si="81"/>
        <v>32</v>
      </c>
      <c r="AE162" s="37">
        <f t="shared" ca="1" si="82"/>
        <v>16</v>
      </c>
      <c r="AF162" s="37">
        <f t="shared" ca="1" si="83"/>
        <v>7</v>
      </c>
      <c r="AG162" s="37">
        <f t="shared" ca="1" si="84"/>
        <v>27</v>
      </c>
      <c r="AH162" s="37">
        <f t="shared" ca="1" si="85"/>
        <v>4</v>
      </c>
      <c r="AI162" s="37">
        <f t="shared" ca="1" si="86"/>
        <v>35</v>
      </c>
      <c r="AJ162" s="37">
        <f t="shared" ca="1" si="87"/>
        <v>26</v>
      </c>
      <c r="AK162" s="37">
        <f t="shared" ca="1" si="88"/>
        <v>30</v>
      </c>
      <c r="AL162" s="37">
        <f t="shared" ca="1" si="89"/>
        <v>22</v>
      </c>
      <c r="AM162" s="37">
        <f t="shared" ca="1" si="90"/>
        <v>8</v>
      </c>
      <c r="AN162" s="37">
        <f t="shared" ca="1" si="91"/>
        <v>5</v>
      </c>
      <c r="AO162" s="37">
        <f t="shared" ca="1" si="92"/>
        <v>20</v>
      </c>
      <c r="AP162" s="37">
        <f t="shared" ca="1" si="93"/>
        <v>10</v>
      </c>
    </row>
    <row r="163" spans="1:42" ht="19.5" thickBot="1">
      <c r="A163" s="50">
        <f t="shared" si="94"/>
        <v>162</v>
      </c>
      <c r="B163" s="33">
        <f ca="1">Streams!B163</f>
        <v>19</v>
      </c>
      <c r="C163" s="34">
        <f t="shared" ca="1" si="95"/>
        <v>19</v>
      </c>
      <c r="D163" s="35">
        <f ca="1">COUNTIF(INDEX(C163:INDEX($C$1:C163,IFERROR(LOOKUP(2,1/($D$1:D162=2),ROW($D$1:D162)-MIN(ROW($D$1:D162)-1)),1),),),C163)</f>
        <v>1</v>
      </c>
      <c r="E163" s="34">
        <f t="shared" ca="1" si="96"/>
        <v>21</v>
      </c>
      <c r="F163" s="35">
        <f ca="1">COUNTIF(INDEX(E163:INDEX($E$1:E163,IFERROR(LOOKUP(2,1/($F$1:F162=2),ROW($F$1:F162)-MIN(ROW($F$1:F162)-1)),1),),),E163)</f>
        <v>1</v>
      </c>
      <c r="G163" s="37">
        <f t="shared" ca="1" si="58"/>
        <v>5</v>
      </c>
      <c r="H163" s="37">
        <f t="shared" ca="1" si="59"/>
        <v>24</v>
      </c>
      <c r="I163" s="37">
        <f t="shared" ca="1" si="60"/>
        <v>31</v>
      </c>
      <c r="J163" s="37">
        <f t="shared" ca="1" si="61"/>
        <v>28</v>
      </c>
      <c r="K163" s="37">
        <f t="shared" ca="1" si="62"/>
        <v>12</v>
      </c>
      <c r="L163" s="37">
        <f t="shared" ca="1" si="63"/>
        <v>33</v>
      </c>
      <c r="M163" s="37">
        <f t="shared" ca="1" si="64"/>
        <v>17</v>
      </c>
      <c r="N163" s="37">
        <f t="shared" ca="1" si="65"/>
        <v>3</v>
      </c>
      <c r="O163" s="37">
        <f t="shared" ca="1" si="66"/>
        <v>14</v>
      </c>
      <c r="P163" s="37">
        <f t="shared" ca="1" si="67"/>
        <v>2</v>
      </c>
      <c r="Q163" s="37">
        <f t="shared" ca="1" si="68"/>
        <v>23</v>
      </c>
      <c r="R163" s="37">
        <f t="shared" ca="1" si="69"/>
        <v>25</v>
      </c>
      <c r="S163" s="37">
        <f t="shared" ca="1" si="70"/>
        <v>34</v>
      </c>
      <c r="T163" s="37">
        <f t="shared" ca="1" si="71"/>
        <v>13</v>
      </c>
      <c r="U163" s="37">
        <f t="shared" ca="1" si="72"/>
        <v>29</v>
      </c>
      <c r="V163" s="37">
        <f t="shared" ca="1" si="73"/>
        <v>9</v>
      </c>
      <c r="W163" s="37">
        <f t="shared" ca="1" si="74"/>
        <v>1</v>
      </c>
      <c r="X163" s="37">
        <f t="shared" ca="1" si="75"/>
        <v>36</v>
      </c>
      <c r="Y163" s="37">
        <f t="shared" ca="1" si="76"/>
        <v>11</v>
      </c>
      <c r="Z163" s="37">
        <f t="shared" ca="1" si="77"/>
        <v>15</v>
      </c>
      <c r="AA163" s="37">
        <f t="shared" ca="1" si="78"/>
        <v>19</v>
      </c>
      <c r="AB163" s="37">
        <f t="shared" ca="1" si="79"/>
        <v>18</v>
      </c>
      <c r="AC163" s="37">
        <f t="shared" ca="1" si="80"/>
        <v>21</v>
      </c>
      <c r="AD163" s="37">
        <f t="shared" ca="1" si="81"/>
        <v>6</v>
      </c>
      <c r="AE163" s="37">
        <f t="shared" ca="1" si="82"/>
        <v>32</v>
      </c>
      <c r="AF163" s="37">
        <f t="shared" ca="1" si="83"/>
        <v>16</v>
      </c>
      <c r="AG163" s="37">
        <f t="shared" ca="1" si="84"/>
        <v>7</v>
      </c>
      <c r="AH163" s="37">
        <f t="shared" ca="1" si="85"/>
        <v>27</v>
      </c>
      <c r="AI163" s="37">
        <f t="shared" ca="1" si="86"/>
        <v>4</v>
      </c>
      <c r="AJ163" s="37">
        <f t="shared" ca="1" si="87"/>
        <v>35</v>
      </c>
      <c r="AK163" s="37">
        <f t="shared" ca="1" si="88"/>
        <v>26</v>
      </c>
      <c r="AL163" s="37">
        <f t="shared" ca="1" si="89"/>
        <v>30</v>
      </c>
      <c r="AM163" s="37">
        <f t="shared" ca="1" si="90"/>
        <v>22</v>
      </c>
      <c r="AN163" s="37">
        <f t="shared" ca="1" si="91"/>
        <v>8</v>
      </c>
      <c r="AO163" s="37">
        <f t="shared" ca="1" si="92"/>
        <v>20</v>
      </c>
      <c r="AP163" s="37">
        <f t="shared" ca="1" si="93"/>
        <v>10</v>
      </c>
    </row>
    <row r="164" spans="1:42" ht="19.5" thickBot="1">
      <c r="A164" s="50">
        <f t="shared" si="94"/>
        <v>163</v>
      </c>
      <c r="B164" s="33">
        <f ca="1">Streams!B164</f>
        <v>24</v>
      </c>
      <c r="C164" s="34">
        <f t="shared" ca="1" si="95"/>
        <v>24</v>
      </c>
      <c r="D164" s="35">
        <f ca="1">COUNTIF(INDEX(C164:INDEX($C$1:C164,IFERROR(LOOKUP(2,1/($D$1:D163=2),ROW($D$1:D163)-MIN(ROW($D$1:D163)-1)),1),),),C164)</f>
        <v>2</v>
      </c>
      <c r="E164" s="34">
        <f t="shared" ca="1" si="96"/>
        <v>3</v>
      </c>
      <c r="F164" s="35">
        <f ca="1">COUNTIF(INDEX(E164:INDEX($E$1:E164,IFERROR(LOOKUP(2,1/($F$1:F163=2),ROW($F$1:F163)-MIN(ROW($F$1:F163)-1)),1),),),E164)</f>
        <v>1</v>
      </c>
      <c r="G164" s="37">
        <f t="shared" ca="1" si="58"/>
        <v>19</v>
      </c>
      <c r="H164" s="37">
        <f t="shared" ca="1" si="59"/>
        <v>5</v>
      </c>
      <c r="I164" s="37">
        <f t="shared" ca="1" si="60"/>
        <v>24</v>
      </c>
      <c r="J164" s="37">
        <f t="shared" ca="1" si="61"/>
        <v>31</v>
      </c>
      <c r="K164" s="37">
        <f t="shared" ca="1" si="62"/>
        <v>28</v>
      </c>
      <c r="L164" s="37">
        <f t="shared" ca="1" si="63"/>
        <v>12</v>
      </c>
      <c r="M164" s="37">
        <f t="shared" ca="1" si="64"/>
        <v>33</v>
      </c>
      <c r="N164" s="37">
        <f t="shared" ca="1" si="65"/>
        <v>17</v>
      </c>
      <c r="O164" s="37">
        <f t="shared" ca="1" si="66"/>
        <v>3</v>
      </c>
      <c r="P164" s="37">
        <f t="shared" ca="1" si="67"/>
        <v>14</v>
      </c>
      <c r="Q164" s="37">
        <f t="shared" ca="1" si="68"/>
        <v>2</v>
      </c>
      <c r="R164" s="37">
        <f t="shared" ca="1" si="69"/>
        <v>23</v>
      </c>
      <c r="S164" s="37">
        <f t="shared" ca="1" si="70"/>
        <v>25</v>
      </c>
      <c r="T164" s="37">
        <f t="shared" ca="1" si="71"/>
        <v>34</v>
      </c>
      <c r="U164" s="37">
        <f t="shared" ca="1" si="72"/>
        <v>13</v>
      </c>
      <c r="V164" s="37">
        <f t="shared" ca="1" si="73"/>
        <v>29</v>
      </c>
      <c r="W164" s="37">
        <f t="shared" ca="1" si="74"/>
        <v>9</v>
      </c>
      <c r="X164" s="37">
        <f t="shared" ca="1" si="75"/>
        <v>1</v>
      </c>
      <c r="Y164" s="37">
        <f t="shared" ca="1" si="76"/>
        <v>36</v>
      </c>
      <c r="Z164" s="37">
        <f t="shared" ca="1" si="77"/>
        <v>11</v>
      </c>
      <c r="AA164" s="37">
        <f t="shared" ca="1" si="78"/>
        <v>15</v>
      </c>
      <c r="AB164" s="37">
        <f t="shared" ca="1" si="79"/>
        <v>18</v>
      </c>
      <c r="AC164" s="37">
        <f t="shared" ca="1" si="80"/>
        <v>21</v>
      </c>
      <c r="AD164" s="37">
        <f t="shared" ca="1" si="81"/>
        <v>6</v>
      </c>
      <c r="AE164" s="37">
        <f t="shared" ca="1" si="82"/>
        <v>32</v>
      </c>
      <c r="AF164" s="37">
        <f t="shared" ca="1" si="83"/>
        <v>16</v>
      </c>
      <c r="AG164" s="37">
        <f t="shared" ca="1" si="84"/>
        <v>7</v>
      </c>
      <c r="AH164" s="37">
        <f t="shared" ca="1" si="85"/>
        <v>27</v>
      </c>
      <c r="AI164" s="37">
        <f t="shared" ca="1" si="86"/>
        <v>4</v>
      </c>
      <c r="AJ164" s="37">
        <f t="shared" ca="1" si="87"/>
        <v>35</v>
      </c>
      <c r="AK164" s="37">
        <f t="shared" ca="1" si="88"/>
        <v>26</v>
      </c>
      <c r="AL164" s="37">
        <f t="shared" ca="1" si="89"/>
        <v>30</v>
      </c>
      <c r="AM164" s="37">
        <f t="shared" ca="1" si="90"/>
        <v>22</v>
      </c>
      <c r="AN164" s="37">
        <f t="shared" ca="1" si="91"/>
        <v>8</v>
      </c>
      <c r="AO164" s="37">
        <f t="shared" ca="1" si="92"/>
        <v>20</v>
      </c>
      <c r="AP164" s="37">
        <f t="shared" ca="1" si="93"/>
        <v>10</v>
      </c>
    </row>
    <row r="165" spans="1:42" ht="19.5" thickBot="1">
      <c r="A165" s="50">
        <f t="shared" si="94"/>
        <v>164</v>
      </c>
      <c r="B165" s="33">
        <f ca="1">Streams!B165</f>
        <v>2</v>
      </c>
      <c r="C165" s="34">
        <f t="shared" ca="1" si="95"/>
        <v>2</v>
      </c>
      <c r="D165" s="35">
        <f ca="1">COUNTIF(INDEX(C165:INDEX($C$1:C165,IFERROR(LOOKUP(2,1/($D$1:D164=2),ROW($D$1:D164)-MIN(ROW($D$1:D164)-1)),1),),),C165)</f>
        <v>1</v>
      </c>
      <c r="E165" s="34">
        <f t="shared" ca="1" si="96"/>
        <v>11</v>
      </c>
      <c r="F165" s="35">
        <f ca="1">COUNTIF(INDEX(E165:INDEX($E$1:E165,IFERROR(LOOKUP(2,1/($F$1:F164=2),ROW($F$1:F164)-MIN(ROW($F$1:F164)-1)),1),),),E165)</f>
        <v>1</v>
      </c>
      <c r="G165" s="37">
        <f t="shared" ca="1" si="58"/>
        <v>24</v>
      </c>
      <c r="H165" s="37">
        <f t="shared" ca="1" si="59"/>
        <v>19</v>
      </c>
      <c r="I165" s="37">
        <f t="shared" ca="1" si="60"/>
        <v>5</v>
      </c>
      <c r="J165" s="37">
        <f t="shared" ca="1" si="61"/>
        <v>31</v>
      </c>
      <c r="K165" s="37">
        <f t="shared" ca="1" si="62"/>
        <v>28</v>
      </c>
      <c r="L165" s="37">
        <f t="shared" ca="1" si="63"/>
        <v>12</v>
      </c>
      <c r="M165" s="37">
        <f t="shared" ca="1" si="64"/>
        <v>33</v>
      </c>
      <c r="N165" s="37">
        <f t="shared" ca="1" si="65"/>
        <v>17</v>
      </c>
      <c r="O165" s="37">
        <f t="shared" ca="1" si="66"/>
        <v>3</v>
      </c>
      <c r="P165" s="37">
        <f t="shared" ca="1" si="67"/>
        <v>14</v>
      </c>
      <c r="Q165" s="37">
        <f t="shared" ca="1" si="68"/>
        <v>2</v>
      </c>
      <c r="R165" s="37">
        <f t="shared" ca="1" si="69"/>
        <v>23</v>
      </c>
      <c r="S165" s="37">
        <f t="shared" ca="1" si="70"/>
        <v>25</v>
      </c>
      <c r="T165" s="37">
        <f t="shared" ca="1" si="71"/>
        <v>34</v>
      </c>
      <c r="U165" s="37">
        <f t="shared" ca="1" si="72"/>
        <v>13</v>
      </c>
      <c r="V165" s="37">
        <f t="shared" ca="1" si="73"/>
        <v>29</v>
      </c>
      <c r="W165" s="37">
        <f t="shared" ca="1" si="74"/>
        <v>9</v>
      </c>
      <c r="X165" s="37">
        <f t="shared" ca="1" si="75"/>
        <v>1</v>
      </c>
      <c r="Y165" s="37">
        <f t="shared" ca="1" si="76"/>
        <v>36</v>
      </c>
      <c r="Z165" s="37">
        <f t="shared" ca="1" si="77"/>
        <v>11</v>
      </c>
      <c r="AA165" s="37">
        <f t="shared" ca="1" si="78"/>
        <v>15</v>
      </c>
      <c r="AB165" s="37">
        <f t="shared" ca="1" si="79"/>
        <v>18</v>
      </c>
      <c r="AC165" s="37">
        <f t="shared" ca="1" si="80"/>
        <v>21</v>
      </c>
      <c r="AD165" s="37">
        <f t="shared" ca="1" si="81"/>
        <v>6</v>
      </c>
      <c r="AE165" s="37">
        <f t="shared" ca="1" si="82"/>
        <v>32</v>
      </c>
      <c r="AF165" s="37">
        <f t="shared" ca="1" si="83"/>
        <v>16</v>
      </c>
      <c r="AG165" s="37">
        <f t="shared" ca="1" si="84"/>
        <v>7</v>
      </c>
      <c r="AH165" s="37">
        <f t="shared" ca="1" si="85"/>
        <v>27</v>
      </c>
      <c r="AI165" s="37">
        <f t="shared" ca="1" si="86"/>
        <v>4</v>
      </c>
      <c r="AJ165" s="37">
        <f t="shared" ca="1" si="87"/>
        <v>35</v>
      </c>
      <c r="AK165" s="37">
        <f t="shared" ca="1" si="88"/>
        <v>26</v>
      </c>
      <c r="AL165" s="37">
        <f t="shared" ca="1" si="89"/>
        <v>30</v>
      </c>
      <c r="AM165" s="37">
        <f t="shared" ca="1" si="90"/>
        <v>22</v>
      </c>
      <c r="AN165" s="37">
        <f t="shared" ca="1" si="91"/>
        <v>8</v>
      </c>
      <c r="AO165" s="37">
        <f t="shared" ca="1" si="92"/>
        <v>20</v>
      </c>
      <c r="AP165" s="37">
        <f t="shared" ca="1" si="93"/>
        <v>10</v>
      </c>
    </row>
    <row r="166" spans="1:42" ht="19.5" thickBot="1">
      <c r="A166" s="50">
        <f t="shared" si="94"/>
        <v>165</v>
      </c>
      <c r="B166" s="33">
        <f ca="1">Streams!B166</f>
        <v>21</v>
      </c>
      <c r="C166" s="34">
        <f t="shared" ca="1" si="95"/>
        <v>21</v>
      </c>
      <c r="D166" s="35">
        <f ca="1">COUNTIF(INDEX(C166:INDEX($C$1:C166,IFERROR(LOOKUP(2,1/($D$1:D165=2),ROW($D$1:D165)-MIN(ROW($D$1:D165)-1)),1),),),C166)</f>
        <v>1</v>
      </c>
      <c r="E166" s="34">
        <f t="shared" ca="1" si="96"/>
        <v>23</v>
      </c>
      <c r="F166" s="35">
        <f ca="1">COUNTIF(INDEX(E166:INDEX($E$1:E166,IFERROR(LOOKUP(2,1/($F$1:F165=2),ROW($F$1:F165)-MIN(ROW($F$1:F165)-1)),1),),),E166)</f>
        <v>1</v>
      </c>
      <c r="G166" s="37">
        <f t="shared" ref="G166:G229" ca="1" si="97">IF(C165&lt;&gt;0,C165,G165)</f>
        <v>2</v>
      </c>
      <c r="H166" s="37">
        <f t="shared" ref="H166:H229" ca="1" si="98">IF(AND(G165&lt;&gt;$G166,G165&lt;&gt;G166,G165&lt;&gt;0),G165,H165)</f>
        <v>24</v>
      </c>
      <c r="I166" s="37">
        <f t="shared" ref="I166:I229" ca="1" si="99">IF(AND(H165&lt;&gt;$G166,H165&lt;&gt;H166,H165&lt;&gt;0),H165,I165)</f>
        <v>19</v>
      </c>
      <c r="J166" s="37">
        <f t="shared" ref="J166:J229" ca="1" si="100">IF(AND(I165&lt;&gt;$G166,I165&lt;&gt;I166,I165&lt;&gt;0),I165,J165)</f>
        <v>5</v>
      </c>
      <c r="K166" s="37">
        <f t="shared" ref="K166:K229" ca="1" si="101">IF(AND(J165&lt;&gt;$G166,J165&lt;&gt;J166,J165&lt;&gt;0),J165,K165)</f>
        <v>31</v>
      </c>
      <c r="L166" s="37">
        <f t="shared" ref="L166:L229" ca="1" si="102">IF(AND(K165&lt;&gt;$G166,K165&lt;&gt;K166,K165&lt;&gt;0),K165,L165)</f>
        <v>28</v>
      </c>
      <c r="M166" s="37">
        <f t="shared" ref="M166:M229" ca="1" si="103">IF(AND(L165&lt;&gt;$G166,L165&lt;&gt;L166,L165&lt;&gt;0),L165,M165)</f>
        <v>12</v>
      </c>
      <c r="N166" s="37">
        <f t="shared" ref="N166:N229" ca="1" si="104">IF(AND(M165&lt;&gt;$G166,M165&lt;&gt;M166,M165&lt;&gt;0),M165,N165)</f>
        <v>33</v>
      </c>
      <c r="O166" s="37">
        <f t="shared" ref="O166:O229" ca="1" si="105">IF(AND(N165&lt;&gt;$G166,N165&lt;&gt;N166,N165&lt;&gt;0),N165,O165)</f>
        <v>17</v>
      </c>
      <c r="P166" s="37">
        <f t="shared" ref="P166:P229" ca="1" si="106">IF(AND(O165&lt;&gt;$G166,O165&lt;&gt;O166,O165&lt;&gt;0),O165,P165)</f>
        <v>3</v>
      </c>
      <c r="Q166" s="37">
        <f t="shared" ref="Q166:Q229" ca="1" si="107">IF(AND(P165&lt;&gt;$G166,P165&lt;&gt;P166,P165&lt;&gt;0),P165,Q165)</f>
        <v>14</v>
      </c>
      <c r="R166" s="37">
        <f t="shared" ref="R166:R229" ca="1" si="108">IF(AND(Q165&lt;&gt;$G166,Q165&lt;&gt;Q166,Q165&lt;&gt;0),Q165,R165)</f>
        <v>23</v>
      </c>
      <c r="S166" s="37">
        <f t="shared" ref="S166:S229" ca="1" si="109">IF(AND(R165&lt;&gt;$G166,R165&lt;&gt;R166,R165&lt;&gt;0),R165,S165)</f>
        <v>25</v>
      </c>
      <c r="T166" s="37">
        <f t="shared" ref="T166:T229" ca="1" si="110">IF(AND(S165&lt;&gt;$G166,S165&lt;&gt;S166,S165&lt;&gt;0),S165,T165)</f>
        <v>34</v>
      </c>
      <c r="U166" s="37">
        <f t="shared" ref="U166:U229" ca="1" si="111">IF(AND(T165&lt;&gt;$G166,T165&lt;&gt;T166,T165&lt;&gt;0),T165,U165)</f>
        <v>13</v>
      </c>
      <c r="V166" s="37">
        <f t="shared" ref="V166:V229" ca="1" si="112">IF(AND(U165&lt;&gt;$G166,U165&lt;&gt;U166,U165&lt;&gt;0),U165,V165)</f>
        <v>29</v>
      </c>
      <c r="W166" s="37">
        <f t="shared" ref="W166:W229" ca="1" si="113">IF(AND(V165&lt;&gt;$G166,V165&lt;&gt;V166,V165&lt;&gt;0),V165,W165)</f>
        <v>9</v>
      </c>
      <c r="X166" s="37">
        <f t="shared" ref="X166:X229" ca="1" si="114">IF(AND(W165&lt;&gt;$G166,W165&lt;&gt;W166,W165&lt;&gt;0),W165,X165)</f>
        <v>1</v>
      </c>
      <c r="Y166" s="37">
        <f t="shared" ref="Y166:Y229" ca="1" si="115">IF(AND(X165&lt;&gt;$G166,X165&lt;&gt;X166,X165&lt;&gt;0),X165,Y165)</f>
        <v>36</v>
      </c>
      <c r="Z166" s="37">
        <f t="shared" ref="Z166:Z229" ca="1" si="116">IF(AND(Y165&lt;&gt;$G166,Y165&lt;&gt;Y166,Y165&lt;&gt;0),Y165,Z165)</f>
        <v>11</v>
      </c>
      <c r="AA166" s="37">
        <f t="shared" ref="AA166:AA229" ca="1" si="117">IF(AND(Z165&lt;&gt;$G166,Z165&lt;&gt;Z166,Z165&lt;&gt;0),Z165,AA165)</f>
        <v>15</v>
      </c>
      <c r="AB166" s="37">
        <f t="shared" ref="AB166:AB229" ca="1" si="118">IF(AND(AA165&lt;&gt;$G166,AA165&lt;&gt;AA166,AA165&lt;&gt;0),AA165,AB165)</f>
        <v>18</v>
      </c>
      <c r="AC166" s="37">
        <f t="shared" ref="AC166:AC229" ca="1" si="119">IF(AND(AB165&lt;&gt;$G166,AB165&lt;&gt;AB166,AB165&lt;&gt;0),AB165,AC165)</f>
        <v>21</v>
      </c>
      <c r="AD166" s="37">
        <f t="shared" ref="AD166:AD229" ca="1" si="120">IF(AND(AC165&lt;&gt;$G166,AC165&lt;&gt;AC166,AC165&lt;&gt;0),AC165,AD165)</f>
        <v>6</v>
      </c>
      <c r="AE166" s="37">
        <f t="shared" ref="AE166:AE229" ca="1" si="121">IF(AND(AD165&lt;&gt;$G166,AD165&lt;&gt;AD166,AD165&lt;&gt;0),AD165,AE165)</f>
        <v>32</v>
      </c>
      <c r="AF166" s="37">
        <f t="shared" ref="AF166:AF229" ca="1" si="122">IF(AND(AE165&lt;&gt;$G166,AE165&lt;&gt;AE166,AE165&lt;&gt;0),AE165,AF165)</f>
        <v>16</v>
      </c>
      <c r="AG166" s="37">
        <f t="shared" ref="AG166:AG229" ca="1" si="123">IF(AND(AF165&lt;&gt;$G166,AF165&lt;&gt;AF166,AF165&lt;&gt;0),AF165,AG165)</f>
        <v>7</v>
      </c>
      <c r="AH166" s="37">
        <f t="shared" ref="AH166:AH229" ca="1" si="124">IF(AND(AG165&lt;&gt;$G166,AG165&lt;&gt;AG166,AG165&lt;&gt;0),AG165,AH165)</f>
        <v>27</v>
      </c>
      <c r="AI166" s="37">
        <f t="shared" ref="AI166:AI229" ca="1" si="125">IF(AND(AH165&lt;&gt;$G166,AH165&lt;&gt;AH166,AH165&lt;&gt;0),AH165,AI165)</f>
        <v>4</v>
      </c>
      <c r="AJ166" s="37">
        <f t="shared" ref="AJ166:AJ229" ca="1" si="126">IF(AND(AI165&lt;&gt;$G166,AI165&lt;&gt;AI166,AI165&lt;&gt;0),AI165,AJ165)</f>
        <v>35</v>
      </c>
      <c r="AK166" s="37">
        <f t="shared" ref="AK166:AK229" ca="1" si="127">IF(AND(AJ165&lt;&gt;$G166,AJ165&lt;&gt;AJ166,AJ165&lt;&gt;0),AJ165,AK165)</f>
        <v>26</v>
      </c>
      <c r="AL166" s="37">
        <f t="shared" ref="AL166:AL229" ca="1" si="128">IF(AND(AK165&lt;&gt;$G166,AK165&lt;&gt;AK166,AK165&lt;&gt;0),AK165,AL165)</f>
        <v>30</v>
      </c>
      <c r="AM166" s="37">
        <f t="shared" ref="AM166:AM229" ca="1" si="129">IF(AND(AL165&lt;&gt;$G166,AL165&lt;&gt;AL166,AL165&lt;&gt;0),AL165,AM165)</f>
        <v>22</v>
      </c>
      <c r="AN166" s="37">
        <f t="shared" ref="AN166:AN229" ca="1" si="130">IF(AND(AM165&lt;&gt;$G166,AM165&lt;&gt;AM166,AM165&lt;&gt;0),AM165,AN165)</f>
        <v>8</v>
      </c>
      <c r="AO166" s="37">
        <f t="shared" ref="AO166:AO229" ca="1" si="131">IF(AND(AN165&lt;&gt;$G166,AN165&lt;&gt;AN166,AN165&lt;&gt;0),AN165,AO165)</f>
        <v>20</v>
      </c>
      <c r="AP166" s="37">
        <f t="shared" ref="AP166:AP229" ca="1" si="132">IF(AND(AO165&lt;&gt;$G166,AO165&lt;&gt;AO166,AO165&lt;&gt;0),AO165,AP165)</f>
        <v>10</v>
      </c>
    </row>
    <row r="167" spans="1:42" ht="19.5" thickBot="1">
      <c r="A167" s="50">
        <f t="shared" si="94"/>
        <v>166</v>
      </c>
      <c r="B167" s="33">
        <f ca="1">Streams!B167</f>
        <v>15</v>
      </c>
      <c r="C167" s="34">
        <f t="shared" ca="1" si="95"/>
        <v>15</v>
      </c>
      <c r="D167" s="35">
        <f ca="1">COUNTIF(INDEX(C167:INDEX($C$1:C167,IFERROR(LOOKUP(2,1/($D$1:D166=2),ROW($D$1:D166)-MIN(ROW($D$1:D166)-1)),1),),),C167)</f>
        <v>1</v>
      </c>
      <c r="E167" s="34">
        <f t="shared" ca="1" si="96"/>
        <v>22</v>
      </c>
      <c r="F167" s="35">
        <f ca="1">COUNTIF(INDEX(E167:INDEX($E$1:E167,IFERROR(LOOKUP(2,1/($F$1:F166=2),ROW($F$1:F166)-MIN(ROW($F$1:F166)-1)),1),),),E167)</f>
        <v>2</v>
      </c>
      <c r="G167" s="37">
        <f t="shared" ca="1" si="97"/>
        <v>21</v>
      </c>
      <c r="H167" s="37">
        <f t="shared" ca="1" si="98"/>
        <v>2</v>
      </c>
      <c r="I167" s="37">
        <f t="shared" ca="1" si="99"/>
        <v>24</v>
      </c>
      <c r="J167" s="37">
        <f t="shared" ca="1" si="100"/>
        <v>19</v>
      </c>
      <c r="K167" s="37">
        <f t="shared" ca="1" si="101"/>
        <v>5</v>
      </c>
      <c r="L167" s="37">
        <f t="shared" ca="1" si="102"/>
        <v>31</v>
      </c>
      <c r="M167" s="37">
        <f t="shared" ca="1" si="103"/>
        <v>28</v>
      </c>
      <c r="N167" s="37">
        <f t="shared" ca="1" si="104"/>
        <v>12</v>
      </c>
      <c r="O167" s="37">
        <f t="shared" ca="1" si="105"/>
        <v>33</v>
      </c>
      <c r="P167" s="37">
        <f t="shared" ca="1" si="106"/>
        <v>17</v>
      </c>
      <c r="Q167" s="37">
        <f t="shared" ca="1" si="107"/>
        <v>3</v>
      </c>
      <c r="R167" s="37">
        <f t="shared" ca="1" si="108"/>
        <v>14</v>
      </c>
      <c r="S167" s="37">
        <f t="shared" ca="1" si="109"/>
        <v>23</v>
      </c>
      <c r="T167" s="37">
        <f t="shared" ca="1" si="110"/>
        <v>25</v>
      </c>
      <c r="U167" s="37">
        <f t="shared" ca="1" si="111"/>
        <v>34</v>
      </c>
      <c r="V167" s="37">
        <f t="shared" ca="1" si="112"/>
        <v>13</v>
      </c>
      <c r="W167" s="37">
        <f t="shared" ca="1" si="113"/>
        <v>29</v>
      </c>
      <c r="X167" s="37">
        <f t="shared" ca="1" si="114"/>
        <v>9</v>
      </c>
      <c r="Y167" s="37">
        <f t="shared" ca="1" si="115"/>
        <v>1</v>
      </c>
      <c r="Z167" s="37">
        <f t="shared" ca="1" si="116"/>
        <v>36</v>
      </c>
      <c r="AA167" s="37">
        <f t="shared" ca="1" si="117"/>
        <v>11</v>
      </c>
      <c r="AB167" s="37">
        <f t="shared" ca="1" si="118"/>
        <v>15</v>
      </c>
      <c r="AC167" s="37">
        <f t="shared" ca="1" si="119"/>
        <v>18</v>
      </c>
      <c r="AD167" s="37">
        <f t="shared" ca="1" si="120"/>
        <v>6</v>
      </c>
      <c r="AE167" s="37">
        <f t="shared" ca="1" si="121"/>
        <v>32</v>
      </c>
      <c r="AF167" s="37">
        <f t="shared" ca="1" si="122"/>
        <v>16</v>
      </c>
      <c r="AG167" s="37">
        <f t="shared" ca="1" si="123"/>
        <v>7</v>
      </c>
      <c r="AH167" s="37">
        <f t="shared" ca="1" si="124"/>
        <v>27</v>
      </c>
      <c r="AI167" s="37">
        <f t="shared" ca="1" si="125"/>
        <v>4</v>
      </c>
      <c r="AJ167" s="37">
        <f t="shared" ca="1" si="126"/>
        <v>35</v>
      </c>
      <c r="AK167" s="37">
        <f t="shared" ca="1" si="127"/>
        <v>26</v>
      </c>
      <c r="AL167" s="37">
        <f t="shared" ca="1" si="128"/>
        <v>30</v>
      </c>
      <c r="AM167" s="37">
        <f t="shared" ca="1" si="129"/>
        <v>22</v>
      </c>
      <c r="AN167" s="37">
        <f t="shared" ca="1" si="130"/>
        <v>8</v>
      </c>
      <c r="AO167" s="37">
        <f t="shared" ca="1" si="131"/>
        <v>20</v>
      </c>
      <c r="AP167" s="37">
        <f t="shared" ca="1" si="132"/>
        <v>10</v>
      </c>
    </row>
    <row r="168" spans="1:42" ht="19.5" thickBot="1">
      <c r="A168" s="50">
        <f t="shared" si="94"/>
        <v>167</v>
      </c>
      <c r="B168" s="33">
        <f ca="1">Streams!B168</f>
        <v>0</v>
      </c>
      <c r="C168" s="34">
        <f t="shared" ca="1" si="95"/>
        <v>0</v>
      </c>
      <c r="D168" s="35">
        <f ca="1">COUNTIF(INDEX(C168:INDEX($C$1:C168,IFERROR(LOOKUP(2,1/($D$1:D167=2),ROW($D$1:D167)-MIN(ROW($D$1:D167)-1)),1),),),C168)</f>
        <v>1</v>
      </c>
      <c r="E168" s="34" t="str">
        <f t="shared" ca="1" si="96"/>
        <v/>
      </c>
      <c r="F168" s="35">
        <f ca="1">COUNTIF(INDEX(E168:INDEX($E$1:E168,IFERROR(LOOKUP(2,1/($F$1:F167=2),ROW($F$1:F167)-MIN(ROW($F$1:F167)-1)),1),),),E168)</f>
        <v>1</v>
      </c>
      <c r="G168" s="37">
        <f t="shared" ca="1" si="97"/>
        <v>15</v>
      </c>
      <c r="H168" s="37">
        <f t="shared" ca="1" si="98"/>
        <v>21</v>
      </c>
      <c r="I168" s="37">
        <f t="shared" ca="1" si="99"/>
        <v>2</v>
      </c>
      <c r="J168" s="37">
        <f t="shared" ca="1" si="100"/>
        <v>24</v>
      </c>
      <c r="K168" s="37">
        <f t="shared" ca="1" si="101"/>
        <v>19</v>
      </c>
      <c r="L168" s="37">
        <f t="shared" ca="1" si="102"/>
        <v>5</v>
      </c>
      <c r="M168" s="37">
        <f t="shared" ca="1" si="103"/>
        <v>31</v>
      </c>
      <c r="N168" s="37">
        <f t="shared" ca="1" si="104"/>
        <v>28</v>
      </c>
      <c r="O168" s="37">
        <f t="shared" ca="1" si="105"/>
        <v>12</v>
      </c>
      <c r="P168" s="37">
        <f t="shared" ca="1" si="106"/>
        <v>33</v>
      </c>
      <c r="Q168" s="37">
        <f t="shared" ca="1" si="107"/>
        <v>17</v>
      </c>
      <c r="R168" s="37">
        <f t="shared" ca="1" si="108"/>
        <v>3</v>
      </c>
      <c r="S168" s="37">
        <f t="shared" ca="1" si="109"/>
        <v>14</v>
      </c>
      <c r="T168" s="37">
        <f t="shared" ca="1" si="110"/>
        <v>23</v>
      </c>
      <c r="U168" s="37">
        <f t="shared" ca="1" si="111"/>
        <v>25</v>
      </c>
      <c r="V168" s="37">
        <f t="shared" ca="1" si="112"/>
        <v>34</v>
      </c>
      <c r="W168" s="37">
        <f t="shared" ca="1" si="113"/>
        <v>13</v>
      </c>
      <c r="X168" s="37">
        <f t="shared" ca="1" si="114"/>
        <v>29</v>
      </c>
      <c r="Y168" s="37">
        <f t="shared" ca="1" si="115"/>
        <v>9</v>
      </c>
      <c r="Z168" s="37">
        <f t="shared" ca="1" si="116"/>
        <v>1</v>
      </c>
      <c r="AA168" s="37">
        <f t="shared" ca="1" si="117"/>
        <v>36</v>
      </c>
      <c r="AB168" s="37">
        <f t="shared" ca="1" si="118"/>
        <v>11</v>
      </c>
      <c r="AC168" s="37">
        <f t="shared" ca="1" si="119"/>
        <v>18</v>
      </c>
      <c r="AD168" s="37">
        <f t="shared" ca="1" si="120"/>
        <v>6</v>
      </c>
      <c r="AE168" s="37">
        <f t="shared" ca="1" si="121"/>
        <v>32</v>
      </c>
      <c r="AF168" s="37">
        <f t="shared" ca="1" si="122"/>
        <v>16</v>
      </c>
      <c r="AG168" s="37">
        <f t="shared" ca="1" si="123"/>
        <v>7</v>
      </c>
      <c r="AH168" s="37">
        <f t="shared" ca="1" si="124"/>
        <v>27</v>
      </c>
      <c r="AI168" s="37">
        <f t="shared" ca="1" si="125"/>
        <v>4</v>
      </c>
      <c r="AJ168" s="37">
        <f t="shared" ca="1" si="126"/>
        <v>35</v>
      </c>
      <c r="AK168" s="37">
        <f t="shared" ca="1" si="127"/>
        <v>26</v>
      </c>
      <c r="AL168" s="37">
        <f t="shared" ca="1" si="128"/>
        <v>30</v>
      </c>
      <c r="AM168" s="37">
        <f t="shared" ca="1" si="129"/>
        <v>22</v>
      </c>
      <c r="AN168" s="37">
        <f t="shared" ca="1" si="130"/>
        <v>8</v>
      </c>
      <c r="AO168" s="37">
        <f t="shared" ca="1" si="131"/>
        <v>20</v>
      </c>
      <c r="AP168" s="37">
        <f t="shared" ca="1" si="132"/>
        <v>10</v>
      </c>
    </row>
    <row r="169" spans="1:42" ht="19.5" thickBot="1">
      <c r="A169" s="50">
        <f t="shared" si="94"/>
        <v>168</v>
      </c>
      <c r="B169" s="33">
        <f ca="1">Streams!B169</f>
        <v>17</v>
      </c>
      <c r="C169" s="34">
        <f t="shared" ca="1" si="95"/>
        <v>17</v>
      </c>
      <c r="D169" s="35">
        <f ca="1">COUNTIF(INDEX(C169:INDEX($C$1:C169,IFERROR(LOOKUP(2,1/($D$1:D168=2),ROW($D$1:D168)-MIN(ROW($D$1:D168)-1)),1),),),C169)</f>
        <v>1</v>
      </c>
      <c r="E169" s="34">
        <f t="shared" ca="1" si="96"/>
        <v>11</v>
      </c>
      <c r="F169" s="35">
        <f ca="1">COUNTIF(INDEX(E169:INDEX($E$1:E169,IFERROR(LOOKUP(2,1/($F$1:F168=2),ROW($F$1:F168)-MIN(ROW($F$1:F168)-1)),1),),),E169)</f>
        <v>1</v>
      </c>
      <c r="G169" s="37">
        <f t="shared" ca="1" si="97"/>
        <v>15</v>
      </c>
      <c r="H169" s="37">
        <f t="shared" ca="1" si="98"/>
        <v>21</v>
      </c>
      <c r="I169" s="37">
        <f t="shared" ca="1" si="99"/>
        <v>2</v>
      </c>
      <c r="J169" s="37">
        <f t="shared" ca="1" si="100"/>
        <v>24</v>
      </c>
      <c r="K169" s="37">
        <f t="shared" ca="1" si="101"/>
        <v>19</v>
      </c>
      <c r="L169" s="37">
        <f t="shared" ca="1" si="102"/>
        <v>5</v>
      </c>
      <c r="M169" s="37">
        <f t="shared" ca="1" si="103"/>
        <v>31</v>
      </c>
      <c r="N169" s="37">
        <f t="shared" ca="1" si="104"/>
        <v>28</v>
      </c>
      <c r="O169" s="37">
        <f t="shared" ca="1" si="105"/>
        <v>12</v>
      </c>
      <c r="P169" s="37">
        <f t="shared" ca="1" si="106"/>
        <v>33</v>
      </c>
      <c r="Q169" s="37">
        <f t="shared" ca="1" si="107"/>
        <v>17</v>
      </c>
      <c r="R169" s="37">
        <f t="shared" ca="1" si="108"/>
        <v>3</v>
      </c>
      <c r="S169" s="37">
        <f t="shared" ca="1" si="109"/>
        <v>14</v>
      </c>
      <c r="T169" s="37">
        <f t="shared" ca="1" si="110"/>
        <v>23</v>
      </c>
      <c r="U169" s="37">
        <f t="shared" ca="1" si="111"/>
        <v>25</v>
      </c>
      <c r="V169" s="37">
        <f t="shared" ca="1" si="112"/>
        <v>34</v>
      </c>
      <c r="W169" s="37">
        <f t="shared" ca="1" si="113"/>
        <v>13</v>
      </c>
      <c r="X169" s="37">
        <f t="shared" ca="1" si="114"/>
        <v>29</v>
      </c>
      <c r="Y169" s="37">
        <f t="shared" ca="1" si="115"/>
        <v>9</v>
      </c>
      <c r="Z169" s="37">
        <f t="shared" ca="1" si="116"/>
        <v>1</v>
      </c>
      <c r="AA169" s="37">
        <f t="shared" ca="1" si="117"/>
        <v>36</v>
      </c>
      <c r="AB169" s="37">
        <f t="shared" ca="1" si="118"/>
        <v>11</v>
      </c>
      <c r="AC169" s="37">
        <f t="shared" ca="1" si="119"/>
        <v>18</v>
      </c>
      <c r="AD169" s="37">
        <f t="shared" ca="1" si="120"/>
        <v>6</v>
      </c>
      <c r="AE169" s="37">
        <f t="shared" ca="1" si="121"/>
        <v>32</v>
      </c>
      <c r="AF169" s="37">
        <f t="shared" ca="1" si="122"/>
        <v>16</v>
      </c>
      <c r="AG169" s="37">
        <f t="shared" ca="1" si="123"/>
        <v>7</v>
      </c>
      <c r="AH169" s="37">
        <f t="shared" ca="1" si="124"/>
        <v>27</v>
      </c>
      <c r="AI169" s="37">
        <f t="shared" ca="1" si="125"/>
        <v>4</v>
      </c>
      <c r="AJ169" s="37">
        <f t="shared" ca="1" si="126"/>
        <v>35</v>
      </c>
      <c r="AK169" s="37">
        <f t="shared" ca="1" si="127"/>
        <v>26</v>
      </c>
      <c r="AL169" s="37">
        <f t="shared" ca="1" si="128"/>
        <v>30</v>
      </c>
      <c r="AM169" s="37">
        <f t="shared" ca="1" si="129"/>
        <v>22</v>
      </c>
      <c r="AN169" s="37">
        <f t="shared" ca="1" si="130"/>
        <v>8</v>
      </c>
      <c r="AO169" s="37">
        <f t="shared" ca="1" si="131"/>
        <v>20</v>
      </c>
      <c r="AP169" s="37">
        <f t="shared" ca="1" si="132"/>
        <v>10</v>
      </c>
    </row>
    <row r="170" spans="1:42" ht="19.5" thickBot="1">
      <c r="A170" s="50">
        <f t="shared" si="94"/>
        <v>169</v>
      </c>
      <c r="B170" s="33">
        <f ca="1">Streams!B170</f>
        <v>8</v>
      </c>
      <c r="C170" s="34">
        <f t="shared" ca="1" si="95"/>
        <v>8</v>
      </c>
      <c r="D170" s="35">
        <f ca="1">COUNTIF(INDEX(C170:INDEX($C$1:C170,IFERROR(LOOKUP(2,1/($D$1:D169=2),ROW($D$1:D169)-MIN(ROW($D$1:D169)-1)),1),),),C170)</f>
        <v>1</v>
      </c>
      <c r="E170" s="34">
        <f t="shared" ca="1" si="96"/>
        <v>34</v>
      </c>
      <c r="F170" s="35">
        <f ca="1">COUNTIF(INDEX(E170:INDEX($E$1:E170,IFERROR(LOOKUP(2,1/($F$1:F169=2),ROW($F$1:F169)-MIN(ROW($F$1:F169)-1)),1),),),E170)</f>
        <v>1</v>
      </c>
      <c r="G170" s="37">
        <f t="shared" ca="1" si="97"/>
        <v>17</v>
      </c>
      <c r="H170" s="37">
        <f t="shared" ca="1" si="98"/>
        <v>15</v>
      </c>
      <c r="I170" s="37">
        <f t="shared" ca="1" si="99"/>
        <v>21</v>
      </c>
      <c r="J170" s="37">
        <f t="shared" ca="1" si="100"/>
        <v>2</v>
      </c>
      <c r="K170" s="37">
        <f t="shared" ca="1" si="101"/>
        <v>24</v>
      </c>
      <c r="L170" s="37">
        <f t="shared" ca="1" si="102"/>
        <v>19</v>
      </c>
      <c r="M170" s="37">
        <f t="shared" ca="1" si="103"/>
        <v>5</v>
      </c>
      <c r="N170" s="37">
        <f t="shared" ca="1" si="104"/>
        <v>31</v>
      </c>
      <c r="O170" s="37">
        <f t="shared" ca="1" si="105"/>
        <v>28</v>
      </c>
      <c r="P170" s="37">
        <f t="shared" ca="1" si="106"/>
        <v>12</v>
      </c>
      <c r="Q170" s="37">
        <f t="shared" ca="1" si="107"/>
        <v>33</v>
      </c>
      <c r="R170" s="37">
        <f t="shared" ca="1" si="108"/>
        <v>3</v>
      </c>
      <c r="S170" s="37">
        <f t="shared" ca="1" si="109"/>
        <v>14</v>
      </c>
      <c r="T170" s="37">
        <f t="shared" ca="1" si="110"/>
        <v>23</v>
      </c>
      <c r="U170" s="37">
        <f t="shared" ca="1" si="111"/>
        <v>25</v>
      </c>
      <c r="V170" s="37">
        <f t="shared" ca="1" si="112"/>
        <v>34</v>
      </c>
      <c r="W170" s="37">
        <f t="shared" ca="1" si="113"/>
        <v>13</v>
      </c>
      <c r="X170" s="37">
        <f t="shared" ca="1" si="114"/>
        <v>29</v>
      </c>
      <c r="Y170" s="37">
        <f t="shared" ca="1" si="115"/>
        <v>9</v>
      </c>
      <c r="Z170" s="37">
        <f t="shared" ca="1" si="116"/>
        <v>1</v>
      </c>
      <c r="AA170" s="37">
        <f t="shared" ca="1" si="117"/>
        <v>36</v>
      </c>
      <c r="AB170" s="37">
        <f t="shared" ca="1" si="118"/>
        <v>11</v>
      </c>
      <c r="AC170" s="37">
        <f t="shared" ca="1" si="119"/>
        <v>18</v>
      </c>
      <c r="AD170" s="37">
        <f t="shared" ca="1" si="120"/>
        <v>6</v>
      </c>
      <c r="AE170" s="37">
        <f t="shared" ca="1" si="121"/>
        <v>32</v>
      </c>
      <c r="AF170" s="37">
        <f t="shared" ca="1" si="122"/>
        <v>16</v>
      </c>
      <c r="AG170" s="37">
        <f t="shared" ca="1" si="123"/>
        <v>7</v>
      </c>
      <c r="AH170" s="37">
        <f t="shared" ca="1" si="124"/>
        <v>27</v>
      </c>
      <c r="AI170" s="37">
        <f t="shared" ca="1" si="125"/>
        <v>4</v>
      </c>
      <c r="AJ170" s="37">
        <f t="shared" ca="1" si="126"/>
        <v>35</v>
      </c>
      <c r="AK170" s="37">
        <f t="shared" ca="1" si="127"/>
        <v>26</v>
      </c>
      <c r="AL170" s="37">
        <f t="shared" ca="1" si="128"/>
        <v>30</v>
      </c>
      <c r="AM170" s="37">
        <f t="shared" ca="1" si="129"/>
        <v>22</v>
      </c>
      <c r="AN170" s="37">
        <f t="shared" ca="1" si="130"/>
        <v>8</v>
      </c>
      <c r="AO170" s="37">
        <f t="shared" ca="1" si="131"/>
        <v>20</v>
      </c>
      <c r="AP170" s="37">
        <f t="shared" ca="1" si="132"/>
        <v>10</v>
      </c>
    </row>
    <row r="171" spans="1:42" ht="19.5" thickBot="1">
      <c r="A171" s="50">
        <f t="shared" si="94"/>
        <v>170</v>
      </c>
      <c r="B171" s="33">
        <f ca="1">Streams!B171</f>
        <v>26</v>
      </c>
      <c r="C171" s="34">
        <f t="shared" ca="1" si="95"/>
        <v>26</v>
      </c>
      <c r="D171" s="35">
        <f ca="1">COUNTIF(INDEX(C171:INDEX($C$1:C171,IFERROR(LOOKUP(2,1/($D$1:D170=2),ROW($D$1:D170)-MIN(ROW($D$1:D170)-1)),1),),),C171)</f>
        <v>1</v>
      </c>
      <c r="E171" s="34">
        <f t="shared" ca="1" si="96"/>
        <v>32</v>
      </c>
      <c r="F171" s="35">
        <f ca="1">COUNTIF(INDEX(E171:INDEX($E$1:E171,IFERROR(LOOKUP(2,1/($F$1:F170=2),ROW($F$1:F170)-MIN(ROW($F$1:F170)-1)),1),),),E171)</f>
        <v>1</v>
      </c>
      <c r="G171" s="37">
        <f t="shared" ca="1" si="97"/>
        <v>8</v>
      </c>
      <c r="H171" s="37">
        <f t="shared" ca="1" si="98"/>
        <v>17</v>
      </c>
      <c r="I171" s="37">
        <f t="shared" ca="1" si="99"/>
        <v>15</v>
      </c>
      <c r="J171" s="37">
        <f t="shared" ca="1" si="100"/>
        <v>21</v>
      </c>
      <c r="K171" s="37">
        <f t="shared" ca="1" si="101"/>
        <v>2</v>
      </c>
      <c r="L171" s="37">
        <f t="shared" ca="1" si="102"/>
        <v>24</v>
      </c>
      <c r="M171" s="37">
        <f t="shared" ca="1" si="103"/>
        <v>19</v>
      </c>
      <c r="N171" s="37">
        <f t="shared" ca="1" si="104"/>
        <v>5</v>
      </c>
      <c r="O171" s="37">
        <f t="shared" ca="1" si="105"/>
        <v>31</v>
      </c>
      <c r="P171" s="37">
        <f t="shared" ca="1" si="106"/>
        <v>28</v>
      </c>
      <c r="Q171" s="37">
        <f t="shared" ca="1" si="107"/>
        <v>12</v>
      </c>
      <c r="R171" s="37">
        <f t="shared" ca="1" si="108"/>
        <v>33</v>
      </c>
      <c r="S171" s="37">
        <f t="shared" ca="1" si="109"/>
        <v>3</v>
      </c>
      <c r="T171" s="37">
        <f t="shared" ca="1" si="110"/>
        <v>14</v>
      </c>
      <c r="U171" s="37">
        <f t="shared" ca="1" si="111"/>
        <v>23</v>
      </c>
      <c r="V171" s="37">
        <f t="shared" ca="1" si="112"/>
        <v>25</v>
      </c>
      <c r="W171" s="37">
        <f t="shared" ca="1" si="113"/>
        <v>34</v>
      </c>
      <c r="X171" s="37">
        <f t="shared" ca="1" si="114"/>
        <v>13</v>
      </c>
      <c r="Y171" s="37">
        <f t="shared" ca="1" si="115"/>
        <v>29</v>
      </c>
      <c r="Z171" s="37">
        <f t="shared" ca="1" si="116"/>
        <v>9</v>
      </c>
      <c r="AA171" s="37">
        <f t="shared" ca="1" si="117"/>
        <v>1</v>
      </c>
      <c r="AB171" s="37">
        <f t="shared" ca="1" si="118"/>
        <v>36</v>
      </c>
      <c r="AC171" s="37">
        <f t="shared" ca="1" si="119"/>
        <v>11</v>
      </c>
      <c r="AD171" s="37">
        <f t="shared" ca="1" si="120"/>
        <v>18</v>
      </c>
      <c r="AE171" s="37">
        <f t="shared" ca="1" si="121"/>
        <v>6</v>
      </c>
      <c r="AF171" s="37">
        <f t="shared" ca="1" si="122"/>
        <v>32</v>
      </c>
      <c r="AG171" s="37">
        <f t="shared" ca="1" si="123"/>
        <v>16</v>
      </c>
      <c r="AH171" s="37">
        <f t="shared" ca="1" si="124"/>
        <v>7</v>
      </c>
      <c r="AI171" s="37">
        <f t="shared" ca="1" si="125"/>
        <v>27</v>
      </c>
      <c r="AJ171" s="37">
        <f t="shared" ca="1" si="126"/>
        <v>4</v>
      </c>
      <c r="AK171" s="37">
        <f t="shared" ca="1" si="127"/>
        <v>35</v>
      </c>
      <c r="AL171" s="37">
        <f t="shared" ca="1" si="128"/>
        <v>26</v>
      </c>
      <c r="AM171" s="37">
        <f t="shared" ca="1" si="129"/>
        <v>30</v>
      </c>
      <c r="AN171" s="37">
        <f t="shared" ca="1" si="130"/>
        <v>22</v>
      </c>
      <c r="AO171" s="37">
        <f t="shared" ca="1" si="131"/>
        <v>20</v>
      </c>
      <c r="AP171" s="37">
        <f t="shared" ca="1" si="132"/>
        <v>10</v>
      </c>
    </row>
    <row r="172" spans="1:42" ht="19.5" thickBot="1">
      <c r="A172" s="50">
        <f t="shared" si="94"/>
        <v>171</v>
      </c>
      <c r="B172" s="33">
        <f ca="1">Streams!B172</f>
        <v>32</v>
      </c>
      <c r="C172" s="34">
        <f t="shared" ca="1" si="95"/>
        <v>32</v>
      </c>
      <c r="D172" s="35">
        <f ca="1">COUNTIF(INDEX(C172:INDEX($C$1:C172,IFERROR(LOOKUP(2,1/($D$1:D171=2),ROW($D$1:D171)-MIN(ROW($D$1:D171)-1)),1),),),C172)</f>
        <v>1</v>
      </c>
      <c r="E172" s="34">
        <f t="shared" ca="1" si="96"/>
        <v>27</v>
      </c>
      <c r="F172" s="35">
        <f ca="1">COUNTIF(INDEX(E172:INDEX($E$1:E172,IFERROR(LOOKUP(2,1/($F$1:F171=2),ROW($F$1:F171)-MIN(ROW($F$1:F171)-1)),1),),),E172)</f>
        <v>1</v>
      </c>
      <c r="G172" s="37">
        <f t="shared" ca="1" si="97"/>
        <v>26</v>
      </c>
      <c r="H172" s="37">
        <f t="shared" ca="1" si="98"/>
        <v>8</v>
      </c>
      <c r="I172" s="37">
        <f t="shared" ca="1" si="99"/>
        <v>17</v>
      </c>
      <c r="J172" s="37">
        <f t="shared" ca="1" si="100"/>
        <v>15</v>
      </c>
      <c r="K172" s="37">
        <f t="shared" ca="1" si="101"/>
        <v>21</v>
      </c>
      <c r="L172" s="37">
        <f t="shared" ca="1" si="102"/>
        <v>2</v>
      </c>
      <c r="M172" s="37">
        <f t="shared" ca="1" si="103"/>
        <v>24</v>
      </c>
      <c r="N172" s="37">
        <f t="shared" ca="1" si="104"/>
        <v>19</v>
      </c>
      <c r="O172" s="37">
        <f t="shared" ca="1" si="105"/>
        <v>5</v>
      </c>
      <c r="P172" s="37">
        <f t="shared" ca="1" si="106"/>
        <v>31</v>
      </c>
      <c r="Q172" s="37">
        <f t="shared" ca="1" si="107"/>
        <v>28</v>
      </c>
      <c r="R172" s="37">
        <f t="shared" ca="1" si="108"/>
        <v>12</v>
      </c>
      <c r="S172" s="37">
        <f t="shared" ca="1" si="109"/>
        <v>33</v>
      </c>
      <c r="T172" s="37">
        <f t="shared" ca="1" si="110"/>
        <v>3</v>
      </c>
      <c r="U172" s="37">
        <f t="shared" ca="1" si="111"/>
        <v>14</v>
      </c>
      <c r="V172" s="37">
        <f t="shared" ca="1" si="112"/>
        <v>23</v>
      </c>
      <c r="W172" s="37">
        <f t="shared" ca="1" si="113"/>
        <v>25</v>
      </c>
      <c r="X172" s="37">
        <f t="shared" ca="1" si="114"/>
        <v>34</v>
      </c>
      <c r="Y172" s="37">
        <f t="shared" ca="1" si="115"/>
        <v>13</v>
      </c>
      <c r="Z172" s="37">
        <f t="shared" ca="1" si="116"/>
        <v>29</v>
      </c>
      <c r="AA172" s="37">
        <f t="shared" ca="1" si="117"/>
        <v>9</v>
      </c>
      <c r="AB172" s="37">
        <f t="shared" ca="1" si="118"/>
        <v>1</v>
      </c>
      <c r="AC172" s="37">
        <f t="shared" ca="1" si="119"/>
        <v>36</v>
      </c>
      <c r="AD172" s="37">
        <f t="shared" ca="1" si="120"/>
        <v>11</v>
      </c>
      <c r="AE172" s="37">
        <f t="shared" ca="1" si="121"/>
        <v>18</v>
      </c>
      <c r="AF172" s="37">
        <f t="shared" ca="1" si="122"/>
        <v>6</v>
      </c>
      <c r="AG172" s="37">
        <f t="shared" ca="1" si="123"/>
        <v>32</v>
      </c>
      <c r="AH172" s="37">
        <f t="shared" ca="1" si="124"/>
        <v>16</v>
      </c>
      <c r="AI172" s="37">
        <f t="shared" ca="1" si="125"/>
        <v>7</v>
      </c>
      <c r="AJ172" s="37">
        <f t="shared" ca="1" si="126"/>
        <v>27</v>
      </c>
      <c r="AK172" s="37">
        <f t="shared" ca="1" si="127"/>
        <v>4</v>
      </c>
      <c r="AL172" s="37">
        <f t="shared" ca="1" si="128"/>
        <v>35</v>
      </c>
      <c r="AM172" s="37">
        <f t="shared" ca="1" si="129"/>
        <v>30</v>
      </c>
      <c r="AN172" s="37">
        <f t="shared" ca="1" si="130"/>
        <v>22</v>
      </c>
      <c r="AO172" s="37">
        <f t="shared" ca="1" si="131"/>
        <v>20</v>
      </c>
      <c r="AP172" s="37">
        <f t="shared" ca="1" si="132"/>
        <v>10</v>
      </c>
    </row>
    <row r="173" spans="1:42" ht="19.5" thickBot="1">
      <c r="A173" s="50">
        <f t="shared" si="94"/>
        <v>172</v>
      </c>
      <c r="B173" s="33">
        <f ca="1">Streams!B173</f>
        <v>8</v>
      </c>
      <c r="C173" s="34">
        <f t="shared" ca="1" si="95"/>
        <v>8</v>
      </c>
      <c r="D173" s="35">
        <f ca="1">COUNTIF(INDEX(C173:INDEX($C$1:C173,IFERROR(LOOKUP(2,1/($D$1:D172=2),ROW($D$1:D172)-MIN(ROW($D$1:D172)-1)),1),),),C173)</f>
        <v>2</v>
      </c>
      <c r="E173" s="34">
        <f t="shared" ca="1" si="96"/>
        <v>3</v>
      </c>
      <c r="F173" s="35">
        <f ca="1">COUNTIF(INDEX(E173:INDEX($E$1:E173,IFERROR(LOOKUP(2,1/($F$1:F172=2),ROW($F$1:F172)-MIN(ROW($F$1:F172)-1)),1),),),E173)</f>
        <v>1</v>
      </c>
      <c r="G173" s="37">
        <f t="shared" ca="1" si="97"/>
        <v>32</v>
      </c>
      <c r="H173" s="37">
        <f t="shared" ca="1" si="98"/>
        <v>26</v>
      </c>
      <c r="I173" s="37">
        <f t="shared" ca="1" si="99"/>
        <v>8</v>
      </c>
      <c r="J173" s="37">
        <f t="shared" ca="1" si="100"/>
        <v>17</v>
      </c>
      <c r="K173" s="37">
        <f t="shared" ca="1" si="101"/>
        <v>15</v>
      </c>
      <c r="L173" s="37">
        <f t="shared" ca="1" si="102"/>
        <v>21</v>
      </c>
      <c r="M173" s="37">
        <f t="shared" ca="1" si="103"/>
        <v>2</v>
      </c>
      <c r="N173" s="37">
        <f t="shared" ca="1" si="104"/>
        <v>24</v>
      </c>
      <c r="O173" s="37">
        <f t="shared" ca="1" si="105"/>
        <v>19</v>
      </c>
      <c r="P173" s="37">
        <f t="shared" ca="1" si="106"/>
        <v>5</v>
      </c>
      <c r="Q173" s="37">
        <f t="shared" ca="1" si="107"/>
        <v>31</v>
      </c>
      <c r="R173" s="37">
        <f t="shared" ca="1" si="108"/>
        <v>28</v>
      </c>
      <c r="S173" s="37">
        <f t="shared" ca="1" si="109"/>
        <v>12</v>
      </c>
      <c r="T173" s="37">
        <f t="shared" ca="1" si="110"/>
        <v>33</v>
      </c>
      <c r="U173" s="37">
        <f t="shared" ca="1" si="111"/>
        <v>3</v>
      </c>
      <c r="V173" s="37">
        <f t="shared" ca="1" si="112"/>
        <v>14</v>
      </c>
      <c r="W173" s="37">
        <f t="shared" ca="1" si="113"/>
        <v>23</v>
      </c>
      <c r="X173" s="37">
        <f t="shared" ca="1" si="114"/>
        <v>25</v>
      </c>
      <c r="Y173" s="37">
        <f t="shared" ca="1" si="115"/>
        <v>34</v>
      </c>
      <c r="Z173" s="37">
        <f t="shared" ca="1" si="116"/>
        <v>13</v>
      </c>
      <c r="AA173" s="37">
        <f t="shared" ca="1" si="117"/>
        <v>29</v>
      </c>
      <c r="AB173" s="37">
        <f t="shared" ca="1" si="118"/>
        <v>9</v>
      </c>
      <c r="AC173" s="37">
        <f t="shared" ca="1" si="119"/>
        <v>1</v>
      </c>
      <c r="AD173" s="37">
        <f t="shared" ca="1" si="120"/>
        <v>36</v>
      </c>
      <c r="AE173" s="37">
        <f t="shared" ca="1" si="121"/>
        <v>11</v>
      </c>
      <c r="AF173" s="37">
        <f t="shared" ca="1" si="122"/>
        <v>18</v>
      </c>
      <c r="AG173" s="37">
        <f t="shared" ca="1" si="123"/>
        <v>6</v>
      </c>
      <c r="AH173" s="37">
        <f t="shared" ca="1" si="124"/>
        <v>16</v>
      </c>
      <c r="AI173" s="37">
        <f t="shared" ca="1" si="125"/>
        <v>7</v>
      </c>
      <c r="AJ173" s="37">
        <f t="shared" ca="1" si="126"/>
        <v>27</v>
      </c>
      <c r="AK173" s="37">
        <f t="shared" ca="1" si="127"/>
        <v>4</v>
      </c>
      <c r="AL173" s="37">
        <f t="shared" ca="1" si="128"/>
        <v>35</v>
      </c>
      <c r="AM173" s="37">
        <f t="shared" ca="1" si="129"/>
        <v>30</v>
      </c>
      <c r="AN173" s="37">
        <f t="shared" ca="1" si="130"/>
        <v>22</v>
      </c>
      <c r="AO173" s="37">
        <f t="shared" ca="1" si="131"/>
        <v>20</v>
      </c>
      <c r="AP173" s="37">
        <f t="shared" ca="1" si="132"/>
        <v>10</v>
      </c>
    </row>
    <row r="174" spans="1:42" ht="19.5" thickBot="1">
      <c r="A174" s="50">
        <f t="shared" si="94"/>
        <v>173</v>
      </c>
      <c r="B174" s="33">
        <f ca="1">Streams!B174</f>
        <v>6</v>
      </c>
      <c r="C174" s="34">
        <f t="shared" ca="1" si="95"/>
        <v>6</v>
      </c>
      <c r="D174" s="35">
        <f ca="1">COUNTIF(INDEX(C174:INDEX($C$1:C174,IFERROR(LOOKUP(2,1/($D$1:D173=2),ROW($D$1:D173)-MIN(ROW($D$1:D173)-1)),1),),),C174)</f>
        <v>1</v>
      </c>
      <c r="E174" s="34">
        <f t="shared" ca="1" si="96"/>
        <v>27</v>
      </c>
      <c r="F174" s="35">
        <f ca="1">COUNTIF(INDEX(E174:INDEX($E$1:E174,IFERROR(LOOKUP(2,1/($F$1:F173=2),ROW($F$1:F173)-MIN(ROW($F$1:F173)-1)),1),),),E174)</f>
        <v>2</v>
      </c>
      <c r="G174" s="37">
        <f t="shared" ca="1" si="97"/>
        <v>8</v>
      </c>
      <c r="H174" s="37">
        <f t="shared" ca="1" si="98"/>
        <v>32</v>
      </c>
      <c r="I174" s="37">
        <f t="shared" ca="1" si="99"/>
        <v>26</v>
      </c>
      <c r="J174" s="37">
        <f t="shared" ca="1" si="100"/>
        <v>17</v>
      </c>
      <c r="K174" s="37">
        <f t="shared" ca="1" si="101"/>
        <v>15</v>
      </c>
      <c r="L174" s="37">
        <f t="shared" ca="1" si="102"/>
        <v>21</v>
      </c>
      <c r="M174" s="37">
        <f t="shared" ca="1" si="103"/>
        <v>2</v>
      </c>
      <c r="N174" s="37">
        <f t="shared" ca="1" si="104"/>
        <v>24</v>
      </c>
      <c r="O174" s="37">
        <f t="shared" ca="1" si="105"/>
        <v>19</v>
      </c>
      <c r="P174" s="37">
        <f t="shared" ca="1" si="106"/>
        <v>5</v>
      </c>
      <c r="Q174" s="37">
        <f t="shared" ca="1" si="107"/>
        <v>31</v>
      </c>
      <c r="R174" s="37">
        <f t="shared" ca="1" si="108"/>
        <v>28</v>
      </c>
      <c r="S174" s="37">
        <f t="shared" ca="1" si="109"/>
        <v>12</v>
      </c>
      <c r="T174" s="37">
        <f t="shared" ca="1" si="110"/>
        <v>33</v>
      </c>
      <c r="U174" s="37">
        <f t="shared" ca="1" si="111"/>
        <v>3</v>
      </c>
      <c r="V174" s="37">
        <f t="shared" ca="1" si="112"/>
        <v>14</v>
      </c>
      <c r="W174" s="37">
        <f t="shared" ca="1" si="113"/>
        <v>23</v>
      </c>
      <c r="X174" s="37">
        <f t="shared" ca="1" si="114"/>
        <v>25</v>
      </c>
      <c r="Y174" s="37">
        <f t="shared" ca="1" si="115"/>
        <v>34</v>
      </c>
      <c r="Z174" s="37">
        <f t="shared" ca="1" si="116"/>
        <v>13</v>
      </c>
      <c r="AA174" s="37">
        <f t="shared" ca="1" si="117"/>
        <v>29</v>
      </c>
      <c r="AB174" s="37">
        <f t="shared" ca="1" si="118"/>
        <v>9</v>
      </c>
      <c r="AC174" s="37">
        <f t="shared" ca="1" si="119"/>
        <v>1</v>
      </c>
      <c r="AD174" s="37">
        <f t="shared" ca="1" si="120"/>
        <v>36</v>
      </c>
      <c r="AE174" s="37">
        <f t="shared" ca="1" si="121"/>
        <v>11</v>
      </c>
      <c r="AF174" s="37">
        <f t="shared" ca="1" si="122"/>
        <v>18</v>
      </c>
      <c r="AG174" s="37">
        <f t="shared" ca="1" si="123"/>
        <v>6</v>
      </c>
      <c r="AH174" s="37">
        <f t="shared" ca="1" si="124"/>
        <v>16</v>
      </c>
      <c r="AI174" s="37">
        <f t="shared" ca="1" si="125"/>
        <v>7</v>
      </c>
      <c r="AJ174" s="37">
        <f t="shared" ca="1" si="126"/>
        <v>27</v>
      </c>
      <c r="AK174" s="37">
        <f t="shared" ca="1" si="127"/>
        <v>4</v>
      </c>
      <c r="AL174" s="37">
        <f t="shared" ca="1" si="128"/>
        <v>35</v>
      </c>
      <c r="AM174" s="37">
        <f t="shared" ca="1" si="129"/>
        <v>30</v>
      </c>
      <c r="AN174" s="37">
        <f t="shared" ca="1" si="130"/>
        <v>22</v>
      </c>
      <c r="AO174" s="37">
        <f t="shared" ca="1" si="131"/>
        <v>20</v>
      </c>
      <c r="AP174" s="37">
        <f t="shared" ca="1" si="132"/>
        <v>10</v>
      </c>
    </row>
    <row r="175" spans="1:42" ht="19.5" thickBot="1">
      <c r="A175" s="50">
        <f t="shared" si="94"/>
        <v>174</v>
      </c>
      <c r="B175" s="33">
        <f ca="1">Streams!B175</f>
        <v>0</v>
      </c>
      <c r="C175" s="34">
        <f t="shared" ca="1" si="95"/>
        <v>0</v>
      </c>
      <c r="D175" s="35">
        <f ca="1">COUNTIF(INDEX(C175:INDEX($C$1:C175,IFERROR(LOOKUP(2,1/($D$1:D174=2),ROW($D$1:D174)-MIN(ROW($D$1:D174)-1)),1),),),C175)</f>
        <v>1</v>
      </c>
      <c r="E175" s="34" t="str">
        <f t="shared" ca="1" si="96"/>
        <v/>
      </c>
      <c r="F175" s="35">
        <f ca="1">COUNTIF(INDEX(E175:INDEX($E$1:E175,IFERROR(LOOKUP(2,1/($F$1:F174=2),ROW($F$1:F174)-MIN(ROW($F$1:F174)-1)),1),),),E175)</f>
        <v>1</v>
      </c>
      <c r="G175" s="37">
        <f t="shared" ca="1" si="97"/>
        <v>6</v>
      </c>
      <c r="H175" s="37">
        <f t="shared" ca="1" si="98"/>
        <v>8</v>
      </c>
      <c r="I175" s="37">
        <f t="shared" ca="1" si="99"/>
        <v>32</v>
      </c>
      <c r="J175" s="37">
        <f t="shared" ca="1" si="100"/>
        <v>26</v>
      </c>
      <c r="K175" s="37">
        <f t="shared" ca="1" si="101"/>
        <v>17</v>
      </c>
      <c r="L175" s="37">
        <f t="shared" ca="1" si="102"/>
        <v>15</v>
      </c>
      <c r="M175" s="37">
        <f t="shared" ca="1" si="103"/>
        <v>21</v>
      </c>
      <c r="N175" s="37">
        <f t="shared" ca="1" si="104"/>
        <v>2</v>
      </c>
      <c r="O175" s="37">
        <f t="shared" ca="1" si="105"/>
        <v>24</v>
      </c>
      <c r="P175" s="37">
        <f t="shared" ca="1" si="106"/>
        <v>19</v>
      </c>
      <c r="Q175" s="37">
        <f t="shared" ca="1" si="107"/>
        <v>5</v>
      </c>
      <c r="R175" s="37">
        <f t="shared" ca="1" si="108"/>
        <v>31</v>
      </c>
      <c r="S175" s="37">
        <f t="shared" ca="1" si="109"/>
        <v>28</v>
      </c>
      <c r="T175" s="37">
        <f t="shared" ca="1" si="110"/>
        <v>12</v>
      </c>
      <c r="U175" s="37">
        <f t="shared" ca="1" si="111"/>
        <v>33</v>
      </c>
      <c r="V175" s="37">
        <f t="shared" ca="1" si="112"/>
        <v>3</v>
      </c>
      <c r="W175" s="37">
        <f t="shared" ca="1" si="113"/>
        <v>14</v>
      </c>
      <c r="X175" s="37">
        <f t="shared" ca="1" si="114"/>
        <v>23</v>
      </c>
      <c r="Y175" s="37">
        <f t="shared" ca="1" si="115"/>
        <v>25</v>
      </c>
      <c r="Z175" s="37">
        <f t="shared" ca="1" si="116"/>
        <v>34</v>
      </c>
      <c r="AA175" s="37">
        <f t="shared" ca="1" si="117"/>
        <v>13</v>
      </c>
      <c r="AB175" s="37">
        <f t="shared" ca="1" si="118"/>
        <v>29</v>
      </c>
      <c r="AC175" s="37">
        <f t="shared" ca="1" si="119"/>
        <v>9</v>
      </c>
      <c r="AD175" s="37">
        <f t="shared" ca="1" si="120"/>
        <v>1</v>
      </c>
      <c r="AE175" s="37">
        <f t="shared" ca="1" si="121"/>
        <v>36</v>
      </c>
      <c r="AF175" s="37">
        <f t="shared" ca="1" si="122"/>
        <v>11</v>
      </c>
      <c r="AG175" s="37">
        <f t="shared" ca="1" si="123"/>
        <v>18</v>
      </c>
      <c r="AH175" s="37">
        <f t="shared" ca="1" si="124"/>
        <v>16</v>
      </c>
      <c r="AI175" s="37">
        <f t="shared" ca="1" si="125"/>
        <v>7</v>
      </c>
      <c r="AJ175" s="37">
        <f t="shared" ca="1" si="126"/>
        <v>27</v>
      </c>
      <c r="AK175" s="37">
        <f t="shared" ca="1" si="127"/>
        <v>4</v>
      </c>
      <c r="AL175" s="37">
        <f t="shared" ca="1" si="128"/>
        <v>35</v>
      </c>
      <c r="AM175" s="37">
        <f t="shared" ca="1" si="129"/>
        <v>30</v>
      </c>
      <c r="AN175" s="37">
        <f t="shared" ca="1" si="130"/>
        <v>22</v>
      </c>
      <c r="AO175" s="37">
        <f t="shared" ca="1" si="131"/>
        <v>20</v>
      </c>
      <c r="AP175" s="37">
        <f t="shared" ca="1" si="132"/>
        <v>10</v>
      </c>
    </row>
    <row r="176" spans="1:42" ht="19.5" thickBot="1">
      <c r="A176" s="50">
        <f t="shared" si="94"/>
        <v>175</v>
      </c>
      <c r="B176" s="33">
        <f ca="1">Streams!B176</f>
        <v>5</v>
      </c>
      <c r="C176" s="34">
        <f t="shared" ca="1" si="95"/>
        <v>5</v>
      </c>
      <c r="D176" s="35">
        <f ca="1">COUNTIF(INDEX(C176:INDEX($C$1:C176,IFERROR(LOOKUP(2,1/($D$1:D175=2),ROW($D$1:D175)-MIN(ROW($D$1:D175)-1)),1),),),C176)</f>
        <v>1</v>
      </c>
      <c r="E176" s="34">
        <f t="shared" ca="1" si="96"/>
        <v>11</v>
      </c>
      <c r="F176" s="35">
        <f ca="1">COUNTIF(INDEX(E176:INDEX($E$1:E176,IFERROR(LOOKUP(2,1/($F$1:F175=2),ROW($F$1:F175)-MIN(ROW($F$1:F175)-1)),1),),),E176)</f>
        <v>1</v>
      </c>
      <c r="G176" s="37">
        <f t="shared" ca="1" si="97"/>
        <v>6</v>
      </c>
      <c r="H176" s="37">
        <f t="shared" ca="1" si="98"/>
        <v>8</v>
      </c>
      <c r="I176" s="37">
        <f t="shared" ca="1" si="99"/>
        <v>32</v>
      </c>
      <c r="J176" s="37">
        <f t="shared" ca="1" si="100"/>
        <v>26</v>
      </c>
      <c r="K176" s="37">
        <f t="shared" ca="1" si="101"/>
        <v>17</v>
      </c>
      <c r="L176" s="37">
        <f t="shared" ca="1" si="102"/>
        <v>15</v>
      </c>
      <c r="M176" s="37">
        <f t="shared" ca="1" si="103"/>
        <v>21</v>
      </c>
      <c r="N176" s="37">
        <f t="shared" ca="1" si="104"/>
        <v>2</v>
      </c>
      <c r="O176" s="37">
        <f t="shared" ca="1" si="105"/>
        <v>24</v>
      </c>
      <c r="P176" s="37">
        <f t="shared" ca="1" si="106"/>
        <v>19</v>
      </c>
      <c r="Q176" s="37">
        <f t="shared" ca="1" si="107"/>
        <v>5</v>
      </c>
      <c r="R176" s="37">
        <f t="shared" ca="1" si="108"/>
        <v>31</v>
      </c>
      <c r="S176" s="37">
        <f t="shared" ca="1" si="109"/>
        <v>28</v>
      </c>
      <c r="T176" s="37">
        <f t="shared" ca="1" si="110"/>
        <v>12</v>
      </c>
      <c r="U176" s="37">
        <f t="shared" ca="1" si="111"/>
        <v>33</v>
      </c>
      <c r="V176" s="37">
        <f t="shared" ca="1" si="112"/>
        <v>3</v>
      </c>
      <c r="W176" s="37">
        <f t="shared" ca="1" si="113"/>
        <v>14</v>
      </c>
      <c r="X176" s="37">
        <f t="shared" ca="1" si="114"/>
        <v>23</v>
      </c>
      <c r="Y176" s="37">
        <f t="shared" ca="1" si="115"/>
        <v>25</v>
      </c>
      <c r="Z176" s="37">
        <f t="shared" ca="1" si="116"/>
        <v>34</v>
      </c>
      <c r="AA176" s="37">
        <f t="shared" ca="1" si="117"/>
        <v>13</v>
      </c>
      <c r="AB176" s="37">
        <f t="shared" ca="1" si="118"/>
        <v>29</v>
      </c>
      <c r="AC176" s="37">
        <f t="shared" ca="1" si="119"/>
        <v>9</v>
      </c>
      <c r="AD176" s="37">
        <f t="shared" ca="1" si="120"/>
        <v>1</v>
      </c>
      <c r="AE176" s="37">
        <f t="shared" ca="1" si="121"/>
        <v>36</v>
      </c>
      <c r="AF176" s="37">
        <f t="shared" ca="1" si="122"/>
        <v>11</v>
      </c>
      <c r="AG176" s="37">
        <f t="shared" ca="1" si="123"/>
        <v>18</v>
      </c>
      <c r="AH176" s="37">
        <f t="shared" ca="1" si="124"/>
        <v>16</v>
      </c>
      <c r="AI176" s="37">
        <f t="shared" ca="1" si="125"/>
        <v>7</v>
      </c>
      <c r="AJ176" s="37">
        <f t="shared" ca="1" si="126"/>
        <v>27</v>
      </c>
      <c r="AK176" s="37">
        <f t="shared" ca="1" si="127"/>
        <v>4</v>
      </c>
      <c r="AL176" s="37">
        <f t="shared" ca="1" si="128"/>
        <v>35</v>
      </c>
      <c r="AM176" s="37">
        <f t="shared" ca="1" si="129"/>
        <v>30</v>
      </c>
      <c r="AN176" s="37">
        <f t="shared" ca="1" si="130"/>
        <v>22</v>
      </c>
      <c r="AO176" s="37">
        <f t="shared" ca="1" si="131"/>
        <v>20</v>
      </c>
      <c r="AP176" s="37">
        <f t="shared" ca="1" si="132"/>
        <v>10</v>
      </c>
    </row>
    <row r="177" spans="1:42" ht="19.5" thickBot="1">
      <c r="A177" s="50">
        <f t="shared" si="94"/>
        <v>176</v>
      </c>
      <c r="B177" s="33">
        <f ca="1">Streams!B177</f>
        <v>36</v>
      </c>
      <c r="C177" s="34">
        <f t="shared" ca="1" si="95"/>
        <v>36</v>
      </c>
      <c r="D177" s="35">
        <f ca="1">COUNTIF(INDEX(C177:INDEX($C$1:C177,IFERROR(LOOKUP(2,1/($D$1:D176=2),ROW($D$1:D176)-MIN(ROW($D$1:D176)-1)),1),),),C177)</f>
        <v>1</v>
      </c>
      <c r="E177" s="34">
        <f t="shared" ca="1" si="96"/>
        <v>25</v>
      </c>
      <c r="F177" s="35">
        <f ca="1">COUNTIF(INDEX(E177:INDEX($E$1:E177,IFERROR(LOOKUP(2,1/($F$1:F176=2),ROW($F$1:F176)-MIN(ROW($F$1:F176)-1)),1),),),E177)</f>
        <v>1</v>
      </c>
      <c r="G177" s="37">
        <f t="shared" ca="1" si="97"/>
        <v>5</v>
      </c>
      <c r="H177" s="37">
        <f t="shared" ca="1" si="98"/>
        <v>6</v>
      </c>
      <c r="I177" s="37">
        <f t="shared" ca="1" si="99"/>
        <v>8</v>
      </c>
      <c r="J177" s="37">
        <f t="shared" ca="1" si="100"/>
        <v>32</v>
      </c>
      <c r="K177" s="37">
        <f t="shared" ca="1" si="101"/>
        <v>26</v>
      </c>
      <c r="L177" s="37">
        <f t="shared" ca="1" si="102"/>
        <v>17</v>
      </c>
      <c r="M177" s="37">
        <f t="shared" ca="1" si="103"/>
        <v>15</v>
      </c>
      <c r="N177" s="37">
        <f t="shared" ca="1" si="104"/>
        <v>21</v>
      </c>
      <c r="O177" s="37">
        <f t="shared" ca="1" si="105"/>
        <v>2</v>
      </c>
      <c r="P177" s="37">
        <f t="shared" ca="1" si="106"/>
        <v>24</v>
      </c>
      <c r="Q177" s="37">
        <f t="shared" ca="1" si="107"/>
        <v>19</v>
      </c>
      <c r="R177" s="37">
        <f t="shared" ca="1" si="108"/>
        <v>31</v>
      </c>
      <c r="S177" s="37">
        <f t="shared" ca="1" si="109"/>
        <v>28</v>
      </c>
      <c r="T177" s="37">
        <f t="shared" ca="1" si="110"/>
        <v>12</v>
      </c>
      <c r="U177" s="37">
        <f t="shared" ca="1" si="111"/>
        <v>33</v>
      </c>
      <c r="V177" s="37">
        <f t="shared" ca="1" si="112"/>
        <v>3</v>
      </c>
      <c r="W177" s="37">
        <f t="shared" ca="1" si="113"/>
        <v>14</v>
      </c>
      <c r="X177" s="37">
        <f t="shared" ca="1" si="114"/>
        <v>23</v>
      </c>
      <c r="Y177" s="37">
        <f t="shared" ca="1" si="115"/>
        <v>25</v>
      </c>
      <c r="Z177" s="37">
        <f t="shared" ca="1" si="116"/>
        <v>34</v>
      </c>
      <c r="AA177" s="37">
        <f t="shared" ca="1" si="117"/>
        <v>13</v>
      </c>
      <c r="AB177" s="37">
        <f t="shared" ca="1" si="118"/>
        <v>29</v>
      </c>
      <c r="AC177" s="37">
        <f t="shared" ca="1" si="119"/>
        <v>9</v>
      </c>
      <c r="AD177" s="37">
        <f t="shared" ca="1" si="120"/>
        <v>1</v>
      </c>
      <c r="AE177" s="37">
        <f t="shared" ca="1" si="121"/>
        <v>36</v>
      </c>
      <c r="AF177" s="37">
        <f t="shared" ca="1" si="122"/>
        <v>11</v>
      </c>
      <c r="AG177" s="37">
        <f t="shared" ca="1" si="123"/>
        <v>18</v>
      </c>
      <c r="AH177" s="37">
        <f t="shared" ca="1" si="124"/>
        <v>16</v>
      </c>
      <c r="AI177" s="37">
        <f t="shared" ca="1" si="125"/>
        <v>7</v>
      </c>
      <c r="AJ177" s="37">
        <f t="shared" ca="1" si="126"/>
        <v>27</v>
      </c>
      <c r="AK177" s="37">
        <f t="shared" ca="1" si="127"/>
        <v>4</v>
      </c>
      <c r="AL177" s="37">
        <f t="shared" ca="1" si="128"/>
        <v>35</v>
      </c>
      <c r="AM177" s="37">
        <f t="shared" ca="1" si="129"/>
        <v>30</v>
      </c>
      <c r="AN177" s="37">
        <f t="shared" ca="1" si="130"/>
        <v>22</v>
      </c>
      <c r="AO177" s="37">
        <f t="shared" ca="1" si="131"/>
        <v>20</v>
      </c>
      <c r="AP177" s="37">
        <f t="shared" ca="1" si="132"/>
        <v>10</v>
      </c>
    </row>
    <row r="178" spans="1:42" ht="19.5" thickBot="1">
      <c r="A178" s="50">
        <f t="shared" si="94"/>
        <v>177</v>
      </c>
      <c r="B178" s="33">
        <f ca="1">Streams!B178</f>
        <v>15</v>
      </c>
      <c r="C178" s="34">
        <f t="shared" ca="1" si="95"/>
        <v>15</v>
      </c>
      <c r="D178" s="35">
        <f ca="1">COUNTIF(INDEX(C178:INDEX($C$1:C178,IFERROR(LOOKUP(2,1/($D$1:D177=2),ROW($D$1:D177)-MIN(ROW($D$1:D177)-1)),1),),),C178)</f>
        <v>1</v>
      </c>
      <c r="E178" s="34">
        <f t="shared" ca="1" si="96"/>
        <v>8</v>
      </c>
      <c r="F178" s="35">
        <f ca="1">COUNTIF(INDEX(E178:INDEX($E$1:E178,IFERROR(LOOKUP(2,1/($F$1:F177=2),ROW($F$1:F177)-MIN(ROW($F$1:F177)-1)),1),),),E178)</f>
        <v>1</v>
      </c>
      <c r="G178" s="37">
        <f t="shared" ca="1" si="97"/>
        <v>36</v>
      </c>
      <c r="H178" s="37">
        <f t="shared" ca="1" si="98"/>
        <v>5</v>
      </c>
      <c r="I178" s="37">
        <f t="shared" ca="1" si="99"/>
        <v>6</v>
      </c>
      <c r="J178" s="37">
        <f t="shared" ca="1" si="100"/>
        <v>8</v>
      </c>
      <c r="K178" s="37">
        <f t="shared" ca="1" si="101"/>
        <v>32</v>
      </c>
      <c r="L178" s="37">
        <f t="shared" ca="1" si="102"/>
        <v>26</v>
      </c>
      <c r="M178" s="37">
        <f t="shared" ca="1" si="103"/>
        <v>17</v>
      </c>
      <c r="N178" s="37">
        <f t="shared" ca="1" si="104"/>
        <v>15</v>
      </c>
      <c r="O178" s="37">
        <f t="shared" ca="1" si="105"/>
        <v>21</v>
      </c>
      <c r="P178" s="37">
        <f t="shared" ca="1" si="106"/>
        <v>2</v>
      </c>
      <c r="Q178" s="37">
        <f t="shared" ca="1" si="107"/>
        <v>24</v>
      </c>
      <c r="R178" s="37">
        <f t="shared" ca="1" si="108"/>
        <v>19</v>
      </c>
      <c r="S178" s="37">
        <f t="shared" ca="1" si="109"/>
        <v>31</v>
      </c>
      <c r="T178" s="37">
        <f t="shared" ca="1" si="110"/>
        <v>28</v>
      </c>
      <c r="U178" s="37">
        <f t="shared" ca="1" si="111"/>
        <v>12</v>
      </c>
      <c r="V178" s="37">
        <f t="shared" ca="1" si="112"/>
        <v>33</v>
      </c>
      <c r="W178" s="37">
        <f t="shared" ca="1" si="113"/>
        <v>3</v>
      </c>
      <c r="X178" s="37">
        <f t="shared" ca="1" si="114"/>
        <v>14</v>
      </c>
      <c r="Y178" s="37">
        <f t="shared" ca="1" si="115"/>
        <v>23</v>
      </c>
      <c r="Z178" s="37">
        <f t="shared" ca="1" si="116"/>
        <v>25</v>
      </c>
      <c r="AA178" s="37">
        <f t="shared" ca="1" si="117"/>
        <v>34</v>
      </c>
      <c r="AB178" s="37">
        <f t="shared" ca="1" si="118"/>
        <v>13</v>
      </c>
      <c r="AC178" s="37">
        <f t="shared" ca="1" si="119"/>
        <v>29</v>
      </c>
      <c r="AD178" s="37">
        <f t="shared" ca="1" si="120"/>
        <v>9</v>
      </c>
      <c r="AE178" s="37">
        <f t="shared" ca="1" si="121"/>
        <v>1</v>
      </c>
      <c r="AF178" s="37">
        <f t="shared" ca="1" si="122"/>
        <v>11</v>
      </c>
      <c r="AG178" s="37">
        <f t="shared" ca="1" si="123"/>
        <v>18</v>
      </c>
      <c r="AH178" s="37">
        <f t="shared" ca="1" si="124"/>
        <v>16</v>
      </c>
      <c r="AI178" s="37">
        <f t="shared" ca="1" si="125"/>
        <v>7</v>
      </c>
      <c r="AJ178" s="37">
        <f t="shared" ca="1" si="126"/>
        <v>27</v>
      </c>
      <c r="AK178" s="37">
        <f t="shared" ca="1" si="127"/>
        <v>4</v>
      </c>
      <c r="AL178" s="37">
        <f t="shared" ca="1" si="128"/>
        <v>35</v>
      </c>
      <c r="AM178" s="37">
        <f t="shared" ca="1" si="129"/>
        <v>30</v>
      </c>
      <c r="AN178" s="37">
        <f t="shared" ca="1" si="130"/>
        <v>22</v>
      </c>
      <c r="AO178" s="37">
        <f t="shared" ca="1" si="131"/>
        <v>20</v>
      </c>
      <c r="AP178" s="37">
        <f t="shared" ca="1" si="132"/>
        <v>10</v>
      </c>
    </row>
    <row r="179" spans="1:42" ht="19.5" thickBot="1">
      <c r="A179" s="50">
        <f t="shared" si="94"/>
        <v>178</v>
      </c>
      <c r="B179" s="33">
        <f ca="1">Streams!B179</f>
        <v>34</v>
      </c>
      <c r="C179" s="34">
        <f t="shared" ca="1" si="95"/>
        <v>34</v>
      </c>
      <c r="D179" s="35">
        <f ca="1">COUNTIF(INDEX(C179:INDEX($C$1:C179,IFERROR(LOOKUP(2,1/($D$1:D178=2),ROW($D$1:D178)-MIN(ROW($D$1:D178)-1)),1),),),C179)</f>
        <v>1</v>
      </c>
      <c r="E179" s="34">
        <f t="shared" ca="1" si="96"/>
        <v>21</v>
      </c>
      <c r="F179" s="35">
        <f ca="1">COUNTIF(INDEX(E179:INDEX($E$1:E179,IFERROR(LOOKUP(2,1/($F$1:F178=2),ROW($F$1:F178)-MIN(ROW($F$1:F178)-1)),1),),),E179)</f>
        <v>1</v>
      </c>
      <c r="G179" s="37">
        <f t="shared" ca="1" si="97"/>
        <v>15</v>
      </c>
      <c r="H179" s="37">
        <f t="shared" ca="1" si="98"/>
        <v>36</v>
      </c>
      <c r="I179" s="37">
        <f t="shared" ca="1" si="99"/>
        <v>5</v>
      </c>
      <c r="J179" s="37">
        <f t="shared" ca="1" si="100"/>
        <v>6</v>
      </c>
      <c r="K179" s="37">
        <f t="shared" ca="1" si="101"/>
        <v>8</v>
      </c>
      <c r="L179" s="37">
        <f t="shared" ca="1" si="102"/>
        <v>32</v>
      </c>
      <c r="M179" s="37">
        <f t="shared" ca="1" si="103"/>
        <v>26</v>
      </c>
      <c r="N179" s="37">
        <f t="shared" ca="1" si="104"/>
        <v>17</v>
      </c>
      <c r="O179" s="37">
        <f t="shared" ca="1" si="105"/>
        <v>21</v>
      </c>
      <c r="P179" s="37">
        <f t="shared" ca="1" si="106"/>
        <v>2</v>
      </c>
      <c r="Q179" s="37">
        <f t="shared" ca="1" si="107"/>
        <v>24</v>
      </c>
      <c r="R179" s="37">
        <f t="shared" ca="1" si="108"/>
        <v>19</v>
      </c>
      <c r="S179" s="37">
        <f t="shared" ca="1" si="109"/>
        <v>31</v>
      </c>
      <c r="T179" s="37">
        <f t="shared" ca="1" si="110"/>
        <v>28</v>
      </c>
      <c r="U179" s="37">
        <f t="shared" ca="1" si="111"/>
        <v>12</v>
      </c>
      <c r="V179" s="37">
        <f t="shared" ca="1" si="112"/>
        <v>33</v>
      </c>
      <c r="W179" s="37">
        <f t="shared" ca="1" si="113"/>
        <v>3</v>
      </c>
      <c r="X179" s="37">
        <f t="shared" ca="1" si="114"/>
        <v>14</v>
      </c>
      <c r="Y179" s="37">
        <f t="shared" ca="1" si="115"/>
        <v>23</v>
      </c>
      <c r="Z179" s="37">
        <f t="shared" ca="1" si="116"/>
        <v>25</v>
      </c>
      <c r="AA179" s="37">
        <f t="shared" ca="1" si="117"/>
        <v>34</v>
      </c>
      <c r="AB179" s="37">
        <f t="shared" ca="1" si="118"/>
        <v>13</v>
      </c>
      <c r="AC179" s="37">
        <f t="shared" ca="1" si="119"/>
        <v>29</v>
      </c>
      <c r="AD179" s="37">
        <f t="shared" ca="1" si="120"/>
        <v>9</v>
      </c>
      <c r="AE179" s="37">
        <f t="shared" ca="1" si="121"/>
        <v>1</v>
      </c>
      <c r="AF179" s="37">
        <f t="shared" ca="1" si="122"/>
        <v>11</v>
      </c>
      <c r="AG179" s="37">
        <f t="shared" ca="1" si="123"/>
        <v>18</v>
      </c>
      <c r="AH179" s="37">
        <f t="shared" ca="1" si="124"/>
        <v>16</v>
      </c>
      <c r="AI179" s="37">
        <f t="shared" ca="1" si="125"/>
        <v>7</v>
      </c>
      <c r="AJ179" s="37">
        <f t="shared" ca="1" si="126"/>
        <v>27</v>
      </c>
      <c r="AK179" s="37">
        <f t="shared" ca="1" si="127"/>
        <v>4</v>
      </c>
      <c r="AL179" s="37">
        <f t="shared" ca="1" si="128"/>
        <v>35</v>
      </c>
      <c r="AM179" s="37">
        <f t="shared" ca="1" si="129"/>
        <v>30</v>
      </c>
      <c r="AN179" s="37">
        <f t="shared" ca="1" si="130"/>
        <v>22</v>
      </c>
      <c r="AO179" s="37">
        <f t="shared" ca="1" si="131"/>
        <v>20</v>
      </c>
      <c r="AP179" s="37">
        <f t="shared" ca="1" si="132"/>
        <v>10</v>
      </c>
    </row>
    <row r="180" spans="1:42" ht="19.5" thickBot="1">
      <c r="A180" s="50">
        <f t="shared" si="94"/>
        <v>179</v>
      </c>
      <c r="B180" s="33">
        <f ca="1">Streams!B180</f>
        <v>30</v>
      </c>
      <c r="C180" s="34">
        <f t="shared" ca="1" si="95"/>
        <v>30</v>
      </c>
      <c r="D180" s="35">
        <f ca="1">COUNTIF(INDEX(C180:INDEX($C$1:C180,IFERROR(LOOKUP(2,1/($D$1:D179=2),ROW($D$1:D179)-MIN(ROW($D$1:D179)-1)),1),),),C180)</f>
        <v>1</v>
      </c>
      <c r="E180" s="34">
        <f t="shared" ca="1" si="96"/>
        <v>33</v>
      </c>
      <c r="F180" s="35">
        <f ca="1">COUNTIF(INDEX(E180:INDEX($E$1:E180,IFERROR(LOOKUP(2,1/($F$1:F179=2),ROW($F$1:F179)-MIN(ROW($F$1:F179)-1)),1),),),E180)</f>
        <v>1</v>
      </c>
      <c r="G180" s="37">
        <f t="shared" ca="1" si="97"/>
        <v>34</v>
      </c>
      <c r="H180" s="37">
        <f t="shared" ca="1" si="98"/>
        <v>15</v>
      </c>
      <c r="I180" s="37">
        <f t="shared" ca="1" si="99"/>
        <v>36</v>
      </c>
      <c r="J180" s="37">
        <f t="shared" ca="1" si="100"/>
        <v>5</v>
      </c>
      <c r="K180" s="37">
        <f t="shared" ca="1" si="101"/>
        <v>6</v>
      </c>
      <c r="L180" s="37">
        <f t="shared" ca="1" si="102"/>
        <v>8</v>
      </c>
      <c r="M180" s="37">
        <f t="shared" ca="1" si="103"/>
        <v>32</v>
      </c>
      <c r="N180" s="37">
        <f t="shared" ca="1" si="104"/>
        <v>26</v>
      </c>
      <c r="O180" s="37">
        <f t="shared" ca="1" si="105"/>
        <v>17</v>
      </c>
      <c r="P180" s="37">
        <f t="shared" ca="1" si="106"/>
        <v>21</v>
      </c>
      <c r="Q180" s="37">
        <f t="shared" ca="1" si="107"/>
        <v>2</v>
      </c>
      <c r="R180" s="37">
        <f t="shared" ca="1" si="108"/>
        <v>24</v>
      </c>
      <c r="S180" s="37">
        <f t="shared" ca="1" si="109"/>
        <v>19</v>
      </c>
      <c r="T180" s="37">
        <f t="shared" ca="1" si="110"/>
        <v>31</v>
      </c>
      <c r="U180" s="37">
        <f t="shared" ca="1" si="111"/>
        <v>28</v>
      </c>
      <c r="V180" s="37">
        <f t="shared" ca="1" si="112"/>
        <v>12</v>
      </c>
      <c r="W180" s="37">
        <f t="shared" ca="1" si="113"/>
        <v>33</v>
      </c>
      <c r="X180" s="37">
        <f t="shared" ca="1" si="114"/>
        <v>3</v>
      </c>
      <c r="Y180" s="37">
        <f t="shared" ca="1" si="115"/>
        <v>14</v>
      </c>
      <c r="Z180" s="37">
        <f t="shared" ca="1" si="116"/>
        <v>23</v>
      </c>
      <c r="AA180" s="37">
        <f t="shared" ca="1" si="117"/>
        <v>25</v>
      </c>
      <c r="AB180" s="37">
        <f t="shared" ca="1" si="118"/>
        <v>13</v>
      </c>
      <c r="AC180" s="37">
        <f t="shared" ca="1" si="119"/>
        <v>29</v>
      </c>
      <c r="AD180" s="37">
        <f t="shared" ca="1" si="120"/>
        <v>9</v>
      </c>
      <c r="AE180" s="37">
        <f t="shared" ca="1" si="121"/>
        <v>1</v>
      </c>
      <c r="AF180" s="37">
        <f t="shared" ca="1" si="122"/>
        <v>11</v>
      </c>
      <c r="AG180" s="37">
        <f t="shared" ca="1" si="123"/>
        <v>18</v>
      </c>
      <c r="AH180" s="37">
        <f t="shared" ca="1" si="124"/>
        <v>16</v>
      </c>
      <c r="AI180" s="37">
        <f t="shared" ca="1" si="125"/>
        <v>7</v>
      </c>
      <c r="AJ180" s="37">
        <f t="shared" ca="1" si="126"/>
        <v>27</v>
      </c>
      <c r="AK180" s="37">
        <f t="shared" ca="1" si="127"/>
        <v>4</v>
      </c>
      <c r="AL180" s="37">
        <f t="shared" ca="1" si="128"/>
        <v>35</v>
      </c>
      <c r="AM180" s="37">
        <f t="shared" ca="1" si="129"/>
        <v>30</v>
      </c>
      <c r="AN180" s="37">
        <f t="shared" ca="1" si="130"/>
        <v>22</v>
      </c>
      <c r="AO180" s="37">
        <f t="shared" ca="1" si="131"/>
        <v>20</v>
      </c>
      <c r="AP180" s="37">
        <f t="shared" ca="1" si="132"/>
        <v>10</v>
      </c>
    </row>
    <row r="181" spans="1:42" ht="19.5" thickBot="1">
      <c r="A181" s="50">
        <f t="shared" si="94"/>
        <v>180</v>
      </c>
      <c r="B181" s="33">
        <f ca="1">Streams!B181</f>
        <v>17</v>
      </c>
      <c r="C181" s="34">
        <f t="shared" ca="1" si="95"/>
        <v>17</v>
      </c>
      <c r="D181" s="35">
        <f ca="1">COUNTIF(INDEX(C181:INDEX($C$1:C181,IFERROR(LOOKUP(2,1/($D$1:D180=2),ROW($D$1:D180)-MIN(ROW($D$1:D180)-1)),1),),),C181)</f>
        <v>1</v>
      </c>
      <c r="E181" s="34">
        <f t="shared" ca="1" si="96"/>
        <v>10</v>
      </c>
      <c r="F181" s="35">
        <f ca="1">COUNTIF(INDEX(E181:INDEX($E$1:E181,IFERROR(LOOKUP(2,1/($F$1:F180=2),ROW($F$1:F180)-MIN(ROW($F$1:F180)-1)),1),),),E181)</f>
        <v>1</v>
      </c>
      <c r="G181" s="37">
        <f t="shared" ca="1" si="97"/>
        <v>30</v>
      </c>
      <c r="H181" s="37">
        <f t="shared" ca="1" si="98"/>
        <v>34</v>
      </c>
      <c r="I181" s="37">
        <f t="shared" ca="1" si="99"/>
        <v>15</v>
      </c>
      <c r="J181" s="37">
        <f t="shared" ca="1" si="100"/>
        <v>36</v>
      </c>
      <c r="K181" s="37">
        <f t="shared" ca="1" si="101"/>
        <v>5</v>
      </c>
      <c r="L181" s="37">
        <f t="shared" ca="1" si="102"/>
        <v>6</v>
      </c>
      <c r="M181" s="37">
        <f t="shared" ca="1" si="103"/>
        <v>8</v>
      </c>
      <c r="N181" s="37">
        <f t="shared" ca="1" si="104"/>
        <v>32</v>
      </c>
      <c r="O181" s="37">
        <f t="shared" ca="1" si="105"/>
        <v>26</v>
      </c>
      <c r="P181" s="37">
        <f t="shared" ca="1" si="106"/>
        <v>17</v>
      </c>
      <c r="Q181" s="37">
        <f t="shared" ca="1" si="107"/>
        <v>21</v>
      </c>
      <c r="R181" s="37">
        <f t="shared" ca="1" si="108"/>
        <v>2</v>
      </c>
      <c r="S181" s="37">
        <f t="shared" ca="1" si="109"/>
        <v>24</v>
      </c>
      <c r="T181" s="37">
        <f t="shared" ca="1" si="110"/>
        <v>19</v>
      </c>
      <c r="U181" s="37">
        <f t="shared" ca="1" si="111"/>
        <v>31</v>
      </c>
      <c r="V181" s="37">
        <f t="shared" ca="1" si="112"/>
        <v>28</v>
      </c>
      <c r="W181" s="37">
        <f t="shared" ca="1" si="113"/>
        <v>12</v>
      </c>
      <c r="X181" s="37">
        <f t="shared" ca="1" si="114"/>
        <v>33</v>
      </c>
      <c r="Y181" s="37">
        <f t="shared" ca="1" si="115"/>
        <v>3</v>
      </c>
      <c r="Z181" s="37">
        <f t="shared" ca="1" si="116"/>
        <v>14</v>
      </c>
      <c r="AA181" s="37">
        <f t="shared" ca="1" si="117"/>
        <v>23</v>
      </c>
      <c r="AB181" s="37">
        <f t="shared" ca="1" si="118"/>
        <v>25</v>
      </c>
      <c r="AC181" s="37">
        <f t="shared" ca="1" si="119"/>
        <v>13</v>
      </c>
      <c r="AD181" s="37">
        <f t="shared" ca="1" si="120"/>
        <v>29</v>
      </c>
      <c r="AE181" s="37">
        <f t="shared" ca="1" si="121"/>
        <v>9</v>
      </c>
      <c r="AF181" s="37">
        <f t="shared" ca="1" si="122"/>
        <v>1</v>
      </c>
      <c r="AG181" s="37">
        <f t="shared" ca="1" si="123"/>
        <v>11</v>
      </c>
      <c r="AH181" s="37">
        <f t="shared" ca="1" si="124"/>
        <v>18</v>
      </c>
      <c r="AI181" s="37">
        <f t="shared" ca="1" si="125"/>
        <v>16</v>
      </c>
      <c r="AJ181" s="37">
        <f t="shared" ca="1" si="126"/>
        <v>7</v>
      </c>
      <c r="AK181" s="37">
        <f t="shared" ca="1" si="127"/>
        <v>27</v>
      </c>
      <c r="AL181" s="37">
        <f t="shared" ca="1" si="128"/>
        <v>4</v>
      </c>
      <c r="AM181" s="37">
        <f t="shared" ca="1" si="129"/>
        <v>35</v>
      </c>
      <c r="AN181" s="37">
        <f t="shared" ca="1" si="130"/>
        <v>22</v>
      </c>
      <c r="AO181" s="37">
        <f t="shared" ca="1" si="131"/>
        <v>20</v>
      </c>
      <c r="AP181" s="37">
        <f t="shared" ca="1" si="132"/>
        <v>10</v>
      </c>
    </row>
    <row r="182" spans="1:42" ht="19.5" thickBot="1">
      <c r="A182" s="50">
        <f t="shared" si="94"/>
        <v>181</v>
      </c>
      <c r="B182" s="33">
        <f ca="1">Streams!B182</f>
        <v>34</v>
      </c>
      <c r="C182" s="34">
        <f t="shared" ca="1" si="95"/>
        <v>34</v>
      </c>
      <c r="D182" s="35">
        <f ca="1">COUNTIF(INDEX(C182:INDEX($C$1:C182,IFERROR(LOOKUP(2,1/($D$1:D181=2),ROW($D$1:D181)-MIN(ROW($D$1:D181)-1)),1),),),C182)</f>
        <v>2</v>
      </c>
      <c r="E182" s="34">
        <f t="shared" ca="1" si="96"/>
        <v>3</v>
      </c>
      <c r="F182" s="35">
        <f ca="1">COUNTIF(INDEX(E182:INDEX($E$1:E182,IFERROR(LOOKUP(2,1/($F$1:F181=2),ROW($F$1:F181)-MIN(ROW($F$1:F181)-1)),1),),),E182)</f>
        <v>1</v>
      </c>
      <c r="G182" s="37">
        <f t="shared" ca="1" si="97"/>
        <v>17</v>
      </c>
      <c r="H182" s="37">
        <f t="shared" ca="1" si="98"/>
        <v>30</v>
      </c>
      <c r="I182" s="37">
        <f t="shared" ca="1" si="99"/>
        <v>34</v>
      </c>
      <c r="J182" s="37">
        <f t="shared" ca="1" si="100"/>
        <v>15</v>
      </c>
      <c r="K182" s="37">
        <f t="shared" ca="1" si="101"/>
        <v>36</v>
      </c>
      <c r="L182" s="37">
        <f t="shared" ca="1" si="102"/>
        <v>5</v>
      </c>
      <c r="M182" s="37">
        <f t="shared" ca="1" si="103"/>
        <v>6</v>
      </c>
      <c r="N182" s="37">
        <f t="shared" ca="1" si="104"/>
        <v>8</v>
      </c>
      <c r="O182" s="37">
        <f t="shared" ca="1" si="105"/>
        <v>32</v>
      </c>
      <c r="P182" s="37">
        <f t="shared" ca="1" si="106"/>
        <v>26</v>
      </c>
      <c r="Q182" s="37">
        <f t="shared" ca="1" si="107"/>
        <v>21</v>
      </c>
      <c r="R182" s="37">
        <f t="shared" ca="1" si="108"/>
        <v>2</v>
      </c>
      <c r="S182" s="37">
        <f t="shared" ca="1" si="109"/>
        <v>24</v>
      </c>
      <c r="T182" s="37">
        <f t="shared" ca="1" si="110"/>
        <v>19</v>
      </c>
      <c r="U182" s="37">
        <f t="shared" ca="1" si="111"/>
        <v>31</v>
      </c>
      <c r="V182" s="37">
        <f t="shared" ca="1" si="112"/>
        <v>28</v>
      </c>
      <c r="W182" s="37">
        <f t="shared" ca="1" si="113"/>
        <v>12</v>
      </c>
      <c r="X182" s="37">
        <f t="shared" ca="1" si="114"/>
        <v>33</v>
      </c>
      <c r="Y182" s="37">
        <f t="shared" ca="1" si="115"/>
        <v>3</v>
      </c>
      <c r="Z182" s="37">
        <f t="shared" ca="1" si="116"/>
        <v>14</v>
      </c>
      <c r="AA182" s="37">
        <f t="shared" ca="1" si="117"/>
        <v>23</v>
      </c>
      <c r="AB182" s="37">
        <f t="shared" ca="1" si="118"/>
        <v>25</v>
      </c>
      <c r="AC182" s="37">
        <f t="shared" ca="1" si="119"/>
        <v>13</v>
      </c>
      <c r="AD182" s="37">
        <f t="shared" ca="1" si="120"/>
        <v>29</v>
      </c>
      <c r="AE182" s="37">
        <f t="shared" ca="1" si="121"/>
        <v>9</v>
      </c>
      <c r="AF182" s="37">
        <f t="shared" ca="1" si="122"/>
        <v>1</v>
      </c>
      <c r="AG182" s="37">
        <f t="shared" ca="1" si="123"/>
        <v>11</v>
      </c>
      <c r="AH182" s="37">
        <f t="shared" ca="1" si="124"/>
        <v>18</v>
      </c>
      <c r="AI182" s="37">
        <f t="shared" ca="1" si="125"/>
        <v>16</v>
      </c>
      <c r="AJ182" s="37">
        <f t="shared" ca="1" si="126"/>
        <v>7</v>
      </c>
      <c r="AK182" s="37">
        <f t="shared" ca="1" si="127"/>
        <v>27</v>
      </c>
      <c r="AL182" s="37">
        <f t="shared" ca="1" si="128"/>
        <v>4</v>
      </c>
      <c r="AM182" s="37">
        <f t="shared" ca="1" si="129"/>
        <v>35</v>
      </c>
      <c r="AN182" s="37">
        <f t="shared" ca="1" si="130"/>
        <v>22</v>
      </c>
      <c r="AO182" s="37">
        <f t="shared" ca="1" si="131"/>
        <v>20</v>
      </c>
      <c r="AP182" s="37">
        <f t="shared" ca="1" si="132"/>
        <v>10</v>
      </c>
    </row>
    <row r="183" spans="1:42" ht="19.5" thickBot="1">
      <c r="A183" s="50">
        <f t="shared" si="94"/>
        <v>182</v>
      </c>
      <c r="B183" s="33">
        <f ca="1">Streams!B183</f>
        <v>0</v>
      </c>
      <c r="C183" s="34">
        <f t="shared" ca="1" si="95"/>
        <v>0</v>
      </c>
      <c r="D183" s="35">
        <f ca="1">COUNTIF(INDEX(C183:INDEX($C$1:C183,IFERROR(LOOKUP(2,1/($D$1:D182=2),ROW($D$1:D182)-MIN(ROW($D$1:D182)-1)),1),),),C183)</f>
        <v>1</v>
      </c>
      <c r="E183" s="34" t="str">
        <f t="shared" ca="1" si="96"/>
        <v/>
      </c>
      <c r="F183" s="35">
        <f ca="1">COUNTIF(INDEX(E183:INDEX($E$1:E183,IFERROR(LOOKUP(2,1/($F$1:F182=2),ROW($F$1:F182)-MIN(ROW($F$1:F182)-1)),1),),),E183)</f>
        <v>2</v>
      </c>
      <c r="G183" s="37">
        <f t="shared" ca="1" si="97"/>
        <v>34</v>
      </c>
      <c r="H183" s="37">
        <f t="shared" ca="1" si="98"/>
        <v>17</v>
      </c>
      <c r="I183" s="37">
        <f t="shared" ca="1" si="99"/>
        <v>30</v>
      </c>
      <c r="J183" s="37">
        <f t="shared" ca="1" si="100"/>
        <v>15</v>
      </c>
      <c r="K183" s="37">
        <f t="shared" ca="1" si="101"/>
        <v>36</v>
      </c>
      <c r="L183" s="37">
        <f t="shared" ca="1" si="102"/>
        <v>5</v>
      </c>
      <c r="M183" s="37">
        <f t="shared" ca="1" si="103"/>
        <v>6</v>
      </c>
      <c r="N183" s="37">
        <f t="shared" ca="1" si="104"/>
        <v>8</v>
      </c>
      <c r="O183" s="37">
        <f t="shared" ca="1" si="105"/>
        <v>32</v>
      </c>
      <c r="P183" s="37">
        <f t="shared" ca="1" si="106"/>
        <v>26</v>
      </c>
      <c r="Q183" s="37">
        <f t="shared" ca="1" si="107"/>
        <v>21</v>
      </c>
      <c r="R183" s="37">
        <f t="shared" ca="1" si="108"/>
        <v>2</v>
      </c>
      <c r="S183" s="37">
        <f t="shared" ca="1" si="109"/>
        <v>24</v>
      </c>
      <c r="T183" s="37">
        <f t="shared" ca="1" si="110"/>
        <v>19</v>
      </c>
      <c r="U183" s="37">
        <f t="shared" ca="1" si="111"/>
        <v>31</v>
      </c>
      <c r="V183" s="37">
        <f t="shared" ca="1" si="112"/>
        <v>28</v>
      </c>
      <c r="W183" s="37">
        <f t="shared" ca="1" si="113"/>
        <v>12</v>
      </c>
      <c r="X183" s="37">
        <f t="shared" ca="1" si="114"/>
        <v>33</v>
      </c>
      <c r="Y183" s="37">
        <f t="shared" ca="1" si="115"/>
        <v>3</v>
      </c>
      <c r="Z183" s="37">
        <f t="shared" ca="1" si="116"/>
        <v>14</v>
      </c>
      <c r="AA183" s="37">
        <f t="shared" ca="1" si="117"/>
        <v>23</v>
      </c>
      <c r="AB183" s="37">
        <f t="shared" ca="1" si="118"/>
        <v>25</v>
      </c>
      <c r="AC183" s="37">
        <f t="shared" ca="1" si="119"/>
        <v>13</v>
      </c>
      <c r="AD183" s="37">
        <f t="shared" ca="1" si="120"/>
        <v>29</v>
      </c>
      <c r="AE183" s="37">
        <f t="shared" ca="1" si="121"/>
        <v>9</v>
      </c>
      <c r="AF183" s="37">
        <f t="shared" ca="1" si="122"/>
        <v>1</v>
      </c>
      <c r="AG183" s="37">
        <f t="shared" ca="1" si="123"/>
        <v>11</v>
      </c>
      <c r="AH183" s="37">
        <f t="shared" ca="1" si="124"/>
        <v>18</v>
      </c>
      <c r="AI183" s="37">
        <f t="shared" ca="1" si="125"/>
        <v>16</v>
      </c>
      <c r="AJ183" s="37">
        <f t="shared" ca="1" si="126"/>
        <v>7</v>
      </c>
      <c r="AK183" s="37">
        <f t="shared" ca="1" si="127"/>
        <v>27</v>
      </c>
      <c r="AL183" s="37">
        <f t="shared" ca="1" si="128"/>
        <v>4</v>
      </c>
      <c r="AM183" s="37">
        <f t="shared" ca="1" si="129"/>
        <v>35</v>
      </c>
      <c r="AN183" s="37">
        <f t="shared" ca="1" si="130"/>
        <v>22</v>
      </c>
      <c r="AO183" s="37">
        <f t="shared" ca="1" si="131"/>
        <v>20</v>
      </c>
      <c r="AP183" s="37">
        <f t="shared" ca="1" si="132"/>
        <v>10</v>
      </c>
    </row>
    <row r="184" spans="1:42" ht="19.5" thickBot="1">
      <c r="A184" s="50">
        <f t="shared" si="94"/>
        <v>183</v>
      </c>
      <c r="B184" s="33">
        <f ca="1">Streams!B184</f>
        <v>17</v>
      </c>
      <c r="C184" s="34">
        <f t="shared" ca="1" si="95"/>
        <v>17</v>
      </c>
      <c r="D184" s="35">
        <f ca="1">COUNTIF(INDEX(C184:INDEX($C$1:C184,IFERROR(LOOKUP(2,1/($D$1:D183=2),ROW($D$1:D183)-MIN(ROW($D$1:D183)-1)),1),),),C184)</f>
        <v>1</v>
      </c>
      <c r="E184" s="34">
        <f t="shared" ca="1" si="96"/>
        <v>2</v>
      </c>
      <c r="F184" s="35">
        <f ca="1">COUNTIF(INDEX(E184:INDEX($E$1:E184,IFERROR(LOOKUP(2,1/($F$1:F183=2),ROW($F$1:F183)-MIN(ROW($F$1:F183)-1)),1),),),E184)</f>
        <v>1</v>
      </c>
      <c r="G184" s="37">
        <f t="shared" ca="1" si="97"/>
        <v>34</v>
      </c>
      <c r="H184" s="37">
        <f t="shared" ca="1" si="98"/>
        <v>17</v>
      </c>
      <c r="I184" s="37">
        <f t="shared" ca="1" si="99"/>
        <v>30</v>
      </c>
      <c r="J184" s="37">
        <f t="shared" ca="1" si="100"/>
        <v>15</v>
      </c>
      <c r="K184" s="37">
        <f t="shared" ca="1" si="101"/>
        <v>36</v>
      </c>
      <c r="L184" s="37">
        <f t="shared" ca="1" si="102"/>
        <v>5</v>
      </c>
      <c r="M184" s="37">
        <f t="shared" ca="1" si="103"/>
        <v>6</v>
      </c>
      <c r="N184" s="37">
        <f t="shared" ca="1" si="104"/>
        <v>8</v>
      </c>
      <c r="O184" s="37">
        <f t="shared" ca="1" si="105"/>
        <v>32</v>
      </c>
      <c r="P184" s="37">
        <f t="shared" ca="1" si="106"/>
        <v>26</v>
      </c>
      <c r="Q184" s="37">
        <f t="shared" ca="1" si="107"/>
        <v>21</v>
      </c>
      <c r="R184" s="37">
        <f t="shared" ca="1" si="108"/>
        <v>2</v>
      </c>
      <c r="S184" s="37">
        <f t="shared" ca="1" si="109"/>
        <v>24</v>
      </c>
      <c r="T184" s="37">
        <f t="shared" ca="1" si="110"/>
        <v>19</v>
      </c>
      <c r="U184" s="37">
        <f t="shared" ca="1" si="111"/>
        <v>31</v>
      </c>
      <c r="V184" s="37">
        <f t="shared" ca="1" si="112"/>
        <v>28</v>
      </c>
      <c r="W184" s="37">
        <f t="shared" ca="1" si="113"/>
        <v>12</v>
      </c>
      <c r="X184" s="37">
        <f t="shared" ca="1" si="114"/>
        <v>33</v>
      </c>
      <c r="Y184" s="37">
        <f t="shared" ca="1" si="115"/>
        <v>3</v>
      </c>
      <c r="Z184" s="37">
        <f t="shared" ca="1" si="116"/>
        <v>14</v>
      </c>
      <c r="AA184" s="37">
        <f t="shared" ca="1" si="117"/>
        <v>23</v>
      </c>
      <c r="AB184" s="37">
        <f t="shared" ca="1" si="118"/>
        <v>25</v>
      </c>
      <c r="AC184" s="37">
        <f t="shared" ca="1" si="119"/>
        <v>13</v>
      </c>
      <c r="AD184" s="37">
        <f t="shared" ca="1" si="120"/>
        <v>29</v>
      </c>
      <c r="AE184" s="37">
        <f t="shared" ca="1" si="121"/>
        <v>9</v>
      </c>
      <c r="AF184" s="37">
        <f t="shared" ca="1" si="122"/>
        <v>1</v>
      </c>
      <c r="AG184" s="37">
        <f t="shared" ca="1" si="123"/>
        <v>11</v>
      </c>
      <c r="AH184" s="37">
        <f t="shared" ca="1" si="124"/>
        <v>18</v>
      </c>
      <c r="AI184" s="37">
        <f t="shared" ca="1" si="125"/>
        <v>16</v>
      </c>
      <c r="AJ184" s="37">
        <f t="shared" ca="1" si="126"/>
        <v>7</v>
      </c>
      <c r="AK184" s="37">
        <f t="shared" ca="1" si="127"/>
        <v>27</v>
      </c>
      <c r="AL184" s="37">
        <f t="shared" ca="1" si="128"/>
        <v>4</v>
      </c>
      <c r="AM184" s="37">
        <f t="shared" ca="1" si="129"/>
        <v>35</v>
      </c>
      <c r="AN184" s="37">
        <f t="shared" ca="1" si="130"/>
        <v>22</v>
      </c>
      <c r="AO184" s="37">
        <f t="shared" ca="1" si="131"/>
        <v>20</v>
      </c>
      <c r="AP184" s="37">
        <f t="shared" ca="1" si="132"/>
        <v>10</v>
      </c>
    </row>
    <row r="185" spans="1:42" ht="19.5" thickBot="1">
      <c r="A185" s="50">
        <f t="shared" si="94"/>
        <v>184</v>
      </c>
      <c r="B185" s="33">
        <f ca="1">Streams!B185</f>
        <v>23</v>
      </c>
      <c r="C185" s="34">
        <f t="shared" ca="1" si="95"/>
        <v>23</v>
      </c>
      <c r="D185" s="35">
        <f ca="1">COUNTIF(INDEX(C185:INDEX($C$1:C185,IFERROR(LOOKUP(2,1/($D$1:D184=2),ROW($D$1:D184)-MIN(ROW($D$1:D184)-1)),1),),),C185)</f>
        <v>1</v>
      </c>
      <c r="E185" s="34">
        <f t="shared" ca="1" si="96"/>
        <v>21</v>
      </c>
      <c r="F185" s="35">
        <f ca="1">COUNTIF(INDEX(E185:INDEX($E$1:E185,IFERROR(LOOKUP(2,1/($F$1:F184=2),ROW($F$1:F184)-MIN(ROW($F$1:F184)-1)),1),),),E185)</f>
        <v>1</v>
      </c>
      <c r="G185" s="37">
        <f t="shared" ca="1" si="97"/>
        <v>17</v>
      </c>
      <c r="H185" s="37">
        <f t="shared" ca="1" si="98"/>
        <v>34</v>
      </c>
      <c r="I185" s="37">
        <f t="shared" ca="1" si="99"/>
        <v>30</v>
      </c>
      <c r="J185" s="37">
        <f t="shared" ca="1" si="100"/>
        <v>15</v>
      </c>
      <c r="K185" s="37">
        <f t="shared" ca="1" si="101"/>
        <v>36</v>
      </c>
      <c r="L185" s="37">
        <f t="shared" ca="1" si="102"/>
        <v>5</v>
      </c>
      <c r="M185" s="37">
        <f t="shared" ca="1" si="103"/>
        <v>6</v>
      </c>
      <c r="N185" s="37">
        <f t="shared" ca="1" si="104"/>
        <v>8</v>
      </c>
      <c r="O185" s="37">
        <f t="shared" ca="1" si="105"/>
        <v>32</v>
      </c>
      <c r="P185" s="37">
        <f t="shared" ca="1" si="106"/>
        <v>26</v>
      </c>
      <c r="Q185" s="37">
        <f t="shared" ca="1" si="107"/>
        <v>21</v>
      </c>
      <c r="R185" s="37">
        <f t="shared" ca="1" si="108"/>
        <v>2</v>
      </c>
      <c r="S185" s="37">
        <f t="shared" ca="1" si="109"/>
        <v>24</v>
      </c>
      <c r="T185" s="37">
        <f t="shared" ca="1" si="110"/>
        <v>19</v>
      </c>
      <c r="U185" s="37">
        <f t="shared" ca="1" si="111"/>
        <v>31</v>
      </c>
      <c r="V185" s="37">
        <f t="shared" ca="1" si="112"/>
        <v>28</v>
      </c>
      <c r="W185" s="37">
        <f t="shared" ca="1" si="113"/>
        <v>12</v>
      </c>
      <c r="X185" s="37">
        <f t="shared" ca="1" si="114"/>
        <v>33</v>
      </c>
      <c r="Y185" s="37">
        <f t="shared" ca="1" si="115"/>
        <v>3</v>
      </c>
      <c r="Z185" s="37">
        <f t="shared" ca="1" si="116"/>
        <v>14</v>
      </c>
      <c r="AA185" s="37">
        <f t="shared" ca="1" si="117"/>
        <v>23</v>
      </c>
      <c r="AB185" s="37">
        <f t="shared" ca="1" si="118"/>
        <v>25</v>
      </c>
      <c r="AC185" s="37">
        <f t="shared" ca="1" si="119"/>
        <v>13</v>
      </c>
      <c r="AD185" s="37">
        <f t="shared" ca="1" si="120"/>
        <v>29</v>
      </c>
      <c r="AE185" s="37">
        <f t="shared" ca="1" si="121"/>
        <v>9</v>
      </c>
      <c r="AF185" s="37">
        <f t="shared" ca="1" si="122"/>
        <v>1</v>
      </c>
      <c r="AG185" s="37">
        <f t="shared" ca="1" si="123"/>
        <v>11</v>
      </c>
      <c r="AH185" s="37">
        <f t="shared" ca="1" si="124"/>
        <v>18</v>
      </c>
      <c r="AI185" s="37">
        <f t="shared" ca="1" si="125"/>
        <v>16</v>
      </c>
      <c r="AJ185" s="37">
        <f t="shared" ca="1" si="126"/>
        <v>7</v>
      </c>
      <c r="AK185" s="37">
        <f t="shared" ca="1" si="127"/>
        <v>27</v>
      </c>
      <c r="AL185" s="37">
        <f t="shared" ca="1" si="128"/>
        <v>4</v>
      </c>
      <c r="AM185" s="37">
        <f t="shared" ca="1" si="129"/>
        <v>35</v>
      </c>
      <c r="AN185" s="37">
        <f t="shared" ca="1" si="130"/>
        <v>22</v>
      </c>
      <c r="AO185" s="37">
        <f t="shared" ca="1" si="131"/>
        <v>20</v>
      </c>
      <c r="AP185" s="37">
        <f t="shared" ca="1" si="132"/>
        <v>10</v>
      </c>
    </row>
    <row r="186" spans="1:42" ht="19.5" thickBot="1">
      <c r="A186" s="50">
        <f t="shared" si="94"/>
        <v>185</v>
      </c>
      <c r="B186" s="33">
        <f ca="1">Streams!B186</f>
        <v>28</v>
      </c>
      <c r="C186" s="34">
        <f t="shared" ca="1" si="95"/>
        <v>28</v>
      </c>
      <c r="D186" s="35">
        <f ca="1">COUNTIF(INDEX(C186:INDEX($C$1:C186,IFERROR(LOOKUP(2,1/($D$1:D185=2),ROW($D$1:D185)-MIN(ROW($D$1:D185)-1)),1),),),C186)</f>
        <v>1</v>
      </c>
      <c r="E186" s="34">
        <f t="shared" ca="1" si="96"/>
        <v>17</v>
      </c>
      <c r="F186" s="35">
        <f ca="1">COUNTIF(INDEX(E186:INDEX($E$1:E186,IFERROR(LOOKUP(2,1/($F$1:F185=2),ROW($F$1:F185)-MIN(ROW($F$1:F185)-1)),1),),),E186)</f>
        <v>1</v>
      </c>
      <c r="G186" s="37">
        <f t="shared" ca="1" si="97"/>
        <v>23</v>
      </c>
      <c r="H186" s="37">
        <f t="shared" ca="1" si="98"/>
        <v>17</v>
      </c>
      <c r="I186" s="37">
        <f t="shared" ca="1" si="99"/>
        <v>34</v>
      </c>
      <c r="J186" s="37">
        <f t="shared" ca="1" si="100"/>
        <v>30</v>
      </c>
      <c r="K186" s="37">
        <f t="shared" ca="1" si="101"/>
        <v>15</v>
      </c>
      <c r="L186" s="37">
        <f t="shared" ca="1" si="102"/>
        <v>36</v>
      </c>
      <c r="M186" s="37">
        <f t="shared" ca="1" si="103"/>
        <v>5</v>
      </c>
      <c r="N186" s="37">
        <f t="shared" ca="1" si="104"/>
        <v>6</v>
      </c>
      <c r="O186" s="37">
        <f t="shared" ca="1" si="105"/>
        <v>8</v>
      </c>
      <c r="P186" s="37">
        <f t="shared" ca="1" si="106"/>
        <v>32</v>
      </c>
      <c r="Q186" s="37">
        <f t="shared" ca="1" si="107"/>
        <v>26</v>
      </c>
      <c r="R186" s="37">
        <f t="shared" ca="1" si="108"/>
        <v>21</v>
      </c>
      <c r="S186" s="37">
        <f t="shared" ca="1" si="109"/>
        <v>2</v>
      </c>
      <c r="T186" s="37">
        <f t="shared" ca="1" si="110"/>
        <v>24</v>
      </c>
      <c r="U186" s="37">
        <f t="shared" ca="1" si="111"/>
        <v>19</v>
      </c>
      <c r="V186" s="37">
        <f t="shared" ca="1" si="112"/>
        <v>31</v>
      </c>
      <c r="W186" s="37">
        <f t="shared" ca="1" si="113"/>
        <v>28</v>
      </c>
      <c r="X186" s="37">
        <f t="shared" ca="1" si="114"/>
        <v>12</v>
      </c>
      <c r="Y186" s="37">
        <f t="shared" ca="1" si="115"/>
        <v>33</v>
      </c>
      <c r="Z186" s="37">
        <f t="shared" ca="1" si="116"/>
        <v>3</v>
      </c>
      <c r="AA186" s="37">
        <f t="shared" ca="1" si="117"/>
        <v>14</v>
      </c>
      <c r="AB186" s="37">
        <f t="shared" ca="1" si="118"/>
        <v>25</v>
      </c>
      <c r="AC186" s="37">
        <f t="shared" ca="1" si="119"/>
        <v>13</v>
      </c>
      <c r="AD186" s="37">
        <f t="shared" ca="1" si="120"/>
        <v>29</v>
      </c>
      <c r="AE186" s="37">
        <f t="shared" ca="1" si="121"/>
        <v>9</v>
      </c>
      <c r="AF186" s="37">
        <f t="shared" ca="1" si="122"/>
        <v>1</v>
      </c>
      <c r="AG186" s="37">
        <f t="shared" ca="1" si="123"/>
        <v>11</v>
      </c>
      <c r="AH186" s="37">
        <f t="shared" ca="1" si="124"/>
        <v>18</v>
      </c>
      <c r="AI186" s="37">
        <f t="shared" ca="1" si="125"/>
        <v>16</v>
      </c>
      <c r="AJ186" s="37">
        <f t="shared" ca="1" si="126"/>
        <v>7</v>
      </c>
      <c r="AK186" s="37">
        <f t="shared" ca="1" si="127"/>
        <v>27</v>
      </c>
      <c r="AL186" s="37">
        <f t="shared" ca="1" si="128"/>
        <v>4</v>
      </c>
      <c r="AM186" s="37">
        <f t="shared" ca="1" si="129"/>
        <v>35</v>
      </c>
      <c r="AN186" s="37">
        <f t="shared" ca="1" si="130"/>
        <v>22</v>
      </c>
      <c r="AO186" s="37">
        <f t="shared" ca="1" si="131"/>
        <v>20</v>
      </c>
      <c r="AP186" s="37">
        <f t="shared" ca="1" si="132"/>
        <v>10</v>
      </c>
    </row>
    <row r="187" spans="1:42" ht="19.5" thickBot="1">
      <c r="A187" s="50">
        <f t="shared" si="94"/>
        <v>186</v>
      </c>
      <c r="B187" s="33">
        <f ca="1">Streams!B187</f>
        <v>32</v>
      </c>
      <c r="C187" s="34">
        <f t="shared" ca="1" si="95"/>
        <v>32</v>
      </c>
      <c r="D187" s="35">
        <f ca="1">COUNTIF(INDEX(C187:INDEX($C$1:C187,IFERROR(LOOKUP(2,1/($D$1:D186=2),ROW($D$1:D186)-MIN(ROW($D$1:D186)-1)),1),),),C187)</f>
        <v>1</v>
      </c>
      <c r="E187" s="34">
        <f t="shared" ca="1" si="96"/>
        <v>11</v>
      </c>
      <c r="F187" s="35">
        <f ca="1">COUNTIF(INDEX(E187:INDEX($E$1:E187,IFERROR(LOOKUP(2,1/($F$1:F186=2),ROW($F$1:F186)-MIN(ROW($F$1:F186)-1)),1),),),E187)</f>
        <v>1</v>
      </c>
      <c r="G187" s="37">
        <f t="shared" ca="1" si="97"/>
        <v>28</v>
      </c>
      <c r="H187" s="37">
        <f t="shared" ca="1" si="98"/>
        <v>23</v>
      </c>
      <c r="I187" s="37">
        <f t="shared" ca="1" si="99"/>
        <v>17</v>
      </c>
      <c r="J187" s="37">
        <f t="shared" ca="1" si="100"/>
        <v>34</v>
      </c>
      <c r="K187" s="37">
        <f t="shared" ca="1" si="101"/>
        <v>30</v>
      </c>
      <c r="L187" s="37">
        <f t="shared" ca="1" si="102"/>
        <v>15</v>
      </c>
      <c r="M187" s="37">
        <f t="shared" ca="1" si="103"/>
        <v>36</v>
      </c>
      <c r="N187" s="37">
        <f t="shared" ca="1" si="104"/>
        <v>5</v>
      </c>
      <c r="O187" s="37">
        <f t="shared" ca="1" si="105"/>
        <v>6</v>
      </c>
      <c r="P187" s="37">
        <f t="shared" ca="1" si="106"/>
        <v>8</v>
      </c>
      <c r="Q187" s="37">
        <f t="shared" ca="1" si="107"/>
        <v>32</v>
      </c>
      <c r="R187" s="37">
        <f t="shared" ca="1" si="108"/>
        <v>26</v>
      </c>
      <c r="S187" s="37">
        <f t="shared" ca="1" si="109"/>
        <v>21</v>
      </c>
      <c r="T187" s="37">
        <f t="shared" ca="1" si="110"/>
        <v>2</v>
      </c>
      <c r="U187" s="37">
        <f t="shared" ca="1" si="111"/>
        <v>24</v>
      </c>
      <c r="V187" s="37">
        <f t="shared" ca="1" si="112"/>
        <v>19</v>
      </c>
      <c r="W187" s="37">
        <f t="shared" ca="1" si="113"/>
        <v>31</v>
      </c>
      <c r="X187" s="37">
        <f t="shared" ca="1" si="114"/>
        <v>12</v>
      </c>
      <c r="Y187" s="37">
        <f t="shared" ca="1" si="115"/>
        <v>33</v>
      </c>
      <c r="Z187" s="37">
        <f t="shared" ca="1" si="116"/>
        <v>3</v>
      </c>
      <c r="AA187" s="37">
        <f t="shared" ca="1" si="117"/>
        <v>14</v>
      </c>
      <c r="AB187" s="37">
        <f t="shared" ca="1" si="118"/>
        <v>25</v>
      </c>
      <c r="AC187" s="37">
        <f t="shared" ca="1" si="119"/>
        <v>13</v>
      </c>
      <c r="AD187" s="37">
        <f t="shared" ca="1" si="120"/>
        <v>29</v>
      </c>
      <c r="AE187" s="37">
        <f t="shared" ca="1" si="121"/>
        <v>9</v>
      </c>
      <c r="AF187" s="37">
        <f t="shared" ca="1" si="122"/>
        <v>1</v>
      </c>
      <c r="AG187" s="37">
        <f t="shared" ca="1" si="123"/>
        <v>11</v>
      </c>
      <c r="AH187" s="37">
        <f t="shared" ca="1" si="124"/>
        <v>18</v>
      </c>
      <c r="AI187" s="37">
        <f t="shared" ca="1" si="125"/>
        <v>16</v>
      </c>
      <c r="AJ187" s="37">
        <f t="shared" ca="1" si="126"/>
        <v>7</v>
      </c>
      <c r="AK187" s="37">
        <f t="shared" ca="1" si="127"/>
        <v>27</v>
      </c>
      <c r="AL187" s="37">
        <f t="shared" ca="1" si="128"/>
        <v>4</v>
      </c>
      <c r="AM187" s="37">
        <f t="shared" ca="1" si="129"/>
        <v>35</v>
      </c>
      <c r="AN187" s="37">
        <f t="shared" ca="1" si="130"/>
        <v>22</v>
      </c>
      <c r="AO187" s="37">
        <f t="shared" ca="1" si="131"/>
        <v>20</v>
      </c>
      <c r="AP187" s="37">
        <f t="shared" ca="1" si="132"/>
        <v>10</v>
      </c>
    </row>
    <row r="188" spans="1:42" ht="19.5" thickBot="1">
      <c r="A188" s="50">
        <f t="shared" si="94"/>
        <v>187</v>
      </c>
      <c r="B188" s="33">
        <f ca="1">Streams!B188</f>
        <v>2</v>
      </c>
      <c r="C188" s="34">
        <f t="shared" ca="1" si="95"/>
        <v>2</v>
      </c>
      <c r="D188" s="35">
        <f ca="1">COUNTIF(INDEX(C188:INDEX($C$1:C188,IFERROR(LOOKUP(2,1/($D$1:D187=2),ROW($D$1:D187)-MIN(ROW($D$1:D187)-1)),1),),),C188)</f>
        <v>1</v>
      </c>
      <c r="E188" s="34">
        <f t="shared" ca="1" si="96"/>
        <v>14</v>
      </c>
      <c r="F188" s="35">
        <f ca="1">COUNTIF(INDEX(E188:INDEX($E$1:E188,IFERROR(LOOKUP(2,1/($F$1:F187=2),ROW($F$1:F187)-MIN(ROW($F$1:F187)-1)),1),),),E188)</f>
        <v>1</v>
      </c>
      <c r="G188" s="37">
        <f t="shared" ca="1" si="97"/>
        <v>32</v>
      </c>
      <c r="H188" s="37">
        <f t="shared" ca="1" si="98"/>
        <v>28</v>
      </c>
      <c r="I188" s="37">
        <f t="shared" ca="1" si="99"/>
        <v>23</v>
      </c>
      <c r="J188" s="37">
        <f t="shared" ca="1" si="100"/>
        <v>17</v>
      </c>
      <c r="K188" s="37">
        <f t="shared" ca="1" si="101"/>
        <v>34</v>
      </c>
      <c r="L188" s="37">
        <f t="shared" ca="1" si="102"/>
        <v>30</v>
      </c>
      <c r="M188" s="37">
        <f t="shared" ca="1" si="103"/>
        <v>15</v>
      </c>
      <c r="N188" s="37">
        <f t="shared" ca="1" si="104"/>
        <v>36</v>
      </c>
      <c r="O188" s="37">
        <f t="shared" ca="1" si="105"/>
        <v>5</v>
      </c>
      <c r="P188" s="37">
        <f t="shared" ca="1" si="106"/>
        <v>6</v>
      </c>
      <c r="Q188" s="37">
        <f t="shared" ca="1" si="107"/>
        <v>8</v>
      </c>
      <c r="R188" s="37">
        <f t="shared" ca="1" si="108"/>
        <v>26</v>
      </c>
      <c r="S188" s="37">
        <f t="shared" ca="1" si="109"/>
        <v>21</v>
      </c>
      <c r="T188" s="37">
        <f t="shared" ca="1" si="110"/>
        <v>2</v>
      </c>
      <c r="U188" s="37">
        <f t="shared" ca="1" si="111"/>
        <v>24</v>
      </c>
      <c r="V188" s="37">
        <f t="shared" ca="1" si="112"/>
        <v>19</v>
      </c>
      <c r="W188" s="37">
        <f t="shared" ca="1" si="113"/>
        <v>31</v>
      </c>
      <c r="X188" s="37">
        <f t="shared" ca="1" si="114"/>
        <v>12</v>
      </c>
      <c r="Y188" s="37">
        <f t="shared" ca="1" si="115"/>
        <v>33</v>
      </c>
      <c r="Z188" s="37">
        <f t="shared" ca="1" si="116"/>
        <v>3</v>
      </c>
      <c r="AA188" s="37">
        <f t="shared" ca="1" si="117"/>
        <v>14</v>
      </c>
      <c r="AB188" s="37">
        <f t="shared" ca="1" si="118"/>
        <v>25</v>
      </c>
      <c r="AC188" s="37">
        <f t="shared" ca="1" si="119"/>
        <v>13</v>
      </c>
      <c r="AD188" s="37">
        <f t="shared" ca="1" si="120"/>
        <v>29</v>
      </c>
      <c r="AE188" s="37">
        <f t="shared" ca="1" si="121"/>
        <v>9</v>
      </c>
      <c r="AF188" s="37">
        <f t="shared" ca="1" si="122"/>
        <v>1</v>
      </c>
      <c r="AG188" s="37">
        <f t="shared" ca="1" si="123"/>
        <v>11</v>
      </c>
      <c r="AH188" s="37">
        <f t="shared" ca="1" si="124"/>
        <v>18</v>
      </c>
      <c r="AI188" s="37">
        <f t="shared" ca="1" si="125"/>
        <v>16</v>
      </c>
      <c r="AJ188" s="37">
        <f t="shared" ca="1" si="126"/>
        <v>7</v>
      </c>
      <c r="AK188" s="37">
        <f t="shared" ca="1" si="127"/>
        <v>27</v>
      </c>
      <c r="AL188" s="37">
        <f t="shared" ca="1" si="128"/>
        <v>4</v>
      </c>
      <c r="AM188" s="37">
        <f t="shared" ca="1" si="129"/>
        <v>35</v>
      </c>
      <c r="AN188" s="37">
        <f t="shared" ca="1" si="130"/>
        <v>22</v>
      </c>
      <c r="AO188" s="37">
        <f t="shared" ca="1" si="131"/>
        <v>20</v>
      </c>
      <c r="AP188" s="37">
        <f t="shared" ca="1" si="132"/>
        <v>10</v>
      </c>
    </row>
    <row r="189" spans="1:42" ht="19.5" thickBot="1">
      <c r="A189" s="50">
        <f t="shared" si="94"/>
        <v>188</v>
      </c>
      <c r="B189" s="33">
        <f ca="1">Streams!B189</f>
        <v>2</v>
      </c>
      <c r="C189" s="34">
        <f t="shared" ca="1" si="95"/>
        <v>2</v>
      </c>
      <c r="D189" s="35">
        <f ca="1">COUNTIF(INDEX(C189:INDEX($C$1:C189,IFERROR(LOOKUP(2,1/($D$1:D188=2),ROW($D$1:D188)-MIN(ROW($D$1:D188)-1)),1),),),C189)</f>
        <v>2</v>
      </c>
      <c r="E189" s="34">
        <f t="shared" ca="1" si="96"/>
        <v>1</v>
      </c>
      <c r="F189" s="35">
        <f ca="1">COUNTIF(INDEX(E189:INDEX($E$1:E189,IFERROR(LOOKUP(2,1/($F$1:F188=2),ROW($F$1:F188)-MIN(ROW($F$1:F188)-1)),1),),),E189)</f>
        <v>1</v>
      </c>
      <c r="G189" s="37">
        <f t="shared" ca="1" si="97"/>
        <v>2</v>
      </c>
      <c r="H189" s="37">
        <f t="shared" ca="1" si="98"/>
        <v>32</v>
      </c>
      <c r="I189" s="37">
        <f t="shared" ca="1" si="99"/>
        <v>28</v>
      </c>
      <c r="J189" s="37">
        <f t="shared" ca="1" si="100"/>
        <v>23</v>
      </c>
      <c r="K189" s="37">
        <f t="shared" ca="1" si="101"/>
        <v>17</v>
      </c>
      <c r="L189" s="37">
        <f t="shared" ca="1" si="102"/>
        <v>34</v>
      </c>
      <c r="M189" s="37">
        <f t="shared" ca="1" si="103"/>
        <v>30</v>
      </c>
      <c r="N189" s="37">
        <f t="shared" ca="1" si="104"/>
        <v>15</v>
      </c>
      <c r="O189" s="37">
        <f t="shared" ca="1" si="105"/>
        <v>36</v>
      </c>
      <c r="P189" s="37">
        <f t="shared" ca="1" si="106"/>
        <v>5</v>
      </c>
      <c r="Q189" s="37">
        <f t="shared" ca="1" si="107"/>
        <v>6</v>
      </c>
      <c r="R189" s="37">
        <f t="shared" ca="1" si="108"/>
        <v>8</v>
      </c>
      <c r="S189" s="37">
        <f t="shared" ca="1" si="109"/>
        <v>26</v>
      </c>
      <c r="T189" s="37">
        <f t="shared" ca="1" si="110"/>
        <v>21</v>
      </c>
      <c r="U189" s="37">
        <f t="shared" ca="1" si="111"/>
        <v>24</v>
      </c>
      <c r="V189" s="37">
        <f t="shared" ca="1" si="112"/>
        <v>19</v>
      </c>
      <c r="W189" s="37">
        <f t="shared" ca="1" si="113"/>
        <v>31</v>
      </c>
      <c r="X189" s="37">
        <f t="shared" ca="1" si="114"/>
        <v>12</v>
      </c>
      <c r="Y189" s="37">
        <f t="shared" ca="1" si="115"/>
        <v>33</v>
      </c>
      <c r="Z189" s="37">
        <f t="shared" ca="1" si="116"/>
        <v>3</v>
      </c>
      <c r="AA189" s="37">
        <f t="shared" ca="1" si="117"/>
        <v>14</v>
      </c>
      <c r="AB189" s="37">
        <f t="shared" ca="1" si="118"/>
        <v>25</v>
      </c>
      <c r="AC189" s="37">
        <f t="shared" ca="1" si="119"/>
        <v>13</v>
      </c>
      <c r="AD189" s="37">
        <f t="shared" ca="1" si="120"/>
        <v>29</v>
      </c>
      <c r="AE189" s="37">
        <f t="shared" ca="1" si="121"/>
        <v>9</v>
      </c>
      <c r="AF189" s="37">
        <f t="shared" ca="1" si="122"/>
        <v>1</v>
      </c>
      <c r="AG189" s="37">
        <f t="shared" ca="1" si="123"/>
        <v>11</v>
      </c>
      <c r="AH189" s="37">
        <f t="shared" ca="1" si="124"/>
        <v>18</v>
      </c>
      <c r="AI189" s="37">
        <f t="shared" ca="1" si="125"/>
        <v>16</v>
      </c>
      <c r="AJ189" s="37">
        <f t="shared" ca="1" si="126"/>
        <v>7</v>
      </c>
      <c r="AK189" s="37">
        <f t="shared" ca="1" si="127"/>
        <v>27</v>
      </c>
      <c r="AL189" s="37">
        <f t="shared" ca="1" si="128"/>
        <v>4</v>
      </c>
      <c r="AM189" s="37">
        <f t="shared" ca="1" si="129"/>
        <v>35</v>
      </c>
      <c r="AN189" s="37">
        <f t="shared" ca="1" si="130"/>
        <v>22</v>
      </c>
      <c r="AO189" s="37">
        <f t="shared" ca="1" si="131"/>
        <v>20</v>
      </c>
      <c r="AP189" s="37">
        <f t="shared" ca="1" si="132"/>
        <v>10</v>
      </c>
    </row>
    <row r="190" spans="1:42" ht="19.5" thickBot="1">
      <c r="A190" s="50">
        <f t="shared" si="94"/>
        <v>189</v>
      </c>
      <c r="B190" s="33">
        <f ca="1">Streams!B190</f>
        <v>13</v>
      </c>
      <c r="C190" s="34">
        <f t="shared" ca="1" si="95"/>
        <v>13</v>
      </c>
      <c r="D190" s="35">
        <f ca="1">COUNTIF(INDEX(C190:INDEX($C$1:C190,IFERROR(LOOKUP(2,1/($D$1:D189=2),ROW($D$1:D189)-MIN(ROW($D$1:D189)-1)),1),),),C190)</f>
        <v>1</v>
      </c>
      <c r="E190" s="34">
        <f t="shared" ca="1" si="96"/>
        <v>23</v>
      </c>
      <c r="F190" s="35">
        <f ca="1">COUNTIF(INDEX(E190:INDEX($E$1:E190,IFERROR(LOOKUP(2,1/($F$1:F189=2),ROW($F$1:F189)-MIN(ROW($F$1:F189)-1)),1),),),E190)</f>
        <v>1</v>
      </c>
      <c r="G190" s="37">
        <f t="shared" ca="1" si="97"/>
        <v>2</v>
      </c>
      <c r="H190" s="37">
        <f t="shared" ca="1" si="98"/>
        <v>32</v>
      </c>
      <c r="I190" s="37">
        <f t="shared" ca="1" si="99"/>
        <v>28</v>
      </c>
      <c r="J190" s="37">
        <f t="shared" ca="1" si="100"/>
        <v>23</v>
      </c>
      <c r="K190" s="37">
        <f t="shared" ca="1" si="101"/>
        <v>17</v>
      </c>
      <c r="L190" s="37">
        <f t="shared" ca="1" si="102"/>
        <v>34</v>
      </c>
      <c r="M190" s="37">
        <f t="shared" ca="1" si="103"/>
        <v>30</v>
      </c>
      <c r="N190" s="37">
        <f t="shared" ca="1" si="104"/>
        <v>15</v>
      </c>
      <c r="O190" s="37">
        <f t="shared" ca="1" si="105"/>
        <v>36</v>
      </c>
      <c r="P190" s="37">
        <f t="shared" ca="1" si="106"/>
        <v>5</v>
      </c>
      <c r="Q190" s="37">
        <f t="shared" ca="1" si="107"/>
        <v>6</v>
      </c>
      <c r="R190" s="37">
        <f t="shared" ca="1" si="108"/>
        <v>8</v>
      </c>
      <c r="S190" s="37">
        <f t="shared" ca="1" si="109"/>
        <v>26</v>
      </c>
      <c r="T190" s="37">
        <f t="shared" ca="1" si="110"/>
        <v>21</v>
      </c>
      <c r="U190" s="37">
        <f t="shared" ca="1" si="111"/>
        <v>24</v>
      </c>
      <c r="V190" s="37">
        <f t="shared" ca="1" si="112"/>
        <v>19</v>
      </c>
      <c r="W190" s="37">
        <f t="shared" ca="1" si="113"/>
        <v>31</v>
      </c>
      <c r="X190" s="37">
        <f t="shared" ca="1" si="114"/>
        <v>12</v>
      </c>
      <c r="Y190" s="37">
        <f t="shared" ca="1" si="115"/>
        <v>33</v>
      </c>
      <c r="Z190" s="37">
        <f t="shared" ca="1" si="116"/>
        <v>3</v>
      </c>
      <c r="AA190" s="37">
        <f t="shared" ca="1" si="117"/>
        <v>14</v>
      </c>
      <c r="AB190" s="37">
        <f t="shared" ca="1" si="118"/>
        <v>25</v>
      </c>
      <c r="AC190" s="37">
        <f t="shared" ca="1" si="119"/>
        <v>13</v>
      </c>
      <c r="AD190" s="37">
        <f t="shared" ca="1" si="120"/>
        <v>29</v>
      </c>
      <c r="AE190" s="37">
        <f t="shared" ca="1" si="121"/>
        <v>9</v>
      </c>
      <c r="AF190" s="37">
        <f t="shared" ca="1" si="122"/>
        <v>1</v>
      </c>
      <c r="AG190" s="37">
        <f t="shared" ca="1" si="123"/>
        <v>11</v>
      </c>
      <c r="AH190" s="37">
        <f t="shared" ca="1" si="124"/>
        <v>18</v>
      </c>
      <c r="AI190" s="37">
        <f t="shared" ca="1" si="125"/>
        <v>16</v>
      </c>
      <c r="AJ190" s="37">
        <f t="shared" ca="1" si="126"/>
        <v>7</v>
      </c>
      <c r="AK190" s="37">
        <f t="shared" ca="1" si="127"/>
        <v>27</v>
      </c>
      <c r="AL190" s="37">
        <f t="shared" ca="1" si="128"/>
        <v>4</v>
      </c>
      <c r="AM190" s="37">
        <f t="shared" ca="1" si="129"/>
        <v>35</v>
      </c>
      <c r="AN190" s="37">
        <f t="shared" ca="1" si="130"/>
        <v>22</v>
      </c>
      <c r="AO190" s="37">
        <f t="shared" ca="1" si="131"/>
        <v>20</v>
      </c>
      <c r="AP190" s="37">
        <f t="shared" ca="1" si="132"/>
        <v>10</v>
      </c>
    </row>
    <row r="191" spans="1:42" ht="19.5" thickBot="1">
      <c r="A191" s="50">
        <f t="shared" si="94"/>
        <v>190</v>
      </c>
      <c r="B191" s="33">
        <f ca="1">Streams!B191</f>
        <v>18</v>
      </c>
      <c r="C191" s="34">
        <f t="shared" ca="1" si="95"/>
        <v>18</v>
      </c>
      <c r="D191" s="35">
        <f ca="1">COUNTIF(INDEX(C191:INDEX($C$1:C191,IFERROR(LOOKUP(2,1/($D$1:D190=2),ROW($D$1:D190)-MIN(ROW($D$1:D190)-1)),1),),),C191)</f>
        <v>1</v>
      </c>
      <c r="E191" s="34">
        <f t="shared" ca="1" si="96"/>
        <v>28</v>
      </c>
      <c r="F191" s="35">
        <f ca="1">COUNTIF(INDEX(E191:INDEX($E$1:E191,IFERROR(LOOKUP(2,1/($F$1:F190=2),ROW($F$1:F190)-MIN(ROW($F$1:F190)-1)),1),),),E191)</f>
        <v>1</v>
      </c>
      <c r="G191" s="37">
        <f t="shared" ca="1" si="97"/>
        <v>13</v>
      </c>
      <c r="H191" s="37">
        <f t="shared" ca="1" si="98"/>
        <v>2</v>
      </c>
      <c r="I191" s="37">
        <f t="shared" ca="1" si="99"/>
        <v>32</v>
      </c>
      <c r="J191" s="37">
        <f t="shared" ca="1" si="100"/>
        <v>28</v>
      </c>
      <c r="K191" s="37">
        <f t="shared" ca="1" si="101"/>
        <v>23</v>
      </c>
      <c r="L191" s="37">
        <f t="shared" ca="1" si="102"/>
        <v>17</v>
      </c>
      <c r="M191" s="37">
        <f t="shared" ca="1" si="103"/>
        <v>34</v>
      </c>
      <c r="N191" s="37">
        <f t="shared" ca="1" si="104"/>
        <v>30</v>
      </c>
      <c r="O191" s="37">
        <f t="shared" ca="1" si="105"/>
        <v>15</v>
      </c>
      <c r="P191" s="37">
        <f t="shared" ca="1" si="106"/>
        <v>36</v>
      </c>
      <c r="Q191" s="37">
        <f t="shared" ca="1" si="107"/>
        <v>5</v>
      </c>
      <c r="R191" s="37">
        <f t="shared" ca="1" si="108"/>
        <v>6</v>
      </c>
      <c r="S191" s="37">
        <f t="shared" ca="1" si="109"/>
        <v>8</v>
      </c>
      <c r="T191" s="37">
        <f t="shared" ca="1" si="110"/>
        <v>26</v>
      </c>
      <c r="U191" s="37">
        <f t="shared" ca="1" si="111"/>
        <v>21</v>
      </c>
      <c r="V191" s="37">
        <f t="shared" ca="1" si="112"/>
        <v>24</v>
      </c>
      <c r="W191" s="37">
        <f t="shared" ca="1" si="113"/>
        <v>19</v>
      </c>
      <c r="X191" s="37">
        <f t="shared" ca="1" si="114"/>
        <v>31</v>
      </c>
      <c r="Y191" s="37">
        <f t="shared" ca="1" si="115"/>
        <v>12</v>
      </c>
      <c r="Z191" s="37">
        <f t="shared" ca="1" si="116"/>
        <v>33</v>
      </c>
      <c r="AA191" s="37">
        <f t="shared" ca="1" si="117"/>
        <v>3</v>
      </c>
      <c r="AB191" s="37">
        <f t="shared" ca="1" si="118"/>
        <v>14</v>
      </c>
      <c r="AC191" s="37">
        <f t="shared" ca="1" si="119"/>
        <v>25</v>
      </c>
      <c r="AD191" s="37">
        <f t="shared" ca="1" si="120"/>
        <v>29</v>
      </c>
      <c r="AE191" s="37">
        <f t="shared" ca="1" si="121"/>
        <v>9</v>
      </c>
      <c r="AF191" s="37">
        <f t="shared" ca="1" si="122"/>
        <v>1</v>
      </c>
      <c r="AG191" s="37">
        <f t="shared" ca="1" si="123"/>
        <v>11</v>
      </c>
      <c r="AH191" s="37">
        <f t="shared" ca="1" si="124"/>
        <v>18</v>
      </c>
      <c r="AI191" s="37">
        <f t="shared" ca="1" si="125"/>
        <v>16</v>
      </c>
      <c r="AJ191" s="37">
        <f t="shared" ca="1" si="126"/>
        <v>7</v>
      </c>
      <c r="AK191" s="37">
        <f t="shared" ca="1" si="127"/>
        <v>27</v>
      </c>
      <c r="AL191" s="37">
        <f t="shared" ca="1" si="128"/>
        <v>4</v>
      </c>
      <c r="AM191" s="37">
        <f t="shared" ca="1" si="129"/>
        <v>35</v>
      </c>
      <c r="AN191" s="37">
        <f t="shared" ca="1" si="130"/>
        <v>22</v>
      </c>
      <c r="AO191" s="37">
        <f t="shared" ca="1" si="131"/>
        <v>20</v>
      </c>
      <c r="AP191" s="37">
        <f t="shared" ca="1" si="132"/>
        <v>10</v>
      </c>
    </row>
    <row r="192" spans="1:42" ht="19.5" thickBot="1">
      <c r="A192" s="50">
        <f t="shared" si="94"/>
        <v>191</v>
      </c>
      <c r="B192" s="33">
        <f ca="1">Streams!B192</f>
        <v>24</v>
      </c>
      <c r="C192" s="34">
        <f t="shared" ca="1" si="95"/>
        <v>24</v>
      </c>
      <c r="D192" s="35">
        <f ca="1">COUNTIF(INDEX(C192:INDEX($C$1:C192,IFERROR(LOOKUP(2,1/($D$1:D191=2),ROW($D$1:D191)-MIN(ROW($D$1:D191)-1)),1),),),C192)</f>
        <v>1</v>
      </c>
      <c r="E192" s="34">
        <f t="shared" ca="1" si="96"/>
        <v>17</v>
      </c>
      <c r="F192" s="35">
        <f ca="1">COUNTIF(INDEX(E192:INDEX($E$1:E192,IFERROR(LOOKUP(2,1/($F$1:F191=2),ROW($F$1:F191)-MIN(ROW($F$1:F191)-1)),1),),),E192)</f>
        <v>2</v>
      </c>
      <c r="G192" s="37">
        <f t="shared" ca="1" si="97"/>
        <v>18</v>
      </c>
      <c r="H192" s="37">
        <f t="shared" ca="1" si="98"/>
        <v>13</v>
      </c>
      <c r="I192" s="37">
        <f t="shared" ca="1" si="99"/>
        <v>2</v>
      </c>
      <c r="J192" s="37">
        <f t="shared" ca="1" si="100"/>
        <v>32</v>
      </c>
      <c r="K192" s="37">
        <f t="shared" ca="1" si="101"/>
        <v>28</v>
      </c>
      <c r="L192" s="37">
        <f t="shared" ca="1" si="102"/>
        <v>23</v>
      </c>
      <c r="M192" s="37">
        <f t="shared" ca="1" si="103"/>
        <v>17</v>
      </c>
      <c r="N192" s="37">
        <f t="shared" ca="1" si="104"/>
        <v>34</v>
      </c>
      <c r="O192" s="37">
        <f t="shared" ca="1" si="105"/>
        <v>30</v>
      </c>
      <c r="P192" s="37">
        <f t="shared" ca="1" si="106"/>
        <v>15</v>
      </c>
      <c r="Q192" s="37">
        <f t="shared" ca="1" si="107"/>
        <v>36</v>
      </c>
      <c r="R192" s="37">
        <f t="shared" ca="1" si="108"/>
        <v>5</v>
      </c>
      <c r="S192" s="37">
        <f t="shared" ca="1" si="109"/>
        <v>6</v>
      </c>
      <c r="T192" s="37">
        <f t="shared" ca="1" si="110"/>
        <v>8</v>
      </c>
      <c r="U192" s="37">
        <f t="shared" ca="1" si="111"/>
        <v>26</v>
      </c>
      <c r="V192" s="37">
        <f t="shared" ca="1" si="112"/>
        <v>21</v>
      </c>
      <c r="W192" s="37">
        <f t="shared" ca="1" si="113"/>
        <v>24</v>
      </c>
      <c r="X192" s="37">
        <f t="shared" ca="1" si="114"/>
        <v>19</v>
      </c>
      <c r="Y192" s="37">
        <f t="shared" ca="1" si="115"/>
        <v>31</v>
      </c>
      <c r="Z192" s="37">
        <f t="shared" ca="1" si="116"/>
        <v>12</v>
      </c>
      <c r="AA192" s="37">
        <f t="shared" ca="1" si="117"/>
        <v>33</v>
      </c>
      <c r="AB192" s="37">
        <f t="shared" ca="1" si="118"/>
        <v>3</v>
      </c>
      <c r="AC192" s="37">
        <f t="shared" ca="1" si="119"/>
        <v>14</v>
      </c>
      <c r="AD192" s="37">
        <f t="shared" ca="1" si="120"/>
        <v>25</v>
      </c>
      <c r="AE192" s="37">
        <f t="shared" ca="1" si="121"/>
        <v>29</v>
      </c>
      <c r="AF192" s="37">
        <f t="shared" ca="1" si="122"/>
        <v>9</v>
      </c>
      <c r="AG192" s="37">
        <f t="shared" ca="1" si="123"/>
        <v>1</v>
      </c>
      <c r="AH192" s="37">
        <f t="shared" ca="1" si="124"/>
        <v>11</v>
      </c>
      <c r="AI192" s="37">
        <f t="shared" ca="1" si="125"/>
        <v>16</v>
      </c>
      <c r="AJ192" s="37">
        <f t="shared" ca="1" si="126"/>
        <v>7</v>
      </c>
      <c r="AK192" s="37">
        <f t="shared" ca="1" si="127"/>
        <v>27</v>
      </c>
      <c r="AL192" s="37">
        <f t="shared" ca="1" si="128"/>
        <v>4</v>
      </c>
      <c r="AM192" s="37">
        <f t="shared" ca="1" si="129"/>
        <v>35</v>
      </c>
      <c r="AN192" s="37">
        <f t="shared" ca="1" si="130"/>
        <v>22</v>
      </c>
      <c r="AO192" s="37">
        <f t="shared" ca="1" si="131"/>
        <v>20</v>
      </c>
      <c r="AP192" s="37">
        <f t="shared" ca="1" si="132"/>
        <v>10</v>
      </c>
    </row>
    <row r="193" spans="1:42" ht="19.5" thickBot="1">
      <c r="A193" s="50">
        <f t="shared" si="94"/>
        <v>192</v>
      </c>
      <c r="B193" s="33">
        <f ca="1">Streams!B193</f>
        <v>23</v>
      </c>
      <c r="C193" s="34">
        <f t="shared" ca="1" si="95"/>
        <v>23</v>
      </c>
      <c r="D193" s="35">
        <f ca="1">COUNTIF(INDEX(C193:INDEX($C$1:C193,IFERROR(LOOKUP(2,1/($D$1:D192=2),ROW($D$1:D192)-MIN(ROW($D$1:D192)-1)),1),),),C193)</f>
        <v>1</v>
      </c>
      <c r="E193" s="34">
        <f t="shared" ca="1" si="96"/>
        <v>7</v>
      </c>
      <c r="F193" s="35">
        <f ca="1">COUNTIF(INDEX(E193:INDEX($E$1:E193,IFERROR(LOOKUP(2,1/($F$1:F192=2),ROW($F$1:F192)-MIN(ROW($F$1:F192)-1)),1),),),E193)</f>
        <v>1</v>
      </c>
      <c r="G193" s="37">
        <f t="shared" ca="1" si="97"/>
        <v>24</v>
      </c>
      <c r="H193" s="37">
        <f t="shared" ca="1" si="98"/>
        <v>18</v>
      </c>
      <c r="I193" s="37">
        <f t="shared" ca="1" si="99"/>
        <v>13</v>
      </c>
      <c r="J193" s="37">
        <f t="shared" ca="1" si="100"/>
        <v>2</v>
      </c>
      <c r="K193" s="37">
        <f t="shared" ca="1" si="101"/>
        <v>32</v>
      </c>
      <c r="L193" s="37">
        <f t="shared" ca="1" si="102"/>
        <v>28</v>
      </c>
      <c r="M193" s="37">
        <f t="shared" ca="1" si="103"/>
        <v>23</v>
      </c>
      <c r="N193" s="37">
        <f t="shared" ca="1" si="104"/>
        <v>17</v>
      </c>
      <c r="O193" s="37">
        <f t="shared" ca="1" si="105"/>
        <v>34</v>
      </c>
      <c r="P193" s="37">
        <f t="shared" ca="1" si="106"/>
        <v>30</v>
      </c>
      <c r="Q193" s="37">
        <f t="shared" ca="1" si="107"/>
        <v>15</v>
      </c>
      <c r="R193" s="37">
        <f t="shared" ca="1" si="108"/>
        <v>36</v>
      </c>
      <c r="S193" s="37">
        <f t="shared" ca="1" si="109"/>
        <v>5</v>
      </c>
      <c r="T193" s="37">
        <f t="shared" ca="1" si="110"/>
        <v>6</v>
      </c>
      <c r="U193" s="37">
        <f t="shared" ca="1" si="111"/>
        <v>8</v>
      </c>
      <c r="V193" s="37">
        <f t="shared" ca="1" si="112"/>
        <v>26</v>
      </c>
      <c r="W193" s="37">
        <f t="shared" ca="1" si="113"/>
        <v>21</v>
      </c>
      <c r="X193" s="37">
        <f t="shared" ca="1" si="114"/>
        <v>19</v>
      </c>
      <c r="Y193" s="37">
        <f t="shared" ca="1" si="115"/>
        <v>31</v>
      </c>
      <c r="Z193" s="37">
        <f t="shared" ca="1" si="116"/>
        <v>12</v>
      </c>
      <c r="AA193" s="37">
        <f t="shared" ca="1" si="117"/>
        <v>33</v>
      </c>
      <c r="AB193" s="37">
        <f t="shared" ca="1" si="118"/>
        <v>3</v>
      </c>
      <c r="AC193" s="37">
        <f t="shared" ca="1" si="119"/>
        <v>14</v>
      </c>
      <c r="AD193" s="37">
        <f t="shared" ca="1" si="120"/>
        <v>25</v>
      </c>
      <c r="AE193" s="37">
        <f t="shared" ca="1" si="121"/>
        <v>29</v>
      </c>
      <c r="AF193" s="37">
        <f t="shared" ca="1" si="122"/>
        <v>9</v>
      </c>
      <c r="AG193" s="37">
        <f t="shared" ca="1" si="123"/>
        <v>1</v>
      </c>
      <c r="AH193" s="37">
        <f t="shared" ca="1" si="124"/>
        <v>11</v>
      </c>
      <c r="AI193" s="37">
        <f t="shared" ca="1" si="125"/>
        <v>16</v>
      </c>
      <c r="AJ193" s="37">
        <f t="shared" ca="1" si="126"/>
        <v>7</v>
      </c>
      <c r="AK193" s="37">
        <f t="shared" ca="1" si="127"/>
        <v>27</v>
      </c>
      <c r="AL193" s="37">
        <f t="shared" ca="1" si="128"/>
        <v>4</v>
      </c>
      <c r="AM193" s="37">
        <f t="shared" ca="1" si="129"/>
        <v>35</v>
      </c>
      <c r="AN193" s="37">
        <f t="shared" ca="1" si="130"/>
        <v>22</v>
      </c>
      <c r="AO193" s="37">
        <f t="shared" ca="1" si="131"/>
        <v>20</v>
      </c>
      <c r="AP193" s="37">
        <f t="shared" ca="1" si="132"/>
        <v>10</v>
      </c>
    </row>
    <row r="194" spans="1:42" ht="19.5" thickBot="1">
      <c r="A194" s="50">
        <f t="shared" si="94"/>
        <v>193</v>
      </c>
      <c r="B194" s="33">
        <f ca="1">Streams!B194</f>
        <v>13</v>
      </c>
      <c r="C194" s="34">
        <f t="shared" ca="1" si="95"/>
        <v>13</v>
      </c>
      <c r="D194" s="35">
        <f ca="1">COUNTIF(INDEX(C194:INDEX($C$1:C194,IFERROR(LOOKUP(2,1/($D$1:D193=2),ROW($D$1:D193)-MIN(ROW($D$1:D193)-1)),1),),),C194)</f>
        <v>2</v>
      </c>
      <c r="E194" s="34">
        <f t="shared" ca="1" si="96"/>
        <v>4</v>
      </c>
      <c r="F194" s="35">
        <f ca="1">COUNTIF(INDEX(E194:INDEX($E$1:E194,IFERROR(LOOKUP(2,1/($F$1:F193=2),ROW($F$1:F193)-MIN(ROW($F$1:F193)-1)),1),),),E194)</f>
        <v>1</v>
      </c>
      <c r="G194" s="37">
        <f t="shared" ca="1" si="97"/>
        <v>23</v>
      </c>
      <c r="H194" s="37">
        <f t="shared" ca="1" si="98"/>
        <v>24</v>
      </c>
      <c r="I194" s="37">
        <f t="shared" ca="1" si="99"/>
        <v>18</v>
      </c>
      <c r="J194" s="37">
        <f t="shared" ca="1" si="100"/>
        <v>13</v>
      </c>
      <c r="K194" s="37">
        <f t="shared" ca="1" si="101"/>
        <v>2</v>
      </c>
      <c r="L194" s="37">
        <f t="shared" ca="1" si="102"/>
        <v>32</v>
      </c>
      <c r="M194" s="37">
        <f t="shared" ca="1" si="103"/>
        <v>28</v>
      </c>
      <c r="N194" s="37">
        <f t="shared" ca="1" si="104"/>
        <v>17</v>
      </c>
      <c r="O194" s="37">
        <f t="shared" ca="1" si="105"/>
        <v>34</v>
      </c>
      <c r="P194" s="37">
        <f t="shared" ca="1" si="106"/>
        <v>30</v>
      </c>
      <c r="Q194" s="37">
        <f t="shared" ca="1" si="107"/>
        <v>15</v>
      </c>
      <c r="R194" s="37">
        <f t="shared" ca="1" si="108"/>
        <v>36</v>
      </c>
      <c r="S194" s="37">
        <f t="shared" ca="1" si="109"/>
        <v>5</v>
      </c>
      <c r="T194" s="37">
        <f t="shared" ca="1" si="110"/>
        <v>6</v>
      </c>
      <c r="U194" s="37">
        <f t="shared" ca="1" si="111"/>
        <v>8</v>
      </c>
      <c r="V194" s="37">
        <f t="shared" ca="1" si="112"/>
        <v>26</v>
      </c>
      <c r="W194" s="37">
        <f t="shared" ca="1" si="113"/>
        <v>21</v>
      </c>
      <c r="X194" s="37">
        <f t="shared" ca="1" si="114"/>
        <v>19</v>
      </c>
      <c r="Y194" s="37">
        <f t="shared" ca="1" si="115"/>
        <v>31</v>
      </c>
      <c r="Z194" s="37">
        <f t="shared" ca="1" si="116"/>
        <v>12</v>
      </c>
      <c r="AA194" s="37">
        <f t="shared" ca="1" si="117"/>
        <v>33</v>
      </c>
      <c r="AB194" s="37">
        <f t="shared" ca="1" si="118"/>
        <v>3</v>
      </c>
      <c r="AC194" s="37">
        <f t="shared" ca="1" si="119"/>
        <v>14</v>
      </c>
      <c r="AD194" s="37">
        <f t="shared" ca="1" si="120"/>
        <v>25</v>
      </c>
      <c r="AE194" s="37">
        <f t="shared" ca="1" si="121"/>
        <v>29</v>
      </c>
      <c r="AF194" s="37">
        <f t="shared" ca="1" si="122"/>
        <v>9</v>
      </c>
      <c r="AG194" s="37">
        <f t="shared" ca="1" si="123"/>
        <v>1</v>
      </c>
      <c r="AH194" s="37">
        <f t="shared" ca="1" si="124"/>
        <v>11</v>
      </c>
      <c r="AI194" s="37">
        <f t="shared" ca="1" si="125"/>
        <v>16</v>
      </c>
      <c r="AJ194" s="37">
        <f t="shared" ca="1" si="126"/>
        <v>7</v>
      </c>
      <c r="AK194" s="37">
        <f t="shared" ca="1" si="127"/>
        <v>27</v>
      </c>
      <c r="AL194" s="37">
        <f t="shared" ca="1" si="128"/>
        <v>4</v>
      </c>
      <c r="AM194" s="37">
        <f t="shared" ca="1" si="129"/>
        <v>35</v>
      </c>
      <c r="AN194" s="37">
        <f t="shared" ca="1" si="130"/>
        <v>22</v>
      </c>
      <c r="AO194" s="37">
        <f t="shared" ca="1" si="131"/>
        <v>20</v>
      </c>
      <c r="AP194" s="37">
        <f t="shared" ca="1" si="132"/>
        <v>10</v>
      </c>
    </row>
    <row r="195" spans="1:42" ht="19.5" thickBot="1">
      <c r="A195" s="50">
        <f t="shared" si="94"/>
        <v>194</v>
      </c>
      <c r="B195" s="33">
        <f ca="1">Streams!B195</f>
        <v>6</v>
      </c>
      <c r="C195" s="34">
        <f t="shared" ca="1" si="95"/>
        <v>6</v>
      </c>
      <c r="D195" s="35">
        <f ca="1">COUNTIF(INDEX(C195:INDEX($C$1:C195,IFERROR(LOOKUP(2,1/($D$1:D194=2),ROW($D$1:D194)-MIN(ROW($D$1:D194)-1)),1),),),C195)</f>
        <v>1</v>
      </c>
      <c r="E195" s="34">
        <f t="shared" ca="1" si="96"/>
        <v>14</v>
      </c>
      <c r="F195" s="35">
        <f ca="1">COUNTIF(INDEX(E195:INDEX($E$1:E195,IFERROR(LOOKUP(2,1/($F$1:F194=2),ROW($F$1:F194)-MIN(ROW($F$1:F194)-1)),1),),),E195)</f>
        <v>1</v>
      </c>
      <c r="G195" s="37">
        <f t="shared" ca="1" si="97"/>
        <v>13</v>
      </c>
      <c r="H195" s="37">
        <f t="shared" ca="1" si="98"/>
        <v>23</v>
      </c>
      <c r="I195" s="37">
        <f t="shared" ca="1" si="99"/>
        <v>24</v>
      </c>
      <c r="J195" s="37">
        <f t="shared" ca="1" si="100"/>
        <v>18</v>
      </c>
      <c r="K195" s="37">
        <f t="shared" ca="1" si="101"/>
        <v>2</v>
      </c>
      <c r="L195" s="37">
        <f t="shared" ca="1" si="102"/>
        <v>32</v>
      </c>
      <c r="M195" s="37">
        <f t="shared" ca="1" si="103"/>
        <v>28</v>
      </c>
      <c r="N195" s="37">
        <f t="shared" ca="1" si="104"/>
        <v>17</v>
      </c>
      <c r="O195" s="37">
        <f t="shared" ca="1" si="105"/>
        <v>34</v>
      </c>
      <c r="P195" s="37">
        <f t="shared" ca="1" si="106"/>
        <v>30</v>
      </c>
      <c r="Q195" s="37">
        <f t="shared" ca="1" si="107"/>
        <v>15</v>
      </c>
      <c r="R195" s="37">
        <f t="shared" ca="1" si="108"/>
        <v>36</v>
      </c>
      <c r="S195" s="37">
        <f t="shared" ca="1" si="109"/>
        <v>5</v>
      </c>
      <c r="T195" s="37">
        <f t="shared" ca="1" si="110"/>
        <v>6</v>
      </c>
      <c r="U195" s="37">
        <f t="shared" ca="1" si="111"/>
        <v>8</v>
      </c>
      <c r="V195" s="37">
        <f t="shared" ca="1" si="112"/>
        <v>26</v>
      </c>
      <c r="W195" s="37">
        <f t="shared" ca="1" si="113"/>
        <v>21</v>
      </c>
      <c r="X195" s="37">
        <f t="shared" ca="1" si="114"/>
        <v>19</v>
      </c>
      <c r="Y195" s="37">
        <f t="shared" ca="1" si="115"/>
        <v>31</v>
      </c>
      <c r="Z195" s="37">
        <f t="shared" ca="1" si="116"/>
        <v>12</v>
      </c>
      <c r="AA195" s="37">
        <f t="shared" ca="1" si="117"/>
        <v>33</v>
      </c>
      <c r="AB195" s="37">
        <f t="shared" ca="1" si="118"/>
        <v>3</v>
      </c>
      <c r="AC195" s="37">
        <f t="shared" ca="1" si="119"/>
        <v>14</v>
      </c>
      <c r="AD195" s="37">
        <f t="shared" ca="1" si="120"/>
        <v>25</v>
      </c>
      <c r="AE195" s="37">
        <f t="shared" ca="1" si="121"/>
        <v>29</v>
      </c>
      <c r="AF195" s="37">
        <f t="shared" ca="1" si="122"/>
        <v>9</v>
      </c>
      <c r="AG195" s="37">
        <f t="shared" ca="1" si="123"/>
        <v>1</v>
      </c>
      <c r="AH195" s="37">
        <f t="shared" ca="1" si="124"/>
        <v>11</v>
      </c>
      <c r="AI195" s="37">
        <f t="shared" ca="1" si="125"/>
        <v>16</v>
      </c>
      <c r="AJ195" s="37">
        <f t="shared" ca="1" si="126"/>
        <v>7</v>
      </c>
      <c r="AK195" s="37">
        <f t="shared" ca="1" si="127"/>
        <v>27</v>
      </c>
      <c r="AL195" s="37">
        <f t="shared" ca="1" si="128"/>
        <v>4</v>
      </c>
      <c r="AM195" s="37">
        <f t="shared" ca="1" si="129"/>
        <v>35</v>
      </c>
      <c r="AN195" s="37">
        <f t="shared" ca="1" si="130"/>
        <v>22</v>
      </c>
      <c r="AO195" s="37">
        <f t="shared" ca="1" si="131"/>
        <v>20</v>
      </c>
      <c r="AP195" s="37">
        <f t="shared" ca="1" si="132"/>
        <v>10</v>
      </c>
    </row>
    <row r="196" spans="1:42" ht="19.5" thickBot="1">
      <c r="A196" s="50">
        <f t="shared" ref="A196:A260" si="133">1+A195</f>
        <v>195</v>
      </c>
      <c r="B196" s="33">
        <f ca="1">Streams!B196</f>
        <v>24</v>
      </c>
      <c r="C196" s="34">
        <f t="shared" ref="C196:C259" ca="1" si="134">B196</f>
        <v>24</v>
      </c>
      <c r="D196" s="35">
        <f ca="1">COUNTIF(INDEX(C196:INDEX($C$1:C196,IFERROR(LOOKUP(2,1/($D$1:D195=2),ROW($D$1:D195)-MIN(ROW($D$1:D195)-1)),1),),),C196)</f>
        <v>1</v>
      </c>
      <c r="E196" s="34">
        <f t="shared" ref="E196:E259" ca="1" si="135">IF(C196=G196,1,IF(C196=H196,2,IF(C196=I196,3,IF(C196=J196,4,IF(C196=K196,5,IF(C196=L196,6,IF(C196=M196,7,IF(C196=N196,8,IF(C196=O196,9,IF(C196=P196,10,IF(C196=Q196,11,IF(C196=R196,12,IF(C196=S196,13,IF(C196=T196,14,IF(C196=U196,15,IF(C196=V196,16,IF(C196=W196,17,IF(C196=X196,18,IF(C196=Y196,19,IF(C196=Z196,20,IF(C196=AA196,21,IF(C196=AB196,22,IF(C196=AC196,23,IF(C196=AD196,24,IF(C196=AE196,25,IF(C196=AF196,26,IF(C196=AG196,27,IF(C196=AH196,28,IF(C196=AI196,29,IF(C196=AJ196,30,IF(C196=AK196,31,IF(C196=AL196,32,IF(C196=AM196,33,IF(C196=AN196,34,IF(C196=AO196,35,IF(C196=AP196,36,""))))))))))))))))))))))))))))))))))))</f>
        <v>4</v>
      </c>
      <c r="F196" s="35">
        <f ca="1">COUNTIF(INDEX(E196:INDEX($E$1:E196,IFERROR(LOOKUP(2,1/($F$1:F195=2),ROW($F$1:F195)-MIN(ROW($F$1:F195)-1)),1),),),E196)</f>
        <v>2</v>
      </c>
      <c r="G196" s="37">
        <f t="shared" ca="1" si="97"/>
        <v>6</v>
      </c>
      <c r="H196" s="37">
        <f t="shared" ca="1" si="98"/>
        <v>13</v>
      </c>
      <c r="I196" s="37">
        <f t="shared" ca="1" si="99"/>
        <v>23</v>
      </c>
      <c r="J196" s="37">
        <f t="shared" ca="1" si="100"/>
        <v>24</v>
      </c>
      <c r="K196" s="37">
        <f t="shared" ca="1" si="101"/>
        <v>18</v>
      </c>
      <c r="L196" s="37">
        <f t="shared" ca="1" si="102"/>
        <v>2</v>
      </c>
      <c r="M196" s="37">
        <f t="shared" ca="1" si="103"/>
        <v>32</v>
      </c>
      <c r="N196" s="37">
        <f t="shared" ca="1" si="104"/>
        <v>28</v>
      </c>
      <c r="O196" s="37">
        <f t="shared" ca="1" si="105"/>
        <v>17</v>
      </c>
      <c r="P196" s="37">
        <f t="shared" ca="1" si="106"/>
        <v>34</v>
      </c>
      <c r="Q196" s="37">
        <f t="shared" ca="1" si="107"/>
        <v>30</v>
      </c>
      <c r="R196" s="37">
        <f t="shared" ca="1" si="108"/>
        <v>15</v>
      </c>
      <c r="S196" s="37">
        <f t="shared" ca="1" si="109"/>
        <v>36</v>
      </c>
      <c r="T196" s="37">
        <f t="shared" ca="1" si="110"/>
        <v>5</v>
      </c>
      <c r="U196" s="37">
        <f t="shared" ca="1" si="111"/>
        <v>8</v>
      </c>
      <c r="V196" s="37">
        <f t="shared" ca="1" si="112"/>
        <v>26</v>
      </c>
      <c r="W196" s="37">
        <f t="shared" ca="1" si="113"/>
        <v>21</v>
      </c>
      <c r="X196" s="37">
        <f t="shared" ca="1" si="114"/>
        <v>19</v>
      </c>
      <c r="Y196" s="37">
        <f t="shared" ca="1" si="115"/>
        <v>31</v>
      </c>
      <c r="Z196" s="37">
        <f t="shared" ca="1" si="116"/>
        <v>12</v>
      </c>
      <c r="AA196" s="37">
        <f t="shared" ca="1" si="117"/>
        <v>33</v>
      </c>
      <c r="AB196" s="37">
        <f t="shared" ca="1" si="118"/>
        <v>3</v>
      </c>
      <c r="AC196" s="37">
        <f t="shared" ca="1" si="119"/>
        <v>14</v>
      </c>
      <c r="AD196" s="37">
        <f t="shared" ca="1" si="120"/>
        <v>25</v>
      </c>
      <c r="AE196" s="37">
        <f t="shared" ca="1" si="121"/>
        <v>29</v>
      </c>
      <c r="AF196" s="37">
        <f t="shared" ca="1" si="122"/>
        <v>9</v>
      </c>
      <c r="AG196" s="37">
        <f t="shared" ca="1" si="123"/>
        <v>1</v>
      </c>
      <c r="AH196" s="37">
        <f t="shared" ca="1" si="124"/>
        <v>11</v>
      </c>
      <c r="AI196" s="37">
        <f t="shared" ca="1" si="125"/>
        <v>16</v>
      </c>
      <c r="AJ196" s="37">
        <f t="shared" ca="1" si="126"/>
        <v>7</v>
      </c>
      <c r="AK196" s="37">
        <f t="shared" ca="1" si="127"/>
        <v>27</v>
      </c>
      <c r="AL196" s="37">
        <f t="shared" ca="1" si="128"/>
        <v>4</v>
      </c>
      <c r="AM196" s="37">
        <f t="shared" ca="1" si="129"/>
        <v>35</v>
      </c>
      <c r="AN196" s="37">
        <f t="shared" ca="1" si="130"/>
        <v>22</v>
      </c>
      <c r="AO196" s="37">
        <f t="shared" ca="1" si="131"/>
        <v>20</v>
      </c>
      <c r="AP196" s="37">
        <f t="shared" ca="1" si="132"/>
        <v>10</v>
      </c>
    </row>
    <row r="197" spans="1:42" ht="19.5" thickBot="1">
      <c r="A197" s="50">
        <f t="shared" si="133"/>
        <v>196</v>
      </c>
      <c r="B197" s="33">
        <f ca="1">Streams!B197</f>
        <v>19</v>
      </c>
      <c r="C197" s="34">
        <f t="shared" ca="1" si="134"/>
        <v>19</v>
      </c>
      <c r="D197" s="35">
        <f ca="1">COUNTIF(INDEX(C197:INDEX($C$1:C197,IFERROR(LOOKUP(2,1/($D$1:D196=2),ROW($D$1:D196)-MIN(ROW($D$1:D196)-1)),1),),),C197)</f>
        <v>1</v>
      </c>
      <c r="E197" s="34">
        <f t="shared" ca="1" si="135"/>
        <v>18</v>
      </c>
      <c r="F197" s="35">
        <f ca="1">COUNTIF(INDEX(E197:INDEX($E$1:E197,IFERROR(LOOKUP(2,1/($F$1:F196=2),ROW($F$1:F196)-MIN(ROW($F$1:F196)-1)),1),),),E197)</f>
        <v>1</v>
      </c>
      <c r="G197" s="37">
        <f t="shared" ca="1" si="97"/>
        <v>24</v>
      </c>
      <c r="H197" s="37">
        <f t="shared" ca="1" si="98"/>
        <v>6</v>
      </c>
      <c r="I197" s="37">
        <f t="shared" ca="1" si="99"/>
        <v>13</v>
      </c>
      <c r="J197" s="37">
        <f t="shared" ca="1" si="100"/>
        <v>23</v>
      </c>
      <c r="K197" s="37">
        <f t="shared" ca="1" si="101"/>
        <v>18</v>
      </c>
      <c r="L197" s="37">
        <f t="shared" ca="1" si="102"/>
        <v>2</v>
      </c>
      <c r="M197" s="37">
        <f t="shared" ca="1" si="103"/>
        <v>32</v>
      </c>
      <c r="N197" s="37">
        <f t="shared" ca="1" si="104"/>
        <v>28</v>
      </c>
      <c r="O197" s="37">
        <f t="shared" ca="1" si="105"/>
        <v>17</v>
      </c>
      <c r="P197" s="37">
        <f t="shared" ca="1" si="106"/>
        <v>34</v>
      </c>
      <c r="Q197" s="37">
        <f t="shared" ca="1" si="107"/>
        <v>30</v>
      </c>
      <c r="R197" s="37">
        <f t="shared" ca="1" si="108"/>
        <v>15</v>
      </c>
      <c r="S197" s="37">
        <f t="shared" ca="1" si="109"/>
        <v>36</v>
      </c>
      <c r="T197" s="37">
        <f t="shared" ca="1" si="110"/>
        <v>5</v>
      </c>
      <c r="U197" s="37">
        <f t="shared" ca="1" si="111"/>
        <v>8</v>
      </c>
      <c r="V197" s="37">
        <f t="shared" ca="1" si="112"/>
        <v>26</v>
      </c>
      <c r="W197" s="37">
        <f t="shared" ca="1" si="113"/>
        <v>21</v>
      </c>
      <c r="X197" s="37">
        <f t="shared" ca="1" si="114"/>
        <v>19</v>
      </c>
      <c r="Y197" s="37">
        <f t="shared" ca="1" si="115"/>
        <v>31</v>
      </c>
      <c r="Z197" s="37">
        <f t="shared" ca="1" si="116"/>
        <v>12</v>
      </c>
      <c r="AA197" s="37">
        <f t="shared" ca="1" si="117"/>
        <v>33</v>
      </c>
      <c r="AB197" s="37">
        <f t="shared" ca="1" si="118"/>
        <v>3</v>
      </c>
      <c r="AC197" s="37">
        <f t="shared" ca="1" si="119"/>
        <v>14</v>
      </c>
      <c r="AD197" s="37">
        <f t="shared" ca="1" si="120"/>
        <v>25</v>
      </c>
      <c r="AE197" s="37">
        <f t="shared" ca="1" si="121"/>
        <v>29</v>
      </c>
      <c r="AF197" s="37">
        <f t="shared" ca="1" si="122"/>
        <v>9</v>
      </c>
      <c r="AG197" s="37">
        <f t="shared" ca="1" si="123"/>
        <v>1</v>
      </c>
      <c r="AH197" s="37">
        <f t="shared" ca="1" si="124"/>
        <v>11</v>
      </c>
      <c r="AI197" s="37">
        <f t="shared" ca="1" si="125"/>
        <v>16</v>
      </c>
      <c r="AJ197" s="37">
        <f t="shared" ca="1" si="126"/>
        <v>7</v>
      </c>
      <c r="AK197" s="37">
        <f t="shared" ca="1" si="127"/>
        <v>27</v>
      </c>
      <c r="AL197" s="37">
        <f t="shared" ca="1" si="128"/>
        <v>4</v>
      </c>
      <c r="AM197" s="37">
        <f t="shared" ca="1" si="129"/>
        <v>35</v>
      </c>
      <c r="AN197" s="37">
        <f t="shared" ca="1" si="130"/>
        <v>22</v>
      </c>
      <c r="AO197" s="37">
        <f t="shared" ca="1" si="131"/>
        <v>20</v>
      </c>
      <c r="AP197" s="37">
        <f t="shared" ca="1" si="132"/>
        <v>10</v>
      </c>
    </row>
    <row r="198" spans="1:42" ht="19.5" thickBot="1">
      <c r="A198" s="50">
        <f t="shared" si="133"/>
        <v>197</v>
      </c>
      <c r="B198" s="33">
        <f ca="1">Streams!B198</f>
        <v>5</v>
      </c>
      <c r="C198" s="34">
        <f t="shared" ca="1" si="134"/>
        <v>5</v>
      </c>
      <c r="D198" s="35">
        <f ca="1">COUNTIF(INDEX(C198:INDEX($C$1:C198,IFERROR(LOOKUP(2,1/($D$1:D197=2),ROW($D$1:D197)-MIN(ROW($D$1:D197)-1)),1),),),C198)</f>
        <v>1</v>
      </c>
      <c r="E198" s="34">
        <f t="shared" ca="1" si="135"/>
        <v>15</v>
      </c>
      <c r="F198" s="35">
        <f ca="1">COUNTIF(INDEX(E198:INDEX($E$1:E198,IFERROR(LOOKUP(2,1/($F$1:F197=2),ROW($F$1:F197)-MIN(ROW($F$1:F197)-1)),1),),),E198)</f>
        <v>1</v>
      </c>
      <c r="G198" s="37">
        <f t="shared" ca="1" si="97"/>
        <v>19</v>
      </c>
      <c r="H198" s="37">
        <f t="shared" ca="1" si="98"/>
        <v>24</v>
      </c>
      <c r="I198" s="37">
        <f t="shared" ca="1" si="99"/>
        <v>6</v>
      </c>
      <c r="J198" s="37">
        <f t="shared" ca="1" si="100"/>
        <v>13</v>
      </c>
      <c r="K198" s="37">
        <f t="shared" ca="1" si="101"/>
        <v>23</v>
      </c>
      <c r="L198" s="37">
        <f t="shared" ca="1" si="102"/>
        <v>18</v>
      </c>
      <c r="M198" s="37">
        <f t="shared" ca="1" si="103"/>
        <v>2</v>
      </c>
      <c r="N198" s="37">
        <f t="shared" ca="1" si="104"/>
        <v>32</v>
      </c>
      <c r="O198" s="37">
        <f t="shared" ca="1" si="105"/>
        <v>28</v>
      </c>
      <c r="P198" s="37">
        <f t="shared" ca="1" si="106"/>
        <v>17</v>
      </c>
      <c r="Q198" s="37">
        <f t="shared" ca="1" si="107"/>
        <v>34</v>
      </c>
      <c r="R198" s="37">
        <f t="shared" ca="1" si="108"/>
        <v>30</v>
      </c>
      <c r="S198" s="37">
        <f t="shared" ca="1" si="109"/>
        <v>15</v>
      </c>
      <c r="T198" s="37">
        <f t="shared" ca="1" si="110"/>
        <v>36</v>
      </c>
      <c r="U198" s="37">
        <f t="shared" ca="1" si="111"/>
        <v>5</v>
      </c>
      <c r="V198" s="37">
        <f t="shared" ca="1" si="112"/>
        <v>8</v>
      </c>
      <c r="W198" s="37">
        <f t="shared" ca="1" si="113"/>
        <v>26</v>
      </c>
      <c r="X198" s="37">
        <f t="shared" ca="1" si="114"/>
        <v>21</v>
      </c>
      <c r="Y198" s="37">
        <f t="shared" ca="1" si="115"/>
        <v>31</v>
      </c>
      <c r="Z198" s="37">
        <f t="shared" ca="1" si="116"/>
        <v>12</v>
      </c>
      <c r="AA198" s="37">
        <f t="shared" ca="1" si="117"/>
        <v>33</v>
      </c>
      <c r="AB198" s="37">
        <f t="shared" ca="1" si="118"/>
        <v>3</v>
      </c>
      <c r="AC198" s="37">
        <f t="shared" ca="1" si="119"/>
        <v>14</v>
      </c>
      <c r="AD198" s="37">
        <f t="shared" ca="1" si="120"/>
        <v>25</v>
      </c>
      <c r="AE198" s="37">
        <f t="shared" ca="1" si="121"/>
        <v>29</v>
      </c>
      <c r="AF198" s="37">
        <f t="shared" ca="1" si="122"/>
        <v>9</v>
      </c>
      <c r="AG198" s="37">
        <f t="shared" ca="1" si="123"/>
        <v>1</v>
      </c>
      <c r="AH198" s="37">
        <f t="shared" ca="1" si="124"/>
        <v>11</v>
      </c>
      <c r="AI198" s="37">
        <f t="shared" ca="1" si="125"/>
        <v>16</v>
      </c>
      <c r="AJ198" s="37">
        <f t="shared" ca="1" si="126"/>
        <v>7</v>
      </c>
      <c r="AK198" s="37">
        <f t="shared" ca="1" si="127"/>
        <v>27</v>
      </c>
      <c r="AL198" s="37">
        <f t="shared" ca="1" si="128"/>
        <v>4</v>
      </c>
      <c r="AM198" s="37">
        <f t="shared" ca="1" si="129"/>
        <v>35</v>
      </c>
      <c r="AN198" s="37">
        <f t="shared" ca="1" si="130"/>
        <v>22</v>
      </c>
      <c r="AO198" s="37">
        <f t="shared" ca="1" si="131"/>
        <v>20</v>
      </c>
      <c r="AP198" s="37">
        <f t="shared" ca="1" si="132"/>
        <v>10</v>
      </c>
    </row>
    <row r="199" spans="1:42" ht="19.5" thickBot="1">
      <c r="A199" s="50">
        <f t="shared" si="133"/>
        <v>198</v>
      </c>
      <c r="B199" s="33">
        <f ca="1">Streams!B199</f>
        <v>30</v>
      </c>
      <c r="C199" s="34">
        <f t="shared" ca="1" si="134"/>
        <v>30</v>
      </c>
      <c r="D199" s="35">
        <f ca="1">COUNTIF(INDEX(C199:INDEX($C$1:C199,IFERROR(LOOKUP(2,1/($D$1:D198=2),ROW($D$1:D198)-MIN(ROW($D$1:D198)-1)),1),),),C199)</f>
        <v>1</v>
      </c>
      <c r="E199" s="34">
        <f t="shared" ca="1" si="135"/>
        <v>13</v>
      </c>
      <c r="F199" s="35">
        <f ca="1">COUNTIF(INDEX(E199:INDEX($E$1:E199,IFERROR(LOOKUP(2,1/($F$1:F198=2),ROW($F$1:F198)-MIN(ROW($F$1:F198)-1)),1),),),E199)</f>
        <v>1</v>
      </c>
      <c r="G199" s="37">
        <f t="shared" ca="1" si="97"/>
        <v>5</v>
      </c>
      <c r="H199" s="37">
        <f t="shared" ca="1" si="98"/>
        <v>19</v>
      </c>
      <c r="I199" s="37">
        <f t="shared" ca="1" si="99"/>
        <v>24</v>
      </c>
      <c r="J199" s="37">
        <f t="shared" ca="1" si="100"/>
        <v>6</v>
      </c>
      <c r="K199" s="37">
        <f t="shared" ca="1" si="101"/>
        <v>13</v>
      </c>
      <c r="L199" s="37">
        <f t="shared" ca="1" si="102"/>
        <v>23</v>
      </c>
      <c r="M199" s="37">
        <f t="shared" ca="1" si="103"/>
        <v>18</v>
      </c>
      <c r="N199" s="37">
        <f t="shared" ca="1" si="104"/>
        <v>2</v>
      </c>
      <c r="O199" s="37">
        <f t="shared" ca="1" si="105"/>
        <v>32</v>
      </c>
      <c r="P199" s="37">
        <f t="shared" ca="1" si="106"/>
        <v>28</v>
      </c>
      <c r="Q199" s="37">
        <f t="shared" ca="1" si="107"/>
        <v>17</v>
      </c>
      <c r="R199" s="37">
        <f t="shared" ca="1" si="108"/>
        <v>34</v>
      </c>
      <c r="S199" s="37">
        <f t="shared" ca="1" si="109"/>
        <v>30</v>
      </c>
      <c r="T199" s="37">
        <f t="shared" ca="1" si="110"/>
        <v>15</v>
      </c>
      <c r="U199" s="37">
        <f t="shared" ca="1" si="111"/>
        <v>36</v>
      </c>
      <c r="V199" s="37">
        <f t="shared" ca="1" si="112"/>
        <v>8</v>
      </c>
      <c r="W199" s="37">
        <f t="shared" ca="1" si="113"/>
        <v>26</v>
      </c>
      <c r="X199" s="37">
        <f t="shared" ca="1" si="114"/>
        <v>21</v>
      </c>
      <c r="Y199" s="37">
        <f t="shared" ca="1" si="115"/>
        <v>31</v>
      </c>
      <c r="Z199" s="37">
        <f t="shared" ca="1" si="116"/>
        <v>12</v>
      </c>
      <c r="AA199" s="37">
        <f t="shared" ca="1" si="117"/>
        <v>33</v>
      </c>
      <c r="AB199" s="37">
        <f t="shared" ca="1" si="118"/>
        <v>3</v>
      </c>
      <c r="AC199" s="37">
        <f t="shared" ca="1" si="119"/>
        <v>14</v>
      </c>
      <c r="AD199" s="37">
        <f t="shared" ca="1" si="120"/>
        <v>25</v>
      </c>
      <c r="AE199" s="37">
        <f t="shared" ca="1" si="121"/>
        <v>29</v>
      </c>
      <c r="AF199" s="37">
        <f t="shared" ca="1" si="122"/>
        <v>9</v>
      </c>
      <c r="AG199" s="37">
        <f t="shared" ca="1" si="123"/>
        <v>1</v>
      </c>
      <c r="AH199" s="37">
        <f t="shared" ca="1" si="124"/>
        <v>11</v>
      </c>
      <c r="AI199" s="37">
        <f t="shared" ca="1" si="125"/>
        <v>16</v>
      </c>
      <c r="AJ199" s="37">
        <f t="shared" ca="1" si="126"/>
        <v>7</v>
      </c>
      <c r="AK199" s="37">
        <f t="shared" ca="1" si="127"/>
        <v>27</v>
      </c>
      <c r="AL199" s="37">
        <f t="shared" ca="1" si="128"/>
        <v>4</v>
      </c>
      <c r="AM199" s="37">
        <f t="shared" ca="1" si="129"/>
        <v>35</v>
      </c>
      <c r="AN199" s="37">
        <f t="shared" ca="1" si="130"/>
        <v>22</v>
      </c>
      <c r="AO199" s="37">
        <f t="shared" ca="1" si="131"/>
        <v>20</v>
      </c>
      <c r="AP199" s="37">
        <f t="shared" ca="1" si="132"/>
        <v>10</v>
      </c>
    </row>
    <row r="200" spans="1:42" ht="19.5" thickBot="1">
      <c r="A200" s="50">
        <f t="shared" si="133"/>
        <v>199</v>
      </c>
      <c r="B200" s="33">
        <f ca="1">Streams!B200</f>
        <v>18</v>
      </c>
      <c r="C200" s="34">
        <f t="shared" ca="1" si="134"/>
        <v>18</v>
      </c>
      <c r="D200" s="35">
        <f ca="1">COUNTIF(INDEX(C200:INDEX($C$1:C200,IFERROR(LOOKUP(2,1/($D$1:D199=2),ROW($D$1:D199)-MIN(ROW($D$1:D199)-1)),1),),),C200)</f>
        <v>1</v>
      </c>
      <c r="E200" s="34">
        <f t="shared" ca="1" si="135"/>
        <v>8</v>
      </c>
      <c r="F200" s="35">
        <f ca="1">COUNTIF(INDEX(E200:INDEX($E$1:E200,IFERROR(LOOKUP(2,1/($F$1:F199=2),ROW($F$1:F199)-MIN(ROW($F$1:F199)-1)),1),),),E200)</f>
        <v>1</v>
      </c>
      <c r="G200" s="37">
        <f t="shared" ca="1" si="97"/>
        <v>30</v>
      </c>
      <c r="H200" s="37">
        <f t="shared" ca="1" si="98"/>
        <v>5</v>
      </c>
      <c r="I200" s="37">
        <f t="shared" ca="1" si="99"/>
        <v>19</v>
      </c>
      <c r="J200" s="37">
        <f t="shared" ca="1" si="100"/>
        <v>24</v>
      </c>
      <c r="K200" s="37">
        <f t="shared" ca="1" si="101"/>
        <v>6</v>
      </c>
      <c r="L200" s="37">
        <f t="shared" ca="1" si="102"/>
        <v>13</v>
      </c>
      <c r="M200" s="37">
        <f t="shared" ca="1" si="103"/>
        <v>23</v>
      </c>
      <c r="N200" s="37">
        <f t="shared" ca="1" si="104"/>
        <v>18</v>
      </c>
      <c r="O200" s="37">
        <f t="shared" ca="1" si="105"/>
        <v>2</v>
      </c>
      <c r="P200" s="37">
        <f t="shared" ca="1" si="106"/>
        <v>32</v>
      </c>
      <c r="Q200" s="37">
        <f t="shared" ca="1" si="107"/>
        <v>28</v>
      </c>
      <c r="R200" s="37">
        <f t="shared" ca="1" si="108"/>
        <v>17</v>
      </c>
      <c r="S200" s="37">
        <f t="shared" ca="1" si="109"/>
        <v>34</v>
      </c>
      <c r="T200" s="37">
        <f t="shared" ca="1" si="110"/>
        <v>15</v>
      </c>
      <c r="U200" s="37">
        <f t="shared" ca="1" si="111"/>
        <v>36</v>
      </c>
      <c r="V200" s="37">
        <f t="shared" ca="1" si="112"/>
        <v>8</v>
      </c>
      <c r="W200" s="37">
        <f t="shared" ca="1" si="113"/>
        <v>26</v>
      </c>
      <c r="X200" s="37">
        <f t="shared" ca="1" si="114"/>
        <v>21</v>
      </c>
      <c r="Y200" s="37">
        <f t="shared" ca="1" si="115"/>
        <v>31</v>
      </c>
      <c r="Z200" s="37">
        <f t="shared" ca="1" si="116"/>
        <v>12</v>
      </c>
      <c r="AA200" s="37">
        <f t="shared" ca="1" si="117"/>
        <v>33</v>
      </c>
      <c r="AB200" s="37">
        <f t="shared" ca="1" si="118"/>
        <v>3</v>
      </c>
      <c r="AC200" s="37">
        <f t="shared" ca="1" si="119"/>
        <v>14</v>
      </c>
      <c r="AD200" s="37">
        <f t="shared" ca="1" si="120"/>
        <v>25</v>
      </c>
      <c r="AE200" s="37">
        <f t="shared" ca="1" si="121"/>
        <v>29</v>
      </c>
      <c r="AF200" s="37">
        <f t="shared" ca="1" si="122"/>
        <v>9</v>
      </c>
      <c r="AG200" s="37">
        <f t="shared" ca="1" si="123"/>
        <v>1</v>
      </c>
      <c r="AH200" s="37">
        <f t="shared" ca="1" si="124"/>
        <v>11</v>
      </c>
      <c r="AI200" s="37">
        <f t="shared" ca="1" si="125"/>
        <v>16</v>
      </c>
      <c r="AJ200" s="37">
        <f t="shared" ca="1" si="126"/>
        <v>7</v>
      </c>
      <c r="AK200" s="37">
        <f t="shared" ca="1" si="127"/>
        <v>27</v>
      </c>
      <c r="AL200" s="37">
        <f t="shared" ca="1" si="128"/>
        <v>4</v>
      </c>
      <c r="AM200" s="37">
        <f t="shared" ca="1" si="129"/>
        <v>35</v>
      </c>
      <c r="AN200" s="37">
        <f t="shared" ca="1" si="130"/>
        <v>22</v>
      </c>
      <c r="AO200" s="37">
        <f t="shared" ca="1" si="131"/>
        <v>20</v>
      </c>
      <c r="AP200" s="37">
        <f t="shared" ca="1" si="132"/>
        <v>10</v>
      </c>
    </row>
    <row r="201" spans="1:42" ht="19.5" thickBot="1">
      <c r="A201" s="50">
        <f t="shared" si="133"/>
        <v>200</v>
      </c>
      <c r="B201" s="33">
        <f ca="1">Streams!B201</f>
        <v>11</v>
      </c>
      <c r="C201" s="34">
        <f t="shared" ca="1" si="134"/>
        <v>11</v>
      </c>
      <c r="D201" s="35">
        <f ca="1">COUNTIF(INDEX(C201:INDEX($C$1:C201,IFERROR(LOOKUP(2,1/($D$1:D200=2),ROW($D$1:D200)-MIN(ROW($D$1:D200)-1)),1),),),C201)</f>
        <v>1</v>
      </c>
      <c r="E201" s="34">
        <f t="shared" ca="1" si="135"/>
        <v>28</v>
      </c>
      <c r="F201" s="35">
        <f ca="1">COUNTIF(INDEX(E201:INDEX($E$1:E201,IFERROR(LOOKUP(2,1/($F$1:F200=2),ROW($F$1:F200)-MIN(ROW($F$1:F200)-1)),1),),),E201)</f>
        <v>1</v>
      </c>
      <c r="G201" s="37">
        <f t="shared" ca="1" si="97"/>
        <v>18</v>
      </c>
      <c r="H201" s="37">
        <f t="shared" ca="1" si="98"/>
        <v>30</v>
      </c>
      <c r="I201" s="37">
        <f t="shared" ca="1" si="99"/>
        <v>5</v>
      </c>
      <c r="J201" s="37">
        <f t="shared" ca="1" si="100"/>
        <v>19</v>
      </c>
      <c r="K201" s="37">
        <f t="shared" ca="1" si="101"/>
        <v>24</v>
      </c>
      <c r="L201" s="37">
        <f t="shared" ca="1" si="102"/>
        <v>6</v>
      </c>
      <c r="M201" s="37">
        <f t="shared" ca="1" si="103"/>
        <v>13</v>
      </c>
      <c r="N201" s="37">
        <f t="shared" ca="1" si="104"/>
        <v>23</v>
      </c>
      <c r="O201" s="37">
        <f t="shared" ca="1" si="105"/>
        <v>2</v>
      </c>
      <c r="P201" s="37">
        <f t="shared" ca="1" si="106"/>
        <v>32</v>
      </c>
      <c r="Q201" s="37">
        <f t="shared" ca="1" si="107"/>
        <v>28</v>
      </c>
      <c r="R201" s="37">
        <f t="shared" ca="1" si="108"/>
        <v>17</v>
      </c>
      <c r="S201" s="37">
        <f t="shared" ca="1" si="109"/>
        <v>34</v>
      </c>
      <c r="T201" s="37">
        <f t="shared" ca="1" si="110"/>
        <v>15</v>
      </c>
      <c r="U201" s="37">
        <f t="shared" ca="1" si="111"/>
        <v>36</v>
      </c>
      <c r="V201" s="37">
        <f t="shared" ca="1" si="112"/>
        <v>8</v>
      </c>
      <c r="W201" s="37">
        <f t="shared" ca="1" si="113"/>
        <v>26</v>
      </c>
      <c r="X201" s="37">
        <f t="shared" ca="1" si="114"/>
        <v>21</v>
      </c>
      <c r="Y201" s="37">
        <f t="shared" ca="1" si="115"/>
        <v>31</v>
      </c>
      <c r="Z201" s="37">
        <f t="shared" ca="1" si="116"/>
        <v>12</v>
      </c>
      <c r="AA201" s="37">
        <f t="shared" ca="1" si="117"/>
        <v>33</v>
      </c>
      <c r="AB201" s="37">
        <f t="shared" ca="1" si="118"/>
        <v>3</v>
      </c>
      <c r="AC201" s="37">
        <f t="shared" ca="1" si="119"/>
        <v>14</v>
      </c>
      <c r="AD201" s="37">
        <f t="shared" ca="1" si="120"/>
        <v>25</v>
      </c>
      <c r="AE201" s="37">
        <f t="shared" ca="1" si="121"/>
        <v>29</v>
      </c>
      <c r="AF201" s="37">
        <f t="shared" ca="1" si="122"/>
        <v>9</v>
      </c>
      <c r="AG201" s="37">
        <f t="shared" ca="1" si="123"/>
        <v>1</v>
      </c>
      <c r="AH201" s="37">
        <f t="shared" ca="1" si="124"/>
        <v>11</v>
      </c>
      <c r="AI201" s="37">
        <f t="shared" ca="1" si="125"/>
        <v>16</v>
      </c>
      <c r="AJ201" s="37">
        <f t="shared" ca="1" si="126"/>
        <v>7</v>
      </c>
      <c r="AK201" s="37">
        <f t="shared" ca="1" si="127"/>
        <v>27</v>
      </c>
      <c r="AL201" s="37">
        <f t="shared" ca="1" si="128"/>
        <v>4</v>
      </c>
      <c r="AM201" s="37">
        <f t="shared" ca="1" si="129"/>
        <v>35</v>
      </c>
      <c r="AN201" s="37">
        <f t="shared" ca="1" si="130"/>
        <v>22</v>
      </c>
      <c r="AO201" s="37">
        <f t="shared" ca="1" si="131"/>
        <v>20</v>
      </c>
      <c r="AP201" s="37">
        <f t="shared" ca="1" si="132"/>
        <v>10</v>
      </c>
    </row>
    <row r="202" spans="1:42" ht="19.5" thickBot="1">
      <c r="A202" s="50">
        <f t="shared" si="133"/>
        <v>201</v>
      </c>
      <c r="B202" s="33">
        <f ca="1">Streams!B202</f>
        <v>12</v>
      </c>
      <c r="C202" s="34">
        <f t="shared" ca="1" si="134"/>
        <v>12</v>
      </c>
      <c r="D202" s="35">
        <f ca="1">COUNTIF(INDEX(C202:INDEX($C$1:C202,IFERROR(LOOKUP(2,1/($D$1:D201=2),ROW($D$1:D201)-MIN(ROW($D$1:D201)-1)),1),),),C202)</f>
        <v>1</v>
      </c>
      <c r="E202" s="34">
        <f t="shared" ca="1" si="135"/>
        <v>21</v>
      </c>
      <c r="F202" s="35">
        <f ca="1">COUNTIF(INDEX(E202:INDEX($E$1:E202,IFERROR(LOOKUP(2,1/($F$1:F201=2),ROW($F$1:F201)-MIN(ROW($F$1:F201)-1)),1),),),E202)</f>
        <v>1</v>
      </c>
      <c r="G202" s="37">
        <f t="shared" ca="1" si="97"/>
        <v>11</v>
      </c>
      <c r="H202" s="37">
        <f t="shared" ca="1" si="98"/>
        <v>18</v>
      </c>
      <c r="I202" s="37">
        <f t="shared" ca="1" si="99"/>
        <v>30</v>
      </c>
      <c r="J202" s="37">
        <f t="shared" ca="1" si="100"/>
        <v>5</v>
      </c>
      <c r="K202" s="37">
        <f t="shared" ca="1" si="101"/>
        <v>19</v>
      </c>
      <c r="L202" s="37">
        <f t="shared" ca="1" si="102"/>
        <v>24</v>
      </c>
      <c r="M202" s="37">
        <f t="shared" ca="1" si="103"/>
        <v>6</v>
      </c>
      <c r="N202" s="37">
        <f t="shared" ca="1" si="104"/>
        <v>13</v>
      </c>
      <c r="O202" s="37">
        <f t="shared" ca="1" si="105"/>
        <v>23</v>
      </c>
      <c r="P202" s="37">
        <f t="shared" ca="1" si="106"/>
        <v>2</v>
      </c>
      <c r="Q202" s="37">
        <f t="shared" ca="1" si="107"/>
        <v>32</v>
      </c>
      <c r="R202" s="37">
        <f t="shared" ca="1" si="108"/>
        <v>28</v>
      </c>
      <c r="S202" s="37">
        <f t="shared" ca="1" si="109"/>
        <v>17</v>
      </c>
      <c r="T202" s="37">
        <f t="shared" ca="1" si="110"/>
        <v>34</v>
      </c>
      <c r="U202" s="37">
        <f t="shared" ca="1" si="111"/>
        <v>15</v>
      </c>
      <c r="V202" s="37">
        <f t="shared" ca="1" si="112"/>
        <v>36</v>
      </c>
      <c r="W202" s="37">
        <f t="shared" ca="1" si="113"/>
        <v>8</v>
      </c>
      <c r="X202" s="37">
        <f t="shared" ca="1" si="114"/>
        <v>26</v>
      </c>
      <c r="Y202" s="37">
        <f t="shared" ca="1" si="115"/>
        <v>21</v>
      </c>
      <c r="Z202" s="37">
        <f t="shared" ca="1" si="116"/>
        <v>31</v>
      </c>
      <c r="AA202" s="37">
        <f t="shared" ca="1" si="117"/>
        <v>12</v>
      </c>
      <c r="AB202" s="37">
        <f t="shared" ca="1" si="118"/>
        <v>33</v>
      </c>
      <c r="AC202" s="37">
        <f t="shared" ca="1" si="119"/>
        <v>3</v>
      </c>
      <c r="AD202" s="37">
        <f t="shared" ca="1" si="120"/>
        <v>14</v>
      </c>
      <c r="AE202" s="37">
        <f t="shared" ca="1" si="121"/>
        <v>25</v>
      </c>
      <c r="AF202" s="37">
        <f t="shared" ca="1" si="122"/>
        <v>29</v>
      </c>
      <c r="AG202" s="37">
        <f t="shared" ca="1" si="123"/>
        <v>9</v>
      </c>
      <c r="AH202" s="37">
        <f t="shared" ca="1" si="124"/>
        <v>1</v>
      </c>
      <c r="AI202" s="37">
        <f t="shared" ca="1" si="125"/>
        <v>16</v>
      </c>
      <c r="AJ202" s="37">
        <f t="shared" ca="1" si="126"/>
        <v>7</v>
      </c>
      <c r="AK202" s="37">
        <f t="shared" ca="1" si="127"/>
        <v>27</v>
      </c>
      <c r="AL202" s="37">
        <f t="shared" ca="1" si="128"/>
        <v>4</v>
      </c>
      <c r="AM202" s="37">
        <f t="shared" ca="1" si="129"/>
        <v>35</v>
      </c>
      <c r="AN202" s="37">
        <f t="shared" ca="1" si="130"/>
        <v>22</v>
      </c>
      <c r="AO202" s="37">
        <f t="shared" ca="1" si="131"/>
        <v>20</v>
      </c>
      <c r="AP202" s="37">
        <f t="shared" ca="1" si="132"/>
        <v>10</v>
      </c>
    </row>
    <row r="203" spans="1:42" ht="19.5" thickBot="1">
      <c r="A203" s="50">
        <f t="shared" si="133"/>
        <v>202</v>
      </c>
      <c r="B203" s="33">
        <f ca="1">Streams!B203</f>
        <v>4</v>
      </c>
      <c r="C203" s="34">
        <f t="shared" ca="1" si="134"/>
        <v>4</v>
      </c>
      <c r="D203" s="35">
        <f ca="1">COUNTIF(INDEX(C203:INDEX($C$1:C203,IFERROR(LOOKUP(2,1/($D$1:D202=2),ROW($D$1:D202)-MIN(ROW($D$1:D202)-1)),1),),),C203)</f>
        <v>1</v>
      </c>
      <c r="E203" s="34">
        <f t="shared" ca="1" si="135"/>
        <v>32</v>
      </c>
      <c r="F203" s="35">
        <f ca="1">COUNTIF(INDEX(E203:INDEX($E$1:E203,IFERROR(LOOKUP(2,1/($F$1:F202=2),ROW($F$1:F202)-MIN(ROW($F$1:F202)-1)),1),),),E203)</f>
        <v>1</v>
      </c>
      <c r="G203" s="37">
        <f t="shared" ca="1" si="97"/>
        <v>12</v>
      </c>
      <c r="H203" s="37">
        <f t="shared" ca="1" si="98"/>
        <v>11</v>
      </c>
      <c r="I203" s="37">
        <f t="shared" ca="1" si="99"/>
        <v>18</v>
      </c>
      <c r="J203" s="37">
        <f t="shared" ca="1" si="100"/>
        <v>30</v>
      </c>
      <c r="K203" s="37">
        <f t="shared" ca="1" si="101"/>
        <v>5</v>
      </c>
      <c r="L203" s="37">
        <f t="shared" ca="1" si="102"/>
        <v>19</v>
      </c>
      <c r="M203" s="37">
        <f t="shared" ca="1" si="103"/>
        <v>24</v>
      </c>
      <c r="N203" s="37">
        <f t="shared" ca="1" si="104"/>
        <v>6</v>
      </c>
      <c r="O203" s="37">
        <f t="shared" ca="1" si="105"/>
        <v>13</v>
      </c>
      <c r="P203" s="37">
        <f t="shared" ca="1" si="106"/>
        <v>23</v>
      </c>
      <c r="Q203" s="37">
        <f t="shared" ca="1" si="107"/>
        <v>2</v>
      </c>
      <c r="R203" s="37">
        <f t="shared" ca="1" si="108"/>
        <v>32</v>
      </c>
      <c r="S203" s="37">
        <f t="shared" ca="1" si="109"/>
        <v>28</v>
      </c>
      <c r="T203" s="37">
        <f t="shared" ca="1" si="110"/>
        <v>17</v>
      </c>
      <c r="U203" s="37">
        <f t="shared" ca="1" si="111"/>
        <v>34</v>
      </c>
      <c r="V203" s="37">
        <f t="shared" ca="1" si="112"/>
        <v>15</v>
      </c>
      <c r="W203" s="37">
        <f t="shared" ca="1" si="113"/>
        <v>36</v>
      </c>
      <c r="X203" s="37">
        <f t="shared" ca="1" si="114"/>
        <v>8</v>
      </c>
      <c r="Y203" s="37">
        <f t="shared" ca="1" si="115"/>
        <v>26</v>
      </c>
      <c r="Z203" s="37">
        <f t="shared" ca="1" si="116"/>
        <v>21</v>
      </c>
      <c r="AA203" s="37">
        <f t="shared" ca="1" si="117"/>
        <v>31</v>
      </c>
      <c r="AB203" s="37">
        <f t="shared" ca="1" si="118"/>
        <v>33</v>
      </c>
      <c r="AC203" s="37">
        <f t="shared" ca="1" si="119"/>
        <v>3</v>
      </c>
      <c r="AD203" s="37">
        <f t="shared" ca="1" si="120"/>
        <v>14</v>
      </c>
      <c r="AE203" s="37">
        <f t="shared" ca="1" si="121"/>
        <v>25</v>
      </c>
      <c r="AF203" s="37">
        <f t="shared" ca="1" si="122"/>
        <v>29</v>
      </c>
      <c r="AG203" s="37">
        <f t="shared" ca="1" si="123"/>
        <v>9</v>
      </c>
      <c r="AH203" s="37">
        <f t="shared" ca="1" si="124"/>
        <v>1</v>
      </c>
      <c r="AI203" s="37">
        <f t="shared" ca="1" si="125"/>
        <v>16</v>
      </c>
      <c r="AJ203" s="37">
        <f t="shared" ca="1" si="126"/>
        <v>7</v>
      </c>
      <c r="AK203" s="37">
        <f t="shared" ca="1" si="127"/>
        <v>27</v>
      </c>
      <c r="AL203" s="37">
        <f t="shared" ca="1" si="128"/>
        <v>4</v>
      </c>
      <c r="AM203" s="37">
        <f t="shared" ca="1" si="129"/>
        <v>35</v>
      </c>
      <c r="AN203" s="37">
        <f t="shared" ca="1" si="130"/>
        <v>22</v>
      </c>
      <c r="AO203" s="37">
        <f t="shared" ca="1" si="131"/>
        <v>20</v>
      </c>
      <c r="AP203" s="37">
        <f t="shared" ca="1" si="132"/>
        <v>10</v>
      </c>
    </row>
    <row r="204" spans="1:42" ht="19.5" thickBot="1">
      <c r="A204" s="50">
        <f t="shared" si="133"/>
        <v>203</v>
      </c>
      <c r="B204" s="33">
        <f ca="1">Streams!B204</f>
        <v>20</v>
      </c>
      <c r="C204" s="34">
        <f t="shared" ca="1" si="134"/>
        <v>20</v>
      </c>
      <c r="D204" s="35">
        <f ca="1">COUNTIF(INDEX(C204:INDEX($C$1:C204,IFERROR(LOOKUP(2,1/($D$1:D203=2),ROW($D$1:D203)-MIN(ROW($D$1:D203)-1)),1),),),C204)</f>
        <v>1</v>
      </c>
      <c r="E204" s="34">
        <f t="shared" ca="1" si="135"/>
        <v>35</v>
      </c>
      <c r="F204" s="35">
        <f ca="1">COUNTIF(INDEX(E204:INDEX($E$1:E204,IFERROR(LOOKUP(2,1/($F$1:F203=2),ROW($F$1:F203)-MIN(ROW($F$1:F203)-1)),1),),),E204)</f>
        <v>1</v>
      </c>
      <c r="G204" s="37">
        <f t="shared" ca="1" si="97"/>
        <v>4</v>
      </c>
      <c r="H204" s="37">
        <f t="shared" ca="1" si="98"/>
        <v>12</v>
      </c>
      <c r="I204" s="37">
        <f t="shared" ca="1" si="99"/>
        <v>11</v>
      </c>
      <c r="J204" s="37">
        <f t="shared" ca="1" si="100"/>
        <v>18</v>
      </c>
      <c r="K204" s="37">
        <f t="shared" ca="1" si="101"/>
        <v>30</v>
      </c>
      <c r="L204" s="37">
        <f t="shared" ca="1" si="102"/>
        <v>5</v>
      </c>
      <c r="M204" s="37">
        <f t="shared" ca="1" si="103"/>
        <v>19</v>
      </c>
      <c r="N204" s="37">
        <f t="shared" ca="1" si="104"/>
        <v>24</v>
      </c>
      <c r="O204" s="37">
        <f t="shared" ca="1" si="105"/>
        <v>6</v>
      </c>
      <c r="P204" s="37">
        <f t="shared" ca="1" si="106"/>
        <v>13</v>
      </c>
      <c r="Q204" s="37">
        <f t="shared" ca="1" si="107"/>
        <v>23</v>
      </c>
      <c r="R204" s="37">
        <f t="shared" ca="1" si="108"/>
        <v>2</v>
      </c>
      <c r="S204" s="37">
        <f t="shared" ca="1" si="109"/>
        <v>32</v>
      </c>
      <c r="T204" s="37">
        <f t="shared" ca="1" si="110"/>
        <v>28</v>
      </c>
      <c r="U204" s="37">
        <f t="shared" ca="1" si="111"/>
        <v>17</v>
      </c>
      <c r="V204" s="37">
        <f t="shared" ca="1" si="112"/>
        <v>34</v>
      </c>
      <c r="W204" s="37">
        <f t="shared" ca="1" si="113"/>
        <v>15</v>
      </c>
      <c r="X204" s="37">
        <f t="shared" ca="1" si="114"/>
        <v>36</v>
      </c>
      <c r="Y204" s="37">
        <f t="shared" ca="1" si="115"/>
        <v>8</v>
      </c>
      <c r="Z204" s="37">
        <f t="shared" ca="1" si="116"/>
        <v>26</v>
      </c>
      <c r="AA204" s="37">
        <f t="shared" ca="1" si="117"/>
        <v>21</v>
      </c>
      <c r="AB204" s="37">
        <f t="shared" ca="1" si="118"/>
        <v>31</v>
      </c>
      <c r="AC204" s="37">
        <f t="shared" ca="1" si="119"/>
        <v>33</v>
      </c>
      <c r="AD204" s="37">
        <f t="shared" ca="1" si="120"/>
        <v>3</v>
      </c>
      <c r="AE204" s="37">
        <f t="shared" ca="1" si="121"/>
        <v>14</v>
      </c>
      <c r="AF204" s="37">
        <f t="shared" ca="1" si="122"/>
        <v>25</v>
      </c>
      <c r="AG204" s="37">
        <f t="shared" ca="1" si="123"/>
        <v>29</v>
      </c>
      <c r="AH204" s="37">
        <f t="shared" ca="1" si="124"/>
        <v>9</v>
      </c>
      <c r="AI204" s="37">
        <f t="shared" ca="1" si="125"/>
        <v>1</v>
      </c>
      <c r="AJ204" s="37">
        <f t="shared" ca="1" si="126"/>
        <v>16</v>
      </c>
      <c r="AK204" s="37">
        <f t="shared" ca="1" si="127"/>
        <v>7</v>
      </c>
      <c r="AL204" s="37">
        <f t="shared" ca="1" si="128"/>
        <v>27</v>
      </c>
      <c r="AM204" s="37">
        <f t="shared" ca="1" si="129"/>
        <v>35</v>
      </c>
      <c r="AN204" s="37">
        <f t="shared" ca="1" si="130"/>
        <v>22</v>
      </c>
      <c r="AO204" s="37">
        <f t="shared" ca="1" si="131"/>
        <v>20</v>
      </c>
      <c r="AP204" s="37">
        <f t="shared" ca="1" si="132"/>
        <v>10</v>
      </c>
    </row>
    <row r="205" spans="1:42" ht="19.5" thickBot="1">
      <c r="A205" s="50">
        <f t="shared" si="133"/>
        <v>204</v>
      </c>
      <c r="B205" s="33">
        <f ca="1">Streams!B205</f>
        <v>2</v>
      </c>
      <c r="C205" s="34">
        <f t="shared" ca="1" si="134"/>
        <v>2</v>
      </c>
      <c r="D205" s="35">
        <f ca="1">COUNTIF(INDEX(C205:INDEX($C$1:C205,IFERROR(LOOKUP(2,1/($D$1:D204=2),ROW($D$1:D204)-MIN(ROW($D$1:D204)-1)),1),),),C205)</f>
        <v>1</v>
      </c>
      <c r="E205" s="34">
        <f t="shared" ca="1" si="135"/>
        <v>13</v>
      </c>
      <c r="F205" s="35">
        <f ca="1">COUNTIF(INDEX(E205:INDEX($E$1:E205,IFERROR(LOOKUP(2,1/($F$1:F204=2),ROW($F$1:F204)-MIN(ROW($F$1:F204)-1)),1),),),E205)</f>
        <v>2</v>
      </c>
      <c r="G205" s="37">
        <f t="shared" ca="1" si="97"/>
        <v>20</v>
      </c>
      <c r="H205" s="37">
        <f t="shared" ca="1" si="98"/>
        <v>4</v>
      </c>
      <c r="I205" s="37">
        <f t="shared" ca="1" si="99"/>
        <v>12</v>
      </c>
      <c r="J205" s="37">
        <f t="shared" ca="1" si="100"/>
        <v>11</v>
      </c>
      <c r="K205" s="37">
        <f t="shared" ca="1" si="101"/>
        <v>18</v>
      </c>
      <c r="L205" s="37">
        <f t="shared" ca="1" si="102"/>
        <v>30</v>
      </c>
      <c r="M205" s="37">
        <f t="shared" ca="1" si="103"/>
        <v>5</v>
      </c>
      <c r="N205" s="37">
        <f t="shared" ca="1" si="104"/>
        <v>19</v>
      </c>
      <c r="O205" s="37">
        <f t="shared" ca="1" si="105"/>
        <v>24</v>
      </c>
      <c r="P205" s="37">
        <f t="shared" ca="1" si="106"/>
        <v>6</v>
      </c>
      <c r="Q205" s="37">
        <f t="shared" ca="1" si="107"/>
        <v>13</v>
      </c>
      <c r="R205" s="37">
        <f t="shared" ca="1" si="108"/>
        <v>23</v>
      </c>
      <c r="S205" s="37">
        <f t="shared" ca="1" si="109"/>
        <v>2</v>
      </c>
      <c r="T205" s="37">
        <f t="shared" ca="1" si="110"/>
        <v>32</v>
      </c>
      <c r="U205" s="37">
        <f t="shared" ca="1" si="111"/>
        <v>28</v>
      </c>
      <c r="V205" s="37">
        <f t="shared" ca="1" si="112"/>
        <v>17</v>
      </c>
      <c r="W205" s="37">
        <f t="shared" ca="1" si="113"/>
        <v>34</v>
      </c>
      <c r="X205" s="37">
        <f t="shared" ca="1" si="114"/>
        <v>15</v>
      </c>
      <c r="Y205" s="37">
        <f t="shared" ca="1" si="115"/>
        <v>36</v>
      </c>
      <c r="Z205" s="37">
        <f t="shared" ca="1" si="116"/>
        <v>8</v>
      </c>
      <c r="AA205" s="37">
        <f t="shared" ca="1" si="117"/>
        <v>26</v>
      </c>
      <c r="AB205" s="37">
        <f t="shared" ca="1" si="118"/>
        <v>21</v>
      </c>
      <c r="AC205" s="37">
        <f t="shared" ca="1" si="119"/>
        <v>31</v>
      </c>
      <c r="AD205" s="37">
        <f t="shared" ca="1" si="120"/>
        <v>33</v>
      </c>
      <c r="AE205" s="37">
        <f t="shared" ca="1" si="121"/>
        <v>3</v>
      </c>
      <c r="AF205" s="37">
        <f t="shared" ca="1" si="122"/>
        <v>14</v>
      </c>
      <c r="AG205" s="37">
        <f t="shared" ca="1" si="123"/>
        <v>25</v>
      </c>
      <c r="AH205" s="37">
        <f t="shared" ca="1" si="124"/>
        <v>29</v>
      </c>
      <c r="AI205" s="37">
        <f t="shared" ca="1" si="125"/>
        <v>9</v>
      </c>
      <c r="AJ205" s="37">
        <f t="shared" ca="1" si="126"/>
        <v>1</v>
      </c>
      <c r="AK205" s="37">
        <f t="shared" ca="1" si="127"/>
        <v>16</v>
      </c>
      <c r="AL205" s="37">
        <f t="shared" ca="1" si="128"/>
        <v>7</v>
      </c>
      <c r="AM205" s="37">
        <f t="shared" ca="1" si="129"/>
        <v>27</v>
      </c>
      <c r="AN205" s="37">
        <f t="shared" ca="1" si="130"/>
        <v>35</v>
      </c>
      <c r="AO205" s="37">
        <f t="shared" ca="1" si="131"/>
        <v>22</v>
      </c>
      <c r="AP205" s="37">
        <f t="shared" ca="1" si="132"/>
        <v>10</v>
      </c>
    </row>
    <row r="206" spans="1:42" ht="19.5" thickBot="1">
      <c r="A206" s="50">
        <f t="shared" si="133"/>
        <v>205</v>
      </c>
      <c r="B206" s="33">
        <f ca="1">Streams!B206</f>
        <v>11</v>
      </c>
      <c r="C206" s="34">
        <f t="shared" ca="1" si="134"/>
        <v>11</v>
      </c>
      <c r="D206" s="35">
        <f ca="1">COUNTIF(INDEX(C206:INDEX($C$1:C206,IFERROR(LOOKUP(2,1/($D$1:D205=2),ROW($D$1:D205)-MIN(ROW($D$1:D205)-1)),1),),),C206)</f>
        <v>2</v>
      </c>
      <c r="E206" s="34">
        <f t="shared" ca="1" si="135"/>
        <v>5</v>
      </c>
      <c r="F206" s="35">
        <f ca="1">COUNTIF(INDEX(E206:INDEX($E$1:E206,IFERROR(LOOKUP(2,1/($F$1:F205=2),ROW($F$1:F205)-MIN(ROW($F$1:F205)-1)),1),),),E206)</f>
        <v>1</v>
      </c>
      <c r="G206" s="37">
        <f t="shared" ca="1" si="97"/>
        <v>2</v>
      </c>
      <c r="H206" s="37">
        <f t="shared" ca="1" si="98"/>
        <v>20</v>
      </c>
      <c r="I206" s="37">
        <f t="shared" ca="1" si="99"/>
        <v>4</v>
      </c>
      <c r="J206" s="37">
        <f t="shared" ca="1" si="100"/>
        <v>12</v>
      </c>
      <c r="K206" s="37">
        <f t="shared" ca="1" si="101"/>
        <v>11</v>
      </c>
      <c r="L206" s="37">
        <f t="shared" ca="1" si="102"/>
        <v>18</v>
      </c>
      <c r="M206" s="37">
        <f t="shared" ca="1" si="103"/>
        <v>30</v>
      </c>
      <c r="N206" s="37">
        <f t="shared" ca="1" si="104"/>
        <v>5</v>
      </c>
      <c r="O206" s="37">
        <f t="shared" ca="1" si="105"/>
        <v>19</v>
      </c>
      <c r="P206" s="37">
        <f t="shared" ca="1" si="106"/>
        <v>24</v>
      </c>
      <c r="Q206" s="37">
        <f t="shared" ca="1" si="107"/>
        <v>6</v>
      </c>
      <c r="R206" s="37">
        <f t="shared" ca="1" si="108"/>
        <v>13</v>
      </c>
      <c r="S206" s="37">
        <f t="shared" ca="1" si="109"/>
        <v>23</v>
      </c>
      <c r="T206" s="37">
        <f t="shared" ca="1" si="110"/>
        <v>32</v>
      </c>
      <c r="U206" s="37">
        <f t="shared" ca="1" si="111"/>
        <v>28</v>
      </c>
      <c r="V206" s="37">
        <f t="shared" ca="1" si="112"/>
        <v>17</v>
      </c>
      <c r="W206" s="37">
        <f t="shared" ca="1" si="113"/>
        <v>34</v>
      </c>
      <c r="X206" s="37">
        <f t="shared" ca="1" si="114"/>
        <v>15</v>
      </c>
      <c r="Y206" s="37">
        <f t="shared" ca="1" si="115"/>
        <v>36</v>
      </c>
      <c r="Z206" s="37">
        <f t="shared" ca="1" si="116"/>
        <v>8</v>
      </c>
      <c r="AA206" s="37">
        <f t="shared" ca="1" si="117"/>
        <v>26</v>
      </c>
      <c r="AB206" s="37">
        <f t="shared" ca="1" si="118"/>
        <v>21</v>
      </c>
      <c r="AC206" s="37">
        <f t="shared" ca="1" si="119"/>
        <v>31</v>
      </c>
      <c r="AD206" s="37">
        <f t="shared" ca="1" si="120"/>
        <v>33</v>
      </c>
      <c r="AE206" s="37">
        <f t="shared" ca="1" si="121"/>
        <v>3</v>
      </c>
      <c r="AF206" s="37">
        <f t="shared" ca="1" si="122"/>
        <v>14</v>
      </c>
      <c r="AG206" s="37">
        <f t="shared" ca="1" si="123"/>
        <v>25</v>
      </c>
      <c r="AH206" s="37">
        <f t="shared" ca="1" si="124"/>
        <v>29</v>
      </c>
      <c r="AI206" s="37">
        <f t="shared" ca="1" si="125"/>
        <v>9</v>
      </c>
      <c r="AJ206" s="37">
        <f t="shared" ca="1" si="126"/>
        <v>1</v>
      </c>
      <c r="AK206" s="37">
        <f t="shared" ca="1" si="127"/>
        <v>16</v>
      </c>
      <c r="AL206" s="37">
        <f t="shared" ca="1" si="128"/>
        <v>7</v>
      </c>
      <c r="AM206" s="37">
        <f t="shared" ca="1" si="129"/>
        <v>27</v>
      </c>
      <c r="AN206" s="37">
        <f t="shared" ca="1" si="130"/>
        <v>35</v>
      </c>
      <c r="AO206" s="37">
        <f t="shared" ca="1" si="131"/>
        <v>22</v>
      </c>
      <c r="AP206" s="37">
        <f t="shared" ca="1" si="132"/>
        <v>10</v>
      </c>
    </row>
    <row r="207" spans="1:42" ht="19.5" thickBot="1">
      <c r="A207" s="50">
        <f t="shared" si="133"/>
        <v>206</v>
      </c>
      <c r="B207" s="33">
        <f ca="1">Streams!B207</f>
        <v>21</v>
      </c>
      <c r="C207" s="34">
        <f t="shared" ca="1" si="134"/>
        <v>21</v>
      </c>
      <c r="D207" s="35">
        <f ca="1">COUNTIF(INDEX(C207:INDEX($C$1:C207,IFERROR(LOOKUP(2,1/($D$1:D206=2),ROW($D$1:D206)-MIN(ROW($D$1:D206)-1)),1),),),C207)</f>
        <v>1</v>
      </c>
      <c r="E207" s="34">
        <f t="shared" ca="1" si="135"/>
        <v>22</v>
      </c>
      <c r="F207" s="35">
        <f ca="1">COUNTIF(INDEX(E207:INDEX($E$1:E207,IFERROR(LOOKUP(2,1/($F$1:F206=2),ROW($F$1:F206)-MIN(ROW($F$1:F206)-1)),1),),),E207)</f>
        <v>1</v>
      </c>
      <c r="G207" s="37">
        <f t="shared" ca="1" si="97"/>
        <v>11</v>
      </c>
      <c r="H207" s="37">
        <f t="shared" ca="1" si="98"/>
        <v>2</v>
      </c>
      <c r="I207" s="37">
        <f t="shared" ca="1" si="99"/>
        <v>20</v>
      </c>
      <c r="J207" s="37">
        <f t="shared" ca="1" si="100"/>
        <v>4</v>
      </c>
      <c r="K207" s="37">
        <f t="shared" ca="1" si="101"/>
        <v>12</v>
      </c>
      <c r="L207" s="37">
        <f t="shared" ca="1" si="102"/>
        <v>18</v>
      </c>
      <c r="M207" s="37">
        <f t="shared" ca="1" si="103"/>
        <v>30</v>
      </c>
      <c r="N207" s="37">
        <f t="shared" ca="1" si="104"/>
        <v>5</v>
      </c>
      <c r="O207" s="37">
        <f t="shared" ca="1" si="105"/>
        <v>19</v>
      </c>
      <c r="P207" s="37">
        <f t="shared" ca="1" si="106"/>
        <v>24</v>
      </c>
      <c r="Q207" s="37">
        <f t="shared" ca="1" si="107"/>
        <v>6</v>
      </c>
      <c r="R207" s="37">
        <f t="shared" ca="1" si="108"/>
        <v>13</v>
      </c>
      <c r="S207" s="37">
        <f t="shared" ca="1" si="109"/>
        <v>23</v>
      </c>
      <c r="T207" s="37">
        <f t="shared" ca="1" si="110"/>
        <v>32</v>
      </c>
      <c r="U207" s="37">
        <f t="shared" ca="1" si="111"/>
        <v>28</v>
      </c>
      <c r="V207" s="37">
        <f t="shared" ca="1" si="112"/>
        <v>17</v>
      </c>
      <c r="W207" s="37">
        <f t="shared" ca="1" si="113"/>
        <v>34</v>
      </c>
      <c r="X207" s="37">
        <f t="shared" ca="1" si="114"/>
        <v>15</v>
      </c>
      <c r="Y207" s="37">
        <f t="shared" ca="1" si="115"/>
        <v>36</v>
      </c>
      <c r="Z207" s="37">
        <f t="shared" ca="1" si="116"/>
        <v>8</v>
      </c>
      <c r="AA207" s="37">
        <f t="shared" ca="1" si="117"/>
        <v>26</v>
      </c>
      <c r="AB207" s="37">
        <f t="shared" ca="1" si="118"/>
        <v>21</v>
      </c>
      <c r="AC207" s="37">
        <f t="shared" ca="1" si="119"/>
        <v>31</v>
      </c>
      <c r="AD207" s="37">
        <f t="shared" ca="1" si="120"/>
        <v>33</v>
      </c>
      <c r="AE207" s="37">
        <f t="shared" ca="1" si="121"/>
        <v>3</v>
      </c>
      <c r="AF207" s="37">
        <f t="shared" ca="1" si="122"/>
        <v>14</v>
      </c>
      <c r="AG207" s="37">
        <f t="shared" ca="1" si="123"/>
        <v>25</v>
      </c>
      <c r="AH207" s="37">
        <f t="shared" ca="1" si="124"/>
        <v>29</v>
      </c>
      <c r="AI207" s="37">
        <f t="shared" ca="1" si="125"/>
        <v>9</v>
      </c>
      <c r="AJ207" s="37">
        <f t="shared" ca="1" si="126"/>
        <v>1</v>
      </c>
      <c r="AK207" s="37">
        <f t="shared" ca="1" si="127"/>
        <v>16</v>
      </c>
      <c r="AL207" s="37">
        <f t="shared" ca="1" si="128"/>
        <v>7</v>
      </c>
      <c r="AM207" s="37">
        <f t="shared" ca="1" si="129"/>
        <v>27</v>
      </c>
      <c r="AN207" s="37">
        <f t="shared" ca="1" si="130"/>
        <v>35</v>
      </c>
      <c r="AO207" s="37">
        <f t="shared" ca="1" si="131"/>
        <v>22</v>
      </c>
      <c r="AP207" s="37">
        <f t="shared" ca="1" si="132"/>
        <v>10</v>
      </c>
    </row>
    <row r="208" spans="1:42" ht="19.5" thickBot="1">
      <c r="A208" s="50">
        <f t="shared" si="133"/>
        <v>207</v>
      </c>
      <c r="B208" s="33">
        <f ca="1">Streams!B208</f>
        <v>6</v>
      </c>
      <c r="C208" s="34">
        <f t="shared" ca="1" si="134"/>
        <v>6</v>
      </c>
      <c r="D208" s="35">
        <f ca="1">COUNTIF(INDEX(C208:INDEX($C$1:C208,IFERROR(LOOKUP(2,1/($D$1:D207=2),ROW($D$1:D207)-MIN(ROW($D$1:D207)-1)),1),),),C208)</f>
        <v>1</v>
      </c>
      <c r="E208" s="34">
        <f t="shared" ca="1" si="135"/>
        <v>12</v>
      </c>
      <c r="F208" s="35">
        <f ca="1">COUNTIF(INDEX(E208:INDEX($E$1:E208,IFERROR(LOOKUP(2,1/($F$1:F207=2),ROW($F$1:F207)-MIN(ROW($F$1:F207)-1)),1),),),E208)</f>
        <v>1</v>
      </c>
      <c r="G208" s="37">
        <f t="shared" ca="1" si="97"/>
        <v>21</v>
      </c>
      <c r="H208" s="37">
        <f t="shared" ca="1" si="98"/>
        <v>11</v>
      </c>
      <c r="I208" s="37">
        <f t="shared" ca="1" si="99"/>
        <v>2</v>
      </c>
      <c r="J208" s="37">
        <f t="shared" ca="1" si="100"/>
        <v>20</v>
      </c>
      <c r="K208" s="37">
        <f t="shared" ca="1" si="101"/>
        <v>4</v>
      </c>
      <c r="L208" s="37">
        <f t="shared" ca="1" si="102"/>
        <v>12</v>
      </c>
      <c r="M208" s="37">
        <f t="shared" ca="1" si="103"/>
        <v>18</v>
      </c>
      <c r="N208" s="37">
        <f t="shared" ca="1" si="104"/>
        <v>30</v>
      </c>
      <c r="O208" s="37">
        <f t="shared" ca="1" si="105"/>
        <v>5</v>
      </c>
      <c r="P208" s="37">
        <f t="shared" ca="1" si="106"/>
        <v>19</v>
      </c>
      <c r="Q208" s="37">
        <f t="shared" ca="1" si="107"/>
        <v>24</v>
      </c>
      <c r="R208" s="37">
        <f t="shared" ca="1" si="108"/>
        <v>6</v>
      </c>
      <c r="S208" s="37">
        <f t="shared" ca="1" si="109"/>
        <v>13</v>
      </c>
      <c r="T208" s="37">
        <f t="shared" ca="1" si="110"/>
        <v>23</v>
      </c>
      <c r="U208" s="37">
        <f t="shared" ca="1" si="111"/>
        <v>32</v>
      </c>
      <c r="V208" s="37">
        <f t="shared" ca="1" si="112"/>
        <v>28</v>
      </c>
      <c r="W208" s="37">
        <f t="shared" ca="1" si="113"/>
        <v>17</v>
      </c>
      <c r="X208" s="37">
        <f t="shared" ca="1" si="114"/>
        <v>34</v>
      </c>
      <c r="Y208" s="37">
        <f t="shared" ca="1" si="115"/>
        <v>15</v>
      </c>
      <c r="Z208" s="37">
        <f t="shared" ca="1" si="116"/>
        <v>36</v>
      </c>
      <c r="AA208" s="37">
        <f t="shared" ca="1" si="117"/>
        <v>8</v>
      </c>
      <c r="AB208" s="37">
        <f t="shared" ca="1" si="118"/>
        <v>26</v>
      </c>
      <c r="AC208" s="37">
        <f t="shared" ca="1" si="119"/>
        <v>31</v>
      </c>
      <c r="AD208" s="37">
        <f t="shared" ca="1" si="120"/>
        <v>33</v>
      </c>
      <c r="AE208" s="37">
        <f t="shared" ca="1" si="121"/>
        <v>3</v>
      </c>
      <c r="AF208" s="37">
        <f t="shared" ca="1" si="122"/>
        <v>14</v>
      </c>
      <c r="AG208" s="37">
        <f t="shared" ca="1" si="123"/>
        <v>25</v>
      </c>
      <c r="AH208" s="37">
        <f t="shared" ca="1" si="124"/>
        <v>29</v>
      </c>
      <c r="AI208" s="37">
        <f t="shared" ca="1" si="125"/>
        <v>9</v>
      </c>
      <c r="AJ208" s="37">
        <f t="shared" ca="1" si="126"/>
        <v>1</v>
      </c>
      <c r="AK208" s="37">
        <f t="shared" ca="1" si="127"/>
        <v>16</v>
      </c>
      <c r="AL208" s="37">
        <f t="shared" ca="1" si="128"/>
        <v>7</v>
      </c>
      <c r="AM208" s="37">
        <f t="shared" ca="1" si="129"/>
        <v>27</v>
      </c>
      <c r="AN208" s="37">
        <f t="shared" ca="1" si="130"/>
        <v>35</v>
      </c>
      <c r="AO208" s="37">
        <f t="shared" ca="1" si="131"/>
        <v>22</v>
      </c>
      <c r="AP208" s="37">
        <f t="shared" ca="1" si="132"/>
        <v>10</v>
      </c>
    </row>
    <row r="209" spans="1:42" ht="19.5" thickBot="1">
      <c r="A209" s="50">
        <f t="shared" si="133"/>
        <v>208</v>
      </c>
      <c r="B209" s="33">
        <f ca="1">Streams!B209</f>
        <v>12</v>
      </c>
      <c r="C209" s="34">
        <f t="shared" ca="1" si="134"/>
        <v>12</v>
      </c>
      <c r="D209" s="35">
        <f ca="1">COUNTIF(INDEX(C209:INDEX($C$1:C209,IFERROR(LOOKUP(2,1/($D$1:D208=2),ROW($D$1:D208)-MIN(ROW($D$1:D208)-1)),1),),),C209)</f>
        <v>1</v>
      </c>
      <c r="E209" s="34">
        <f t="shared" ca="1" si="135"/>
        <v>7</v>
      </c>
      <c r="F209" s="35">
        <f ca="1">COUNTIF(INDEX(E209:INDEX($E$1:E209,IFERROR(LOOKUP(2,1/($F$1:F208=2),ROW($F$1:F208)-MIN(ROW($F$1:F208)-1)),1),),),E209)</f>
        <v>1</v>
      </c>
      <c r="G209" s="37">
        <f t="shared" ca="1" si="97"/>
        <v>6</v>
      </c>
      <c r="H209" s="37">
        <f t="shared" ca="1" si="98"/>
        <v>21</v>
      </c>
      <c r="I209" s="37">
        <f t="shared" ca="1" si="99"/>
        <v>11</v>
      </c>
      <c r="J209" s="37">
        <f t="shared" ca="1" si="100"/>
        <v>2</v>
      </c>
      <c r="K209" s="37">
        <f t="shared" ca="1" si="101"/>
        <v>20</v>
      </c>
      <c r="L209" s="37">
        <f t="shared" ca="1" si="102"/>
        <v>4</v>
      </c>
      <c r="M209" s="37">
        <f t="shared" ca="1" si="103"/>
        <v>12</v>
      </c>
      <c r="N209" s="37">
        <f t="shared" ca="1" si="104"/>
        <v>18</v>
      </c>
      <c r="O209" s="37">
        <f t="shared" ca="1" si="105"/>
        <v>30</v>
      </c>
      <c r="P209" s="37">
        <f t="shared" ca="1" si="106"/>
        <v>5</v>
      </c>
      <c r="Q209" s="37">
        <f t="shared" ca="1" si="107"/>
        <v>19</v>
      </c>
      <c r="R209" s="37">
        <f t="shared" ca="1" si="108"/>
        <v>24</v>
      </c>
      <c r="S209" s="37">
        <f t="shared" ca="1" si="109"/>
        <v>13</v>
      </c>
      <c r="T209" s="37">
        <f t="shared" ca="1" si="110"/>
        <v>23</v>
      </c>
      <c r="U209" s="37">
        <f t="shared" ca="1" si="111"/>
        <v>32</v>
      </c>
      <c r="V209" s="37">
        <f t="shared" ca="1" si="112"/>
        <v>28</v>
      </c>
      <c r="W209" s="37">
        <f t="shared" ca="1" si="113"/>
        <v>17</v>
      </c>
      <c r="X209" s="37">
        <f t="shared" ca="1" si="114"/>
        <v>34</v>
      </c>
      <c r="Y209" s="37">
        <f t="shared" ca="1" si="115"/>
        <v>15</v>
      </c>
      <c r="Z209" s="37">
        <f t="shared" ca="1" si="116"/>
        <v>36</v>
      </c>
      <c r="AA209" s="37">
        <f t="shared" ca="1" si="117"/>
        <v>8</v>
      </c>
      <c r="AB209" s="37">
        <f t="shared" ca="1" si="118"/>
        <v>26</v>
      </c>
      <c r="AC209" s="37">
        <f t="shared" ca="1" si="119"/>
        <v>31</v>
      </c>
      <c r="AD209" s="37">
        <f t="shared" ca="1" si="120"/>
        <v>33</v>
      </c>
      <c r="AE209" s="37">
        <f t="shared" ca="1" si="121"/>
        <v>3</v>
      </c>
      <c r="AF209" s="37">
        <f t="shared" ca="1" si="122"/>
        <v>14</v>
      </c>
      <c r="AG209" s="37">
        <f t="shared" ca="1" si="123"/>
        <v>25</v>
      </c>
      <c r="AH209" s="37">
        <f t="shared" ca="1" si="124"/>
        <v>29</v>
      </c>
      <c r="AI209" s="37">
        <f t="shared" ca="1" si="125"/>
        <v>9</v>
      </c>
      <c r="AJ209" s="37">
        <f t="shared" ca="1" si="126"/>
        <v>1</v>
      </c>
      <c r="AK209" s="37">
        <f t="shared" ca="1" si="127"/>
        <v>16</v>
      </c>
      <c r="AL209" s="37">
        <f t="shared" ca="1" si="128"/>
        <v>7</v>
      </c>
      <c r="AM209" s="37">
        <f t="shared" ca="1" si="129"/>
        <v>27</v>
      </c>
      <c r="AN209" s="37">
        <f t="shared" ca="1" si="130"/>
        <v>35</v>
      </c>
      <c r="AO209" s="37">
        <f t="shared" ca="1" si="131"/>
        <v>22</v>
      </c>
      <c r="AP209" s="37">
        <f t="shared" ca="1" si="132"/>
        <v>10</v>
      </c>
    </row>
    <row r="210" spans="1:42" ht="19.5" thickBot="1">
      <c r="A210" s="50">
        <f t="shared" si="133"/>
        <v>209</v>
      </c>
      <c r="B210" s="33">
        <f ca="1">Streams!B210</f>
        <v>30</v>
      </c>
      <c r="C210" s="34">
        <f t="shared" ca="1" si="134"/>
        <v>30</v>
      </c>
      <c r="D210" s="35">
        <f ca="1">COUNTIF(INDEX(C210:INDEX($C$1:C210,IFERROR(LOOKUP(2,1/($D$1:D209=2),ROW($D$1:D209)-MIN(ROW($D$1:D209)-1)),1),),),C210)</f>
        <v>1</v>
      </c>
      <c r="E210" s="34">
        <f t="shared" ca="1" si="135"/>
        <v>9</v>
      </c>
      <c r="F210" s="35">
        <f ca="1">COUNTIF(INDEX(E210:INDEX($E$1:E210,IFERROR(LOOKUP(2,1/($F$1:F209=2),ROW($F$1:F209)-MIN(ROW($F$1:F209)-1)),1),),),E210)</f>
        <v>1</v>
      </c>
      <c r="G210" s="37">
        <f t="shared" ca="1" si="97"/>
        <v>12</v>
      </c>
      <c r="H210" s="37">
        <f t="shared" ca="1" si="98"/>
        <v>6</v>
      </c>
      <c r="I210" s="37">
        <f t="shared" ca="1" si="99"/>
        <v>21</v>
      </c>
      <c r="J210" s="37">
        <f t="shared" ca="1" si="100"/>
        <v>11</v>
      </c>
      <c r="K210" s="37">
        <f t="shared" ca="1" si="101"/>
        <v>2</v>
      </c>
      <c r="L210" s="37">
        <f t="shared" ca="1" si="102"/>
        <v>20</v>
      </c>
      <c r="M210" s="37">
        <f t="shared" ca="1" si="103"/>
        <v>4</v>
      </c>
      <c r="N210" s="37">
        <f t="shared" ca="1" si="104"/>
        <v>18</v>
      </c>
      <c r="O210" s="37">
        <f t="shared" ca="1" si="105"/>
        <v>30</v>
      </c>
      <c r="P210" s="37">
        <f t="shared" ca="1" si="106"/>
        <v>5</v>
      </c>
      <c r="Q210" s="37">
        <f t="shared" ca="1" si="107"/>
        <v>19</v>
      </c>
      <c r="R210" s="37">
        <f t="shared" ca="1" si="108"/>
        <v>24</v>
      </c>
      <c r="S210" s="37">
        <f t="shared" ca="1" si="109"/>
        <v>13</v>
      </c>
      <c r="T210" s="37">
        <f t="shared" ca="1" si="110"/>
        <v>23</v>
      </c>
      <c r="U210" s="37">
        <f t="shared" ca="1" si="111"/>
        <v>32</v>
      </c>
      <c r="V210" s="37">
        <f t="shared" ca="1" si="112"/>
        <v>28</v>
      </c>
      <c r="W210" s="37">
        <f t="shared" ca="1" si="113"/>
        <v>17</v>
      </c>
      <c r="X210" s="37">
        <f t="shared" ca="1" si="114"/>
        <v>34</v>
      </c>
      <c r="Y210" s="37">
        <f t="shared" ca="1" si="115"/>
        <v>15</v>
      </c>
      <c r="Z210" s="37">
        <f t="shared" ca="1" si="116"/>
        <v>36</v>
      </c>
      <c r="AA210" s="37">
        <f t="shared" ca="1" si="117"/>
        <v>8</v>
      </c>
      <c r="AB210" s="37">
        <f t="shared" ca="1" si="118"/>
        <v>26</v>
      </c>
      <c r="AC210" s="37">
        <f t="shared" ca="1" si="119"/>
        <v>31</v>
      </c>
      <c r="AD210" s="37">
        <f t="shared" ca="1" si="120"/>
        <v>33</v>
      </c>
      <c r="AE210" s="37">
        <f t="shared" ca="1" si="121"/>
        <v>3</v>
      </c>
      <c r="AF210" s="37">
        <f t="shared" ca="1" si="122"/>
        <v>14</v>
      </c>
      <c r="AG210" s="37">
        <f t="shared" ca="1" si="123"/>
        <v>25</v>
      </c>
      <c r="AH210" s="37">
        <f t="shared" ca="1" si="124"/>
        <v>29</v>
      </c>
      <c r="AI210" s="37">
        <f t="shared" ca="1" si="125"/>
        <v>9</v>
      </c>
      <c r="AJ210" s="37">
        <f t="shared" ca="1" si="126"/>
        <v>1</v>
      </c>
      <c r="AK210" s="37">
        <f t="shared" ca="1" si="127"/>
        <v>16</v>
      </c>
      <c r="AL210" s="37">
        <f t="shared" ca="1" si="128"/>
        <v>7</v>
      </c>
      <c r="AM210" s="37">
        <f t="shared" ca="1" si="129"/>
        <v>27</v>
      </c>
      <c r="AN210" s="37">
        <f t="shared" ca="1" si="130"/>
        <v>35</v>
      </c>
      <c r="AO210" s="37">
        <f t="shared" ca="1" si="131"/>
        <v>22</v>
      </c>
      <c r="AP210" s="37">
        <f t="shared" ca="1" si="132"/>
        <v>10</v>
      </c>
    </row>
    <row r="211" spans="1:42" ht="19.5" thickBot="1">
      <c r="A211" s="50">
        <f t="shared" si="133"/>
        <v>210</v>
      </c>
      <c r="B211" s="33">
        <f ca="1">Streams!B211</f>
        <v>7</v>
      </c>
      <c r="C211" s="34">
        <f t="shared" ca="1" si="134"/>
        <v>7</v>
      </c>
      <c r="D211" s="35">
        <f ca="1">COUNTIF(INDEX(C211:INDEX($C$1:C211,IFERROR(LOOKUP(2,1/($D$1:D210=2),ROW($D$1:D210)-MIN(ROW($D$1:D210)-1)),1),),),C211)</f>
        <v>1</v>
      </c>
      <c r="E211" s="34">
        <f t="shared" ca="1" si="135"/>
        <v>32</v>
      </c>
      <c r="F211" s="35">
        <f ca="1">COUNTIF(INDEX(E211:INDEX($E$1:E211,IFERROR(LOOKUP(2,1/($F$1:F210=2),ROW($F$1:F210)-MIN(ROW($F$1:F210)-1)),1),),),E211)</f>
        <v>1</v>
      </c>
      <c r="G211" s="37">
        <f t="shared" ca="1" si="97"/>
        <v>30</v>
      </c>
      <c r="H211" s="37">
        <f t="shared" ca="1" si="98"/>
        <v>12</v>
      </c>
      <c r="I211" s="37">
        <f t="shared" ca="1" si="99"/>
        <v>6</v>
      </c>
      <c r="J211" s="37">
        <f t="shared" ca="1" si="100"/>
        <v>21</v>
      </c>
      <c r="K211" s="37">
        <f t="shared" ca="1" si="101"/>
        <v>11</v>
      </c>
      <c r="L211" s="37">
        <f t="shared" ca="1" si="102"/>
        <v>2</v>
      </c>
      <c r="M211" s="37">
        <f t="shared" ca="1" si="103"/>
        <v>20</v>
      </c>
      <c r="N211" s="37">
        <f t="shared" ca="1" si="104"/>
        <v>4</v>
      </c>
      <c r="O211" s="37">
        <f t="shared" ca="1" si="105"/>
        <v>18</v>
      </c>
      <c r="P211" s="37">
        <f t="shared" ca="1" si="106"/>
        <v>5</v>
      </c>
      <c r="Q211" s="37">
        <f t="shared" ca="1" si="107"/>
        <v>19</v>
      </c>
      <c r="R211" s="37">
        <f t="shared" ca="1" si="108"/>
        <v>24</v>
      </c>
      <c r="S211" s="37">
        <f t="shared" ca="1" si="109"/>
        <v>13</v>
      </c>
      <c r="T211" s="37">
        <f t="shared" ca="1" si="110"/>
        <v>23</v>
      </c>
      <c r="U211" s="37">
        <f t="shared" ca="1" si="111"/>
        <v>32</v>
      </c>
      <c r="V211" s="37">
        <f t="shared" ca="1" si="112"/>
        <v>28</v>
      </c>
      <c r="W211" s="37">
        <f t="shared" ca="1" si="113"/>
        <v>17</v>
      </c>
      <c r="X211" s="37">
        <f t="shared" ca="1" si="114"/>
        <v>34</v>
      </c>
      <c r="Y211" s="37">
        <f t="shared" ca="1" si="115"/>
        <v>15</v>
      </c>
      <c r="Z211" s="37">
        <f t="shared" ca="1" si="116"/>
        <v>36</v>
      </c>
      <c r="AA211" s="37">
        <f t="shared" ca="1" si="117"/>
        <v>8</v>
      </c>
      <c r="AB211" s="37">
        <f t="shared" ca="1" si="118"/>
        <v>26</v>
      </c>
      <c r="AC211" s="37">
        <f t="shared" ca="1" si="119"/>
        <v>31</v>
      </c>
      <c r="AD211" s="37">
        <f t="shared" ca="1" si="120"/>
        <v>33</v>
      </c>
      <c r="AE211" s="37">
        <f t="shared" ca="1" si="121"/>
        <v>3</v>
      </c>
      <c r="AF211" s="37">
        <f t="shared" ca="1" si="122"/>
        <v>14</v>
      </c>
      <c r="AG211" s="37">
        <f t="shared" ca="1" si="123"/>
        <v>25</v>
      </c>
      <c r="AH211" s="37">
        <f t="shared" ca="1" si="124"/>
        <v>29</v>
      </c>
      <c r="AI211" s="37">
        <f t="shared" ca="1" si="125"/>
        <v>9</v>
      </c>
      <c r="AJ211" s="37">
        <f t="shared" ca="1" si="126"/>
        <v>1</v>
      </c>
      <c r="AK211" s="37">
        <f t="shared" ca="1" si="127"/>
        <v>16</v>
      </c>
      <c r="AL211" s="37">
        <f t="shared" ca="1" si="128"/>
        <v>7</v>
      </c>
      <c r="AM211" s="37">
        <f t="shared" ca="1" si="129"/>
        <v>27</v>
      </c>
      <c r="AN211" s="37">
        <f t="shared" ca="1" si="130"/>
        <v>35</v>
      </c>
      <c r="AO211" s="37">
        <f t="shared" ca="1" si="131"/>
        <v>22</v>
      </c>
      <c r="AP211" s="37">
        <f t="shared" ca="1" si="132"/>
        <v>10</v>
      </c>
    </row>
    <row r="212" spans="1:42" ht="19.5" thickBot="1">
      <c r="A212" s="50">
        <f t="shared" si="133"/>
        <v>211</v>
      </c>
      <c r="B212" s="33">
        <f ca="1">Streams!B212</f>
        <v>24</v>
      </c>
      <c r="C212" s="34">
        <f t="shared" ca="1" si="134"/>
        <v>24</v>
      </c>
      <c r="D212" s="35">
        <f ca="1">COUNTIF(INDEX(C212:INDEX($C$1:C212,IFERROR(LOOKUP(2,1/($D$1:D211=2),ROW($D$1:D211)-MIN(ROW($D$1:D211)-1)),1),),),C212)</f>
        <v>1</v>
      </c>
      <c r="E212" s="34">
        <f t="shared" ca="1" si="135"/>
        <v>13</v>
      </c>
      <c r="F212" s="35">
        <f ca="1">COUNTIF(INDEX(E212:INDEX($E$1:E212,IFERROR(LOOKUP(2,1/($F$1:F211=2),ROW($F$1:F211)-MIN(ROW($F$1:F211)-1)),1),),),E212)</f>
        <v>2</v>
      </c>
      <c r="G212" s="37">
        <f t="shared" ca="1" si="97"/>
        <v>7</v>
      </c>
      <c r="H212" s="37">
        <f t="shared" ca="1" si="98"/>
        <v>30</v>
      </c>
      <c r="I212" s="37">
        <f t="shared" ca="1" si="99"/>
        <v>12</v>
      </c>
      <c r="J212" s="37">
        <f t="shared" ca="1" si="100"/>
        <v>6</v>
      </c>
      <c r="K212" s="37">
        <f t="shared" ca="1" si="101"/>
        <v>21</v>
      </c>
      <c r="L212" s="37">
        <f t="shared" ca="1" si="102"/>
        <v>11</v>
      </c>
      <c r="M212" s="37">
        <f t="shared" ca="1" si="103"/>
        <v>2</v>
      </c>
      <c r="N212" s="37">
        <f t="shared" ca="1" si="104"/>
        <v>20</v>
      </c>
      <c r="O212" s="37">
        <f t="shared" ca="1" si="105"/>
        <v>4</v>
      </c>
      <c r="P212" s="37">
        <f t="shared" ca="1" si="106"/>
        <v>18</v>
      </c>
      <c r="Q212" s="37">
        <f t="shared" ca="1" si="107"/>
        <v>5</v>
      </c>
      <c r="R212" s="37">
        <f t="shared" ca="1" si="108"/>
        <v>19</v>
      </c>
      <c r="S212" s="37">
        <f t="shared" ca="1" si="109"/>
        <v>24</v>
      </c>
      <c r="T212" s="37">
        <f t="shared" ca="1" si="110"/>
        <v>13</v>
      </c>
      <c r="U212" s="37">
        <f t="shared" ca="1" si="111"/>
        <v>23</v>
      </c>
      <c r="V212" s="37">
        <f t="shared" ca="1" si="112"/>
        <v>32</v>
      </c>
      <c r="W212" s="37">
        <f t="shared" ca="1" si="113"/>
        <v>28</v>
      </c>
      <c r="X212" s="37">
        <f t="shared" ca="1" si="114"/>
        <v>17</v>
      </c>
      <c r="Y212" s="37">
        <f t="shared" ca="1" si="115"/>
        <v>34</v>
      </c>
      <c r="Z212" s="37">
        <f t="shared" ca="1" si="116"/>
        <v>15</v>
      </c>
      <c r="AA212" s="37">
        <f t="shared" ca="1" si="117"/>
        <v>36</v>
      </c>
      <c r="AB212" s="37">
        <f t="shared" ca="1" si="118"/>
        <v>8</v>
      </c>
      <c r="AC212" s="37">
        <f t="shared" ca="1" si="119"/>
        <v>26</v>
      </c>
      <c r="AD212" s="37">
        <f t="shared" ca="1" si="120"/>
        <v>31</v>
      </c>
      <c r="AE212" s="37">
        <f t="shared" ca="1" si="121"/>
        <v>33</v>
      </c>
      <c r="AF212" s="37">
        <f t="shared" ca="1" si="122"/>
        <v>3</v>
      </c>
      <c r="AG212" s="37">
        <f t="shared" ca="1" si="123"/>
        <v>14</v>
      </c>
      <c r="AH212" s="37">
        <f t="shared" ca="1" si="124"/>
        <v>25</v>
      </c>
      <c r="AI212" s="37">
        <f t="shared" ca="1" si="125"/>
        <v>29</v>
      </c>
      <c r="AJ212" s="37">
        <f t="shared" ca="1" si="126"/>
        <v>9</v>
      </c>
      <c r="AK212" s="37">
        <f t="shared" ca="1" si="127"/>
        <v>1</v>
      </c>
      <c r="AL212" s="37">
        <f t="shared" ca="1" si="128"/>
        <v>16</v>
      </c>
      <c r="AM212" s="37">
        <f t="shared" ca="1" si="129"/>
        <v>27</v>
      </c>
      <c r="AN212" s="37">
        <f t="shared" ca="1" si="130"/>
        <v>35</v>
      </c>
      <c r="AO212" s="37">
        <f t="shared" ca="1" si="131"/>
        <v>22</v>
      </c>
      <c r="AP212" s="37">
        <f t="shared" ca="1" si="132"/>
        <v>10</v>
      </c>
    </row>
    <row r="213" spans="1:42" ht="19.5" thickBot="1">
      <c r="A213" s="50">
        <f t="shared" si="133"/>
        <v>212</v>
      </c>
      <c r="B213" s="33">
        <f ca="1">Streams!B213</f>
        <v>30</v>
      </c>
      <c r="C213" s="34">
        <f t="shared" ca="1" si="134"/>
        <v>30</v>
      </c>
      <c r="D213" s="35">
        <f ca="1">COUNTIF(INDEX(C213:INDEX($C$1:C213,IFERROR(LOOKUP(2,1/($D$1:D212=2),ROW($D$1:D212)-MIN(ROW($D$1:D212)-1)),1),),),C213)</f>
        <v>2</v>
      </c>
      <c r="E213" s="34">
        <f t="shared" ca="1" si="135"/>
        <v>3</v>
      </c>
      <c r="F213" s="35">
        <f ca="1">COUNTIF(INDEX(E213:INDEX($E$1:E213,IFERROR(LOOKUP(2,1/($F$1:F212=2),ROW($F$1:F212)-MIN(ROW($F$1:F212)-1)),1),),),E213)</f>
        <v>1</v>
      </c>
      <c r="G213" s="37">
        <f t="shared" ca="1" si="97"/>
        <v>24</v>
      </c>
      <c r="H213" s="37">
        <f t="shared" ca="1" si="98"/>
        <v>7</v>
      </c>
      <c r="I213" s="37">
        <f t="shared" ca="1" si="99"/>
        <v>30</v>
      </c>
      <c r="J213" s="37">
        <f t="shared" ca="1" si="100"/>
        <v>12</v>
      </c>
      <c r="K213" s="37">
        <f t="shared" ca="1" si="101"/>
        <v>6</v>
      </c>
      <c r="L213" s="37">
        <f t="shared" ca="1" si="102"/>
        <v>21</v>
      </c>
      <c r="M213" s="37">
        <f t="shared" ca="1" si="103"/>
        <v>11</v>
      </c>
      <c r="N213" s="37">
        <f t="shared" ca="1" si="104"/>
        <v>2</v>
      </c>
      <c r="O213" s="37">
        <f t="shared" ca="1" si="105"/>
        <v>20</v>
      </c>
      <c r="P213" s="37">
        <f t="shared" ca="1" si="106"/>
        <v>4</v>
      </c>
      <c r="Q213" s="37">
        <f t="shared" ca="1" si="107"/>
        <v>18</v>
      </c>
      <c r="R213" s="37">
        <f t="shared" ca="1" si="108"/>
        <v>5</v>
      </c>
      <c r="S213" s="37">
        <f t="shared" ca="1" si="109"/>
        <v>19</v>
      </c>
      <c r="T213" s="37">
        <f t="shared" ca="1" si="110"/>
        <v>13</v>
      </c>
      <c r="U213" s="37">
        <f t="shared" ca="1" si="111"/>
        <v>23</v>
      </c>
      <c r="V213" s="37">
        <f t="shared" ca="1" si="112"/>
        <v>32</v>
      </c>
      <c r="W213" s="37">
        <f t="shared" ca="1" si="113"/>
        <v>28</v>
      </c>
      <c r="X213" s="37">
        <f t="shared" ca="1" si="114"/>
        <v>17</v>
      </c>
      <c r="Y213" s="37">
        <f t="shared" ca="1" si="115"/>
        <v>34</v>
      </c>
      <c r="Z213" s="37">
        <f t="shared" ca="1" si="116"/>
        <v>15</v>
      </c>
      <c r="AA213" s="37">
        <f t="shared" ca="1" si="117"/>
        <v>36</v>
      </c>
      <c r="AB213" s="37">
        <f t="shared" ca="1" si="118"/>
        <v>8</v>
      </c>
      <c r="AC213" s="37">
        <f t="shared" ca="1" si="119"/>
        <v>26</v>
      </c>
      <c r="AD213" s="37">
        <f t="shared" ca="1" si="120"/>
        <v>31</v>
      </c>
      <c r="AE213" s="37">
        <f t="shared" ca="1" si="121"/>
        <v>33</v>
      </c>
      <c r="AF213" s="37">
        <f t="shared" ca="1" si="122"/>
        <v>3</v>
      </c>
      <c r="AG213" s="37">
        <f t="shared" ca="1" si="123"/>
        <v>14</v>
      </c>
      <c r="AH213" s="37">
        <f t="shared" ca="1" si="124"/>
        <v>25</v>
      </c>
      <c r="AI213" s="37">
        <f t="shared" ca="1" si="125"/>
        <v>29</v>
      </c>
      <c r="AJ213" s="37">
        <f t="shared" ca="1" si="126"/>
        <v>9</v>
      </c>
      <c r="AK213" s="37">
        <f t="shared" ca="1" si="127"/>
        <v>1</v>
      </c>
      <c r="AL213" s="37">
        <f t="shared" ca="1" si="128"/>
        <v>16</v>
      </c>
      <c r="AM213" s="37">
        <f t="shared" ca="1" si="129"/>
        <v>27</v>
      </c>
      <c r="AN213" s="37">
        <f t="shared" ca="1" si="130"/>
        <v>35</v>
      </c>
      <c r="AO213" s="37">
        <f t="shared" ca="1" si="131"/>
        <v>22</v>
      </c>
      <c r="AP213" s="37">
        <f t="shared" ca="1" si="132"/>
        <v>10</v>
      </c>
    </row>
    <row r="214" spans="1:42" ht="19.5" thickBot="1">
      <c r="A214" s="50">
        <f t="shared" si="133"/>
        <v>213</v>
      </c>
      <c r="B214" s="33">
        <f ca="1">Streams!B214</f>
        <v>14</v>
      </c>
      <c r="C214" s="34">
        <f t="shared" ca="1" si="134"/>
        <v>14</v>
      </c>
      <c r="D214" s="35">
        <f ca="1">COUNTIF(INDEX(C214:INDEX($C$1:C214,IFERROR(LOOKUP(2,1/($D$1:D213=2),ROW($D$1:D213)-MIN(ROW($D$1:D213)-1)),1),),),C214)</f>
        <v>1</v>
      </c>
      <c r="E214" s="34">
        <f t="shared" ca="1" si="135"/>
        <v>27</v>
      </c>
      <c r="F214" s="35">
        <f ca="1">COUNTIF(INDEX(E214:INDEX($E$1:E214,IFERROR(LOOKUP(2,1/($F$1:F213=2),ROW($F$1:F213)-MIN(ROW($F$1:F213)-1)),1),),),E214)</f>
        <v>1</v>
      </c>
      <c r="G214" s="37">
        <f t="shared" ca="1" si="97"/>
        <v>30</v>
      </c>
      <c r="H214" s="37">
        <f t="shared" ca="1" si="98"/>
        <v>24</v>
      </c>
      <c r="I214" s="37">
        <f t="shared" ca="1" si="99"/>
        <v>7</v>
      </c>
      <c r="J214" s="37">
        <f t="shared" ca="1" si="100"/>
        <v>12</v>
      </c>
      <c r="K214" s="37">
        <f t="shared" ca="1" si="101"/>
        <v>6</v>
      </c>
      <c r="L214" s="37">
        <f t="shared" ca="1" si="102"/>
        <v>21</v>
      </c>
      <c r="M214" s="37">
        <f t="shared" ca="1" si="103"/>
        <v>11</v>
      </c>
      <c r="N214" s="37">
        <f t="shared" ca="1" si="104"/>
        <v>2</v>
      </c>
      <c r="O214" s="37">
        <f t="shared" ca="1" si="105"/>
        <v>20</v>
      </c>
      <c r="P214" s="37">
        <f t="shared" ca="1" si="106"/>
        <v>4</v>
      </c>
      <c r="Q214" s="37">
        <f t="shared" ca="1" si="107"/>
        <v>18</v>
      </c>
      <c r="R214" s="37">
        <f t="shared" ca="1" si="108"/>
        <v>5</v>
      </c>
      <c r="S214" s="37">
        <f t="shared" ca="1" si="109"/>
        <v>19</v>
      </c>
      <c r="T214" s="37">
        <f t="shared" ca="1" si="110"/>
        <v>13</v>
      </c>
      <c r="U214" s="37">
        <f t="shared" ca="1" si="111"/>
        <v>23</v>
      </c>
      <c r="V214" s="37">
        <f t="shared" ca="1" si="112"/>
        <v>32</v>
      </c>
      <c r="W214" s="37">
        <f t="shared" ca="1" si="113"/>
        <v>28</v>
      </c>
      <c r="X214" s="37">
        <f t="shared" ca="1" si="114"/>
        <v>17</v>
      </c>
      <c r="Y214" s="37">
        <f t="shared" ca="1" si="115"/>
        <v>34</v>
      </c>
      <c r="Z214" s="37">
        <f t="shared" ca="1" si="116"/>
        <v>15</v>
      </c>
      <c r="AA214" s="37">
        <f t="shared" ca="1" si="117"/>
        <v>36</v>
      </c>
      <c r="AB214" s="37">
        <f t="shared" ca="1" si="118"/>
        <v>8</v>
      </c>
      <c r="AC214" s="37">
        <f t="shared" ca="1" si="119"/>
        <v>26</v>
      </c>
      <c r="AD214" s="37">
        <f t="shared" ca="1" si="120"/>
        <v>31</v>
      </c>
      <c r="AE214" s="37">
        <f t="shared" ca="1" si="121"/>
        <v>33</v>
      </c>
      <c r="AF214" s="37">
        <f t="shared" ca="1" si="122"/>
        <v>3</v>
      </c>
      <c r="AG214" s="37">
        <f t="shared" ca="1" si="123"/>
        <v>14</v>
      </c>
      <c r="AH214" s="37">
        <f t="shared" ca="1" si="124"/>
        <v>25</v>
      </c>
      <c r="AI214" s="37">
        <f t="shared" ca="1" si="125"/>
        <v>29</v>
      </c>
      <c r="AJ214" s="37">
        <f t="shared" ca="1" si="126"/>
        <v>9</v>
      </c>
      <c r="AK214" s="37">
        <f t="shared" ca="1" si="127"/>
        <v>1</v>
      </c>
      <c r="AL214" s="37">
        <f t="shared" ca="1" si="128"/>
        <v>16</v>
      </c>
      <c r="AM214" s="37">
        <f t="shared" ca="1" si="129"/>
        <v>27</v>
      </c>
      <c r="AN214" s="37">
        <f t="shared" ca="1" si="130"/>
        <v>35</v>
      </c>
      <c r="AO214" s="37">
        <f t="shared" ca="1" si="131"/>
        <v>22</v>
      </c>
      <c r="AP214" s="37">
        <f t="shared" ca="1" si="132"/>
        <v>10</v>
      </c>
    </row>
    <row r="215" spans="1:42" ht="19.5" thickBot="1">
      <c r="A215" s="50">
        <f t="shared" si="133"/>
        <v>214</v>
      </c>
      <c r="B215" s="33">
        <f ca="1">Streams!B215</f>
        <v>28</v>
      </c>
      <c r="C215" s="34">
        <f t="shared" ca="1" si="134"/>
        <v>28</v>
      </c>
      <c r="D215" s="35">
        <f ca="1">COUNTIF(INDEX(C215:INDEX($C$1:C215,IFERROR(LOOKUP(2,1/($D$1:D214=2),ROW($D$1:D214)-MIN(ROW($D$1:D214)-1)),1),),),C215)</f>
        <v>1</v>
      </c>
      <c r="E215" s="34">
        <f t="shared" ca="1" si="135"/>
        <v>18</v>
      </c>
      <c r="F215" s="35">
        <f ca="1">COUNTIF(INDEX(E215:INDEX($E$1:E215,IFERROR(LOOKUP(2,1/($F$1:F214=2),ROW($F$1:F214)-MIN(ROW($F$1:F214)-1)),1),),),E215)</f>
        <v>1</v>
      </c>
      <c r="G215" s="37">
        <f t="shared" ca="1" si="97"/>
        <v>14</v>
      </c>
      <c r="H215" s="37">
        <f t="shared" ca="1" si="98"/>
        <v>30</v>
      </c>
      <c r="I215" s="37">
        <f t="shared" ca="1" si="99"/>
        <v>24</v>
      </c>
      <c r="J215" s="37">
        <f t="shared" ca="1" si="100"/>
        <v>7</v>
      </c>
      <c r="K215" s="37">
        <f t="shared" ca="1" si="101"/>
        <v>12</v>
      </c>
      <c r="L215" s="37">
        <f t="shared" ca="1" si="102"/>
        <v>6</v>
      </c>
      <c r="M215" s="37">
        <f t="shared" ca="1" si="103"/>
        <v>21</v>
      </c>
      <c r="N215" s="37">
        <f t="shared" ca="1" si="104"/>
        <v>11</v>
      </c>
      <c r="O215" s="37">
        <f t="shared" ca="1" si="105"/>
        <v>2</v>
      </c>
      <c r="P215" s="37">
        <f t="shared" ca="1" si="106"/>
        <v>20</v>
      </c>
      <c r="Q215" s="37">
        <f t="shared" ca="1" si="107"/>
        <v>4</v>
      </c>
      <c r="R215" s="37">
        <f t="shared" ca="1" si="108"/>
        <v>18</v>
      </c>
      <c r="S215" s="37">
        <f t="shared" ca="1" si="109"/>
        <v>5</v>
      </c>
      <c r="T215" s="37">
        <f t="shared" ca="1" si="110"/>
        <v>19</v>
      </c>
      <c r="U215" s="37">
        <f t="shared" ca="1" si="111"/>
        <v>13</v>
      </c>
      <c r="V215" s="37">
        <f t="shared" ca="1" si="112"/>
        <v>23</v>
      </c>
      <c r="W215" s="37">
        <f t="shared" ca="1" si="113"/>
        <v>32</v>
      </c>
      <c r="X215" s="37">
        <f t="shared" ca="1" si="114"/>
        <v>28</v>
      </c>
      <c r="Y215" s="37">
        <f t="shared" ca="1" si="115"/>
        <v>17</v>
      </c>
      <c r="Z215" s="37">
        <f t="shared" ca="1" si="116"/>
        <v>34</v>
      </c>
      <c r="AA215" s="37">
        <f t="shared" ca="1" si="117"/>
        <v>15</v>
      </c>
      <c r="AB215" s="37">
        <f t="shared" ca="1" si="118"/>
        <v>36</v>
      </c>
      <c r="AC215" s="37">
        <f t="shared" ca="1" si="119"/>
        <v>8</v>
      </c>
      <c r="AD215" s="37">
        <f t="shared" ca="1" si="120"/>
        <v>26</v>
      </c>
      <c r="AE215" s="37">
        <f t="shared" ca="1" si="121"/>
        <v>31</v>
      </c>
      <c r="AF215" s="37">
        <f t="shared" ca="1" si="122"/>
        <v>33</v>
      </c>
      <c r="AG215" s="37">
        <f t="shared" ca="1" si="123"/>
        <v>3</v>
      </c>
      <c r="AH215" s="37">
        <f t="shared" ca="1" si="124"/>
        <v>25</v>
      </c>
      <c r="AI215" s="37">
        <f t="shared" ca="1" si="125"/>
        <v>29</v>
      </c>
      <c r="AJ215" s="37">
        <f t="shared" ca="1" si="126"/>
        <v>9</v>
      </c>
      <c r="AK215" s="37">
        <f t="shared" ca="1" si="127"/>
        <v>1</v>
      </c>
      <c r="AL215" s="37">
        <f t="shared" ca="1" si="128"/>
        <v>16</v>
      </c>
      <c r="AM215" s="37">
        <f t="shared" ca="1" si="129"/>
        <v>27</v>
      </c>
      <c r="AN215" s="37">
        <f t="shared" ca="1" si="130"/>
        <v>35</v>
      </c>
      <c r="AO215" s="37">
        <f t="shared" ca="1" si="131"/>
        <v>22</v>
      </c>
      <c r="AP215" s="37">
        <f t="shared" ca="1" si="132"/>
        <v>10</v>
      </c>
    </row>
    <row r="216" spans="1:42" ht="19.5" thickBot="1">
      <c r="A216" s="50">
        <f t="shared" si="133"/>
        <v>215</v>
      </c>
      <c r="B216" s="33">
        <f ca="1">Streams!B216</f>
        <v>17</v>
      </c>
      <c r="C216" s="34">
        <f t="shared" ca="1" si="134"/>
        <v>17</v>
      </c>
      <c r="D216" s="35">
        <f ca="1">COUNTIF(INDEX(C216:INDEX($C$1:C216,IFERROR(LOOKUP(2,1/($D$1:D215=2),ROW($D$1:D215)-MIN(ROW($D$1:D215)-1)),1),),),C216)</f>
        <v>1</v>
      </c>
      <c r="E216" s="34">
        <f t="shared" ca="1" si="135"/>
        <v>19</v>
      </c>
      <c r="F216" s="35">
        <f ca="1">COUNTIF(INDEX(E216:INDEX($E$1:E216,IFERROR(LOOKUP(2,1/($F$1:F215=2),ROW($F$1:F215)-MIN(ROW($F$1:F215)-1)),1),),),E216)</f>
        <v>1</v>
      </c>
      <c r="G216" s="37">
        <f t="shared" ca="1" si="97"/>
        <v>28</v>
      </c>
      <c r="H216" s="37">
        <f t="shared" ca="1" si="98"/>
        <v>14</v>
      </c>
      <c r="I216" s="37">
        <f t="shared" ca="1" si="99"/>
        <v>30</v>
      </c>
      <c r="J216" s="37">
        <f t="shared" ca="1" si="100"/>
        <v>24</v>
      </c>
      <c r="K216" s="37">
        <f t="shared" ca="1" si="101"/>
        <v>7</v>
      </c>
      <c r="L216" s="37">
        <f t="shared" ca="1" si="102"/>
        <v>12</v>
      </c>
      <c r="M216" s="37">
        <f t="shared" ca="1" si="103"/>
        <v>6</v>
      </c>
      <c r="N216" s="37">
        <f t="shared" ca="1" si="104"/>
        <v>21</v>
      </c>
      <c r="O216" s="37">
        <f t="shared" ca="1" si="105"/>
        <v>11</v>
      </c>
      <c r="P216" s="37">
        <f t="shared" ca="1" si="106"/>
        <v>2</v>
      </c>
      <c r="Q216" s="37">
        <f t="shared" ca="1" si="107"/>
        <v>20</v>
      </c>
      <c r="R216" s="37">
        <f t="shared" ca="1" si="108"/>
        <v>4</v>
      </c>
      <c r="S216" s="37">
        <f t="shared" ca="1" si="109"/>
        <v>18</v>
      </c>
      <c r="T216" s="37">
        <f t="shared" ca="1" si="110"/>
        <v>5</v>
      </c>
      <c r="U216" s="37">
        <f t="shared" ca="1" si="111"/>
        <v>19</v>
      </c>
      <c r="V216" s="37">
        <f t="shared" ca="1" si="112"/>
        <v>13</v>
      </c>
      <c r="W216" s="37">
        <f t="shared" ca="1" si="113"/>
        <v>23</v>
      </c>
      <c r="X216" s="37">
        <f t="shared" ca="1" si="114"/>
        <v>32</v>
      </c>
      <c r="Y216" s="37">
        <f t="shared" ca="1" si="115"/>
        <v>17</v>
      </c>
      <c r="Z216" s="37">
        <f t="shared" ca="1" si="116"/>
        <v>34</v>
      </c>
      <c r="AA216" s="37">
        <f t="shared" ca="1" si="117"/>
        <v>15</v>
      </c>
      <c r="AB216" s="37">
        <f t="shared" ca="1" si="118"/>
        <v>36</v>
      </c>
      <c r="AC216" s="37">
        <f t="shared" ca="1" si="119"/>
        <v>8</v>
      </c>
      <c r="AD216" s="37">
        <f t="shared" ca="1" si="120"/>
        <v>26</v>
      </c>
      <c r="AE216" s="37">
        <f t="shared" ca="1" si="121"/>
        <v>31</v>
      </c>
      <c r="AF216" s="37">
        <f t="shared" ca="1" si="122"/>
        <v>33</v>
      </c>
      <c r="AG216" s="37">
        <f t="shared" ca="1" si="123"/>
        <v>3</v>
      </c>
      <c r="AH216" s="37">
        <f t="shared" ca="1" si="124"/>
        <v>25</v>
      </c>
      <c r="AI216" s="37">
        <f t="shared" ca="1" si="125"/>
        <v>29</v>
      </c>
      <c r="AJ216" s="37">
        <f t="shared" ca="1" si="126"/>
        <v>9</v>
      </c>
      <c r="AK216" s="37">
        <f t="shared" ca="1" si="127"/>
        <v>1</v>
      </c>
      <c r="AL216" s="37">
        <f t="shared" ca="1" si="128"/>
        <v>16</v>
      </c>
      <c r="AM216" s="37">
        <f t="shared" ca="1" si="129"/>
        <v>27</v>
      </c>
      <c r="AN216" s="37">
        <f t="shared" ca="1" si="130"/>
        <v>35</v>
      </c>
      <c r="AO216" s="37">
        <f t="shared" ca="1" si="131"/>
        <v>22</v>
      </c>
      <c r="AP216" s="37">
        <f t="shared" ca="1" si="132"/>
        <v>10</v>
      </c>
    </row>
    <row r="217" spans="1:42" ht="19.5" thickBot="1">
      <c r="A217" s="50">
        <f t="shared" si="133"/>
        <v>216</v>
      </c>
      <c r="B217" s="33">
        <f ca="1">Streams!B217</f>
        <v>27</v>
      </c>
      <c r="C217" s="34">
        <f t="shared" ca="1" si="134"/>
        <v>27</v>
      </c>
      <c r="D217" s="35">
        <f ca="1">COUNTIF(INDEX(C217:INDEX($C$1:C217,IFERROR(LOOKUP(2,1/($D$1:D216=2),ROW($D$1:D216)-MIN(ROW($D$1:D216)-1)),1),),),C217)</f>
        <v>1</v>
      </c>
      <c r="E217" s="34">
        <f t="shared" ca="1" si="135"/>
        <v>33</v>
      </c>
      <c r="F217" s="35">
        <f ca="1">COUNTIF(INDEX(E217:INDEX($E$1:E217,IFERROR(LOOKUP(2,1/($F$1:F216=2),ROW($F$1:F216)-MIN(ROW($F$1:F216)-1)),1),),),E217)</f>
        <v>1</v>
      </c>
      <c r="G217" s="37">
        <f t="shared" ca="1" si="97"/>
        <v>17</v>
      </c>
      <c r="H217" s="37">
        <f t="shared" ca="1" si="98"/>
        <v>28</v>
      </c>
      <c r="I217" s="37">
        <f t="shared" ca="1" si="99"/>
        <v>14</v>
      </c>
      <c r="J217" s="37">
        <f t="shared" ca="1" si="100"/>
        <v>30</v>
      </c>
      <c r="K217" s="37">
        <f t="shared" ca="1" si="101"/>
        <v>24</v>
      </c>
      <c r="L217" s="37">
        <f t="shared" ca="1" si="102"/>
        <v>7</v>
      </c>
      <c r="M217" s="37">
        <f t="shared" ca="1" si="103"/>
        <v>12</v>
      </c>
      <c r="N217" s="37">
        <f t="shared" ca="1" si="104"/>
        <v>6</v>
      </c>
      <c r="O217" s="37">
        <f t="shared" ca="1" si="105"/>
        <v>21</v>
      </c>
      <c r="P217" s="37">
        <f t="shared" ca="1" si="106"/>
        <v>11</v>
      </c>
      <c r="Q217" s="37">
        <f t="shared" ca="1" si="107"/>
        <v>2</v>
      </c>
      <c r="R217" s="37">
        <f t="shared" ca="1" si="108"/>
        <v>20</v>
      </c>
      <c r="S217" s="37">
        <f t="shared" ca="1" si="109"/>
        <v>4</v>
      </c>
      <c r="T217" s="37">
        <f t="shared" ca="1" si="110"/>
        <v>18</v>
      </c>
      <c r="U217" s="37">
        <f t="shared" ca="1" si="111"/>
        <v>5</v>
      </c>
      <c r="V217" s="37">
        <f t="shared" ca="1" si="112"/>
        <v>19</v>
      </c>
      <c r="W217" s="37">
        <f t="shared" ca="1" si="113"/>
        <v>13</v>
      </c>
      <c r="X217" s="37">
        <f t="shared" ca="1" si="114"/>
        <v>23</v>
      </c>
      <c r="Y217" s="37">
        <f t="shared" ca="1" si="115"/>
        <v>32</v>
      </c>
      <c r="Z217" s="37">
        <f t="shared" ca="1" si="116"/>
        <v>34</v>
      </c>
      <c r="AA217" s="37">
        <f t="shared" ca="1" si="117"/>
        <v>15</v>
      </c>
      <c r="AB217" s="37">
        <f t="shared" ca="1" si="118"/>
        <v>36</v>
      </c>
      <c r="AC217" s="37">
        <f t="shared" ca="1" si="119"/>
        <v>8</v>
      </c>
      <c r="AD217" s="37">
        <f t="shared" ca="1" si="120"/>
        <v>26</v>
      </c>
      <c r="AE217" s="37">
        <f t="shared" ca="1" si="121"/>
        <v>31</v>
      </c>
      <c r="AF217" s="37">
        <f t="shared" ca="1" si="122"/>
        <v>33</v>
      </c>
      <c r="AG217" s="37">
        <f t="shared" ca="1" si="123"/>
        <v>3</v>
      </c>
      <c r="AH217" s="37">
        <f t="shared" ca="1" si="124"/>
        <v>25</v>
      </c>
      <c r="AI217" s="37">
        <f t="shared" ca="1" si="125"/>
        <v>29</v>
      </c>
      <c r="AJ217" s="37">
        <f t="shared" ca="1" si="126"/>
        <v>9</v>
      </c>
      <c r="AK217" s="37">
        <f t="shared" ca="1" si="127"/>
        <v>1</v>
      </c>
      <c r="AL217" s="37">
        <f t="shared" ca="1" si="128"/>
        <v>16</v>
      </c>
      <c r="AM217" s="37">
        <f t="shared" ca="1" si="129"/>
        <v>27</v>
      </c>
      <c r="AN217" s="37">
        <f t="shared" ca="1" si="130"/>
        <v>35</v>
      </c>
      <c r="AO217" s="37">
        <f t="shared" ca="1" si="131"/>
        <v>22</v>
      </c>
      <c r="AP217" s="37">
        <f t="shared" ca="1" si="132"/>
        <v>10</v>
      </c>
    </row>
    <row r="218" spans="1:42" ht="19.5" thickBot="1">
      <c r="A218" s="50">
        <f t="shared" si="133"/>
        <v>217</v>
      </c>
      <c r="B218" s="33">
        <f ca="1">Streams!B218</f>
        <v>12</v>
      </c>
      <c r="C218" s="34">
        <f t="shared" ca="1" si="134"/>
        <v>12</v>
      </c>
      <c r="D218" s="35">
        <f ca="1">COUNTIF(INDEX(C218:INDEX($C$1:C218,IFERROR(LOOKUP(2,1/($D$1:D217=2),ROW($D$1:D217)-MIN(ROW($D$1:D217)-1)),1),),),C218)</f>
        <v>1</v>
      </c>
      <c r="E218" s="34">
        <f t="shared" ca="1" si="135"/>
        <v>8</v>
      </c>
      <c r="F218" s="35">
        <f ca="1">COUNTIF(INDEX(E218:INDEX($E$1:E218,IFERROR(LOOKUP(2,1/($F$1:F217=2),ROW($F$1:F217)-MIN(ROW($F$1:F217)-1)),1),),),E218)</f>
        <v>1</v>
      </c>
      <c r="G218" s="37">
        <f t="shared" ca="1" si="97"/>
        <v>27</v>
      </c>
      <c r="H218" s="37">
        <f t="shared" ca="1" si="98"/>
        <v>17</v>
      </c>
      <c r="I218" s="37">
        <f t="shared" ca="1" si="99"/>
        <v>28</v>
      </c>
      <c r="J218" s="37">
        <f t="shared" ca="1" si="100"/>
        <v>14</v>
      </c>
      <c r="K218" s="37">
        <f t="shared" ca="1" si="101"/>
        <v>30</v>
      </c>
      <c r="L218" s="37">
        <f t="shared" ca="1" si="102"/>
        <v>24</v>
      </c>
      <c r="M218" s="37">
        <f t="shared" ca="1" si="103"/>
        <v>7</v>
      </c>
      <c r="N218" s="37">
        <f t="shared" ca="1" si="104"/>
        <v>12</v>
      </c>
      <c r="O218" s="37">
        <f t="shared" ca="1" si="105"/>
        <v>6</v>
      </c>
      <c r="P218" s="37">
        <f t="shared" ca="1" si="106"/>
        <v>21</v>
      </c>
      <c r="Q218" s="37">
        <f t="shared" ca="1" si="107"/>
        <v>11</v>
      </c>
      <c r="R218" s="37">
        <f t="shared" ca="1" si="108"/>
        <v>2</v>
      </c>
      <c r="S218" s="37">
        <f t="shared" ca="1" si="109"/>
        <v>20</v>
      </c>
      <c r="T218" s="37">
        <f t="shared" ca="1" si="110"/>
        <v>4</v>
      </c>
      <c r="U218" s="37">
        <f t="shared" ca="1" si="111"/>
        <v>18</v>
      </c>
      <c r="V218" s="37">
        <f t="shared" ca="1" si="112"/>
        <v>5</v>
      </c>
      <c r="W218" s="37">
        <f t="shared" ca="1" si="113"/>
        <v>19</v>
      </c>
      <c r="X218" s="37">
        <f t="shared" ca="1" si="114"/>
        <v>13</v>
      </c>
      <c r="Y218" s="37">
        <f t="shared" ca="1" si="115"/>
        <v>23</v>
      </c>
      <c r="Z218" s="37">
        <f t="shared" ca="1" si="116"/>
        <v>32</v>
      </c>
      <c r="AA218" s="37">
        <f t="shared" ca="1" si="117"/>
        <v>34</v>
      </c>
      <c r="AB218" s="37">
        <f t="shared" ca="1" si="118"/>
        <v>15</v>
      </c>
      <c r="AC218" s="37">
        <f t="shared" ca="1" si="119"/>
        <v>36</v>
      </c>
      <c r="AD218" s="37">
        <f t="shared" ca="1" si="120"/>
        <v>8</v>
      </c>
      <c r="AE218" s="37">
        <f t="shared" ca="1" si="121"/>
        <v>26</v>
      </c>
      <c r="AF218" s="37">
        <f t="shared" ca="1" si="122"/>
        <v>31</v>
      </c>
      <c r="AG218" s="37">
        <f t="shared" ca="1" si="123"/>
        <v>33</v>
      </c>
      <c r="AH218" s="37">
        <f t="shared" ca="1" si="124"/>
        <v>3</v>
      </c>
      <c r="AI218" s="37">
        <f t="shared" ca="1" si="125"/>
        <v>25</v>
      </c>
      <c r="AJ218" s="37">
        <f t="shared" ca="1" si="126"/>
        <v>29</v>
      </c>
      <c r="AK218" s="37">
        <f t="shared" ca="1" si="127"/>
        <v>9</v>
      </c>
      <c r="AL218" s="37">
        <f t="shared" ca="1" si="128"/>
        <v>1</v>
      </c>
      <c r="AM218" s="37">
        <f t="shared" ca="1" si="129"/>
        <v>16</v>
      </c>
      <c r="AN218" s="37">
        <f t="shared" ca="1" si="130"/>
        <v>35</v>
      </c>
      <c r="AO218" s="37">
        <f t="shared" ca="1" si="131"/>
        <v>22</v>
      </c>
      <c r="AP218" s="37">
        <f t="shared" ca="1" si="132"/>
        <v>10</v>
      </c>
    </row>
    <row r="219" spans="1:42" ht="19.5" thickBot="1">
      <c r="A219" s="50">
        <f t="shared" si="133"/>
        <v>218</v>
      </c>
      <c r="B219" s="33">
        <f ca="1">Streams!B219</f>
        <v>13</v>
      </c>
      <c r="C219" s="34">
        <f t="shared" ca="1" si="134"/>
        <v>13</v>
      </c>
      <c r="D219" s="35">
        <f ca="1">COUNTIF(INDEX(C219:INDEX($C$1:C219,IFERROR(LOOKUP(2,1/($D$1:D218=2),ROW($D$1:D218)-MIN(ROW($D$1:D218)-1)),1),),),C219)</f>
        <v>1</v>
      </c>
      <c r="E219" s="34">
        <f t="shared" ca="1" si="135"/>
        <v>18</v>
      </c>
      <c r="F219" s="35">
        <f ca="1">COUNTIF(INDEX(E219:INDEX($E$1:E219,IFERROR(LOOKUP(2,1/($F$1:F218=2),ROW($F$1:F218)-MIN(ROW($F$1:F218)-1)),1),),),E219)</f>
        <v>2</v>
      </c>
      <c r="G219" s="37">
        <f t="shared" ca="1" si="97"/>
        <v>12</v>
      </c>
      <c r="H219" s="37">
        <f t="shared" ca="1" si="98"/>
        <v>27</v>
      </c>
      <c r="I219" s="37">
        <f t="shared" ca="1" si="99"/>
        <v>17</v>
      </c>
      <c r="J219" s="37">
        <f t="shared" ca="1" si="100"/>
        <v>28</v>
      </c>
      <c r="K219" s="37">
        <f t="shared" ca="1" si="101"/>
        <v>14</v>
      </c>
      <c r="L219" s="37">
        <f t="shared" ca="1" si="102"/>
        <v>30</v>
      </c>
      <c r="M219" s="37">
        <f t="shared" ca="1" si="103"/>
        <v>24</v>
      </c>
      <c r="N219" s="37">
        <f t="shared" ca="1" si="104"/>
        <v>7</v>
      </c>
      <c r="O219" s="37">
        <f t="shared" ca="1" si="105"/>
        <v>6</v>
      </c>
      <c r="P219" s="37">
        <f t="shared" ca="1" si="106"/>
        <v>21</v>
      </c>
      <c r="Q219" s="37">
        <f t="shared" ca="1" si="107"/>
        <v>11</v>
      </c>
      <c r="R219" s="37">
        <f t="shared" ca="1" si="108"/>
        <v>2</v>
      </c>
      <c r="S219" s="37">
        <f t="shared" ca="1" si="109"/>
        <v>20</v>
      </c>
      <c r="T219" s="37">
        <f t="shared" ca="1" si="110"/>
        <v>4</v>
      </c>
      <c r="U219" s="37">
        <f t="shared" ca="1" si="111"/>
        <v>18</v>
      </c>
      <c r="V219" s="37">
        <f t="shared" ca="1" si="112"/>
        <v>5</v>
      </c>
      <c r="W219" s="37">
        <f t="shared" ca="1" si="113"/>
        <v>19</v>
      </c>
      <c r="X219" s="37">
        <f t="shared" ca="1" si="114"/>
        <v>13</v>
      </c>
      <c r="Y219" s="37">
        <f t="shared" ca="1" si="115"/>
        <v>23</v>
      </c>
      <c r="Z219" s="37">
        <f t="shared" ca="1" si="116"/>
        <v>32</v>
      </c>
      <c r="AA219" s="37">
        <f t="shared" ca="1" si="117"/>
        <v>34</v>
      </c>
      <c r="AB219" s="37">
        <f t="shared" ca="1" si="118"/>
        <v>15</v>
      </c>
      <c r="AC219" s="37">
        <f t="shared" ca="1" si="119"/>
        <v>36</v>
      </c>
      <c r="AD219" s="37">
        <f t="shared" ca="1" si="120"/>
        <v>8</v>
      </c>
      <c r="AE219" s="37">
        <f t="shared" ca="1" si="121"/>
        <v>26</v>
      </c>
      <c r="AF219" s="37">
        <f t="shared" ca="1" si="122"/>
        <v>31</v>
      </c>
      <c r="AG219" s="37">
        <f t="shared" ca="1" si="123"/>
        <v>33</v>
      </c>
      <c r="AH219" s="37">
        <f t="shared" ca="1" si="124"/>
        <v>3</v>
      </c>
      <c r="AI219" s="37">
        <f t="shared" ca="1" si="125"/>
        <v>25</v>
      </c>
      <c r="AJ219" s="37">
        <f t="shared" ca="1" si="126"/>
        <v>29</v>
      </c>
      <c r="AK219" s="37">
        <f t="shared" ca="1" si="127"/>
        <v>9</v>
      </c>
      <c r="AL219" s="37">
        <f t="shared" ca="1" si="128"/>
        <v>1</v>
      </c>
      <c r="AM219" s="37">
        <f t="shared" ca="1" si="129"/>
        <v>16</v>
      </c>
      <c r="AN219" s="37">
        <f t="shared" ca="1" si="130"/>
        <v>35</v>
      </c>
      <c r="AO219" s="37">
        <f t="shared" ca="1" si="131"/>
        <v>22</v>
      </c>
      <c r="AP219" s="37">
        <f t="shared" ca="1" si="132"/>
        <v>10</v>
      </c>
    </row>
    <row r="220" spans="1:42" ht="19.5" thickBot="1">
      <c r="A220" s="50">
        <f t="shared" si="133"/>
        <v>219</v>
      </c>
      <c r="B220" s="33">
        <f ca="1">Streams!B220</f>
        <v>0</v>
      </c>
      <c r="C220" s="34">
        <f t="shared" ca="1" si="134"/>
        <v>0</v>
      </c>
      <c r="D220" s="35">
        <f ca="1">COUNTIF(INDEX(C220:INDEX($C$1:C220,IFERROR(LOOKUP(2,1/($D$1:D219=2),ROW($D$1:D219)-MIN(ROW($D$1:D219)-1)),1),),),C220)</f>
        <v>1</v>
      </c>
      <c r="E220" s="34" t="str">
        <f t="shared" ca="1" si="135"/>
        <v/>
      </c>
      <c r="F220" s="35">
        <f ca="1">COUNTIF(INDEX(E220:INDEX($E$1:E220,IFERROR(LOOKUP(2,1/($F$1:F219=2),ROW($F$1:F219)-MIN(ROW($F$1:F219)-1)),1),),),E220)</f>
        <v>1</v>
      </c>
      <c r="G220" s="37">
        <f t="shared" ca="1" si="97"/>
        <v>13</v>
      </c>
      <c r="H220" s="37">
        <f t="shared" ca="1" si="98"/>
        <v>12</v>
      </c>
      <c r="I220" s="37">
        <f t="shared" ca="1" si="99"/>
        <v>27</v>
      </c>
      <c r="J220" s="37">
        <f t="shared" ca="1" si="100"/>
        <v>17</v>
      </c>
      <c r="K220" s="37">
        <f t="shared" ca="1" si="101"/>
        <v>28</v>
      </c>
      <c r="L220" s="37">
        <f t="shared" ca="1" si="102"/>
        <v>14</v>
      </c>
      <c r="M220" s="37">
        <f t="shared" ca="1" si="103"/>
        <v>30</v>
      </c>
      <c r="N220" s="37">
        <f t="shared" ca="1" si="104"/>
        <v>24</v>
      </c>
      <c r="O220" s="37">
        <f t="shared" ca="1" si="105"/>
        <v>7</v>
      </c>
      <c r="P220" s="37">
        <f t="shared" ca="1" si="106"/>
        <v>6</v>
      </c>
      <c r="Q220" s="37">
        <f t="shared" ca="1" si="107"/>
        <v>21</v>
      </c>
      <c r="R220" s="37">
        <f t="shared" ca="1" si="108"/>
        <v>11</v>
      </c>
      <c r="S220" s="37">
        <f t="shared" ca="1" si="109"/>
        <v>2</v>
      </c>
      <c r="T220" s="37">
        <f t="shared" ca="1" si="110"/>
        <v>20</v>
      </c>
      <c r="U220" s="37">
        <f t="shared" ca="1" si="111"/>
        <v>4</v>
      </c>
      <c r="V220" s="37">
        <f t="shared" ca="1" si="112"/>
        <v>18</v>
      </c>
      <c r="W220" s="37">
        <f t="shared" ca="1" si="113"/>
        <v>5</v>
      </c>
      <c r="X220" s="37">
        <f t="shared" ca="1" si="114"/>
        <v>19</v>
      </c>
      <c r="Y220" s="37">
        <f t="shared" ca="1" si="115"/>
        <v>23</v>
      </c>
      <c r="Z220" s="37">
        <f t="shared" ca="1" si="116"/>
        <v>32</v>
      </c>
      <c r="AA220" s="37">
        <f t="shared" ca="1" si="117"/>
        <v>34</v>
      </c>
      <c r="AB220" s="37">
        <f t="shared" ca="1" si="118"/>
        <v>15</v>
      </c>
      <c r="AC220" s="37">
        <f t="shared" ca="1" si="119"/>
        <v>36</v>
      </c>
      <c r="AD220" s="37">
        <f t="shared" ca="1" si="120"/>
        <v>8</v>
      </c>
      <c r="AE220" s="37">
        <f t="shared" ca="1" si="121"/>
        <v>26</v>
      </c>
      <c r="AF220" s="37">
        <f t="shared" ca="1" si="122"/>
        <v>31</v>
      </c>
      <c r="AG220" s="37">
        <f t="shared" ca="1" si="123"/>
        <v>33</v>
      </c>
      <c r="AH220" s="37">
        <f t="shared" ca="1" si="124"/>
        <v>3</v>
      </c>
      <c r="AI220" s="37">
        <f t="shared" ca="1" si="125"/>
        <v>25</v>
      </c>
      <c r="AJ220" s="37">
        <f t="shared" ca="1" si="126"/>
        <v>29</v>
      </c>
      <c r="AK220" s="37">
        <f t="shared" ca="1" si="127"/>
        <v>9</v>
      </c>
      <c r="AL220" s="37">
        <f t="shared" ca="1" si="128"/>
        <v>1</v>
      </c>
      <c r="AM220" s="37">
        <f t="shared" ca="1" si="129"/>
        <v>16</v>
      </c>
      <c r="AN220" s="37">
        <f t="shared" ca="1" si="130"/>
        <v>35</v>
      </c>
      <c r="AO220" s="37">
        <f t="shared" ca="1" si="131"/>
        <v>22</v>
      </c>
      <c r="AP220" s="37">
        <f t="shared" ca="1" si="132"/>
        <v>10</v>
      </c>
    </row>
    <row r="221" spans="1:42" ht="19.5" thickBot="1">
      <c r="A221" s="50">
        <f t="shared" si="133"/>
        <v>220</v>
      </c>
      <c r="B221" s="33">
        <f ca="1">Streams!B221</f>
        <v>14</v>
      </c>
      <c r="C221" s="34">
        <f t="shared" ca="1" si="134"/>
        <v>14</v>
      </c>
      <c r="D221" s="35">
        <f ca="1">COUNTIF(INDEX(C221:INDEX($C$1:C221,IFERROR(LOOKUP(2,1/($D$1:D220=2),ROW($D$1:D220)-MIN(ROW($D$1:D220)-1)),1),),),C221)</f>
        <v>2</v>
      </c>
      <c r="E221" s="34">
        <f t="shared" ca="1" si="135"/>
        <v>6</v>
      </c>
      <c r="F221" s="35">
        <f ca="1">COUNTIF(INDEX(E221:INDEX($E$1:E221,IFERROR(LOOKUP(2,1/($F$1:F220=2),ROW($F$1:F220)-MIN(ROW($F$1:F220)-1)),1),),),E221)</f>
        <v>1</v>
      </c>
      <c r="G221" s="37">
        <f t="shared" ca="1" si="97"/>
        <v>13</v>
      </c>
      <c r="H221" s="37">
        <f t="shared" ca="1" si="98"/>
        <v>12</v>
      </c>
      <c r="I221" s="37">
        <f t="shared" ca="1" si="99"/>
        <v>27</v>
      </c>
      <c r="J221" s="37">
        <f t="shared" ca="1" si="100"/>
        <v>17</v>
      </c>
      <c r="K221" s="37">
        <f t="shared" ca="1" si="101"/>
        <v>28</v>
      </c>
      <c r="L221" s="37">
        <f t="shared" ca="1" si="102"/>
        <v>14</v>
      </c>
      <c r="M221" s="37">
        <f t="shared" ca="1" si="103"/>
        <v>30</v>
      </c>
      <c r="N221" s="37">
        <f t="shared" ca="1" si="104"/>
        <v>24</v>
      </c>
      <c r="O221" s="37">
        <f t="shared" ca="1" si="105"/>
        <v>7</v>
      </c>
      <c r="P221" s="37">
        <f t="shared" ca="1" si="106"/>
        <v>6</v>
      </c>
      <c r="Q221" s="37">
        <f t="shared" ca="1" si="107"/>
        <v>21</v>
      </c>
      <c r="R221" s="37">
        <f t="shared" ca="1" si="108"/>
        <v>11</v>
      </c>
      <c r="S221" s="37">
        <f t="shared" ca="1" si="109"/>
        <v>2</v>
      </c>
      <c r="T221" s="37">
        <f t="shared" ca="1" si="110"/>
        <v>20</v>
      </c>
      <c r="U221" s="37">
        <f t="shared" ca="1" si="111"/>
        <v>4</v>
      </c>
      <c r="V221" s="37">
        <f t="shared" ca="1" si="112"/>
        <v>18</v>
      </c>
      <c r="W221" s="37">
        <f t="shared" ca="1" si="113"/>
        <v>5</v>
      </c>
      <c r="X221" s="37">
        <f t="shared" ca="1" si="114"/>
        <v>19</v>
      </c>
      <c r="Y221" s="37">
        <f t="shared" ca="1" si="115"/>
        <v>23</v>
      </c>
      <c r="Z221" s="37">
        <f t="shared" ca="1" si="116"/>
        <v>32</v>
      </c>
      <c r="AA221" s="37">
        <f t="shared" ca="1" si="117"/>
        <v>34</v>
      </c>
      <c r="AB221" s="37">
        <f t="shared" ca="1" si="118"/>
        <v>15</v>
      </c>
      <c r="AC221" s="37">
        <f t="shared" ca="1" si="119"/>
        <v>36</v>
      </c>
      <c r="AD221" s="37">
        <f t="shared" ca="1" si="120"/>
        <v>8</v>
      </c>
      <c r="AE221" s="37">
        <f t="shared" ca="1" si="121"/>
        <v>26</v>
      </c>
      <c r="AF221" s="37">
        <f t="shared" ca="1" si="122"/>
        <v>31</v>
      </c>
      <c r="AG221" s="37">
        <f t="shared" ca="1" si="123"/>
        <v>33</v>
      </c>
      <c r="AH221" s="37">
        <f t="shared" ca="1" si="124"/>
        <v>3</v>
      </c>
      <c r="AI221" s="37">
        <f t="shared" ca="1" si="125"/>
        <v>25</v>
      </c>
      <c r="AJ221" s="37">
        <f t="shared" ca="1" si="126"/>
        <v>29</v>
      </c>
      <c r="AK221" s="37">
        <f t="shared" ca="1" si="127"/>
        <v>9</v>
      </c>
      <c r="AL221" s="37">
        <f t="shared" ca="1" si="128"/>
        <v>1</v>
      </c>
      <c r="AM221" s="37">
        <f t="shared" ca="1" si="129"/>
        <v>16</v>
      </c>
      <c r="AN221" s="37">
        <f t="shared" ca="1" si="130"/>
        <v>35</v>
      </c>
      <c r="AO221" s="37">
        <f t="shared" ca="1" si="131"/>
        <v>22</v>
      </c>
      <c r="AP221" s="37">
        <f t="shared" ca="1" si="132"/>
        <v>10</v>
      </c>
    </row>
    <row r="222" spans="1:42" ht="19.5" thickBot="1">
      <c r="A222" s="50">
        <f t="shared" si="133"/>
        <v>221</v>
      </c>
      <c r="B222" s="33">
        <f ca="1">Streams!B222</f>
        <v>6</v>
      </c>
      <c r="C222" s="34">
        <f t="shared" ca="1" si="134"/>
        <v>6</v>
      </c>
      <c r="D222" s="35">
        <f ca="1">COUNTIF(INDEX(C222:INDEX($C$1:C222,IFERROR(LOOKUP(2,1/($D$1:D221=2),ROW($D$1:D221)-MIN(ROW($D$1:D221)-1)),1),),),C222)</f>
        <v>1</v>
      </c>
      <c r="E222" s="34">
        <f t="shared" ca="1" si="135"/>
        <v>10</v>
      </c>
      <c r="F222" s="35">
        <f ca="1">COUNTIF(INDEX(E222:INDEX($E$1:E222,IFERROR(LOOKUP(2,1/($F$1:F221=2),ROW($F$1:F221)-MIN(ROW($F$1:F221)-1)),1),),),E222)</f>
        <v>1</v>
      </c>
      <c r="G222" s="37">
        <f t="shared" ca="1" si="97"/>
        <v>14</v>
      </c>
      <c r="H222" s="37">
        <f t="shared" ca="1" si="98"/>
        <v>13</v>
      </c>
      <c r="I222" s="37">
        <f t="shared" ca="1" si="99"/>
        <v>12</v>
      </c>
      <c r="J222" s="37">
        <f t="shared" ca="1" si="100"/>
        <v>27</v>
      </c>
      <c r="K222" s="37">
        <f t="shared" ca="1" si="101"/>
        <v>17</v>
      </c>
      <c r="L222" s="37">
        <f t="shared" ca="1" si="102"/>
        <v>28</v>
      </c>
      <c r="M222" s="37">
        <f t="shared" ca="1" si="103"/>
        <v>30</v>
      </c>
      <c r="N222" s="37">
        <f t="shared" ca="1" si="104"/>
        <v>24</v>
      </c>
      <c r="O222" s="37">
        <f t="shared" ca="1" si="105"/>
        <v>7</v>
      </c>
      <c r="P222" s="37">
        <f t="shared" ca="1" si="106"/>
        <v>6</v>
      </c>
      <c r="Q222" s="37">
        <f t="shared" ca="1" si="107"/>
        <v>21</v>
      </c>
      <c r="R222" s="37">
        <f t="shared" ca="1" si="108"/>
        <v>11</v>
      </c>
      <c r="S222" s="37">
        <f t="shared" ca="1" si="109"/>
        <v>2</v>
      </c>
      <c r="T222" s="37">
        <f t="shared" ca="1" si="110"/>
        <v>20</v>
      </c>
      <c r="U222" s="37">
        <f t="shared" ca="1" si="111"/>
        <v>4</v>
      </c>
      <c r="V222" s="37">
        <f t="shared" ca="1" si="112"/>
        <v>18</v>
      </c>
      <c r="W222" s="37">
        <f t="shared" ca="1" si="113"/>
        <v>5</v>
      </c>
      <c r="X222" s="37">
        <f t="shared" ca="1" si="114"/>
        <v>19</v>
      </c>
      <c r="Y222" s="37">
        <f t="shared" ca="1" si="115"/>
        <v>23</v>
      </c>
      <c r="Z222" s="37">
        <f t="shared" ca="1" si="116"/>
        <v>32</v>
      </c>
      <c r="AA222" s="37">
        <f t="shared" ca="1" si="117"/>
        <v>34</v>
      </c>
      <c r="AB222" s="37">
        <f t="shared" ca="1" si="118"/>
        <v>15</v>
      </c>
      <c r="AC222" s="37">
        <f t="shared" ca="1" si="119"/>
        <v>36</v>
      </c>
      <c r="AD222" s="37">
        <f t="shared" ca="1" si="120"/>
        <v>8</v>
      </c>
      <c r="AE222" s="37">
        <f t="shared" ca="1" si="121"/>
        <v>26</v>
      </c>
      <c r="AF222" s="37">
        <f t="shared" ca="1" si="122"/>
        <v>31</v>
      </c>
      <c r="AG222" s="37">
        <f t="shared" ca="1" si="123"/>
        <v>33</v>
      </c>
      <c r="AH222" s="37">
        <f t="shared" ca="1" si="124"/>
        <v>3</v>
      </c>
      <c r="AI222" s="37">
        <f t="shared" ca="1" si="125"/>
        <v>25</v>
      </c>
      <c r="AJ222" s="37">
        <f t="shared" ca="1" si="126"/>
        <v>29</v>
      </c>
      <c r="AK222" s="37">
        <f t="shared" ca="1" si="127"/>
        <v>9</v>
      </c>
      <c r="AL222" s="37">
        <f t="shared" ca="1" si="128"/>
        <v>1</v>
      </c>
      <c r="AM222" s="37">
        <f t="shared" ca="1" si="129"/>
        <v>16</v>
      </c>
      <c r="AN222" s="37">
        <f t="shared" ca="1" si="130"/>
        <v>35</v>
      </c>
      <c r="AO222" s="37">
        <f t="shared" ca="1" si="131"/>
        <v>22</v>
      </c>
      <c r="AP222" s="37">
        <f t="shared" ca="1" si="132"/>
        <v>10</v>
      </c>
    </row>
    <row r="223" spans="1:42" ht="19.5" thickBot="1">
      <c r="A223" s="50">
        <f t="shared" si="133"/>
        <v>222</v>
      </c>
      <c r="B223" s="33">
        <f ca="1">Streams!B223</f>
        <v>16</v>
      </c>
      <c r="C223" s="34">
        <f t="shared" ca="1" si="134"/>
        <v>16</v>
      </c>
      <c r="D223" s="35">
        <f ca="1">COUNTIF(INDEX(C223:INDEX($C$1:C223,IFERROR(LOOKUP(2,1/($D$1:D222=2),ROW($D$1:D222)-MIN(ROW($D$1:D222)-1)),1),),),C223)</f>
        <v>1</v>
      </c>
      <c r="E223" s="34">
        <f t="shared" ca="1" si="135"/>
        <v>33</v>
      </c>
      <c r="F223" s="35">
        <f ca="1">COUNTIF(INDEX(E223:INDEX($E$1:E223,IFERROR(LOOKUP(2,1/($F$1:F222=2),ROW($F$1:F222)-MIN(ROW($F$1:F222)-1)),1),),),E223)</f>
        <v>1</v>
      </c>
      <c r="G223" s="37">
        <f t="shared" ca="1" si="97"/>
        <v>6</v>
      </c>
      <c r="H223" s="37">
        <f t="shared" ca="1" si="98"/>
        <v>14</v>
      </c>
      <c r="I223" s="37">
        <f t="shared" ca="1" si="99"/>
        <v>13</v>
      </c>
      <c r="J223" s="37">
        <f t="shared" ca="1" si="100"/>
        <v>12</v>
      </c>
      <c r="K223" s="37">
        <f t="shared" ca="1" si="101"/>
        <v>27</v>
      </c>
      <c r="L223" s="37">
        <f t="shared" ca="1" si="102"/>
        <v>17</v>
      </c>
      <c r="M223" s="37">
        <f t="shared" ca="1" si="103"/>
        <v>28</v>
      </c>
      <c r="N223" s="37">
        <f t="shared" ca="1" si="104"/>
        <v>30</v>
      </c>
      <c r="O223" s="37">
        <f t="shared" ca="1" si="105"/>
        <v>24</v>
      </c>
      <c r="P223" s="37">
        <f t="shared" ca="1" si="106"/>
        <v>7</v>
      </c>
      <c r="Q223" s="37">
        <f t="shared" ca="1" si="107"/>
        <v>21</v>
      </c>
      <c r="R223" s="37">
        <f t="shared" ca="1" si="108"/>
        <v>11</v>
      </c>
      <c r="S223" s="37">
        <f t="shared" ca="1" si="109"/>
        <v>2</v>
      </c>
      <c r="T223" s="37">
        <f t="shared" ca="1" si="110"/>
        <v>20</v>
      </c>
      <c r="U223" s="37">
        <f t="shared" ca="1" si="111"/>
        <v>4</v>
      </c>
      <c r="V223" s="37">
        <f t="shared" ca="1" si="112"/>
        <v>18</v>
      </c>
      <c r="W223" s="37">
        <f t="shared" ca="1" si="113"/>
        <v>5</v>
      </c>
      <c r="X223" s="37">
        <f t="shared" ca="1" si="114"/>
        <v>19</v>
      </c>
      <c r="Y223" s="37">
        <f t="shared" ca="1" si="115"/>
        <v>23</v>
      </c>
      <c r="Z223" s="37">
        <f t="shared" ca="1" si="116"/>
        <v>32</v>
      </c>
      <c r="AA223" s="37">
        <f t="shared" ca="1" si="117"/>
        <v>34</v>
      </c>
      <c r="AB223" s="37">
        <f t="shared" ca="1" si="118"/>
        <v>15</v>
      </c>
      <c r="AC223" s="37">
        <f t="shared" ca="1" si="119"/>
        <v>36</v>
      </c>
      <c r="AD223" s="37">
        <f t="shared" ca="1" si="120"/>
        <v>8</v>
      </c>
      <c r="AE223" s="37">
        <f t="shared" ca="1" si="121"/>
        <v>26</v>
      </c>
      <c r="AF223" s="37">
        <f t="shared" ca="1" si="122"/>
        <v>31</v>
      </c>
      <c r="AG223" s="37">
        <f t="shared" ca="1" si="123"/>
        <v>33</v>
      </c>
      <c r="AH223" s="37">
        <f t="shared" ca="1" si="124"/>
        <v>3</v>
      </c>
      <c r="AI223" s="37">
        <f t="shared" ca="1" si="125"/>
        <v>25</v>
      </c>
      <c r="AJ223" s="37">
        <f t="shared" ca="1" si="126"/>
        <v>29</v>
      </c>
      <c r="AK223" s="37">
        <f t="shared" ca="1" si="127"/>
        <v>9</v>
      </c>
      <c r="AL223" s="37">
        <f t="shared" ca="1" si="128"/>
        <v>1</v>
      </c>
      <c r="AM223" s="37">
        <f t="shared" ca="1" si="129"/>
        <v>16</v>
      </c>
      <c r="AN223" s="37">
        <f t="shared" ca="1" si="130"/>
        <v>35</v>
      </c>
      <c r="AO223" s="37">
        <f t="shared" ca="1" si="131"/>
        <v>22</v>
      </c>
      <c r="AP223" s="37">
        <f t="shared" ca="1" si="132"/>
        <v>10</v>
      </c>
    </row>
    <row r="224" spans="1:42" ht="19.5" thickBot="1">
      <c r="A224" s="50">
        <f t="shared" si="133"/>
        <v>223</v>
      </c>
      <c r="B224" s="33">
        <f ca="1">Streams!B224</f>
        <v>33</v>
      </c>
      <c r="C224" s="34">
        <f t="shared" ca="1" si="134"/>
        <v>33</v>
      </c>
      <c r="D224" s="35">
        <f ca="1">COUNTIF(INDEX(C224:INDEX($C$1:C224,IFERROR(LOOKUP(2,1/($D$1:D223=2),ROW($D$1:D223)-MIN(ROW($D$1:D223)-1)),1),),),C224)</f>
        <v>1</v>
      </c>
      <c r="E224" s="34">
        <f t="shared" ca="1" si="135"/>
        <v>28</v>
      </c>
      <c r="F224" s="35">
        <f ca="1">COUNTIF(INDEX(E224:INDEX($E$1:E224,IFERROR(LOOKUP(2,1/($F$1:F223=2),ROW($F$1:F223)-MIN(ROW($F$1:F223)-1)),1),),),E224)</f>
        <v>1</v>
      </c>
      <c r="G224" s="37">
        <f t="shared" ca="1" si="97"/>
        <v>16</v>
      </c>
      <c r="H224" s="37">
        <f t="shared" ca="1" si="98"/>
        <v>6</v>
      </c>
      <c r="I224" s="37">
        <f t="shared" ca="1" si="99"/>
        <v>14</v>
      </c>
      <c r="J224" s="37">
        <f t="shared" ca="1" si="100"/>
        <v>13</v>
      </c>
      <c r="K224" s="37">
        <f t="shared" ca="1" si="101"/>
        <v>12</v>
      </c>
      <c r="L224" s="37">
        <f t="shared" ca="1" si="102"/>
        <v>27</v>
      </c>
      <c r="M224" s="37">
        <f t="shared" ca="1" si="103"/>
        <v>17</v>
      </c>
      <c r="N224" s="37">
        <f t="shared" ca="1" si="104"/>
        <v>28</v>
      </c>
      <c r="O224" s="37">
        <f t="shared" ca="1" si="105"/>
        <v>30</v>
      </c>
      <c r="P224" s="37">
        <f t="shared" ca="1" si="106"/>
        <v>24</v>
      </c>
      <c r="Q224" s="37">
        <f t="shared" ca="1" si="107"/>
        <v>7</v>
      </c>
      <c r="R224" s="37">
        <f t="shared" ca="1" si="108"/>
        <v>21</v>
      </c>
      <c r="S224" s="37">
        <f t="shared" ca="1" si="109"/>
        <v>11</v>
      </c>
      <c r="T224" s="37">
        <f t="shared" ca="1" si="110"/>
        <v>2</v>
      </c>
      <c r="U224" s="37">
        <f t="shared" ca="1" si="111"/>
        <v>20</v>
      </c>
      <c r="V224" s="37">
        <f t="shared" ca="1" si="112"/>
        <v>4</v>
      </c>
      <c r="W224" s="37">
        <f t="shared" ca="1" si="113"/>
        <v>18</v>
      </c>
      <c r="X224" s="37">
        <f t="shared" ca="1" si="114"/>
        <v>5</v>
      </c>
      <c r="Y224" s="37">
        <f t="shared" ca="1" si="115"/>
        <v>19</v>
      </c>
      <c r="Z224" s="37">
        <f t="shared" ca="1" si="116"/>
        <v>23</v>
      </c>
      <c r="AA224" s="37">
        <f t="shared" ca="1" si="117"/>
        <v>32</v>
      </c>
      <c r="AB224" s="37">
        <f t="shared" ca="1" si="118"/>
        <v>34</v>
      </c>
      <c r="AC224" s="37">
        <f t="shared" ca="1" si="119"/>
        <v>15</v>
      </c>
      <c r="AD224" s="37">
        <f t="shared" ca="1" si="120"/>
        <v>36</v>
      </c>
      <c r="AE224" s="37">
        <f t="shared" ca="1" si="121"/>
        <v>8</v>
      </c>
      <c r="AF224" s="37">
        <f t="shared" ca="1" si="122"/>
        <v>26</v>
      </c>
      <c r="AG224" s="37">
        <f t="shared" ca="1" si="123"/>
        <v>31</v>
      </c>
      <c r="AH224" s="37">
        <f t="shared" ca="1" si="124"/>
        <v>33</v>
      </c>
      <c r="AI224" s="37">
        <f t="shared" ca="1" si="125"/>
        <v>3</v>
      </c>
      <c r="AJ224" s="37">
        <f t="shared" ca="1" si="126"/>
        <v>25</v>
      </c>
      <c r="AK224" s="37">
        <f t="shared" ca="1" si="127"/>
        <v>29</v>
      </c>
      <c r="AL224" s="37">
        <f t="shared" ca="1" si="128"/>
        <v>9</v>
      </c>
      <c r="AM224" s="37">
        <f t="shared" ca="1" si="129"/>
        <v>1</v>
      </c>
      <c r="AN224" s="37">
        <f t="shared" ca="1" si="130"/>
        <v>35</v>
      </c>
      <c r="AO224" s="37">
        <f t="shared" ca="1" si="131"/>
        <v>22</v>
      </c>
      <c r="AP224" s="37">
        <f t="shared" ca="1" si="132"/>
        <v>10</v>
      </c>
    </row>
    <row r="225" spans="1:42" ht="19.5" thickBot="1">
      <c r="A225" s="50">
        <f t="shared" si="133"/>
        <v>224</v>
      </c>
      <c r="B225" s="33">
        <f ca="1">Streams!B225</f>
        <v>30</v>
      </c>
      <c r="C225" s="34">
        <f t="shared" ca="1" si="134"/>
        <v>30</v>
      </c>
      <c r="D225" s="35">
        <f ca="1">COUNTIF(INDEX(C225:INDEX($C$1:C225,IFERROR(LOOKUP(2,1/($D$1:D224=2),ROW($D$1:D224)-MIN(ROW($D$1:D224)-1)),1),),),C225)</f>
        <v>1</v>
      </c>
      <c r="E225" s="34">
        <f t="shared" ca="1" si="135"/>
        <v>10</v>
      </c>
      <c r="F225" s="35">
        <f ca="1">COUNTIF(INDEX(E225:INDEX($E$1:E225,IFERROR(LOOKUP(2,1/($F$1:F224=2),ROW($F$1:F224)-MIN(ROW($F$1:F224)-1)),1),),),E225)</f>
        <v>2</v>
      </c>
      <c r="G225" s="37">
        <f t="shared" ca="1" si="97"/>
        <v>33</v>
      </c>
      <c r="H225" s="37">
        <f t="shared" ca="1" si="98"/>
        <v>16</v>
      </c>
      <c r="I225" s="37">
        <f t="shared" ca="1" si="99"/>
        <v>6</v>
      </c>
      <c r="J225" s="37">
        <f t="shared" ca="1" si="100"/>
        <v>14</v>
      </c>
      <c r="K225" s="37">
        <f t="shared" ca="1" si="101"/>
        <v>13</v>
      </c>
      <c r="L225" s="37">
        <f t="shared" ca="1" si="102"/>
        <v>12</v>
      </c>
      <c r="M225" s="37">
        <f t="shared" ca="1" si="103"/>
        <v>27</v>
      </c>
      <c r="N225" s="37">
        <f t="shared" ca="1" si="104"/>
        <v>17</v>
      </c>
      <c r="O225" s="37">
        <f t="shared" ca="1" si="105"/>
        <v>28</v>
      </c>
      <c r="P225" s="37">
        <f t="shared" ca="1" si="106"/>
        <v>30</v>
      </c>
      <c r="Q225" s="37">
        <f t="shared" ca="1" si="107"/>
        <v>24</v>
      </c>
      <c r="R225" s="37">
        <f t="shared" ca="1" si="108"/>
        <v>7</v>
      </c>
      <c r="S225" s="37">
        <f t="shared" ca="1" si="109"/>
        <v>21</v>
      </c>
      <c r="T225" s="37">
        <f t="shared" ca="1" si="110"/>
        <v>11</v>
      </c>
      <c r="U225" s="37">
        <f t="shared" ca="1" si="111"/>
        <v>2</v>
      </c>
      <c r="V225" s="37">
        <f t="shared" ca="1" si="112"/>
        <v>20</v>
      </c>
      <c r="W225" s="37">
        <f t="shared" ca="1" si="113"/>
        <v>4</v>
      </c>
      <c r="X225" s="37">
        <f t="shared" ca="1" si="114"/>
        <v>18</v>
      </c>
      <c r="Y225" s="37">
        <f t="shared" ca="1" si="115"/>
        <v>5</v>
      </c>
      <c r="Z225" s="37">
        <f t="shared" ca="1" si="116"/>
        <v>19</v>
      </c>
      <c r="AA225" s="37">
        <f t="shared" ca="1" si="117"/>
        <v>23</v>
      </c>
      <c r="AB225" s="37">
        <f t="shared" ca="1" si="118"/>
        <v>32</v>
      </c>
      <c r="AC225" s="37">
        <f t="shared" ca="1" si="119"/>
        <v>34</v>
      </c>
      <c r="AD225" s="37">
        <f t="shared" ca="1" si="120"/>
        <v>15</v>
      </c>
      <c r="AE225" s="37">
        <f t="shared" ca="1" si="121"/>
        <v>36</v>
      </c>
      <c r="AF225" s="37">
        <f t="shared" ca="1" si="122"/>
        <v>8</v>
      </c>
      <c r="AG225" s="37">
        <f t="shared" ca="1" si="123"/>
        <v>26</v>
      </c>
      <c r="AH225" s="37">
        <f t="shared" ca="1" si="124"/>
        <v>31</v>
      </c>
      <c r="AI225" s="37">
        <f t="shared" ca="1" si="125"/>
        <v>3</v>
      </c>
      <c r="AJ225" s="37">
        <f t="shared" ca="1" si="126"/>
        <v>25</v>
      </c>
      <c r="AK225" s="37">
        <f t="shared" ca="1" si="127"/>
        <v>29</v>
      </c>
      <c r="AL225" s="37">
        <f t="shared" ca="1" si="128"/>
        <v>9</v>
      </c>
      <c r="AM225" s="37">
        <f t="shared" ca="1" si="129"/>
        <v>1</v>
      </c>
      <c r="AN225" s="37">
        <f t="shared" ca="1" si="130"/>
        <v>35</v>
      </c>
      <c r="AO225" s="37">
        <f t="shared" ca="1" si="131"/>
        <v>22</v>
      </c>
      <c r="AP225" s="37">
        <f t="shared" ca="1" si="132"/>
        <v>10</v>
      </c>
    </row>
    <row r="226" spans="1:42" ht="19.5" thickBot="1">
      <c r="A226" s="50">
        <f t="shared" si="133"/>
        <v>225</v>
      </c>
      <c r="B226" s="33">
        <f ca="1">Streams!B226</f>
        <v>18</v>
      </c>
      <c r="C226" s="34">
        <f t="shared" ca="1" si="134"/>
        <v>18</v>
      </c>
      <c r="D226" s="35">
        <f ca="1">COUNTIF(INDEX(C226:INDEX($C$1:C226,IFERROR(LOOKUP(2,1/($D$1:D225=2),ROW($D$1:D225)-MIN(ROW($D$1:D225)-1)),1),),),C226)</f>
        <v>1</v>
      </c>
      <c r="E226" s="34">
        <f t="shared" ca="1" si="135"/>
        <v>18</v>
      </c>
      <c r="F226" s="35">
        <f ca="1">COUNTIF(INDEX(E226:INDEX($E$1:E226,IFERROR(LOOKUP(2,1/($F$1:F225=2),ROW($F$1:F225)-MIN(ROW($F$1:F225)-1)),1),),),E226)</f>
        <v>1</v>
      </c>
      <c r="G226" s="37">
        <f t="shared" ca="1" si="97"/>
        <v>30</v>
      </c>
      <c r="H226" s="37">
        <f t="shared" ca="1" si="98"/>
        <v>33</v>
      </c>
      <c r="I226" s="37">
        <f t="shared" ca="1" si="99"/>
        <v>16</v>
      </c>
      <c r="J226" s="37">
        <f t="shared" ca="1" si="100"/>
        <v>6</v>
      </c>
      <c r="K226" s="37">
        <f t="shared" ca="1" si="101"/>
        <v>14</v>
      </c>
      <c r="L226" s="37">
        <f t="shared" ca="1" si="102"/>
        <v>13</v>
      </c>
      <c r="M226" s="37">
        <f t="shared" ca="1" si="103"/>
        <v>12</v>
      </c>
      <c r="N226" s="37">
        <f t="shared" ca="1" si="104"/>
        <v>27</v>
      </c>
      <c r="O226" s="37">
        <f t="shared" ca="1" si="105"/>
        <v>17</v>
      </c>
      <c r="P226" s="37">
        <f t="shared" ca="1" si="106"/>
        <v>28</v>
      </c>
      <c r="Q226" s="37">
        <f t="shared" ca="1" si="107"/>
        <v>24</v>
      </c>
      <c r="R226" s="37">
        <f t="shared" ca="1" si="108"/>
        <v>7</v>
      </c>
      <c r="S226" s="37">
        <f t="shared" ca="1" si="109"/>
        <v>21</v>
      </c>
      <c r="T226" s="37">
        <f t="shared" ca="1" si="110"/>
        <v>11</v>
      </c>
      <c r="U226" s="37">
        <f t="shared" ca="1" si="111"/>
        <v>2</v>
      </c>
      <c r="V226" s="37">
        <f t="shared" ca="1" si="112"/>
        <v>20</v>
      </c>
      <c r="W226" s="37">
        <f t="shared" ca="1" si="113"/>
        <v>4</v>
      </c>
      <c r="X226" s="37">
        <f t="shared" ca="1" si="114"/>
        <v>18</v>
      </c>
      <c r="Y226" s="37">
        <f t="shared" ca="1" si="115"/>
        <v>5</v>
      </c>
      <c r="Z226" s="37">
        <f t="shared" ca="1" si="116"/>
        <v>19</v>
      </c>
      <c r="AA226" s="37">
        <f t="shared" ca="1" si="117"/>
        <v>23</v>
      </c>
      <c r="AB226" s="37">
        <f t="shared" ca="1" si="118"/>
        <v>32</v>
      </c>
      <c r="AC226" s="37">
        <f t="shared" ca="1" si="119"/>
        <v>34</v>
      </c>
      <c r="AD226" s="37">
        <f t="shared" ca="1" si="120"/>
        <v>15</v>
      </c>
      <c r="AE226" s="37">
        <f t="shared" ca="1" si="121"/>
        <v>36</v>
      </c>
      <c r="AF226" s="37">
        <f t="shared" ca="1" si="122"/>
        <v>8</v>
      </c>
      <c r="AG226" s="37">
        <f t="shared" ca="1" si="123"/>
        <v>26</v>
      </c>
      <c r="AH226" s="37">
        <f t="shared" ca="1" si="124"/>
        <v>31</v>
      </c>
      <c r="AI226" s="37">
        <f t="shared" ca="1" si="125"/>
        <v>3</v>
      </c>
      <c r="AJ226" s="37">
        <f t="shared" ca="1" si="126"/>
        <v>25</v>
      </c>
      <c r="AK226" s="37">
        <f t="shared" ca="1" si="127"/>
        <v>29</v>
      </c>
      <c r="AL226" s="37">
        <f t="shared" ca="1" si="128"/>
        <v>9</v>
      </c>
      <c r="AM226" s="37">
        <f t="shared" ca="1" si="129"/>
        <v>1</v>
      </c>
      <c r="AN226" s="37">
        <f t="shared" ca="1" si="130"/>
        <v>35</v>
      </c>
      <c r="AO226" s="37">
        <f t="shared" ca="1" si="131"/>
        <v>22</v>
      </c>
      <c r="AP226" s="37">
        <f t="shared" ca="1" si="132"/>
        <v>10</v>
      </c>
    </row>
    <row r="227" spans="1:42" ht="19.5" thickBot="1">
      <c r="A227" s="50">
        <f t="shared" si="133"/>
        <v>226</v>
      </c>
      <c r="B227" s="33">
        <f ca="1">Streams!B227</f>
        <v>33</v>
      </c>
      <c r="C227" s="34">
        <f t="shared" ca="1" si="134"/>
        <v>33</v>
      </c>
      <c r="D227" s="35">
        <f ca="1">COUNTIF(INDEX(C227:INDEX($C$1:C227,IFERROR(LOOKUP(2,1/($D$1:D226=2),ROW($D$1:D226)-MIN(ROW($D$1:D226)-1)),1),),),C227)</f>
        <v>2</v>
      </c>
      <c r="E227" s="34">
        <f t="shared" ca="1" si="135"/>
        <v>3</v>
      </c>
      <c r="F227" s="35">
        <f ca="1">COUNTIF(INDEX(E227:INDEX($E$1:E227,IFERROR(LOOKUP(2,1/($F$1:F226=2),ROW($F$1:F226)-MIN(ROW($F$1:F226)-1)),1),),),E227)</f>
        <v>1</v>
      </c>
      <c r="G227" s="37">
        <f t="shared" ca="1" si="97"/>
        <v>18</v>
      </c>
      <c r="H227" s="37">
        <f t="shared" ca="1" si="98"/>
        <v>30</v>
      </c>
      <c r="I227" s="37">
        <f t="shared" ca="1" si="99"/>
        <v>33</v>
      </c>
      <c r="J227" s="37">
        <f t="shared" ca="1" si="100"/>
        <v>16</v>
      </c>
      <c r="K227" s="37">
        <f t="shared" ca="1" si="101"/>
        <v>6</v>
      </c>
      <c r="L227" s="37">
        <f t="shared" ca="1" si="102"/>
        <v>14</v>
      </c>
      <c r="M227" s="37">
        <f t="shared" ca="1" si="103"/>
        <v>13</v>
      </c>
      <c r="N227" s="37">
        <f t="shared" ca="1" si="104"/>
        <v>12</v>
      </c>
      <c r="O227" s="37">
        <f t="shared" ca="1" si="105"/>
        <v>27</v>
      </c>
      <c r="P227" s="37">
        <f t="shared" ca="1" si="106"/>
        <v>17</v>
      </c>
      <c r="Q227" s="37">
        <f t="shared" ca="1" si="107"/>
        <v>28</v>
      </c>
      <c r="R227" s="37">
        <f t="shared" ca="1" si="108"/>
        <v>24</v>
      </c>
      <c r="S227" s="37">
        <f t="shared" ca="1" si="109"/>
        <v>7</v>
      </c>
      <c r="T227" s="37">
        <f t="shared" ca="1" si="110"/>
        <v>21</v>
      </c>
      <c r="U227" s="37">
        <f t="shared" ca="1" si="111"/>
        <v>11</v>
      </c>
      <c r="V227" s="37">
        <f t="shared" ca="1" si="112"/>
        <v>2</v>
      </c>
      <c r="W227" s="37">
        <f t="shared" ca="1" si="113"/>
        <v>20</v>
      </c>
      <c r="X227" s="37">
        <f t="shared" ca="1" si="114"/>
        <v>4</v>
      </c>
      <c r="Y227" s="37">
        <f t="shared" ca="1" si="115"/>
        <v>5</v>
      </c>
      <c r="Z227" s="37">
        <f t="shared" ca="1" si="116"/>
        <v>19</v>
      </c>
      <c r="AA227" s="37">
        <f t="shared" ca="1" si="117"/>
        <v>23</v>
      </c>
      <c r="AB227" s="37">
        <f t="shared" ca="1" si="118"/>
        <v>32</v>
      </c>
      <c r="AC227" s="37">
        <f t="shared" ca="1" si="119"/>
        <v>34</v>
      </c>
      <c r="AD227" s="37">
        <f t="shared" ca="1" si="120"/>
        <v>15</v>
      </c>
      <c r="AE227" s="37">
        <f t="shared" ca="1" si="121"/>
        <v>36</v>
      </c>
      <c r="AF227" s="37">
        <f t="shared" ca="1" si="122"/>
        <v>8</v>
      </c>
      <c r="AG227" s="37">
        <f t="shared" ca="1" si="123"/>
        <v>26</v>
      </c>
      <c r="AH227" s="37">
        <f t="shared" ca="1" si="124"/>
        <v>31</v>
      </c>
      <c r="AI227" s="37">
        <f t="shared" ca="1" si="125"/>
        <v>3</v>
      </c>
      <c r="AJ227" s="37">
        <f t="shared" ca="1" si="126"/>
        <v>25</v>
      </c>
      <c r="AK227" s="37">
        <f t="shared" ca="1" si="127"/>
        <v>29</v>
      </c>
      <c r="AL227" s="37">
        <f t="shared" ca="1" si="128"/>
        <v>9</v>
      </c>
      <c r="AM227" s="37">
        <f t="shared" ca="1" si="129"/>
        <v>1</v>
      </c>
      <c r="AN227" s="37">
        <f t="shared" ca="1" si="130"/>
        <v>35</v>
      </c>
      <c r="AO227" s="37">
        <f t="shared" ca="1" si="131"/>
        <v>22</v>
      </c>
      <c r="AP227" s="37">
        <f t="shared" ca="1" si="132"/>
        <v>10</v>
      </c>
    </row>
    <row r="228" spans="1:42" ht="19.5" thickBot="1">
      <c r="A228" s="50">
        <f t="shared" si="133"/>
        <v>227</v>
      </c>
      <c r="B228" s="33">
        <f ca="1">Streams!B228</f>
        <v>11</v>
      </c>
      <c r="C228" s="34">
        <f t="shared" ca="1" si="134"/>
        <v>11</v>
      </c>
      <c r="D228" s="35">
        <f ca="1">COUNTIF(INDEX(C228:INDEX($C$1:C228,IFERROR(LOOKUP(2,1/($D$1:D227=2),ROW($D$1:D227)-MIN(ROW($D$1:D227)-1)),1),),),C228)</f>
        <v>1</v>
      </c>
      <c r="E228" s="34">
        <f t="shared" ca="1" si="135"/>
        <v>15</v>
      </c>
      <c r="F228" s="35">
        <f ca="1">COUNTIF(INDEX(E228:INDEX($E$1:E228,IFERROR(LOOKUP(2,1/($F$1:F227=2),ROW($F$1:F227)-MIN(ROW($F$1:F227)-1)),1),),),E228)</f>
        <v>1</v>
      </c>
      <c r="G228" s="37">
        <f t="shared" ca="1" si="97"/>
        <v>33</v>
      </c>
      <c r="H228" s="37">
        <f t="shared" ca="1" si="98"/>
        <v>18</v>
      </c>
      <c r="I228" s="37">
        <f t="shared" ca="1" si="99"/>
        <v>30</v>
      </c>
      <c r="J228" s="37">
        <f t="shared" ca="1" si="100"/>
        <v>16</v>
      </c>
      <c r="K228" s="37">
        <f t="shared" ca="1" si="101"/>
        <v>6</v>
      </c>
      <c r="L228" s="37">
        <f t="shared" ca="1" si="102"/>
        <v>14</v>
      </c>
      <c r="M228" s="37">
        <f t="shared" ca="1" si="103"/>
        <v>13</v>
      </c>
      <c r="N228" s="37">
        <f t="shared" ca="1" si="104"/>
        <v>12</v>
      </c>
      <c r="O228" s="37">
        <f t="shared" ca="1" si="105"/>
        <v>27</v>
      </c>
      <c r="P228" s="37">
        <f t="shared" ca="1" si="106"/>
        <v>17</v>
      </c>
      <c r="Q228" s="37">
        <f t="shared" ca="1" si="107"/>
        <v>28</v>
      </c>
      <c r="R228" s="37">
        <f t="shared" ca="1" si="108"/>
        <v>24</v>
      </c>
      <c r="S228" s="37">
        <f t="shared" ca="1" si="109"/>
        <v>7</v>
      </c>
      <c r="T228" s="37">
        <f t="shared" ca="1" si="110"/>
        <v>21</v>
      </c>
      <c r="U228" s="37">
        <f t="shared" ca="1" si="111"/>
        <v>11</v>
      </c>
      <c r="V228" s="37">
        <f t="shared" ca="1" si="112"/>
        <v>2</v>
      </c>
      <c r="W228" s="37">
        <f t="shared" ca="1" si="113"/>
        <v>20</v>
      </c>
      <c r="X228" s="37">
        <f t="shared" ca="1" si="114"/>
        <v>4</v>
      </c>
      <c r="Y228" s="37">
        <f t="shared" ca="1" si="115"/>
        <v>5</v>
      </c>
      <c r="Z228" s="37">
        <f t="shared" ca="1" si="116"/>
        <v>19</v>
      </c>
      <c r="AA228" s="37">
        <f t="shared" ca="1" si="117"/>
        <v>23</v>
      </c>
      <c r="AB228" s="37">
        <f t="shared" ca="1" si="118"/>
        <v>32</v>
      </c>
      <c r="AC228" s="37">
        <f t="shared" ca="1" si="119"/>
        <v>34</v>
      </c>
      <c r="AD228" s="37">
        <f t="shared" ca="1" si="120"/>
        <v>15</v>
      </c>
      <c r="AE228" s="37">
        <f t="shared" ca="1" si="121"/>
        <v>36</v>
      </c>
      <c r="AF228" s="37">
        <f t="shared" ca="1" si="122"/>
        <v>8</v>
      </c>
      <c r="AG228" s="37">
        <f t="shared" ca="1" si="123"/>
        <v>26</v>
      </c>
      <c r="AH228" s="37">
        <f t="shared" ca="1" si="124"/>
        <v>31</v>
      </c>
      <c r="AI228" s="37">
        <f t="shared" ca="1" si="125"/>
        <v>3</v>
      </c>
      <c r="AJ228" s="37">
        <f t="shared" ca="1" si="126"/>
        <v>25</v>
      </c>
      <c r="AK228" s="37">
        <f t="shared" ca="1" si="127"/>
        <v>29</v>
      </c>
      <c r="AL228" s="37">
        <f t="shared" ca="1" si="128"/>
        <v>9</v>
      </c>
      <c r="AM228" s="37">
        <f t="shared" ca="1" si="129"/>
        <v>1</v>
      </c>
      <c r="AN228" s="37">
        <f t="shared" ca="1" si="130"/>
        <v>35</v>
      </c>
      <c r="AO228" s="37">
        <f t="shared" ca="1" si="131"/>
        <v>22</v>
      </c>
      <c r="AP228" s="37">
        <f t="shared" ca="1" si="132"/>
        <v>10</v>
      </c>
    </row>
    <row r="229" spans="1:42" ht="19.5" thickBot="1">
      <c r="A229" s="50">
        <f t="shared" si="133"/>
        <v>228</v>
      </c>
      <c r="B229" s="33">
        <f ca="1">Streams!B229</f>
        <v>20</v>
      </c>
      <c r="C229" s="34">
        <f t="shared" ca="1" si="134"/>
        <v>20</v>
      </c>
      <c r="D229" s="35">
        <f ca="1">COUNTIF(INDEX(C229:INDEX($C$1:C229,IFERROR(LOOKUP(2,1/($D$1:D228=2),ROW($D$1:D228)-MIN(ROW($D$1:D228)-1)),1),),),C229)</f>
        <v>1</v>
      </c>
      <c r="E229" s="34">
        <f t="shared" ca="1" si="135"/>
        <v>17</v>
      </c>
      <c r="F229" s="35">
        <f ca="1">COUNTIF(INDEX(E229:INDEX($E$1:E229,IFERROR(LOOKUP(2,1/($F$1:F228=2),ROW($F$1:F228)-MIN(ROW($F$1:F228)-1)),1),),),E229)</f>
        <v>1</v>
      </c>
      <c r="G229" s="37">
        <f t="shared" ca="1" si="97"/>
        <v>11</v>
      </c>
      <c r="H229" s="37">
        <f t="shared" ca="1" si="98"/>
        <v>33</v>
      </c>
      <c r="I229" s="37">
        <f t="shared" ca="1" si="99"/>
        <v>18</v>
      </c>
      <c r="J229" s="37">
        <f t="shared" ca="1" si="100"/>
        <v>30</v>
      </c>
      <c r="K229" s="37">
        <f t="shared" ca="1" si="101"/>
        <v>16</v>
      </c>
      <c r="L229" s="37">
        <f t="shared" ca="1" si="102"/>
        <v>6</v>
      </c>
      <c r="M229" s="37">
        <f t="shared" ca="1" si="103"/>
        <v>14</v>
      </c>
      <c r="N229" s="37">
        <f t="shared" ca="1" si="104"/>
        <v>13</v>
      </c>
      <c r="O229" s="37">
        <f t="shared" ca="1" si="105"/>
        <v>12</v>
      </c>
      <c r="P229" s="37">
        <f t="shared" ca="1" si="106"/>
        <v>27</v>
      </c>
      <c r="Q229" s="37">
        <f t="shared" ca="1" si="107"/>
        <v>17</v>
      </c>
      <c r="R229" s="37">
        <f t="shared" ca="1" si="108"/>
        <v>28</v>
      </c>
      <c r="S229" s="37">
        <f t="shared" ca="1" si="109"/>
        <v>24</v>
      </c>
      <c r="T229" s="37">
        <f t="shared" ca="1" si="110"/>
        <v>7</v>
      </c>
      <c r="U229" s="37">
        <f t="shared" ca="1" si="111"/>
        <v>21</v>
      </c>
      <c r="V229" s="37">
        <f t="shared" ca="1" si="112"/>
        <v>2</v>
      </c>
      <c r="W229" s="37">
        <f t="shared" ca="1" si="113"/>
        <v>20</v>
      </c>
      <c r="X229" s="37">
        <f t="shared" ca="1" si="114"/>
        <v>4</v>
      </c>
      <c r="Y229" s="37">
        <f t="shared" ca="1" si="115"/>
        <v>5</v>
      </c>
      <c r="Z229" s="37">
        <f t="shared" ca="1" si="116"/>
        <v>19</v>
      </c>
      <c r="AA229" s="37">
        <f t="shared" ca="1" si="117"/>
        <v>23</v>
      </c>
      <c r="AB229" s="37">
        <f t="shared" ca="1" si="118"/>
        <v>32</v>
      </c>
      <c r="AC229" s="37">
        <f t="shared" ca="1" si="119"/>
        <v>34</v>
      </c>
      <c r="AD229" s="37">
        <f t="shared" ca="1" si="120"/>
        <v>15</v>
      </c>
      <c r="AE229" s="37">
        <f t="shared" ca="1" si="121"/>
        <v>36</v>
      </c>
      <c r="AF229" s="37">
        <f t="shared" ca="1" si="122"/>
        <v>8</v>
      </c>
      <c r="AG229" s="37">
        <f t="shared" ca="1" si="123"/>
        <v>26</v>
      </c>
      <c r="AH229" s="37">
        <f t="shared" ca="1" si="124"/>
        <v>31</v>
      </c>
      <c r="AI229" s="37">
        <f t="shared" ca="1" si="125"/>
        <v>3</v>
      </c>
      <c r="AJ229" s="37">
        <f t="shared" ca="1" si="126"/>
        <v>25</v>
      </c>
      <c r="AK229" s="37">
        <f t="shared" ca="1" si="127"/>
        <v>29</v>
      </c>
      <c r="AL229" s="37">
        <f t="shared" ca="1" si="128"/>
        <v>9</v>
      </c>
      <c r="AM229" s="37">
        <f t="shared" ca="1" si="129"/>
        <v>1</v>
      </c>
      <c r="AN229" s="37">
        <f t="shared" ca="1" si="130"/>
        <v>35</v>
      </c>
      <c r="AO229" s="37">
        <f t="shared" ca="1" si="131"/>
        <v>22</v>
      </c>
      <c r="AP229" s="37">
        <f t="shared" ca="1" si="132"/>
        <v>10</v>
      </c>
    </row>
    <row r="230" spans="1:42" ht="19.5" thickBot="1">
      <c r="A230" s="50">
        <f t="shared" si="133"/>
        <v>229</v>
      </c>
      <c r="B230" s="33">
        <f ca="1">Streams!B230</f>
        <v>18</v>
      </c>
      <c r="C230" s="34">
        <f t="shared" ca="1" si="134"/>
        <v>18</v>
      </c>
      <c r="D230" s="35">
        <f ca="1">COUNTIF(INDEX(C230:INDEX($C$1:C230,IFERROR(LOOKUP(2,1/($D$1:D229=2),ROW($D$1:D229)-MIN(ROW($D$1:D229)-1)),1),),),C230)</f>
        <v>1</v>
      </c>
      <c r="E230" s="34">
        <f t="shared" ca="1" si="135"/>
        <v>4</v>
      </c>
      <c r="F230" s="35">
        <f ca="1">COUNTIF(INDEX(E230:INDEX($E$1:E230,IFERROR(LOOKUP(2,1/($F$1:F229=2),ROW($F$1:F229)-MIN(ROW($F$1:F229)-1)),1),),),E230)</f>
        <v>1</v>
      </c>
      <c r="G230" s="37">
        <f t="shared" ref="G230:G259" ca="1" si="136">IF(C229&lt;&gt;0,C229,G229)</f>
        <v>20</v>
      </c>
      <c r="H230" s="37">
        <f t="shared" ref="H230:H259" ca="1" si="137">IF(AND(G229&lt;&gt;$G230,G229&lt;&gt;G230,G229&lt;&gt;0),G229,H229)</f>
        <v>11</v>
      </c>
      <c r="I230" s="37">
        <f t="shared" ref="I230:I259" ca="1" si="138">IF(AND(H229&lt;&gt;$G230,H229&lt;&gt;H230,H229&lt;&gt;0),H229,I229)</f>
        <v>33</v>
      </c>
      <c r="J230" s="37">
        <f t="shared" ref="J230:J259" ca="1" si="139">IF(AND(I229&lt;&gt;$G230,I229&lt;&gt;I230,I229&lt;&gt;0),I229,J229)</f>
        <v>18</v>
      </c>
      <c r="K230" s="37">
        <f t="shared" ref="K230:K259" ca="1" si="140">IF(AND(J229&lt;&gt;$G230,J229&lt;&gt;J230,J229&lt;&gt;0),J229,K229)</f>
        <v>30</v>
      </c>
      <c r="L230" s="37">
        <f t="shared" ref="L230:L259" ca="1" si="141">IF(AND(K229&lt;&gt;$G230,K229&lt;&gt;K230,K229&lt;&gt;0),K229,L229)</f>
        <v>16</v>
      </c>
      <c r="M230" s="37">
        <f t="shared" ref="M230:M259" ca="1" si="142">IF(AND(L229&lt;&gt;$G230,L229&lt;&gt;L230,L229&lt;&gt;0),L229,M229)</f>
        <v>6</v>
      </c>
      <c r="N230" s="37">
        <f t="shared" ref="N230:N259" ca="1" si="143">IF(AND(M229&lt;&gt;$G230,M229&lt;&gt;M230,M229&lt;&gt;0),M229,N229)</f>
        <v>14</v>
      </c>
      <c r="O230" s="37">
        <f t="shared" ref="O230:O259" ca="1" si="144">IF(AND(N229&lt;&gt;$G230,N229&lt;&gt;N230,N229&lt;&gt;0),N229,O229)</f>
        <v>13</v>
      </c>
      <c r="P230" s="37">
        <f t="shared" ref="P230:P259" ca="1" si="145">IF(AND(O229&lt;&gt;$G230,O229&lt;&gt;O230,O229&lt;&gt;0),O229,P229)</f>
        <v>12</v>
      </c>
      <c r="Q230" s="37">
        <f t="shared" ref="Q230:Q259" ca="1" si="146">IF(AND(P229&lt;&gt;$G230,P229&lt;&gt;P230,P229&lt;&gt;0),P229,Q229)</f>
        <v>27</v>
      </c>
      <c r="R230" s="37">
        <f t="shared" ref="R230:R259" ca="1" si="147">IF(AND(Q229&lt;&gt;$G230,Q229&lt;&gt;Q230,Q229&lt;&gt;0),Q229,R229)</f>
        <v>17</v>
      </c>
      <c r="S230" s="37">
        <f t="shared" ref="S230:S259" ca="1" si="148">IF(AND(R229&lt;&gt;$G230,R229&lt;&gt;R230,R229&lt;&gt;0),R229,S229)</f>
        <v>28</v>
      </c>
      <c r="T230" s="37">
        <f t="shared" ref="T230:T259" ca="1" si="149">IF(AND(S229&lt;&gt;$G230,S229&lt;&gt;S230,S229&lt;&gt;0),S229,T229)</f>
        <v>24</v>
      </c>
      <c r="U230" s="37">
        <f t="shared" ref="U230:U259" ca="1" si="150">IF(AND(T229&lt;&gt;$G230,T229&lt;&gt;T230,T229&lt;&gt;0),T229,U229)</f>
        <v>7</v>
      </c>
      <c r="V230" s="37">
        <f t="shared" ref="V230:V259" ca="1" si="151">IF(AND(U229&lt;&gt;$G230,U229&lt;&gt;U230,U229&lt;&gt;0),U229,V229)</f>
        <v>21</v>
      </c>
      <c r="W230" s="37">
        <f t="shared" ref="W230:W259" ca="1" si="152">IF(AND(V229&lt;&gt;$G230,V229&lt;&gt;V230,V229&lt;&gt;0),V229,W229)</f>
        <v>2</v>
      </c>
      <c r="X230" s="37">
        <f t="shared" ref="X230:X259" ca="1" si="153">IF(AND(W229&lt;&gt;$G230,W229&lt;&gt;W230,W229&lt;&gt;0),W229,X229)</f>
        <v>4</v>
      </c>
      <c r="Y230" s="37">
        <f t="shared" ref="Y230:Y259" ca="1" si="154">IF(AND(X229&lt;&gt;$G230,X229&lt;&gt;X230,X229&lt;&gt;0),X229,Y229)</f>
        <v>5</v>
      </c>
      <c r="Z230" s="37">
        <f t="shared" ref="Z230:Z259" ca="1" si="155">IF(AND(Y229&lt;&gt;$G230,Y229&lt;&gt;Y230,Y229&lt;&gt;0),Y229,Z229)</f>
        <v>19</v>
      </c>
      <c r="AA230" s="37">
        <f t="shared" ref="AA230:AA259" ca="1" si="156">IF(AND(Z229&lt;&gt;$G230,Z229&lt;&gt;Z230,Z229&lt;&gt;0),Z229,AA229)</f>
        <v>23</v>
      </c>
      <c r="AB230" s="37">
        <f t="shared" ref="AB230:AB259" ca="1" si="157">IF(AND(AA229&lt;&gt;$G230,AA229&lt;&gt;AA230,AA229&lt;&gt;0),AA229,AB229)</f>
        <v>32</v>
      </c>
      <c r="AC230" s="37">
        <f t="shared" ref="AC230:AC259" ca="1" si="158">IF(AND(AB229&lt;&gt;$G230,AB229&lt;&gt;AB230,AB229&lt;&gt;0),AB229,AC229)</f>
        <v>34</v>
      </c>
      <c r="AD230" s="37">
        <f t="shared" ref="AD230:AD259" ca="1" si="159">IF(AND(AC229&lt;&gt;$G230,AC229&lt;&gt;AC230,AC229&lt;&gt;0),AC229,AD229)</f>
        <v>15</v>
      </c>
      <c r="AE230" s="37">
        <f t="shared" ref="AE230:AE259" ca="1" si="160">IF(AND(AD229&lt;&gt;$G230,AD229&lt;&gt;AD230,AD229&lt;&gt;0),AD229,AE229)</f>
        <v>36</v>
      </c>
      <c r="AF230" s="37">
        <f t="shared" ref="AF230:AF259" ca="1" si="161">IF(AND(AE229&lt;&gt;$G230,AE229&lt;&gt;AE230,AE229&lt;&gt;0),AE229,AF229)</f>
        <v>8</v>
      </c>
      <c r="AG230" s="37">
        <f t="shared" ref="AG230:AG259" ca="1" si="162">IF(AND(AF229&lt;&gt;$G230,AF229&lt;&gt;AF230,AF229&lt;&gt;0),AF229,AG229)</f>
        <v>26</v>
      </c>
      <c r="AH230" s="37">
        <f t="shared" ref="AH230:AH259" ca="1" si="163">IF(AND(AG229&lt;&gt;$G230,AG229&lt;&gt;AG230,AG229&lt;&gt;0),AG229,AH229)</f>
        <v>31</v>
      </c>
      <c r="AI230" s="37">
        <f t="shared" ref="AI230:AI259" ca="1" si="164">IF(AND(AH229&lt;&gt;$G230,AH229&lt;&gt;AH230,AH229&lt;&gt;0),AH229,AI229)</f>
        <v>3</v>
      </c>
      <c r="AJ230" s="37">
        <f t="shared" ref="AJ230:AJ259" ca="1" si="165">IF(AND(AI229&lt;&gt;$G230,AI229&lt;&gt;AI230,AI229&lt;&gt;0),AI229,AJ229)</f>
        <v>25</v>
      </c>
      <c r="AK230" s="37">
        <f t="shared" ref="AK230:AK259" ca="1" si="166">IF(AND(AJ229&lt;&gt;$G230,AJ229&lt;&gt;AJ230,AJ229&lt;&gt;0),AJ229,AK229)</f>
        <v>29</v>
      </c>
      <c r="AL230" s="37">
        <f t="shared" ref="AL230:AL259" ca="1" si="167">IF(AND(AK229&lt;&gt;$G230,AK229&lt;&gt;AK230,AK229&lt;&gt;0),AK229,AL229)</f>
        <v>9</v>
      </c>
      <c r="AM230" s="37">
        <f t="shared" ref="AM230:AM259" ca="1" si="168">IF(AND(AL229&lt;&gt;$G230,AL229&lt;&gt;AL230,AL229&lt;&gt;0),AL229,AM229)</f>
        <v>1</v>
      </c>
      <c r="AN230" s="37">
        <f t="shared" ref="AN230:AN259" ca="1" si="169">IF(AND(AM229&lt;&gt;$G230,AM229&lt;&gt;AM230,AM229&lt;&gt;0),AM229,AN229)</f>
        <v>35</v>
      </c>
      <c r="AO230" s="37">
        <f t="shared" ref="AO230:AO259" ca="1" si="170">IF(AND(AN229&lt;&gt;$G230,AN229&lt;&gt;AN230,AN229&lt;&gt;0),AN229,AO229)</f>
        <v>22</v>
      </c>
      <c r="AP230" s="37">
        <f t="shared" ref="AP230:AP259" ca="1" si="171">IF(AND(AO229&lt;&gt;$G230,AO229&lt;&gt;AO230,AO229&lt;&gt;0),AO229,AP229)</f>
        <v>10</v>
      </c>
    </row>
    <row r="231" spans="1:42" ht="19.5" thickBot="1">
      <c r="A231" s="50">
        <f t="shared" si="133"/>
        <v>230</v>
      </c>
      <c r="B231" s="33">
        <f ca="1">Streams!B231</f>
        <v>26</v>
      </c>
      <c r="C231" s="34">
        <f t="shared" ca="1" si="134"/>
        <v>26</v>
      </c>
      <c r="D231" s="35">
        <f ca="1">COUNTIF(INDEX(C231:INDEX($C$1:C231,IFERROR(LOOKUP(2,1/($D$1:D230=2),ROW($D$1:D230)-MIN(ROW($D$1:D230)-1)),1),),),C231)</f>
        <v>1</v>
      </c>
      <c r="E231" s="34">
        <f t="shared" ca="1" si="135"/>
        <v>27</v>
      </c>
      <c r="F231" s="35">
        <f ca="1">COUNTIF(INDEX(E231:INDEX($E$1:E231,IFERROR(LOOKUP(2,1/($F$1:F230=2),ROW($F$1:F230)-MIN(ROW($F$1:F230)-1)),1),),),E231)</f>
        <v>1</v>
      </c>
      <c r="G231" s="37">
        <f t="shared" ca="1" si="136"/>
        <v>18</v>
      </c>
      <c r="H231" s="37">
        <f t="shared" ca="1" si="137"/>
        <v>20</v>
      </c>
      <c r="I231" s="37">
        <f t="shared" ca="1" si="138"/>
        <v>11</v>
      </c>
      <c r="J231" s="37">
        <f t="shared" ca="1" si="139"/>
        <v>33</v>
      </c>
      <c r="K231" s="37">
        <f t="shared" ca="1" si="140"/>
        <v>30</v>
      </c>
      <c r="L231" s="37">
        <f t="shared" ca="1" si="141"/>
        <v>16</v>
      </c>
      <c r="M231" s="37">
        <f t="shared" ca="1" si="142"/>
        <v>6</v>
      </c>
      <c r="N231" s="37">
        <f t="shared" ca="1" si="143"/>
        <v>14</v>
      </c>
      <c r="O231" s="37">
        <f t="shared" ca="1" si="144"/>
        <v>13</v>
      </c>
      <c r="P231" s="37">
        <f t="shared" ca="1" si="145"/>
        <v>12</v>
      </c>
      <c r="Q231" s="37">
        <f t="shared" ca="1" si="146"/>
        <v>27</v>
      </c>
      <c r="R231" s="37">
        <f t="shared" ca="1" si="147"/>
        <v>17</v>
      </c>
      <c r="S231" s="37">
        <f t="shared" ca="1" si="148"/>
        <v>28</v>
      </c>
      <c r="T231" s="37">
        <f t="shared" ca="1" si="149"/>
        <v>24</v>
      </c>
      <c r="U231" s="37">
        <f t="shared" ca="1" si="150"/>
        <v>7</v>
      </c>
      <c r="V231" s="37">
        <f t="shared" ca="1" si="151"/>
        <v>21</v>
      </c>
      <c r="W231" s="37">
        <f t="shared" ca="1" si="152"/>
        <v>2</v>
      </c>
      <c r="X231" s="37">
        <f t="shared" ca="1" si="153"/>
        <v>4</v>
      </c>
      <c r="Y231" s="37">
        <f t="shared" ca="1" si="154"/>
        <v>5</v>
      </c>
      <c r="Z231" s="37">
        <f t="shared" ca="1" si="155"/>
        <v>19</v>
      </c>
      <c r="AA231" s="37">
        <f t="shared" ca="1" si="156"/>
        <v>23</v>
      </c>
      <c r="AB231" s="37">
        <f t="shared" ca="1" si="157"/>
        <v>32</v>
      </c>
      <c r="AC231" s="37">
        <f t="shared" ca="1" si="158"/>
        <v>34</v>
      </c>
      <c r="AD231" s="37">
        <f t="shared" ca="1" si="159"/>
        <v>15</v>
      </c>
      <c r="AE231" s="37">
        <f t="shared" ca="1" si="160"/>
        <v>36</v>
      </c>
      <c r="AF231" s="37">
        <f t="shared" ca="1" si="161"/>
        <v>8</v>
      </c>
      <c r="AG231" s="37">
        <f t="shared" ca="1" si="162"/>
        <v>26</v>
      </c>
      <c r="AH231" s="37">
        <f t="shared" ca="1" si="163"/>
        <v>31</v>
      </c>
      <c r="AI231" s="37">
        <f t="shared" ca="1" si="164"/>
        <v>3</v>
      </c>
      <c r="AJ231" s="37">
        <f t="shared" ca="1" si="165"/>
        <v>25</v>
      </c>
      <c r="AK231" s="37">
        <f t="shared" ca="1" si="166"/>
        <v>29</v>
      </c>
      <c r="AL231" s="37">
        <f t="shared" ca="1" si="167"/>
        <v>9</v>
      </c>
      <c r="AM231" s="37">
        <f t="shared" ca="1" si="168"/>
        <v>1</v>
      </c>
      <c r="AN231" s="37">
        <f t="shared" ca="1" si="169"/>
        <v>35</v>
      </c>
      <c r="AO231" s="37">
        <f t="shared" ca="1" si="170"/>
        <v>22</v>
      </c>
      <c r="AP231" s="37">
        <f t="shared" ca="1" si="171"/>
        <v>10</v>
      </c>
    </row>
    <row r="232" spans="1:42" ht="19.5" thickBot="1">
      <c r="A232" s="50">
        <f t="shared" si="133"/>
        <v>231</v>
      </c>
      <c r="B232" s="33">
        <f ca="1">Streams!B232</f>
        <v>17</v>
      </c>
      <c r="C232" s="34">
        <f t="shared" ca="1" si="134"/>
        <v>17</v>
      </c>
      <c r="D232" s="35">
        <f ca="1">COUNTIF(INDEX(C232:INDEX($C$1:C232,IFERROR(LOOKUP(2,1/($D$1:D231=2),ROW($D$1:D231)-MIN(ROW($D$1:D231)-1)),1),),),C232)</f>
        <v>1</v>
      </c>
      <c r="E232" s="34">
        <f t="shared" ca="1" si="135"/>
        <v>13</v>
      </c>
      <c r="F232" s="35">
        <f ca="1">COUNTIF(INDEX(E232:INDEX($E$1:E232,IFERROR(LOOKUP(2,1/($F$1:F231=2),ROW($F$1:F231)-MIN(ROW($F$1:F231)-1)),1),),),E232)</f>
        <v>1</v>
      </c>
      <c r="G232" s="37">
        <f t="shared" ca="1" si="136"/>
        <v>26</v>
      </c>
      <c r="H232" s="37">
        <f t="shared" ca="1" si="137"/>
        <v>18</v>
      </c>
      <c r="I232" s="37">
        <f t="shared" ca="1" si="138"/>
        <v>20</v>
      </c>
      <c r="J232" s="37">
        <f t="shared" ca="1" si="139"/>
        <v>11</v>
      </c>
      <c r="K232" s="37">
        <f t="shared" ca="1" si="140"/>
        <v>33</v>
      </c>
      <c r="L232" s="37">
        <f t="shared" ca="1" si="141"/>
        <v>30</v>
      </c>
      <c r="M232" s="37">
        <f t="shared" ca="1" si="142"/>
        <v>16</v>
      </c>
      <c r="N232" s="37">
        <f t="shared" ca="1" si="143"/>
        <v>6</v>
      </c>
      <c r="O232" s="37">
        <f t="shared" ca="1" si="144"/>
        <v>14</v>
      </c>
      <c r="P232" s="37">
        <f t="shared" ca="1" si="145"/>
        <v>13</v>
      </c>
      <c r="Q232" s="37">
        <f t="shared" ca="1" si="146"/>
        <v>12</v>
      </c>
      <c r="R232" s="37">
        <f t="shared" ca="1" si="147"/>
        <v>27</v>
      </c>
      <c r="S232" s="37">
        <f t="shared" ca="1" si="148"/>
        <v>17</v>
      </c>
      <c r="T232" s="37">
        <f t="shared" ca="1" si="149"/>
        <v>28</v>
      </c>
      <c r="U232" s="37">
        <f t="shared" ca="1" si="150"/>
        <v>24</v>
      </c>
      <c r="V232" s="37">
        <f t="shared" ca="1" si="151"/>
        <v>7</v>
      </c>
      <c r="W232" s="37">
        <f t="shared" ca="1" si="152"/>
        <v>21</v>
      </c>
      <c r="X232" s="37">
        <f t="shared" ca="1" si="153"/>
        <v>2</v>
      </c>
      <c r="Y232" s="37">
        <f t="shared" ca="1" si="154"/>
        <v>4</v>
      </c>
      <c r="Z232" s="37">
        <f t="shared" ca="1" si="155"/>
        <v>5</v>
      </c>
      <c r="AA232" s="37">
        <f t="shared" ca="1" si="156"/>
        <v>19</v>
      </c>
      <c r="AB232" s="37">
        <f t="shared" ca="1" si="157"/>
        <v>23</v>
      </c>
      <c r="AC232" s="37">
        <f t="shared" ca="1" si="158"/>
        <v>32</v>
      </c>
      <c r="AD232" s="37">
        <f t="shared" ca="1" si="159"/>
        <v>34</v>
      </c>
      <c r="AE232" s="37">
        <f t="shared" ca="1" si="160"/>
        <v>15</v>
      </c>
      <c r="AF232" s="37">
        <f t="shared" ca="1" si="161"/>
        <v>36</v>
      </c>
      <c r="AG232" s="37">
        <f t="shared" ca="1" si="162"/>
        <v>8</v>
      </c>
      <c r="AH232" s="37">
        <f t="shared" ca="1" si="163"/>
        <v>31</v>
      </c>
      <c r="AI232" s="37">
        <f t="shared" ca="1" si="164"/>
        <v>3</v>
      </c>
      <c r="AJ232" s="37">
        <f t="shared" ca="1" si="165"/>
        <v>25</v>
      </c>
      <c r="AK232" s="37">
        <f t="shared" ca="1" si="166"/>
        <v>29</v>
      </c>
      <c r="AL232" s="37">
        <f t="shared" ca="1" si="167"/>
        <v>9</v>
      </c>
      <c r="AM232" s="37">
        <f t="shared" ca="1" si="168"/>
        <v>1</v>
      </c>
      <c r="AN232" s="37">
        <f t="shared" ca="1" si="169"/>
        <v>35</v>
      </c>
      <c r="AO232" s="37">
        <f t="shared" ca="1" si="170"/>
        <v>22</v>
      </c>
      <c r="AP232" s="37">
        <f t="shared" ca="1" si="171"/>
        <v>10</v>
      </c>
    </row>
    <row r="233" spans="1:42" ht="19.5" thickBot="1">
      <c r="A233" s="50">
        <f t="shared" si="133"/>
        <v>232</v>
      </c>
      <c r="B233" s="33">
        <f ca="1">Streams!B233</f>
        <v>23</v>
      </c>
      <c r="C233" s="34">
        <f t="shared" ca="1" si="134"/>
        <v>23</v>
      </c>
      <c r="D233" s="35">
        <f ca="1">COUNTIF(INDEX(C233:INDEX($C$1:C233,IFERROR(LOOKUP(2,1/($D$1:D232=2),ROW($D$1:D232)-MIN(ROW($D$1:D232)-1)),1),),),C233)</f>
        <v>1</v>
      </c>
      <c r="E233" s="34">
        <f t="shared" ca="1" si="135"/>
        <v>22</v>
      </c>
      <c r="F233" s="35">
        <f ca="1">COUNTIF(INDEX(E233:INDEX($E$1:E233,IFERROR(LOOKUP(2,1/($F$1:F232=2),ROW($F$1:F232)-MIN(ROW($F$1:F232)-1)),1),),),E233)</f>
        <v>1</v>
      </c>
      <c r="G233" s="37">
        <f t="shared" ca="1" si="136"/>
        <v>17</v>
      </c>
      <c r="H233" s="37">
        <f t="shared" ca="1" si="137"/>
        <v>26</v>
      </c>
      <c r="I233" s="37">
        <f t="shared" ca="1" si="138"/>
        <v>18</v>
      </c>
      <c r="J233" s="37">
        <f t="shared" ca="1" si="139"/>
        <v>20</v>
      </c>
      <c r="K233" s="37">
        <f t="shared" ca="1" si="140"/>
        <v>11</v>
      </c>
      <c r="L233" s="37">
        <f t="shared" ca="1" si="141"/>
        <v>33</v>
      </c>
      <c r="M233" s="37">
        <f t="shared" ca="1" si="142"/>
        <v>30</v>
      </c>
      <c r="N233" s="37">
        <f t="shared" ca="1" si="143"/>
        <v>16</v>
      </c>
      <c r="O233" s="37">
        <f t="shared" ca="1" si="144"/>
        <v>6</v>
      </c>
      <c r="P233" s="37">
        <f t="shared" ca="1" si="145"/>
        <v>14</v>
      </c>
      <c r="Q233" s="37">
        <f t="shared" ca="1" si="146"/>
        <v>13</v>
      </c>
      <c r="R233" s="37">
        <f t="shared" ca="1" si="147"/>
        <v>12</v>
      </c>
      <c r="S233" s="37">
        <f t="shared" ca="1" si="148"/>
        <v>27</v>
      </c>
      <c r="T233" s="37">
        <f t="shared" ca="1" si="149"/>
        <v>28</v>
      </c>
      <c r="U233" s="37">
        <f t="shared" ca="1" si="150"/>
        <v>24</v>
      </c>
      <c r="V233" s="37">
        <f t="shared" ca="1" si="151"/>
        <v>7</v>
      </c>
      <c r="W233" s="37">
        <f t="shared" ca="1" si="152"/>
        <v>21</v>
      </c>
      <c r="X233" s="37">
        <f t="shared" ca="1" si="153"/>
        <v>2</v>
      </c>
      <c r="Y233" s="37">
        <f t="shared" ca="1" si="154"/>
        <v>4</v>
      </c>
      <c r="Z233" s="37">
        <f t="shared" ca="1" si="155"/>
        <v>5</v>
      </c>
      <c r="AA233" s="37">
        <f t="shared" ca="1" si="156"/>
        <v>19</v>
      </c>
      <c r="AB233" s="37">
        <f t="shared" ca="1" si="157"/>
        <v>23</v>
      </c>
      <c r="AC233" s="37">
        <f t="shared" ca="1" si="158"/>
        <v>32</v>
      </c>
      <c r="AD233" s="37">
        <f t="shared" ca="1" si="159"/>
        <v>34</v>
      </c>
      <c r="AE233" s="37">
        <f t="shared" ca="1" si="160"/>
        <v>15</v>
      </c>
      <c r="AF233" s="37">
        <f t="shared" ca="1" si="161"/>
        <v>36</v>
      </c>
      <c r="AG233" s="37">
        <f t="shared" ca="1" si="162"/>
        <v>8</v>
      </c>
      <c r="AH233" s="37">
        <f t="shared" ca="1" si="163"/>
        <v>31</v>
      </c>
      <c r="AI233" s="37">
        <f t="shared" ca="1" si="164"/>
        <v>3</v>
      </c>
      <c r="AJ233" s="37">
        <f t="shared" ca="1" si="165"/>
        <v>25</v>
      </c>
      <c r="AK233" s="37">
        <f t="shared" ca="1" si="166"/>
        <v>29</v>
      </c>
      <c r="AL233" s="37">
        <f t="shared" ca="1" si="167"/>
        <v>9</v>
      </c>
      <c r="AM233" s="37">
        <f t="shared" ca="1" si="168"/>
        <v>1</v>
      </c>
      <c r="AN233" s="37">
        <f t="shared" ca="1" si="169"/>
        <v>35</v>
      </c>
      <c r="AO233" s="37">
        <f t="shared" ca="1" si="170"/>
        <v>22</v>
      </c>
      <c r="AP233" s="37">
        <f t="shared" ca="1" si="171"/>
        <v>10</v>
      </c>
    </row>
    <row r="234" spans="1:42" ht="19.5" thickBot="1">
      <c r="A234" s="50">
        <f t="shared" si="133"/>
        <v>233</v>
      </c>
      <c r="B234" s="33">
        <f ca="1">Streams!B234</f>
        <v>11</v>
      </c>
      <c r="C234" s="34">
        <f t="shared" ca="1" si="134"/>
        <v>11</v>
      </c>
      <c r="D234" s="35">
        <f ca="1">COUNTIF(INDEX(C234:INDEX($C$1:C234,IFERROR(LOOKUP(2,1/($D$1:D233=2),ROW($D$1:D233)-MIN(ROW($D$1:D233)-1)),1),),),C234)</f>
        <v>2</v>
      </c>
      <c r="E234" s="34">
        <f t="shared" ca="1" si="135"/>
        <v>6</v>
      </c>
      <c r="F234" s="35">
        <f ca="1">COUNTIF(INDEX(E234:INDEX($E$1:E234,IFERROR(LOOKUP(2,1/($F$1:F233=2),ROW($F$1:F233)-MIN(ROW($F$1:F233)-1)),1),),),E234)</f>
        <v>1</v>
      </c>
      <c r="G234" s="37">
        <f t="shared" ca="1" si="136"/>
        <v>23</v>
      </c>
      <c r="H234" s="37">
        <f t="shared" ca="1" si="137"/>
        <v>17</v>
      </c>
      <c r="I234" s="37">
        <f t="shared" ca="1" si="138"/>
        <v>26</v>
      </c>
      <c r="J234" s="37">
        <f t="shared" ca="1" si="139"/>
        <v>18</v>
      </c>
      <c r="K234" s="37">
        <f t="shared" ca="1" si="140"/>
        <v>20</v>
      </c>
      <c r="L234" s="37">
        <f t="shared" ca="1" si="141"/>
        <v>11</v>
      </c>
      <c r="M234" s="37">
        <f t="shared" ca="1" si="142"/>
        <v>33</v>
      </c>
      <c r="N234" s="37">
        <f t="shared" ca="1" si="143"/>
        <v>30</v>
      </c>
      <c r="O234" s="37">
        <f t="shared" ca="1" si="144"/>
        <v>16</v>
      </c>
      <c r="P234" s="37">
        <f t="shared" ca="1" si="145"/>
        <v>6</v>
      </c>
      <c r="Q234" s="37">
        <f t="shared" ca="1" si="146"/>
        <v>14</v>
      </c>
      <c r="R234" s="37">
        <f t="shared" ca="1" si="147"/>
        <v>13</v>
      </c>
      <c r="S234" s="37">
        <f t="shared" ca="1" si="148"/>
        <v>12</v>
      </c>
      <c r="T234" s="37">
        <f t="shared" ca="1" si="149"/>
        <v>27</v>
      </c>
      <c r="U234" s="37">
        <f t="shared" ca="1" si="150"/>
        <v>28</v>
      </c>
      <c r="V234" s="37">
        <f t="shared" ca="1" si="151"/>
        <v>24</v>
      </c>
      <c r="W234" s="37">
        <f t="shared" ca="1" si="152"/>
        <v>7</v>
      </c>
      <c r="X234" s="37">
        <f t="shared" ca="1" si="153"/>
        <v>21</v>
      </c>
      <c r="Y234" s="37">
        <f t="shared" ca="1" si="154"/>
        <v>2</v>
      </c>
      <c r="Z234" s="37">
        <f t="shared" ca="1" si="155"/>
        <v>4</v>
      </c>
      <c r="AA234" s="37">
        <f t="shared" ca="1" si="156"/>
        <v>5</v>
      </c>
      <c r="AB234" s="37">
        <f t="shared" ca="1" si="157"/>
        <v>19</v>
      </c>
      <c r="AC234" s="37">
        <f t="shared" ca="1" si="158"/>
        <v>32</v>
      </c>
      <c r="AD234" s="37">
        <f t="shared" ca="1" si="159"/>
        <v>34</v>
      </c>
      <c r="AE234" s="37">
        <f t="shared" ca="1" si="160"/>
        <v>15</v>
      </c>
      <c r="AF234" s="37">
        <f t="shared" ca="1" si="161"/>
        <v>36</v>
      </c>
      <c r="AG234" s="37">
        <f t="shared" ca="1" si="162"/>
        <v>8</v>
      </c>
      <c r="AH234" s="37">
        <f t="shared" ca="1" si="163"/>
        <v>31</v>
      </c>
      <c r="AI234" s="37">
        <f t="shared" ca="1" si="164"/>
        <v>3</v>
      </c>
      <c r="AJ234" s="37">
        <f t="shared" ca="1" si="165"/>
        <v>25</v>
      </c>
      <c r="AK234" s="37">
        <f t="shared" ca="1" si="166"/>
        <v>29</v>
      </c>
      <c r="AL234" s="37">
        <f t="shared" ca="1" si="167"/>
        <v>9</v>
      </c>
      <c r="AM234" s="37">
        <f t="shared" ca="1" si="168"/>
        <v>1</v>
      </c>
      <c r="AN234" s="37">
        <f t="shared" ca="1" si="169"/>
        <v>35</v>
      </c>
      <c r="AO234" s="37">
        <f t="shared" ca="1" si="170"/>
        <v>22</v>
      </c>
      <c r="AP234" s="37">
        <f t="shared" ca="1" si="171"/>
        <v>10</v>
      </c>
    </row>
    <row r="235" spans="1:42" ht="19.5" thickBot="1">
      <c r="A235" s="50">
        <f t="shared" si="133"/>
        <v>234</v>
      </c>
      <c r="B235" s="33">
        <f ca="1">Streams!B235</f>
        <v>6</v>
      </c>
      <c r="C235" s="34">
        <f t="shared" ca="1" si="134"/>
        <v>6</v>
      </c>
      <c r="D235" s="35">
        <f ca="1">COUNTIF(INDEX(C235:INDEX($C$1:C235,IFERROR(LOOKUP(2,1/($D$1:D234=2),ROW($D$1:D234)-MIN(ROW($D$1:D234)-1)),1),),),C235)</f>
        <v>1</v>
      </c>
      <c r="E235" s="34">
        <f t="shared" ca="1" si="135"/>
        <v>10</v>
      </c>
      <c r="F235" s="35">
        <f ca="1">COUNTIF(INDEX(E235:INDEX($E$1:E235,IFERROR(LOOKUP(2,1/($F$1:F234=2),ROW($F$1:F234)-MIN(ROW($F$1:F234)-1)),1),),),E235)</f>
        <v>2</v>
      </c>
      <c r="G235" s="37">
        <f t="shared" ca="1" si="136"/>
        <v>11</v>
      </c>
      <c r="H235" s="37">
        <f t="shared" ca="1" si="137"/>
        <v>23</v>
      </c>
      <c r="I235" s="37">
        <f t="shared" ca="1" si="138"/>
        <v>17</v>
      </c>
      <c r="J235" s="37">
        <f t="shared" ca="1" si="139"/>
        <v>26</v>
      </c>
      <c r="K235" s="37">
        <f t="shared" ca="1" si="140"/>
        <v>18</v>
      </c>
      <c r="L235" s="37">
        <f t="shared" ca="1" si="141"/>
        <v>20</v>
      </c>
      <c r="M235" s="37">
        <f t="shared" ca="1" si="142"/>
        <v>33</v>
      </c>
      <c r="N235" s="37">
        <f t="shared" ca="1" si="143"/>
        <v>30</v>
      </c>
      <c r="O235" s="37">
        <f t="shared" ca="1" si="144"/>
        <v>16</v>
      </c>
      <c r="P235" s="37">
        <f t="shared" ca="1" si="145"/>
        <v>6</v>
      </c>
      <c r="Q235" s="37">
        <f t="shared" ca="1" si="146"/>
        <v>14</v>
      </c>
      <c r="R235" s="37">
        <f t="shared" ca="1" si="147"/>
        <v>13</v>
      </c>
      <c r="S235" s="37">
        <f t="shared" ca="1" si="148"/>
        <v>12</v>
      </c>
      <c r="T235" s="37">
        <f t="shared" ca="1" si="149"/>
        <v>27</v>
      </c>
      <c r="U235" s="37">
        <f t="shared" ca="1" si="150"/>
        <v>28</v>
      </c>
      <c r="V235" s="37">
        <f t="shared" ca="1" si="151"/>
        <v>24</v>
      </c>
      <c r="W235" s="37">
        <f t="shared" ca="1" si="152"/>
        <v>7</v>
      </c>
      <c r="X235" s="37">
        <f t="shared" ca="1" si="153"/>
        <v>21</v>
      </c>
      <c r="Y235" s="37">
        <f t="shared" ca="1" si="154"/>
        <v>2</v>
      </c>
      <c r="Z235" s="37">
        <f t="shared" ca="1" si="155"/>
        <v>4</v>
      </c>
      <c r="AA235" s="37">
        <f t="shared" ca="1" si="156"/>
        <v>5</v>
      </c>
      <c r="AB235" s="37">
        <f t="shared" ca="1" si="157"/>
        <v>19</v>
      </c>
      <c r="AC235" s="37">
        <f t="shared" ca="1" si="158"/>
        <v>32</v>
      </c>
      <c r="AD235" s="37">
        <f t="shared" ca="1" si="159"/>
        <v>34</v>
      </c>
      <c r="AE235" s="37">
        <f t="shared" ca="1" si="160"/>
        <v>15</v>
      </c>
      <c r="AF235" s="37">
        <f t="shared" ca="1" si="161"/>
        <v>36</v>
      </c>
      <c r="AG235" s="37">
        <f t="shared" ca="1" si="162"/>
        <v>8</v>
      </c>
      <c r="AH235" s="37">
        <f t="shared" ca="1" si="163"/>
        <v>31</v>
      </c>
      <c r="AI235" s="37">
        <f t="shared" ca="1" si="164"/>
        <v>3</v>
      </c>
      <c r="AJ235" s="37">
        <f t="shared" ca="1" si="165"/>
        <v>25</v>
      </c>
      <c r="AK235" s="37">
        <f t="shared" ca="1" si="166"/>
        <v>29</v>
      </c>
      <c r="AL235" s="37">
        <f t="shared" ca="1" si="167"/>
        <v>9</v>
      </c>
      <c r="AM235" s="37">
        <f t="shared" ca="1" si="168"/>
        <v>1</v>
      </c>
      <c r="AN235" s="37">
        <f t="shared" ca="1" si="169"/>
        <v>35</v>
      </c>
      <c r="AO235" s="37">
        <f t="shared" ca="1" si="170"/>
        <v>22</v>
      </c>
      <c r="AP235" s="37">
        <f t="shared" ca="1" si="171"/>
        <v>10</v>
      </c>
    </row>
    <row r="236" spans="1:42" ht="19.5" thickBot="1">
      <c r="A236" s="50">
        <f t="shared" si="133"/>
        <v>235</v>
      </c>
      <c r="B236" s="33">
        <f ca="1">Streams!B236</f>
        <v>10</v>
      </c>
      <c r="C236" s="34">
        <f t="shared" ca="1" si="134"/>
        <v>10</v>
      </c>
      <c r="D236" s="35">
        <f ca="1">COUNTIF(INDEX(C236:INDEX($C$1:C236,IFERROR(LOOKUP(2,1/($D$1:D235=2),ROW($D$1:D235)-MIN(ROW($D$1:D235)-1)),1),),),C236)</f>
        <v>1</v>
      </c>
      <c r="E236" s="34">
        <f t="shared" ca="1" si="135"/>
        <v>36</v>
      </c>
      <c r="F236" s="35">
        <f ca="1">COUNTIF(INDEX(E236:INDEX($E$1:E236,IFERROR(LOOKUP(2,1/($F$1:F235=2),ROW($F$1:F235)-MIN(ROW($F$1:F235)-1)),1),),),E236)</f>
        <v>1</v>
      </c>
      <c r="G236" s="37">
        <f t="shared" ca="1" si="136"/>
        <v>6</v>
      </c>
      <c r="H236" s="37">
        <f t="shared" ca="1" si="137"/>
        <v>11</v>
      </c>
      <c r="I236" s="37">
        <f t="shared" ca="1" si="138"/>
        <v>23</v>
      </c>
      <c r="J236" s="37">
        <f t="shared" ca="1" si="139"/>
        <v>17</v>
      </c>
      <c r="K236" s="37">
        <f t="shared" ca="1" si="140"/>
        <v>26</v>
      </c>
      <c r="L236" s="37">
        <f t="shared" ca="1" si="141"/>
        <v>18</v>
      </c>
      <c r="M236" s="37">
        <f t="shared" ca="1" si="142"/>
        <v>20</v>
      </c>
      <c r="N236" s="37">
        <f t="shared" ca="1" si="143"/>
        <v>33</v>
      </c>
      <c r="O236" s="37">
        <f t="shared" ca="1" si="144"/>
        <v>30</v>
      </c>
      <c r="P236" s="37">
        <f t="shared" ca="1" si="145"/>
        <v>16</v>
      </c>
      <c r="Q236" s="37">
        <f t="shared" ca="1" si="146"/>
        <v>14</v>
      </c>
      <c r="R236" s="37">
        <f t="shared" ca="1" si="147"/>
        <v>13</v>
      </c>
      <c r="S236" s="37">
        <f t="shared" ca="1" si="148"/>
        <v>12</v>
      </c>
      <c r="T236" s="37">
        <f t="shared" ca="1" si="149"/>
        <v>27</v>
      </c>
      <c r="U236" s="37">
        <f t="shared" ca="1" si="150"/>
        <v>28</v>
      </c>
      <c r="V236" s="37">
        <f t="shared" ca="1" si="151"/>
        <v>24</v>
      </c>
      <c r="W236" s="37">
        <f t="shared" ca="1" si="152"/>
        <v>7</v>
      </c>
      <c r="X236" s="37">
        <f t="shared" ca="1" si="153"/>
        <v>21</v>
      </c>
      <c r="Y236" s="37">
        <f t="shared" ca="1" si="154"/>
        <v>2</v>
      </c>
      <c r="Z236" s="37">
        <f t="shared" ca="1" si="155"/>
        <v>4</v>
      </c>
      <c r="AA236" s="37">
        <f t="shared" ca="1" si="156"/>
        <v>5</v>
      </c>
      <c r="AB236" s="37">
        <f t="shared" ca="1" si="157"/>
        <v>19</v>
      </c>
      <c r="AC236" s="37">
        <f t="shared" ca="1" si="158"/>
        <v>32</v>
      </c>
      <c r="AD236" s="37">
        <f t="shared" ca="1" si="159"/>
        <v>34</v>
      </c>
      <c r="AE236" s="37">
        <f t="shared" ca="1" si="160"/>
        <v>15</v>
      </c>
      <c r="AF236" s="37">
        <f t="shared" ca="1" si="161"/>
        <v>36</v>
      </c>
      <c r="AG236" s="37">
        <f t="shared" ca="1" si="162"/>
        <v>8</v>
      </c>
      <c r="AH236" s="37">
        <f t="shared" ca="1" si="163"/>
        <v>31</v>
      </c>
      <c r="AI236" s="37">
        <f t="shared" ca="1" si="164"/>
        <v>3</v>
      </c>
      <c r="AJ236" s="37">
        <f t="shared" ca="1" si="165"/>
        <v>25</v>
      </c>
      <c r="AK236" s="37">
        <f t="shared" ca="1" si="166"/>
        <v>29</v>
      </c>
      <c r="AL236" s="37">
        <f t="shared" ca="1" si="167"/>
        <v>9</v>
      </c>
      <c r="AM236" s="37">
        <f t="shared" ca="1" si="168"/>
        <v>1</v>
      </c>
      <c r="AN236" s="37">
        <f t="shared" ca="1" si="169"/>
        <v>35</v>
      </c>
      <c r="AO236" s="37">
        <f t="shared" ca="1" si="170"/>
        <v>22</v>
      </c>
      <c r="AP236" s="37">
        <f t="shared" ca="1" si="171"/>
        <v>10</v>
      </c>
    </row>
    <row r="237" spans="1:42" ht="19.5" thickBot="1">
      <c r="A237" s="50">
        <f t="shared" si="133"/>
        <v>236</v>
      </c>
      <c r="B237" s="33">
        <f ca="1">Streams!B237</f>
        <v>16</v>
      </c>
      <c r="C237" s="34">
        <f t="shared" ca="1" si="134"/>
        <v>16</v>
      </c>
      <c r="D237" s="35">
        <f ca="1">COUNTIF(INDEX(C237:INDEX($C$1:C237,IFERROR(LOOKUP(2,1/($D$1:D236=2),ROW($D$1:D236)-MIN(ROW($D$1:D236)-1)),1),),),C237)</f>
        <v>1</v>
      </c>
      <c r="E237" s="34">
        <f t="shared" ca="1" si="135"/>
        <v>11</v>
      </c>
      <c r="F237" s="35">
        <f ca="1">COUNTIF(INDEX(E237:INDEX($E$1:E237,IFERROR(LOOKUP(2,1/($F$1:F236=2),ROW($F$1:F236)-MIN(ROW($F$1:F236)-1)),1),),),E237)</f>
        <v>1</v>
      </c>
      <c r="G237" s="37">
        <f t="shared" ca="1" si="136"/>
        <v>10</v>
      </c>
      <c r="H237" s="37">
        <f t="shared" ca="1" si="137"/>
        <v>6</v>
      </c>
      <c r="I237" s="37">
        <f t="shared" ca="1" si="138"/>
        <v>11</v>
      </c>
      <c r="J237" s="37">
        <f t="shared" ca="1" si="139"/>
        <v>23</v>
      </c>
      <c r="K237" s="37">
        <f t="shared" ca="1" si="140"/>
        <v>17</v>
      </c>
      <c r="L237" s="37">
        <f t="shared" ca="1" si="141"/>
        <v>26</v>
      </c>
      <c r="M237" s="37">
        <f t="shared" ca="1" si="142"/>
        <v>18</v>
      </c>
      <c r="N237" s="37">
        <f t="shared" ca="1" si="143"/>
        <v>20</v>
      </c>
      <c r="O237" s="37">
        <f t="shared" ca="1" si="144"/>
        <v>33</v>
      </c>
      <c r="P237" s="37">
        <f t="shared" ca="1" si="145"/>
        <v>30</v>
      </c>
      <c r="Q237" s="37">
        <f t="shared" ca="1" si="146"/>
        <v>16</v>
      </c>
      <c r="R237" s="37">
        <f t="shared" ca="1" si="147"/>
        <v>14</v>
      </c>
      <c r="S237" s="37">
        <f t="shared" ca="1" si="148"/>
        <v>13</v>
      </c>
      <c r="T237" s="37">
        <f t="shared" ca="1" si="149"/>
        <v>12</v>
      </c>
      <c r="U237" s="37">
        <f t="shared" ca="1" si="150"/>
        <v>27</v>
      </c>
      <c r="V237" s="37">
        <f t="shared" ca="1" si="151"/>
        <v>28</v>
      </c>
      <c r="W237" s="37">
        <f t="shared" ca="1" si="152"/>
        <v>24</v>
      </c>
      <c r="X237" s="37">
        <f t="shared" ca="1" si="153"/>
        <v>7</v>
      </c>
      <c r="Y237" s="37">
        <f t="shared" ca="1" si="154"/>
        <v>21</v>
      </c>
      <c r="Z237" s="37">
        <f t="shared" ca="1" si="155"/>
        <v>2</v>
      </c>
      <c r="AA237" s="37">
        <f t="shared" ca="1" si="156"/>
        <v>4</v>
      </c>
      <c r="AB237" s="37">
        <f t="shared" ca="1" si="157"/>
        <v>5</v>
      </c>
      <c r="AC237" s="37">
        <f t="shared" ca="1" si="158"/>
        <v>19</v>
      </c>
      <c r="AD237" s="37">
        <f t="shared" ca="1" si="159"/>
        <v>32</v>
      </c>
      <c r="AE237" s="37">
        <f t="shared" ca="1" si="160"/>
        <v>34</v>
      </c>
      <c r="AF237" s="37">
        <f t="shared" ca="1" si="161"/>
        <v>15</v>
      </c>
      <c r="AG237" s="37">
        <f t="shared" ca="1" si="162"/>
        <v>36</v>
      </c>
      <c r="AH237" s="37">
        <f t="shared" ca="1" si="163"/>
        <v>8</v>
      </c>
      <c r="AI237" s="37">
        <f t="shared" ca="1" si="164"/>
        <v>31</v>
      </c>
      <c r="AJ237" s="37">
        <f t="shared" ca="1" si="165"/>
        <v>3</v>
      </c>
      <c r="AK237" s="37">
        <f t="shared" ca="1" si="166"/>
        <v>25</v>
      </c>
      <c r="AL237" s="37">
        <f t="shared" ca="1" si="167"/>
        <v>29</v>
      </c>
      <c r="AM237" s="37">
        <f t="shared" ca="1" si="168"/>
        <v>9</v>
      </c>
      <c r="AN237" s="37">
        <f t="shared" ca="1" si="169"/>
        <v>1</v>
      </c>
      <c r="AO237" s="37">
        <f t="shared" ca="1" si="170"/>
        <v>35</v>
      </c>
      <c r="AP237" s="37">
        <f t="shared" ca="1" si="171"/>
        <v>22</v>
      </c>
    </row>
    <row r="238" spans="1:42" ht="19.5" thickBot="1">
      <c r="A238" s="50">
        <f t="shared" si="133"/>
        <v>237</v>
      </c>
      <c r="B238" s="33">
        <f ca="1">Streams!B238</f>
        <v>26</v>
      </c>
      <c r="C238" s="34">
        <f t="shared" ca="1" si="134"/>
        <v>26</v>
      </c>
      <c r="D238" s="35">
        <f ca="1">COUNTIF(INDEX(C238:INDEX($C$1:C238,IFERROR(LOOKUP(2,1/($D$1:D237=2),ROW($D$1:D237)-MIN(ROW($D$1:D237)-1)),1),),),C238)</f>
        <v>1</v>
      </c>
      <c r="E238" s="34">
        <f t="shared" ca="1" si="135"/>
        <v>7</v>
      </c>
      <c r="F238" s="35">
        <f ca="1">COUNTIF(INDEX(E238:INDEX($E$1:E238,IFERROR(LOOKUP(2,1/($F$1:F237=2),ROW($F$1:F237)-MIN(ROW($F$1:F237)-1)),1),),),E238)</f>
        <v>1</v>
      </c>
      <c r="G238" s="37">
        <f t="shared" ca="1" si="136"/>
        <v>16</v>
      </c>
      <c r="H238" s="37">
        <f t="shared" ca="1" si="137"/>
        <v>10</v>
      </c>
      <c r="I238" s="37">
        <f t="shared" ca="1" si="138"/>
        <v>6</v>
      </c>
      <c r="J238" s="37">
        <f t="shared" ca="1" si="139"/>
        <v>11</v>
      </c>
      <c r="K238" s="37">
        <f t="shared" ca="1" si="140"/>
        <v>23</v>
      </c>
      <c r="L238" s="37">
        <f t="shared" ca="1" si="141"/>
        <v>17</v>
      </c>
      <c r="M238" s="37">
        <f t="shared" ca="1" si="142"/>
        <v>26</v>
      </c>
      <c r="N238" s="37">
        <f t="shared" ca="1" si="143"/>
        <v>18</v>
      </c>
      <c r="O238" s="37">
        <f t="shared" ca="1" si="144"/>
        <v>20</v>
      </c>
      <c r="P238" s="37">
        <f t="shared" ca="1" si="145"/>
        <v>33</v>
      </c>
      <c r="Q238" s="37">
        <f t="shared" ca="1" si="146"/>
        <v>30</v>
      </c>
      <c r="R238" s="37">
        <f t="shared" ca="1" si="147"/>
        <v>14</v>
      </c>
      <c r="S238" s="37">
        <f t="shared" ca="1" si="148"/>
        <v>13</v>
      </c>
      <c r="T238" s="37">
        <f t="shared" ca="1" si="149"/>
        <v>12</v>
      </c>
      <c r="U238" s="37">
        <f t="shared" ca="1" si="150"/>
        <v>27</v>
      </c>
      <c r="V238" s="37">
        <f t="shared" ca="1" si="151"/>
        <v>28</v>
      </c>
      <c r="W238" s="37">
        <f t="shared" ca="1" si="152"/>
        <v>24</v>
      </c>
      <c r="X238" s="37">
        <f t="shared" ca="1" si="153"/>
        <v>7</v>
      </c>
      <c r="Y238" s="37">
        <f t="shared" ca="1" si="154"/>
        <v>21</v>
      </c>
      <c r="Z238" s="37">
        <f t="shared" ca="1" si="155"/>
        <v>2</v>
      </c>
      <c r="AA238" s="37">
        <f t="shared" ca="1" si="156"/>
        <v>4</v>
      </c>
      <c r="AB238" s="37">
        <f t="shared" ca="1" si="157"/>
        <v>5</v>
      </c>
      <c r="AC238" s="37">
        <f t="shared" ca="1" si="158"/>
        <v>19</v>
      </c>
      <c r="AD238" s="37">
        <f t="shared" ca="1" si="159"/>
        <v>32</v>
      </c>
      <c r="AE238" s="37">
        <f t="shared" ca="1" si="160"/>
        <v>34</v>
      </c>
      <c r="AF238" s="37">
        <f t="shared" ca="1" si="161"/>
        <v>15</v>
      </c>
      <c r="AG238" s="37">
        <f t="shared" ca="1" si="162"/>
        <v>36</v>
      </c>
      <c r="AH238" s="37">
        <f t="shared" ca="1" si="163"/>
        <v>8</v>
      </c>
      <c r="AI238" s="37">
        <f t="shared" ca="1" si="164"/>
        <v>31</v>
      </c>
      <c r="AJ238" s="37">
        <f t="shared" ca="1" si="165"/>
        <v>3</v>
      </c>
      <c r="AK238" s="37">
        <f t="shared" ca="1" si="166"/>
        <v>25</v>
      </c>
      <c r="AL238" s="37">
        <f t="shared" ca="1" si="167"/>
        <v>29</v>
      </c>
      <c r="AM238" s="37">
        <f t="shared" ca="1" si="168"/>
        <v>9</v>
      </c>
      <c r="AN238" s="37">
        <f t="shared" ca="1" si="169"/>
        <v>1</v>
      </c>
      <c r="AO238" s="37">
        <f t="shared" ca="1" si="170"/>
        <v>35</v>
      </c>
      <c r="AP238" s="37">
        <f t="shared" ca="1" si="171"/>
        <v>22</v>
      </c>
    </row>
    <row r="239" spans="1:42" ht="19.5" thickBot="1">
      <c r="A239" s="50">
        <f t="shared" si="133"/>
        <v>238</v>
      </c>
      <c r="B239" s="33">
        <f ca="1">Streams!B239</f>
        <v>23</v>
      </c>
      <c r="C239" s="34">
        <f t="shared" ca="1" si="134"/>
        <v>23</v>
      </c>
      <c r="D239" s="35">
        <f ca="1">COUNTIF(INDEX(C239:INDEX($C$1:C239,IFERROR(LOOKUP(2,1/($D$1:D238=2),ROW($D$1:D238)-MIN(ROW($D$1:D238)-1)),1),),),C239)</f>
        <v>1</v>
      </c>
      <c r="E239" s="34">
        <f t="shared" ca="1" si="135"/>
        <v>6</v>
      </c>
      <c r="F239" s="35">
        <f ca="1">COUNTIF(INDEX(E239:INDEX($E$1:E239,IFERROR(LOOKUP(2,1/($F$1:F238=2),ROW($F$1:F238)-MIN(ROW($F$1:F238)-1)),1),),),E239)</f>
        <v>1</v>
      </c>
      <c r="G239" s="37">
        <f t="shared" ca="1" si="136"/>
        <v>26</v>
      </c>
      <c r="H239" s="37">
        <f t="shared" ca="1" si="137"/>
        <v>16</v>
      </c>
      <c r="I239" s="37">
        <f t="shared" ca="1" si="138"/>
        <v>10</v>
      </c>
      <c r="J239" s="37">
        <f t="shared" ca="1" si="139"/>
        <v>6</v>
      </c>
      <c r="K239" s="37">
        <f t="shared" ca="1" si="140"/>
        <v>11</v>
      </c>
      <c r="L239" s="37">
        <f t="shared" ca="1" si="141"/>
        <v>23</v>
      </c>
      <c r="M239" s="37">
        <f t="shared" ca="1" si="142"/>
        <v>17</v>
      </c>
      <c r="N239" s="37">
        <f t="shared" ca="1" si="143"/>
        <v>18</v>
      </c>
      <c r="O239" s="37">
        <f t="shared" ca="1" si="144"/>
        <v>20</v>
      </c>
      <c r="P239" s="37">
        <f t="shared" ca="1" si="145"/>
        <v>33</v>
      </c>
      <c r="Q239" s="37">
        <f t="shared" ca="1" si="146"/>
        <v>30</v>
      </c>
      <c r="R239" s="37">
        <f t="shared" ca="1" si="147"/>
        <v>14</v>
      </c>
      <c r="S239" s="37">
        <f t="shared" ca="1" si="148"/>
        <v>13</v>
      </c>
      <c r="T239" s="37">
        <f t="shared" ca="1" si="149"/>
        <v>12</v>
      </c>
      <c r="U239" s="37">
        <f t="shared" ca="1" si="150"/>
        <v>27</v>
      </c>
      <c r="V239" s="37">
        <f t="shared" ca="1" si="151"/>
        <v>28</v>
      </c>
      <c r="W239" s="37">
        <f t="shared" ca="1" si="152"/>
        <v>24</v>
      </c>
      <c r="X239" s="37">
        <f t="shared" ca="1" si="153"/>
        <v>7</v>
      </c>
      <c r="Y239" s="37">
        <f t="shared" ca="1" si="154"/>
        <v>21</v>
      </c>
      <c r="Z239" s="37">
        <f t="shared" ca="1" si="155"/>
        <v>2</v>
      </c>
      <c r="AA239" s="37">
        <f t="shared" ca="1" si="156"/>
        <v>4</v>
      </c>
      <c r="AB239" s="37">
        <f t="shared" ca="1" si="157"/>
        <v>5</v>
      </c>
      <c r="AC239" s="37">
        <f t="shared" ca="1" si="158"/>
        <v>19</v>
      </c>
      <c r="AD239" s="37">
        <f t="shared" ca="1" si="159"/>
        <v>32</v>
      </c>
      <c r="AE239" s="37">
        <f t="shared" ca="1" si="160"/>
        <v>34</v>
      </c>
      <c r="AF239" s="37">
        <f t="shared" ca="1" si="161"/>
        <v>15</v>
      </c>
      <c r="AG239" s="37">
        <f t="shared" ca="1" si="162"/>
        <v>36</v>
      </c>
      <c r="AH239" s="37">
        <f t="shared" ca="1" si="163"/>
        <v>8</v>
      </c>
      <c r="AI239" s="37">
        <f t="shared" ca="1" si="164"/>
        <v>31</v>
      </c>
      <c r="AJ239" s="37">
        <f t="shared" ca="1" si="165"/>
        <v>3</v>
      </c>
      <c r="AK239" s="37">
        <f t="shared" ca="1" si="166"/>
        <v>25</v>
      </c>
      <c r="AL239" s="37">
        <f t="shared" ca="1" si="167"/>
        <v>29</v>
      </c>
      <c r="AM239" s="37">
        <f t="shared" ca="1" si="168"/>
        <v>9</v>
      </c>
      <c r="AN239" s="37">
        <f t="shared" ca="1" si="169"/>
        <v>1</v>
      </c>
      <c r="AO239" s="37">
        <f t="shared" ca="1" si="170"/>
        <v>35</v>
      </c>
      <c r="AP239" s="37">
        <f t="shared" ca="1" si="171"/>
        <v>22</v>
      </c>
    </row>
    <row r="240" spans="1:42" ht="19.5" thickBot="1">
      <c r="A240" s="50">
        <f t="shared" si="133"/>
        <v>239</v>
      </c>
      <c r="B240" s="33">
        <f ca="1">Streams!B240</f>
        <v>23</v>
      </c>
      <c r="C240" s="34">
        <f t="shared" ca="1" si="134"/>
        <v>23</v>
      </c>
      <c r="D240" s="35">
        <f ca="1">COUNTIF(INDEX(C240:INDEX($C$1:C240,IFERROR(LOOKUP(2,1/($D$1:D239=2),ROW($D$1:D239)-MIN(ROW($D$1:D239)-1)),1),),),C240)</f>
        <v>2</v>
      </c>
      <c r="E240" s="34">
        <f t="shared" ca="1" si="135"/>
        <v>1</v>
      </c>
      <c r="F240" s="35">
        <f ca="1">COUNTIF(INDEX(E240:INDEX($E$1:E240,IFERROR(LOOKUP(2,1/($F$1:F239=2),ROW($F$1:F239)-MIN(ROW($F$1:F239)-1)),1),),),E240)</f>
        <v>1</v>
      </c>
      <c r="G240" s="37">
        <f t="shared" ca="1" si="136"/>
        <v>23</v>
      </c>
      <c r="H240" s="37">
        <f t="shared" ca="1" si="137"/>
        <v>26</v>
      </c>
      <c r="I240" s="37">
        <f t="shared" ca="1" si="138"/>
        <v>16</v>
      </c>
      <c r="J240" s="37">
        <f t="shared" ca="1" si="139"/>
        <v>10</v>
      </c>
      <c r="K240" s="37">
        <f t="shared" ca="1" si="140"/>
        <v>6</v>
      </c>
      <c r="L240" s="37">
        <f t="shared" ca="1" si="141"/>
        <v>11</v>
      </c>
      <c r="M240" s="37">
        <f t="shared" ca="1" si="142"/>
        <v>17</v>
      </c>
      <c r="N240" s="37">
        <f t="shared" ca="1" si="143"/>
        <v>18</v>
      </c>
      <c r="O240" s="37">
        <f t="shared" ca="1" si="144"/>
        <v>20</v>
      </c>
      <c r="P240" s="37">
        <f t="shared" ca="1" si="145"/>
        <v>33</v>
      </c>
      <c r="Q240" s="37">
        <f t="shared" ca="1" si="146"/>
        <v>30</v>
      </c>
      <c r="R240" s="37">
        <f t="shared" ca="1" si="147"/>
        <v>14</v>
      </c>
      <c r="S240" s="37">
        <f t="shared" ca="1" si="148"/>
        <v>13</v>
      </c>
      <c r="T240" s="37">
        <f t="shared" ca="1" si="149"/>
        <v>12</v>
      </c>
      <c r="U240" s="37">
        <f t="shared" ca="1" si="150"/>
        <v>27</v>
      </c>
      <c r="V240" s="37">
        <f t="shared" ca="1" si="151"/>
        <v>28</v>
      </c>
      <c r="W240" s="37">
        <f t="shared" ca="1" si="152"/>
        <v>24</v>
      </c>
      <c r="X240" s="37">
        <f t="shared" ca="1" si="153"/>
        <v>7</v>
      </c>
      <c r="Y240" s="37">
        <f t="shared" ca="1" si="154"/>
        <v>21</v>
      </c>
      <c r="Z240" s="37">
        <f t="shared" ca="1" si="155"/>
        <v>2</v>
      </c>
      <c r="AA240" s="37">
        <f t="shared" ca="1" si="156"/>
        <v>4</v>
      </c>
      <c r="AB240" s="37">
        <f t="shared" ca="1" si="157"/>
        <v>5</v>
      </c>
      <c r="AC240" s="37">
        <f t="shared" ca="1" si="158"/>
        <v>19</v>
      </c>
      <c r="AD240" s="37">
        <f t="shared" ca="1" si="159"/>
        <v>32</v>
      </c>
      <c r="AE240" s="37">
        <f t="shared" ca="1" si="160"/>
        <v>34</v>
      </c>
      <c r="AF240" s="37">
        <f t="shared" ca="1" si="161"/>
        <v>15</v>
      </c>
      <c r="AG240" s="37">
        <f t="shared" ca="1" si="162"/>
        <v>36</v>
      </c>
      <c r="AH240" s="37">
        <f t="shared" ca="1" si="163"/>
        <v>8</v>
      </c>
      <c r="AI240" s="37">
        <f t="shared" ca="1" si="164"/>
        <v>31</v>
      </c>
      <c r="AJ240" s="37">
        <f t="shared" ca="1" si="165"/>
        <v>3</v>
      </c>
      <c r="AK240" s="37">
        <f t="shared" ca="1" si="166"/>
        <v>25</v>
      </c>
      <c r="AL240" s="37">
        <f t="shared" ca="1" si="167"/>
        <v>29</v>
      </c>
      <c r="AM240" s="37">
        <f t="shared" ca="1" si="168"/>
        <v>9</v>
      </c>
      <c r="AN240" s="37">
        <f t="shared" ca="1" si="169"/>
        <v>1</v>
      </c>
      <c r="AO240" s="37">
        <f t="shared" ca="1" si="170"/>
        <v>35</v>
      </c>
      <c r="AP240" s="37">
        <f t="shared" ca="1" si="171"/>
        <v>22</v>
      </c>
    </row>
    <row r="241" spans="1:42" ht="19.5" thickBot="1">
      <c r="A241" s="50">
        <f t="shared" si="133"/>
        <v>240</v>
      </c>
      <c r="B241" s="33">
        <f ca="1">Streams!B241</f>
        <v>13</v>
      </c>
      <c r="C241" s="34">
        <f t="shared" ca="1" si="134"/>
        <v>13</v>
      </c>
      <c r="D241" s="35">
        <f ca="1">COUNTIF(INDEX(C241:INDEX($C$1:C241,IFERROR(LOOKUP(2,1/($D$1:D240=2),ROW($D$1:D240)-MIN(ROW($D$1:D240)-1)),1),),),C241)</f>
        <v>1</v>
      </c>
      <c r="E241" s="34">
        <f t="shared" ca="1" si="135"/>
        <v>13</v>
      </c>
      <c r="F241" s="35">
        <f ca="1">COUNTIF(INDEX(E241:INDEX($E$1:E241,IFERROR(LOOKUP(2,1/($F$1:F240=2),ROW($F$1:F240)-MIN(ROW($F$1:F240)-1)),1),),),E241)</f>
        <v>1</v>
      </c>
      <c r="G241" s="37">
        <f t="shared" ca="1" si="136"/>
        <v>23</v>
      </c>
      <c r="H241" s="37">
        <f t="shared" ca="1" si="137"/>
        <v>26</v>
      </c>
      <c r="I241" s="37">
        <f t="shared" ca="1" si="138"/>
        <v>16</v>
      </c>
      <c r="J241" s="37">
        <f t="shared" ca="1" si="139"/>
        <v>10</v>
      </c>
      <c r="K241" s="37">
        <f t="shared" ca="1" si="140"/>
        <v>6</v>
      </c>
      <c r="L241" s="37">
        <f t="shared" ca="1" si="141"/>
        <v>11</v>
      </c>
      <c r="M241" s="37">
        <f t="shared" ca="1" si="142"/>
        <v>17</v>
      </c>
      <c r="N241" s="37">
        <f t="shared" ca="1" si="143"/>
        <v>18</v>
      </c>
      <c r="O241" s="37">
        <f t="shared" ca="1" si="144"/>
        <v>20</v>
      </c>
      <c r="P241" s="37">
        <f t="shared" ca="1" si="145"/>
        <v>33</v>
      </c>
      <c r="Q241" s="37">
        <f t="shared" ca="1" si="146"/>
        <v>30</v>
      </c>
      <c r="R241" s="37">
        <f t="shared" ca="1" si="147"/>
        <v>14</v>
      </c>
      <c r="S241" s="37">
        <f t="shared" ca="1" si="148"/>
        <v>13</v>
      </c>
      <c r="T241" s="37">
        <f t="shared" ca="1" si="149"/>
        <v>12</v>
      </c>
      <c r="U241" s="37">
        <f t="shared" ca="1" si="150"/>
        <v>27</v>
      </c>
      <c r="V241" s="37">
        <f t="shared" ca="1" si="151"/>
        <v>28</v>
      </c>
      <c r="W241" s="37">
        <f t="shared" ca="1" si="152"/>
        <v>24</v>
      </c>
      <c r="X241" s="37">
        <f t="shared" ca="1" si="153"/>
        <v>7</v>
      </c>
      <c r="Y241" s="37">
        <f t="shared" ca="1" si="154"/>
        <v>21</v>
      </c>
      <c r="Z241" s="37">
        <f t="shared" ca="1" si="155"/>
        <v>2</v>
      </c>
      <c r="AA241" s="37">
        <f t="shared" ca="1" si="156"/>
        <v>4</v>
      </c>
      <c r="AB241" s="37">
        <f t="shared" ca="1" si="157"/>
        <v>5</v>
      </c>
      <c r="AC241" s="37">
        <f t="shared" ca="1" si="158"/>
        <v>19</v>
      </c>
      <c r="AD241" s="37">
        <f t="shared" ca="1" si="159"/>
        <v>32</v>
      </c>
      <c r="AE241" s="37">
        <f t="shared" ca="1" si="160"/>
        <v>34</v>
      </c>
      <c r="AF241" s="37">
        <f t="shared" ca="1" si="161"/>
        <v>15</v>
      </c>
      <c r="AG241" s="37">
        <f t="shared" ca="1" si="162"/>
        <v>36</v>
      </c>
      <c r="AH241" s="37">
        <f t="shared" ca="1" si="163"/>
        <v>8</v>
      </c>
      <c r="AI241" s="37">
        <f t="shared" ca="1" si="164"/>
        <v>31</v>
      </c>
      <c r="AJ241" s="37">
        <f t="shared" ca="1" si="165"/>
        <v>3</v>
      </c>
      <c r="AK241" s="37">
        <f t="shared" ca="1" si="166"/>
        <v>25</v>
      </c>
      <c r="AL241" s="37">
        <f t="shared" ca="1" si="167"/>
        <v>29</v>
      </c>
      <c r="AM241" s="37">
        <f t="shared" ca="1" si="168"/>
        <v>9</v>
      </c>
      <c r="AN241" s="37">
        <f t="shared" ca="1" si="169"/>
        <v>1</v>
      </c>
      <c r="AO241" s="37">
        <f t="shared" ca="1" si="170"/>
        <v>35</v>
      </c>
      <c r="AP241" s="37">
        <f t="shared" ca="1" si="171"/>
        <v>22</v>
      </c>
    </row>
    <row r="242" spans="1:42" ht="19.5" thickBot="1">
      <c r="A242" s="50">
        <f t="shared" si="133"/>
        <v>241</v>
      </c>
      <c r="B242" s="33">
        <f ca="1">Streams!B242</f>
        <v>4</v>
      </c>
      <c r="C242" s="34">
        <f t="shared" ca="1" si="134"/>
        <v>4</v>
      </c>
      <c r="D242" s="35">
        <f ca="1">COUNTIF(INDEX(C242:INDEX($C$1:C242,IFERROR(LOOKUP(2,1/($D$1:D241=2),ROW($D$1:D241)-MIN(ROW($D$1:D241)-1)),1),),),C242)</f>
        <v>1</v>
      </c>
      <c r="E242" s="34">
        <f t="shared" ca="1" si="135"/>
        <v>21</v>
      </c>
      <c r="F242" s="35">
        <f ca="1">COUNTIF(INDEX(E242:INDEX($E$1:E242,IFERROR(LOOKUP(2,1/($F$1:F241=2),ROW($F$1:F241)-MIN(ROW($F$1:F241)-1)),1),),),E242)</f>
        <v>1</v>
      </c>
      <c r="G242" s="37">
        <f t="shared" ca="1" si="136"/>
        <v>13</v>
      </c>
      <c r="H242" s="37">
        <f t="shared" ca="1" si="137"/>
        <v>23</v>
      </c>
      <c r="I242" s="37">
        <f t="shared" ca="1" si="138"/>
        <v>26</v>
      </c>
      <c r="J242" s="37">
        <f t="shared" ca="1" si="139"/>
        <v>16</v>
      </c>
      <c r="K242" s="37">
        <f t="shared" ca="1" si="140"/>
        <v>10</v>
      </c>
      <c r="L242" s="37">
        <f t="shared" ca="1" si="141"/>
        <v>6</v>
      </c>
      <c r="M242" s="37">
        <f t="shared" ca="1" si="142"/>
        <v>11</v>
      </c>
      <c r="N242" s="37">
        <f t="shared" ca="1" si="143"/>
        <v>17</v>
      </c>
      <c r="O242" s="37">
        <f t="shared" ca="1" si="144"/>
        <v>18</v>
      </c>
      <c r="P242" s="37">
        <f t="shared" ca="1" si="145"/>
        <v>20</v>
      </c>
      <c r="Q242" s="37">
        <f t="shared" ca="1" si="146"/>
        <v>33</v>
      </c>
      <c r="R242" s="37">
        <f t="shared" ca="1" si="147"/>
        <v>30</v>
      </c>
      <c r="S242" s="37">
        <f t="shared" ca="1" si="148"/>
        <v>14</v>
      </c>
      <c r="T242" s="37">
        <f t="shared" ca="1" si="149"/>
        <v>12</v>
      </c>
      <c r="U242" s="37">
        <f t="shared" ca="1" si="150"/>
        <v>27</v>
      </c>
      <c r="V242" s="37">
        <f t="shared" ca="1" si="151"/>
        <v>28</v>
      </c>
      <c r="W242" s="37">
        <f t="shared" ca="1" si="152"/>
        <v>24</v>
      </c>
      <c r="X242" s="37">
        <f t="shared" ca="1" si="153"/>
        <v>7</v>
      </c>
      <c r="Y242" s="37">
        <f t="shared" ca="1" si="154"/>
        <v>21</v>
      </c>
      <c r="Z242" s="37">
        <f t="shared" ca="1" si="155"/>
        <v>2</v>
      </c>
      <c r="AA242" s="37">
        <f t="shared" ca="1" si="156"/>
        <v>4</v>
      </c>
      <c r="AB242" s="37">
        <f t="shared" ca="1" si="157"/>
        <v>5</v>
      </c>
      <c r="AC242" s="37">
        <f t="shared" ca="1" si="158"/>
        <v>19</v>
      </c>
      <c r="AD242" s="37">
        <f t="shared" ca="1" si="159"/>
        <v>32</v>
      </c>
      <c r="AE242" s="37">
        <f t="shared" ca="1" si="160"/>
        <v>34</v>
      </c>
      <c r="AF242" s="37">
        <f t="shared" ca="1" si="161"/>
        <v>15</v>
      </c>
      <c r="AG242" s="37">
        <f t="shared" ca="1" si="162"/>
        <v>36</v>
      </c>
      <c r="AH242" s="37">
        <f t="shared" ca="1" si="163"/>
        <v>8</v>
      </c>
      <c r="AI242" s="37">
        <f t="shared" ca="1" si="164"/>
        <v>31</v>
      </c>
      <c r="AJ242" s="37">
        <f t="shared" ca="1" si="165"/>
        <v>3</v>
      </c>
      <c r="AK242" s="37">
        <f t="shared" ca="1" si="166"/>
        <v>25</v>
      </c>
      <c r="AL242" s="37">
        <f t="shared" ca="1" si="167"/>
        <v>29</v>
      </c>
      <c r="AM242" s="37">
        <f t="shared" ca="1" si="168"/>
        <v>9</v>
      </c>
      <c r="AN242" s="37">
        <f t="shared" ca="1" si="169"/>
        <v>1</v>
      </c>
      <c r="AO242" s="37">
        <f t="shared" ca="1" si="170"/>
        <v>35</v>
      </c>
      <c r="AP242" s="37">
        <f t="shared" ca="1" si="171"/>
        <v>22</v>
      </c>
    </row>
    <row r="243" spans="1:42" ht="19.5" thickBot="1">
      <c r="A243" s="50">
        <f t="shared" si="133"/>
        <v>242</v>
      </c>
      <c r="B243" s="33">
        <f ca="1">Streams!B243</f>
        <v>14</v>
      </c>
      <c r="C243" s="34">
        <f t="shared" ca="1" si="134"/>
        <v>14</v>
      </c>
      <c r="D243" s="35">
        <f ca="1">COUNTIF(INDEX(C243:INDEX($C$1:C243,IFERROR(LOOKUP(2,1/($D$1:D242=2),ROW($D$1:D242)-MIN(ROW($D$1:D242)-1)),1),),),C243)</f>
        <v>1</v>
      </c>
      <c r="E243" s="34">
        <f t="shared" ca="1" si="135"/>
        <v>14</v>
      </c>
      <c r="F243" s="35">
        <f ca="1">COUNTIF(INDEX(E243:INDEX($E$1:E243,IFERROR(LOOKUP(2,1/($F$1:F242=2),ROW($F$1:F242)-MIN(ROW($F$1:F242)-1)),1),),),E243)</f>
        <v>1</v>
      </c>
      <c r="G243" s="37">
        <f t="shared" ca="1" si="136"/>
        <v>4</v>
      </c>
      <c r="H243" s="37">
        <f t="shared" ca="1" si="137"/>
        <v>13</v>
      </c>
      <c r="I243" s="37">
        <f t="shared" ca="1" si="138"/>
        <v>23</v>
      </c>
      <c r="J243" s="37">
        <f t="shared" ca="1" si="139"/>
        <v>26</v>
      </c>
      <c r="K243" s="37">
        <f t="shared" ca="1" si="140"/>
        <v>16</v>
      </c>
      <c r="L243" s="37">
        <f t="shared" ca="1" si="141"/>
        <v>10</v>
      </c>
      <c r="M243" s="37">
        <f t="shared" ca="1" si="142"/>
        <v>6</v>
      </c>
      <c r="N243" s="37">
        <f t="shared" ca="1" si="143"/>
        <v>11</v>
      </c>
      <c r="O243" s="37">
        <f t="shared" ca="1" si="144"/>
        <v>17</v>
      </c>
      <c r="P243" s="37">
        <f t="shared" ca="1" si="145"/>
        <v>18</v>
      </c>
      <c r="Q243" s="37">
        <f t="shared" ca="1" si="146"/>
        <v>20</v>
      </c>
      <c r="R243" s="37">
        <f t="shared" ca="1" si="147"/>
        <v>33</v>
      </c>
      <c r="S243" s="37">
        <f t="shared" ca="1" si="148"/>
        <v>30</v>
      </c>
      <c r="T243" s="37">
        <f t="shared" ca="1" si="149"/>
        <v>14</v>
      </c>
      <c r="U243" s="37">
        <f t="shared" ca="1" si="150"/>
        <v>12</v>
      </c>
      <c r="V243" s="37">
        <f t="shared" ca="1" si="151"/>
        <v>27</v>
      </c>
      <c r="W243" s="37">
        <f t="shared" ca="1" si="152"/>
        <v>28</v>
      </c>
      <c r="X243" s="37">
        <f t="shared" ca="1" si="153"/>
        <v>24</v>
      </c>
      <c r="Y243" s="37">
        <f t="shared" ca="1" si="154"/>
        <v>7</v>
      </c>
      <c r="Z243" s="37">
        <f t="shared" ca="1" si="155"/>
        <v>21</v>
      </c>
      <c r="AA243" s="37">
        <f t="shared" ca="1" si="156"/>
        <v>2</v>
      </c>
      <c r="AB243" s="37">
        <f t="shared" ca="1" si="157"/>
        <v>5</v>
      </c>
      <c r="AC243" s="37">
        <f t="shared" ca="1" si="158"/>
        <v>19</v>
      </c>
      <c r="AD243" s="37">
        <f t="shared" ca="1" si="159"/>
        <v>32</v>
      </c>
      <c r="AE243" s="37">
        <f t="shared" ca="1" si="160"/>
        <v>34</v>
      </c>
      <c r="AF243" s="37">
        <f t="shared" ca="1" si="161"/>
        <v>15</v>
      </c>
      <c r="AG243" s="37">
        <f t="shared" ca="1" si="162"/>
        <v>36</v>
      </c>
      <c r="AH243" s="37">
        <f t="shared" ca="1" si="163"/>
        <v>8</v>
      </c>
      <c r="AI243" s="37">
        <f t="shared" ca="1" si="164"/>
        <v>31</v>
      </c>
      <c r="AJ243" s="37">
        <f t="shared" ca="1" si="165"/>
        <v>3</v>
      </c>
      <c r="AK243" s="37">
        <f t="shared" ca="1" si="166"/>
        <v>25</v>
      </c>
      <c r="AL243" s="37">
        <f t="shared" ca="1" si="167"/>
        <v>29</v>
      </c>
      <c r="AM243" s="37">
        <f t="shared" ca="1" si="168"/>
        <v>9</v>
      </c>
      <c r="AN243" s="37">
        <f t="shared" ca="1" si="169"/>
        <v>1</v>
      </c>
      <c r="AO243" s="37">
        <f t="shared" ca="1" si="170"/>
        <v>35</v>
      </c>
      <c r="AP243" s="37">
        <f t="shared" ca="1" si="171"/>
        <v>22</v>
      </c>
    </row>
    <row r="244" spans="1:42" ht="19.5" thickBot="1">
      <c r="A244" s="50">
        <f t="shared" si="133"/>
        <v>243</v>
      </c>
      <c r="B244" s="33">
        <f ca="1">Streams!B244</f>
        <v>24</v>
      </c>
      <c r="C244" s="34">
        <f t="shared" ca="1" si="134"/>
        <v>24</v>
      </c>
      <c r="D244" s="35">
        <f ca="1">COUNTIF(INDEX(C244:INDEX($C$1:C244,IFERROR(LOOKUP(2,1/($D$1:D243=2),ROW($D$1:D243)-MIN(ROW($D$1:D243)-1)),1),),),C244)</f>
        <v>1</v>
      </c>
      <c r="E244" s="34">
        <f t="shared" ca="1" si="135"/>
        <v>18</v>
      </c>
      <c r="F244" s="35">
        <f ca="1">COUNTIF(INDEX(E244:INDEX($E$1:E244,IFERROR(LOOKUP(2,1/($F$1:F243=2),ROW($F$1:F243)-MIN(ROW($F$1:F243)-1)),1),),),E244)</f>
        <v>1</v>
      </c>
      <c r="G244" s="37">
        <f t="shared" ca="1" si="136"/>
        <v>14</v>
      </c>
      <c r="H244" s="37">
        <f t="shared" ca="1" si="137"/>
        <v>4</v>
      </c>
      <c r="I244" s="37">
        <f t="shared" ca="1" si="138"/>
        <v>13</v>
      </c>
      <c r="J244" s="37">
        <f t="shared" ca="1" si="139"/>
        <v>23</v>
      </c>
      <c r="K244" s="37">
        <f t="shared" ca="1" si="140"/>
        <v>26</v>
      </c>
      <c r="L244" s="37">
        <f t="shared" ca="1" si="141"/>
        <v>16</v>
      </c>
      <c r="M244" s="37">
        <f t="shared" ca="1" si="142"/>
        <v>10</v>
      </c>
      <c r="N244" s="37">
        <f t="shared" ca="1" si="143"/>
        <v>6</v>
      </c>
      <c r="O244" s="37">
        <f t="shared" ca="1" si="144"/>
        <v>11</v>
      </c>
      <c r="P244" s="37">
        <f t="shared" ca="1" si="145"/>
        <v>17</v>
      </c>
      <c r="Q244" s="37">
        <f t="shared" ca="1" si="146"/>
        <v>18</v>
      </c>
      <c r="R244" s="37">
        <f t="shared" ca="1" si="147"/>
        <v>20</v>
      </c>
      <c r="S244" s="37">
        <f t="shared" ca="1" si="148"/>
        <v>33</v>
      </c>
      <c r="T244" s="37">
        <f t="shared" ca="1" si="149"/>
        <v>30</v>
      </c>
      <c r="U244" s="37">
        <f t="shared" ca="1" si="150"/>
        <v>12</v>
      </c>
      <c r="V244" s="37">
        <f t="shared" ca="1" si="151"/>
        <v>27</v>
      </c>
      <c r="W244" s="37">
        <f t="shared" ca="1" si="152"/>
        <v>28</v>
      </c>
      <c r="X244" s="37">
        <f t="shared" ca="1" si="153"/>
        <v>24</v>
      </c>
      <c r="Y244" s="37">
        <f t="shared" ca="1" si="154"/>
        <v>7</v>
      </c>
      <c r="Z244" s="37">
        <f t="shared" ca="1" si="155"/>
        <v>21</v>
      </c>
      <c r="AA244" s="37">
        <f t="shared" ca="1" si="156"/>
        <v>2</v>
      </c>
      <c r="AB244" s="37">
        <f t="shared" ca="1" si="157"/>
        <v>5</v>
      </c>
      <c r="AC244" s="37">
        <f t="shared" ca="1" si="158"/>
        <v>19</v>
      </c>
      <c r="AD244" s="37">
        <f t="shared" ca="1" si="159"/>
        <v>32</v>
      </c>
      <c r="AE244" s="37">
        <f t="shared" ca="1" si="160"/>
        <v>34</v>
      </c>
      <c r="AF244" s="37">
        <f t="shared" ca="1" si="161"/>
        <v>15</v>
      </c>
      <c r="AG244" s="37">
        <f t="shared" ca="1" si="162"/>
        <v>36</v>
      </c>
      <c r="AH244" s="37">
        <f t="shared" ca="1" si="163"/>
        <v>8</v>
      </c>
      <c r="AI244" s="37">
        <f t="shared" ca="1" si="164"/>
        <v>31</v>
      </c>
      <c r="AJ244" s="37">
        <f t="shared" ca="1" si="165"/>
        <v>3</v>
      </c>
      <c r="AK244" s="37">
        <f t="shared" ca="1" si="166"/>
        <v>25</v>
      </c>
      <c r="AL244" s="37">
        <f t="shared" ca="1" si="167"/>
        <v>29</v>
      </c>
      <c r="AM244" s="37">
        <f t="shared" ca="1" si="168"/>
        <v>9</v>
      </c>
      <c r="AN244" s="37">
        <f t="shared" ca="1" si="169"/>
        <v>1</v>
      </c>
      <c r="AO244" s="37">
        <f t="shared" ca="1" si="170"/>
        <v>35</v>
      </c>
      <c r="AP244" s="37">
        <f t="shared" ca="1" si="171"/>
        <v>22</v>
      </c>
    </row>
    <row r="245" spans="1:42" ht="19.5" thickBot="1">
      <c r="A245" s="50">
        <f t="shared" si="133"/>
        <v>244</v>
      </c>
      <c r="B245" s="33">
        <f ca="1">Streams!B245</f>
        <v>31</v>
      </c>
      <c r="C245" s="34">
        <f t="shared" ca="1" si="134"/>
        <v>31</v>
      </c>
      <c r="D245" s="35">
        <f ca="1">COUNTIF(INDEX(C245:INDEX($C$1:C245,IFERROR(LOOKUP(2,1/($D$1:D244=2),ROW($D$1:D244)-MIN(ROW($D$1:D244)-1)),1),),),C245)</f>
        <v>1</v>
      </c>
      <c r="E245" s="34">
        <f t="shared" ca="1" si="135"/>
        <v>29</v>
      </c>
      <c r="F245" s="35">
        <f ca="1">COUNTIF(INDEX(E245:INDEX($E$1:E245,IFERROR(LOOKUP(2,1/($F$1:F244=2),ROW($F$1:F244)-MIN(ROW($F$1:F244)-1)),1),),),E245)</f>
        <v>1</v>
      </c>
      <c r="G245" s="37">
        <f t="shared" ca="1" si="136"/>
        <v>24</v>
      </c>
      <c r="H245" s="37">
        <f t="shared" ca="1" si="137"/>
        <v>14</v>
      </c>
      <c r="I245" s="37">
        <f t="shared" ca="1" si="138"/>
        <v>4</v>
      </c>
      <c r="J245" s="37">
        <f t="shared" ca="1" si="139"/>
        <v>13</v>
      </c>
      <c r="K245" s="37">
        <f t="shared" ca="1" si="140"/>
        <v>23</v>
      </c>
      <c r="L245" s="37">
        <f t="shared" ca="1" si="141"/>
        <v>26</v>
      </c>
      <c r="M245" s="37">
        <f t="shared" ca="1" si="142"/>
        <v>16</v>
      </c>
      <c r="N245" s="37">
        <f t="shared" ca="1" si="143"/>
        <v>10</v>
      </c>
      <c r="O245" s="37">
        <f t="shared" ca="1" si="144"/>
        <v>6</v>
      </c>
      <c r="P245" s="37">
        <f t="shared" ca="1" si="145"/>
        <v>11</v>
      </c>
      <c r="Q245" s="37">
        <f t="shared" ca="1" si="146"/>
        <v>17</v>
      </c>
      <c r="R245" s="37">
        <f t="shared" ca="1" si="147"/>
        <v>18</v>
      </c>
      <c r="S245" s="37">
        <f t="shared" ca="1" si="148"/>
        <v>20</v>
      </c>
      <c r="T245" s="37">
        <f t="shared" ca="1" si="149"/>
        <v>33</v>
      </c>
      <c r="U245" s="37">
        <f t="shared" ca="1" si="150"/>
        <v>30</v>
      </c>
      <c r="V245" s="37">
        <f t="shared" ca="1" si="151"/>
        <v>12</v>
      </c>
      <c r="W245" s="37">
        <f t="shared" ca="1" si="152"/>
        <v>27</v>
      </c>
      <c r="X245" s="37">
        <f t="shared" ca="1" si="153"/>
        <v>28</v>
      </c>
      <c r="Y245" s="37">
        <f t="shared" ca="1" si="154"/>
        <v>7</v>
      </c>
      <c r="Z245" s="37">
        <f t="shared" ca="1" si="155"/>
        <v>21</v>
      </c>
      <c r="AA245" s="37">
        <f t="shared" ca="1" si="156"/>
        <v>2</v>
      </c>
      <c r="AB245" s="37">
        <f t="shared" ca="1" si="157"/>
        <v>5</v>
      </c>
      <c r="AC245" s="37">
        <f t="shared" ca="1" si="158"/>
        <v>19</v>
      </c>
      <c r="AD245" s="37">
        <f t="shared" ca="1" si="159"/>
        <v>32</v>
      </c>
      <c r="AE245" s="37">
        <f t="shared" ca="1" si="160"/>
        <v>34</v>
      </c>
      <c r="AF245" s="37">
        <f t="shared" ca="1" si="161"/>
        <v>15</v>
      </c>
      <c r="AG245" s="37">
        <f t="shared" ca="1" si="162"/>
        <v>36</v>
      </c>
      <c r="AH245" s="37">
        <f t="shared" ca="1" si="163"/>
        <v>8</v>
      </c>
      <c r="AI245" s="37">
        <f t="shared" ca="1" si="164"/>
        <v>31</v>
      </c>
      <c r="AJ245" s="37">
        <f t="shared" ca="1" si="165"/>
        <v>3</v>
      </c>
      <c r="AK245" s="37">
        <f t="shared" ca="1" si="166"/>
        <v>25</v>
      </c>
      <c r="AL245" s="37">
        <f t="shared" ca="1" si="167"/>
        <v>29</v>
      </c>
      <c r="AM245" s="37">
        <f t="shared" ca="1" si="168"/>
        <v>9</v>
      </c>
      <c r="AN245" s="37">
        <f t="shared" ca="1" si="169"/>
        <v>1</v>
      </c>
      <c r="AO245" s="37">
        <f t="shared" ca="1" si="170"/>
        <v>35</v>
      </c>
      <c r="AP245" s="37">
        <f t="shared" ca="1" si="171"/>
        <v>22</v>
      </c>
    </row>
    <row r="246" spans="1:42" ht="19.5" thickBot="1">
      <c r="A246" s="50">
        <f t="shared" si="133"/>
        <v>245</v>
      </c>
      <c r="B246" s="33">
        <f ca="1">Streams!B246</f>
        <v>28</v>
      </c>
      <c r="C246" s="34">
        <f t="shared" ca="1" si="134"/>
        <v>28</v>
      </c>
      <c r="D246" s="35">
        <f ca="1">COUNTIF(INDEX(C246:INDEX($C$1:C246,IFERROR(LOOKUP(2,1/($D$1:D245=2),ROW($D$1:D245)-MIN(ROW($D$1:D245)-1)),1),),),C246)</f>
        <v>1</v>
      </c>
      <c r="E246" s="34">
        <f t="shared" ca="1" si="135"/>
        <v>19</v>
      </c>
      <c r="F246" s="35">
        <f ca="1">COUNTIF(INDEX(E246:INDEX($E$1:E246,IFERROR(LOOKUP(2,1/($F$1:F245=2),ROW($F$1:F245)-MIN(ROW($F$1:F245)-1)),1),),),E246)</f>
        <v>1</v>
      </c>
      <c r="G246" s="37">
        <f t="shared" ca="1" si="136"/>
        <v>31</v>
      </c>
      <c r="H246" s="37">
        <f t="shared" ca="1" si="137"/>
        <v>24</v>
      </c>
      <c r="I246" s="37">
        <f t="shared" ca="1" si="138"/>
        <v>14</v>
      </c>
      <c r="J246" s="37">
        <f t="shared" ca="1" si="139"/>
        <v>4</v>
      </c>
      <c r="K246" s="37">
        <f t="shared" ca="1" si="140"/>
        <v>13</v>
      </c>
      <c r="L246" s="37">
        <f t="shared" ca="1" si="141"/>
        <v>23</v>
      </c>
      <c r="M246" s="37">
        <f t="shared" ca="1" si="142"/>
        <v>26</v>
      </c>
      <c r="N246" s="37">
        <f t="shared" ca="1" si="143"/>
        <v>16</v>
      </c>
      <c r="O246" s="37">
        <f t="shared" ca="1" si="144"/>
        <v>10</v>
      </c>
      <c r="P246" s="37">
        <f t="shared" ca="1" si="145"/>
        <v>6</v>
      </c>
      <c r="Q246" s="37">
        <f t="shared" ca="1" si="146"/>
        <v>11</v>
      </c>
      <c r="R246" s="37">
        <f t="shared" ca="1" si="147"/>
        <v>17</v>
      </c>
      <c r="S246" s="37">
        <f t="shared" ca="1" si="148"/>
        <v>18</v>
      </c>
      <c r="T246" s="37">
        <f t="shared" ca="1" si="149"/>
        <v>20</v>
      </c>
      <c r="U246" s="37">
        <f t="shared" ca="1" si="150"/>
        <v>33</v>
      </c>
      <c r="V246" s="37">
        <f t="shared" ca="1" si="151"/>
        <v>30</v>
      </c>
      <c r="W246" s="37">
        <f t="shared" ca="1" si="152"/>
        <v>12</v>
      </c>
      <c r="X246" s="37">
        <f t="shared" ca="1" si="153"/>
        <v>27</v>
      </c>
      <c r="Y246" s="37">
        <f t="shared" ca="1" si="154"/>
        <v>28</v>
      </c>
      <c r="Z246" s="37">
        <f t="shared" ca="1" si="155"/>
        <v>7</v>
      </c>
      <c r="AA246" s="37">
        <f t="shared" ca="1" si="156"/>
        <v>21</v>
      </c>
      <c r="AB246" s="37">
        <f t="shared" ca="1" si="157"/>
        <v>2</v>
      </c>
      <c r="AC246" s="37">
        <f t="shared" ca="1" si="158"/>
        <v>5</v>
      </c>
      <c r="AD246" s="37">
        <f t="shared" ca="1" si="159"/>
        <v>19</v>
      </c>
      <c r="AE246" s="37">
        <f t="shared" ca="1" si="160"/>
        <v>32</v>
      </c>
      <c r="AF246" s="37">
        <f t="shared" ca="1" si="161"/>
        <v>34</v>
      </c>
      <c r="AG246" s="37">
        <f t="shared" ca="1" si="162"/>
        <v>15</v>
      </c>
      <c r="AH246" s="37">
        <f t="shared" ca="1" si="163"/>
        <v>36</v>
      </c>
      <c r="AI246" s="37">
        <f t="shared" ca="1" si="164"/>
        <v>8</v>
      </c>
      <c r="AJ246" s="37">
        <f t="shared" ca="1" si="165"/>
        <v>3</v>
      </c>
      <c r="AK246" s="37">
        <f t="shared" ca="1" si="166"/>
        <v>25</v>
      </c>
      <c r="AL246" s="37">
        <f t="shared" ca="1" si="167"/>
        <v>29</v>
      </c>
      <c r="AM246" s="37">
        <f t="shared" ca="1" si="168"/>
        <v>9</v>
      </c>
      <c r="AN246" s="37">
        <f t="shared" ca="1" si="169"/>
        <v>1</v>
      </c>
      <c r="AO246" s="37">
        <f t="shared" ca="1" si="170"/>
        <v>35</v>
      </c>
      <c r="AP246" s="37">
        <f t="shared" ca="1" si="171"/>
        <v>22</v>
      </c>
    </row>
    <row r="247" spans="1:42" ht="19.5" thickBot="1">
      <c r="A247" s="50">
        <f t="shared" si="133"/>
        <v>246</v>
      </c>
      <c r="B247" s="33">
        <f ca="1">Streams!B247</f>
        <v>29</v>
      </c>
      <c r="C247" s="34">
        <f t="shared" ca="1" si="134"/>
        <v>29</v>
      </c>
      <c r="D247" s="35">
        <f ca="1">COUNTIF(INDEX(C247:INDEX($C$1:C247,IFERROR(LOOKUP(2,1/($D$1:D246=2),ROW($D$1:D246)-MIN(ROW($D$1:D246)-1)),1),),),C247)</f>
        <v>1</v>
      </c>
      <c r="E247" s="34">
        <f t="shared" ca="1" si="135"/>
        <v>32</v>
      </c>
      <c r="F247" s="35">
        <f ca="1">COUNTIF(INDEX(E247:INDEX($E$1:E247,IFERROR(LOOKUP(2,1/($F$1:F246=2),ROW($F$1:F246)-MIN(ROW($F$1:F246)-1)),1),),),E247)</f>
        <v>1</v>
      </c>
      <c r="G247" s="37">
        <f t="shared" ca="1" si="136"/>
        <v>28</v>
      </c>
      <c r="H247" s="37">
        <f t="shared" ca="1" si="137"/>
        <v>31</v>
      </c>
      <c r="I247" s="37">
        <f t="shared" ca="1" si="138"/>
        <v>24</v>
      </c>
      <c r="J247" s="37">
        <f t="shared" ca="1" si="139"/>
        <v>14</v>
      </c>
      <c r="K247" s="37">
        <f t="shared" ca="1" si="140"/>
        <v>4</v>
      </c>
      <c r="L247" s="37">
        <f t="shared" ca="1" si="141"/>
        <v>13</v>
      </c>
      <c r="M247" s="37">
        <f t="shared" ca="1" si="142"/>
        <v>23</v>
      </c>
      <c r="N247" s="37">
        <f t="shared" ca="1" si="143"/>
        <v>26</v>
      </c>
      <c r="O247" s="37">
        <f t="shared" ca="1" si="144"/>
        <v>16</v>
      </c>
      <c r="P247" s="37">
        <f t="shared" ca="1" si="145"/>
        <v>10</v>
      </c>
      <c r="Q247" s="37">
        <f t="shared" ca="1" si="146"/>
        <v>6</v>
      </c>
      <c r="R247" s="37">
        <f t="shared" ca="1" si="147"/>
        <v>11</v>
      </c>
      <c r="S247" s="37">
        <f t="shared" ca="1" si="148"/>
        <v>17</v>
      </c>
      <c r="T247" s="37">
        <f t="shared" ca="1" si="149"/>
        <v>18</v>
      </c>
      <c r="U247" s="37">
        <f t="shared" ca="1" si="150"/>
        <v>20</v>
      </c>
      <c r="V247" s="37">
        <f t="shared" ca="1" si="151"/>
        <v>33</v>
      </c>
      <c r="W247" s="37">
        <f t="shared" ca="1" si="152"/>
        <v>30</v>
      </c>
      <c r="X247" s="37">
        <f t="shared" ca="1" si="153"/>
        <v>12</v>
      </c>
      <c r="Y247" s="37">
        <f t="shared" ca="1" si="154"/>
        <v>27</v>
      </c>
      <c r="Z247" s="37">
        <f t="shared" ca="1" si="155"/>
        <v>7</v>
      </c>
      <c r="AA247" s="37">
        <f t="shared" ca="1" si="156"/>
        <v>21</v>
      </c>
      <c r="AB247" s="37">
        <f t="shared" ca="1" si="157"/>
        <v>2</v>
      </c>
      <c r="AC247" s="37">
        <f t="shared" ca="1" si="158"/>
        <v>5</v>
      </c>
      <c r="AD247" s="37">
        <f t="shared" ca="1" si="159"/>
        <v>19</v>
      </c>
      <c r="AE247" s="37">
        <f t="shared" ca="1" si="160"/>
        <v>32</v>
      </c>
      <c r="AF247" s="37">
        <f t="shared" ca="1" si="161"/>
        <v>34</v>
      </c>
      <c r="AG247" s="37">
        <f t="shared" ca="1" si="162"/>
        <v>15</v>
      </c>
      <c r="AH247" s="37">
        <f t="shared" ca="1" si="163"/>
        <v>36</v>
      </c>
      <c r="AI247" s="37">
        <f t="shared" ca="1" si="164"/>
        <v>8</v>
      </c>
      <c r="AJ247" s="37">
        <f t="shared" ca="1" si="165"/>
        <v>3</v>
      </c>
      <c r="AK247" s="37">
        <f t="shared" ca="1" si="166"/>
        <v>25</v>
      </c>
      <c r="AL247" s="37">
        <f t="shared" ca="1" si="167"/>
        <v>29</v>
      </c>
      <c r="AM247" s="37">
        <f t="shared" ca="1" si="168"/>
        <v>9</v>
      </c>
      <c r="AN247" s="37">
        <f t="shared" ca="1" si="169"/>
        <v>1</v>
      </c>
      <c r="AO247" s="37">
        <f t="shared" ca="1" si="170"/>
        <v>35</v>
      </c>
      <c r="AP247" s="37">
        <f t="shared" ca="1" si="171"/>
        <v>22</v>
      </c>
    </row>
    <row r="248" spans="1:42" ht="19.5" thickBot="1">
      <c r="A248" s="50">
        <f t="shared" si="133"/>
        <v>247</v>
      </c>
      <c r="B248" s="33">
        <f ca="1">Streams!B248</f>
        <v>7</v>
      </c>
      <c r="C248" s="34">
        <f t="shared" ca="1" si="134"/>
        <v>7</v>
      </c>
      <c r="D248" s="35">
        <f ca="1">COUNTIF(INDEX(C248:INDEX($C$1:C248,IFERROR(LOOKUP(2,1/($D$1:D247=2),ROW($D$1:D247)-MIN(ROW($D$1:D247)-1)),1),),),C248)</f>
        <v>1</v>
      </c>
      <c r="E248" s="34">
        <f t="shared" ca="1" si="135"/>
        <v>21</v>
      </c>
      <c r="F248" s="35">
        <f ca="1">COUNTIF(INDEX(E248:INDEX($E$1:E248,IFERROR(LOOKUP(2,1/($F$1:F247=2),ROW($F$1:F247)-MIN(ROW($F$1:F247)-1)),1),),),E248)</f>
        <v>2</v>
      </c>
      <c r="G248" s="37">
        <f t="shared" ca="1" si="136"/>
        <v>29</v>
      </c>
      <c r="H248" s="37">
        <f t="shared" ca="1" si="137"/>
        <v>28</v>
      </c>
      <c r="I248" s="37">
        <f t="shared" ca="1" si="138"/>
        <v>31</v>
      </c>
      <c r="J248" s="37">
        <f t="shared" ca="1" si="139"/>
        <v>24</v>
      </c>
      <c r="K248" s="37">
        <f t="shared" ca="1" si="140"/>
        <v>14</v>
      </c>
      <c r="L248" s="37">
        <f t="shared" ca="1" si="141"/>
        <v>4</v>
      </c>
      <c r="M248" s="37">
        <f t="shared" ca="1" si="142"/>
        <v>13</v>
      </c>
      <c r="N248" s="37">
        <f t="shared" ca="1" si="143"/>
        <v>23</v>
      </c>
      <c r="O248" s="37">
        <f t="shared" ca="1" si="144"/>
        <v>26</v>
      </c>
      <c r="P248" s="37">
        <f t="shared" ca="1" si="145"/>
        <v>16</v>
      </c>
      <c r="Q248" s="37">
        <f t="shared" ca="1" si="146"/>
        <v>10</v>
      </c>
      <c r="R248" s="37">
        <f t="shared" ca="1" si="147"/>
        <v>6</v>
      </c>
      <c r="S248" s="37">
        <f t="shared" ca="1" si="148"/>
        <v>11</v>
      </c>
      <c r="T248" s="37">
        <f t="shared" ca="1" si="149"/>
        <v>17</v>
      </c>
      <c r="U248" s="37">
        <f t="shared" ca="1" si="150"/>
        <v>18</v>
      </c>
      <c r="V248" s="37">
        <f t="shared" ca="1" si="151"/>
        <v>20</v>
      </c>
      <c r="W248" s="37">
        <f t="shared" ca="1" si="152"/>
        <v>33</v>
      </c>
      <c r="X248" s="37">
        <f t="shared" ca="1" si="153"/>
        <v>30</v>
      </c>
      <c r="Y248" s="37">
        <f t="shared" ca="1" si="154"/>
        <v>12</v>
      </c>
      <c r="Z248" s="37">
        <f t="shared" ca="1" si="155"/>
        <v>27</v>
      </c>
      <c r="AA248" s="37">
        <f t="shared" ca="1" si="156"/>
        <v>7</v>
      </c>
      <c r="AB248" s="37">
        <f t="shared" ca="1" si="157"/>
        <v>21</v>
      </c>
      <c r="AC248" s="37">
        <f t="shared" ca="1" si="158"/>
        <v>2</v>
      </c>
      <c r="AD248" s="37">
        <f t="shared" ca="1" si="159"/>
        <v>5</v>
      </c>
      <c r="AE248" s="37">
        <f t="shared" ca="1" si="160"/>
        <v>19</v>
      </c>
      <c r="AF248" s="37">
        <f t="shared" ca="1" si="161"/>
        <v>32</v>
      </c>
      <c r="AG248" s="37">
        <f t="shared" ca="1" si="162"/>
        <v>34</v>
      </c>
      <c r="AH248" s="37">
        <f t="shared" ca="1" si="163"/>
        <v>15</v>
      </c>
      <c r="AI248" s="37">
        <f t="shared" ca="1" si="164"/>
        <v>36</v>
      </c>
      <c r="AJ248" s="37">
        <f t="shared" ca="1" si="165"/>
        <v>8</v>
      </c>
      <c r="AK248" s="37">
        <f t="shared" ca="1" si="166"/>
        <v>3</v>
      </c>
      <c r="AL248" s="37">
        <f t="shared" ca="1" si="167"/>
        <v>25</v>
      </c>
      <c r="AM248" s="37">
        <f t="shared" ca="1" si="168"/>
        <v>9</v>
      </c>
      <c r="AN248" s="37">
        <f t="shared" ca="1" si="169"/>
        <v>1</v>
      </c>
      <c r="AO248" s="37">
        <f t="shared" ca="1" si="170"/>
        <v>35</v>
      </c>
      <c r="AP248" s="37">
        <f t="shared" ca="1" si="171"/>
        <v>22</v>
      </c>
    </row>
    <row r="249" spans="1:42" ht="19.5" thickBot="1">
      <c r="A249" s="50">
        <f t="shared" si="133"/>
        <v>248</v>
      </c>
      <c r="B249" s="33">
        <f ca="1">Streams!B249</f>
        <v>36</v>
      </c>
      <c r="C249" s="34">
        <f t="shared" ca="1" si="134"/>
        <v>36</v>
      </c>
      <c r="D249" s="35">
        <f ca="1">COUNTIF(INDEX(C249:INDEX($C$1:C249,IFERROR(LOOKUP(2,1/($D$1:D248=2),ROW($D$1:D248)-MIN(ROW($D$1:D248)-1)),1),),),C249)</f>
        <v>1</v>
      </c>
      <c r="E249" s="34">
        <f t="shared" ca="1" si="135"/>
        <v>29</v>
      </c>
      <c r="F249" s="35">
        <f ca="1">COUNTIF(INDEX(E249:INDEX($E$1:E249,IFERROR(LOOKUP(2,1/($F$1:F248=2),ROW($F$1:F248)-MIN(ROW($F$1:F248)-1)),1),),),E249)</f>
        <v>1</v>
      </c>
      <c r="G249" s="37">
        <f t="shared" ca="1" si="136"/>
        <v>7</v>
      </c>
      <c r="H249" s="37">
        <f t="shared" ca="1" si="137"/>
        <v>29</v>
      </c>
      <c r="I249" s="37">
        <f t="shared" ca="1" si="138"/>
        <v>28</v>
      </c>
      <c r="J249" s="37">
        <f t="shared" ca="1" si="139"/>
        <v>31</v>
      </c>
      <c r="K249" s="37">
        <f t="shared" ca="1" si="140"/>
        <v>24</v>
      </c>
      <c r="L249" s="37">
        <f t="shared" ca="1" si="141"/>
        <v>14</v>
      </c>
      <c r="M249" s="37">
        <f t="shared" ca="1" si="142"/>
        <v>4</v>
      </c>
      <c r="N249" s="37">
        <f t="shared" ca="1" si="143"/>
        <v>13</v>
      </c>
      <c r="O249" s="37">
        <f t="shared" ca="1" si="144"/>
        <v>23</v>
      </c>
      <c r="P249" s="37">
        <f t="shared" ca="1" si="145"/>
        <v>26</v>
      </c>
      <c r="Q249" s="37">
        <f t="shared" ca="1" si="146"/>
        <v>16</v>
      </c>
      <c r="R249" s="37">
        <f t="shared" ca="1" si="147"/>
        <v>10</v>
      </c>
      <c r="S249" s="37">
        <f t="shared" ca="1" si="148"/>
        <v>6</v>
      </c>
      <c r="T249" s="37">
        <f t="shared" ca="1" si="149"/>
        <v>11</v>
      </c>
      <c r="U249" s="37">
        <f t="shared" ca="1" si="150"/>
        <v>17</v>
      </c>
      <c r="V249" s="37">
        <f t="shared" ca="1" si="151"/>
        <v>18</v>
      </c>
      <c r="W249" s="37">
        <f t="shared" ca="1" si="152"/>
        <v>20</v>
      </c>
      <c r="X249" s="37">
        <f t="shared" ca="1" si="153"/>
        <v>33</v>
      </c>
      <c r="Y249" s="37">
        <f t="shared" ca="1" si="154"/>
        <v>30</v>
      </c>
      <c r="Z249" s="37">
        <f t="shared" ca="1" si="155"/>
        <v>12</v>
      </c>
      <c r="AA249" s="37">
        <f t="shared" ca="1" si="156"/>
        <v>27</v>
      </c>
      <c r="AB249" s="37">
        <f t="shared" ca="1" si="157"/>
        <v>21</v>
      </c>
      <c r="AC249" s="37">
        <f t="shared" ca="1" si="158"/>
        <v>2</v>
      </c>
      <c r="AD249" s="37">
        <f t="shared" ca="1" si="159"/>
        <v>5</v>
      </c>
      <c r="AE249" s="37">
        <f t="shared" ca="1" si="160"/>
        <v>19</v>
      </c>
      <c r="AF249" s="37">
        <f t="shared" ca="1" si="161"/>
        <v>32</v>
      </c>
      <c r="AG249" s="37">
        <f t="shared" ca="1" si="162"/>
        <v>34</v>
      </c>
      <c r="AH249" s="37">
        <f t="shared" ca="1" si="163"/>
        <v>15</v>
      </c>
      <c r="AI249" s="37">
        <f t="shared" ca="1" si="164"/>
        <v>36</v>
      </c>
      <c r="AJ249" s="37">
        <f t="shared" ca="1" si="165"/>
        <v>8</v>
      </c>
      <c r="AK249" s="37">
        <f t="shared" ca="1" si="166"/>
        <v>3</v>
      </c>
      <c r="AL249" s="37">
        <f t="shared" ca="1" si="167"/>
        <v>25</v>
      </c>
      <c r="AM249" s="37">
        <f t="shared" ca="1" si="168"/>
        <v>9</v>
      </c>
      <c r="AN249" s="37">
        <f t="shared" ca="1" si="169"/>
        <v>1</v>
      </c>
      <c r="AO249" s="37">
        <f t="shared" ca="1" si="170"/>
        <v>35</v>
      </c>
      <c r="AP249" s="37">
        <f t="shared" ca="1" si="171"/>
        <v>22</v>
      </c>
    </row>
    <row r="250" spans="1:42" ht="19.5" thickBot="1">
      <c r="A250" s="50">
        <f t="shared" si="133"/>
        <v>249</v>
      </c>
      <c r="B250" s="33">
        <f ca="1">Streams!B250</f>
        <v>12</v>
      </c>
      <c r="C250" s="34">
        <f t="shared" ca="1" si="134"/>
        <v>12</v>
      </c>
      <c r="D250" s="35">
        <f ca="1">COUNTIF(INDEX(C250:INDEX($C$1:C250,IFERROR(LOOKUP(2,1/($D$1:D249=2),ROW($D$1:D249)-MIN(ROW($D$1:D249)-1)),1),),),C250)</f>
        <v>1</v>
      </c>
      <c r="E250" s="34">
        <f t="shared" ca="1" si="135"/>
        <v>21</v>
      </c>
      <c r="F250" s="35">
        <f ca="1">COUNTIF(INDEX(E250:INDEX($E$1:E250,IFERROR(LOOKUP(2,1/($F$1:F249=2),ROW($F$1:F249)-MIN(ROW($F$1:F249)-1)),1),),),E250)</f>
        <v>2</v>
      </c>
      <c r="G250" s="37">
        <f t="shared" ca="1" si="136"/>
        <v>36</v>
      </c>
      <c r="H250" s="37">
        <f t="shared" ca="1" si="137"/>
        <v>7</v>
      </c>
      <c r="I250" s="37">
        <f t="shared" ca="1" si="138"/>
        <v>29</v>
      </c>
      <c r="J250" s="37">
        <f t="shared" ca="1" si="139"/>
        <v>28</v>
      </c>
      <c r="K250" s="37">
        <f t="shared" ca="1" si="140"/>
        <v>31</v>
      </c>
      <c r="L250" s="37">
        <f t="shared" ca="1" si="141"/>
        <v>24</v>
      </c>
      <c r="M250" s="37">
        <f t="shared" ca="1" si="142"/>
        <v>14</v>
      </c>
      <c r="N250" s="37">
        <f t="shared" ca="1" si="143"/>
        <v>4</v>
      </c>
      <c r="O250" s="37">
        <f t="shared" ca="1" si="144"/>
        <v>13</v>
      </c>
      <c r="P250" s="37">
        <f t="shared" ca="1" si="145"/>
        <v>23</v>
      </c>
      <c r="Q250" s="37">
        <f t="shared" ca="1" si="146"/>
        <v>26</v>
      </c>
      <c r="R250" s="37">
        <f t="shared" ca="1" si="147"/>
        <v>16</v>
      </c>
      <c r="S250" s="37">
        <f t="shared" ca="1" si="148"/>
        <v>10</v>
      </c>
      <c r="T250" s="37">
        <f t="shared" ca="1" si="149"/>
        <v>6</v>
      </c>
      <c r="U250" s="37">
        <f t="shared" ca="1" si="150"/>
        <v>11</v>
      </c>
      <c r="V250" s="37">
        <f t="shared" ca="1" si="151"/>
        <v>17</v>
      </c>
      <c r="W250" s="37">
        <f t="shared" ca="1" si="152"/>
        <v>18</v>
      </c>
      <c r="X250" s="37">
        <f t="shared" ca="1" si="153"/>
        <v>20</v>
      </c>
      <c r="Y250" s="37">
        <f t="shared" ca="1" si="154"/>
        <v>33</v>
      </c>
      <c r="Z250" s="37">
        <f t="shared" ca="1" si="155"/>
        <v>30</v>
      </c>
      <c r="AA250" s="37">
        <f t="shared" ca="1" si="156"/>
        <v>12</v>
      </c>
      <c r="AB250" s="37">
        <f t="shared" ca="1" si="157"/>
        <v>27</v>
      </c>
      <c r="AC250" s="37">
        <f t="shared" ca="1" si="158"/>
        <v>21</v>
      </c>
      <c r="AD250" s="37">
        <f t="shared" ca="1" si="159"/>
        <v>2</v>
      </c>
      <c r="AE250" s="37">
        <f t="shared" ca="1" si="160"/>
        <v>5</v>
      </c>
      <c r="AF250" s="37">
        <f t="shared" ca="1" si="161"/>
        <v>19</v>
      </c>
      <c r="AG250" s="37">
        <f t="shared" ca="1" si="162"/>
        <v>32</v>
      </c>
      <c r="AH250" s="37">
        <f t="shared" ca="1" si="163"/>
        <v>34</v>
      </c>
      <c r="AI250" s="37">
        <f t="shared" ca="1" si="164"/>
        <v>15</v>
      </c>
      <c r="AJ250" s="37">
        <f t="shared" ca="1" si="165"/>
        <v>8</v>
      </c>
      <c r="AK250" s="37">
        <f t="shared" ca="1" si="166"/>
        <v>3</v>
      </c>
      <c r="AL250" s="37">
        <f t="shared" ca="1" si="167"/>
        <v>25</v>
      </c>
      <c r="AM250" s="37">
        <f t="shared" ca="1" si="168"/>
        <v>9</v>
      </c>
      <c r="AN250" s="37">
        <f t="shared" ca="1" si="169"/>
        <v>1</v>
      </c>
      <c r="AO250" s="37">
        <f t="shared" ca="1" si="170"/>
        <v>35</v>
      </c>
      <c r="AP250" s="37">
        <f t="shared" ca="1" si="171"/>
        <v>22</v>
      </c>
    </row>
    <row r="251" spans="1:42" ht="19.5" thickBot="1">
      <c r="A251" s="50">
        <f t="shared" si="133"/>
        <v>250</v>
      </c>
      <c r="B251" s="33">
        <f ca="1">Streams!B251</f>
        <v>5</v>
      </c>
      <c r="C251" s="34">
        <f t="shared" ca="1" si="134"/>
        <v>5</v>
      </c>
      <c r="D251" s="35">
        <f ca="1">COUNTIF(INDEX(C251:INDEX($C$1:C251,IFERROR(LOOKUP(2,1/($D$1:D250=2),ROW($D$1:D250)-MIN(ROW($D$1:D250)-1)),1),),),C251)</f>
        <v>1</v>
      </c>
      <c r="E251" s="34">
        <f t="shared" ca="1" si="135"/>
        <v>25</v>
      </c>
      <c r="F251" s="35">
        <f ca="1">COUNTIF(INDEX(E251:INDEX($E$1:E251,IFERROR(LOOKUP(2,1/($F$1:F250=2),ROW($F$1:F250)-MIN(ROW($F$1:F250)-1)),1),),),E251)</f>
        <v>1</v>
      </c>
      <c r="G251" s="37">
        <f t="shared" ca="1" si="136"/>
        <v>12</v>
      </c>
      <c r="H251" s="37">
        <f t="shared" ca="1" si="137"/>
        <v>36</v>
      </c>
      <c r="I251" s="37">
        <f t="shared" ca="1" si="138"/>
        <v>7</v>
      </c>
      <c r="J251" s="37">
        <f t="shared" ca="1" si="139"/>
        <v>29</v>
      </c>
      <c r="K251" s="37">
        <f t="shared" ca="1" si="140"/>
        <v>28</v>
      </c>
      <c r="L251" s="37">
        <f t="shared" ca="1" si="141"/>
        <v>31</v>
      </c>
      <c r="M251" s="37">
        <f t="shared" ca="1" si="142"/>
        <v>24</v>
      </c>
      <c r="N251" s="37">
        <f t="shared" ca="1" si="143"/>
        <v>14</v>
      </c>
      <c r="O251" s="37">
        <f t="shared" ca="1" si="144"/>
        <v>4</v>
      </c>
      <c r="P251" s="37">
        <f t="shared" ca="1" si="145"/>
        <v>13</v>
      </c>
      <c r="Q251" s="37">
        <f t="shared" ca="1" si="146"/>
        <v>23</v>
      </c>
      <c r="R251" s="37">
        <f t="shared" ca="1" si="147"/>
        <v>26</v>
      </c>
      <c r="S251" s="37">
        <f t="shared" ca="1" si="148"/>
        <v>16</v>
      </c>
      <c r="T251" s="37">
        <f t="shared" ca="1" si="149"/>
        <v>10</v>
      </c>
      <c r="U251" s="37">
        <f t="shared" ca="1" si="150"/>
        <v>6</v>
      </c>
      <c r="V251" s="37">
        <f t="shared" ca="1" si="151"/>
        <v>11</v>
      </c>
      <c r="W251" s="37">
        <f t="shared" ca="1" si="152"/>
        <v>17</v>
      </c>
      <c r="X251" s="37">
        <f t="shared" ca="1" si="153"/>
        <v>18</v>
      </c>
      <c r="Y251" s="37">
        <f t="shared" ca="1" si="154"/>
        <v>20</v>
      </c>
      <c r="Z251" s="37">
        <f t="shared" ca="1" si="155"/>
        <v>33</v>
      </c>
      <c r="AA251" s="37">
        <f t="shared" ca="1" si="156"/>
        <v>30</v>
      </c>
      <c r="AB251" s="37">
        <f t="shared" ca="1" si="157"/>
        <v>27</v>
      </c>
      <c r="AC251" s="37">
        <f t="shared" ca="1" si="158"/>
        <v>21</v>
      </c>
      <c r="AD251" s="37">
        <f t="shared" ca="1" si="159"/>
        <v>2</v>
      </c>
      <c r="AE251" s="37">
        <f t="shared" ca="1" si="160"/>
        <v>5</v>
      </c>
      <c r="AF251" s="37">
        <f t="shared" ca="1" si="161"/>
        <v>19</v>
      </c>
      <c r="AG251" s="37">
        <f t="shared" ca="1" si="162"/>
        <v>32</v>
      </c>
      <c r="AH251" s="37">
        <f t="shared" ca="1" si="163"/>
        <v>34</v>
      </c>
      <c r="AI251" s="37">
        <f t="shared" ca="1" si="164"/>
        <v>15</v>
      </c>
      <c r="AJ251" s="37">
        <f t="shared" ca="1" si="165"/>
        <v>8</v>
      </c>
      <c r="AK251" s="37">
        <f t="shared" ca="1" si="166"/>
        <v>3</v>
      </c>
      <c r="AL251" s="37">
        <f t="shared" ca="1" si="167"/>
        <v>25</v>
      </c>
      <c r="AM251" s="37">
        <f t="shared" ca="1" si="168"/>
        <v>9</v>
      </c>
      <c r="AN251" s="37">
        <f t="shared" ca="1" si="169"/>
        <v>1</v>
      </c>
      <c r="AO251" s="37">
        <f t="shared" ca="1" si="170"/>
        <v>35</v>
      </c>
      <c r="AP251" s="37">
        <f t="shared" ca="1" si="171"/>
        <v>22</v>
      </c>
    </row>
    <row r="252" spans="1:42" ht="19.5" thickBot="1">
      <c r="A252" s="50">
        <f t="shared" si="133"/>
        <v>251</v>
      </c>
      <c r="B252" s="33">
        <f ca="1">Streams!B252</f>
        <v>0</v>
      </c>
      <c r="C252" s="34">
        <f t="shared" ca="1" si="134"/>
        <v>0</v>
      </c>
      <c r="D252" s="35">
        <f ca="1">COUNTIF(INDEX(C252:INDEX($C$1:C252,IFERROR(LOOKUP(2,1/($D$1:D251=2),ROW($D$1:D251)-MIN(ROW($D$1:D251)-1)),1),),),C252)</f>
        <v>1</v>
      </c>
      <c r="E252" s="34" t="str">
        <f t="shared" ca="1" si="135"/>
        <v/>
      </c>
      <c r="F252" s="35">
        <f ca="1">COUNTIF(INDEX(E252:INDEX($E$1:E252,IFERROR(LOOKUP(2,1/($F$1:F251=2),ROW($F$1:F251)-MIN(ROW($F$1:F251)-1)),1),),),E252)</f>
        <v>1</v>
      </c>
      <c r="G252" s="37">
        <f t="shared" ca="1" si="136"/>
        <v>5</v>
      </c>
      <c r="H252" s="37">
        <f t="shared" ca="1" si="137"/>
        <v>12</v>
      </c>
      <c r="I252" s="37">
        <f t="shared" ca="1" si="138"/>
        <v>36</v>
      </c>
      <c r="J252" s="37">
        <f t="shared" ca="1" si="139"/>
        <v>7</v>
      </c>
      <c r="K252" s="37">
        <f t="shared" ca="1" si="140"/>
        <v>29</v>
      </c>
      <c r="L252" s="37">
        <f t="shared" ca="1" si="141"/>
        <v>28</v>
      </c>
      <c r="M252" s="37">
        <f t="shared" ca="1" si="142"/>
        <v>31</v>
      </c>
      <c r="N252" s="37">
        <f t="shared" ca="1" si="143"/>
        <v>24</v>
      </c>
      <c r="O252" s="37">
        <f t="shared" ca="1" si="144"/>
        <v>14</v>
      </c>
      <c r="P252" s="37">
        <f t="shared" ca="1" si="145"/>
        <v>4</v>
      </c>
      <c r="Q252" s="37">
        <f t="shared" ca="1" si="146"/>
        <v>13</v>
      </c>
      <c r="R252" s="37">
        <f t="shared" ca="1" si="147"/>
        <v>23</v>
      </c>
      <c r="S252" s="37">
        <f t="shared" ca="1" si="148"/>
        <v>26</v>
      </c>
      <c r="T252" s="37">
        <f t="shared" ca="1" si="149"/>
        <v>16</v>
      </c>
      <c r="U252" s="37">
        <f t="shared" ca="1" si="150"/>
        <v>10</v>
      </c>
      <c r="V252" s="37">
        <f t="shared" ca="1" si="151"/>
        <v>6</v>
      </c>
      <c r="W252" s="37">
        <f t="shared" ca="1" si="152"/>
        <v>11</v>
      </c>
      <c r="X252" s="37">
        <f t="shared" ca="1" si="153"/>
        <v>17</v>
      </c>
      <c r="Y252" s="37">
        <f t="shared" ca="1" si="154"/>
        <v>18</v>
      </c>
      <c r="Z252" s="37">
        <f t="shared" ca="1" si="155"/>
        <v>20</v>
      </c>
      <c r="AA252" s="37">
        <f t="shared" ca="1" si="156"/>
        <v>33</v>
      </c>
      <c r="AB252" s="37">
        <f t="shared" ca="1" si="157"/>
        <v>30</v>
      </c>
      <c r="AC252" s="37">
        <f t="shared" ca="1" si="158"/>
        <v>27</v>
      </c>
      <c r="AD252" s="37">
        <f t="shared" ca="1" si="159"/>
        <v>21</v>
      </c>
      <c r="AE252" s="37">
        <f t="shared" ca="1" si="160"/>
        <v>2</v>
      </c>
      <c r="AF252" s="37">
        <f t="shared" ca="1" si="161"/>
        <v>19</v>
      </c>
      <c r="AG252" s="37">
        <f t="shared" ca="1" si="162"/>
        <v>32</v>
      </c>
      <c r="AH252" s="37">
        <f t="shared" ca="1" si="163"/>
        <v>34</v>
      </c>
      <c r="AI252" s="37">
        <f t="shared" ca="1" si="164"/>
        <v>15</v>
      </c>
      <c r="AJ252" s="37">
        <f t="shared" ca="1" si="165"/>
        <v>8</v>
      </c>
      <c r="AK252" s="37">
        <f t="shared" ca="1" si="166"/>
        <v>3</v>
      </c>
      <c r="AL252" s="37">
        <f t="shared" ca="1" si="167"/>
        <v>25</v>
      </c>
      <c r="AM252" s="37">
        <f t="shared" ca="1" si="168"/>
        <v>9</v>
      </c>
      <c r="AN252" s="37">
        <f t="shared" ca="1" si="169"/>
        <v>1</v>
      </c>
      <c r="AO252" s="37">
        <f t="shared" ca="1" si="170"/>
        <v>35</v>
      </c>
      <c r="AP252" s="37">
        <f t="shared" ca="1" si="171"/>
        <v>22</v>
      </c>
    </row>
    <row r="253" spans="1:42" ht="19.5" thickBot="1">
      <c r="A253" s="50">
        <f t="shared" si="133"/>
        <v>252</v>
      </c>
      <c r="B253" s="33">
        <f ca="1">Streams!B253</f>
        <v>18</v>
      </c>
      <c r="C253" s="34">
        <f t="shared" ca="1" si="134"/>
        <v>18</v>
      </c>
      <c r="D253" s="35">
        <f ca="1">COUNTIF(INDEX(C253:INDEX($C$1:C253,IFERROR(LOOKUP(2,1/($D$1:D252=2),ROW($D$1:D252)-MIN(ROW($D$1:D252)-1)),1),),),C253)</f>
        <v>1</v>
      </c>
      <c r="E253" s="34">
        <f t="shared" ca="1" si="135"/>
        <v>19</v>
      </c>
      <c r="F253" s="35">
        <f ca="1">COUNTIF(INDEX(E253:INDEX($E$1:E253,IFERROR(LOOKUP(2,1/($F$1:F252=2),ROW($F$1:F252)-MIN(ROW($F$1:F252)-1)),1),),),E253)</f>
        <v>1</v>
      </c>
      <c r="G253" s="37">
        <f t="shared" ca="1" si="136"/>
        <v>5</v>
      </c>
      <c r="H253" s="37">
        <f t="shared" ca="1" si="137"/>
        <v>12</v>
      </c>
      <c r="I253" s="37">
        <f t="shared" ca="1" si="138"/>
        <v>36</v>
      </c>
      <c r="J253" s="37">
        <f t="shared" ca="1" si="139"/>
        <v>7</v>
      </c>
      <c r="K253" s="37">
        <f t="shared" ca="1" si="140"/>
        <v>29</v>
      </c>
      <c r="L253" s="37">
        <f t="shared" ca="1" si="141"/>
        <v>28</v>
      </c>
      <c r="M253" s="37">
        <f t="shared" ca="1" si="142"/>
        <v>31</v>
      </c>
      <c r="N253" s="37">
        <f t="shared" ca="1" si="143"/>
        <v>24</v>
      </c>
      <c r="O253" s="37">
        <f t="shared" ca="1" si="144"/>
        <v>14</v>
      </c>
      <c r="P253" s="37">
        <f t="shared" ca="1" si="145"/>
        <v>4</v>
      </c>
      <c r="Q253" s="37">
        <f t="shared" ca="1" si="146"/>
        <v>13</v>
      </c>
      <c r="R253" s="37">
        <f t="shared" ca="1" si="147"/>
        <v>23</v>
      </c>
      <c r="S253" s="37">
        <f t="shared" ca="1" si="148"/>
        <v>26</v>
      </c>
      <c r="T253" s="37">
        <f t="shared" ca="1" si="149"/>
        <v>16</v>
      </c>
      <c r="U253" s="37">
        <f t="shared" ca="1" si="150"/>
        <v>10</v>
      </c>
      <c r="V253" s="37">
        <f t="shared" ca="1" si="151"/>
        <v>6</v>
      </c>
      <c r="W253" s="37">
        <f t="shared" ca="1" si="152"/>
        <v>11</v>
      </c>
      <c r="X253" s="37">
        <f t="shared" ca="1" si="153"/>
        <v>17</v>
      </c>
      <c r="Y253" s="37">
        <f t="shared" ca="1" si="154"/>
        <v>18</v>
      </c>
      <c r="Z253" s="37">
        <f t="shared" ca="1" si="155"/>
        <v>20</v>
      </c>
      <c r="AA253" s="37">
        <f t="shared" ca="1" si="156"/>
        <v>33</v>
      </c>
      <c r="AB253" s="37">
        <f t="shared" ca="1" si="157"/>
        <v>30</v>
      </c>
      <c r="AC253" s="37">
        <f t="shared" ca="1" si="158"/>
        <v>27</v>
      </c>
      <c r="AD253" s="37">
        <f t="shared" ca="1" si="159"/>
        <v>21</v>
      </c>
      <c r="AE253" s="37">
        <f t="shared" ca="1" si="160"/>
        <v>2</v>
      </c>
      <c r="AF253" s="37">
        <f t="shared" ca="1" si="161"/>
        <v>19</v>
      </c>
      <c r="AG253" s="37">
        <f t="shared" ca="1" si="162"/>
        <v>32</v>
      </c>
      <c r="AH253" s="37">
        <f t="shared" ca="1" si="163"/>
        <v>34</v>
      </c>
      <c r="AI253" s="37">
        <f t="shared" ca="1" si="164"/>
        <v>15</v>
      </c>
      <c r="AJ253" s="37">
        <f t="shared" ca="1" si="165"/>
        <v>8</v>
      </c>
      <c r="AK253" s="37">
        <f t="shared" ca="1" si="166"/>
        <v>3</v>
      </c>
      <c r="AL253" s="37">
        <f t="shared" ca="1" si="167"/>
        <v>25</v>
      </c>
      <c r="AM253" s="37">
        <f t="shared" ca="1" si="168"/>
        <v>9</v>
      </c>
      <c r="AN253" s="37">
        <f t="shared" ca="1" si="169"/>
        <v>1</v>
      </c>
      <c r="AO253" s="37">
        <f t="shared" ca="1" si="170"/>
        <v>35</v>
      </c>
      <c r="AP253" s="37">
        <f t="shared" ca="1" si="171"/>
        <v>22</v>
      </c>
    </row>
    <row r="254" spans="1:42" ht="19.5" thickBot="1">
      <c r="A254" s="50">
        <f t="shared" si="133"/>
        <v>253</v>
      </c>
      <c r="B254" s="33">
        <f ca="1">Streams!B254</f>
        <v>29</v>
      </c>
      <c r="C254" s="34">
        <f t="shared" ca="1" si="134"/>
        <v>29</v>
      </c>
      <c r="D254" s="35">
        <f ca="1">COUNTIF(INDEX(C254:INDEX($C$1:C254,IFERROR(LOOKUP(2,1/($D$1:D253=2),ROW($D$1:D253)-MIN(ROW($D$1:D253)-1)),1),),),C254)</f>
        <v>2</v>
      </c>
      <c r="E254" s="34">
        <f t="shared" ca="1" si="135"/>
        <v>6</v>
      </c>
      <c r="F254" s="35">
        <f ca="1">COUNTIF(INDEX(E254:INDEX($E$1:E254,IFERROR(LOOKUP(2,1/($F$1:F253=2),ROW($F$1:F253)-MIN(ROW($F$1:F253)-1)),1),),),E254)</f>
        <v>1</v>
      </c>
      <c r="G254" s="37">
        <f t="shared" ca="1" si="136"/>
        <v>18</v>
      </c>
      <c r="H254" s="37">
        <f t="shared" ca="1" si="137"/>
        <v>5</v>
      </c>
      <c r="I254" s="37">
        <f t="shared" ca="1" si="138"/>
        <v>12</v>
      </c>
      <c r="J254" s="37">
        <f t="shared" ca="1" si="139"/>
        <v>36</v>
      </c>
      <c r="K254" s="37">
        <f t="shared" ca="1" si="140"/>
        <v>7</v>
      </c>
      <c r="L254" s="37">
        <f t="shared" ca="1" si="141"/>
        <v>29</v>
      </c>
      <c r="M254" s="37">
        <f t="shared" ca="1" si="142"/>
        <v>28</v>
      </c>
      <c r="N254" s="37">
        <f t="shared" ca="1" si="143"/>
        <v>31</v>
      </c>
      <c r="O254" s="37">
        <f t="shared" ca="1" si="144"/>
        <v>24</v>
      </c>
      <c r="P254" s="37">
        <f t="shared" ca="1" si="145"/>
        <v>14</v>
      </c>
      <c r="Q254" s="37">
        <f t="shared" ca="1" si="146"/>
        <v>4</v>
      </c>
      <c r="R254" s="37">
        <f t="shared" ca="1" si="147"/>
        <v>13</v>
      </c>
      <c r="S254" s="37">
        <f t="shared" ca="1" si="148"/>
        <v>23</v>
      </c>
      <c r="T254" s="37">
        <f t="shared" ca="1" si="149"/>
        <v>26</v>
      </c>
      <c r="U254" s="37">
        <f t="shared" ca="1" si="150"/>
        <v>16</v>
      </c>
      <c r="V254" s="37">
        <f t="shared" ca="1" si="151"/>
        <v>10</v>
      </c>
      <c r="W254" s="37">
        <f t="shared" ca="1" si="152"/>
        <v>6</v>
      </c>
      <c r="X254" s="37">
        <f t="shared" ca="1" si="153"/>
        <v>11</v>
      </c>
      <c r="Y254" s="37">
        <f t="shared" ca="1" si="154"/>
        <v>17</v>
      </c>
      <c r="Z254" s="37">
        <f t="shared" ca="1" si="155"/>
        <v>20</v>
      </c>
      <c r="AA254" s="37">
        <f t="shared" ca="1" si="156"/>
        <v>33</v>
      </c>
      <c r="AB254" s="37">
        <f t="shared" ca="1" si="157"/>
        <v>30</v>
      </c>
      <c r="AC254" s="37">
        <f t="shared" ca="1" si="158"/>
        <v>27</v>
      </c>
      <c r="AD254" s="37">
        <f t="shared" ca="1" si="159"/>
        <v>21</v>
      </c>
      <c r="AE254" s="37">
        <f t="shared" ca="1" si="160"/>
        <v>2</v>
      </c>
      <c r="AF254" s="37">
        <f t="shared" ca="1" si="161"/>
        <v>19</v>
      </c>
      <c r="AG254" s="37">
        <f t="shared" ca="1" si="162"/>
        <v>32</v>
      </c>
      <c r="AH254" s="37">
        <f t="shared" ca="1" si="163"/>
        <v>34</v>
      </c>
      <c r="AI254" s="37">
        <f t="shared" ca="1" si="164"/>
        <v>15</v>
      </c>
      <c r="AJ254" s="37">
        <f t="shared" ca="1" si="165"/>
        <v>8</v>
      </c>
      <c r="AK254" s="37">
        <f t="shared" ca="1" si="166"/>
        <v>3</v>
      </c>
      <c r="AL254" s="37">
        <f t="shared" ca="1" si="167"/>
        <v>25</v>
      </c>
      <c r="AM254" s="37">
        <f t="shared" ca="1" si="168"/>
        <v>9</v>
      </c>
      <c r="AN254" s="37">
        <f t="shared" ca="1" si="169"/>
        <v>1</v>
      </c>
      <c r="AO254" s="37">
        <f t="shared" ca="1" si="170"/>
        <v>35</v>
      </c>
      <c r="AP254" s="37">
        <f t="shared" ca="1" si="171"/>
        <v>22</v>
      </c>
    </row>
    <row r="255" spans="1:42" ht="19.5" thickBot="1">
      <c r="A255" s="50">
        <f t="shared" si="133"/>
        <v>254</v>
      </c>
      <c r="B255" s="33">
        <f ca="1">Streams!B255</f>
        <v>23</v>
      </c>
      <c r="C255" s="34">
        <f t="shared" ca="1" si="134"/>
        <v>23</v>
      </c>
      <c r="D255" s="35">
        <f ca="1">COUNTIF(INDEX(C255:INDEX($C$1:C255,IFERROR(LOOKUP(2,1/($D$1:D254=2),ROW($D$1:D254)-MIN(ROW($D$1:D254)-1)),1),),),C255)</f>
        <v>1</v>
      </c>
      <c r="E255" s="34">
        <f t="shared" ca="1" si="135"/>
        <v>13</v>
      </c>
      <c r="F255" s="35">
        <f ca="1">COUNTIF(INDEX(E255:INDEX($E$1:E255,IFERROR(LOOKUP(2,1/($F$1:F254=2),ROW($F$1:F254)-MIN(ROW($F$1:F254)-1)),1),),),E255)</f>
        <v>1</v>
      </c>
      <c r="G255" s="37">
        <f t="shared" ca="1" si="136"/>
        <v>29</v>
      </c>
      <c r="H255" s="37">
        <f t="shared" ca="1" si="137"/>
        <v>18</v>
      </c>
      <c r="I255" s="37">
        <f t="shared" ca="1" si="138"/>
        <v>5</v>
      </c>
      <c r="J255" s="37">
        <f t="shared" ca="1" si="139"/>
        <v>12</v>
      </c>
      <c r="K255" s="37">
        <f t="shared" ca="1" si="140"/>
        <v>36</v>
      </c>
      <c r="L255" s="37">
        <f t="shared" ca="1" si="141"/>
        <v>7</v>
      </c>
      <c r="M255" s="37">
        <f t="shared" ca="1" si="142"/>
        <v>28</v>
      </c>
      <c r="N255" s="37">
        <f t="shared" ca="1" si="143"/>
        <v>31</v>
      </c>
      <c r="O255" s="37">
        <f t="shared" ca="1" si="144"/>
        <v>24</v>
      </c>
      <c r="P255" s="37">
        <f t="shared" ca="1" si="145"/>
        <v>14</v>
      </c>
      <c r="Q255" s="37">
        <f t="shared" ca="1" si="146"/>
        <v>4</v>
      </c>
      <c r="R255" s="37">
        <f t="shared" ca="1" si="147"/>
        <v>13</v>
      </c>
      <c r="S255" s="37">
        <f t="shared" ca="1" si="148"/>
        <v>23</v>
      </c>
      <c r="T255" s="37">
        <f t="shared" ca="1" si="149"/>
        <v>26</v>
      </c>
      <c r="U255" s="37">
        <f t="shared" ca="1" si="150"/>
        <v>16</v>
      </c>
      <c r="V255" s="37">
        <f t="shared" ca="1" si="151"/>
        <v>10</v>
      </c>
      <c r="W255" s="37">
        <f t="shared" ca="1" si="152"/>
        <v>6</v>
      </c>
      <c r="X255" s="37">
        <f t="shared" ca="1" si="153"/>
        <v>11</v>
      </c>
      <c r="Y255" s="37">
        <f t="shared" ca="1" si="154"/>
        <v>17</v>
      </c>
      <c r="Z255" s="37">
        <f t="shared" ca="1" si="155"/>
        <v>20</v>
      </c>
      <c r="AA255" s="37">
        <f t="shared" ca="1" si="156"/>
        <v>33</v>
      </c>
      <c r="AB255" s="37">
        <f t="shared" ca="1" si="157"/>
        <v>30</v>
      </c>
      <c r="AC255" s="37">
        <f t="shared" ca="1" si="158"/>
        <v>27</v>
      </c>
      <c r="AD255" s="37">
        <f t="shared" ca="1" si="159"/>
        <v>21</v>
      </c>
      <c r="AE255" s="37">
        <f t="shared" ca="1" si="160"/>
        <v>2</v>
      </c>
      <c r="AF255" s="37">
        <f t="shared" ca="1" si="161"/>
        <v>19</v>
      </c>
      <c r="AG255" s="37">
        <f t="shared" ca="1" si="162"/>
        <v>32</v>
      </c>
      <c r="AH255" s="37">
        <f t="shared" ca="1" si="163"/>
        <v>34</v>
      </c>
      <c r="AI255" s="37">
        <f t="shared" ca="1" si="164"/>
        <v>15</v>
      </c>
      <c r="AJ255" s="37">
        <f t="shared" ca="1" si="165"/>
        <v>8</v>
      </c>
      <c r="AK255" s="37">
        <f t="shared" ca="1" si="166"/>
        <v>3</v>
      </c>
      <c r="AL255" s="37">
        <f t="shared" ca="1" si="167"/>
        <v>25</v>
      </c>
      <c r="AM255" s="37">
        <f t="shared" ca="1" si="168"/>
        <v>9</v>
      </c>
      <c r="AN255" s="37">
        <f t="shared" ca="1" si="169"/>
        <v>1</v>
      </c>
      <c r="AO255" s="37">
        <f t="shared" ca="1" si="170"/>
        <v>35</v>
      </c>
      <c r="AP255" s="37">
        <f t="shared" ca="1" si="171"/>
        <v>22</v>
      </c>
    </row>
    <row r="256" spans="1:42" ht="19.5" thickBot="1">
      <c r="A256" s="50">
        <f t="shared" si="133"/>
        <v>255</v>
      </c>
      <c r="B256" s="33">
        <f ca="1">Streams!B256</f>
        <v>12</v>
      </c>
      <c r="C256" s="34">
        <f t="shared" ca="1" si="134"/>
        <v>12</v>
      </c>
      <c r="D256" s="35">
        <f ca="1">COUNTIF(INDEX(C256:INDEX($C$1:C256,IFERROR(LOOKUP(2,1/($D$1:D255=2),ROW($D$1:D255)-MIN(ROW($D$1:D255)-1)),1),),),C256)</f>
        <v>1</v>
      </c>
      <c r="E256" s="34">
        <f t="shared" ca="1" si="135"/>
        <v>5</v>
      </c>
      <c r="F256" s="35">
        <f ca="1">COUNTIF(INDEX(E256:INDEX($E$1:E256,IFERROR(LOOKUP(2,1/($F$1:F255=2),ROW($F$1:F255)-MIN(ROW($F$1:F255)-1)),1),),),E256)</f>
        <v>1</v>
      </c>
      <c r="G256" s="37">
        <f t="shared" ca="1" si="136"/>
        <v>23</v>
      </c>
      <c r="H256" s="37">
        <f t="shared" ca="1" si="137"/>
        <v>29</v>
      </c>
      <c r="I256" s="37">
        <f t="shared" ca="1" si="138"/>
        <v>18</v>
      </c>
      <c r="J256" s="37">
        <f t="shared" ca="1" si="139"/>
        <v>5</v>
      </c>
      <c r="K256" s="37">
        <f t="shared" ca="1" si="140"/>
        <v>12</v>
      </c>
      <c r="L256" s="37">
        <f t="shared" ca="1" si="141"/>
        <v>36</v>
      </c>
      <c r="M256" s="37">
        <f t="shared" ca="1" si="142"/>
        <v>7</v>
      </c>
      <c r="N256" s="37">
        <f t="shared" ca="1" si="143"/>
        <v>28</v>
      </c>
      <c r="O256" s="37">
        <f t="shared" ca="1" si="144"/>
        <v>31</v>
      </c>
      <c r="P256" s="37">
        <f t="shared" ca="1" si="145"/>
        <v>24</v>
      </c>
      <c r="Q256" s="37">
        <f t="shared" ca="1" si="146"/>
        <v>14</v>
      </c>
      <c r="R256" s="37">
        <f t="shared" ca="1" si="147"/>
        <v>4</v>
      </c>
      <c r="S256" s="37">
        <f t="shared" ca="1" si="148"/>
        <v>13</v>
      </c>
      <c r="T256" s="37">
        <f t="shared" ca="1" si="149"/>
        <v>26</v>
      </c>
      <c r="U256" s="37">
        <f t="shared" ca="1" si="150"/>
        <v>16</v>
      </c>
      <c r="V256" s="37">
        <f t="shared" ca="1" si="151"/>
        <v>10</v>
      </c>
      <c r="W256" s="37">
        <f t="shared" ca="1" si="152"/>
        <v>6</v>
      </c>
      <c r="X256" s="37">
        <f t="shared" ca="1" si="153"/>
        <v>11</v>
      </c>
      <c r="Y256" s="37">
        <f t="shared" ca="1" si="154"/>
        <v>17</v>
      </c>
      <c r="Z256" s="37">
        <f t="shared" ca="1" si="155"/>
        <v>20</v>
      </c>
      <c r="AA256" s="37">
        <f t="shared" ca="1" si="156"/>
        <v>33</v>
      </c>
      <c r="AB256" s="37">
        <f t="shared" ca="1" si="157"/>
        <v>30</v>
      </c>
      <c r="AC256" s="37">
        <f t="shared" ca="1" si="158"/>
        <v>27</v>
      </c>
      <c r="AD256" s="37">
        <f t="shared" ca="1" si="159"/>
        <v>21</v>
      </c>
      <c r="AE256" s="37">
        <f t="shared" ca="1" si="160"/>
        <v>2</v>
      </c>
      <c r="AF256" s="37">
        <f t="shared" ca="1" si="161"/>
        <v>19</v>
      </c>
      <c r="AG256" s="37">
        <f t="shared" ca="1" si="162"/>
        <v>32</v>
      </c>
      <c r="AH256" s="37">
        <f t="shared" ca="1" si="163"/>
        <v>34</v>
      </c>
      <c r="AI256" s="37">
        <f t="shared" ca="1" si="164"/>
        <v>15</v>
      </c>
      <c r="AJ256" s="37">
        <f t="shared" ca="1" si="165"/>
        <v>8</v>
      </c>
      <c r="AK256" s="37">
        <f t="shared" ca="1" si="166"/>
        <v>3</v>
      </c>
      <c r="AL256" s="37">
        <f t="shared" ca="1" si="167"/>
        <v>25</v>
      </c>
      <c r="AM256" s="37">
        <f t="shared" ca="1" si="168"/>
        <v>9</v>
      </c>
      <c r="AN256" s="37">
        <f t="shared" ca="1" si="169"/>
        <v>1</v>
      </c>
      <c r="AO256" s="37">
        <f t="shared" ca="1" si="170"/>
        <v>35</v>
      </c>
      <c r="AP256" s="37">
        <f t="shared" ca="1" si="171"/>
        <v>22</v>
      </c>
    </row>
    <row r="257" spans="1:42" ht="19.5" thickBot="1">
      <c r="A257" s="50">
        <f t="shared" si="133"/>
        <v>256</v>
      </c>
      <c r="B257" s="33">
        <f ca="1">Streams!B257</f>
        <v>10</v>
      </c>
      <c r="C257" s="34">
        <f t="shared" ca="1" si="134"/>
        <v>10</v>
      </c>
      <c r="D257" s="35">
        <f ca="1">COUNTIF(INDEX(C257:INDEX($C$1:C257,IFERROR(LOOKUP(2,1/($D$1:D256=2),ROW($D$1:D256)-MIN(ROW($D$1:D256)-1)),1),),),C257)</f>
        <v>1</v>
      </c>
      <c r="E257" s="34">
        <f t="shared" ca="1" si="135"/>
        <v>16</v>
      </c>
      <c r="F257" s="35">
        <f ca="1">COUNTIF(INDEX(E257:INDEX($E$1:E257,IFERROR(LOOKUP(2,1/($F$1:F256=2),ROW($F$1:F256)-MIN(ROW($F$1:F256)-1)),1),),),E257)</f>
        <v>1</v>
      </c>
      <c r="G257" s="37">
        <f t="shared" ca="1" si="136"/>
        <v>12</v>
      </c>
      <c r="H257" s="37">
        <f t="shared" ca="1" si="137"/>
        <v>23</v>
      </c>
      <c r="I257" s="37">
        <f t="shared" ca="1" si="138"/>
        <v>29</v>
      </c>
      <c r="J257" s="37">
        <f t="shared" ca="1" si="139"/>
        <v>18</v>
      </c>
      <c r="K257" s="37">
        <f t="shared" ca="1" si="140"/>
        <v>5</v>
      </c>
      <c r="L257" s="37">
        <f t="shared" ca="1" si="141"/>
        <v>36</v>
      </c>
      <c r="M257" s="37">
        <f t="shared" ca="1" si="142"/>
        <v>7</v>
      </c>
      <c r="N257" s="37">
        <f t="shared" ca="1" si="143"/>
        <v>28</v>
      </c>
      <c r="O257" s="37">
        <f t="shared" ca="1" si="144"/>
        <v>31</v>
      </c>
      <c r="P257" s="37">
        <f t="shared" ca="1" si="145"/>
        <v>24</v>
      </c>
      <c r="Q257" s="37">
        <f t="shared" ca="1" si="146"/>
        <v>14</v>
      </c>
      <c r="R257" s="37">
        <f t="shared" ca="1" si="147"/>
        <v>4</v>
      </c>
      <c r="S257" s="37">
        <f t="shared" ca="1" si="148"/>
        <v>13</v>
      </c>
      <c r="T257" s="37">
        <f t="shared" ca="1" si="149"/>
        <v>26</v>
      </c>
      <c r="U257" s="37">
        <f t="shared" ca="1" si="150"/>
        <v>16</v>
      </c>
      <c r="V257" s="37">
        <f t="shared" ca="1" si="151"/>
        <v>10</v>
      </c>
      <c r="W257" s="37">
        <f t="shared" ca="1" si="152"/>
        <v>6</v>
      </c>
      <c r="X257" s="37">
        <f t="shared" ca="1" si="153"/>
        <v>11</v>
      </c>
      <c r="Y257" s="37">
        <f t="shared" ca="1" si="154"/>
        <v>17</v>
      </c>
      <c r="Z257" s="37">
        <f t="shared" ca="1" si="155"/>
        <v>20</v>
      </c>
      <c r="AA257" s="37">
        <f t="shared" ca="1" si="156"/>
        <v>33</v>
      </c>
      <c r="AB257" s="37">
        <f t="shared" ca="1" si="157"/>
        <v>30</v>
      </c>
      <c r="AC257" s="37">
        <f t="shared" ca="1" si="158"/>
        <v>27</v>
      </c>
      <c r="AD257" s="37">
        <f t="shared" ca="1" si="159"/>
        <v>21</v>
      </c>
      <c r="AE257" s="37">
        <f t="shared" ca="1" si="160"/>
        <v>2</v>
      </c>
      <c r="AF257" s="37">
        <f t="shared" ca="1" si="161"/>
        <v>19</v>
      </c>
      <c r="AG257" s="37">
        <f t="shared" ca="1" si="162"/>
        <v>32</v>
      </c>
      <c r="AH257" s="37">
        <f t="shared" ca="1" si="163"/>
        <v>34</v>
      </c>
      <c r="AI257" s="37">
        <f t="shared" ca="1" si="164"/>
        <v>15</v>
      </c>
      <c r="AJ257" s="37">
        <f t="shared" ca="1" si="165"/>
        <v>8</v>
      </c>
      <c r="AK257" s="37">
        <f t="shared" ca="1" si="166"/>
        <v>3</v>
      </c>
      <c r="AL257" s="37">
        <f t="shared" ca="1" si="167"/>
        <v>25</v>
      </c>
      <c r="AM257" s="37">
        <f t="shared" ca="1" si="168"/>
        <v>9</v>
      </c>
      <c r="AN257" s="37">
        <f t="shared" ca="1" si="169"/>
        <v>1</v>
      </c>
      <c r="AO257" s="37">
        <f t="shared" ca="1" si="170"/>
        <v>35</v>
      </c>
      <c r="AP257" s="37">
        <f t="shared" ca="1" si="171"/>
        <v>22</v>
      </c>
    </row>
    <row r="258" spans="1:42" ht="19.5" thickBot="1">
      <c r="A258" s="50">
        <f t="shared" si="133"/>
        <v>257</v>
      </c>
      <c r="B258" s="33">
        <f ca="1">Streams!B258</f>
        <v>28</v>
      </c>
      <c r="C258" s="34">
        <f t="shared" ca="1" si="134"/>
        <v>28</v>
      </c>
      <c r="D258" s="35">
        <f ca="1">COUNTIF(INDEX(C258:INDEX($C$1:C258,IFERROR(LOOKUP(2,1/($D$1:D257=2),ROW($D$1:D257)-MIN(ROW($D$1:D257)-1)),1),),),C258)</f>
        <v>1</v>
      </c>
      <c r="E258" s="34">
        <f t="shared" ca="1" si="135"/>
        <v>9</v>
      </c>
      <c r="F258" s="35">
        <f ca="1">COUNTIF(INDEX(E258:INDEX($E$1:E258,IFERROR(LOOKUP(2,1/($F$1:F257=2),ROW($F$1:F257)-MIN(ROW($F$1:F257)-1)),1),),),E258)</f>
        <v>1</v>
      </c>
      <c r="G258" s="37">
        <f t="shared" ca="1" si="136"/>
        <v>10</v>
      </c>
      <c r="H258" s="37">
        <f t="shared" ca="1" si="137"/>
        <v>12</v>
      </c>
      <c r="I258" s="37">
        <f t="shared" ca="1" si="138"/>
        <v>23</v>
      </c>
      <c r="J258" s="37">
        <f t="shared" ca="1" si="139"/>
        <v>29</v>
      </c>
      <c r="K258" s="37">
        <f t="shared" ca="1" si="140"/>
        <v>18</v>
      </c>
      <c r="L258" s="37">
        <f t="shared" ca="1" si="141"/>
        <v>5</v>
      </c>
      <c r="M258" s="37">
        <f t="shared" ca="1" si="142"/>
        <v>36</v>
      </c>
      <c r="N258" s="37">
        <f t="shared" ca="1" si="143"/>
        <v>7</v>
      </c>
      <c r="O258" s="37">
        <f t="shared" ca="1" si="144"/>
        <v>28</v>
      </c>
      <c r="P258" s="37">
        <f t="shared" ca="1" si="145"/>
        <v>31</v>
      </c>
      <c r="Q258" s="37">
        <f t="shared" ca="1" si="146"/>
        <v>24</v>
      </c>
      <c r="R258" s="37">
        <f t="shared" ca="1" si="147"/>
        <v>14</v>
      </c>
      <c r="S258" s="37">
        <f t="shared" ca="1" si="148"/>
        <v>4</v>
      </c>
      <c r="T258" s="37">
        <f t="shared" ca="1" si="149"/>
        <v>13</v>
      </c>
      <c r="U258" s="37">
        <f t="shared" ca="1" si="150"/>
        <v>26</v>
      </c>
      <c r="V258" s="37">
        <f t="shared" ca="1" si="151"/>
        <v>16</v>
      </c>
      <c r="W258" s="37">
        <f t="shared" ca="1" si="152"/>
        <v>6</v>
      </c>
      <c r="X258" s="37">
        <f t="shared" ca="1" si="153"/>
        <v>11</v>
      </c>
      <c r="Y258" s="37">
        <f t="shared" ca="1" si="154"/>
        <v>17</v>
      </c>
      <c r="Z258" s="37">
        <f t="shared" ca="1" si="155"/>
        <v>20</v>
      </c>
      <c r="AA258" s="37">
        <f t="shared" ca="1" si="156"/>
        <v>33</v>
      </c>
      <c r="AB258" s="37">
        <f t="shared" ca="1" si="157"/>
        <v>30</v>
      </c>
      <c r="AC258" s="37">
        <f t="shared" ca="1" si="158"/>
        <v>27</v>
      </c>
      <c r="AD258" s="37">
        <f t="shared" ca="1" si="159"/>
        <v>21</v>
      </c>
      <c r="AE258" s="37">
        <f t="shared" ca="1" si="160"/>
        <v>2</v>
      </c>
      <c r="AF258" s="37">
        <f t="shared" ca="1" si="161"/>
        <v>19</v>
      </c>
      <c r="AG258" s="37">
        <f t="shared" ca="1" si="162"/>
        <v>32</v>
      </c>
      <c r="AH258" s="37">
        <f t="shared" ca="1" si="163"/>
        <v>34</v>
      </c>
      <c r="AI258" s="37">
        <f t="shared" ca="1" si="164"/>
        <v>15</v>
      </c>
      <c r="AJ258" s="37">
        <f t="shared" ca="1" si="165"/>
        <v>8</v>
      </c>
      <c r="AK258" s="37">
        <f t="shared" ca="1" si="166"/>
        <v>3</v>
      </c>
      <c r="AL258" s="37">
        <f t="shared" ca="1" si="167"/>
        <v>25</v>
      </c>
      <c r="AM258" s="37">
        <f t="shared" ca="1" si="168"/>
        <v>9</v>
      </c>
      <c r="AN258" s="37">
        <f t="shared" ca="1" si="169"/>
        <v>1</v>
      </c>
      <c r="AO258" s="37">
        <f t="shared" ca="1" si="170"/>
        <v>35</v>
      </c>
      <c r="AP258" s="37">
        <f t="shared" ca="1" si="171"/>
        <v>22</v>
      </c>
    </row>
    <row r="259" spans="1:42" ht="19.5" thickBot="1">
      <c r="A259" s="50">
        <f t="shared" si="133"/>
        <v>258</v>
      </c>
      <c r="B259" s="33">
        <f ca="1">Streams!B259</f>
        <v>9</v>
      </c>
      <c r="C259" s="34">
        <f t="shared" ca="1" si="134"/>
        <v>9</v>
      </c>
      <c r="D259" s="35">
        <f ca="1">COUNTIF(INDEX(C259:INDEX($C$1:C259,IFERROR(LOOKUP(2,1/($D$1:D258=2),ROW($D$1:D258)-MIN(ROW($D$1:D258)-1)),1),),),C259)</f>
        <v>1</v>
      </c>
      <c r="E259" s="34">
        <f t="shared" ca="1" si="135"/>
        <v>33</v>
      </c>
      <c r="F259" s="35">
        <f ca="1">COUNTIF(INDEX(E259:INDEX($E$1:E259,IFERROR(LOOKUP(2,1/($F$1:F258=2),ROW($F$1:F258)-MIN(ROW($F$1:F258)-1)),1),),),E259)</f>
        <v>1</v>
      </c>
      <c r="G259" s="37">
        <f t="shared" ca="1" si="136"/>
        <v>28</v>
      </c>
      <c r="H259" s="37">
        <f t="shared" ca="1" si="137"/>
        <v>10</v>
      </c>
      <c r="I259" s="37">
        <f t="shared" ca="1" si="138"/>
        <v>12</v>
      </c>
      <c r="J259" s="37">
        <f t="shared" ca="1" si="139"/>
        <v>23</v>
      </c>
      <c r="K259" s="37">
        <f t="shared" ca="1" si="140"/>
        <v>29</v>
      </c>
      <c r="L259" s="37">
        <f t="shared" ca="1" si="141"/>
        <v>18</v>
      </c>
      <c r="M259" s="37">
        <f t="shared" ca="1" si="142"/>
        <v>5</v>
      </c>
      <c r="N259" s="37">
        <f t="shared" ca="1" si="143"/>
        <v>36</v>
      </c>
      <c r="O259" s="37">
        <f t="shared" ca="1" si="144"/>
        <v>7</v>
      </c>
      <c r="P259" s="37">
        <f t="shared" ca="1" si="145"/>
        <v>31</v>
      </c>
      <c r="Q259" s="37">
        <f t="shared" ca="1" si="146"/>
        <v>24</v>
      </c>
      <c r="R259" s="37">
        <f t="shared" ca="1" si="147"/>
        <v>14</v>
      </c>
      <c r="S259" s="37">
        <f t="shared" ca="1" si="148"/>
        <v>4</v>
      </c>
      <c r="T259" s="37">
        <f t="shared" ca="1" si="149"/>
        <v>13</v>
      </c>
      <c r="U259" s="37">
        <f t="shared" ca="1" si="150"/>
        <v>26</v>
      </c>
      <c r="V259" s="37">
        <f t="shared" ca="1" si="151"/>
        <v>16</v>
      </c>
      <c r="W259" s="37">
        <f t="shared" ca="1" si="152"/>
        <v>6</v>
      </c>
      <c r="X259" s="37">
        <f t="shared" ca="1" si="153"/>
        <v>11</v>
      </c>
      <c r="Y259" s="37">
        <f t="shared" ca="1" si="154"/>
        <v>17</v>
      </c>
      <c r="Z259" s="37">
        <f t="shared" ca="1" si="155"/>
        <v>20</v>
      </c>
      <c r="AA259" s="37">
        <f t="shared" ca="1" si="156"/>
        <v>33</v>
      </c>
      <c r="AB259" s="37">
        <f t="shared" ca="1" si="157"/>
        <v>30</v>
      </c>
      <c r="AC259" s="37">
        <f t="shared" ca="1" si="158"/>
        <v>27</v>
      </c>
      <c r="AD259" s="37">
        <f t="shared" ca="1" si="159"/>
        <v>21</v>
      </c>
      <c r="AE259" s="37">
        <f t="shared" ca="1" si="160"/>
        <v>2</v>
      </c>
      <c r="AF259" s="37">
        <f t="shared" ca="1" si="161"/>
        <v>19</v>
      </c>
      <c r="AG259" s="37">
        <f t="shared" ca="1" si="162"/>
        <v>32</v>
      </c>
      <c r="AH259" s="37">
        <f t="shared" ca="1" si="163"/>
        <v>34</v>
      </c>
      <c r="AI259" s="37">
        <f t="shared" ca="1" si="164"/>
        <v>15</v>
      </c>
      <c r="AJ259" s="37">
        <f t="shared" ca="1" si="165"/>
        <v>8</v>
      </c>
      <c r="AK259" s="37">
        <f t="shared" ca="1" si="166"/>
        <v>3</v>
      </c>
      <c r="AL259" s="37">
        <f t="shared" ca="1" si="167"/>
        <v>25</v>
      </c>
      <c r="AM259" s="37">
        <f t="shared" ca="1" si="168"/>
        <v>9</v>
      </c>
      <c r="AN259" s="37">
        <f t="shared" ca="1" si="169"/>
        <v>1</v>
      </c>
      <c r="AO259" s="37">
        <f t="shared" ca="1" si="170"/>
        <v>35</v>
      </c>
      <c r="AP259" s="37">
        <f t="shared" ca="1" si="171"/>
        <v>22</v>
      </c>
    </row>
    <row r="260" spans="1:42" ht="19.5" thickBot="1">
      <c r="A260" s="50">
        <f t="shared" si="133"/>
        <v>259</v>
      </c>
      <c r="B260" s="33">
        <f ca="1">Streams!B260</f>
        <v>15</v>
      </c>
      <c r="C260" s="34">
        <f t="shared" ref="C260:C323" ca="1" si="172">B260</f>
        <v>15</v>
      </c>
      <c r="D260" s="35">
        <f ca="1">COUNTIF(INDEX(C260:INDEX($C$1:C260,IFERROR(LOOKUP(2,1/($D$1:D259=2),ROW($D$1:D259)-MIN(ROW($D$1:D259)-1)),1),),),C260)</f>
        <v>1</v>
      </c>
      <c r="E260" s="34">
        <f t="shared" ref="E260:E323" ca="1" si="173">IF(C260=G260,1,IF(C260=H260,2,IF(C260=I260,3,IF(C260=J260,4,IF(C260=K260,5,IF(C260=L260,6,IF(C260=M260,7,IF(C260=N260,8,IF(C260=O260,9,IF(C260=P260,10,IF(C260=Q260,11,IF(C260=R260,12,IF(C260=S260,13,IF(C260=T260,14,IF(C260=U260,15,IF(C260=V260,16,IF(C260=W260,17,IF(C260=X260,18,IF(C260=Y260,19,IF(C260=Z260,20,IF(C260=AA260,21,IF(C260=AB260,22,IF(C260=AC260,23,IF(C260=AD260,24,IF(C260=AE260,25,IF(C260=AF260,26,IF(C260=AG260,27,IF(C260=AH260,28,IF(C260=AI260,29,IF(C260=AJ260,30,IF(C260=AK260,31,IF(C260=AL260,32,IF(C260=AM260,33,IF(C260=AN260,34,IF(C260=AO260,35,IF(C260=AP260,36,""))))))))))))))))))))))))))))))))))))</f>
        <v>30</v>
      </c>
      <c r="F260" s="35">
        <f ca="1">COUNTIF(INDEX(E260:INDEX($E$1:E260,IFERROR(LOOKUP(2,1/($F$1:F259=2),ROW($F$1:F259)-MIN(ROW($F$1:F259)-1)),1),),),E260)</f>
        <v>1</v>
      </c>
      <c r="G260" s="37">
        <f t="shared" ref="G260:G323" ca="1" si="174">IF(C259&lt;&gt;0,C259,G259)</f>
        <v>9</v>
      </c>
      <c r="H260" s="37">
        <f t="shared" ref="H260:H323" ca="1" si="175">IF(AND(G259&lt;&gt;$G260,G259&lt;&gt;G260,G259&lt;&gt;0),G259,H259)</f>
        <v>28</v>
      </c>
      <c r="I260" s="37">
        <f t="shared" ref="I260:I323" ca="1" si="176">IF(AND(H259&lt;&gt;$G260,H259&lt;&gt;H260,H259&lt;&gt;0),H259,I259)</f>
        <v>10</v>
      </c>
      <c r="J260" s="37">
        <f t="shared" ref="J260:J323" ca="1" si="177">IF(AND(I259&lt;&gt;$G260,I259&lt;&gt;I260,I259&lt;&gt;0),I259,J259)</f>
        <v>12</v>
      </c>
      <c r="K260" s="37">
        <f t="shared" ref="K260:K323" ca="1" si="178">IF(AND(J259&lt;&gt;$G260,J259&lt;&gt;J260,J259&lt;&gt;0),J259,K259)</f>
        <v>23</v>
      </c>
      <c r="L260" s="37">
        <f t="shared" ref="L260:L323" ca="1" si="179">IF(AND(K259&lt;&gt;$G260,K259&lt;&gt;K260,K259&lt;&gt;0),K259,L259)</f>
        <v>29</v>
      </c>
      <c r="M260" s="37">
        <f t="shared" ref="M260:M323" ca="1" si="180">IF(AND(L259&lt;&gt;$G260,L259&lt;&gt;L260,L259&lt;&gt;0),L259,M259)</f>
        <v>18</v>
      </c>
      <c r="N260" s="37">
        <f t="shared" ref="N260:N323" ca="1" si="181">IF(AND(M259&lt;&gt;$G260,M259&lt;&gt;M260,M259&lt;&gt;0),M259,N259)</f>
        <v>5</v>
      </c>
      <c r="O260" s="37">
        <f t="shared" ref="O260:O323" ca="1" si="182">IF(AND(N259&lt;&gt;$G260,N259&lt;&gt;N260,N259&lt;&gt;0),N259,O259)</f>
        <v>36</v>
      </c>
      <c r="P260" s="37">
        <f t="shared" ref="P260:P323" ca="1" si="183">IF(AND(O259&lt;&gt;$G260,O259&lt;&gt;O260,O259&lt;&gt;0),O259,P259)</f>
        <v>7</v>
      </c>
      <c r="Q260" s="37">
        <f t="shared" ref="Q260:Q323" ca="1" si="184">IF(AND(P259&lt;&gt;$G260,P259&lt;&gt;P260,P259&lt;&gt;0),P259,Q259)</f>
        <v>31</v>
      </c>
      <c r="R260" s="37">
        <f t="shared" ref="R260:R323" ca="1" si="185">IF(AND(Q259&lt;&gt;$G260,Q259&lt;&gt;Q260,Q259&lt;&gt;0),Q259,R259)</f>
        <v>24</v>
      </c>
      <c r="S260" s="37">
        <f t="shared" ref="S260:S323" ca="1" si="186">IF(AND(R259&lt;&gt;$G260,R259&lt;&gt;R260,R259&lt;&gt;0),R259,S259)</f>
        <v>14</v>
      </c>
      <c r="T260" s="37">
        <f t="shared" ref="T260:T323" ca="1" si="187">IF(AND(S259&lt;&gt;$G260,S259&lt;&gt;S260,S259&lt;&gt;0),S259,T259)</f>
        <v>4</v>
      </c>
      <c r="U260" s="37">
        <f t="shared" ref="U260:U323" ca="1" si="188">IF(AND(T259&lt;&gt;$G260,T259&lt;&gt;T260,T259&lt;&gt;0),T259,U259)</f>
        <v>13</v>
      </c>
      <c r="V260" s="37">
        <f t="shared" ref="V260:V323" ca="1" si="189">IF(AND(U259&lt;&gt;$G260,U259&lt;&gt;U260,U259&lt;&gt;0),U259,V259)</f>
        <v>26</v>
      </c>
      <c r="W260" s="37">
        <f t="shared" ref="W260:W323" ca="1" si="190">IF(AND(V259&lt;&gt;$G260,V259&lt;&gt;V260,V259&lt;&gt;0),V259,W259)</f>
        <v>16</v>
      </c>
      <c r="X260" s="37">
        <f t="shared" ref="X260:X323" ca="1" si="191">IF(AND(W259&lt;&gt;$G260,W259&lt;&gt;W260,W259&lt;&gt;0),W259,X259)</f>
        <v>6</v>
      </c>
      <c r="Y260" s="37">
        <f t="shared" ref="Y260:Y323" ca="1" si="192">IF(AND(X259&lt;&gt;$G260,X259&lt;&gt;X260,X259&lt;&gt;0),X259,Y259)</f>
        <v>11</v>
      </c>
      <c r="Z260" s="37">
        <f t="shared" ref="Z260:Z323" ca="1" si="193">IF(AND(Y259&lt;&gt;$G260,Y259&lt;&gt;Y260,Y259&lt;&gt;0),Y259,Z259)</f>
        <v>17</v>
      </c>
      <c r="AA260" s="37">
        <f t="shared" ref="AA260:AA323" ca="1" si="194">IF(AND(Z259&lt;&gt;$G260,Z259&lt;&gt;Z260,Z259&lt;&gt;0),Z259,AA259)</f>
        <v>20</v>
      </c>
      <c r="AB260" s="37">
        <f t="shared" ref="AB260:AB323" ca="1" si="195">IF(AND(AA259&lt;&gt;$G260,AA259&lt;&gt;AA260,AA259&lt;&gt;0),AA259,AB259)</f>
        <v>33</v>
      </c>
      <c r="AC260" s="37">
        <f t="shared" ref="AC260:AC323" ca="1" si="196">IF(AND(AB259&lt;&gt;$G260,AB259&lt;&gt;AB260,AB259&lt;&gt;0),AB259,AC259)</f>
        <v>30</v>
      </c>
      <c r="AD260" s="37">
        <f t="shared" ref="AD260:AD323" ca="1" si="197">IF(AND(AC259&lt;&gt;$G260,AC259&lt;&gt;AC260,AC259&lt;&gt;0),AC259,AD259)</f>
        <v>27</v>
      </c>
      <c r="AE260" s="37">
        <f t="shared" ref="AE260:AE323" ca="1" si="198">IF(AND(AD259&lt;&gt;$G260,AD259&lt;&gt;AD260,AD259&lt;&gt;0),AD259,AE259)</f>
        <v>21</v>
      </c>
      <c r="AF260" s="37">
        <f t="shared" ref="AF260:AF323" ca="1" si="199">IF(AND(AE259&lt;&gt;$G260,AE259&lt;&gt;AE260,AE259&lt;&gt;0),AE259,AF259)</f>
        <v>2</v>
      </c>
      <c r="AG260" s="37">
        <f t="shared" ref="AG260:AG323" ca="1" si="200">IF(AND(AF259&lt;&gt;$G260,AF259&lt;&gt;AF260,AF259&lt;&gt;0),AF259,AG259)</f>
        <v>19</v>
      </c>
      <c r="AH260" s="37">
        <f t="shared" ref="AH260:AH323" ca="1" si="201">IF(AND(AG259&lt;&gt;$G260,AG259&lt;&gt;AG260,AG259&lt;&gt;0),AG259,AH259)</f>
        <v>32</v>
      </c>
      <c r="AI260" s="37">
        <f t="shared" ref="AI260:AI323" ca="1" si="202">IF(AND(AH259&lt;&gt;$G260,AH259&lt;&gt;AH260,AH259&lt;&gt;0),AH259,AI259)</f>
        <v>34</v>
      </c>
      <c r="AJ260" s="37">
        <f t="shared" ref="AJ260:AJ323" ca="1" si="203">IF(AND(AI259&lt;&gt;$G260,AI259&lt;&gt;AI260,AI259&lt;&gt;0),AI259,AJ259)</f>
        <v>15</v>
      </c>
      <c r="AK260" s="37">
        <f t="shared" ref="AK260:AK323" ca="1" si="204">IF(AND(AJ259&lt;&gt;$G260,AJ259&lt;&gt;AJ260,AJ259&lt;&gt;0),AJ259,AK259)</f>
        <v>8</v>
      </c>
      <c r="AL260" s="37">
        <f t="shared" ref="AL260:AL323" ca="1" si="205">IF(AND(AK259&lt;&gt;$G260,AK259&lt;&gt;AK260,AK259&lt;&gt;0),AK259,AL259)</f>
        <v>3</v>
      </c>
      <c r="AM260" s="37">
        <f t="shared" ref="AM260:AM323" ca="1" si="206">IF(AND(AL259&lt;&gt;$G260,AL259&lt;&gt;AL260,AL259&lt;&gt;0),AL259,AM259)</f>
        <v>25</v>
      </c>
      <c r="AN260" s="37">
        <f t="shared" ref="AN260:AN323" ca="1" si="207">IF(AND(AM259&lt;&gt;$G260,AM259&lt;&gt;AM260,AM259&lt;&gt;0),AM259,AN259)</f>
        <v>1</v>
      </c>
      <c r="AO260" s="37">
        <f t="shared" ref="AO260:AO323" ca="1" si="208">IF(AND(AN259&lt;&gt;$G260,AN259&lt;&gt;AN260,AN259&lt;&gt;0),AN259,AO259)</f>
        <v>35</v>
      </c>
      <c r="AP260" s="37">
        <f t="shared" ref="AP260:AP323" ca="1" si="209">IF(AND(AO259&lt;&gt;$G260,AO259&lt;&gt;AO260,AO259&lt;&gt;0),AO259,AP259)</f>
        <v>22</v>
      </c>
    </row>
    <row r="261" spans="1:42" ht="19.5" thickBot="1">
      <c r="A261" s="50">
        <f t="shared" ref="A261:A324" si="210">1+A260</f>
        <v>260</v>
      </c>
      <c r="B261" s="33">
        <f ca="1">Streams!B261</f>
        <v>15</v>
      </c>
      <c r="C261" s="34">
        <f t="shared" ca="1" si="172"/>
        <v>15</v>
      </c>
      <c r="D261" s="35">
        <f ca="1">COUNTIF(INDEX(C261:INDEX($C$1:C261,IFERROR(LOOKUP(2,1/($D$1:D260=2),ROW($D$1:D260)-MIN(ROW($D$1:D260)-1)),1),),),C261)</f>
        <v>2</v>
      </c>
      <c r="E261" s="34">
        <f t="shared" ca="1" si="173"/>
        <v>1</v>
      </c>
      <c r="F261" s="35">
        <f ca="1">COUNTIF(INDEX(E261:INDEX($E$1:E261,IFERROR(LOOKUP(2,1/($F$1:F260=2),ROW($F$1:F260)-MIN(ROW($F$1:F260)-1)),1),),),E261)</f>
        <v>1</v>
      </c>
      <c r="G261" s="37">
        <f t="shared" ca="1" si="174"/>
        <v>15</v>
      </c>
      <c r="H261" s="37">
        <f t="shared" ca="1" si="175"/>
        <v>9</v>
      </c>
      <c r="I261" s="37">
        <f t="shared" ca="1" si="176"/>
        <v>28</v>
      </c>
      <c r="J261" s="37">
        <f t="shared" ca="1" si="177"/>
        <v>10</v>
      </c>
      <c r="K261" s="37">
        <f t="shared" ca="1" si="178"/>
        <v>12</v>
      </c>
      <c r="L261" s="37">
        <f t="shared" ca="1" si="179"/>
        <v>23</v>
      </c>
      <c r="M261" s="37">
        <f t="shared" ca="1" si="180"/>
        <v>29</v>
      </c>
      <c r="N261" s="37">
        <f t="shared" ca="1" si="181"/>
        <v>18</v>
      </c>
      <c r="O261" s="37">
        <f t="shared" ca="1" si="182"/>
        <v>5</v>
      </c>
      <c r="P261" s="37">
        <f t="shared" ca="1" si="183"/>
        <v>36</v>
      </c>
      <c r="Q261" s="37">
        <f t="shared" ca="1" si="184"/>
        <v>7</v>
      </c>
      <c r="R261" s="37">
        <f t="shared" ca="1" si="185"/>
        <v>31</v>
      </c>
      <c r="S261" s="37">
        <f t="shared" ca="1" si="186"/>
        <v>24</v>
      </c>
      <c r="T261" s="37">
        <f t="shared" ca="1" si="187"/>
        <v>14</v>
      </c>
      <c r="U261" s="37">
        <f t="shared" ca="1" si="188"/>
        <v>4</v>
      </c>
      <c r="V261" s="37">
        <f t="shared" ca="1" si="189"/>
        <v>13</v>
      </c>
      <c r="W261" s="37">
        <f t="shared" ca="1" si="190"/>
        <v>26</v>
      </c>
      <c r="X261" s="37">
        <f t="shared" ca="1" si="191"/>
        <v>16</v>
      </c>
      <c r="Y261" s="37">
        <f t="shared" ca="1" si="192"/>
        <v>6</v>
      </c>
      <c r="Z261" s="37">
        <f t="shared" ca="1" si="193"/>
        <v>11</v>
      </c>
      <c r="AA261" s="37">
        <f t="shared" ca="1" si="194"/>
        <v>17</v>
      </c>
      <c r="AB261" s="37">
        <f t="shared" ca="1" si="195"/>
        <v>20</v>
      </c>
      <c r="AC261" s="37">
        <f t="shared" ca="1" si="196"/>
        <v>33</v>
      </c>
      <c r="AD261" s="37">
        <f t="shared" ca="1" si="197"/>
        <v>30</v>
      </c>
      <c r="AE261" s="37">
        <f t="shared" ca="1" si="198"/>
        <v>27</v>
      </c>
      <c r="AF261" s="37">
        <f t="shared" ca="1" si="199"/>
        <v>21</v>
      </c>
      <c r="AG261" s="37">
        <f t="shared" ca="1" si="200"/>
        <v>2</v>
      </c>
      <c r="AH261" s="37">
        <f t="shared" ca="1" si="201"/>
        <v>19</v>
      </c>
      <c r="AI261" s="37">
        <f t="shared" ca="1" si="202"/>
        <v>32</v>
      </c>
      <c r="AJ261" s="37">
        <f t="shared" ca="1" si="203"/>
        <v>34</v>
      </c>
      <c r="AK261" s="37">
        <f t="shared" ca="1" si="204"/>
        <v>8</v>
      </c>
      <c r="AL261" s="37">
        <f t="shared" ca="1" si="205"/>
        <v>3</v>
      </c>
      <c r="AM261" s="37">
        <f t="shared" ca="1" si="206"/>
        <v>25</v>
      </c>
      <c r="AN261" s="37">
        <f t="shared" ca="1" si="207"/>
        <v>1</v>
      </c>
      <c r="AO261" s="37">
        <f t="shared" ca="1" si="208"/>
        <v>35</v>
      </c>
      <c r="AP261" s="37">
        <f t="shared" ca="1" si="209"/>
        <v>22</v>
      </c>
    </row>
    <row r="262" spans="1:42" ht="19.5" thickBot="1">
      <c r="A262" s="50">
        <f t="shared" si="210"/>
        <v>261</v>
      </c>
      <c r="B262" s="33">
        <f ca="1">Streams!B262</f>
        <v>34</v>
      </c>
      <c r="C262" s="34">
        <f t="shared" ca="1" si="172"/>
        <v>34</v>
      </c>
      <c r="D262" s="35">
        <f ca="1">COUNTIF(INDEX(C262:INDEX($C$1:C262,IFERROR(LOOKUP(2,1/($D$1:D261=2),ROW($D$1:D261)-MIN(ROW($D$1:D261)-1)),1),),),C262)</f>
        <v>1</v>
      </c>
      <c r="E262" s="34">
        <f t="shared" ca="1" si="173"/>
        <v>30</v>
      </c>
      <c r="F262" s="35">
        <f ca="1">COUNTIF(INDEX(E262:INDEX($E$1:E262,IFERROR(LOOKUP(2,1/($F$1:F261=2),ROW($F$1:F261)-MIN(ROW($F$1:F261)-1)),1),),),E262)</f>
        <v>2</v>
      </c>
      <c r="G262" s="37">
        <f t="shared" ca="1" si="174"/>
        <v>15</v>
      </c>
      <c r="H262" s="37">
        <f t="shared" ca="1" si="175"/>
        <v>9</v>
      </c>
      <c r="I262" s="37">
        <f t="shared" ca="1" si="176"/>
        <v>28</v>
      </c>
      <c r="J262" s="37">
        <f t="shared" ca="1" si="177"/>
        <v>10</v>
      </c>
      <c r="K262" s="37">
        <f t="shared" ca="1" si="178"/>
        <v>12</v>
      </c>
      <c r="L262" s="37">
        <f t="shared" ca="1" si="179"/>
        <v>23</v>
      </c>
      <c r="M262" s="37">
        <f t="shared" ca="1" si="180"/>
        <v>29</v>
      </c>
      <c r="N262" s="37">
        <f t="shared" ca="1" si="181"/>
        <v>18</v>
      </c>
      <c r="O262" s="37">
        <f t="shared" ca="1" si="182"/>
        <v>5</v>
      </c>
      <c r="P262" s="37">
        <f t="shared" ca="1" si="183"/>
        <v>36</v>
      </c>
      <c r="Q262" s="37">
        <f t="shared" ca="1" si="184"/>
        <v>7</v>
      </c>
      <c r="R262" s="37">
        <f t="shared" ca="1" si="185"/>
        <v>31</v>
      </c>
      <c r="S262" s="37">
        <f t="shared" ca="1" si="186"/>
        <v>24</v>
      </c>
      <c r="T262" s="37">
        <f t="shared" ca="1" si="187"/>
        <v>14</v>
      </c>
      <c r="U262" s="37">
        <f t="shared" ca="1" si="188"/>
        <v>4</v>
      </c>
      <c r="V262" s="37">
        <f t="shared" ca="1" si="189"/>
        <v>13</v>
      </c>
      <c r="W262" s="37">
        <f t="shared" ca="1" si="190"/>
        <v>26</v>
      </c>
      <c r="X262" s="37">
        <f t="shared" ca="1" si="191"/>
        <v>16</v>
      </c>
      <c r="Y262" s="37">
        <f t="shared" ca="1" si="192"/>
        <v>6</v>
      </c>
      <c r="Z262" s="37">
        <f t="shared" ca="1" si="193"/>
        <v>11</v>
      </c>
      <c r="AA262" s="37">
        <f t="shared" ca="1" si="194"/>
        <v>17</v>
      </c>
      <c r="AB262" s="37">
        <f t="shared" ca="1" si="195"/>
        <v>20</v>
      </c>
      <c r="AC262" s="37">
        <f t="shared" ca="1" si="196"/>
        <v>33</v>
      </c>
      <c r="AD262" s="37">
        <f t="shared" ca="1" si="197"/>
        <v>30</v>
      </c>
      <c r="AE262" s="37">
        <f t="shared" ca="1" si="198"/>
        <v>27</v>
      </c>
      <c r="AF262" s="37">
        <f t="shared" ca="1" si="199"/>
        <v>21</v>
      </c>
      <c r="AG262" s="37">
        <f t="shared" ca="1" si="200"/>
        <v>2</v>
      </c>
      <c r="AH262" s="37">
        <f t="shared" ca="1" si="201"/>
        <v>19</v>
      </c>
      <c r="AI262" s="37">
        <f t="shared" ca="1" si="202"/>
        <v>32</v>
      </c>
      <c r="AJ262" s="37">
        <f t="shared" ca="1" si="203"/>
        <v>34</v>
      </c>
      <c r="AK262" s="37">
        <f t="shared" ca="1" si="204"/>
        <v>8</v>
      </c>
      <c r="AL262" s="37">
        <f t="shared" ca="1" si="205"/>
        <v>3</v>
      </c>
      <c r="AM262" s="37">
        <f t="shared" ca="1" si="206"/>
        <v>25</v>
      </c>
      <c r="AN262" s="37">
        <f t="shared" ca="1" si="207"/>
        <v>1</v>
      </c>
      <c r="AO262" s="37">
        <f t="shared" ca="1" si="208"/>
        <v>35</v>
      </c>
      <c r="AP262" s="37">
        <f t="shared" ca="1" si="209"/>
        <v>22</v>
      </c>
    </row>
    <row r="263" spans="1:42" ht="19.5" thickBot="1">
      <c r="A263" s="50">
        <f t="shared" si="210"/>
        <v>262</v>
      </c>
      <c r="B263" s="33">
        <f ca="1">Streams!B263</f>
        <v>17</v>
      </c>
      <c r="C263" s="34">
        <f t="shared" ca="1" si="172"/>
        <v>17</v>
      </c>
      <c r="D263" s="35">
        <f ca="1">COUNTIF(INDEX(C263:INDEX($C$1:C263,IFERROR(LOOKUP(2,1/($D$1:D262=2),ROW($D$1:D262)-MIN(ROW($D$1:D262)-1)),1),),),C263)</f>
        <v>1</v>
      </c>
      <c r="E263" s="34">
        <f t="shared" ca="1" si="173"/>
        <v>22</v>
      </c>
      <c r="F263" s="35">
        <f ca="1">COUNTIF(INDEX(E263:INDEX($E$1:E263,IFERROR(LOOKUP(2,1/($F$1:F262=2),ROW($F$1:F262)-MIN(ROW($F$1:F262)-1)),1),),),E263)</f>
        <v>1</v>
      </c>
      <c r="G263" s="37">
        <f t="shared" ca="1" si="174"/>
        <v>34</v>
      </c>
      <c r="H263" s="37">
        <f t="shared" ca="1" si="175"/>
        <v>15</v>
      </c>
      <c r="I263" s="37">
        <f t="shared" ca="1" si="176"/>
        <v>9</v>
      </c>
      <c r="J263" s="37">
        <f t="shared" ca="1" si="177"/>
        <v>28</v>
      </c>
      <c r="K263" s="37">
        <f t="shared" ca="1" si="178"/>
        <v>10</v>
      </c>
      <c r="L263" s="37">
        <f t="shared" ca="1" si="179"/>
        <v>12</v>
      </c>
      <c r="M263" s="37">
        <f t="shared" ca="1" si="180"/>
        <v>23</v>
      </c>
      <c r="N263" s="37">
        <f t="shared" ca="1" si="181"/>
        <v>29</v>
      </c>
      <c r="O263" s="37">
        <f t="shared" ca="1" si="182"/>
        <v>18</v>
      </c>
      <c r="P263" s="37">
        <f t="shared" ca="1" si="183"/>
        <v>5</v>
      </c>
      <c r="Q263" s="37">
        <f t="shared" ca="1" si="184"/>
        <v>36</v>
      </c>
      <c r="R263" s="37">
        <f t="shared" ca="1" si="185"/>
        <v>7</v>
      </c>
      <c r="S263" s="37">
        <f t="shared" ca="1" si="186"/>
        <v>31</v>
      </c>
      <c r="T263" s="37">
        <f t="shared" ca="1" si="187"/>
        <v>24</v>
      </c>
      <c r="U263" s="37">
        <f t="shared" ca="1" si="188"/>
        <v>14</v>
      </c>
      <c r="V263" s="37">
        <f t="shared" ca="1" si="189"/>
        <v>4</v>
      </c>
      <c r="W263" s="37">
        <f t="shared" ca="1" si="190"/>
        <v>13</v>
      </c>
      <c r="X263" s="37">
        <f t="shared" ca="1" si="191"/>
        <v>26</v>
      </c>
      <c r="Y263" s="37">
        <f t="shared" ca="1" si="192"/>
        <v>16</v>
      </c>
      <c r="Z263" s="37">
        <f t="shared" ca="1" si="193"/>
        <v>6</v>
      </c>
      <c r="AA263" s="37">
        <f t="shared" ca="1" si="194"/>
        <v>11</v>
      </c>
      <c r="AB263" s="37">
        <f t="shared" ca="1" si="195"/>
        <v>17</v>
      </c>
      <c r="AC263" s="37">
        <f t="shared" ca="1" si="196"/>
        <v>20</v>
      </c>
      <c r="AD263" s="37">
        <f t="shared" ca="1" si="197"/>
        <v>33</v>
      </c>
      <c r="AE263" s="37">
        <f t="shared" ca="1" si="198"/>
        <v>30</v>
      </c>
      <c r="AF263" s="37">
        <f t="shared" ca="1" si="199"/>
        <v>27</v>
      </c>
      <c r="AG263" s="37">
        <f t="shared" ca="1" si="200"/>
        <v>21</v>
      </c>
      <c r="AH263" s="37">
        <f t="shared" ca="1" si="201"/>
        <v>2</v>
      </c>
      <c r="AI263" s="37">
        <f t="shared" ca="1" si="202"/>
        <v>19</v>
      </c>
      <c r="AJ263" s="37">
        <f t="shared" ca="1" si="203"/>
        <v>32</v>
      </c>
      <c r="AK263" s="37">
        <f t="shared" ca="1" si="204"/>
        <v>8</v>
      </c>
      <c r="AL263" s="37">
        <f t="shared" ca="1" si="205"/>
        <v>3</v>
      </c>
      <c r="AM263" s="37">
        <f t="shared" ca="1" si="206"/>
        <v>25</v>
      </c>
      <c r="AN263" s="37">
        <f t="shared" ca="1" si="207"/>
        <v>1</v>
      </c>
      <c r="AO263" s="37">
        <f t="shared" ca="1" si="208"/>
        <v>35</v>
      </c>
      <c r="AP263" s="37">
        <f t="shared" ca="1" si="209"/>
        <v>22</v>
      </c>
    </row>
    <row r="264" spans="1:42" ht="19.5" thickBot="1">
      <c r="A264" s="50">
        <f t="shared" si="210"/>
        <v>263</v>
      </c>
      <c r="B264" s="33">
        <f ca="1">Streams!B264</f>
        <v>32</v>
      </c>
      <c r="C264" s="34">
        <f t="shared" ca="1" si="172"/>
        <v>32</v>
      </c>
      <c r="D264" s="35">
        <f ca="1">COUNTIF(INDEX(C264:INDEX($C$1:C264,IFERROR(LOOKUP(2,1/($D$1:D263=2),ROW($D$1:D263)-MIN(ROW($D$1:D263)-1)),1),),),C264)</f>
        <v>1</v>
      </c>
      <c r="E264" s="34">
        <f t="shared" ca="1" si="173"/>
        <v>30</v>
      </c>
      <c r="F264" s="35">
        <f ca="1">COUNTIF(INDEX(E264:INDEX($E$1:E264,IFERROR(LOOKUP(2,1/($F$1:F263=2),ROW($F$1:F263)-MIN(ROW($F$1:F263)-1)),1),),),E264)</f>
        <v>2</v>
      </c>
      <c r="G264" s="37">
        <f t="shared" ca="1" si="174"/>
        <v>17</v>
      </c>
      <c r="H264" s="37">
        <f t="shared" ca="1" si="175"/>
        <v>34</v>
      </c>
      <c r="I264" s="37">
        <f t="shared" ca="1" si="176"/>
        <v>15</v>
      </c>
      <c r="J264" s="37">
        <f t="shared" ca="1" si="177"/>
        <v>9</v>
      </c>
      <c r="K264" s="37">
        <f t="shared" ca="1" si="178"/>
        <v>28</v>
      </c>
      <c r="L264" s="37">
        <f t="shared" ca="1" si="179"/>
        <v>10</v>
      </c>
      <c r="M264" s="37">
        <f t="shared" ca="1" si="180"/>
        <v>12</v>
      </c>
      <c r="N264" s="37">
        <f t="shared" ca="1" si="181"/>
        <v>23</v>
      </c>
      <c r="O264" s="37">
        <f t="shared" ca="1" si="182"/>
        <v>29</v>
      </c>
      <c r="P264" s="37">
        <f t="shared" ca="1" si="183"/>
        <v>18</v>
      </c>
      <c r="Q264" s="37">
        <f t="shared" ca="1" si="184"/>
        <v>5</v>
      </c>
      <c r="R264" s="37">
        <f t="shared" ca="1" si="185"/>
        <v>36</v>
      </c>
      <c r="S264" s="37">
        <f t="shared" ca="1" si="186"/>
        <v>7</v>
      </c>
      <c r="T264" s="37">
        <f t="shared" ca="1" si="187"/>
        <v>31</v>
      </c>
      <c r="U264" s="37">
        <f t="shared" ca="1" si="188"/>
        <v>24</v>
      </c>
      <c r="V264" s="37">
        <f t="shared" ca="1" si="189"/>
        <v>14</v>
      </c>
      <c r="W264" s="37">
        <f t="shared" ca="1" si="190"/>
        <v>4</v>
      </c>
      <c r="X264" s="37">
        <f t="shared" ca="1" si="191"/>
        <v>13</v>
      </c>
      <c r="Y264" s="37">
        <f t="shared" ca="1" si="192"/>
        <v>26</v>
      </c>
      <c r="Z264" s="37">
        <f t="shared" ca="1" si="193"/>
        <v>16</v>
      </c>
      <c r="AA264" s="37">
        <f t="shared" ca="1" si="194"/>
        <v>6</v>
      </c>
      <c r="AB264" s="37">
        <f t="shared" ca="1" si="195"/>
        <v>11</v>
      </c>
      <c r="AC264" s="37">
        <f t="shared" ca="1" si="196"/>
        <v>20</v>
      </c>
      <c r="AD264" s="37">
        <f t="shared" ca="1" si="197"/>
        <v>33</v>
      </c>
      <c r="AE264" s="37">
        <f t="shared" ca="1" si="198"/>
        <v>30</v>
      </c>
      <c r="AF264" s="37">
        <f t="shared" ca="1" si="199"/>
        <v>27</v>
      </c>
      <c r="AG264" s="37">
        <f t="shared" ca="1" si="200"/>
        <v>21</v>
      </c>
      <c r="AH264" s="37">
        <f t="shared" ca="1" si="201"/>
        <v>2</v>
      </c>
      <c r="AI264" s="37">
        <f t="shared" ca="1" si="202"/>
        <v>19</v>
      </c>
      <c r="AJ264" s="37">
        <f t="shared" ca="1" si="203"/>
        <v>32</v>
      </c>
      <c r="AK264" s="37">
        <f t="shared" ca="1" si="204"/>
        <v>8</v>
      </c>
      <c r="AL264" s="37">
        <f t="shared" ca="1" si="205"/>
        <v>3</v>
      </c>
      <c r="AM264" s="37">
        <f t="shared" ca="1" si="206"/>
        <v>25</v>
      </c>
      <c r="AN264" s="37">
        <f t="shared" ca="1" si="207"/>
        <v>1</v>
      </c>
      <c r="AO264" s="37">
        <f t="shared" ca="1" si="208"/>
        <v>35</v>
      </c>
      <c r="AP264" s="37">
        <f t="shared" ca="1" si="209"/>
        <v>22</v>
      </c>
    </row>
    <row r="265" spans="1:42" ht="19.5" thickBot="1">
      <c r="A265" s="50">
        <f t="shared" si="210"/>
        <v>264</v>
      </c>
      <c r="B265" s="33">
        <f ca="1">Streams!B265</f>
        <v>17</v>
      </c>
      <c r="C265" s="34">
        <f t="shared" ca="1" si="172"/>
        <v>17</v>
      </c>
      <c r="D265" s="35">
        <f ca="1">COUNTIF(INDEX(C265:INDEX($C$1:C265,IFERROR(LOOKUP(2,1/($D$1:D264=2),ROW($D$1:D264)-MIN(ROW($D$1:D264)-1)),1),),),C265)</f>
        <v>2</v>
      </c>
      <c r="E265" s="34">
        <f t="shared" ca="1" si="173"/>
        <v>2</v>
      </c>
      <c r="F265" s="35">
        <f ca="1">COUNTIF(INDEX(E265:INDEX($E$1:E265,IFERROR(LOOKUP(2,1/($F$1:F264=2),ROW($F$1:F264)-MIN(ROW($F$1:F264)-1)),1),),),E265)</f>
        <v>1</v>
      </c>
      <c r="G265" s="37">
        <f t="shared" ca="1" si="174"/>
        <v>32</v>
      </c>
      <c r="H265" s="37">
        <f t="shared" ca="1" si="175"/>
        <v>17</v>
      </c>
      <c r="I265" s="37">
        <f t="shared" ca="1" si="176"/>
        <v>34</v>
      </c>
      <c r="J265" s="37">
        <f t="shared" ca="1" si="177"/>
        <v>15</v>
      </c>
      <c r="K265" s="37">
        <f t="shared" ca="1" si="178"/>
        <v>9</v>
      </c>
      <c r="L265" s="37">
        <f t="shared" ca="1" si="179"/>
        <v>28</v>
      </c>
      <c r="M265" s="37">
        <f t="shared" ca="1" si="180"/>
        <v>10</v>
      </c>
      <c r="N265" s="37">
        <f t="shared" ca="1" si="181"/>
        <v>12</v>
      </c>
      <c r="O265" s="37">
        <f t="shared" ca="1" si="182"/>
        <v>23</v>
      </c>
      <c r="P265" s="37">
        <f t="shared" ca="1" si="183"/>
        <v>29</v>
      </c>
      <c r="Q265" s="37">
        <f t="shared" ca="1" si="184"/>
        <v>18</v>
      </c>
      <c r="R265" s="37">
        <f t="shared" ca="1" si="185"/>
        <v>5</v>
      </c>
      <c r="S265" s="37">
        <f t="shared" ca="1" si="186"/>
        <v>36</v>
      </c>
      <c r="T265" s="37">
        <f t="shared" ca="1" si="187"/>
        <v>7</v>
      </c>
      <c r="U265" s="37">
        <f t="shared" ca="1" si="188"/>
        <v>31</v>
      </c>
      <c r="V265" s="37">
        <f t="shared" ca="1" si="189"/>
        <v>24</v>
      </c>
      <c r="W265" s="37">
        <f t="shared" ca="1" si="190"/>
        <v>14</v>
      </c>
      <c r="X265" s="37">
        <f t="shared" ca="1" si="191"/>
        <v>4</v>
      </c>
      <c r="Y265" s="37">
        <f t="shared" ca="1" si="192"/>
        <v>13</v>
      </c>
      <c r="Z265" s="37">
        <f t="shared" ca="1" si="193"/>
        <v>26</v>
      </c>
      <c r="AA265" s="37">
        <f t="shared" ca="1" si="194"/>
        <v>16</v>
      </c>
      <c r="AB265" s="37">
        <f t="shared" ca="1" si="195"/>
        <v>6</v>
      </c>
      <c r="AC265" s="37">
        <f t="shared" ca="1" si="196"/>
        <v>11</v>
      </c>
      <c r="AD265" s="37">
        <f t="shared" ca="1" si="197"/>
        <v>20</v>
      </c>
      <c r="AE265" s="37">
        <f t="shared" ca="1" si="198"/>
        <v>33</v>
      </c>
      <c r="AF265" s="37">
        <f t="shared" ca="1" si="199"/>
        <v>30</v>
      </c>
      <c r="AG265" s="37">
        <f t="shared" ca="1" si="200"/>
        <v>27</v>
      </c>
      <c r="AH265" s="37">
        <f t="shared" ca="1" si="201"/>
        <v>21</v>
      </c>
      <c r="AI265" s="37">
        <f t="shared" ca="1" si="202"/>
        <v>2</v>
      </c>
      <c r="AJ265" s="37">
        <f t="shared" ca="1" si="203"/>
        <v>19</v>
      </c>
      <c r="AK265" s="37">
        <f t="shared" ca="1" si="204"/>
        <v>8</v>
      </c>
      <c r="AL265" s="37">
        <f t="shared" ca="1" si="205"/>
        <v>3</v>
      </c>
      <c r="AM265" s="37">
        <f t="shared" ca="1" si="206"/>
        <v>25</v>
      </c>
      <c r="AN265" s="37">
        <f t="shared" ca="1" si="207"/>
        <v>1</v>
      </c>
      <c r="AO265" s="37">
        <f t="shared" ca="1" si="208"/>
        <v>35</v>
      </c>
      <c r="AP265" s="37">
        <f t="shared" ca="1" si="209"/>
        <v>22</v>
      </c>
    </row>
    <row r="266" spans="1:42" ht="19.5" thickBot="1">
      <c r="A266" s="50">
        <f t="shared" si="210"/>
        <v>265</v>
      </c>
      <c r="B266" s="33">
        <f ca="1">Streams!B266</f>
        <v>26</v>
      </c>
      <c r="C266" s="34">
        <f t="shared" ca="1" si="172"/>
        <v>26</v>
      </c>
      <c r="D266" s="35">
        <f ca="1">COUNTIF(INDEX(C266:INDEX($C$1:C266,IFERROR(LOOKUP(2,1/($D$1:D265=2),ROW($D$1:D265)-MIN(ROW($D$1:D265)-1)),1),),),C266)</f>
        <v>1</v>
      </c>
      <c r="E266" s="34">
        <f t="shared" ca="1" si="173"/>
        <v>20</v>
      </c>
      <c r="F266" s="35">
        <f ca="1">COUNTIF(INDEX(E266:INDEX($E$1:E266,IFERROR(LOOKUP(2,1/($F$1:F265=2),ROW($F$1:F265)-MIN(ROW($F$1:F265)-1)),1),),),E266)</f>
        <v>1</v>
      </c>
      <c r="G266" s="37">
        <f t="shared" ca="1" si="174"/>
        <v>17</v>
      </c>
      <c r="H266" s="37">
        <f t="shared" ca="1" si="175"/>
        <v>32</v>
      </c>
      <c r="I266" s="37">
        <f t="shared" ca="1" si="176"/>
        <v>34</v>
      </c>
      <c r="J266" s="37">
        <f t="shared" ca="1" si="177"/>
        <v>15</v>
      </c>
      <c r="K266" s="37">
        <f t="shared" ca="1" si="178"/>
        <v>9</v>
      </c>
      <c r="L266" s="37">
        <f t="shared" ca="1" si="179"/>
        <v>28</v>
      </c>
      <c r="M266" s="37">
        <f t="shared" ca="1" si="180"/>
        <v>10</v>
      </c>
      <c r="N266" s="37">
        <f t="shared" ca="1" si="181"/>
        <v>12</v>
      </c>
      <c r="O266" s="37">
        <f t="shared" ca="1" si="182"/>
        <v>23</v>
      </c>
      <c r="P266" s="37">
        <f t="shared" ca="1" si="183"/>
        <v>29</v>
      </c>
      <c r="Q266" s="37">
        <f t="shared" ca="1" si="184"/>
        <v>18</v>
      </c>
      <c r="R266" s="37">
        <f t="shared" ca="1" si="185"/>
        <v>5</v>
      </c>
      <c r="S266" s="37">
        <f t="shared" ca="1" si="186"/>
        <v>36</v>
      </c>
      <c r="T266" s="37">
        <f t="shared" ca="1" si="187"/>
        <v>7</v>
      </c>
      <c r="U266" s="37">
        <f t="shared" ca="1" si="188"/>
        <v>31</v>
      </c>
      <c r="V266" s="37">
        <f t="shared" ca="1" si="189"/>
        <v>24</v>
      </c>
      <c r="W266" s="37">
        <f t="shared" ca="1" si="190"/>
        <v>14</v>
      </c>
      <c r="X266" s="37">
        <f t="shared" ca="1" si="191"/>
        <v>4</v>
      </c>
      <c r="Y266" s="37">
        <f t="shared" ca="1" si="192"/>
        <v>13</v>
      </c>
      <c r="Z266" s="37">
        <f t="shared" ca="1" si="193"/>
        <v>26</v>
      </c>
      <c r="AA266" s="37">
        <f t="shared" ca="1" si="194"/>
        <v>16</v>
      </c>
      <c r="AB266" s="37">
        <f t="shared" ca="1" si="195"/>
        <v>6</v>
      </c>
      <c r="AC266" s="37">
        <f t="shared" ca="1" si="196"/>
        <v>11</v>
      </c>
      <c r="AD266" s="37">
        <f t="shared" ca="1" si="197"/>
        <v>20</v>
      </c>
      <c r="AE266" s="37">
        <f t="shared" ca="1" si="198"/>
        <v>33</v>
      </c>
      <c r="AF266" s="37">
        <f t="shared" ca="1" si="199"/>
        <v>30</v>
      </c>
      <c r="AG266" s="37">
        <f t="shared" ca="1" si="200"/>
        <v>27</v>
      </c>
      <c r="AH266" s="37">
        <f t="shared" ca="1" si="201"/>
        <v>21</v>
      </c>
      <c r="AI266" s="37">
        <f t="shared" ca="1" si="202"/>
        <v>2</v>
      </c>
      <c r="AJ266" s="37">
        <f t="shared" ca="1" si="203"/>
        <v>19</v>
      </c>
      <c r="AK266" s="37">
        <f t="shared" ca="1" si="204"/>
        <v>8</v>
      </c>
      <c r="AL266" s="37">
        <f t="shared" ca="1" si="205"/>
        <v>3</v>
      </c>
      <c r="AM266" s="37">
        <f t="shared" ca="1" si="206"/>
        <v>25</v>
      </c>
      <c r="AN266" s="37">
        <f t="shared" ca="1" si="207"/>
        <v>1</v>
      </c>
      <c r="AO266" s="37">
        <f t="shared" ca="1" si="208"/>
        <v>35</v>
      </c>
      <c r="AP266" s="37">
        <f t="shared" ca="1" si="209"/>
        <v>22</v>
      </c>
    </row>
    <row r="267" spans="1:42" ht="19.5" thickBot="1">
      <c r="A267" s="50">
        <f t="shared" si="210"/>
        <v>266</v>
      </c>
      <c r="B267" s="33">
        <f ca="1">Streams!B267</f>
        <v>0</v>
      </c>
      <c r="C267" s="34">
        <f t="shared" ca="1" si="172"/>
        <v>0</v>
      </c>
      <c r="D267" s="35">
        <f ca="1">COUNTIF(INDEX(C267:INDEX($C$1:C267,IFERROR(LOOKUP(2,1/($D$1:D266=2),ROW($D$1:D266)-MIN(ROW($D$1:D266)-1)),1),),),C267)</f>
        <v>1</v>
      </c>
      <c r="E267" s="34" t="str">
        <f t="shared" ca="1" si="173"/>
        <v/>
      </c>
      <c r="F267" s="35">
        <f ca="1">COUNTIF(INDEX(E267:INDEX($E$1:E267,IFERROR(LOOKUP(2,1/($F$1:F266=2),ROW($F$1:F266)-MIN(ROW($F$1:F266)-1)),1),),),E267)</f>
        <v>1</v>
      </c>
      <c r="G267" s="37">
        <f t="shared" ca="1" si="174"/>
        <v>26</v>
      </c>
      <c r="H267" s="37">
        <f t="shared" ca="1" si="175"/>
        <v>17</v>
      </c>
      <c r="I267" s="37">
        <f t="shared" ca="1" si="176"/>
        <v>32</v>
      </c>
      <c r="J267" s="37">
        <f t="shared" ca="1" si="177"/>
        <v>34</v>
      </c>
      <c r="K267" s="37">
        <f t="shared" ca="1" si="178"/>
        <v>15</v>
      </c>
      <c r="L267" s="37">
        <f t="shared" ca="1" si="179"/>
        <v>9</v>
      </c>
      <c r="M267" s="37">
        <f t="shared" ca="1" si="180"/>
        <v>28</v>
      </c>
      <c r="N267" s="37">
        <f t="shared" ca="1" si="181"/>
        <v>10</v>
      </c>
      <c r="O267" s="37">
        <f t="shared" ca="1" si="182"/>
        <v>12</v>
      </c>
      <c r="P267" s="37">
        <f t="shared" ca="1" si="183"/>
        <v>23</v>
      </c>
      <c r="Q267" s="37">
        <f t="shared" ca="1" si="184"/>
        <v>29</v>
      </c>
      <c r="R267" s="37">
        <f t="shared" ca="1" si="185"/>
        <v>18</v>
      </c>
      <c r="S267" s="37">
        <f t="shared" ca="1" si="186"/>
        <v>5</v>
      </c>
      <c r="T267" s="37">
        <f t="shared" ca="1" si="187"/>
        <v>36</v>
      </c>
      <c r="U267" s="37">
        <f t="shared" ca="1" si="188"/>
        <v>7</v>
      </c>
      <c r="V267" s="37">
        <f t="shared" ca="1" si="189"/>
        <v>31</v>
      </c>
      <c r="W267" s="37">
        <f t="shared" ca="1" si="190"/>
        <v>24</v>
      </c>
      <c r="X267" s="37">
        <f t="shared" ca="1" si="191"/>
        <v>14</v>
      </c>
      <c r="Y267" s="37">
        <f t="shared" ca="1" si="192"/>
        <v>4</v>
      </c>
      <c r="Z267" s="37">
        <f t="shared" ca="1" si="193"/>
        <v>13</v>
      </c>
      <c r="AA267" s="37">
        <f t="shared" ca="1" si="194"/>
        <v>16</v>
      </c>
      <c r="AB267" s="37">
        <f t="shared" ca="1" si="195"/>
        <v>6</v>
      </c>
      <c r="AC267" s="37">
        <f t="shared" ca="1" si="196"/>
        <v>11</v>
      </c>
      <c r="AD267" s="37">
        <f t="shared" ca="1" si="197"/>
        <v>20</v>
      </c>
      <c r="AE267" s="37">
        <f t="shared" ca="1" si="198"/>
        <v>33</v>
      </c>
      <c r="AF267" s="37">
        <f t="shared" ca="1" si="199"/>
        <v>30</v>
      </c>
      <c r="AG267" s="37">
        <f t="shared" ca="1" si="200"/>
        <v>27</v>
      </c>
      <c r="AH267" s="37">
        <f t="shared" ca="1" si="201"/>
        <v>21</v>
      </c>
      <c r="AI267" s="37">
        <f t="shared" ca="1" si="202"/>
        <v>2</v>
      </c>
      <c r="AJ267" s="37">
        <f t="shared" ca="1" si="203"/>
        <v>19</v>
      </c>
      <c r="AK267" s="37">
        <f t="shared" ca="1" si="204"/>
        <v>8</v>
      </c>
      <c r="AL267" s="37">
        <f t="shared" ca="1" si="205"/>
        <v>3</v>
      </c>
      <c r="AM267" s="37">
        <f t="shared" ca="1" si="206"/>
        <v>25</v>
      </c>
      <c r="AN267" s="37">
        <f t="shared" ca="1" si="207"/>
        <v>1</v>
      </c>
      <c r="AO267" s="37">
        <f t="shared" ca="1" si="208"/>
        <v>35</v>
      </c>
      <c r="AP267" s="37">
        <f t="shared" ca="1" si="209"/>
        <v>22</v>
      </c>
    </row>
    <row r="268" spans="1:42" ht="19.5" thickBot="1">
      <c r="A268" s="50">
        <f t="shared" si="210"/>
        <v>267</v>
      </c>
      <c r="B268" s="33">
        <f ca="1">Streams!B268</f>
        <v>29</v>
      </c>
      <c r="C268" s="34">
        <f t="shared" ca="1" si="172"/>
        <v>29</v>
      </c>
      <c r="D268" s="35">
        <f ca="1">COUNTIF(INDEX(C268:INDEX($C$1:C268,IFERROR(LOOKUP(2,1/($D$1:D267=2),ROW($D$1:D267)-MIN(ROW($D$1:D267)-1)),1),),),C268)</f>
        <v>1</v>
      </c>
      <c r="E268" s="34">
        <f t="shared" ca="1" si="173"/>
        <v>11</v>
      </c>
      <c r="F268" s="35">
        <f ca="1">COUNTIF(INDEX(E268:INDEX($E$1:E268,IFERROR(LOOKUP(2,1/($F$1:F267=2),ROW($F$1:F267)-MIN(ROW($F$1:F267)-1)),1),),),E268)</f>
        <v>1</v>
      </c>
      <c r="G268" s="37">
        <f t="shared" ca="1" si="174"/>
        <v>26</v>
      </c>
      <c r="H268" s="37">
        <f t="shared" ca="1" si="175"/>
        <v>17</v>
      </c>
      <c r="I268" s="37">
        <f t="shared" ca="1" si="176"/>
        <v>32</v>
      </c>
      <c r="J268" s="37">
        <f t="shared" ca="1" si="177"/>
        <v>34</v>
      </c>
      <c r="K268" s="37">
        <f t="shared" ca="1" si="178"/>
        <v>15</v>
      </c>
      <c r="L268" s="37">
        <f t="shared" ca="1" si="179"/>
        <v>9</v>
      </c>
      <c r="M268" s="37">
        <f t="shared" ca="1" si="180"/>
        <v>28</v>
      </c>
      <c r="N268" s="37">
        <f t="shared" ca="1" si="181"/>
        <v>10</v>
      </c>
      <c r="O268" s="37">
        <f t="shared" ca="1" si="182"/>
        <v>12</v>
      </c>
      <c r="P268" s="37">
        <f t="shared" ca="1" si="183"/>
        <v>23</v>
      </c>
      <c r="Q268" s="37">
        <f t="shared" ca="1" si="184"/>
        <v>29</v>
      </c>
      <c r="R268" s="37">
        <f t="shared" ca="1" si="185"/>
        <v>18</v>
      </c>
      <c r="S268" s="37">
        <f t="shared" ca="1" si="186"/>
        <v>5</v>
      </c>
      <c r="T268" s="37">
        <f t="shared" ca="1" si="187"/>
        <v>36</v>
      </c>
      <c r="U268" s="37">
        <f t="shared" ca="1" si="188"/>
        <v>7</v>
      </c>
      <c r="V268" s="37">
        <f t="shared" ca="1" si="189"/>
        <v>31</v>
      </c>
      <c r="W268" s="37">
        <f t="shared" ca="1" si="190"/>
        <v>24</v>
      </c>
      <c r="X268" s="37">
        <f t="shared" ca="1" si="191"/>
        <v>14</v>
      </c>
      <c r="Y268" s="37">
        <f t="shared" ca="1" si="192"/>
        <v>4</v>
      </c>
      <c r="Z268" s="37">
        <f t="shared" ca="1" si="193"/>
        <v>13</v>
      </c>
      <c r="AA268" s="37">
        <f t="shared" ca="1" si="194"/>
        <v>16</v>
      </c>
      <c r="AB268" s="37">
        <f t="shared" ca="1" si="195"/>
        <v>6</v>
      </c>
      <c r="AC268" s="37">
        <f t="shared" ca="1" si="196"/>
        <v>11</v>
      </c>
      <c r="AD268" s="37">
        <f t="shared" ca="1" si="197"/>
        <v>20</v>
      </c>
      <c r="AE268" s="37">
        <f t="shared" ca="1" si="198"/>
        <v>33</v>
      </c>
      <c r="AF268" s="37">
        <f t="shared" ca="1" si="199"/>
        <v>30</v>
      </c>
      <c r="AG268" s="37">
        <f t="shared" ca="1" si="200"/>
        <v>27</v>
      </c>
      <c r="AH268" s="37">
        <f t="shared" ca="1" si="201"/>
        <v>21</v>
      </c>
      <c r="AI268" s="37">
        <f t="shared" ca="1" si="202"/>
        <v>2</v>
      </c>
      <c r="AJ268" s="37">
        <f t="shared" ca="1" si="203"/>
        <v>19</v>
      </c>
      <c r="AK268" s="37">
        <f t="shared" ca="1" si="204"/>
        <v>8</v>
      </c>
      <c r="AL268" s="37">
        <f t="shared" ca="1" si="205"/>
        <v>3</v>
      </c>
      <c r="AM268" s="37">
        <f t="shared" ca="1" si="206"/>
        <v>25</v>
      </c>
      <c r="AN268" s="37">
        <f t="shared" ca="1" si="207"/>
        <v>1</v>
      </c>
      <c r="AO268" s="37">
        <f t="shared" ca="1" si="208"/>
        <v>35</v>
      </c>
      <c r="AP268" s="37">
        <f t="shared" ca="1" si="209"/>
        <v>22</v>
      </c>
    </row>
    <row r="269" spans="1:42" ht="19.5" thickBot="1">
      <c r="A269" s="50">
        <f t="shared" si="210"/>
        <v>268</v>
      </c>
      <c r="B269" s="33">
        <f ca="1">Streams!B269</f>
        <v>5</v>
      </c>
      <c r="C269" s="34">
        <f t="shared" ca="1" si="172"/>
        <v>5</v>
      </c>
      <c r="D269" s="35">
        <f ca="1">COUNTIF(INDEX(C269:INDEX($C$1:C269,IFERROR(LOOKUP(2,1/($D$1:D268=2),ROW($D$1:D268)-MIN(ROW($D$1:D268)-1)),1),),),C269)</f>
        <v>1</v>
      </c>
      <c r="E269" s="34">
        <f t="shared" ca="1" si="173"/>
        <v>13</v>
      </c>
      <c r="F269" s="35">
        <f ca="1">COUNTIF(INDEX(E269:INDEX($E$1:E269,IFERROR(LOOKUP(2,1/($F$1:F268=2),ROW($F$1:F268)-MIN(ROW($F$1:F268)-1)),1),),),E269)</f>
        <v>1</v>
      </c>
      <c r="G269" s="37">
        <f t="shared" ca="1" si="174"/>
        <v>29</v>
      </c>
      <c r="H269" s="37">
        <f t="shared" ca="1" si="175"/>
        <v>26</v>
      </c>
      <c r="I269" s="37">
        <f t="shared" ca="1" si="176"/>
        <v>17</v>
      </c>
      <c r="J269" s="37">
        <f t="shared" ca="1" si="177"/>
        <v>32</v>
      </c>
      <c r="K269" s="37">
        <f t="shared" ca="1" si="178"/>
        <v>34</v>
      </c>
      <c r="L269" s="37">
        <f t="shared" ca="1" si="179"/>
        <v>15</v>
      </c>
      <c r="M269" s="37">
        <f t="shared" ca="1" si="180"/>
        <v>9</v>
      </c>
      <c r="N269" s="37">
        <f t="shared" ca="1" si="181"/>
        <v>28</v>
      </c>
      <c r="O269" s="37">
        <f t="shared" ca="1" si="182"/>
        <v>10</v>
      </c>
      <c r="P269" s="37">
        <f t="shared" ca="1" si="183"/>
        <v>12</v>
      </c>
      <c r="Q269" s="37">
        <f t="shared" ca="1" si="184"/>
        <v>23</v>
      </c>
      <c r="R269" s="37">
        <f t="shared" ca="1" si="185"/>
        <v>18</v>
      </c>
      <c r="S269" s="37">
        <f t="shared" ca="1" si="186"/>
        <v>5</v>
      </c>
      <c r="T269" s="37">
        <f t="shared" ca="1" si="187"/>
        <v>36</v>
      </c>
      <c r="U269" s="37">
        <f t="shared" ca="1" si="188"/>
        <v>7</v>
      </c>
      <c r="V269" s="37">
        <f t="shared" ca="1" si="189"/>
        <v>31</v>
      </c>
      <c r="W269" s="37">
        <f t="shared" ca="1" si="190"/>
        <v>24</v>
      </c>
      <c r="X269" s="37">
        <f t="shared" ca="1" si="191"/>
        <v>14</v>
      </c>
      <c r="Y269" s="37">
        <f t="shared" ca="1" si="192"/>
        <v>4</v>
      </c>
      <c r="Z269" s="37">
        <f t="shared" ca="1" si="193"/>
        <v>13</v>
      </c>
      <c r="AA269" s="37">
        <f t="shared" ca="1" si="194"/>
        <v>16</v>
      </c>
      <c r="AB269" s="37">
        <f t="shared" ca="1" si="195"/>
        <v>6</v>
      </c>
      <c r="AC269" s="37">
        <f t="shared" ca="1" si="196"/>
        <v>11</v>
      </c>
      <c r="AD269" s="37">
        <f t="shared" ca="1" si="197"/>
        <v>20</v>
      </c>
      <c r="AE269" s="37">
        <f t="shared" ca="1" si="198"/>
        <v>33</v>
      </c>
      <c r="AF269" s="37">
        <f t="shared" ca="1" si="199"/>
        <v>30</v>
      </c>
      <c r="AG269" s="37">
        <f t="shared" ca="1" si="200"/>
        <v>27</v>
      </c>
      <c r="AH269" s="37">
        <f t="shared" ca="1" si="201"/>
        <v>21</v>
      </c>
      <c r="AI269" s="37">
        <f t="shared" ca="1" si="202"/>
        <v>2</v>
      </c>
      <c r="AJ269" s="37">
        <f t="shared" ca="1" si="203"/>
        <v>19</v>
      </c>
      <c r="AK269" s="37">
        <f t="shared" ca="1" si="204"/>
        <v>8</v>
      </c>
      <c r="AL269" s="37">
        <f t="shared" ca="1" si="205"/>
        <v>3</v>
      </c>
      <c r="AM269" s="37">
        <f t="shared" ca="1" si="206"/>
        <v>25</v>
      </c>
      <c r="AN269" s="37">
        <f t="shared" ca="1" si="207"/>
        <v>1</v>
      </c>
      <c r="AO269" s="37">
        <f t="shared" ca="1" si="208"/>
        <v>35</v>
      </c>
      <c r="AP269" s="37">
        <f t="shared" ca="1" si="209"/>
        <v>22</v>
      </c>
    </row>
    <row r="270" spans="1:42" ht="19.5" thickBot="1">
      <c r="A270" s="50">
        <f t="shared" si="210"/>
        <v>269</v>
      </c>
      <c r="B270" s="33">
        <f ca="1">Streams!B270</f>
        <v>16</v>
      </c>
      <c r="C270" s="34">
        <f t="shared" ca="1" si="172"/>
        <v>16</v>
      </c>
      <c r="D270" s="35">
        <f ca="1">COUNTIF(INDEX(C270:INDEX($C$1:C270,IFERROR(LOOKUP(2,1/($D$1:D269=2),ROW($D$1:D269)-MIN(ROW($D$1:D269)-1)),1),),),C270)</f>
        <v>1</v>
      </c>
      <c r="E270" s="34">
        <f t="shared" ca="1" si="173"/>
        <v>21</v>
      </c>
      <c r="F270" s="35">
        <f ca="1">COUNTIF(INDEX(E270:INDEX($E$1:E270,IFERROR(LOOKUP(2,1/($F$1:F269=2),ROW($F$1:F269)-MIN(ROW($F$1:F269)-1)),1),),),E270)</f>
        <v>1</v>
      </c>
      <c r="G270" s="37">
        <f t="shared" ca="1" si="174"/>
        <v>5</v>
      </c>
      <c r="H270" s="37">
        <f t="shared" ca="1" si="175"/>
        <v>29</v>
      </c>
      <c r="I270" s="37">
        <f t="shared" ca="1" si="176"/>
        <v>26</v>
      </c>
      <c r="J270" s="37">
        <f t="shared" ca="1" si="177"/>
        <v>17</v>
      </c>
      <c r="K270" s="37">
        <f t="shared" ca="1" si="178"/>
        <v>32</v>
      </c>
      <c r="L270" s="37">
        <f t="shared" ca="1" si="179"/>
        <v>34</v>
      </c>
      <c r="M270" s="37">
        <f t="shared" ca="1" si="180"/>
        <v>15</v>
      </c>
      <c r="N270" s="37">
        <f t="shared" ca="1" si="181"/>
        <v>9</v>
      </c>
      <c r="O270" s="37">
        <f t="shared" ca="1" si="182"/>
        <v>28</v>
      </c>
      <c r="P270" s="37">
        <f t="shared" ca="1" si="183"/>
        <v>10</v>
      </c>
      <c r="Q270" s="37">
        <f t="shared" ca="1" si="184"/>
        <v>12</v>
      </c>
      <c r="R270" s="37">
        <f t="shared" ca="1" si="185"/>
        <v>23</v>
      </c>
      <c r="S270" s="37">
        <f t="shared" ca="1" si="186"/>
        <v>18</v>
      </c>
      <c r="T270" s="37">
        <f t="shared" ca="1" si="187"/>
        <v>36</v>
      </c>
      <c r="U270" s="37">
        <f t="shared" ca="1" si="188"/>
        <v>7</v>
      </c>
      <c r="V270" s="37">
        <f t="shared" ca="1" si="189"/>
        <v>31</v>
      </c>
      <c r="W270" s="37">
        <f t="shared" ca="1" si="190"/>
        <v>24</v>
      </c>
      <c r="X270" s="37">
        <f t="shared" ca="1" si="191"/>
        <v>14</v>
      </c>
      <c r="Y270" s="37">
        <f t="shared" ca="1" si="192"/>
        <v>4</v>
      </c>
      <c r="Z270" s="37">
        <f t="shared" ca="1" si="193"/>
        <v>13</v>
      </c>
      <c r="AA270" s="37">
        <f t="shared" ca="1" si="194"/>
        <v>16</v>
      </c>
      <c r="AB270" s="37">
        <f t="shared" ca="1" si="195"/>
        <v>6</v>
      </c>
      <c r="AC270" s="37">
        <f t="shared" ca="1" si="196"/>
        <v>11</v>
      </c>
      <c r="AD270" s="37">
        <f t="shared" ca="1" si="197"/>
        <v>20</v>
      </c>
      <c r="AE270" s="37">
        <f t="shared" ca="1" si="198"/>
        <v>33</v>
      </c>
      <c r="AF270" s="37">
        <f t="shared" ca="1" si="199"/>
        <v>30</v>
      </c>
      <c r="AG270" s="37">
        <f t="shared" ca="1" si="200"/>
        <v>27</v>
      </c>
      <c r="AH270" s="37">
        <f t="shared" ca="1" si="201"/>
        <v>21</v>
      </c>
      <c r="AI270" s="37">
        <f t="shared" ca="1" si="202"/>
        <v>2</v>
      </c>
      <c r="AJ270" s="37">
        <f t="shared" ca="1" si="203"/>
        <v>19</v>
      </c>
      <c r="AK270" s="37">
        <f t="shared" ca="1" si="204"/>
        <v>8</v>
      </c>
      <c r="AL270" s="37">
        <f t="shared" ca="1" si="205"/>
        <v>3</v>
      </c>
      <c r="AM270" s="37">
        <f t="shared" ca="1" si="206"/>
        <v>25</v>
      </c>
      <c r="AN270" s="37">
        <f t="shared" ca="1" si="207"/>
        <v>1</v>
      </c>
      <c r="AO270" s="37">
        <f t="shared" ca="1" si="208"/>
        <v>35</v>
      </c>
      <c r="AP270" s="37">
        <f t="shared" ca="1" si="209"/>
        <v>22</v>
      </c>
    </row>
    <row r="271" spans="1:42" ht="19.5" thickBot="1">
      <c r="A271" s="50">
        <f t="shared" si="210"/>
        <v>270</v>
      </c>
      <c r="B271" s="33">
        <f ca="1">Streams!B271</f>
        <v>32</v>
      </c>
      <c r="C271" s="34">
        <f t="shared" ca="1" si="172"/>
        <v>32</v>
      </c>
      <c r="D271" s="35">
        <f ca="1">COUNTIF(INDEX(C271:INDEX($C$1:C271,IFERROR(LOOKUP(2,1/($D$1:D270=2),ROW($D$1:D270)-MIN(ROW($D$1:D270)-1)),1),),),C271)</f>
        <v>1</v>
      </c>
      <c r="E271" s="34">
        <f t="shared" ca="1" si="173"/>
        <v>6</v>
      </c>
      <c r="F271" s="35">
        <f ca="1">COUNTIF(INDEX(E271:INDEX($E$1:E271,IFERROR(LOOKUP(2,1/($F$1:F270=2),ROW($F$1:F270)-MIN(ROW($F$1:F270)-1)),1),),),E271)</f>
        <v>1</v>
      </c>
      <c r="G271" s="37">
        <f t="shared" ca="1" si="174"/>
        <v>16</v>
      </c>
      <c r="H271" s="37">
        <f t="shared" ca="1" si="175"/>
        <v>5</v>
      </c>
      <c r="I271" s="37">
        <f t="shared" ca="1" si="176"/>
        <v>29</v>
      </c>
      <c r="J271" s="37">
        <f t="shared" ca="1" si="177"/>
        <v>26</v>
      </c>
      <c r="K271" s="37">
        <f t="shared" ca="1" si="178"/>
        <v>17</v>
      </c>
      <c r="L271" s="37">
        <f t="shared" ca="1" si="179"/>
        <v>32</v>
      </c>
      <c r="M271" s="37">
        <f t="shared" ca="1" si="180"/>
        <v>34</v>
      </c>
      <c r="N271" s="37">
        <f t="shared" ca="1" si="181"/>
        <v>15</v>
      </c>
      <c r="O271" s="37">
        <f t="shared" ca="1" si="182"/>
        <v>9</v>
      </c>
      <c r="P271" s="37">
        <f t="shared" ca="1" si="183"/>
        <v>28</v>
      </c>
      <c r="Q271" s="37">
        <f t="shared" ca="1" si="184"/>
        <v>10</v>
      </c>
      <c r="R271" s="37">
        <f t="shared" ca="1" si="185"/>
        <v>12</v>
      </c>
      <c r="S271" s="37">
        <f t="shared" ca="1" si="186"/>
        <v>23</v>
      </c>
      <c r="T271" s="37">
        <f t="shared" ca="1" si="187"/>
        <v>18</v>
      </c>
      <c r="U271" s="37">
        <f t="shared" ca="1" si="188"/>
        <v>36</v>
      </c>
      <c r="V271" s="37">
        <f t="shared" ca="1" si="189"/>
        <v>7</v>
      </c>
      <c r="W271" s="37">
        <f t="shared" ca="1" si="190"/>
        <v>31</v>
      </c>
      <c r="X271" s="37">
        <f t="shared" ca="1" si="191"/>
        <v>24</v>
      </c>
      <c r="Y271" s="37">
        <f t="shared" ca="1" si="192"/>
        <v>14</v>
      </c>
      <c r="Z271" s="37">
        <f t="shared" ca="1" si="193"/>
        <v>4</v>
      </c>
      <c r="AA271" s="37">
        <f t="shared" ca="1" si="194"/>
        <v>13</v>
      </c>
      <c r="AB271" s="37">
        <f t="shared" ca="1" si="195"/>
        <v>6</v>
      </c>
      <c r="AC271" s="37">
        <f t="shared" ca="1" si="196"/>
        <v>11</v>
      </c>
      <c r="AD271" s="37">
        <f t="shared" ca="1" si="197"/>
        <v>20</v>
      </c>
      <c r="AE271" s="37">
        <f t="shared" ca="1" si="198"/>
        <v>33</v>
      </c>
      <c r="AF271" s="37">
        <f t="shared" ca="1" si="199"/>
        <v>30</v>
      </c>
      <c r="AG271" s="37">
        <f t="shared" ca="1" si="200"/>
        <v>27</v>
      </c>
      <c r="AH271" s="37">
        <f t="shared" ca="1" si="201"/>
        <v>21</v>
      </c>
      <c r="AI271" s="37">
        <f t="shared" ca="1" si="202"/>
        <v>2</v>
      </c>
      <c r="AJ271" s="37">
        <f t="shared" ca="1" si="203"/>
        <v>19</v>
      </c>
      <c r="AK271" s="37">
        <f t="shared" ca="1" si="204"/>
        <v>8</v>
      </c>
      <c r="AL271" s="37">
        <f t="shared" ca="1" si="205"/>
        <v>3</v>
      </c>
      <c r="AM271" s="37">
        <f t="shared" ca="1" si="206"/>
        <v>25</v>
      </c>
      <c r="AN271" s="37">
        <f t="shared" ca="1" si="207"/>
        <v>1</v>
      </c>
      <c r="AO271" s="37">
        <f t="shared" ca="1" si="208"/>
        <v>35</v>
      </c>
      <c r="AP271" s="37">
        <f t="shared" ca="1" si="209"/>
        <v>22</v>
      </c>
    </row>
    <row r="272" spans="1:42" ht="19.5" thickBot="1">
      <c r="A272" s="50">
        <f t="shared" si="210"/>
        <v>271</v>
      </c>
      <c r="B272" s="33">
        <f ca="1">Streams!B272</f>
        <v>9</v>
      </c>
      <c r="C272" s="34">
        <f t="shared" ca="1" si="172"/>
        <v>9</v>
      </c>
      <c r="D272" s="35">
        <f ca="1">COUNTIF(INDEX(C272:INDEX($C$1:C272,IFERROR(LOOKUP(2,1/($D$1:D271=2),ROW($D$1:D271)-MIN(ROW($D$1:D271)-1)),1),),),C272)</f>
        <v>1</v>
      </c>
      <c r="E272" s="34">
        <f t="shared" ca="1" si="173"/>
        <v>9</v>
      </c>
      <c r="F272" s="35">
        <f ca="1">COUNTIF(INDEX(E272:INDEX($E$1:E272,IFERROR(LOOKUP(2,1/($F$1:F271=2),ROW($F$1:F271)-MIN(ROW($F$1:F271)-1)),1),),),E272)</f>
        <v>1</v>
      </c>
      <c r="G272" s="37">
        <f t="shared" ca="1" si="174"/>
        <v>32</v>
      </c>
      <c r="H272" s="37">
        <f t="shared" ca="1" si="175"/>
        <v>16</v>
      </c>
      <c r="I272" s="37">
        <f t="shared" ca="1" si="176"/>
        <v>5</v>
      </c>
      <c r="J272" s="37">
        <f t="shared" ca="1" si="177"/>
        <v>29</v>
      </c>
      <c r="K272" s="37">
        <f t="shared" ca="1" si="178"/>
        <v>26</v>
      </c>
      <c r="L272" s="37">
        <f t="shared" ca="1" si="179"/>
        <v>17</v>
      </c>
      <c r="M272" s="37">
        <f t="shared" ca="1" si="180"/>
        <v>34</v>
      </c>
      <c r="N272" s="37">
        <f t="shared" ca="1" si="181"/>
        <v>15</v>
      </c>
      <c r="O272" s="37">
        <f t="shared" ca="1" si="182"/>
        <v>9</v>
      </c>
      <c r="P272" s="37">
        <f t="shared" ca="1" si="183"/>
        <v>28</v>
      </c>
      <c r="Q272" s="37">
        <f t="shared" ca="1" si="184"/>
        <v>10</v>
      </c>
      <c r="R272" s="37">
        <f t="shared" ca="1" si="185"/>
        <v>12</v>
      </c>
      <c r="S272" s="37">
        <f t="shared" ca="1" si="186"/>
        <v>23</v>
      </c>
      <c r="T272" s="37">
        <f t="shared" ca="1" si="187"/>
        <v>18</v>
      </c>
      <c r="U272" s="37">
        <f t="shared" ca="1" si="188"/>
        <v>36</v>
      </c>
      <c r="V272" s="37">
        <f t="shared" ca="1" si="189"/>
        <v>7</v>
      </c>
      <c r="W272" s="37">
        <f t="shared" ca="1" si="190"/>
        <v>31</v>
      </c>
      <c r="X272" s="37">
        <f t="shared" ca="1" si="191"/>
        <v>24</v>
      </c>
      <c r="Y272" s="37">
        <f t="shared" ca="1" si="192"/>
        <v>14</v>
      </c>
      <c r="Z272" s="37">
        <f t="shared" ca="1" si="193"/>
        <v>4</v>
      </c>
      <c r="AA272" s="37">
        <f t="shared" ca="1" si="194"/>
        <v>13</v>
      </c>
      <c r="AB272" s="37">
        <f t="shared" ca="1" si="195"/>
        <v>6</v>
      </c>
      <c r="AC272" s="37">
        <f t="shared" ca="1" si="196"/>
        <v>11</v>
      </c>
      <c r="AD272" s="37">
        <f t="shared" ca="1" si="197"/>
        <v>20</v>
      </c>
      <c r="AE272" s="37">
        <f t="shared" ca="1" si="198"/>
        <v>33</v>
      </c>
      <c r="AF272" s="37">
        <f t="shared" ca="1" si="199"/>
        <v>30</v>
      </c>
      <c r="AG272" s="37">
        <f t="shared" ca="1" si="200"/>
        <v>27</v>
      </c>
      <c r="AH272" s="37">
        <f t="shared" ca="1" si="201"/>
        <v>21</v>
      </c>
      <c r="AI272" s="37">
        <f t="shared" ca="1" si="202"/>
        <v>2</v>
      </c>
      <c r="AJ272" s="37">
        <f t="shared" ca="1" si="203"/>
        <v>19</v>
      </c>
      <c r="AK272" s="37">
        <f t="shared" ca="1" si="204"/>
        <v>8</v>
      </c>
      <c r="AL272" s="37">
        <f t="shared" ca="1" si="205"/>
        <v>3</v>
      </c>
      <c r="AM272" s="37">
        <f t="shared" ca="1" si="206"/>
        <v>25</v>
      </c>
      <c r="AN272" s="37">
        <f t="shared" ca="1" si="207"/>
        <v>1</v>
      </c>
      <c r="AO272" s="37">
        <f t="shared" ca="1" si="208"/>
        <v>35</v>
      </c>
      <c r="AP272" s="37">
        <f t="shared" ca="1" si="209"/>
        <v>22</v>
      </c>
    </row>
    <row r="273" spans="1:42" ht="19.5" thickBot="1">
      <c r="A273" s="50">
        <f t="shared" si="210"/>
        <v>272</v>
      </c>
      <c r="B273" s="33">
        <f ca="1">Streams!B273</f>
        <v>12</v>
      </c>
      <c r="C273" s="34">
        <f t="shared" ca="1" si="172"/>
        <v>12</v>
      </c>
      <c r="D273" s="35">
        <f ca="1">COUNTIF(INDEX(C273:INDEX($C$1:C273,IFERROR(LOOKUP(2,1/($D$1:D272=2),ROW($D$1:D272)-MIN(ROW($D$1:D272)-1)),1),),),C273)</f>
        <v>1</v>
      </c>
      <c r="E273" s="34">
        <f t="shared" ca="1" si="173"/>
        <v>12</v>
      </c>
      <c r="F273" s="35">
        <f ca="1">COUNTIF(INDEX(E273:INDEX($E$1:E273,IFERROR(LOOKUP(2,1/($F$1:F272=2),ROW($F$1:F272)-MIN(ROW($F$1:F272)-1)),1),),),E273)</f>
        <v>1</v>
      </c>
      <c r="G273" s="37">
        <f t="shared" ca="1" si="174"/>
        <v>9</v>
      </c>
      <c r="H273" s="37">
        <f t="shared" ca="1" si="175"/>
        <v>32</v>
      </c>
      <c r="I273" s="37">
        <f t="shared" ca="1" si="176"/>
        <v>16</v>
      </c>
      <c r="J273" s="37">
        <f t="shared" ca="1" si="177"/>
        <v>5</v>
      </c>
      <c r="K273" s="37">
        <f t="shared" ca="1" si="178"/>
        <v>29</v>
      </c>
      <c r="L273" s="37">
        <f t="shared" ca="1" si="179"/>
        <v>26</v>
      </c>
      <c r="M273" s="37">
        <f t="shared" ca="1" si="180"/>
        <v>17</v>
      </c>
      <c r="N273" s="37">
        <f t="shared" ca="1" si="181"/>
        <v>34</v>
      </c>
      <c r="O273" s="37">
        <f t="shared" ca="1" si="182"/>
        <v>15</v>
      </c>
      <c r="P273" s="37">
        <f t="shared" ca="1" si="183"/>
        <v>28</v>
      </c>
      <c r="Q273" s="37">
        <f t="shared" ca="1" si="184"/>
        <v>10</v>
      </c>
      <c r="R273" s="37">
        <f t="shared" ca="1" si="185"/>
        <v>12</v>
      </c>
      <c r="S273" s="37">
        <f t="shared" ca="1" si="186"/>
        <v>23</v>
      </c>
      <c r="T273" s="37">
        <f t="shared" ca="1" si="187"/>
        <v>18</v>
      </c>
      <c r="U273" s="37">
        <f t="shared" ca="1" si="188"/>
        <v>36</v>
      </c>
      <c r="V273" s="37">
        <f t="shared" ca="1" si="189"/>
        <v>7</v>
      </c>
      <c r="W273" s="37">
        <f t="shared" ca="1" si="190"/>
        <v>31</v>
      </c>
      <c r="X273" s="37">
        <f t="shared" ca="1" si="191"/>
        <v>24</v>
      </c>
      <c r="Y273" s="37">
        <f t="shared" ca="1" si="192"/>
        <v>14</v>
      </c>
      <c r="Z273" s="37">
        <f t="shared" ca="1" si="193"/>
        <v>4</v>
      </c>
      <c r="AA273" s="37">
        <f t="shared" ca="1" si="194"/>
        <v>13</v>
      </c>
      <c r="AB273" s="37">
        <f t="shared" ca="1" si="195"/>
        <v>6</v>
      </c>
      <c r="AC273" s="37">
        <f t="shared" ca="1" si="196"/>
        <v>11</v>
      </c>
      <c r="AD273" s="37">
        <f t="shared" ca="1" si="197"/>
        <v>20</v>
      </c>
      <c r="AE273" s="37">
        <f t="shared" ca="1" si="198"/>
        <v>33</v>
      </c>
      <c r="AF273" s="37">
        <f t="shared" ca="1" si="199"/>
        <v>30</v>
      </c>
      <c r="AG273" s="37">
        <f t="shared" ca="1" si="200"/>
        <v>27</v>
      </c>
      <c r="AH273" s="37">
        <f t="shared" ca="1" si="201"/>
        <v>21</v>
      </c>
      <c r="AI273" s="37">
        <f t="shared" ca="1" si="202"/>
        <v>2</v>
      </c>
      <c r="AJ273" s="37">
        <f t="shared" ca="1" si="203"/>
        <v>19</v>
      </c>
      <c r="AK273" s="37">
        <f t="shared" ca="1" si="204"/>
        <v>8</v>
      </c>
      <c r="AL273" s="37">
        <f t="shared" ca="1" si="205"/>
        <v>3</v>
      </c>
      <c r="AM273" s="37">
        <f t="shared" ca="1" si="206"/>
        <v>25</v>
      </c>
      <c r="AN273" s="37">
        <f t="shared" ca="1" si="207"/>
        <v>1</v>
      </c>
      <c r="AO273" s="37">
        <f t="shared" ca="1" si="208"/>
        <v>35</v>
      </c>
      <c r="AP273" s="37">
        <f t="shared" ca="1" si="209"/>
        <v>22</v>
      </c>
    </row>
    <row r="274" spans="1:42" ht="19.5" thickBot="1">
      <c r="A274" s="50">
        <f t="shared" si="210"/>
        <v>273</v>
      </c>
      <c r="B274" s="33">
        <f ca="1">Streams!B274</f>
        <v>5</v>
      </c>
      <c r="C274" s="34">
        <f t="shared" ca="1" si="172"/>
        <v>5</v>
      </c>
      <c r="D274" s="35">
        <f ca="1">COUNTIF(INDEX(C274:INDEX($C$1:C274,IFERROR(LOOKUP(2,1/($D$1:D273=2),ROW($D$1:D273)-MIN(ROW($D$1:D273)-1)),1),),),C274)</f>
        <v>2</v>
      </c>
      <c r="E274" s="34">
        <f t="shared" ca="1" si="173"/>
        <v>5</v>
      </c>
      <c r="F274" s="35">
        <f ca="1">COUNTIF(INDEX(E274:INDEX($E$1:E274,IFERROR(LOOKUP(2,1/($F$1:F273=2),ROW($F$1:F273)-MIN(ROW($F$1:F273)-1)),1),),),E274)</f>
        <v>1</v>
      </c>
      <c r="G274" s="37">
        <f t="shared" ca="1" si="174"/>
        <v>12</v>
      </c>
      <c r="H274" s="37">
        <f t="shared" ca="1" si="175"/>
        <v>9</v>
      </c>
      <c r="I274" s="37">
        <f t="shared" ca="1" si="176"/>
        <v>32</v>
      </c>
      <c r="J274" s="37">
        <f t="shared" ca="1" si="177"/>
        <v>16</v>
      </c>
      <c r="K274" s="37">
        <f t="shared" ca="1" si="178"/>
        <v>5</v>
      </c>
      <c r="L274" s="37">
        <f t="shared" ca="1" si="179"/>
        <v>29</v>
      </c>
      <c r="M274" s="37">
        <f t="shared" ca="1" si="180"/>
        <v>26</v>
      </c>
      <c r="N274" s="37">
        <f t="shared" ca="1" si="181"/>
        <v>17</v>
      </c>
      <c r="O274" s="37">
        <f t="shared" ca="1" si="182"/>
        <v>34</v>
      </c>
      <c r="P274" s="37">
        <f t="shared" ca="1" si="183"/>
        <v>15</v>
      </c>
      <c r="Q274" s="37">
        <f t="shared" ca="1" si="184"/>
        <v>28</v>
      </c>
      <c r="R274" s="37">
        <f t="shared" ca="1" si="185"/>
        <v>10</v>
      </c>
      <c r="S274" s="37">
        <f t="shared" ca="1" si="186"/>
        <v>23</v>
      </c>
      <c r="T274" s="37">
        <f t="shared" ca="1" si="187"/>
        <v>18</v>
      </c>
      <c r="U274" s="37">
        <f t="shared" ca="1" si="188"/>
        <v>36</v>
      </c>
      <c r="V274" s="37">
        <f t="shared" ca="1" si="189"/>
        <v>7</v>
      </c>
      <c r="W274" s="37">
        <f t="shared" ca="1" si="190"/>
        <v>31</v>
      </c>
      <c r="X274" s="37">
        <f t="shared" ca="1" si="191"/>
        <v>24</v>
      </c>
      <c r="Y274" s="37">
        <f t="shared" ca="1" si="192"/>
        <v>14</v>
      </c>
      <c r="Z274" s="37">
        <f t="shared" ca="1" si="193"/>
        <v>4</v>
      </c>
      <c r="AA274" s="37">
        <f t="shared" ca="1" si="194"/>
        <v>13</v>
      </c>
      <c r="AB274" s="37">
        <f t="shared" ca="1" si="195"/>
        <v>6</v>
      </c>
      <c r="AC274" s="37">
        <f t="shared" ca="1" si="196"/>
        <v>11</v>
      </c>
      <c r="AD274" s="37">
        <f t="shared" ca="1" si="197"/>
        <v>20</v>
      </c>
      <c r="AE274" s="37">
        <f t="shared" ca="1" si="198"/>
        <v>33</v>
      </c>
      <c r="AF274" s="37">
        <f t="shared" ca="1" si="199"/>
        <v>30</v>
      </c>
      <c r="AG274" s="37">
        <f t="shared" ca="1" si="200"/>
        <v>27</v>
      </c>
      <c r="AH274" s="37">
        <f t="shared" ca="1" si="201"/>
        <v>21</v>
      </c>
      <c r="AI274" s="37">
        <f t="shared" ca="1" si="202"/>
        <v>2</v>
      </c>
      <c r="AJ274" s="37">
        <f t="shared" ca="1" si="203"/>
        <v>19</v>
      </c>
      <c r="AK274" s="37">
        <f t="shared" ca="1" si="204"/>
        <v>8</v>
      </c>
      <c r="AL274" s="37">
        <f t="shared" ca="1" si="205"/>
        <v>3</v>
      </c>
      <c r="AM274" s="37">
        <f t="shared" ca="1" si="206"/>
        <v>25</v>
      </c>
      <c r="AN274" s="37">
        <f t="shared" ca="1" si="207"/>
        <v>1</v>
      </c>
      <c r="AO274" s="37">
        <f t="shared" ca="1" si="208"/>
        <v>35</v>
      </c>
      <c r="AP274" s="37">
        <f t="shared" ca="1" si="209"/>
        <v>22</v>
      </c>
    </row>
    <row r="275" spans="1:42" ht="19.5" thickBot="1">
      <c r="A275" s="50">
        <f t="shared" si="210"/>
        <v>274</v>
      </c>
      <c r="B275" s="33">
        <f ca="1">Streams!B275</f>
        <v>20</v>
      </c>
      <c r="C275" s="34">
        <f t="shared" ca="1" si="172"/>
        <v>20</v>
      </c>
      <c r="D275" s="35">
        <f ca="1">COUNTIF(INDEX(C275:INDEX($C$1:C275,IFERROR(LOOKUP(2,1/($D$1:D274=2),ROW($D$1:D274)-MIN(ROW($D$1:D274)-1)),1),),),C275)</f>
        <v>1</v>
      </c>
      <c r="E275" s="34">
        <f t="shared" ca="1" si="173"/>
        <v>24</v>
      </c>
      <c r="F275" s="35">
        <f ca="1">COUNTIF(INDEX(E275:INDEX($E$1:E275,IFERROR(LOOKUP(2,1/($F$1:F274=2),ROW($F$1:F274)-MIN(ROW($F$1:F274)-1)),1),),),E275)</f>
        <v>1</v>
      </c>
      <c r="G275" s="37">
        <f t="shared" ca="1" si="174"/>
        <v>5</v>
      </c>
      <c r="H275" s="37">
        <f t="shared" ca="1" si="175"/>
        <v>12</v>
      </c>
      <c r="I275" s="37">
        <f t="shared" ca="1" si="176"/>
        <v>9</v>
      </c>
      <c r="J275" s="37">
        <f t="shared" ca="1" si="177"/>
        <v>32</v>
      </c>
      <c r="K275" s="37">
        <f t="shared" ca="1" si="178"/>
        <v>16</v>
      </c>
      <c r="L275" s="37">
        <f t="shared" ca="1" si="179"/>
        <v>29</v>
      </c>
      <c r="M275" s="37">
        <f t="shared" ca="1" si="180"/>
        <v>26</v>
      </c>
      <c r="N275" s="37">
        <f t="shared" ca="1" si="181"/>
        <v>17</v>
      </c>
      <c r="O275" s="37">
        <f t="shared" ca="1" si="182"/>
        <v>34</v>
      </c>
      <c r="P275" s="37">
        <f t="shared" ca="1" si="183"/>
        <v>15</v>
      </c>
      <c r="Q275" s="37">
        <f t="shared" ca="1" si="184"/>
        <v>28</v>
      </c>
      <c r="R275" s="37">
        <f t="shared" ca="1" si="185"/>
        <v>10</v>
      </c>
      <c r="S275" s="37">
        <f t="shared" ca="1" si="186"/>
        <v>23</v>
      </c>
      <c r="T275" s="37">
        <f t="shared" ca="1" si="187"/>
        <v>18</v>
      </c>
      <c r="U275" s="37">
        <f t="shared" ca="1" si="188"/>
        <v>36</v>
      </c>
      <c r="V275" s="37">
        <f t="shared" ca="1" si="189"/>
        <v>7</v>
      </c>
      <c r="W275" s="37">
        <f t="shared" ca="1" si="190"/>
        <v>31</v>
      </c>
      <c r="X275" s="37">
        <f t="shared" ca="1" si="191"/>
        <v>24</v>
      </c>
      <c r="Y275" s="37">
        <f t="shared" ca="1" si="192"/>
        <v>14</v>
      </c>
      <c r="Z275" s="37">
        <f t="shared" ca="1" si="193"/>
        <v>4</v>
      </c>
      <c r="AA275" s="37">
        <f t="shared" ca="1" si="194"/>
        <v>13</v>
      </c>
      <c r="AB275" s="37">
        <f t="shared" ca="1" si="195"/>
        <v>6</v>
      </c>
      <c r="AC275" s="37">
        <f t="shared" ca="1" si="196"/>
        <v>11</v>
      </c>
      <c r="AD275" s="37">
        <f t="shared" ca="1" si="197"/>
        <v>20</v>
      </c>
      <c r="AE275" s="37">
        <f t="shared" ca="1" si="198"/>
        <v>33</v>
      </c>
      <c r="AF275" s="37">
        <f t="shared" ca="1" si="199"/>
        <v>30</v>
      </c>
      <c r="AG275" s="37">
        <f t="shared" ca="1" si="200"/>
        <v>27</v>
      </c>
      <c r="AH275" s="37">
        <f t="shared" ca="1" si="201"/>
        <v>21</v>
      </c>
      <c r="AI275" s="37">
        <f t="shared" ca="1" si="202"/>
        <v>2</v>
      </c>
      <c r="AJ275" s="37">
        <f t="shared" ca="1" si="203"/>
        <v>19</v>
      </c>
      <c r="AK275" s="37">
        <f t="shared" ca="1" si="204"/>
        <v>8</v>
      </c>
      <c r="AL275" s="37">
        <f t="shared" ca="1" si="205"/>
        <v>3</v>
      </c>
      <c r="AM275" s="37">
        <f t="shared" ca="1" si="206"/>
        <v>25</v>
      </c>
      <c r="AN275" s="37">
        <f t="shared" ca="1" si="207"/>
        <v>1</v>
      </c>
      <c r="AO275" s="37">
        <f t="shared" ca="1" si="208"/>
        <v>35</v>
      </c>
      <c r="AP275" s="37">
        <f t="shared" ca="1" si="209"/>
        <v>22</v>
      </c>
    </row>
    <row r="276" spans="1:42" ht="19.5" thickBot="1">
      <c r="A276" s="50">
        <f t="shared" si="210"/>
        <v>275</v>
      </c>
      <c r="B276" s="33">
        <f ca="1">Streams!B276</f>
        <v>31</v>
      </c>
      <c r="C276" s="34">
        <f t="shared" ca="1" si="172"/>
        <v>31</v>
      </c>
      <c r="D276" s="35">
        <f ca="1">COUNTIF(INDEX(C276:INDEX($C$1:C276,IFERROR(LOOKUP(2,1/($D$1:D275=2),ROW($D$1:D275)-MIN(ROW($D$1:D275)-1)),1),),),C276)</f>
        <v>1</v>
      </c>
      <c r="E276" s="34">
        <f t="shared" ca="1" si="173"/>
        <v>18</v>
      </c>
      <c r="F276" s="35">
        <f ca="1">COUNTIF(INDEX(E276:INDEX($E$1:E276,IFERROR(LOOKUP(2,1/($F$1:F275=2),ROW($F$1:F275)-MIN(ROW($F$1:F275)-1)),1),),),E276)</f>
        <v>1</v>
      </c>
      <c r="G276" s="37">
        <f t="shared" ca="1" si="174"/>
        <v>20</v>
      </c>
      <c r="H276" s="37">
        <f t="shared" ca="1" si="175"/>
        <v>5</v>
      </c>
      <c r="I276" s="37">
        <f t="shared" ca="1" si="176"/>
        <v>12</v>
      </c>
      <c r="J276" s="37">
        <f t="shared" ca="1" si="177"/>
        <v>9</v>
      </c>
      <c r="K276" s="37">
        <f t="shared" ca="1" si="178"/>
        <v>32</v>
      </c>
      <c r="L276" s="37">
        <f t="shared" ca="1" si="179"/>
        <v>16</v>
      </c>
      <c r="M276" s="37">
        <f t="shared" ca="1" si="180"/>
        <v>29</v>
      </c>
      <c r="N276" s="37">
        <f t="shared" ca="1" si="181"/>
        <v>26</v>
      </c>
      <c r="O276" s="37">
        <f t="shared" ca="1" si="182"/>
        <v>17</v>
      </c>
      <c r="P276" s="37">
        <f t="shared" ca="1" si="183"/>
        <v>34</v>
      </c>
      <c r="Q276" s="37">
        <f t="shared" ca="1" si="184"/>
        <v>15</v>
      </c>
      <c r="R276" s="37">
        <f t="shared" ca="1" si="185"/>
        <v>28</v>
      </c>
      <c r="S276" s="37">
        <f t="shared" ca="1" si="186"/>
        <v>10</v>
      </c>
      <c r="T276" s="37">
        <f t="shared" ca="1" si="187"/>
        <v>23</v>
      </c>
      <c r="U276" s="37">
        <f t="shared" ca="1" si="188"/>
        <v>18</v>
      </c>
      <c r="V276" s="37">
        <f t="shared" ca="1" si="189"/>
        <v>36</v>
      </c>
      <c r="W276" s="37">
        <f t="shared" ca="1" si="190"/>
        <v>7</v>
      </c>
      <c r="X276" s="37">
        <f t="shared" ca="1" si="191"/>
        <v>31</v>
      </c>
      <c r="Y276" s="37">
        <f t="shared" ca="1" si="192"/>
        <v>24</v>
      </c>
      <c r="Z276" s="37">
        <f t="shared" ca="1" si="193"/>
        <v>14</v>
      </c>
      <c r="AA276" s="37">
        <f t="shared" ca="1" si="194"/>
        <v>4</v>
      </c>
      <c r="AB276" s="37">
        <f t="shared" ca="1" si="195"/>
        <v>13</v>
      </c>
      <c r="AC276" s="37">
        <f t="shared" ca="1" si="196"/>
        <v>6</v>
      </c>
      <c r="AD276" s="37">
        <f t="shared" ca="1" si="197"/>
        <v>11</v>
      </c>
      <c r="AE276" s="37">
        <f t="shared" ca="1" si="198"/>
        <v>33</v>
      </c>
      <c r="AF276" s="37">
        <f t="shared" ca="1" si="199"/>
        <v>30</v>
      </c>
      <c r="AG276" s="37">
        <f t="shared" ca="1" si="200"/>
        <v>27</v>
      </c>
      <c r="AH276" s="37">
        <f t="shared" ca="1" si="201"/>
        <v>21</v>
      </c>
      <c r="AI276" s="37">
        <f t="shared" ca="1" si="202"/>
        <v>2</v>
      </c>
      <c r="AJ276" s="37">
        <f t="shared" ca="1" si="203"/>
        <v>19</v>
      </c>
      <c r="AK276" s="37">
        <f t="shared" ca="1" si="204"/>
        <v>8</v>
      </c>
      <c r="AL276" s="37">
        <f t="shared" ca="1" si="205"/>
        <v>3</v>
      </c>
      <c r="AM276" s="37">
        <f t="shared" ca="1" si="206"/>
        <v>25</v>
      </c>
      <c r="AN276" s="37">
        <f t="shared" ca="1" si="207"/>
        <v>1</v>
      </c>
      <c r="AO276" s="37">
        <f t="shared" ca="1" si="208"/>
        <v>35</v>
      </c>
      <c r="AP276" s="37">
        <f t="shared" ca="1" si="209"/>
        <v>22</v>
      </c>
    </row>
    <row r="277" spans="1:42" ht="19.5" thickBot="1">
      <c r="A277" s="50">
        <f t="shared" si="210"/>
        <v>276</v>
      </c>
      <c r="B277" s="33">
        <f ca="1">Streams!B277</f>
        <v>21</v>
      </c>
      <c r="C277" s="34">
        <f t="shared" ca="1" si="172"/>
        <v>21</v>
      </c>
      <c r="D277" s="35">
        <f ca="1">COUNTIF(INDEX(C277:INDEX($C$1:C277,IFERROR(LOOKUP(2,1/($D$1:D276=2),ROW($D$1:D276)-MIN(ROW($D$1:D276)-1)),1),),),C277)</f>
        <v>1</v>
      </c>
      <c r="E277" s="34">
        <f t="shared" ca="1" si="173"/>
        <v>28</v>
      </c>
      <c r="F277" s="35">
        <f ca="1">COUNTIF(INDEX(E277:INDEX($E$1:E277,IFERROR(LOOKUP(2,1/($F$1:F276=2),ROW($F$1:F276)-MIN(ROW($F$1:F276)-1)),1),),),E277)</f>
        <v>1</v>
      </c>
      <c r="G277" s="37">
        <f t="shared" ca="1" si="174"/>
        <v>31</v>
      </c>
      <c r="H277" s="37">
        <f t="shared" ca="1" si="175"/>
        <v>20</v>
      </c>
      <c r="I277" s="37">
        <f t="shared" ca="1" si="176"/>
        <v>5</v>
      </c>
      <c r="J277" s="37">
        <f t="shared" ca="1" si="177"/>
        <v>12</v>
      </c>
      <c r="K277" s="37">
        <f t="shared" ca="1" si="178"/>
        <v>9</v>
      </c>
      <c r="L277" s="37">
        <f t="shared" ca="1" si="179"/>
        <v>32</v>
      </c>
      <c r="M277" s="37">
        <f t="shared" ca="1" si="180"/>
        <v>16</v>
      </c>
      <c r="N277" s="37">
        <f t="shared" ca="1" si="181"/>
        <v>29</v>
      </c>
      <c r="O277" s="37">
        <f t="shared" ca="1" si="182"/>
        <v>26</v>
      </c>
      <c r="P277" s="37">
        <f t="shared" ca="1" si="183"/>
        <v>17</v>
      </c>
      <c r="Q277" s="37">
        <f t="shared" ca="1" si="184"/>
        <v>34</v>
      </c>
      <c r="R277" s="37">
        <f t="shared" ca="1" si="185"/>
        <v>15</v>
      </c>
      <c r="S277" s="37">
        <f t="shared" ca="1" si="186"/>
        <v>28</v>
      </c>
      <c r="T277" s="37">
        <f t="shared" ca="1" si="187"/>
        <v>10</v>
      </c>
      <c r="U277" s="37">
        <f t="shared" ca="1" si="188"/>
        <v>23</v>
      </c>
      <c r="V277" s="37">
        <f t="shared" ca="1" si="189"/>
        <v>18</v>
      </c>
      <c r="W277" s="37">
        <f t="shared" ca="1" si="190"/>
        <v>36</v>
      </c>
      <c r="X277" s="37">
        <f t="shared" ca="1" si="191"/>
        <v>7</v>
      </c>
      <c r="Y277" s="37">
        <f t="shared" ca="1" si="192"/>
        <v>24</v>
      </c>
      <c r="Z277" s="37">
        <f t="shared" ca="1" si="193"/>
        <v>14</v>
      </c>
      <c r="AA277" s="37">
        <f t="shared" ca="1" si="194"/>
        <v>4</v>
      </c>
      <c r="AB277" s="37">
        <f t="shared" ca="1" si="195"/>
        <v>13</v>
      </c>
      <c r="AC277" s="37">
        <f t="shared" ca="1" si="196"/>
        <v>6</v>
      </c>
      <c r="AD277" s="37">
        <f t="shared" ca="1" si="197"/>
        <v>11</v>
      </c>
      <c r="AE277" s="37">
        <f t="shared" ca="1" si="198"/>
        <v>33</v>
      </c>
      <c r="AF277" s="37">
        <f t="shared" ca="1" si="199"/>
        <v>30</v>
      </c>
      <c r="AG277" s="37">
        <f t="shared" ca="1" si="200"/>
        <v>27</v>
      </c>
      <c r="AH277" s="37">
        <f t="shared" ca="1" si="201"/>
        <v>21</v>
      </c>
      <c r="AI277" s="37">
        <f t="shared" ca="1" si="202"/>
        <v>2</v>
      </c>
      <c r="AJ277" s="37">
        <f t="shared" ca="1" si="203"/>
        <v>19</v>
      </c>
      <c r="AK277" s="37">
        <f t="shared" ca="1" si="204"/>
        <v>8</v>
      </c>
      <c r="AL277" s="37">
        <f t="shared" ca="1" si="205"/>
        <v>3</v>
      </c>
      <c r="AM277" s="37">
        <f t="shared" ca="1" si="206"/>
        <v>25</v>
      </c>
      <c r="AN277" s="37">
        <f t="shared" ca="1" si="207"/>
        <v>1</v>
      </c>
      <c r="AO277" s="37">
        <f t="shared" ca="1" si="208"/>
        <v>35</v>
      </c>
      <c r="AP277" s="37">
        <f t="shared" ca="1" si="209"/>
        <v>22</v>
      </c>
    </row>
    <row r="278" spans="1:42" ht="19.5" thickBot="1">
      <c r="A278" s="50">
        <f t="shared" si="210"/>
        <v>277</v>
      </c>
      <c r="B278" s="33">
        <f ca="1">Streams!B278</f>
        <v>14</v>
      </c>
      <c r="C278" s="34">
        <f t="shared" ca="1" si="172"/>
        <v>14</v>
      </c>
      <c r="D278" s="35">
        <f ca="1">COUNTIF(INDEX(C278:INDEX($C$1:C278,IFERROR(LOOKUP(2,1/($D$1:D277=2),ROW($D$1:D277)-MIN(ROW($D$1:D277)-1)),1),),),C278)</f>
        <v>1</v>
      </c>
      <c r="E278" s="34">
        <f t="shared" ca="1" si="173"/>
        <v>21</v>
      </c>
      <c r="F278" s="35">
        <f ca="1">COUNTIF(INDEX(E278:INDEX($E$1:E278,IFERROR(LOOKUP(2,1/($F$1:F277=2),ROW($F$1:F277)-MIN(ROW($F$1:F277)-1)),1),),),E278)</f>
        <v>2</v>
      </c>
      <c r="G278" s="37">
        <f t="shared" ca="1" si="174"/>
        <v>21</v>
      </c>
      <c r="H278" s="37">
        <f t="shared" ca="1" si="175"/>
        <v>31</v>
      </c>
      <c r="I278" s="37">
        <f t="shared" ca="1" si="176"/>
        <v>20</v>
      </c>
      <c r="J278" s="37">
        <f t="shared" ca="1" si="177"/>
        <v>5</v>
      </c>
      <c r="K278" s="37">
        <f t="shared" ca="1" si="178"/>
        <v>12</v>
      </c>
      <c r="L278" s="37">
        <f t="shared" ca="1" si="179"/>
        <v>9</v>
      </c>
      <c r="M278" s="37">
        <f t="shared" ca="1" si="180"/>
        <v>32</v>
      </c>
      <c r="N278" s="37">
        <f t="shared" ca="1" si="181"/>
        <v>16</v>
      </c>
      <c r="O278" s="37">
        <f t="shared" ca="1" si="182"/>
        <v>29</v>
      </c>
      <c r="P278" s="37">
        <f t="shared" ca="1" si="183"/>
        <v>26</v>
      </c>
      <c r="Q278" s="37">
        <f t="shared" ca="1" si="184"/>
        <v>17</v>
      </c>
      <c r="R278" s="37">
        <f t="shared" ca="1" si="185"/>
        <v>34</v>
      </c>
      <c r="S278" s="37">
        <f t="shared" ca="1" si="186"/>
        <v>15</v>
      </c>
      <c r="T278" s="37">
        <f t="shared" ca="1" si="187"/>
        <v>28</v>
      </c>
      <c r="U278" s="37">
        <f t="shared" ca="1" si="188"/>
        <v>10</v>
      </c>
      <c r="V278" s="37">
        <f t="shared" ca="1" si="189"/>
        <v>23</v>
      </c>
      <c r="W278" s="37">
        <f t="shared" ca="1" si="190"/>
        <v>18</v>
      </c>
      <c r="X278" s="37">
        <f t="shared" ca="1" si="191"/>
        <v>36</v>
      </c>
      <c r="Y278" s="37">
        <f t="shared" ca="1" si="192"/>
        <v>7</v>
      </c>
      <c r="Z278" s="37">
        <f t="shared" ca="1" si="193"/>
        <v>24</v>
      </c>
      <c r="AA278" s="37">
        <f t="shared" ca="1" si="194"/>
        <v>14</v>
      </c>
      <c r="AB278" s="37">
        <f t="shared" ca="1" si="195"/>
        <v>4</v>
      </c>
      <c r="AC278" s="37">
        <f t="shared" ca="1" si="196"/>
        <v>13</v>
      </c>
      <c r="AD278" s="37">
        <f t="shared" ca="1" si="197"/>
        <v>6</v>
      </c>
      <c r="AE278" s="37">
        <f t="shared" ca="1" si="198"/>
        <v>11</v>
      </c>
      <c r="AF278" s="37">
        <f t="shared" ca="1" si="199"/>
        <v>33</v>
      </c>
      <c r="AG278" s="37">
        <f t="shared" ca="1" si="200"/>
        <v>30</v>
      </c>
      <c r="AH278" s="37">
        <f t="shared" ca="1" si="201"/>
        <v>27</v>
      </c>
      <c r="AI278" s="37">
        <f t="shared" ca="1" si="202"/>
        <v>2</v>
      </c>
      <c r="AJ278" s="37">
        <f t="shared" ca="1" si="203"/>
        <v>19</v>
      </c>
      <c r="AK278" s="37">
        <f t="shared" ca="1" si="204"/>
        <v>8</v>
      </c>
      <c r="AL278" s="37">
        <f t="shared" ca="1" si="205"/>
        <v>3</v>
      </c>
      <c r="AM278" s="37">
        <f t="shared" ca="1" si="206"/>
        <v>25</v>
      </c>
      <c r="AN278" s="37">
        <f t="shared" ca="1" si="207"/>
        <v>1</v>
      </c>
      <c r="AO278" s="37">
        <f t="shared" ca="1" si="208"/>
        <v>35</v>
      </c>
      <c r="AP278" s="37">
        <f t="shared" ca="1" si="209"/>
        <v>22</v>
      </c>
    </row>
    <row r="279" spans="1:42" ht="19.5" thickBot="1">
      <c r="A279" s="50">
        <f t="shared" si="210"/>
        <v>278</v>
      </c>
      <c r="B279" s="33">
        <f ca="1">Streams!B279</f>
        <v>26</v>
      </c>
      <c r="C279" s="34">
        <f t="shared" ca="1" si="172"/>
        <v>26</v>
      </c>
      <c r="D279" s="35">
        <f ca="1">COUNTIF(INDEX(C279:INDEX($C$1:C279,IFERROR(LOOKUP(2,1/($D$1:D278=2),ROW($D$1:D278)-MIN(ROW($D$1:D278)-1)),1),),),C279)</f>
        <v>1</v>
      </c>
      <c r="E279" s="34">
        <f t="shared" ca="1" si="173"/>
        <v>11</v>
      </c>
      <c r="F279" s="35">
        <f ca="1">COUNTIF(INDEX(E279:INDEX($E$1:E279,IFERROR(LOOKUP(2,1/($F$1:F278=2),ROW($F$1:F278)-MIN(ROW($F$1:F278)-1)),1),),),E279)</f>
        <v>1</v>
      </c>
      <c r="G279" s="37">
        <f t="shared" ca="1" si="174"/>
        <v>14</v>
      </c>
      <c r="H279" s="37">
        <f t="shared" ca="1" si="175"/>
        <v>21</v>
      </c>
      <c r="I279" s="37">
        <f t="shared" ca="1" si="176"/>
        <v>31</v>
      </c>
      <c r="J279" s="37">
        <f t="shared" ca="1" si="177"/>
        <v>20</v>
      </c>
      <c r="K279" s="37">
        <f t="shared" ca="1" si="178"/>
        <v>5</v>
      </c>
      <c r="L279" s="37">
        <f t="shared" ca="1" si="179"/>
        <v>12</v>
      </c>
      <c r="M279" s="37">
        <f t="shared" ca="1" si="180"/>
        <v>9</v>
      </c>
      <c r="N279" s="37">
        <f t="shared" ca="1" si="181"/>
        <v>32</v>
      </c>
      <c r="O279" s="37">
        <f t="shared" ca="1" si="182"/>
        <v>16</v>
      </c>
      <c r="P279" s="37">
        <f t="shared" ca="1" si="183"/>
        <v>29</v>
      </c>
      <c r="Q279" s="37">
        <f t="shared" ca="1" si="184"/>
        <v>26</v>
      </c>
      <c r="R279" s="37">
        <f t="shared" ca="1" si="185"/>
        <v>17</v>
      </c>
      <c r="S279" s="37">
        <f t="shared" ca="1" si="186"/>
        <v>34</v>
      </c>
      <c r="T279" s="37">
        <f t="shared" ca="1" si="187"/>
        <v>15</v>
      </c>
      <c r="U279" s="37">
        <f t="shared" ca="1" si="188"/>
        <v>28</v>
      </c>
      <c r="V279" s="37">
        <f t="shared" ca="1" si="189"/>
        <v>10</v>
      </c>
      <c r="W279" s="37">
        <f t="shared" ca="1" si="190"/>
        <v>23</v>
      </c>
      <c r="X279" s="37">
        <f t="shared" ca="1" si="191"/>
        <v>18</v>
      </c>
      <c r="Y279" s="37">
        <f t="shared" ca="1" si="192"/>
        <v>36</v>
      </c>
      <c r="Z279" s="37">
        <f t="shared" ca="1" si="193"/>
        <v>7</v>
      </c>
      <c r="AA279" s="37">
        <f t="shared" ca="1" si="194"/>
        <v>24</v>
      </c>
      <c r="AB279" s="37">
        <f t="shared" ca="1" si="195"/>
        <v>4</v>
      </c>
      <c r="AC279" s="37">
        <f t="shared" ca="1" si="196"/>
        <v>13</v>
      </c>
      <c r="AD279" s="37">
        <f t="shared" ca="1" si="197"/>
        <v>6</v>
      </c>
      <c r="AE279" s="37">
        <f t="shared" ca="1" si="198"/>
        <v>11</v>
      </c>
      <c r="AF279" s="37">
        <f t="shared" ca="1" si="199"/>
        <v>33</v>
      </c>
      <c r="AG279" s="37">
        <f t="shared" ca="1" si="200"/>
        <v>30</v>
      </c>
      <c r="AH279" s="37">
        <f t="shared" ca="1" si="201"/>
        <v>27</v>
      </c>
      <c r="AI279" s="37">
        <f t="shared" ca="1" si="202"/>
        <v>2</v>
      </c>
      <c r="AJ279" s="37">
        <f t="shared" ca="1" si="203"/>
        <v>19</v>
      </c>
      <c r="AK279" s="37">
        <f t="shared" ca="1" si="204"/>
        <v>8</v>
      </c>
      <c r="AL279" s="37">
        <f t="shared" ca="1" si="205"/>
        <v>3</v>
      </c>
      <c r="AM279" s="37">
        <f t="shared" ca="1" si="206"/>
        <v>25</v>
      </c>
      <c r="AN279" s="37">
        <f t="shared" ca="1" si="207"/>
        <v>1</v>
      </c>
      <c r="AO279" s="37">
        <f t="shared" ca="1" si="208"/>
        <v>35</v>
      </c>
      <c r="AP279" s="37">
        <f t="shared" ca="1" si="209"/>
        <v>22</v>
      </c>
    </row>
    <row r="280" spans="1:42" ht="19.5" thickBot="1">
      <c r="A280" s="50">
        <f t="shared" si="210"/>
        <v>279</v>
      </c>
      <c r="B280" s="33">
        <f ca="1">Streams!B280</f>
        <v>27</v>
      </c>
      <c r="C280" s="34">
        <f t="shared" ca="1" si="172"/>
        <v>27</v>
      </c>
      <c r="D280" s="35">
        <f ca="1">COUNTIF(INDEX(C280:INDEX($C$1:C280,IFERROR(LOOKUP(2,1/($D$1:D279=2),ROW($D$1:D279)-MIN(ROW($D$1:D279)-1)),1),),),C280)</f>
        <v>1</v>
      </c>
      <c r="E280" s="34">
        <f t="shared" ca="1" si="173"/>
        <v>28</v>
      </c>
      <c r="F280" s="35">
        <f ca="1">COUNTIF(INDEX(E280:INDEX($E$1:E280,IFERROR(LOOKUP(2,1/($F$1:F279=2),ROW($F$1:F279)-MIN(ROW($F$1:F279)-1)),1),),),E280)</f>
        <v>1</v>
      </c>
      <c r="G280" s="37">
        <f t="shared" ca="1" si="174"/>
        <v>26</v>
      </c>
      <c r="H280" s="37">
        <f t="shared" ca="1" si="175"/>
        <v>14</v>
      </c>
      <c r="I280" s="37">
        <f t="shared" ca="1" si="176"/>
        <v>21</v>
      </c>
      <c r="J280" s="37">
        <f t="shared" ca="1" si="177"/>
        <v>31</v>
      </c>
      <c r="K280" s="37">
        <f t="shared" ca="1" si="178"/>
        <v>20</v>
      </c>
      <c r="L280" s="37">
        <f t="shared" ca="1" si="179"/>
        <v>5</v>
      </c>
      <c r="M280" s="37">
        <f t="shared" ca="1" si="180"/>
        <v>12</v>
      </c>
      <c r="N280" s="37">
        <f t="shared" ca="1" si="181"/>
        <v>9</v>
      </c>
      <c r="O280" s="37">
        <f t="shared" ca="1" si="182"/>
        <v>32</v>
      </c>
      <c r="P280" s="37">
        <f t="shared" ca="1" si="183"/>
        <v>16</v>
      </c>
      <c r="Q280" s="37">
        <f t="shared" ca="1" si="184"/>
        <v>29</v>
      </c>
      <c r="R280" s="37">
        <f t="shared" ca="1" si="185"/>
        <v>17</v>
      </c>
      <c r="S280" s="37">
        <f t="shared" ca="1" si="186"/>
        <v>34</v>
      </c>
      <c r="T280" s="37">
        <f t="shared" ca="1" si="187"/>
        <v>15</v>
      </c>
      <c r="U280" s="37">
        <f t="shared" ca="1" si="188"/>
        <v>28</v>
      </c>
      <c r="V280" s="37">
        <f t="shared" ca="1" si="189"/>
        <v>10</v>
      </c>
      <c r="W280" s="37">
        <f t="shared" ca="1" si="190"/>
        <v>23</v>
      </c>
      <c r="X280" s="37">
        <f t="shared" ca="1" si="191"/>
        <v>18</v>
      </c>
      <c r="Y280" s="37">
        <f t="shared" ca="1" si="192"/>
        <v>36</v>
      </c>
      <c r="Z280" s="37">
        <f t="shared" ca="1" si="193"/>
        <v>7</v>
      </c>
      <c r="AA280" s="37">
        <f t="shared" ca="1" si="194"/>
        <v>24</v>
      </c>
      <c r="AB280" s="37">
        <f t="shared" ca="1" si="195"/>
        <v>4</v>
      </c>
      <c r="AC280" s="37">
        <f t="shared" ca="1" si="196"/>
        <v>13</v>
      </c>
      <c r="AD280" s="37">
        <f t="shared" ca="1" si="197"/>
        <v>6</v>
      </c>
      <c r="AE280" s="37">
        <f t="shared" ca="1" si="198"/>
        <v>11</v>
      </c>
      <c r="AF280" s="37">
        <f t="shared" ca="1" si="199"/>
        <v>33</v>
      </c>
      <c r="AG280" s="37">
        <f t="shared" ca="1" si="200"/>
        <v>30</v>
      </c>
      <c r="AH280" s="37">
        <f t="shared" ca="1" si="201"/>
        <v>27</v>
      </c>
      <c r="AI280" s="37">
        <f t="shared" ca="1" si="202"/>
        <v>2</v>
      </c>
      <c r="AJ280" s="37">
        <f t="shared" ca="1" si="203"/>
        <v>19</v>
      </c>
      <c r="AK280" s="37">
        <f t="shared" ca="1" si="204"/>
        <v>8</v>
      </c>
      <c r="AL280" s="37">
        <f t="shared" ca="1" si="205"/>
        <v>3</v>
      </c>
      <c r="AM280" s="37">
        <f t="shared" ca="1" si="206"/>
        <v>25</v>
      </c>
      <c r="AN280" s="37">
        <f t="shared" ca="1" si="207"/>
        <v>1</v>
      </c>
      <c r="AO280" s="37">
        <f t="shared" ca="1" si="208"/>
        <v>35</v>
      </c>
      <c r="AP280" s="37">
        <f t="shared" ca="1" si="209"/>
        <v>22</v>
      </c>
    </row>
    <row r="281" spans="1:42" ht="19.5" thickBot="1">
      <c r="A281" s="50">
        <f t="shared" si="210"/>
        <v>280</v>
      </c>
      <c r="B281" s="33">
        <f ca="1">Streams!B281</f>
        <v>5</v>
      </c>
      <c r="C281" s="34">
        <f t="shared" ca="1" si="172"/>
        <v>5</v>
      </c>
      <c r="D281" s="35">
        <f ca="1">COUNTIF(INDEX(C281:INDEX($C$1:C281,IFERROR(LOOKUP(2,1/($D$1:D280=2),ROW($D$1:D280)-MIN(ROW($D$1:D280)-1)),1),),),C281)</f>
        <v>2</v>
      </c>
      <c r="E281" s="34">
        <f t="shared" ca="1" si="173"/>
        <v>7</v>
      </c>
      <c r="F281" s="35">
        <f ca="1">COUNTIF(INDEX(E281:INDEX($E$1:E281,IFERROR(LOOKUP(2,1/($F$1:F280=2),ROW($F$1:F280)-MIN(ROW($F$1:F280)-1)),1),),),E281)</f>
        <v>1</v>
      </c>
      <c r="G281" s="37">
        <f t="shared" ca="1" si="174"/>
        <v>27</v>
      </c>
      <c r="H281" s="37">
        <f t="shared" ca="1" si="175"/>
        <v>26</v>
      </c>
      <c r="I281" s="37">
        <f t="shared" ca="1" si="176"/>
        <v>14</v>
      </c>
      <c r="J281" s="37">
        <f t="shared" ca="1" si="177"/>
        <v>21</v>
      </c>
      <c r="K281" s="37">
        <f t="shared" ca="1" si="178"/>
        <v>31</v>
      </c>
      <c r="L281" s="37">
        <f t="shared" ca="1" si="179"/>
        <v>20</v>
      </c>
      <c r="M281" s="37">
        <f t="shared" ca="1" si="180"/>
        <v>5</v>
      </c>
      <c r="N281" s="37">
        <f t="shared" ca="1" si="181"/>
        <v>12</v>
      </c>
      <c r="O281" s="37">
        <f t="shared" ca="1" si="182"/>
        <v>9</v>
      </c>
      <c r="P281" s="37">
        <f t="shared" ca="1" si="183"/>
        <v>32</v>
      </c>
      <c r="Q281" s="37">
        <f t="shared" ca="1" si="184"/>
        <v>16</v>
      </c>
      <c r="R281" s="37">
        <f t="shared" ca="1" si="185"/>
        <v>29</v>
      </c>
      <c r="S281" s="37">
        <f t="shared" ca="1" si="186"/>
        <v>17</v>
      </c>
      <c r="T281" s="37">
        <f t="shared" ca="1" si="187"/>
        <v>34</v>
      </c>
      <c r="U281" s="37">
        <f t="shared" ca="1" si="188"/>
        <v>15</v>
      </c>
      <c r="V281" s="37">
        <f t="shared" ca="1" si="189"/>
        <v>28</v>
      </c>
      <c r="W281" s="37">
        <f t="shared" ca="1" si="190"/>
        <v>10</v>
      </c>
      <c r="X281" s="37">
        <f t="shared" ca="1" si="191"/>
        <v>23</v>
      </c>
      <c r="Y281" s="37">
        <f t="shared" ca="1" si="192"/>
        <v>18</v>
      </c>
      <c r="Z281" s="37">
        <f t="shared" ca="1" si="193"/>
        <v>36</v>
      </c>
      <c r="AA281" s="37">
        <f t="shared" ca="1" si="194"/>
        <v>7</v>
      </c>
      <c r="AB281" s="37">
        <f t="shared" ca="1" si="195"/>
        <v>24</v>
      </c>
      <c r="AC281" s="37">
        <f t="shared" ca="1" si="196"/>
        <v>4</v>
      </c>
      <c r="AD281" s="37">
        <f t="shared" ca="1" si="197"/>
        <v>13</v>
      </c>
      <c r="AE281" s="37">
        <f t="shared" ca="1" si="198"/>
        <v>6</v>
      </c>
      <c r="AF281" s="37">
        <f t="shared" ca="1" si="199"/>
        <v>11</v>
      </c>
      <c r="AG281" s="37">
        <f t="shared" ca="1" si="200"/>
        <v>33</v>
      </c>
      <c r="AH281" s="37">
        <f t="shared" ca="1" si="201"/>
        <v>30</v>
      </c>
      <c r="AI281" s="37">
        <f t="shared" ca="1" si="202"/>
        <v>2</v>
      </c>
      <c r="AJ281" s="37">
        <f t="shared" ca="1" si="203"/>
        <v>19</v>
      </c>
      <c r="AK281" s="37">
        <f t="shared" ca="1" si="204"/>
        <v>8</v>
      </c>
      <c r="AL281" s="37">
        <f t="shared" ca="1" si="205"/>
        <v>3</v>
      </c>
      <c r="AM281" s="37">
        <f t="shared" ca="1" si="206"/>
        <v>25</v>
      </c>
      <c r="AN281" s="37">
        <f t="shared" ca="1" si="207"/>
        <v>1</v>
      </c>
      <c r="AO281" s="37">
        <f t="shared" ca="1" si="208"/>
        <v>35</v>
      </c>
      <c r="AP281" s="37">
        <f t="shared" ca="1" si="209"/>
        <v>22</v>
      </c>
    </row>
    <row r="282" spans="1:42" ht="19.5" thickBot="1">
      <c r="A282" s="50">
        <f t="shared" si="210"/>
        <v>281</v>
      </c>
      <c r="B282" s="33">
        <f ca="1">Streams!B282</f>
        <v>25</v>
      </c>
      <c r="C282" s="34">
        <f t="shared" ca="1" si="172"/>
        <v>25</v>
      </c>
      <c r="D282" s="35">
        <f ca="1">COUNTIF(INDEX(C282:INDEX($C$1:C282,IFERROR(LOOKUP(2,1/($D$1:D281=2),ROW($D$1:D281)-MIN(ROW($D$1:D281)-1)),1),),),C282)</f>
        <v>1</v>
      </c>
      <c r="E282" s="34">
        <f t="shared" ca="1" si="173"/>
        <v>33</v>
      </c>
      <c r="F282" s="35">
        <f ca="1">COUNTIF(INDEX(E282:INDEX($E$1:E282,IFERROR(LOOKUP(2,1/($F$1:F281=2),ROW($F$1:F281)-MIN(ROW($F$1:F281)-1)),1),),),E282)</f>
        <v>1</v>
      </c>
      <c r="G282" s="37">
        <f t="shared" ca="1" si="174"/>
        <v>5</v>
      </c>
      <c r="H282" s="37">
        <f t="shared" ca="1" si="175"/>
        <v>27</v>
      </c>
      <c r="I282" s="37">
        <f t="shared" ca="1" si="176"/>
        <v>26</v>
      </c>
      <c r="J282" s="37">
        <f t="shared" ca="1" si="177"/>
        <v>14</v>
      </c>
      <c r="K282" s="37">
        <f t="shared" ca="1" si="178"/>
        <v>21</v>
      </c>
      <c r="L282" s="37">
        <f t="shared" ca="1" si="179"/>
        <v>31</v>
      </c>
      <c r="M282" s="37">
        <f t="shared" ca="1" si="180"/>
        <v>20</v>
      </c>
      <c r="N282" s="37">
        <f t="shared" ca="1" si="181"/>
        <v>12</v>
      </c>
      <c r="O282" s="37">
        <f t="shared" ca="1" si="182"/>
        <v>9</v>
      </c>
      <c r="P282" s="37">
        <f t="shared" ca="1" si="183"/>
        <v>32</v>
      </c>
      <c r="Q282" s="37">
        <f t="shared" ca="1" si="184"/>
        <v>16</v>
      </c>
      <c r="R282" s="37">
        <f t="shared" ca="1" si="185"/>
        <v>29</v>
      </c>
      <c r="S282" s="37">
        <f t="shared" ca="1" si="186"/>
        <v>17</v>
      </c>
      <c r="T282" s="37">
        <f t="shared" ca="1" si="187"/>
        <v>34</v>
      </c>
      <c r="U282" s="37">
        <f t="shared" ca="1" si="188"/>
        <v>15</v>
      </c>
      <c r="V282" s="37">
        <f t="shared" ca="1" si="189"/>
        <v>28</v>
      </c>
      <c r="W282" s="37">
        <f t="shared" ca="1" si="190"/>
        <v>10</v>
      </c>
      <c r="X282" s="37">
        <f t="shared" ca="1" si="191"/>
        <v>23</v>
      </c>
      <c r="Y282" s="37">
        <f t="shared" ca="1" si="192"/>
        <v>18</v>
      </c>
      <c r="Z282" s="37">
        <f t="shared" ca="1" si="193"/>
        <v>36</v>
      </c>
      <c r="AA282" s="37">
        <f t="shared" ca="1" si="194"/>
        <v>7</v>
      </c>
      <c r="AB282" s="37">
        <f t="shared" ca="1" si="195"/>
        <v>24</v>
      </c>
      <c r="AC282" s="37">
        <f t="shared" ca="1" si="196"/>
        <v>4</v>
      </c>
      <c r="AD282" s="37">
        <f t="shared" ca="1" si="197"/>
        <v>13</v>
      </c>
      <c r="AE282" s="37">
        <f t="shared" ca="1" si="198"/>
        <v>6</v>
      </c>
      <c r="AF282" s="37">
        <f t="shared" ca="1" si="199"/>
        <v>11</v>
      </c>
      <c r="AG282" s="37">
        <f t="shared" ca="1" si="200"/>
        <v>33</v>
      </c>
      <c r="AH282" s="37">
        <f t="shared" ca="1" si="201"/>
        <v>30</v>
      </c>
      <c r="AI282" s="37">
        <f t="shared" ca="1" si="202"/>
        <v>2</v>
      </c>
      <c r="AJ282" s="37">
        <f t="shared" ca="1" si="203"/>
        <v>19</v>
      </c>
      <c r="AK282" s="37">
        <f t="shared" ca="1" si="204"/>
        <v>8</v>
      </c>
      <c r="AL282" s="37">
        <f t="shared" ca="1" si="205"/>
        <v>3</v>
      </c>
      <c r="AM282" s="37">
        <f t="shared" ca="1" si="206"/>
        <v>25</v>
      </c>
      <c r="AN282" s="37">
        <f t="shared" ca="1" si="207"/>
        <v>1</v>
      </c>
      <c r="AO282" s="37">
        <f t="shared" ca="1" si="208"/>
        <v>35</v>
      </c>
      <c r="AP282" s="37">
        <f t="shared" ca="1" si="209"/>
        <v>22</v>
      </c>
    </row>
    <row r="283" spans="1:42" ht="19.5" thickBot="1">
      <c r="A283" s="50">
        <f t="shared" si="210"/>
        <v>282</v>
      </c>
      <c r="B283" s="33">
        <f ca="1">Streams!B283</f>
        <v>1</v>
      </c>
      <c r="C283" s="34">
        <f t="shared" ca="1" si="172"/>
        <v>1</v>
      </c>
      <c r="D283" s="35">
        <f ca="1">COUNTIF(INDEX(C283:INDEX($C$1:C283,IFERROR(LOOKUP(2,1/($D$1:D282=2),ROW($D$1:D282)-MIN(ROW($D$1:D282)-1)),1),),),C283)</f>
        <v>1</v>
      </c>
      <c r="E283" s="34">
        <f t="shared" ca="1" si="173"/>
        <v>34</v>
      </c>
      <c r="F283" s="35">
        <f ca="1">COUNTIF(INDEX(E283:INDEX($E$1:E283,IFERROR(LOOKUP(2,1/($F$1:F282=2),ROW($F$1:F282)-MIN(ROW($F$1:F282)-1)),1),),),E283)</f>
        <v>1</v>
      </c>
      <c r="G283" s="37">
        <f t="shared" ca="1" si="174"/>
        <v>25</v>
      </c>
      <c r="H283" s="37">
        <f t="shared" ca="1" si="175"/>
        <v>5</v>
      </c>
      <c r="I283" s="37">
        <f t="shared" ca="1" si="176"/>
        <v>27</v>
      </c>
      <c r="J283" s="37">
        <f t="shared" ca="1" si="177"/>
        <v>26</v>
      </c>
      <c r="K283" s="37">
        <f t="shared" ca="1" si="178"/>
        <v>14</v>
      </c>
      <c r="L283" s="37">
        <f t="shared" ca="1" si="179"/>
        <v>21</v>
      </c>
      <c r="M283" s="37">
        <f t="shared" ca="1" si="180"/>
        <v>31</v>
      </c>
      <c r="N283" s="37">
        <f t="shared" ca="1" si="181"/>
        <v>20</v>
      </c>
      <c r="O283" s="37">
        <f t="shared" ca="1" si="182"/>
        <v>12</v>
      </c>
      <c r="P283" s="37">
        <f t="shared" ca="1" si="183"/>
        <v>9</v>
      </c>
      <c r="Q283" s="37">
        <f t="shared" ca="1" si="184"/>
        <v>32</v>
      </c>
      <c r="R283" s="37">
        <f t="shared" ca="1" si="185"/>
        <v>16</v>
      </c>
      <c r="S283" s="37">
        <f t="shared" ca="1" si="186"/>
        <v>29</v>
      </c>
      <c r="T283" s="37">
        <f t="shared" ca="1" si="187"/>
        <v>17</v>
      </c>
      <c r="U283" s="37">
        <f t="shared" ca="1" si="188"/>
        <v>34</v>
      </c>
      <c r="V283" s="37">
        <f t="shared" ca="1" si="189"/>
        <v>15</v>
      </c>
      <c r="W283" s="37">
        <f t="shared" ca="1" si="190"/>
        <v>28</v>
      </c>
      <c r="X283" s="37">
        <f t="shared" ca="1" si="191"/>
        <v>10</v>
      </c>
      <c r="Y283" s="37">
        <f t="shared" ca="1" si="192"/>
        <v>23</v>
      </c>
      <c r="Z283" s="37">
        <f t="shared" ca="1" si="193"/>
        <v>18</v>
      </c>
      <c r="AA283" s="37">
        <f t="shared" ca="1" si="194"/>
        <v>36</v>
      </c>
      <c r="AB283" s="37">
        <f t="shared" ca="1" si="195"/>
        <v>7</v>
      </c>
      <c r="AC283" s="37">
        <f t="shared" ca="1" si="196"/>
        <v>24</v>
      </c>
      <c r="AD283" s="37">
        <f t="shared" ca="1" si="197"/>
        <v>4</v>
      </c>
      <c r="AE283" s="37">
        <f t="shared" ca="1" si="198"/>
        <v>13</v>
      </c>
      <c r="AF283" s="37">
        <f t="shared" ca="1" si="199"/>
        <v>6</v>
      </c>
      <c r="AG283" s="37">
        <f t="shared" ca="1" si="200"/>
        <v>11</v>
      </c>
      <c r="AH283" s="37">
        <f t="shared" ca="1" si="201"/>
        <v>33</v>
      </c>
      <c r="AI283" s="37">
        <f t="shared" ca="1" si="202"/>
        <v>30</v>
      </c>
      <c r="AJ283" s="37">
        <f t="shared" ca="1" si="203"/>
        <v>2</v>
      </c>
      <c r="AK283" s="37">
        <f t="shared" ca="1" si="204"/>
        <v>19</v>
      </c>
      <c r="AL283" s="37">
        <f t="shared" ca="1" si="205"/>
        <v>8</v>
      </c>
      <c r="AM283" s="37">
        <f t="shared" ca="1" si="206"/>
        <v>3</v>
      </c>
      <c r="AN283" s="37">
        <f t="shared" ca="1" si="207"/>
        <v>1</v>
      </c>
      <c r="AO283" s="37">
        <f t="shared" ca="1" si="208"/>
        <v>35</v>
      </c>
      <c r="AP283" s="37">
        <f t="shared" ca="1" si="209"/>
        <v>22</v>
      </c>
    </row>
    <row r="284" spans="1:42" ht="19.5" thickBot="1">
      <c r="A284" s="50">
        <f t="shared" si="210"/>
        <v>283</v>
      </c>
      <c r="B284" s="33">
        <f ca="1">Streams!B284</f>
        <v>10</v>
      </c>
      <c r="C284" s="34">
        <f t="shared" ca="1" si="172"/>
        <v>10</v>
      </c>
      <c r="D284" s="35">
        <f ca="1">COUNTIF(INDEX(C284:INDEX($C$1:C284,IFERROR(LOOKUP(2,1/($D$1:D283=2),ROW($D$1:D283)-MIN(ROW($D$1:D283)-1)),1),),),C284)</f>
        <v>1</v>
      </c>
      <c r="E284" s="34">
        <f t="shared" ca="1" si="173"/>
        <v>19</v>
      </c>
      <c r="F284" s="35">
        <f ca="1">COUNTIF(INDEX(E284:INDEX($E$1:E284,IFERROR(LOOKUP(2,1/($F$1:F283=2),ROW($F$1:F283)-MIN(ROW($F$1:F283)-1)),1),),),E284)</f>
        <v>1</v>
      </c>
      <c r="G284" s="37">
        <f t="shared" ca="1" si="174"/>
        <v>1</v>
      </c>
      <c r="H284" s="37">
        <f t="shared" ca="1" si="175"/>
        <v>25</v>
      </c>
      <c r="I284" s="37">
        <f t="shared" ca="1" si="176"/>
        <v>5</v>
      </c>
      <c r="J284" s="37">
        <f t="shared" ca="1" si="177"/>
        <v>27</v>
      </c>
      <c r="K284" s="37">
        <f t="shared" ca="1" si="178"/>
        <v>26</v>
      </c>
      <c r="L284" s="37">
        <f t="shared" ca="1" si="179"/>
        <v>14</v>
      </c>
      <c r="M284" s="37">
        <f t="shared" ca="1" si="180"/>
        <v>21</v>
      </c>
      <c r="N284" s="37">
        <f t="shared" ca="1" si="181"/>
        <v>31</v>
      </c>
      <c r="O284" s="37">
        <f t="shared" ca="1" si="182"/>
        <v>20</v>
      </c>
      <c r="P284" s="37">
        <f t="shared" ca="1" si="183"/>
        <v>12</v>
      </c>
      <c r="Q284" s="37">
        <f t="shared" ca="1" si="184"/>
        <v>9</v>
      </c>
      <c r="R284" s="37">
        <f t="shared" ca="1" si="185"/>
        <v>32</v>
      </c>
      <c r="S284" s="37">
        <f t="shared" ca="1" si="186"/>
        <v>16</v>
      </c>
      <c r="T284" s="37">
        <f t="shared" ca="1" si="187"/>
        <v>29</v>
      </c>
      <c r="U284" s="37">
        <f t="shared" ca="1" si="188"/>
        <v>17</v>
      </c>
      <c r="V284" s="37">
        <f t="shared" ca="1" si="189"/>
        <v>34</v>
      </c>
      <c r="W284" s="37">
        <f t="shared" ca="1" si="190"/>
        <v>15</v>
      </c>
      <c r="X284" s="37">
        <f t="shared" ca="1" si="191"/>
        <v>28</v>
      </c>
      <c r="Y284" s="37">
        <f t="shared" ca="1" si="192"/>
        <v>10</v>
      </c>
      <c r="Z284" s="37">
        <f t="shared" ca="1" si="193"/>
        <v>23</v>
      </c>
      <c r="AA284" s="37">
        <f t="shared" ca="1" si="194"/>
        <v>18</v>
      </c>
      <c r="AB284" s="37">
        <f t="shared" ca="1" si="195"/>
        <v>36</v>
      </c>
      <c r="AC284" s="37">
        <f t="shared" ca="1" si="196"/>
        <v>7</v>
      </c>
      <c r="AD284" s="37">
        <f t="shared" ca="1" si="197"/>
        <v>24</v>
      </c>
      <c r="AE284" s="37">
        <f t="shared" ca="1" si="198"/>
        <v>4</v>
      </c>
      <c r="AF284" s="37">
        <f t="shared" ca="1" si="199"/>
        <v>13</v>
      </c>
      <c r="AG284" s="37">
        <f t="shared" ca="1" si="200"/>
        <v>6</v>
      </c>
      <c r="AH284" s="37">
        <f t="shared" ca="1" si="201"/>
        <v>11</v>
      </c>
      <c r="AI284" s="37">
        <f t="shared" ca="1" si="202"/>
        <v>33</v>
      </c>
      <c r="AJ284" s="37">
        <f t="shared" ca="1" si="203"/>
        <v>30</v>
      </c>
      <c r="AK284" s="37">
        <f t="shared" ca="1" si="204"/>
        <v>2</v>
      </c>
      <c r="AL284" s="37">
        <f t="shared" ca="1" si="205"/>
        <v>19</v>
      </c>
      <c r="AM284" s="37">
        <f t="shared" ca="1" si="206"/>
        <v>8</v>
      </c>
      <c r="AN284" s="37">
        <f t="shared" ca="1" si="207"/>
        <v>3</v>
      </c>
      <c r="AO284" s="37">
        <f t="shared" ca="1" si="208"/>
        <v>35</v>
      </c>
      <c r="AP284" s="37">
        <f t="shared" ca="1" si="209"/>
        <v>22</v>
      </c>
    </row>
    <row r="285" spans="1:42" ht="19.5" thickBot="1">
      <c r="A285" s="50">
        <f t="shared" si="210"/>
        <v>284</v>
      </c>
      <c r="B285" s="33">
        <f ca="1">Streams!B285</f>
        <v>1</v>
      </c>
      <c r="C285" s="34">
        <f t="shared" ca="1" si="172"/>
        <v>1</v>
      </c>
      <c r="D285" s="35">
        <f ca="1">COUNTIF(INDEX(C285:INDEX($C$1:C285,IFERROR(LOOKUP(2,1/($D$1:D284=2),ROW($D$1:D284)-MIN(ROW($D$1:D284)-1)),1),),),C285)</f>
        <v>2</v>
      </c>
      <c r="E285" s="34">
        <f t="shared" ca="1" si="173"/>
        <v>2</v>
      </c>
      <c r="F285" s="35">
        <f ca="1">COUNTIF(INDEX(E285:INDEX($E$1:E285,IFERROR(LOOKUP(2,1/($F$1:F284=2),ROW($F$1:F284)-MIN(ROW($F$1:F284)-1)),1),),),E285)</f>
        <v>1</v>
      </c>
      <c r="G285" s="37">
        <f t="shared" ca="1" si="174"/>
        <v>10</v>
      </c>
      <c r="H285" s="37">
        <f t="shared" ca="1" si="175"/>
        <v>1</v>
      </c>
      <c r="I285" s="37">
        <f t="shared" ca="1" si="176"/>
        <v>25</v>
      </c>
      <c r="J285" s="37">
        <f t="shared" ca="1" si="177"/>
        <v>5</v>
      </c>
      <c r="K285" s="37">
        <f t="shared" ca="1" si="178"/>
        <v>27</v>
      </c>
      <c r="L285" s="37">
        <f t="shared" ca="1" si="179"/>
        <v>26</v>
      </c>
      <c r="M285" s="37">
        <f t="shared" ca="1" si="180"/>
        <v>14</v>
      </c>
      <c r="N285" s="37">
        <f t="shared" ca="1" si="181"/>
        <v>21</v>
      </c>
      <c r="O285" s="37">
        <f t="shared" ca="1" si="182"/>
        <v>31</v>
      </c>
      <c r="P285" s="37">
        <f t="shared" ca="1" si="183"/>
        <v>20</v>
      </c>
      <c r="Q285" s="37">
        <f t="shared" ca="1" si="184"/>
        <v>12</v>
      </c>
      <c r="R285" s="37">
        <f t="shared" ca="1" si="185"/>
        <v>9</v>
      </c>
      <c r="S285" s="37">
        <f t="shared" ca="1" si="186"/>
        <v>32</v>
      </c>
      <c r="T285" s="37">
        <f t="shared" ca="1" si="187"/>
        <v>16</v>
      </c>
      <c r="U285" s="37">
        <f t="shared" ca="1" si="188"/>
        <v>29</v>
      </c>
      <c r="V285" s="37">
        <f t="shared" ca="1" si="189"/>
        <v>17</v>
      </c>
      <c r="W285" s="37">
        <f t="shared" ca="1" si="190"/>
        <v>34</v>
      </c>
      <c r="X285" s="37">
        <f t="shared" ca="1" si="191"/>
        <v>15</v>
      </c>
      <c r="Y285" s="37">
        <f t="shared" ca="1" si="192"/>
        <v>28</v>
      </c>
      <c r="Z285" s="37">
        <f t="shared" ca="1" si="193"/>
        <v>23</v>
      </c>
      <c r="AA285" s="37">
        <f t="shared" ca="1" si="194"/>
        <v>18</v>
      </c>
      <c r="AB285" s="37">
        <f t="shared" ca="1" si="195"/>
        <v>36</v>
      </c>
      <c r="AC285" s="37">
        <f t="shared" ca="1" si="196"/>
        <v>7</v>
      </c>
      <c r="AD285" s="37">
        <f t="shared" ca="1" si="197"/>
        <v>24</v>
      </c>
      <c r="AE285" s="37">
        <f t="shared" ca="1" si="198"/>
        <v>4</v>
      </c>
      <c r="AF285" s="37">
        <f t="shared" ca="1" si="199"/>
        <v>13</v>
      </c>
      <c r="AG285" s="37">
        <f t="shared" ca="1" si="200"/>
        <v>6</v>
      </c>
      <c r="AH285" s="37">
        <f t="shared" ca="1" si="201"/>
        <v>11</v>
      </c>
      <c r="AI285" s="37">
        <f t="shared" ca="1" si="202"/>
        <v>33</v>
      </c>
      <c r="AJ285" s="37">
        <f t="shared" ca="1" si="203"/>
        <v>30</v>
      </c>
      <c r="AK285" s="37">
        <f t="shared" ca="1" si="204"/>
        <v>2</v>
      </c>
      <c r="AL285" s="37">
        <f t="shared" ca="1" si="205"/>
        <v>19</v>
      </c>
      <c r="AM285" s="37">
        <f t="shared" ca="1" si="206"/>
        <v>8</v>
      </c>
      <c r="AN285" s="37">
        <f t="shared" ca="1" si="207"/>
        <v>3</v>
      </c>
      <c r="AO285" s="37">
        <f t="shared" ca="1" si="208"/>
        <v>35</v>
      </c>
      <c r="AP285" s="37">
        <f t="shared" ca="1" si="209"/>
        <v>22</v>
      </c>
    </row>
    <row r="286" spans="1:42" ht="19.5" thickBot="1">
      <c r="A286" s="50">
        <f t="shared" si="210"/>
        <v>285</v>
      </c>
      <c r="B286" s="33">
        <f ca="1">Streams!B286</f>
        <v>28</v>
      </c>
      <c r="C286" s="34">
        <f t="shared" ca="1" si="172"/>
        <v>28</v>
      </c>
      <c r="D286" s="35">
        <f ca="1">COUNTIF(INDEX(C286:INDEX($C$1:C286,IFERROR(LOOKUP(2,1/($D$1:D285=2),ROW($D$1:D285)-MIN(ROW($D$1:D285)-1)),1),),),C286)</f>
        <v>1</v>
      </c>
      <c r="E286" s="34">
        <f t="shared" ca="1" si="173"/>
        <v>19</v>
      </c>
      <c r="F286" s="35">
        <f ca="1">COUNTIF(INDEX(E286:INDEX($E$1:E286,IFERROR(LOOKUP(2,1/($F$1:F285=2),ROW($F$1:F285)-MIN(ROW($F$1:F285)-1)),1),),),E286)</f>
        <v>2</v>
      </c>
      <c r="G286" s="37">
        <f t="shared" ca="1" si="174"/>
        <v>1</v>
      </c>
      <c r="H286" s="37">
        <f t="shared" ca="1" si="175"/>
        <v>10</v>
      </c>
      <c r="I286" s="37">
        <f t="shared" ca="1" si="176"/>
        <v>25</v>
      </c>
      <c r="J286" s="37">
        <f t="shared" ca="1" si="177"/>
        <v>5</v>
      </c>
      <c r="K286" s="37">
        <f t="shared" ca="1" si="178"/>
        <v>27</v>
      </c>
      <c r="L286" s="37">
        <f t="shared" ca="1" si="179"/>
        <v>26</v>
      </c>
      <c r="M286" s="37">
        <f t="shared" ca="1" si="180"/>
        <v>14</v>
      </c>
      <c r="N286" s="37">
        <f t="shared" ca="1" si="181"/>
        <v>21</v>
      </c>
      <c r="O286" s="37">
        <f t="shared" ca="1" si="182"/>
        <v>31</v>
      </c>
      <c r="P286" s="37">
        <f t="shared" ca="1" si="183"/>
        <v>20</v>
      </c>
      <c r="Q286" s="37">
        <f t="shared" ca="1" si="184"/>
        <v>12</v>
      </c>
      <c r="R286" s="37">
        <f t="shared" ca="1" si="185"/>
        <v>9</v>
      </c>
      <c r="S286" s="37">
        <f t="shared" ca="1" si="186"/>
        <v>32</v>
      </c>
      <c r="T286" s="37">
        <f t="shared" ca="1" si="187"/>
        <v>16</v>
      </c>
      <c r="U286" s="37">
        <f t="shared" ca="1" si="188"/>
        <v>29</v>
      </c>
      <c r="V286" s="37">
        <f t="shared" ca="1" si="189"/>
        <v>17</v>
      </c>
      <c r="W286" s="37">
        <f t="shared" ca="1" si="190"/>
        <v>34</v>
      </c>
      <c r="X286" s="37">
        <f t="shared" ca="1" si="191"/>
        <v>15</v>
      </c>
      <c r="Y286" s="37">
        <f t="shared" ca="1" si="192"/>
        <v>28</v>
      </c>
      <c r="Z286" s="37">
        <f t="shared" ca="1" si="193"/>
        <v>23</v>
      </c>
      <c r="AA286" s="37">
        <f t="shared" ca="1" si="194"/>
        <v>18</v>
      </c>
      <c r="AB286" s="37">
        <f t="shared" ca="1" si="195"/>
        <v>36</v>
      </c>
      <c r="AC286" s="37">
        <f t="shared" ca="1" si="196"/>
        <v>7</v>
      </c>
      <c r="AD286" s="37">
        <f t="shared" ca="1" si="197"/>
        <v>24</v>
      </c>
      <c r="AE286" s="37">
        <f t="shared" ca="1" si="198"/>
        <v>4</v>
      </c>
      <c r="AF286" s="37">
        <f t="shared" ca="1" si="199"/>
        <v>13</v>
      </c>
      <c r="AG286" s="37">
        <f t="shared" ca="1" si="200"/>
        <v>6</v>
      </c>
      <c r="AH286" s="37">
        <f t="shared" ca="1" si="201"/>
        <v>11</v>
      </c>
      <c r="AI286" s="37">
        <f t="shared" ca="1" si="202"/>
        <v>33</v>
      </c>
      <c r="AJ286" s="37">
        <f t="shared" ca="1" si="203"/>
        <v>30</v>
      </c>
      <c r="AK286" s="37">
        <f t="shared" ca="1" si="204"/>
        <v>2</v>
      </c>
      <c r="AL286" s="37">
        <f t="shared" ca="1" si="205"/>
        <v>19</v>
      </c>
      <c r="AM286" s="37">
        <f t="shared" ca="1" si="206"/>
        <v>8</v>
      </c>
      <c r="AN286" s="37">
        <f t="shared" ca="1" si="207"/>
        <v>3</v>
      </c>
      <c r="AO286" s="37">
        <f t="shared" ca="1" si="208"/>
        <v>35</v>
      </c>
      <c r="AP286" s="37">
        <f t="shared" ca="1" si="209"/>
        <v>22</v>
      </c>
    </row>
    <row r="287" spans="1:42" ht="19.5" thickBot="1">
      <c r="A287" s="50">
        <f t="shared" si="210"/>
        <v>286</v>
      </c>
      <c r="B287" s="33">
        <f ca="1">Streams!B287</f>
        <v>32</v>
      </c>
      <c r="C287" s="34">
        <f t="shared" ca="1" si="172"/>
        <v>32</v>
      </c>
      <c r="D287" s="35">
        <f ca="1">COUNTIF(INDEX(C287:INDEX($C$1:C287,IFERROR(LOOKUP(2,1/($D$1:D286=2),ROW($D$1:D286)-MIN(ROW($D$1:D286)-1)),1),),),C287)</f>
        <v>1</v>
      </c>
      <c r="E287" s="34">
        <f t="shared" ca="1" si="173"/>
        <v>14</v>
      </c>
      <c r="F287" s="35">
        <f ca="1">COUNTIF(INDEX(E287:INDEX($E$1:E287,IFERROR(LOOKUP(2,1/($F$1:F286=2),ROW($F$1:F286)-MIN(ROW($F$1:F286)-1)),1),),),E287)</f>
        <v>1</v>
      </c>
      <c r="G287" s="37">
        <f t="shared" ca="1" si="174"/>
        <v>28</v>
      </c>
      <c r="H287" s="37">
        <f t="shared" ca="1" si="175"/>
        <v>1</v>
      </c>
      <c r="I287" s="37">
        <f t="shared" ca="1" si="176"/>
        <v>10</v>
      </c>
      <c r="J287" s="37">
        <f t="shared" ca="1" si="177"/>
        <v>25</v>
      </c>
      <c r="K287" s="37">
        <f t="shared" ca="1" si="178"/>
        <v>5</v>
      </c>
      <c r="L287" s="37">
        <f t="shared" ca="1" si="179"/>
        <v>27</v>
      </c>
      <c r="M287" s="37">
        <f t="shared" ca="1" si="180"/>
        <v>26</v>
      </c>
      <c r="N287" s="37">
        <f t="shared" ca="1" si="181"/>
        <v>14</v>
      </c>
      <c r="O287" s="37">
        <f t="shared" ca="1" si="182"/>
        <v>21</v>
      </c>
      <c r="P287" s="37">
        <f t="shared" ca="1" si="183"/>
        <v>31</v>
      </c>
      <c r="Q287" s="37">
        <f t="shared" ca="1" si="184"/>
        <v>20</v>
      </c>
      <c r="R287" s="37">
        <f t="shared" ca="1" si="185"/>
        <v>12</v>
      </c>
      <c r="S287" s="37">
        <f t="shared" ca="1" si="186"/>
        <v>9</v>
      </c>
      <c r="T287" s="37">
        <f t="shared" ca="1" si="187"/>
        <v>32</v>
      </c>
      <c r="U287" s="37">
        <f t="shared" ca="1" si="188"/>
        <v>16</v>
      </c>
      <c r="V287" s="37">
        <f t="shared" ca="1" si="189"/>
        <v>29</v>
      </c>
      <c r="W287" s="37">
        <f t="shared" ca="1" si="190"/>
        <v>17</v>
      </c>
      <c r="X287" s="37">
        <f t="shared" ca="1" si="191"/>
        <v>34</v>
      </c>
      <c r="Y287" s="37">
        <f t="shared" ca="1" si="192"/>
        <v>15</v>
      </c>
      <c r="Z287" s="37">
        <f t="shared" ca="1" si="193"/>
        <v>23</v>
      </c>
      <c r="AA287" s="37">
        <f t="shared" ca="1" si="194"/>
        <v>18</v>
      </c>
      <c r="AB287" s="37">
        <f t="shared" ca="1" si="195"/>
        <v>36</v>
      </c>
      <c r="AC287" s="37">
        <f t="shared" ca="1" si="196"/>
        <v>7</v>
      </c>
      <c r="AD287" s="37">
        <f t="shared" ca="1" si="197"/>
        <v>24</v>
      </c>
      <c r="AE287" s="37">
        <f t="shared" ca="1" si="198"/>
        <v>4</v>
      </c>
      <c r="AF287" s="37">
        <f t="shared" ca="1" si="199"/>
        <v>13</v>
      </c>
      <c r="AG287" s="37">
        <f t="shared" ca="1" si="200"/>
        <v>6</v>
      </c>
      <c r="AH287" s="37">
        <f t="shared" ca="1" si="201"/>
        <v>11</v>
      </c>
      <c r="AI287" s="37">
        <f t="shared" ca="1" si="202"/>
        <v>33</v>
      </c>
      <c r="AJ287" s="37">
        <f t="shared" ca="1" si="203"/>
        <v>30</v>
      </c>
      <c r="AK287" s="37">
        <f t="shared" ca="1" si="204"/>
        <v>2</v>
      </c>
      <c r="AL287" s="37">
        <f t="shared" ca="1" si="205"/>
        <v>19</v>
      </c>
      <c r="AM287" s="37">
        <f t="shared" ca="1" si="206"/>
        <v>8</v>
      </c>
      <c r="AN287" s="37">
        <f t="shared" ca="1" si="207"/>
        <v>3</v>
      </c>
      <c r="AO287" s="37">
        <f t="shared" ca="1" si="208"/>
        <v>35</v>
      </c>
      <c r="AP287" s="37">
        <f t="shared" ca="1" si="209"/>
        <v>22</v>
      </c>
    </row>
    <row r="288" spans="1:42" ht="19.5" thickBot="1">
      <c r="A288" s="50">
        <f t="shared" si="210"/>
        <v>287</v>
      </c>
      <c r="B288" s="33">
        <f ca="1">Streams!B288</f>
        <v>29</v>
      </c>
      <c r="C288" s="34">
        <f t="shared" ca="1" si="172"/>
        <v>29</v>
      </c>
      <c r="D288" s="35">
        <f ca="1">COUNTIF(INDEX(C288:INDEX($C$1:C288,IFERROR(LOOKUP(2,1/($D$1:D287=2),ROW($D$1:D287)-MIN(ROW($D$1:D287)-1)),1),),),C288)</f>
        <v>1</v>
      </c>
      <c r="E288" s="34">
        <f t="shared" ca="1" si="173"/>
        <v>16</v>
      </c>
      <c r="F288" s="35">
        <f ca="1">COUNTIF(INDEX(E288:INDEX($E$1:E288,IFERROR(LOOKUP(2,1/($F$1:F287=2),ROW($F$1:F287)-MIN(ROW($F$1:F287)-1)),1),),),E288)</f>
        <v>1</v>
      </c>
      <c r="G288" s="37">
        <f t="shared" ca="1" si="174"/>
        <v>32</v>
      </c>
      <c r="H288" s="37">
        <f t="shared" ca="1" si="175"/>
        <v>28</v>
      </c>
      <c r="I288" s="37">
        <f t="shared" ca="1" si="176"/>
        <v>1</v>
      </c>
      <c r="J288" s="37">
        <f t="shared" ca="1" si="177"/>
        <v>10</v>
      </c>
      <c r="K288" s="37">
        <f t="shared" ca="1" si="178"/>
        <v>25</v>
      </c>
      <c r="L288" s="37">
        <f t="shared" ca="1" si="179"/>
        <v>5</v>
      </c>
      <c r="M288" s="37">
        <f t="shared" ca="1" si="180"/>
        <v>27</v>
      </c>
      <c r="N288" s="37">
        <f t="shared" ca="1" si="181"/>
        <v>26</v>
      </c>
      <c r="O288" s="37">
        <f t="shared" ca="1" si="182"/>
        <v>14</v>
      </c>
      <c r="P288" s="37">
        <f t="shared" ca="1" si="183"/>
        <v>21</v>
      </c>
      <c r="Q288" s="37">
        <f t="shared" ca="1" si="184"/>
        <v>31</v>
      </c>
      <c r="R288" s="37">
        <f t="shared" ca="1" si="185"/>
        <v>20</v>
      </c>
      <c r="S288" s="37">
        <f t="shared" ca="1" si="186"/>
        <v>12</v>
      </c>
      <c r="T288" s="37">
        <f t="shared" ca="1" si="187"/>
        <v>9</v>
      </c>
      <c r="U288" s="37">
        <f t="shared" ca="1" si="188"/>
        <v>16</v>
      </c>
      <c r="V288" s="37">
        <f t="shared" ca="1" si="189"/>
        <v>29</v>
      </c>
      <c r="W288" s="37">
        <f t="shared" ca="1" si="190"/>
        <v>17</v>
      </c>
      <c r="X288" s="37">
        <f t="shared" ca="1" si="191"/>
        <v>34</v>
      </c>
      <c r="Y288" s="37">
        <f t="shared" ca="1" si="192"/>
        <v>15</v>
      </c>
      <c r="Z288" s="37">
        <f t="shared" ca="1" si="193"/>
        <v>23</v>
      </c>
      <c r="AA288" s="37">
        <f t="shared" ca="1" si="194"/>
        <v>18</v>
      </c>
      <c r="AB288" s="37">
        <f t="shared" ca="1" si="195"/>
        <v>36</v>
      </c>
      <c r="AC288" s="37">
        <f t="shared" ca="1" si="196"/>
        <v>7</v>
      </c>
      <c r="AD288" s="37">
        <f t="shared" ca="1" si="197"/>
        <v>24</v>
      </c>
      <c r="AE288" s="37">
        <f t="shared" ca="1" si="198"/>
        <v>4</v>
      </c>
      <c r="AF288" s="37">
        <f t="shared" ca="1" si="199"/>
        <v>13</v>
      </c>
      <c r="AG288" s="37">
        <f t="shared" ca="1" si="200"/>
        <v>6</v>
      </c>
      <c r="AH288" s="37">
        <f t="shared" ca="1" si="201"/>
        <v>11</v>
      </c>
      <c r="AI288" s="37">
        <f t="shared" ca="1" si="202"/>
        <v>33</v>
      </c>
      <c r="AJ288" s="37">
        <f t="shared" ca="1" si="203"/>
        <v>30</v>
      </c>
      <c r="AK288" s="37">
        <f t="shared" ca="1" si="204"/>
        <v>2</v>
      </c>
      <c r="AL288" s="37">
        <f t="shared" ca="1" si="205"/>
        <v>19</v>
      </c>
      <c r="AM288" s="37">
        <f t="shared" ca="1" si="206"/>
        <v>8</v>
      </c>
      <c r="AN288" s="37">
        <f t="shared" ca="1" si="207"/>
        <v>3</v>
      </c>
      <c r="AO288" s="37">
        <f t="shared" ca="1" si="208"/>
        <v>35</v>
      </c>
      <c r="AP288" s="37">
        <f t="shared" ca="1" si="209"/>
        <v>22</v>
      </c>
    </row>
    <row r="289" spans="1:42" ht="19.5" thickBot="1">
      <c r="A289" s="50">
        <f t="shared" si="210"/>
        <v>288</v>
      </c>
      <c r="B289" s="33">
        <f ca="1">Streams!B289</f>
        <v>33</v>
      </c>
      <c r="C289" s="34">
        <f t="shared" ca="1" si="172"/>
        <v>33</v>
      </c>
      <c r="D289" s="35">
        <f ca="1">COUNTIF(INDEX(C289:INDEX($C$1:C289,IFERROR(LOOKUP(2,1/($D$1:D288=2),ROW($D$1:D288)-MIN(ROW($D$1:D288)-1)),1),),),C289)</f>
        <v>1</v>
      </c>
      <c r="E289" s="34">
        <f t="shared" ca="1" si="173"/>
        <v>29</v>
      </c>
      <c r="F289" s="35">
        <f ca="1">COUNTIF(INDEX(E289:INDEX($E$1:E289,IFERROR(LOOKUP(2,1/($F$1:F288=2),ROW($F$1:F288)-MIN(ROW($F$1:F288)-1)),1),),),E289)</f>
        <v>1</v>
      </c>
      <c r="G289" s="37">
        <f t="shared" ca="1" si="174"/>
        <v>29</v>
      </c>
      <c r="H289" s="37">
        <f t="shared" ca="1" si="175"/>
        <v>32</v>
      </c>
      <c r="I289" s="37">
        <f t="shared" ca="1" si="176"/>
        <v>28</v>
      </c>
      <c r="J289" s="37">
        <f t="shared" ca="1" si="177"/>
        <v>1</v>
      </c>
      <c r="K289" s="37">
        <f t="shared" ca="1" si="178"/>
        <v>10</v>
      </c>
      <c r="L289" s="37">
        <f t="shared" ca="1" si="179"/>
        <v>25</v>
      </c>
      <c r="M289" s="37">
        <f t="shared" ca="1" si="180"/>
        <v>5</v>
      </c>
      <c r="N289" s="37">
        <f t="shared" ca="1" si="181"/>
        <v>27</v>
      </c>
      <c r="O289" s="37">
        <f t="shared" ca="1" si="182"/>
        <v>26</v>
      </c>
      <c r="P289" s="37">
        <f t="shared" ca="1" si="183"/>
        <v>14</v>
      </c>
      <c r="Q289" s="37">
        <f t="shared" ca="1" si="184"/>
        <v>21</v>
      </c>
      <c r="R289" s="37">
        <f t="shared" ca="1" si="185"/>
        <v>31</v>
      </c>
      <c r="S289" s="37">
        <f t="shared" ca="1" si="186"/>
        <v>20</v>
      </c>
      <c r="T289" s="37">
        <f t="shared" ca="1" si="187"/>
        <v>12</v>
      </c>
      <c r="U289" s="37">
        <f t="shared" ca="1" si="188"/>
        <v>9</v>
      </c>
      <c r="V289" s="37">
        <f t="shared" ca="1" si="189"/>
        <v>16</v>
      </c>
      <c r="W289" s="37">
        <f t="shared" ca="1" si="190"/>
        <v>17</v>
      </c>
      <c r="X289" s="37">
        <f t="shared" ca="1" si="191"/>
        <v>34</v>
      </c>
      <c r="Y289" s="37">
        <f t="shared" ca="1" si="192"/>
        <v>15</v>
      </c>
      <c r="Z289" s="37">
        <f t="shared" ca="1" si="193"/>
        <v>23</v>
      </c>
      <c r="AA289" s="37">
        <f t="shared" ca="1" si="194"/>
        <v>18</v>
      </c>
      <c r="AB289" s="37">
        <f t="shared" ca="1" si="195"/>
        <v>36</v>
      </c>
      <c r="AC289" s="37">
        <f t="shared" ca="1" si="196"/>
        <v>7</v>
      </c>
      <c r="AD289" s="37">
        <f t="shared" ca="1" si="197"/>
        <v>24</v>
      </c>
      <c r="AE289" s="37">
        <f t="shared" ca="1" si="198"/>
        <v>4</v>
      </c>
      <c r="AF289" s="37">
        <f t="shared" ca="1" si="199"/>
        <v>13</v>
      </c>
      <c r="AG289" s="37">
        <f t="shared" ca="1" si="200"/>
        <v>6</v>
      </c>
      <c r="AH289" s="37">
        <f t="shared" ca="1" si="201"/>
        <v>11</v>
      </c>
      <c r="AI289" s="37">
        <f t="shared" ca="1" si="202"/>
        <v>33</v>
      </c>
      <c r="AJ289" s="37">
        <f t="shared" ca="1" si="203"/>
        <v>30</v>
      </c>
      <c r="AK289" s="37">
        <f t="shared" ca="1" si="204"/>
        <v>2</v>
      </c>
      <c r="AL289" s="37">
        <f t="shared" ca="1" si="205"/>
        <v>19</v>
      </c>
      <c r="AM289" s="37">
        <f t="shared" ca="1" si="206"/>
        <v>8</v>
      </c>
      <c r="AN289" s="37">
        <f t="shared" ca="1" si="207"/>
        <v>3</v>
      </c>
      <c r="AO289" s="37">
        <f t="shared" ca="1" si="208"/>
        <v>35</v>
      </c>
      <c r="AP289" s="37">
        <f t="shared" ca="1" si="209"/>
        <v>22</v>
      </c>
    </row>
    <row r="290" spans="1:42" ht="19.5" thickBot="1">
      <c r="A290" s="50">
        <f t="shared" si="210"/>
        <v>289</v>
      </c>
      <c r="B290" s="33">
        <f ca="1">Streams!B290</f>
        <v>15</v>
      </c>
      <c r="C290" s="34">
        <f t="shared" ca="1" si="172"/>
        <v>15</v>
      </c>
      <c r="D290" s="35">
        <f ca="1">COUNTIF(INDEX(C290:INDEX($C$1:C290,IFERROR(LOOKUP(2,1/($D$1:D289=2),ROW($D$1:D289)-MIN(ROW($D$1:D289)-1)),1),),),C290)</f>
        <v>1</v>
      </c>
      <c r="E290" s="34">
        <f t="shared" ca="1" si="173"/>
        <v>20</v>
      </c>
      <c r="F290" s="35">
        <f ca="1">COUNTIF(INDEX(E290:INDEX($E$1:E290,IFERROR(LOOKUP(2,1/($F$1:F289=2),ROW($F$1:F289)-MIN(ROW($F$1:F289)-1)),1),),),E290)</f>
        <v>1</v>
      </c>
      <c r="G290" s="37">
        <f t="shared" ca="1" si="174"/>
        <v>33</v>
      </c>
      <c r="H290" s="37">
        <f t="shared" ca="1" si="175"/>
        <v>29</v>
      </c>
      <c r="I290" s="37">
        <f t="shared" ca="1" si="176"/>
        <v>32</v>
      </c>
      <c r="J290" s="37">
        <f t="shared" ca="1" si="177"/>
        <v>28</v>
      </c>
      <c r="K290" s="37">
        <f t="shared" ca="1" si="178"/>
        <v>1</v>
      </c>
      <c r="L290" s="37">
        <f t="shared" ca="1" si="179"/>
        <v>10</v>
      </c>
      <c r="M290" s="37">
        <f t="shared" ca="1" si="180"/>
        <v>25</v>
      </c>
      <c r="N290" s="37">
        <f t="shared" ca="1" si="181"/>
        <v>5</v>
      </c>
      <c r="O290" s="37">
        <f t="shared" ca="1" si="182"/>
        <v>27</v>
      </c>
      <c r="P290" s="37">
        <f t="shared" ca="1" si="183"/>
        <v>26</v>
      </c>
      <c r="Q290" s="37">
        <f t="shared" ca="1" si="184"/>
        <v>14</v>
      </c>
      <c r="R290" s="37">
        <f t="shared" ca="1" si="185"/>
        <v>21</v>
      </c>
      <c r="S290" s="37">
        <f t="shared" ca="1" si="186"/>
        <v>31</v>
      </c>
      <c r="T290" s="37">
        <f t="shared" ca="1" si="187"/>
        <v>20</v>
      </c>
      <c r="U290" s="37">
        <f t="shared" ca="1" si="188"/>
        <v>12</v>
      </c>
      <c r="V290" s="37">
        <f t="shared" ca="1" si="189"/>
        <v>9</v>
      </c>
      <c r="W290" s="37">
        <f t="shared" ca="1" si="190"/>
        <v>16</v>
      </c>
      <c r="X290" s="37">
        <f t="shared" ca="1" si="191"/>
        <v>17</v>
      </c>
      <c r="Y290" s="37">
        <f t="shared" ca="1" si="192"/>
        <v>34</v>
      </c>
      <c r="Z290" s="37">
        <f t="shared" ca="1" si="193"/>
        <v>15</v>
      </c>
      <c r="AA290" s="37">
        <f t="shared" ca="1" si="194"/>
        <v>23</v>
      </c>
      <c r="AB290" s="37">
        <f t="shared" ca="1" si="195"/>
        <v>18</v>
      </c>
      <c r="AC290" s="37">
        <f t="shared" ca="1" si="196"/>
        <v>36</v>
      </c>
      <c r="AD290" s="37">
        <f t="shared" ca="1" si="197"/>
        <v>7</v>
      </c>
      <c r="AE290" s="37">
        <f t="shared" ca="1" si="198"/>
        <v>24</v>
      </c>
      <c r="AF290" s="37">
        <f t="shared" ca="1" si="199"/>
        <v>4</v>
      </c>
      <c r="AG290" s="37">
        <f t="shared" ca="1" si="200"/>
        <v>13</v>
      </c>
      <c r="AH290" s="37">
        <f t="shared" ca="1" si="201"/>
        <v>6</v>
      </c>
      <c r="AI290" s="37">
        <f t="shared" ca="1" si="202"/>
        <v>11</v>
      </c>
      <c r="AJ290" s="37">
        <f t="shared" ca="1" si="203"/>
        <v>30</v>
      </c>
      <c r="AK290" s="37">
        <f t="shared" ca="1" si="204"/>
        <v>2</v>
      </c>
      <c r="AL290" s="37">
        <f t="shared" ca="1" si="205"/>
        <v>19</v>
      </c>
      <c r="AM290" s="37">
        <f t="shared" ca="1" si="206"/>
        <v>8</v>
      </c>
      <c r="AN290" s="37">
        <f t="shared" ca="1" si="207"/>
        <v>3</v>
      </c>
      <c r="AO290" s="37">
        <f t="shared" ca="1" si="208"/>
        <v>35</v>
      </c>
      <c r="AP290" s="37">
        <f t="shared" ca="1" si="209"/>
        <v>22</v>
      </c>
    </row>
    <row r="291" spans="1:42" ht="19.5" thickBot="1">
      <c r="A291" s="50">
        <f t="shared" si="210"/>
        <v>290</v>
      </c>
      <c r="B291" s="33">
        <f ca="1">Streams!B291</f>
        <v>11</v>
      </c>
      <c r="C291" s="34">
        <f t="shared" ca="1" si="172"/>
        <v>11</v>
      </c>
      <c r="D291" s="35">
        <f ca="1">COUNTIF(INDEX(C291:INDEX($C$1:C291,IFERROR(LOOKUP(2,1/($D$1:D290=2),ROW($D$1:D290)-MIN(ROW($D$1:D290)-1)),1),),),C291)</f>
        <v>1</v>
      </c>
      <c r="E291" s="34">
        <f t="shared" ca="1" si="173"/>
        <v>29</v>
      </c>
      <c r="F291" s="35">
        <f ca="1">COUNTIF(INDEX(E291:INDEX($E$1:E291,IFERROR(LOOKUP(2,1/($F$1:F290=2),ROW($F$1:F290)-MIN(ROW($F$1:F290)-1)),1),),),E291)</f>
        <v>2</v>
      </c>
      <c r="G291" s="37">
        <f t="shared" ca="1" si="174"/>
        <v>15</v>
      </c>
      <c r="H291" s="37">
        <f t="shared" ca="1" si="175"/>
        <v>33</v>
      </c>
      <c r="I291" s="37">
        <f t="shared" ca="1" si="176"/>
        <v>29</v>
      </c>
      <c r="J291" s="37">
        <f t="shared" ca="1" si="177"/>
        <v>32</v>
      </c>
      <c r="K291" s="37">
        <f t="shared" ca="1" si="178"/>
        <v>28</v>
      </c>
      <c r="L291" s="37">
        <f t="shared" ca="1" si="179"/>
        <v>1</v>
      </c>
      <c r="M291" s="37">
        <f t="shared" ca="1" si="180"/>
        <v>10</v>
      </c>
      <c r="N291" s="37">
        <f t="shared" ca="1" si="181"/>
        <v>25</v>
      </c>
      <c r="O291" s="37">
        <f t="shared" ca="1" si="182"/>
        <v>5</v>
      </c>
      <c r="P291" s="37">
        <f t="shared" ca="1" si="183"/>
        <v>27</v>
      </c>
      <c r="Q291" s="37">
        <f t="shared" ca="1" si="184"/>
        <v>26</v>
      </c>
      <c r="R291" s="37">
        <f t="shared" ca="1" si="185"/>
        <v>14</v>
      </c>
      <c r="S291" s="37">
        <f t="shared" ca="1" si="186"/>
        <v>21</v>
      </c>
      <c r="T291" s="37">
        <f t="shared" ca="1" si="187"/>
        <v>31</v>
      </c>
      <c r="U291" s="37">
        <f t="shared" ca="1" si="188"/>
        <v>20</v>
      </c>
      <c r="V291" s="37">
        <f t="shared" ca="1" si="189"/>
        <v>12</v>
      </c>
      <c r="W291" s="37">
        <f t="shared" ca="1" si="190"/>
        <v>9</v>
      </c>
      <c r="X291" s="37">
        <f t="shared" ca="1" si="191"/>
        <v>16</v>
      </c>
      <c r="Y291" s="37">
        <f t="shared" ca="1" si="192"/>
        <v>17</v>
      </c>
      <c r="Z291" s="37">
        <f t="shared" ca="1" si="193"/>
        <v>34</v>
      </c>
      <c r="AA291" s="37">
        <f t="shared" ca="1" si="194"/>
        <v>23</v>
      </c>
      <c r="AB291" s="37">
        <f t="shared" ca="1" si="195"/>
        <v>18</v>
      </c>
      <c r="AC291" s="37">
        <f t="shared" ca="1" si="196"/>
        <v>36</v>
      </c>
      <c r="AD291" s="37">
        <f t="shared" ca="1" si="197"/>
        <v>7</v>
      </c>
      <c r="AE291" s="37">
        <f t="shared" ca="1" si="198"/>
        <v>24</v>
      </c>
      <c r="AF291" s="37">
        <f t="shared" ca="1" si="199"/>
        <v>4</v>
      </c>
      <c r="AG291" s="37">
        <f t="shared" ca="1" si="200"/>
        <v>13</v>
      </c>
      <c r="AH291" s="37">
        <f t="shared" ca="1" si="201"/>
        <v>6</v>
      </c>
      <c r="AI291" s="37">
        <f t="shared" ca="1" si="202"/>
        <v>11</v>
      </c>
      <c r="AJ291" s="37">
        <f t="shared" ca="1" si="203"/>
        <v>30</v>
      </c>
      <c r="AK291" s="37">
        <f t="shared" ca="1" si="204"/>
        <v>2</v>
      </c>
      <c r="AL291" s="37">
        <f t="shared" ca="1" si="205"/>
        <v>19</v>
      </c>
      <c r="AM291" s="37">
        <f t="shared" ca="1" si="206"/>
        <v>8</v>
      </c>
      <c r="AN291" s="37">
        <f t="shared" ca="1" si="207"/>
        <v>3</v>
      </c>
      <c r="AO291" s="37">
        <f t="shared" ca="1" si="208"/>
        <v>35</v>
      </c>
      <c r="AP291" s="37">
        <f t="shared" ca="1" si="209"/>
        <v>22</v>
      </c>
    </row>
    <row r="292" spans="1:42" ht="19.5" thickBot="1">
      <c r="A292" s="50">
        <f t="shared" si="210"/>
        <v>291</v>
      </c>
      <c r="B292" s="33">
        <f ca="1">Streams!B292</f>
        <v>21</v>
      </c>
      <c r="C292" s="34">
        <f t="shared" ca="1" si="172"/>
        <v>21</v>
      </c>
      <c r="D292" s="35">
        <f ca="1">COUNTIF(INDEX(C292:INDEX($C$1:C292,IFERROR(LOOKUP(2,1/($D$1:D291=2),ROW($D$1:D291)-MIN(ROW($D$1:D291)-1)),1),),),C292)</f>
        <v>1</v>
      </c>
      <c r="E292" s="34">
        <f t="shared" ca="1" si="173"/>
        <v>14</v>
      </c>
      <c r="F292" s="35">
        <f ca="1">COUNTIF(INDEX(E292:INDEX($E$1:E292,IFERROR(LOOKUP(2,1/($F$1:F291=2),ROW($F$1:F291)-MIN(ROW($F$1:F291)-1)),1),),),E292)</f>
        <v>1</v>
      </c>
      <c r="G292" s="37">
        <f t="shared" ca="1" si="174"/>
        <v>11</v>
      </c>
      <c r="H292" s="37">
        <f t="shared" ca="1" si="175"/>
        <v>15</v>
      </c>
      <c r="I292" s="37">
        <f t="shared" ca="1" si="176"/>
        <v>33</v>
      </c>
      <c r="J292" s="37">
        <f t="shared" ca="1" si="177"/>
        <v>29</v>
      </c>
      <c r="K292" s="37">
        <f t="shared" ca="1" si="178"/>
        <v>32</v>
      </c>
      <c r="L292" s="37">
        <f t="shared" ca="1" si="179"/>
        <v>28</v>
      </c>
      <c r="M292" s="37">
        <f t="shared" ca="1" si="180"/>
        <v>1</v>
      </c>
      <c r="N292" s="37">
        <f t="shared" ca="1" si="181"/>
        <v>10</v>
      </c>
      <c r="O292" s="37">
        <f t="shared" ca="1" si="182"/>
        <v>25</v>
      </c>
      <c r="P292" s="37">
        <f t="shared" ca="1" si="183"/>
        <v>5</v>
      </c>
      <c r="Q292" s="37">
        <f t="shared" ca="1" si="184"/>
        <v>27</v>
      </c>
      <c r="R292" s="37">
        <f t="shared" ca="1" si="185"/>
        <v>26</v>
      </c>
      <c r="S292" s="37">
        <f t="shared" ca="1" si="186"/>
        <v>14</v>
      </c>
      <c r="T292" s="37">
        <f t="shared" ca="1" si="187"/>
        <v>21</v>
      </c>
      <c r="U292" s="37">
        <f t="shared" ca="1" si="188"/>
        <v>31</v>
      </c>
      <c r="V292" s="37">
        <f t="shared" ca="1" si="189"/>
        <v>20</v>
      </c>
      <c r="W292" s="37">
        <f t="shared" ca="1" si="190"/>
        <v>12</v>
      </c>
      <c r="X292" s="37">
        <f t="shared" ca="1" si="191"/>
        <v>9</v>
      </c>
      <c r="Y292" s="37">
        <f t="shared" ca="1" si="192"/>
        <v>16</v>
      </c>
      <c r="Z292" s="37">
        <f t="shared" ca="1" si="193"/>
        <v>17</v>
      </c>
      <c r="AA292" s="37">
        <f t="shared" ca="1" si="194"/>
        <v>34</v>
      </c>
      <c r="AB292" s="37">
        <f t="shared" ca="1" si="195"/>
        <v>23</v>
      </c>
      <c r="AC292" s="37">
        <f t="shared" ca="1" si="196"/>
        <v>18</v>
      </c>
      <c r="AD292" s="37">
        <f t="shared" ca="1" si="197"/>
        <v>36</v>
      </c>
      <c r="AE292" s="37">
        <f t="shared" ca="1" si="198"/>
        <v>7</v>
      </c>
      <c r="AF292" s="37">
        <f t="shared" ca="1" si="199"/>
        <v>24</v>
      </c>
      <c r="AG292" s="37">
        <f t="shared" ca="1" si="200"/>
        <v>4</v>
      </c>
      <c r="AH292" s="37">
        <f t="shared" ca="1" si="201"/>
        <v>13</v>
      </c>
      <c r="AI292" s="37">
        <f t="shared" ca="1" si="202"/>
        <v>6</v>
      </c>
      <c r="AJ292" s="37">
        <f t="shared" ca="1" si="203"/>
        <v>30</v>
      </c>
      <c r="AK292" s="37">
        <f t="shared" ca="1" si="204"/>
        <v>2</v>
      </c>
      <c r="AL292" s="37">
        <f t="shared" ca="1" si="205"/>
        <v>19</v>
      </c>
      <c r="AM292" s="37">
        <f t="shared" ca="1" si="206"/>
        <v>8</v>
      </c>
      <c r="AN292" s="37">
        <f t="shared" ca="1" si="207"/>
        <v>3</v>
      </c>
      <c r="AO292" s="37">
        <f t="shared" ca="1" si="208"/>
        <v>35</v>
      </c>
      <c r="AP292" s="37">
        <f t="shared" ca="1" si="209"/>
        <v>22</v>
      </c>
    </row>
    <row r="293" spans="1:42" ht="19.5" thickBot="1">
      <c r="A293" s="50">
        <f t="shared" si="210"/>
        <v>292</v>
      </c>
      <c r="B293" s="33">
        <f ca="1">Streams!B293</f>
        <v>32</v>
      </c>
      <c r="C293" s="34">
        <f t="shared" ca="1" si="172"/>
        <v>32</v>
      </c>
      <c r="D293" s="35">
        <f ca="1">COUNTIF(INDEX(C293:INDEX($C$1:C293,IFERROR(LOOKUP(2,1/($D$1:D292=2),ROW($D$1:D292)-MIN(ROW($D$1:D292)-1)),1),),),C293)</f>
        <v>2</v>
      </c>
      <c r="E293" s="34">
        <f t="shared" ca="1" si="173"/>
        <v>6</v>
      </c>
      <c r="F293" s="35">
        <f ca="1">COUNTIF(INDEX(E293:INDEX($E$1:E293,IFERROR(LOOKUP(2,1/($F$1:F292=2),ROW($F$1:F292)-MIN(ROW($F$1:F292)-1)),1),),),E293)</f>
        <v>1</v>
      </c>
      <c r="G293" s="37">
        <f t="shared" ca="1" si="174"/>
        <v>21</v>
      </c>
      <c r="H293" s="37">
        <f t="shared" ca="1" si="175"/>
        <v>11</v>
      </c>
      <c r="I293" s="37">
        <f t="shared" ca="1" si="176"/>
        <v>15</v>
      </c>
      <c r="J293" s="37">
        <f t="shared" ca="1" si="177"/>
        <v>33</v>
      </c>
      <c r="K293" s="37">
        <f t="shared" ca="1" si="178"/>
        <v>29</v>
      </c>
      <c r="L293" s="37">
        <f t="shared" ca="1" si="179"/>
        <v>32</v>
      </c>
      <c r="M293" s="37">
        <f t="shared" ca="1" si="180"/>
        <v>28</v>
      </c>
      <c r="N293" s="37">
        <f t="shared" ca="1" si="181"/>
        <v>1</v>
      </c>
      <c r="O293" s="37">
        <f t="shared" ca="1" si="182"/>
        <v>10</v>
      </c>
      <c r="P293" s="37">
        <f t="shared" ca="1" si="183"/>
        <v>25</v>
      </c>
      <c r="Q293" s="37">
        <f t="shared" ca="1" si="184"/>
        <v>5</v>
      </c>
      <c r="R293" s="37">
        <f t="shared" ca="1" si="185"/>
        <v>27</v>
      </c>
      <c r="S293" s="37">
        <f t="shared" ca="1" si="186"/>
        <v>26</v>
      </c>
      <c r="T293" s="37">
        <f t="shared" ca="1" si="187"/>
        <v>14</v>
      </c>
      <c r="U293" s="37">
        <f t="shared" ca="1" si="188"/>
        <v>31</v>
      </c>
      <c r="V293" s="37">
        <f t="shared" ca="1" si="189"/>
        <v>20</v>
      </c>
      <c r="W293" s="37">
        <f t="shared" ca="1" si="190"/>
        <v>12</v>
      </c>
      <c r="X293" s="37">
        <f t="shared" ca="1" si="191"/>
        <v>9</v>
      </c>
      <c r="Y293" s="37">
        <f t="shared" ca="1" si="192"/>
        <v>16</v>
      </c>
      <c r="Z293" s="37">
        <f t="shared" ca="1" si="193"/>
        <v>17</v>
      </c>
      <c r="AA293" s="37">
        <f t="shared" ca="1" si="194"/>
        <v>34</v>
      </c>
      <c r="AB293" s="37">
        <f t="shared" ca="1" si="195"/>
        <v>23</v>
      </c>
      <c r="AC293" s="37">
        <f t="shared" ca="1" si="196"/>
        <v>18</v>
      </c>
      <c r="AD293" s="37">
        <f t="shared" ca="1" si="197"/>
        <v>36</v>
      </c>
      <c r="AE293" s="37">
        <f t="shared" ca="1" si="198"/>
        <v>7</v>
      </c>
      <c r="AF293" s="37">
        <f t="shared" ca="1" si="199"/>
        <v>24</v>
      </c>
      <c r="AG293" s="37">
        <f t="shared" ca="1" si="200"/>
        <v>4</v>
      </c>
      <c r="AH293" s="37">
        <f t="shared" ca="1" si="201"/>
        <v>13</v>
      </c>
      <c r="AI293" s="37">
        <f t="shared" ca="1" si="202"/>
        <v>6</v>
      </c>
      <c r="AJ293" s="37">
        <f t="shared" ca="1" si="203"/>
        <v>30</v>
      </c>
      <c r="AK293" s="37">
        <f t="shared" ca="1" si="204"/>
        <v>2</v>
      </c>
      <c r="AL293" s="37">
        <f t="shared" ca="1" si="205"/>
        <v>19</v>
      </c>
      <c r="AM293" s="37">
        <f t="shared" ca="1" si="206"/>
        <v>8</v>
      </c>
      <c r="AN293" s="37">
        <f t="shared" ca="1" si="207"/>
        <v>3</v>
      </c>
      <c r="AO293" s="37">
        <f t="shared" ca="1" si="208"/>
        <v>35</v>
      </c>
      <c r="AP293" s="37">
        <f t="shared" ca="1" si="209"/>
        <v>22</v>
      </c>
    </row>
    <row r="294" spans="1:42" ht="19.5" thickBot="1">
      <c r="A294" s="50">
        <f t="shared" si="210"/>
        <v>293</v>
      </c>
      <c r="B294" s="33">
        <f ca="1">Streams!B294</f>
        <v>13</v>
      </c>
      <c r="C294" s="34">
        <f t="shared" ca="1" si="172"/>
        <v>13</v>
      </c>
      <c r="D294" s="35">
        <f ca="1">COUNTIF(INDEX(C294:INDEX($C$1:C294,IFERROR(LOOKUP(2,1/($D$1:D293=2),ROW($D$1:D293)-MIN(ROW($D$1:D293)-1)),1),),),C294)</f>
        <v>1</v>
      </c>
      <c r="E294" s="34">
        <f t="shared" ca="1" si="173"/>
        <v>28</v>
      </c>
      <c r="F294" s="35">
        <f ca="1">COUNTIF(INDEX(E294:INDEX($E$1:E294,IFERROR(LOOKUP(2,1/($F$1:F293=2),ROW($F$1:F293)-MIN(ROW($F$1:F293)-1)),1),),),E294)</f>
        <v>1</v>
      </c>
      <c r="G294" s="37">
        <f t="shared" ca="1" si="174"/>
        <v>32</v>
      </c>
      <c r="H294" s="37">
        <f t="shared" ca="1" si="175"/>
        <v>21</v>
      </c>
      <c r="I294" s="37">
        <f t="shared" ca="1" si="176"/>
        <v>11</v>
      </c>
      <c r="J294" s="37">
        <f t="shared" ca="1" si="177"/>
        <v>15</v>
      </c>
      <c r="K294" s="37">
        <f t="shared" ca="1" si="178"/>
        <v>33</v>
      </c>
      <c r="L294" s="37">
        <f t="shared" ca="1" si="179"/>
        <v>29</v>
      </c>
      <c r="M294" s="37">
        <f t="shared" ca="1" si="180"/>
        <v>28</v>
      </c>
      <c r="N294" s="37">
        <f t="shared" ca="1" si="181"/>
        <v>1</v>
      </c>
      <c r="O294" s="37">
        <f t="shared" ca="1" si="182"/>
        <v>10</v>
      </c>
      <c r="P294" s="37">
        <f t="shared" ca="1" si="183"/>
        <v>25</v>
      </c>
      <c r="Q294" s="37">
        <f t="shared" ca="1" si="184"/>
        <v>5</v>
      </c>
      <c r="R294" s="37">
        <f t="shared" ca="1" si="185"/>
        <v>27</v>
      </c>
      <c r="S294" s="37">
        <f t="shared" ca="1" si="186"/>
        <v>26</v>
      </c>
      <c r="T294" s="37">
        <f t="shared" ca="1" si="187"/>
        <v>14</v>
      </c>
      <c r="U294" s="37">
        <f t="shared" ca="1" si="188"/>
        <v>31</v>
      </c>
      <c r="V294" s="37">
        <f t="shared" ca="1" si="189"/>
        <v>20</v>
      </c>
      <c r="W294" s="37">
        <f t="shared" ca="1" si="190"/>
        <v>12</v>
      </c>
      <c r="X294" s="37">
        <f t="shared" ca="1" si="191"/>
        <v>9</v>
      </c>
      <c r="Y294" s="37">
        <f t="shared" ca="1" si="192"/>
        <v>16</v>
      </c>
      <c r="Z294" s="37">
        <f t="shared" ca="1" si="193"/>
        <v>17</v>
      </c>
      <c r="AA294" s="37">
        <f t="shared" ca="1" si="194"/>
        <v>34</v>
      </c>
      <c r="AB294" s="37">
        <f t="shared" ca="1" si="195"/>
        <v>23</v>
      </c>
      <c r="AC294" s="37">
        <f t="shared" ca="1" si="196"/>
        <v>18</v>
      </c>
      <c r="AD294" s="37">
        <f t="shared" ca="1" si="197"/>
        <v>36</v>
      </c>
      <c r="AE294" s="37">
        <f t="shared" ca="1" si="198"/>
        <v>7</v>
      </c>
      <c r="AF294" s="37">
        <f t="shared" ca="1" si="199"/>
        <v>24</v>
      </c>
      <c r="AG294" s="37">
        <f t="shared" ca="1" si="200"/>
        <v>4</v>
      </c>
      <c r="AH294" s="37">
        <f t="shared" ca="1" si="201"/>
        <v>13</v>
      </c>
      <c r="AI294" s="37">
        <f t="shared" ca="1" si="202"/>
        <v>6</v>
      </c>
      <c r="AJ294" s="37">
        <f t="shared" ca="1" si="203"/>
        <v>30</v>
      </c>
      <c r="AK294" s="37">
        <f t="shared" ca="1" si="204"/>
        <v>2</v>
      </c>
      <c r="AL294" s="37">
        <f t="shared" ca="1" si="205"/>
        <v>19</v>
      </c>
      <c r="AM294" s="37">
        <f t="shared" ca="1" si="206"/>
        <v>8</v>
      </c>
      <c r="AN294" s="37">
        <f t="shared" ca="1" si="207"/>
        <v>3</v>
      </c>
      <c r="AO294" s="37">
        <f t="shared" ca="1" si="208"/>
        <v>35</v>
      </c>
      <c r="AP294" s="37">
        <f t="shared" ca="1" si="209"/>
        <v>22</v>
      </c>
    </row>
    <row r="295" spans="1:42" ht="19.5" thickBot="1">
      <c r="A295" s="50">
        <f t="shared" si="210"/>
        <v>294</v>
      </c>
      <c r="B295" s="33">
        <f ca="1">Streams!B295</f>
        <v>26</v>
      </c>
      <c r="C295" s="34">
        <f t="shared" ca="1" si="172"/>
        <v>26</v>
      </c>
      <c r="D295" s="35">
        <f ca="1">COUNTIF(INDEX(C295:INDEX($C$1:C295,IFERROR(LOOKUP(2,1/($D$1:D294=2),ROW($D$1:D294)-MIN(ROW($D$1:D294)-1)),1),),),C295)</f>
        <v>1</v>
      </c>
      <c r="E295" s="34">
        <f t="shared" ca="1" si="173"/>
        <v>14</v>
      </c>
      <c r="F295" s="35">
        <f ca="1">COUNTIF(INDEX(E295:INDEX($E$1:E295,IFERROR(LOOKUP(2,1/($F$1:F294=2),ROW($F$1:F294)-MIN(ROW($F$1:F294)-1)),1),),),E295)</f>
        <v>2</v>
      </c>
      <c r="G295" s="37">
        <f t="shared" ca="1" si="174"/>
        <v>13</v>
      </c>
      <c r="H295" s="37">
        <f t="shared" ca="1" si="175"/>
        <v>32</v>
      </c>
      <c r="I295" s="37">
        <f t="shared" ca="1" si="176"/>
        <v>21</v>
      </c>
      <c r="J295" s="37">
        <f t="shared" ca="1" si="177"/>
        <v>11</v>
      </c>
      <c r="K295" s="37">
        <f t="shared" ca="1" si="178"/>
        <v>15</v>
      </c>
      <c r="L295" s="37">
        <f t="shared" ca="1" si="179"/>
        <v>33</v>
      </c>
      <c r="M295" s="37">
        <f t="shared" ca="1" si="180"/>
        <v>29</v>
      </c>
      <c r="N295" s="37">
        <f t="shared" ca="1" si="181"/>
        <v>28</v>
      </c>
      <c r="O295" s="37">
        <f t="shared" ca="1" si="182"/>
        <v>1</v>
      </c>
      <c r="P295" s="37">
        <f t="shared" ca="1" si="183"/>
        <v>10</v>
      </c>
      <c r="Q295" s="37">
        <f t="shared" ca="1" si="184"/>
        <v>25</v>
      </c>
      <c r="R295" s="37">
        <f t="shared" ca="1" si="185"/>
        <v>5</v>
      </c>
      <c r="S295" s="37">
        <f t="shared" ca="1" si="186"/>
        <v>27</v>
      </c>
      <c r="T295" s="37">
        <f t="shared" ca="1" si="187"/>
        <v>26</v>
      </c>
      <c r="U295" s="37">
        <f t="shared" ca="1" si="188"/>
        <v>14</v>
      </c>
      <c r="V295" s="37">
        <f t="shared" ca="1" si="189"/>
        <v>31</v>
      </c>
      <c r="W295" s="37">
        <f t="shared" ca="1" si="190"/>
        <v>20</v>
      </c>
      <c r="X295" s="37">
        <f t="shared" ca="1" si="191"/>
        <v>12</v>
      </c>
      <c r="Y295" s="37">
        <f t="shared" ca="1" si="192"/>
        <v>9</v>
      </c>
      <c r="Z295" s="37">
        <f t="shared" ca="1" si="193"/>
        <v>16</v>
      </c>
      <c r="AA295" s="37">
        <f t="shared" ca="1" si="194"/>
        <v>17</v>
      </c>
      <c r="AB295" s="37">
        <f t="shared" ca="1" si="195"/>
        <v>34</v>
      </c>
      <c r="AC295" s="37">
        <f t="shared" ca="1" si="196"/>
        <v>23</v>
      </c>
      <c r="AD295" s="37">
        <f t="shared" ca="1" si="197"/>
        <v>18</v>
      </c>
      <c r="AE295" s="37">
        <f t="shared" ca="1" si="198"/>
        <v>36</v>
      </c>
      <c r="AF295" s="37">
        <f t="shared" ca="1" si="199"/>
        <v>7</v>
      </c>
      <c r="AG295" s="37">
        <f t="shared" ca="1" si="200"/>
        <v>24</v>
      </c>
      <c r="AH295" s="37">
        <f t="shared" ca="1" si="201"/>
        <v>4</v>
      </c>
      <c r="AI295" s="37">
        <f t="shared" ca="1" si="202"/>
        <v>6</v>
      </c>
      <c r="AJ295" s="37">
        <f t="shared" ca="1" si="203"/>
        <v>30</v>
      </c>
      <c r="AK295" s="37">
        <f t="shared" ca="1" si="204"/>
        <v>2</v>
      </c>
      <c r="AL295" s="37">
        <f t="shared" ca="1" si="205"/>
        <v>19</v>
      </c>
      <c r="AM295" s="37">
        <f t="shared" ca="1" si="206"/>
        <v>8</v>
      </c>
      <c r="AN295" s="37">
        <f t="shared" ca="1" si="207"/>
        <v>3</v>
      </c>
      <c r="AO295" s="37">
        <f t="shared" ca="1" si="208"/>
        <v>35</v>
      </c>
      <c r="AP295" s="37">
        <f t="shared" ca="1" si="209"/>
        <v>22</v>
      </c>
    </row>
    <row r="296" spans="1:42" ht="19.5" thickBot="1">
      <c r="A296" s="50">
        <f t="shared" si="210"/>
        <v>295</v>
      </c>
      <c r="B296" s="33">
        <f ca="1">Streams!B296</f>
        <v>36</v>
      </c>
      <c r="C296" s="34">
        <f t="shared" ca="1" si="172"/>
        <v>36</v>
      </c>
      <c r="D296" s="35">
        <f ca="1">COUNTIF(INDEX(C296:INDEX($C$1:C296,IFERROR(LOOKUP(2,1/($D$1:D295=2),ROW($D$1:D295)-MIN(ROW($D$1:D295)-1)),1),),),C296)</f>
        <v>1</v>
      </c>
      <c r="E296" s="34">
        <f t="shared" ca="1" si="173"/>
        <v>25</v>
      </c>
      <c r="F296" s="35">
        <f ca="1">COUNTIF(INDEX(E296:INDEX($E$1:E296,IFERROR(LOOKUP(2,1/($F$1:F295=2),ROW($F$1:F295)-MIN(ROW($F$1:F295)-1)),1),),),E296)</f>
        <v>1</v>
      </c>
      <c r="G296" s="37">
        <f t="shared" ca="1" si="174"/>
        <v>26</v>
      </c>
      <c r="H296" s="37">
        <f t="shared" ca="1" si="175"/>
        <v>13</v>
      </c>
      <c r="I296" s="37">
        <f t="shared" ca="1" si="176"/>
        <v>32</v>
      </c>
      <c r="J296" s="37">
        <f t="shared" ca="1" si="177"/>
        <v>21</v>
      </c>
      <c r="K296" s="37">
        <f t="shared" ca="1" si="178"/>
        <v>11</v>
      </c>
      <c r="L296" s="37">
        <f t="shared" ca="1" si="179"/>
        <v>15</v>
      </c>
      <c r="M296" s="37">
        <f t="shared" ca="1" si="180"/>
        <v>33</v>
      </c>
      <c r="N296" s="37">
        <f t="shared" ca="1" si="181"/>
        <v>29</v>
      </c>
      <c r="O296" s="37">
        <f t="shared" ca="1" si="182"/>
        <v>28</v>
      </c>
      <c r="P296" s="37">
        <f t="shared" ca="1" si="183"/>
        <v>1</v>
      </c>
      <c r="Q296" s="37">
        <f t="shared" ca="1" si="184"/>
        <v>10</v>
      </c>
      <c r="R296" s="37">
        <f t="shared" ca="1" si="185"/>
        <v>25</v>
      </c>
      <c r="S296" s="37">
        <f t="shared" ca="1" si="186"/>
        <v>5</v>
      </c>
      <c r="T296" s="37">
        <f t="shared" ca="1" si="187"/>
        <v>27</v>
      </c>
      <c r="U296" s="37">
        <f t="shared" ca="1" si="188"/>
        <v>14</v>
      </c>
      <c r="V296" s="37">
        <f t="shared" ca="1" si="189"/>
        <v>31</v>
      </c>
      <c r="W296" s="37">
        <f t="shared" ca="1" si="190"/>
        <v>20</v>
      </c>
      <c r="X296" s="37">
        <f t="shared" ca="1" si="191"/>
        <v>12</v>
      </c>
      <c r="Y296" s="37">
        <f t="shared" ca="1" si="192"/>
        <v>9</v>
      </c>
      <c r="Z296" s="37">
        <f t="shared" ca="1" si="193"/>
        <v>16</v>
      </c>
      <c r="AA296" s="37">
        <f t="shared" ca="1" si="194"/>
        <v>17</v>
      </c>
      <c r="AB296" s="37">
        <f t="shared" ca="1" si="195"/>
        <v>34</v>
      </c>
      <c r="AC296" s="37">
        <f t="shared" ca="1" si="196"/>
        <v>23</v>
      </c>
      <c r="AD296" s="37">
        <f t="shared" ca="1" si="197"/>
        <v>18</v>
      </c>
      <c r="AE296" s="37">
        <f t="shared" ca="1" si="198"/>
        <v>36</v>
      </c>
      <c r="AF296" s="37">
        <f t="shared" ca="1" si="199"/>
        <v>7</v>
      </c>
      <c r="AG296" s="37">
        <f t="shared" ca="1" si="200"/>
        <v>24</v>
      </c>
      <c r="AH296" s="37">
        <f t="shared" ca="1" si="201"/>
        <v>4</v>
      </c>
      <c r="AI296" s="37">
        <f t="shared" ca="1" si="202"/>
        <v>6</v>
      </c>
      <c r="AJ296" s="37">
        <f t="shared" ca="1" si="203"/>
        <v>30</v>
      </c>
      <c r="AK296" s="37">
        <f t="shared" ca="1" si="204"/>
        <v>2</v>
      </c>
      <c r="AL296" s="37">
        <f t="shared" ca="1" si="205"/>
        <v>19</v>
      </c>
      <c r="AM296" s="37">
        <f t="shared" ca="1" si="206"/>
        <v>8</v>
      </c>
      <c r="AN296" s="37">
        <f t="shared" ca="1" si="207"/>
        <v>3</v>
      </c>
      <c r="AO296" s="37">
        <f t="shared" ca="1" si="208"/>
        <v>35</v>
      </c>
      <c r="AP296" s="37">
        <f t="shared" ca="1" si="209"/>
        <v>22</v>
      </c>
    </row>
    <row r="297" spans="1:42" ht="19.5" thickBot="1">
      <c r="A297" s="50">
        <f t="shared" si="210"/>
        <v>296</v>
      </c>
      <c r="B297" s="33">
        <f ca="1">Streams!B297</f>
        <v>8</v>
      </c>
      <c r="C297" s="34">
        <f t="shared" ca="1" si="172"/>
        <v>8</v>
      </c>
      <c r="D297" s="35">
        <f ca="1">COUNTIF(INDEX(C297:INDEX($C$1:C297,IFERROR(LOOKUP(2,1/($D$1:D296=2),ROW($D$1:D296)-MIN(ROW($D$1:D296)-1)),1),),),C297)</f>
        <v>1</v>
      </c>
      <c r="E297" s="34">
        <f t="shared" ca="1" si="173"/>
        <v>33</v>
      </c>
      <c r="F297" s="35">
        <f ca="1">COUNTIF(INDEX(E297:INDEX($E$1:E297,IFERROR(LOOKUP(2,1/($F$1:F296=2),ROW($F$1:F296)-MIN(ROW($F$1:F296)-1)),1),),),E297)</f>
        <v>1</v>
      </c>
      <c r="G297" s="37">
        <f t="shared" ca="1" si="174"/>
        <v>36</v>
      </c>
      <c r="H297" s="37">
        <f t="shared" ca="1" si="175"/>
        <v>26</v>
      </c>
      <c r="I297" s="37">
        <f t="shared" ca="1" si="176"/>
        <v>13</v>
      </c>
      <c r="J297" s="37">
        <f t="shared" ca="1" si="177"/>
        <v>32</v>
      </c>
      <c r="K297" s="37">
        <f t="shared" ca="1" si="178"/>
        <v>21</v>
      </c>
      <c r="L297" s="37">
        <f t="shared" ca="1" si="179"/>
        <v>11</v>
      </c>
      <c r="M297" s="37">
        <f t="shared" ca="1" si="180"/>
        <v>15</v>
      </c>
      <c r="N297" s="37">
        <f t="shared" ca="1" si="181"/>
        <v>33</v>
      </c>
      <c r="O297" s="37">
        <f t="shared" ca="1" si="182"/>
        <v>29</v>
      </c>
      <c r="P297" s="37">
        <f t="shared" ca="1" si="183"/>
        <v>28</v>
      </c>
      <c r="Q297" s="37">
        <f t="shared" ca="1" si="184"/>
        <v>1</v>
      </c>
      <c r="R297" s="37">
        <f t="shared" ca="1" si="185"/>
        <v>10</v>
      </c>
      <c r="S297" s="37">
        <f t="shared" ca="1" si="186"/>
        <v>25</v>
      </c>
      <c r="T297" s="37">
        <f t="shared" ca="1" si="187"/>
        <v>5</v>
      </c>
      <c r="U297" s="37">
        <f t="shared" ca="1" si="188"/>
        <v>27</v>
      </c>
      <c r="V297" s="37">
        <f t="shared" ca="1" si="189"/>
        <v>14</v>
      </c>
      <c r="W297" s="37">
        <f t="shared" ca="1" si="190"/>
        <v>31</v>
      </c>
      <c r="X297" s="37">
        <f t="shared" ca="1" si="191"/>
        <v>20</v>
      </c>
      <c r="Y297" s="37">
        <f t="shared" ca="1" si="192"/>
        <v>12</v>
      </c>
      <c r="Z297" s="37">
        <f t="shared" ca="1" si="193"/>
        <v>9</v>
      </c>
      <c r="AA297" s="37">
        <f t="shared" ca="1" si="194"/>
        <v>16</v>
      </c>
      <c r="AB297" s="37">
        <f t="shared" ca="1" si="195"/>
        <v>17</v>
      </c>
      <c r="AC297" s="37">
        <f t="shared" ca="1" si="196"/>
        <v>34</v>
      </c>
      <c r="AD297" s="37">
        <f t="shared" ca="1" si="197"/>
        <v>23</v>
      </c>
      <c r="AE297" s="37">
        <f t="shared" ca="1" si="198"/>
        <v>18</v>
      </c>
      <c r="AF297" s="37">
        <f t="shared" ca="1" si="199"/>
        <v>7</v>
      </c>
      <c r="AG297" s="37">
        <f t="shared" ca="1" si="200"/>
        <v>24</v>
      </c>
      <c r="AH297" s="37">
        <f t="shared" ca="1" si="201"/>
        <v>4</v>
      </c>
      <c r="AI297" s="37">
        <f t="shared" ca="1" si="202"/>
        <v>6</v>
      </c>
      <c r="AJ297" s="37">
        <f t="shared" ca="1" si="203"/>
        <v>30</v>
      </c>
      <c r="AK297" s="37">
        <f t="shared" ca="1" si="204"/>
        <v>2</v>
      </c>
      <c r="AL297" s="37">
        <f t="shared" ca="1" si="205"/>
        <v>19</v>
      </c>
      <c r="AM297" s="37">
        <f t="shared" ca="1" si="206"/>
        <v>8</v>
      </c>
      <c r="AN297" s="37">
        <f t="shared" ca="1" si="207"/>
        <v>3</v>
      </c>
      <c r="AO297" s="37">
        <f t="shared" ca="1" si="208"/>
        <v>35</v>
      </c>
      <c r="AP297" s="37">
        <f t="shared" ca="1" si="209"/>
        <v>22</v>
      </c>
    </row>
    <row r="298" spans="1:42" ht="19.5" thickBot="1">
      <c r="A298" s="50">
        <f t="shared" si="210"/>
        <v>297</v>
      </c>
      <c r="B298" s="33">
        <f ca="1">Streams!B298</f>
        <v>26</v>
      </c>
      <c r="C298" s="34">
        <f t="shared" ca="1" si="172"/>
        <v>26</v>
      </c>
      <c r="D298" s="35">
        <f ca="1">COUNTIF(INDEX(C298:INDEX($C$1:C298,IFERROR(LOOKUP(2,1/($D$1:D297=2),ROW($D$1:D297)-MIN(ROW($D$1:D297)-1)),1),),),C298)</f>
        <v>2</v>
      </c>
      <c r="E298" s="34">
        <f t="shared" ca="1" si="173"/>
        <v>3</v>
      </c>
      <c r="F298" s="35">
        <f ca="1">COUNTIF(INDEX(E298:INDEX($E$1:E298,IFERROR(LOOKUP(2,1/($F$1:F297=2),ROW($F$1:F297)-MIN(ROW($F$1:F297)-1)),1),),),E298)</f>
        <v>1</v>
      </c>
      <c r="G298" s="37">
        <f t="shared" ca="1" si="174"/>
        <v>8</v>
      </c>
      <c r="H298" s="37">
        <f t="shared" ca="1" si="175"/>
        <v>36</v>
      </c>
      <c r="I298" s="37">
        <f t="shared" ca="1" si="176"/>
        <v>26</v>
      </c>
      <c r="J298" s="37">
        <f t="shared" ca="1" si="177"/>
        <v>13</v>
      </c>
      <c r="K298" s="37">
        <f t="shared" ca="1" si="178"/>
        <v>32</v>
      </c>
      <c r="L298" s="37">
        <f t="shared" ca="1" si="179"/>
        <v>21</v>
      </c>
      <c r="M298" s="37">
        <f t="shared" ca="1" si="180"/>
        <v>11</v>
      </c>
      <c r="N298" s="37">
        <f t="shared" ca="1" si="181"/>
        <v>15</v>
      </c>
      <c r="O298" s="37">
        <f t="shared" ca="1" si="182"/>
        <v>33</v>
      </c>
      <c r="P298" s="37">
        <f t="shared" ca="1" si="183"/>
        <v>29</v>
      </c>
      <c r="Q298" s="37">
        <f t="shared" ca="1" si="184"/>
        <v>28</v>
      </c>
      <c r="R298" s="37">
        <f t="shared" ca="1" si="185"/>
        <v>1</v>
      </c>
      <c r="S298" s="37">
        <f t="shared" ca="1" si="186"/>
        <v>10</v>
      </c>
      <c r="T298" s="37">
        <f t="shared" ca="1" si="187"/>
        <v>25</v>
      </c>
      <c r="U298" s="37">
        <f t="shared" ca="1" si="188"/>
        <v>5</v>
      </c>
      <c r="V298" s="37">
        <f t="shared" ca="1" si="189"/>
        <v>27</v>
      </c>
      <c r="W298" s="37">
        <f t="shared" ca="1" si="190"/>
        <v>14</v>
      </c>
      <c r="X298" s="37">
        <f t="shared" ca="1" si="191"/>
        <v>31</v>
      </c>
      <c r="Y298" s="37">
        <f t="shared" ca="1" si="192"/>
        <v>20</v>
      </c>
      <c r="Z298" s="37">
        <f t="shared" ca="1" si="193"/>
        <v>12</v>
      </c>
      <c r="AA298" s="37">
        <f t="shared" ca="1" si="194"/>
        <v>9</v>
      </c>
      <c r="AB298" s="37">
        <f t="shared" ca="1" si="195"/>
        <v>16</v>
      </c>
      <c r="AC298" s="37">
        <f t="shared" ca="1" si="196"/>
        <v>17</v>
      </c>
      <c r="AD298" s="37">
        <f t="shared" ca="1" si="197"/>
        <v>34</v>
      </c>
      <c r="AE298" s="37">
        <f t="shared" ca="1" si="198"/>
        <v>23</v>
      </c>
      <c r="AF298" s="37">
        <f t="shared" ca="1" si="199"/>
        <v>18</v>
      </c>
      <c r="AG298" s="37">
        <f t="shared" ca="1" si="200"/>
        <v>7</v>
      </c>
      <c r="AH298" s="37">
        <f t="shared" ca="1" si="201"/>
        <v>24</v>
      </c>
      <c r="AI298" s="37">
        <f t="shared" ca="1" si="202"/>
        <v>4</v>
      </c>
      <c r="AJ298" s="37">
        <f t="shared" ca="1" si="203"/>
        <v>6</v>
      </c>
      <c r="AK298" s="37">
        <f t="shared" ca="1" si="204"/>
        <v>30</v>
      </c>
      <c r="AL298" s="37">
        <f t="shared" ca="1" si="205"/>
        <v>2</v>
      </c>
      <c r="AM298" s="37">
        <f t="shared" ca="1" si="206"/>
        <v>19</v>
      </c>
      <c r="AN298" s="37">
        <f t="shared" ca="1" si="207"/>
        <v>3</v>
      </c>
      <c r="AO298" s="37">
        <f t="shared" ca="1" si="208"/>
        <v>35</v>
      </c>
      <c r="AP298" s="37">
        <f t="shared" ca="1" si="209"/>
        <v>22</v>
      </c>
    </row>
    <row r="299" spans="1:42" ht="19.5" thickBot="1">
      <c r="A299" s="50">
        <f t="shared" si="210"/>
        <v>298</v>
      </c>
      <c r="B299" s="33">
        <f ca="1">Streams!B299</f>
        <v>24</v>
      </c>
      <c r="C299" s="34">
        <f t="shared" ca="1" si="172"/>
        <v>24</v>
      </c>
      <c r="D299" s="35">
        <f ca="1">COUNTIF(INDEX(C299:INDEX($C$1:C299,IFERROR(LOOKUP(2,1/($D$1:D298=2),ROW($D$1:D298)-MIN(ROW($D$1:D298)-1)),1),),),C299)</f>
        <v>1</v>
      </c>
      <c r="E299" s="34">
        <f t="shared" ca="1" si="173"/>
        <v>28</v>
      </c>
      <c r="F299" s="35">
        <f ca="1">COUNTIF(INDEX(E299:INDEX($E$1:E299,IFERROR(LOOKUP(2,1/($F$1:F298=2),ROW($F$1:F298)-MIN(ROW($F$1:F298)-1)),1),),),E299)</f>
        <v>1</v>
      </c>
      <c r="G299" s="37">
        <f t="shared" ca="1" si="174"/>
        <v>26</v>
      </c>
      <c r="H299" s="37">
        <f t="shared" ca="1" si="175"/>
        <v>8</v>
      </c>
      <c r="I299" s="37">
        <f t="shared" ca="1" si="176"/>
        <v>36</v>
      </c>
      <c r="J299" s="37">
        <f t="shared" ca="1" si="177"/>
        <v>13</v>
      </c>
      <c r="K299" s="37">
        <f t="shared" ca="1" si="178"/>
        <v>32</v>
      </c>
      <c r="L299" s="37">
        <f t="shared" ca="1" si="179"/>
        <v>21</v>
      </c>
      <c r="M299" s="37">
        <f t="shared" ca="1" si="180"/>
        <v>11</v>
      </c>
      <c r="N299" s="37">
        <f t="shared" ca="1" si="181"/>
        <v>15</v>
      </c>
      <c r="O299" s="37">
        <f t="shared" ca="1" si="182"/>
        <v>33</v>
      </c>
      <c r="P299" s="37">
        <f t="shared" ca="1" si="183"/>
        <v>29</v>
      </c>
      <c r="Q299" s="37">
        <f t="shared" ca="1" si="184"/>
        <v>28</v>
      </c>
      <c r="R299" s="37">
        <f t="shared" ca="1" si="185"/>
        <v>1</v>
      </c>
      <c r="S299" s="37">
        <f t="shared" ca="1" si="186"/>
        <v>10</v>
      </c>
      <c r="T299" s="37">
        <f t="shared" ca="1" si="187"/>
        <v>25</v>
      </c>
      <c r="U299" s="37">
        <f t="shared" ca="1" si="188"/>
        <v>5</v>
      </c>
      <c r="V299" s="37">
        <f t="shared" ca="1" si="189"/>
        <v>27</v>
      </c>
      <c r="W299" s="37">
        <f t="shared" ca="1" si="190"/>
        <v>14</v>
      </c>
      <c r="X299" s="37">
        <f t="shared" ca="1" si="191"/>
        <v>31</v>
      </c>
      <c r="Y299" s="37">
        <f t="shared" ca="1" si="192"/>
        <v>20</v>
      </c>
      <c r="Z299" s="37">
        <f t="shared" ca="1" si="193"/>
        <v>12</v>
      </c>
      <c r="AA299" s="37">
        <f t="shared" ca="1" si="194"/>
        <v>9</v>
      </c>
      <c r="AB299" s="37">
        <f t="shared" ca="1" si="195"/>
        <v>16</v>
      </c>
      <c r="AC299" s="37">
        <f t="shared" ca="1" si="196"/>
        <v>17</v>
      </c>
      <c r="AD299" s="37">
        <f t="shared" ca="1" si="197"/>
        <v>34</v>
      </c>
      <c r="AE299" s="37">
        <f t="shared" ca="1" si="198"/>
        <v>23</v>
      </c>
      <c r="AF299" s="37">
        <f t="shared" ca="1" si="199"/>
        <v>18</v>
      </c>
      <c r="AG299" s="37">
        <f t="shared" ca="1" si="200"/>
        <v>7</v>
      </c>
      <c r="AH299" s="37">
        <f t="shared" ca="1" si="201"/>
        <v>24</v>
      </c>
      <c r="AI299" s="37">
        <f t="shared" ca="1" si="202"/>
        <v>4</v>
      </c>
      <c r="AJ299" s="37">
        <f t="shared" ca="1" si="203"/>
        <v>6</v>
      </c>
      <c r="AK299" s="37">
        <f t="shared" ca="1" si="204"/>
        <v>30</v>
      </c>
      <c r="AL299" s="37">
        <f t="shared" ca="1" si="205"/>
        <v>2</v>
      </c>
      <c r="AM299" s="37">
        <f t="shared" ca="1" si="206"/>
        <v>19</v>
      </c>
      <c r="AN299" s="37">
        <f t="shared" ca="1" si="207"/>
        <v>3</v>
      </c>
      <c r="AO299" s="37">
        <f t="shared" ca="1" si="208"/>
        <v>35</v>
      </c>
      <c r="AP299" s="37">
        <f t="shared" ca="1" si="209"/>
        <v>22</v>
      </c>
    </row>
    <row r="300" spans="1:42" ht="19.5" thickBot="1">
      <c r="A300" s="50">
        <f t="shared" si="210"/>
        <v>299</v>
      </c>
      <c r="B300" s="33">
        <f ca="1">Streams!B300</f>
        <v>2</v>
      </c>
      <c r="C300" s="34">
        <f t="shared" ca="1" si="172"/>
        <v>2</v>
      </c>
      <c r="D300" s="35">
        <f ca="1">COUNTIF(INDEX(C300:INDEX($C$1:C300,IFERROR(LOOKUP(2,1/($D$1:D299=2),ROW($D$1:D299)-MIN(ROW($D$1:D299)-1)),1),),),C300)</f>
        <v>1</v>
      </c>
      <c r="E300" s="34">
        <f t="shared" ca="1" si="173"/>
        <v>32</v>
      </c>
      <c r="F300" s="35">
        <f ca="1">COUNTIF(INDEX(E300:INDEX($E$1:E300,IFERROR(LOOKUP(2,1/($F$1:F299=2),ROW($F$1:F299)-MIN(ROW($F$1:F299)-1)),1),),),E300)</f>
        <v>1</v>
      </c>
      <c r="G300" s="37">
        <f t="shared" ca="1" si="174"/>
        <v>24</v>
      </c>
      <c r="H300" s="37">
        <f t="shared" ca="1" si="175"/>
        <v>26</v>
      </c>
      <c r="I300" s="37">
        <f t="shared" ca="1" si="176"/>
        <v>8</v>
      </c>
      <c r="J300" s="37">
        <f t="shared" ca="1" si="177"/>
        <v>36</v>
      </c>
      <c r="K300" s="37">
        <f t="shared" ca="1" si="178"/>
        <v>13</v>
      </c>
      <c r="L300" s="37">
        <f t="shared" ca="1" si="179"/>
        <v>32</v>
      </c>
      <c r="M300" s="37">
        <f t="shared" ca="1" si="180"/>
        <v>21</v>
      </c>
      <c r="N300" s="37">
        <f t="shared" ca="1" si="181"/>
        <v>11</v>
      </c>
      <c r="O300" s="37">
        <f t="shared" ca="1" si="182"/>
        <v>15</v>
      </c>
      <c r="P300" s="37">
        <f t="shared" ca="1" si="183"/>
        <v>33</v>
      </c>
      <c r="Q300" s="37">
        <f t="shared" ca="1" si="184"/>
        <v>29</v>
      </c>
      <c r="R300" s="37">
        <f t="shared" ca="1" si="185"/>
        <v>28</v>
      </c>
      <c r="S300" s="37">
        <f t="shared" ca="1" si="186"/>
        <v>1</v>
      </c>
      <c r="T300" s="37">
        <f t="shared" ca="1" si="187"/>
        <v>10</v>
      </c>
      <c r="U300" s="37">
        <f t="shared" ca="1" si="188"/>
        <v>25</v>
      </c>
      <c r="V300" s="37">
        <f t="shared" ca="1" si="189"/>
        <v>5</v>
      </c>
      <c r="W300" s="37">
        <f t="shared" ca="1" si="190"/>
        <v>27</v>
      </c>
      <c r="X300" s="37">
        <f t="shared" ca="1" si="191"/>
        <v>14</v>
      </c>
      <c r="Y300" s="37">
        <f t="shared" ca="1" si="192"/>
        <v>31</v>
      </c>
      <c r="Z300" s="37">
        <f t="shared" ca="1" si="193"/>
        <v>20</v>
      </c>
      <c r="AA300" s="37">
        <f t="shared" ca="1" si="194"/>
        <v>12</v>
      </c>
      <c r="AB300" s="37">
        <f t="shared" ca="1" si="195"/>
        <v>9</v>
      </c>
      <c r="AC300" s="37">
        <f t="shared" ca="1" si="196"/>
        <v>16</v>
      </c>
      <c r="AD300" s="37">
        <f t="shared" ca="1" si="197"/>
        <v>17</v>
      </c>
      <c r="AE300" s="37">
        <f t="shared" ca="1" si="198"/>
        <v>34</v>
      </c>
      <c r="AF300" s="37">
        <f t="shared" ca="1" si="199"/>
        <v>23</v>
      </c>
      <c r="AG300" s="37">
        <f t="shared" ca="1" si="200"/>
        <v>18</v>
      </c>
      <c r="AH300" s="37">
        <f t="shared" ca="1" si="201"/>
        <v>7</v>
      </c>
      <c r="AI300" s="37">
        <f t="shared" ca="1" si="202"/>
        <v>4</v>
      </c>
      <c r="AJ300" s="37">
        <f t="shared" ca="1" si="203"/>
        <v>6</v>
      </c>
      <c r="AK300" s="37">
        <f t="shared" ca="1" si="204"/>
        <v>30</v>
      </c>
      <c r="AL300" s="37">
        <f t="shared" ca="1" si="205"/>
        <v>2</v>
      </c>
      <c r="AM300" s="37">
        <f t="shared" ca="1" si="206"/>
        <v>19</v>
      </c>
      <c r="AN300" s="37">
        <f t="shared" ca="1" si="207"/>
        <v>3</v>
      </c>
      <c r="AO300" s="37">
        <f t="shared" ca="1" si="208"/>
        <v>35</v>
      </c>
      <c r="AP300" s="37">
        <f t="shared" ca="1" si="209"/>
        <v>22</v>
      </c>
    </row>
    <row r="301" spans="1:42" ht="19.5" thickBot="1">
      <c r="A301" s="50">
        <f t="shared" si="210"/>
        <v>300</v>
      </c>
      <c r="B301" s="33">
        <f ca="1">Streams!B301</f>
        <v>14</v>
      </c>
      <c r="C301" s="34">
        <f t="shared" ca="1" si="172"/>
        <v>14</v>
      </c>
      <c r="D301" s="35">
        <f ca="1">COUNTIF(INDEX(C301:INDEX($C$1:C301,IFERROR(LOOKUP(2,1/($D$1:D300=2),ROW($D$1:D300)-MIN(ROW($D$1:D300)-1)),1),),),C301)</f>
        <v>1</v>
      </c>
      <c r="E301" s="34">
        <f t="shared" ca="1" si="173"/>
        <v>19</v>
      </c>
      <c r="F301" s="35">
        <f ca="1">COUNTIF(INDEX(E301:INDEX($E$1:E301,IFERROR(LOOKUP(2,1/($F$1:F300=2),ROW($F$1:F300)-MIN(ROW($F$1:F300)-1)),1),),),E301)</f>
        <v>1</v>
      </c>
      <c r="G301" s="37">
        <f t="shared" ca="1" si="174"/>
        <v>2</v>
      </c>
      <c r="H301" s="37">
        <f t="shared" ca="1" si="175"/>
        <v>24</v>
      </c>
      <c r="I301" s="37">
        <f t="shared" ca="1" si="176"/>
        <v>26</v>
      </c>
      <c r="J301" s="37">
        <f t="shared" ca="1" si="177"/>
        <v>8</v>
      </c>
      <c r="K301" s="37">
        <f t="shared" ca="1" si="178"/>
        <v>36</v>
      </c>
      <c r="L301" s="37">
        <f t="shared" ca="1" si="179"/>
        <v>13</v>
      </c>
      <c r="M301" s="37">
        <f t="shared" ca="1" si="180"/>
        <v>32</v>
      </c>
      <c r="N301" s="37">
        <f t="shared" ca="1" si="181"/>
        <v>21</v>
      </c>
      <c r="O301" s="37">
        <f t="shared" ca="1" si="182"/>
        <v>11</v>
      </c>
      <c r="P301" s="37">
        <f t="shared" ca="1" si="183"/>
        <v>15</v>
      </c>
      <c r="Q301" s="37">
        <f t="shared" ca="1" si="184"/>
        <v>33</v>
      </c>
      <c r="R301" s="37">
        <f t="shared" ca="1" si="185"/>
        <v>29</v>
      </c>
      <c r="S301" s="37">
        <f t="shared" ca="1" si="186"/>
        <v>28</v>
      </c>
      <c r="T301" s="37">
        <f t="shared" ca="1" si="187"/>
        <v>1</v>
      </c>
      <c r="U301" s="37">
        <f t="shared" ca="1" si="188"/>
        <v>10</v>
      </c>
      <c r="V301" s="37">
        <f t="shared" ca="1" si="189"/>
        <v>25</v>
      </c>
      <c r="W301" s="37">
        <f t="shared" ca="1" si="190"/>
        <v>5</v>
      </c>
      <c r="X301" s="37">
        <f t="shared" ca="1" si="191"/>
        <v>27</v>
      </c>
      <c r="Y301" s="37">
        <f t="shared" ca="1" si="192"/>
        <v>14</v>
      </c>
      <c r="Z301" s="37">
        <f t="shared" ca="1" si="193"/>
        <v>31</v>
      </c>
      <c r="AA301" s="37">
        <f t="shared" ca="1" si="194"/>
        <v>20</v>
      </c>
      <c r="AB301" s="37">
        <f t="shared" ca="1" si="195"/>
        <v>12</v>
      </c>
      <c r="AC301" s="37">
        <f t="shared" ca="1" si="196"/>
        <v>9</v>
      </c>
      <c r="AD301" s="37">
        <f t="shared" ca="1" si="197"/>
        <v>16</v>
      </c>
      <c r="AE301" s="37">
        <f t="shared" ca="1" si="198"/>
        <v>17</v>
      </c>
      <c r="AF301" s="37">
        <f t="shared" ca="1" si="199"/>
        <v>34</v>
      </c>
      <c r="AG301" s="37">
        <f t="shared" ca="1" si="200"/>
        <v>23</v>
      </c>
      <c r="AH301" s="37">
        <f t="shared" ca="1" si="201"/>
        <v>18</v>
      </c>
      <c r="AI301" s="37">
        <f t="shared" ca="1" si="202"/>
        <v>7</v>
      </c>
      <c r="AJ301" s="37">
        <f t="shared" ca="1" si="203"/>
        <v>4</v>
      </c>
      <c r="AK301" s="37">
        <f t="shared" ca="1" si="204"/>
        <v>6</v>
      </c>
      <c r="AL301" s="37">
        <f t="shared" ca="1" si="205"/>
        <v>30</v>
      </c>
      <c r="AM301" s="37">
        <f t="shared" ca="1" si="206"/>
        <v>19</v>
      </c>
      <c r="AN301" s="37">
        <f t="shared" ca="1" si="207"/>
        <v>3</v>
      </c>
      <c r="AO301" s="37">
        <f t="shared" ca="1" si="208"/>
        <v>35</v>
      </c>
      <c r="AP301" s="37">
        <f t="shared" ca="1" si="209"/>
        <v>22</v>
      </c>
    </row>
    <row r="302" spans="1:42" ht="19.5" thickBot="1">
      <c r="A302" s="50">
        <f t="shared" si="210"/>
        <v>301</v>
      </c>
      <c r="B302" s="33">
        <f ca="1">Streams!B302</f>
        <v>24</v>
      </c>
      <c r="C302" s="34">
        <f t="shared" ca="1" si="172"/>
        <v>24</v>
      </c>
      <c r="D302" s="35">
        <f ca="1">COUNTIF(INDEX(C302:INDEX($C$1:C302,IFERROR(LOOKUP(2,1/($D$1:D301=2),ROW($D$1:D301)-MIN(ROW($D$1:D301)-1)),1),),),C302)</f>
        <v>2</v>
      </c>
      <c r="E302" s="34">
        <f t="shared" ca="1" si="173"/>
        <v>3</v>
      </c>
      <c r="F302" s="35">
        <f ca="1">COUNTIF(INDEX(E302:INDEX($E$1:E302,IFERROR(LOOKUP(2,1/($F$1:F301=2),ROW($F$1:F301)-MIN(ROW($F$1:F301)-1)),1),),),E302)</f>
        <v>2</v>
      </c>
      <c r="G302" s="37">
        <f t="shared" ca="1" si="174"/>
        <v>14</v>
      </c>
      <c r="H302" s="37">
        <f t="shared" ca="1" si="175"/>
        <v>2</v>
      </c>
      <c r="I302" s="37">
        <f t="shared" ca="1" si="176"/>
        <v>24</v>
      </c>
      <c r="J302" s="37">
        <f t="shared" ca="1" si="177"/>
        <v>26</v>
      </c>
      <c r="K302" s="37">
        <f t="shared" ca="1" si="178"/>
        <v>8</v>
      </c>
      <c r="L302" s="37">
        <f t="shared" ca="1" si="179"/>
        <v>36</v>
      </c>
      <c r="M302" s="37">
        <f t="shared" ca="1" si="180"/>
        <v>13</v>
      </c>
      <c r="N302" s="37">
        <f t="shared" ca="1" si="181"/>
        <v>32</v>
      </c>
      <c r="O302" s="37">
        <f t="shared" ca="1" si="182"/>
        <v>21</v>
      </c>
      <c r="P302" s="37">
        <f t="shared" ca="1" si="183"/>
        <v>11</v>
      </c>
      <c r="Q302" s="37">
        <f t="shared" ca="1" si="184"/>
        <v>15</v>
      </c>
      <c r="R302" s="37">
        <f t="shared" ca="1" si="185"/>
        <v>33</v>
      </c>
      <c r="S302" s="37">
        <f t="shared" ca="1" si="186"/>
        <v>29</v>
      </c>
      <c r="T302" s="37">
        <f t="shared" ca="1" si="187"/>
        <v>28</v>
      </c>
      <c r="U302" s="37">
        <f t="shared" ca="1" si="188"/>
        <v>1</v>
      </c>
      <c r="V302" s="37">
        <f t="shared" ca="1" si="189"/>
        <v>10</v>
      </c>
      <c r="W302" s="37">
        <f t="shared" ca="1" si="190"/>
        <v>25</v>
      </c>
      <c r="X302" s="37">
        <f t="shared" ca="1" si="191"/>
        <v>5</v>
      </c>
      <c r="Y302" s="37">
        <f t="shared" ca="1" si="192"/>
        <v>27</v>
      </c>
      <c r="Z302" s="37">
        <f t="shared" ca="1" si="193"/>
        <v>31</v>
      </c>
      <c r="AA302" s="37">
        <f t="shared" ca="1" si="194"/>
        <v>20</v>
      </c>
      <c r="AB302" s="37">
        <f t="shared" ca="1" si="195"/>
        <v>12</v>
      </c>
      <c r="AC302" s="37">
        <f t="shared" ca="1" si="196"/>
        <v>9</v>
      </c>
      <c r="AD302" s="37">
        <f t="shared" ca="1" si="197"/>
        <v>16</v>
      </c>
      <c r="AE302" s="37">
        <f t="shared" ca="1" si="198"/>
        <v>17</v>
      </c>
      <c r="AF302" s="37">
        <f t="shared" ca="1" si="199"/>
        <v>34</v>
      </c>
      <c r="AG302" s="37">
        <f t="shared" ca="1" si="200"/>
        <v>23</v>
      </c>
      <c r="AH302" s="37">
        <f t="shared" ca="1" si="201"/>
        <v>18</v>
      </c>
      <c r="AI302" s="37">
        <f t="shared" ca="1" si="202"/>
        <v>7</v>
      </c>
      <c r="AJ302" s="37">
        <f t="shared" ca="1" si="203"/>
        <v>4</v>
      </c>
      <c r="AK302" s="37">
        <f t="shared" ca="1" si="204"/>
        <v>6</v>
      </c>
      <c r="AL302" s="37">
        <f t="shared" ca="1" si="205"/>
        <v>30</v>
      </c>
      <c r="AM302" s="37">
        <f t="shared" ca="1" si="206"/>
        <v>19</v>
      </c>
      <c r="AN302" s="37">
        <f t="shared" ca="1" si="207"/>
        <v>3</v>
      </c>
      <c r="AO302" s="37">
        <f t="shared" ca="1" si="208"/>
        <v>35</v>
      </c>
      <c r="AP302" s="37">
        <f t="shared" ca="1" si="209"/>
        <v>22</v>
      </c>
    </row>
    <row r="303" spans="1:42" ht="19.5" thickBot="1">
      <c r="A303" s="50">
        <f t="shared" si="210"/>
        <v>302</v>
      </c>
      <c r="B303" s="33">
        <f ca="1">Streams!B303</f>
        <v>2</v>
      </c>
      <c r="C303" s="34">
        <f t="shared" ca="1" si="172"/>
        <v>2</v>
      </c>
      <c r="D303" s="35">
        <f ca="1">COUNTIF(INDEX(C303:INDEX($C$1:C303,IFERROR(LOOKUP(2,1/($D$1:D302=2),ROW($D$1:D302)-MIN(ROW($D$1:D302)-1)),1),),),C303)</f>
        <v>1</v>
      </c>
      <c r="E303" s="34">
        <f t="shared" ca="1" si="173"/>
        <v>3</v>
      </c>
      <c r="F303" s="35">
        <f ca="1">COUNTIF(INDEX(E303:INDEX($E$1:E303,IFERROR(LOOKUP(2,1/($F$1:F302=2),ROW($F$1:F302)-MIN(ROW($F$1:F302)-1)),1),),),E303)</f>
        <v>2</v>
      </c>
      <c r="G303" s="37">
        <f t="shared" ca="1" si="174"/>
        <v>24</v>
      </c>
      <c r="H303" s="37">
        <f t="shared" ca="1" si="175"/>
        <v>14</v>
      </c>
      <c r="I303" s="37">
        <f t="shared" ca="1" si="176"/>
        <v>2</v>
      </c>
      <c r="J303" s="37">
        <f t="shared" ca="1" si="177"/>
        <v>26</v>
      </c>
      <c r="K303" s="37">
        <f t="shared" ca="1" si="178"/>
        <v>8</v>
      </c>
      <c r="L303" s="37">
        <f t="shared" ca="1" si="179"/>
        <v>36</v>
      </c>
      <c r="M303" s="37">
        <f t="shared" ca="1" si="180"/>
        <v>13</v>
      </c>
      <c r="N303" s="37">
        <f t="shared" ca="1" si="181"/>
        <v>32</v>
      </c>
      <c r="O303" s="37">
        <f t="shared" ca="1" si="182"/>
        <v>21</v>
      </c>
      <c r="P303" s="37">
        <f t="shared" ca="1" si="183"/>
        <v>11</v>
      </c>
      <c r="Q303" s="37">
        <f t="shared" ca="1" si="184"/>
        <v>15</v>
      </c>
      <c r="R303" s="37">
        <f t="shared" ca="1" si="185"/>
        <v>33</v>
      </c>
      <c r="S303" s="37">
        <f t="shared" ca="1" si="186"/>
        <v>29</v>
      </c>
      <c r="T303" s="37">
        <f t="shared" ca="1" si="187"/>
        <v>28</v>
      </c>
      <c r="U303" s="37">
        <f t="shared" ca="1" si="188"/>
        <v>1</v>
      </c>
      <c r="V303" s="37">
        <f t="shared" ca="1" si="189"/>
        <v>10</v>
      </c>
      <c r="W303" s="37">
        <f t="shared" ca="1" si="190"/>
        <v>25</v>
      </c>
      <c r="X303" s="37">
        <f t="shared" ca="1" si="191"/>
        <v>5</v>
      </c>
      <c r="Y303" s="37">
        <f t="shared" ca="1" si="192"/>
        <v>27</v>
      </c>
      <c r="Z303" s="37">
        <f t="shared" ca="1" si="193"/>
        <v>31</v>
      </c>
      <c r="AA303" s="37">
        <f t="shared" ca="1" si="194"/>
        <v>20</v>
      </c>
      <c r="AB303" s="37">
        <f t="shared" ca="1" si="195"/>
        <v>12</v>
      </c>
      <c r="AC303" s="37">
        <f t="shared" ca="1" si="196"/>
        <v>9</v>
      </c>
      <c r="AD303" s="37">
        <f t="shared" ca="1" si="197"/>
        <v>16</v>
      </c>
      <c r="AE303" s="37">
        <f t="shared" ca="1" si="198"/>
        <v>17</v>
      </c>
      <c r="AF303" s="37">
        <f t="shared" ca="1" si="199"/>
        <v>34</v>
      </c>
      <c r="AG303" s="37">
        <f t="shared" ca="1" si="200"/>
        <v>23</v>
      </c>
      <c r="AH303" s="37">
        <f t="shared" ca="1" si="201"/>
        <v>18</v>
      </c>
      <c r="AI303" s="37">
        <f t="shared" ca="1" si="202"/>
        <v>7</v>
      </c>
      <c r="AJ303" s="37">
        <f t="shared" ca="1" si="203"/>
        <v>4</v>
      </c>
      <c r="AK303" s="37">
        <f t="shared" ca="1" si="204"/>
        <v>6</v>
      </c>
      <c r="AL303" s="37">
        <f t="shared" ca="1" si="205"/>
        <v>30</v>
      </c>
      <c r="AM303" s="37">
        <f t="shared" ca="1" si="206"/>
        <v>19</v>
      </c>
      <c r="AN303" s="37">
        <f t="shared" ca="1" si="207"/>
        <v>3</v>
      </c>
      <c r="AO303" s="37">
        <f t="shared" ca="1" si="208"/>
        <v>35</v>
      </c>
      <c r="AP303" s="37">
        <f t="shared" ca="1" si="209"/>
        <v>22</v>
      </c>
    </row>
    <row r="304" spans="1:42" ht="19.5" thickBot="1">
      <c r="A304" s="50">
        <f t="shared" si="210"/>
        <v>303</v>
      </c>
      <c r="B304" s="33">
        <f ca="1">Streams!B304</f>
        <v>23</v>
      </c>
      <c r="C304" s="34">
        <f t="shared" ca="1" si="172"/>
        <v>23</v>
      </c>
      <c r="D304" s="35">
        <f ca="1">COUNTIF(INDEX(C304:INDEX($C$1:C304,IFERROR(LOOKUP(2,1/($D$1:D303=2),ROW($D$1:D303)-MIN(ROW($D$1:D303)-1)),1),),),C304)</f>
        <v>1</v>
      </c>
      <c r="E304" s="34">
        <f t="shared" ca="1" si="173"/>
        <v>27</v>
      </c>
      <c r="F304" s="35">
        <f ca="1">COUNTIF(INDEX(E304:INDEX($E$1:E304,IFERROR(LOOKUP(2,1/($F$1:F303=2),ROW($F$1:F303)-MIN(ROW($F$1:F303)-1)),1),),),E304)</f>
        <v>1</v>
      </c>
      <c r="G304" s="37">
        <f t="shared" ca="1" si="174"/>
        <v>2</v>
      </c>
      <c r="H304" s="37">
        <f t="shared" ca="1" si="175"/>
        <v>24</v>
      </c>
      <c r="I304" s="37">
        <f t="shared" ca="1" si="176"/>
        <v>14</v>
      </c>
      <c r="J304" s="37">
        <f t="shared" ca="1" si="177"/>
        <v>26</v>
      </c>
      <c r="K304" s="37">
        <f t="shared" ca="1" si="178"/>
        <v>8</v>
      </c>
      <c r="L304" s="37">
        <f t="shared" ca="1" si="179"/>
        <v>36</v>
      </c>
      <c r="M304" s="37">
        <f t="shared" ca="1" si="180"/>
        <v>13</v>
      </c>
      <c r="N304" s="37">
        <f t="shared" ca="1" si="181"/>
        <v>32</v>
      </c>
      <c r="O304" s="37">
        <f t="shared" ca="1" si="182"/>
        <v>21</v>
      </c>
      <c r="P304" s="37">
        <f t="shared" ca="1" si="183"/>
        <v>11</v>
      </c>
      <c r="Q304" s="37">
        <f t="shared" ca="1" si="184"/>
        <v>15</v>
      </c>
      <c r="R304" s="37">
        <f t="shared" ca="1" si="185"/>
        <v>33</v>
      </c>
      <c r="S304" s="37">
        <f t="shared" ca="1" si="186"/>
        <v>29</v>
      </c>
      <c r="T304" s="37">
        <f t="shared" ca="1" si="187"/>
        <v>28</v>
      </c>
      <c r="U304" s="37">
        <f t="shared" ca="1" si="188"/>
        <v>1</v>
      </c>
      <c r="V304" s="37">
        <f t="shared" ca="1" si="189"/>
        <v>10</v>
      </c>
      <c r="W304" s="37">
        <f t="shared" ca="1" si="190"/>
        <v>25</v>
      </c>
      <c r="X304" s="37">
        <f t="shared" ca="1" si="191"/>
        <v>5</v>
      </c>
      <c r="Y304" s="37">
        <f t="shared" ca="1" si="192"/>
        <v>27</v>
      </c>
      <c r="Z304" s="37">
        <f t="shared" ca="1" si="193"/>
        <v>31</v>
      </c>
      <c r="AA304" s="37">
        <f t="shared" ca="1" si="194"/>
        <v>20</v>
      </c>
      <c r="AB304" s="37">
        <f t="shared" ca="1" si="195"/>
        <v>12</v>
      </c>
      <c r="AC304" s="37">
        <f t="shared" ca="1" si="196"/>
        <v>9</v>
      </c>
      <c r="AD304" s="37">
        <f t="shared" ca="1" si="197"/>
        <v>16</v>
      </c>
      <c r="AE304" s="37">
        <f t="shared" ca="1" si="198"/>
        <v>17</v>
      </c>
      <c r="AF304" s="37">
        <f t="shared" ca="1" si="199"/>
        <v>34</v>
      </c>
      <c r="AG304" s="37">
        <f t="shared" ca="1" si="200"/>
        <v>23</v>
      </c>
      <c r="AH304" s="37">
        <f t="shared" ca="1" si="201"/>
        <v>18</v>
      </c>
      <c r="AI304" s="37">
        <f t="shared" ca="1" si="202"/>
        <v>7</v>
      </c>
      <c r="AJ304" s="37">
        <f t="shared" ca="1" si="203"/>
        <v>4</v>
      </c>
      <c r="AK304" s="37">
        <f t="shared" ca="1" si="204"/>
        <v>6</v>
      </c>
      <c r="AL304" s="37">
        <f t="shared" ca="1" si="205"/>
        <v>30</v>
      </c>
      <c r="AM304" s="37">
        <f t="shared" ca="1" si="206"/>
        <v>19</v>
      </c>
      <c r="AN304" s="37">
        <f t="shared" ca="1" si="207"/>
        <v>3</v>
      </c>
      <c r="AO304" s="37">
        <f t="shared" ca="1" si="208"/>
        <v>35</v>
      </c>
      <c r="AP304" s="37">
        <f t="shared" ca="1" si="209"/>
        <v>22</v>
      </c>
    </row>
    <row r="305" spans="1:42" ht="19.5" thickBot="1">
      <c r="A305" s="50">
        <f t="shared" si="210"/>
        <v>304</v>
      </c>
      <c r="B305" s="33">
        <f ca="1">Streams!B305</f>
        <v>22</v>
      </c>
      <c r="C305" s="34">
        <f t="shared" ca="1" si="172"/>
        <v>22</v>
      </c>
      <c r="D305" s="35">
        <f ca="1">COUNTIF(INDEX(C305:INDEX($C$1:C305,IFERROR(LOOKUP(2,1/($D$1:D304=2),ROW($D$1:D304)-MIN(ROW($D$1:D304)-1)),1),),),C305)</f>
        <v>1</v>
      </c>
      <c r="E305" s="34">
        <f t="shared" ca="1" si="173"/>
        <v>36</v>
      </c>
      <c r="F305" s="35">
        <f ca="1">COUNTIF(INDEX(E305:INDEX($E$1:E305,IFERROR(LOOKUP(2,1/($F$1:F304=2),ROW($F$1:F304)-MIN(ROW($F$1:F304)-1)),1),),),E305)</f>
        <v>1</v>
      </c>
      <c r="G305" s="37">
        <f t="shared" ca="1" si="174"/>
        <v>23</v>
      </c>
      <c r="H305" s="37">
        <f t="shared" ca="1" si="175"/>
        <v>2</v>
      </c>
      <c r="I305" s="37">
        <f t="shared" ca="1" si="176"/>
        <v>24</v>
      </c>
      <c r="J305" s="37">
        <f t="shared" ca="1" si="177"/>
        <v>14</v>
      </c>
      <c r="K305" s="37">
        <f t="shared" ca="1" si="178"/>
        <v>26</v>
      </c>
      <c r="L305" s="37">
        <f t="shared" ca="1" si="179"/>
        <v>8</v>
      </c>
      <c r="M305" s="37">
        <f t="shared" ca="1" si="180"/>
        <v>36</v>
      </c>
      <c r="N305" s="37">
        <f t="shared" ca="1" si="181"/>
        <v>13</v>
      </c>
      <c r="O305" s="37">
        <f t="shared" ca="1" si="182"/>
        <v>32</v>
      </c>
      <c r="P305" s="37">
        <f t="shared" ca="1" si="183"/>
        <v>21</v>
      </c>
      <c r="Q305" s="37">
        <f t="shared" ca="1" si="184"/>
        <v>11</v>
      </c>
      <c r="R305" s="37">
        <f t="shared" ca="1" si="185"/>
        <v>15</v>
      </c>
      <c r="S305" s="37">
        <f t="shared" ca="1" si="186"/>
        <v>33</v>
      </c>
      <c r="T305" s="37">
        <f t="shared" ca="1" si="187"/>
        <v>29</v>
      </c>
      <c r="U305" s="37">
        <f t="shared" ca="1" si="188"/>
        <v>28</v>
      </c>
      <c r="V305" s="37">
        <f t="shared" ca="1" si="189"/>
        <v>1</v>
      </c>
      <c r="W305" s="37">
        <f t="shared" ca="1" si="190"/>
        <v>10</v>
      </c>
      <c r="X305" s="37">
        <f t="shared" ca="1" si="191"/>
        <v>25</v>
      </c>
      <c r="Y305" s="37">
        <f t="shared" ca="1" si="192"/>
        <v>5</v>
      </c>
      <c r="Z305" s="37">
        <f t="shared" ca="1" si="193"/>
        <v>27</v>
      </c>
      <c r="AA305" s="37">
        <f t="shared" ca="1" si="194"/>
        <v>31</v>
      </c>
      <c r="AB305" s="37">
        <f t="shared" ca="1" si="195"/>
        <v>20</v>
      </c>
      <c r="AC305" s="37">
        <f t="shared" ca="1" si="196"/>
        <v>12</v>
      </c>
      <c r="AD305" s="37">
        <f t="shared" ca="1" si="197"/>
        <v>9</v>
      </c>
      <c r="AE305" s="37">
        <f t="shared" ca="1" si="198"/>
        <v>16</v>
      </c>
      <c r="AF305" s="37">
        <f t="shared" ca="1" si="199"/>
        <v>17</v>
      </c>
      <c r="AG305" s="37">
        <f t="shared" ca="1" si="200"/>
        <v>34</v>
      </c>
      <c r="AH305" s="37">
        <f t="shared" ca="1" si="201"/>
        <v>18</v>
      </c>
      <c r="AI305" s="37">
        <f t="shared" ca="1" si="202"/>
        <v>7</v>
      </c>
      <c r="AJ305" s="37">
        <f t="shared" ca="1" si="203"/>
        <v>4</v>
      </c>
      <c r="AK305" s="37">
        <f t="shared" ca="1" si="204"/>
        <v>6</v>
      </c>
      <c r="AL305" s="37">
        <f t="shared" ca="1" si="205"/>
        <v>30</v>
      </c>
      <c r="AM305" s="37">
        <f t="shared" ca="1" si="206"/>
        <v>19</v>
      </c>
      <c r="AN305" s="37">
        <f t="shared" ca="1" si="207"/>
        <v>3</v>
      </c>
      <c r="AO305" s="37">
        <f t="shared" ca="1" si="208"/>
        <v>35</v>
      </c>
      <c r="AP305" s="37">
        <f t="shared" ca="1" si="209"/>
        <v>22</v>
      </c>
    </row>
    <row r="306" spans="1:42" ht="19.5" thickBot="1">
      <c r="A306" s="50">
        <f t="shared" si="210"/>
        <v>305</v>
      </c>
      <c r="B306" s="33">
        <f ca="1">Streams!B306</f>
        <v>24</v>
      </c>
      <c r="C306" s="34">
        <f t="shared" ca="1" si="172"/>
        <v>24</v>
      </c>
      <c r="D306" s="35">
        <f ca="1">COUNTIF(INDEX(C306:INDEX($C$1:C306,IFERROR(LOOKUP(2,1/($D$1:D305=2),ROW($D$1:D305)-MIN(ROW($D$1:D305)-1)),1),),),C306)</f>
        <v>2</v>
      </c>
      <c r="E306" s="34">
        <f t="shared" ca="1" si="173"/>
        <v>4</v>
      </c>
      <c r="F306" s="35">
        <f ca="1">COUNTIF(INDEX(E306:INDEX($E$1:E306,IFERROR(LOOKUP(2,1/($F$1:F305=2),ROW($F$1:F305)-MIN(ROW($F$1:F305)-1)),1),),),E306)</f>
        <v>1</v>
      </c>
      <c r="G306" s="37">
        <f t="shared" ca="1" si="174"/>
        <v>22</v>
      </c>
      <c r="H306" s="37">
        <f t="shared" ca="1" si="175"/>
        <v>23</v>
      </c>
      <c r="I306" s="37">
        <f t="shared" ca="1" si="176"/>
        <v>2</v>
      </c>
      <c r="J306" s="37">
        <f t="shared" ca="1" si="177"/>
        <v>24</v>
      </c>
      <c r="K306" s="37">
        <f t="shared" ca="1" si="178"/>
        <v>14</v>
      </c>
      <c r="L306" s="37">
        <f t="shared" ca="1" si="179"/>
        <v>26</v>
      </c>
      <c r="M306" s="37">
        <f t="shared" ca="1" si="180"/>
        <v>8</v>
      </c>
      <c r="N306" s="37">
        <f t="shared" ca="1" si="181"/>
        <v>36</v>
      </c>
      <c r="O306" s="37">
        <f t="shared" ca="1" si="182"/>
        <v>13</v>
      </c>
      <c r="P306" s="37">
        <f t="shared" ca="1" si="183"/>
        <v>32</v>
      </c>
      <c r="Q306" s="37">
        <f t="shared" ca="1" si="184"/>
        <v>21</v>
      </c>
      <c r="R306" s="37">
        <f t="shared" ca="1" si="185"/>
        <v>11</v>
      </c>
      <c r="S306" s="37">
        <f t="shared" ca="1" si="186"/>
        <v>15</v>
      </c>
      <c r="T306" s="37">
        <f t="shared" ca="1" si="187"/>
        <v>33</v>
      </c>
      <c r="U306" s="37">
        <f t="shared" ca="1" si="188"/>
        <v>29</v>
      </c>
      <c r="V306" s="37">
        <f t="shared" ca="1" si="189"/>
        <v>28</v>
      </c>
      <c r="W306" s="37">
        <f t="shared" ca="1" si="190"/>
        <v>1</v>
      </c>
      <c r="X306" s="37">
        <f t="shared" ca="1" si="191"/>
        <v>10</v>
      </c>
      <c r="Y306" s="37">
        <f t="shared" ca="1" si="192"/>
        <v>25</v>
      </c>
      <c r="Z306" s="37">
        <f t="shared" ca="1" si="193"/>
        <v>5</v>
      </c>
      <c r="AA306" s="37">
        <f t="shared" ca="1" si="194"/>
        <v>27</v>
      </c>
      <c r="AB306" s="37">
        <f t="shared" ca="1" si="195"/>
        <v>31</v>
      </c>
      <c r="AC306" s="37">
        <f t="shared" ca="1" si="196"/>
        <v>20</v>
      </c>
      <c r="AD306" s="37">
        <f t="shared" ca="1" si="197"/>
        <v>12</v>
      </c>
      <c r="AE306" s="37">
        <f t="shared" ca="1" si="198"/>
        <v>9</v>
      </c>
      <c r="AF306" s="37">
        <f t="shared" ca="1" si="199"/>
        <v>16</v>
      </c>
      <c r="AG306" s="37">
        <f t="shared" ca="1" si="200"/>
        <v>17</v>
      </c>
      <c r="AH306" s="37">
        <f t="shared" ca="1" si="201"/>
        <v>34</v>
      </c>
      <c r="AI306" s="37">
        <f t="shared" ca="1" si="202"/>
        <v>18</v>
      </c>
      <c r="AJ306" s="37">
        <f t="shared" ca="1" si="203"/>
        <v>7</v>
      </c>
      <c r="AK306" s="37">
        <f t="shared" ca="1" si="204"/>
        <v>4</v>
      </c>
      <c r="AL306" s="37">
        <f t="shared" ca="1" si="205"/>
        <v>6</v>
      </c>
      <c r="AM306" s="37">
        <f t="shared" ca="1" si="206"/>
        <v>30</v>
      </c>
      <c r="AN306" s="37">
        <f t="shared" ca="1" si="207"/>
        <v>19</v>
      </c>
      <c r="AO306" s="37">
        <f t="shared" ca="1" si="208"/>
        <v>3</v>
      </c>
      <c r="AP306" s="37">
        <f t="shared" ca="1" si="209"/>
        <v>35</v>
      </c>
    </row>
    <row r="307" spans="1:42" ht="19.5" thickBot="1">
      <c r="A307" s="50">
        <f t="shared" si="210"/>
        <v>306</v>
      </c>
      <c r="B307" s="33">
        <f ca="1">Streams!B307</f>
        <v>19</v>
      </c>
      <c r="C307" s="34">
        <f t="shared" ca="1" si="172"/>
        <v>19</v>
      </c>
      <c r="D307" s="35">
        <f ca="1">COUNTIF(INDEX(C307:INDEX($C$1:C307,IFERROR(LOOKUP(2,1/($D$1:D306=2),ROW($D$1:D306)-MIN(ROW($D$1:D306)-1)),1),),),C307)</f>
        <v>1</v>
      </c>
      <c r="E307" s="34">
        <f t="shared" ca="1" si="173"/>
        <v>34</v>
      </c>
      <c r="F307" s="35">
        <f ca="1">COUNTIF(INDEX(E307:INDEX($E$1:E307,IFERROR(LOOKUP(2,1/($F$1:F306=2),ROW($F$1:F306)-MIN(ROW($F$1:F306)-1)),1),),),E307)</f>
        <v>1</v>
      </c>
      <c r="G307" s="37">
        <f t="shared" ca="1" si="174"/>
        <v>24</v>
      </c>
      <c r="H307" s="37">
        <f t="shared" ca="1" si="175"/>
        <v>22</v>
      </c>
      <c r="I307" s="37">
        <f t="shared" ca="1" si="176"/>
        <v>23</v>
      </c>
      <c r="J307" s="37">
        <f t="shared" ca="1" si="177"/>
        <v>2</v>
      </c>
      <c r="K307" s="37">
        <f t="shared" ca="1" si="178"/>
        <v>14</v>
      </c>
      <c r="L307" s="37">
        <f t="shared" ca="1" si="179"/>
        <v>26</v>
      </c>
      <c r="M307" s="37">
        <f t="shared" ca="1" si="180"/>
        <v>8</v>
      </c>
      <c r="N307" s="37">
        <f t="shared" ca="1" si="181"/>
        <v>36</v>
      </c>
      <c r="O307" s="37">
        <f t="shared" ca="1" si="182"/>
        <v>13</v>
      </c>
      <c r="P307" s="37">
        <f t="shared" ca="1" si="183"/>
        <v>32</v>
      </c>
      <c r="Q307" s="37">
        <f t="shared" ca="1" si="184"/>
        <v>21</v>
      </c>
      <c r="R307" s="37">
        <f t="shared" ca="1" si="185"/>
        <v>11</v>
      </c>
      <c r="S307" s="37">
        <f t="shared" ca="1" si="186"/>
        <v>15</v>
      </c>
      <c r="T307" s="37">
        <f t="shared" ca="1" si="187"/>
        <v>33</v>
      </c>
      <c r="U307" s="37">
        <f t="shared" ca="1" si="188"/>
        <v>29</v>
      </c>
      <c r="V307" s="37">
        <f t="shared" ca="1" si="189"/>
        <v>28</v>
      </c>
      <c r="W307" s="37">
        <f t="shared" ca="1" si="190"/>
        <v>1</v>
      </c>
      <c r="X307" s="37">
        <f t="shared" ca="1" si="191"/>
        <v>10</v>
      </c>
      <c r="Y307" s="37">
        <f t="shared" ca="1" si="192"/>
        <v>25</v>
      </c>
      <c r="Z307" s="37">
        <f t="shared" ca="1" si="193"/>
        <v>5</v>
      </c>
      <c r="AA307" s="37">
        <f t="shared" ca="1" si="194"/>
        <v>27</v>
      </c>
      <c r="AB307" s="37">
        <f t="shared" ca="1" si="195"/>
        <v>31</v>
      </c>
      <c r="AC307" s="37">
        <f t="shared" ca="1" si="196"/>
        <v>20</v>
      </c>
      <c r="AD307" s="37">
        <f t="shared" ca="1" si="197"/>
        <v>12</v>
      </c>
      <c r="AE307" s="37">
        <f t="shared" ca="1" si="198"/>
        <v>9</v>
      </c>
      <c r="AF307" s="37">
        <f t="shared" ca="1" si="199"/>
        <v>16</v>
      </c>
      <c r="AG307" s="37">
        <f t="shared" ca="1" si="200"/>
        <v>17</v>
      </c>
      <c r="AH307" s="37">
        <f t="shared" ca="1" si="201"/>
        <v>34</v>
      </c>
      <c r="AI307" s="37">
        <f t="shared" ca="1" si="202"/>
        <v>18</v>
      </c>
      <c r="AJ307" s="37">
        <f t="shared" ca="1" si="203"/>
        <v>7</v>
      </c>
      <c r="AK307" s="37">
        <f t="shared" ca="1" si="204"/>
        <v>4</v>
      </c>
      <c r="AL307" s="37">
        <f t="shared" ca="1" si="205"/>
        <v>6</v>
      </c>
      <c r="AM307" s="37">
        <f t="shared" ca="1" si="206"/>
        <v>30</v>
      </c>
      <c r="AN307" s="37">
        <f t="shared" ca="1" si="207"/>
        <v>19</v>
      </c>
      <c r="AO307" s="37">
        <f t="shared" ca="1" si="208"/>
        <v>3</v>
      </c>
      <c r="AP307" s="37">
        <f t="shared" ca="1" si="209"/>
        <v>35</v>
      </c>
    </row>
    <row r="308" spans="1:42" ht="19.5" thickBot="1">
      <c r="A308" s="50">
        <f t="shared" si="210"/>
        <v>307</v>
      </c>
      <c r="B308" s="33">
        <f ca="1">Streams!B308</f>
        <v>28</v>
      </c>
      <c r="C308" s="34">
        <f t="shared" ca="1" si="172"/>
        <v>28</v>
      </c>
      <c r="D308" s="35">
        <f ca="1">COUNTIF(INDEX(C308:INDEX($C$1:C308,IFERROR(LOOKUP(2,1/($D$1:D307=2),ROW($D$1:D307)-MIN(ROW($D$1:D307)-1)),1),),),C308)</f>
        <v>1</v>
      </c>
      <c r="E308" s="34">
        <f t="shared" ca="1" si="173"/>
        <v>17</v>
      </c>
      <c r="F308" s="35">
        <f ca="1">COUNTIF(INDEX(E308:INDEX($E$1:E308,IFERROR(LOOKUP(2,1/($F$1:F307=2),ROW($F$1:F307)-MIN(ROW($F$1:F307)-1)),1),),),E308)</f>
        <v>1</v>
      </c>
      <c r="G308" s="37">
        <f t="shared" ca="1" si="174"/>
        <v>19</v>
      </c>
      <c r="H308" s="37">
        <f t="shared" ca="1" si="175"/>
        <v>24</v>
      </c>
      <c r="I308" s="37">
        <f t="shared" ca="1" si="176"/>
        <v>22</v>
      </c>
      <c r="J308" s="37">
        <f t="shared" ca="1" si="177"/>
        <v>23</v>
      </c>
      <c r="K308" s="37">
        <f t="shared" ca="1" si="178"/>
        <v>2</v>
      </c>
      <c r="L308" s="37">
        <f t="shared" ca="1" si="179"/>
        <v>14</v>
      </c>
      <c r="M308" s="37">
        <f t="shared" ca="1" si="180"/>
        <v>26</v>
      </c>
      <c r="N308" s="37">
        <f t="shared" ca="1" si="181"/>
        <v>8</v>
      </c>
      <c r="O308" s="37">
        <f t="shared" ca="1" si="182"/>
        <v>36</v>
      </c>
      <c r="P308" s="37">
        <f t="shared" ca="1" si="183"/>
        <v>13</v>
      </c>
      <c r="Q308" s="37">
        <f t="shared" ca="1" si="184"/>
        <v>32</v>
      </c>
      <c r="R308" s="37">
        <f t="shared" ca="1" si="185"/>
        <v>21</v>
      </c>
      <c r="S308" s="37">
        <f t="shared" ca="1" si="186"/>
        <v>11</v>
      </c>
      <c r="T308" s="37">
        <f t="shared" ca="1" si="187"/>
        <v>15</v>
      </c>
      <c r="U308" s="37">
        <f t="shared" ca="1" si="188"/>
        <v>33</v>
      </c>
      <c r="V308" s="37">
        <f t="shared" ca="1" si="189"/>
        <v>29</v>
      </c>
      <c r="W308" s="37">
        <f t="shared" ca="1" si="190"/>
        <v>28</v>
      </c>
      <c r="X308" s="37">
        <f t="shared" ca="1" si="191"/>
        <v>1</v>
      </c>
      <c r="Y308" s="37">
        <f t="shared" ca="1" si="192"/>
        <v>10</v>
      </c>
      <c r="Z308" s="37">
        <f t="shared" ca="1" si="193"/>
        <v>25</v>
      </c>
      <c r="AA308" s="37">
        <f t="shared" ca="1" si="194"/>
        <v>5</v>
      </c>
      <c r="AB308" s="37">
        <f t="shared" ca="1" si="195"/>
        <v>27</v>
      </c>
      <c r="AC308" s="37">
        <f t="shared" ca="1" si="196"/>
        <v>31</v>
      </c>
      <c r="AD308" s="37">
        <f t="shared" ca="1" si="197"/>
        <v>20</v>
      </c>
      <c r="AE308" s="37">
        <f t="shared" ca="1" si="198"/>
        <v>12</v>
      </c>
      <c r="AF308" s="37">
        <f t="shared" ca="1" si="199"/>
        <v>9</v>
      </c>
      <c r="AG308" s="37">
        <f t="shared" ca="1" si="200"/>
        <v>16</v>
      </c>
      <c r="AH308" s="37">
        <f t="shared" ca="1" si="201"/>
        <v>17</v>
      </c>
      <c r="AI308" s="37">
        <f t="shared" ca="1" si="202"/>
        <v>34</v>
      </c>
      <c r="AJ308" s="37">
        <f t="shared" ca="1" si="203"/>
        <v>18</v>
      </c>
      <c r="AK308" s="37">
        <f t="shared" ca="1" si="204"/>
        <v>7</v>
      </c>
      <c r="AL308" s="37">
        <f t="shared" ca="1" si="205"/>
        <v>4</v>
      </c>
      <c r="AM308" s="37">
        <f t="shared" ca="1" si="206"/>
        <v>6</v>
      </c>
      <c r="AN308" s="37">
        <f t="shared" ca="1" si="207"/>
        <v>30</v>
      </c>
      <c r="AO308" s="37">
        <f t="shared" ca="1" si="208"/>
        <v>3</v>
      </c>
      <c r="AP308" s="37">
        <f t="shared" ca="1" si="209"/>
        <v>35</v>
      </c>
    </row>
    <row r="309" spans="1:42" ht="19.5" thickBot="1">
      <c r="A309" s="50">
        <f t="shared" si="210"/>
        <v>308</v>
      </c>
      <c r="B309" s="33">
        <f ca="1">Streams!B309</f>
        <v>27</v>
      </c>
      <c r="C309" s="34">
        <f t="shared" ca="1" si="172"/>
        <v>27</v>
      </c>
      <c r="D309" s="35">
        <f ca="1">COUNTIF(INDEX(C309:INDEX($C$1:C309,IFERROR(LOOKUP(2,1/($D$1:D308=2),ROW($D$1:D308)-MIN(ROW($D$1:D308)-1)),1),),),C309)</f>
        <v>1</v>
      </c>
      <c r="E309" s="34">
        <f t="shared" ca="1" si="173"/>
        <v>22</v>
      </c>
      <c r="F309" s="35">
        <f ca="1">COUNTIF(INDEX(E309:INDEX($E$1:E309,IFERROR(LOOKUP(2,1/($F$1:F308=2),ROW($F$1:F308)-MIN(ROW($F$1:F308)-1)),1),),),E309)</f>
        <v>1</v>
      </c>
      <c r="G309" s="37">
        <f t="shared" ca="1" si="174"/>
        <v>28</v>
      </c>
      <c r="H309" s="37">
        <f t="shared" ca="1" si="175"/>
        <v>19</v>
      </c>
      <c r="I309" s="37">
        <f t="shared" ca="1" si="176"/>
        <v>24</v>
      </c>
      <c r="J309" s="37">
        <f t="shared" ca="1" si="177"/>
        <v>22</v>
      </c>
      <c r="K309" s="37">
        <f t="shared" ca="1" si="178"/>
        <v>23</v>
      </c>
      <c r="L309" s="37">
        <f t="shared" ca="1" si="179"/>
        <v>2</v>
      </c>
      <c r="M309" s="37">
        <f t="shared" ca="1" si="180"/>
        <v>14</v>
      </c>
      <c r="N309" s="37">
        <f t="shared" ca="1" si="181"/>
        <v>26</v>
      </c>
      <c r="O309" s="37">
        <f t="shared" ca="1" si="182"/>
        <v>8</v>
      </c>
      <c r="P309" s="37">
        <f t="shared" ca="1" si="183"/>
        <v>36</v>
      </c>
      <c r="Q309" s="37">
        <f t="shared" ca="1" si="184"/>
        <v>13</v>
      </c>
      <c r="R309" s="37">
        <f t="shared" ca="1" si="185"/>
        <v>32</v>
      </c>
      <c r="S309" s="37">
        <f t="shared" ca="1" si="186"/>
        <v>21</v>
      </c>
      <c r="T309" s="37">
        <f t="shared" ca="1" si="187"/>
        <v>11</v>
      </c>
      <c r="U309" s="37">
        <f t="shared" ca="1" si="188"/>
        <v>15</v>
      </c>
      <c r="V309" s="37">
        <f t="shared" ca="1" si="189"/>
        <v>33</v>
      </c>
      <c r="W309" s="37">
        <f t="shared" ca="1" si="190"/>
        <v>29</v>
      </c>
      <c r="X309" s="37">
        <f t="shared" ca="1" si="191"/>
        <v>1</v>
      </c>
      <c r="Y309" s="37">
        <f t="shared" ca="1" si="192"/>
        <v>10</v>
      </c>
      <c r="Z309" s="37">
        <f t="shared" ca="1" si="193"/>
        <v>25</v>
      </c>
      <c r="AA309" s="37">
        <f t="shared" ca="1" si="194"/>
        <v>5</v>
      </c>
      <c r="AB309" s="37">
        <f t="shared" ca="1" si="195"/>
        <v>27</v>
      </c>
      <c r="AC309" s="37">
        <f t="shared" ca="1" si="196"/>
        <v>31</v>
      </c>
      <c r="AD309" s="37">
        <f t="shared" ca="1" si="197"/>
        <v>20</v>
      </c>
      <c r="AE309" s="37">
        <f t="shared" ca="1" si="198"/>
        <v>12</v>
      </c>
      <c r="AF309" s="37">
        <f t="shared" ca="1" si="199"/>
        <v>9</v>
      </c>
      <c r="AG309" s="37">
        <f t="shared" ca="1" si="200"/>
        <v>16</v>
      </c>
      <c r="AH309" s="37">
        <f t="shared" ca="1" si="201"/>
        <v>17</v>
      </c>
      <c r="AI309" s="37">
        <f t="shared" ca="1" si="202"/>
        <v>34</v>
      </c>
      <c r="AJ309" s="37">
        <f t="shared" ca="1" si="203"/>
        <v>18</v>
      </c>
      <c r="AK309" s="37">
        <f t="shared" ca="1" si="204"/>
        <v>7</v>
      </c>
      <c r="AL309" s="37">
        <f t="shared" ca="1" si="205"/>
        <v>4</v>
      </c>
      <c r="AM309" s="37">
        <f t="shared" ca="1" si="206"/>
        <v>6</v>
      </c>
      <c r="AN309" s="37">
        <f t="shared" ca="1" si="207"/>
        <v>30</v>
      </c>
      <c r="AO309" s="37">
        <f t="shared" ca="1" si="208"/>
        <v>3</v>
      </c>
      <c r="AP309" s="37">
        <f t="shared" ca="1" si="209"/>
        <v>35</v>
      </c>
    </row>
    <row r="310" spans="1:42" ht="19.5" thickBot="1">
      <c r="A310" s="50">
        <f t="shared" si="210"/>
        <v>309</v>
      </c>
      <c r="B310" s="33">
        <f ca="1">Streams!B310</f>
        <v>31</v>
      </c>
      <c r="C310" s="34">
        <f t="shared" ca="1" si="172"/>
        <v>31</v>
      </c>
      <c r="D310" s="35">
        <f ca="1">COUNTIF(INDEX(C310:INDEX($C$1:C310,IFERROR(LOOKUP(2,1/($D$1:D309=2),ROW($D$1:D309)-MIN(ROW($D$1:D309)-1)),1),),),C310)</f>
        <v>1</v>
      </c>
      <c r="E310" s="34">
        <f t="shared" ca="1" si="173"/>
        <v>23</v>
      </c>
      <c r="F310" s="35">
        <f ca="1">COUNTIF(INDEX(E310:INDEX($E$1:E310,IFERROR(LOOKUP(2,1/($F$1:F309=2),ROW($F$1:F309)-MIN(ROW($F$1:F309)-1)),1),),),E310)</f>
        <v>1</v>
      </c>
      <c r="G310" s="37">
        <f t="shared" ca="1" si="174"/>
        <v>27</v>
      </c>
      <c r="H310" s="37">
        <f t="shared" ca="1" si="175"/>
        <v>28</v>
      </c>
      <c r="I310" s="37">
        <f t="shared" ca="1" si="176"/>
        <v>19</v>
      </c>
      <c r="J310" s="37">
        <f t="shared" ca="1" si="177"/>
        <v>24</v>
      </c>
      <c r="K310" s="37">
        <f t="shared" ca="1" si="178"/>
        <v>22</v>
      </c>
      <c r="L310" s="37">
        <f t="shared" ca="1" si="179"/>
        <v>23</v>
      </c>
      <c r="M310" s="37">
        <f t="shared" ca="1" si="180"/>
        <v>2</v>
      </c>
      <c r="N310" s="37">
        <f t="shared" ca="1" si="181"/>
        <v>14</v>
      </c>
      <c r="O310" s="37">
        <f t="shared" ca="1" si="182"/>
        <v>26</v>
      </c>
      <c r="P310" s="37">
        <f t="shared" ca="1" si="183"/>
        <v>8</v>
      </c>
      <c r="Q310" s="37">
        <f t="shared" ca="1" si="184"/>
        <v>36</v>
      </c>
      <c r="R310" s="37">
        <f t="shared" ca="1" si="185"/>
        <v>13</v>
      </c>
      <c r="S310" s="37">
        <f t="shared" ca="1" si="186"/>
        <v>32</v>
      </c>
      <c r="T310" s="37">
        <f t="shared" ca="1" si="187"/>
        <v>21</v>
      </c>
      <c r="U310" s="37">
        <f t="shared" ca="1" si="188"/>
        <v>11</v>
      </c>
      <c r="V310" s="37">
        <f t="shared" ca="1" si="189"/>
        <v>15</v>
      </c>
      <c r="W310" s="37">
        <f t="shared" ca="1" si="190"/>
        <v>33</v>
      </c>
      <c r="X310" s="37">
        <f t="shared" ca="1" si="191"/>
        <v>29</v>
      </c>
      <c r="Y310" s="37">
        <f t="shared" ca="1" si="192"/>
        <v>1</v>
      </c>
      <c r="Z310" s="37">
        <f t="shared" ca="1" si="193"/>
        <v>10</v>
      </c>
      <c r="AA310" s="37">
        <f t="shared" ca="1" si="194"/>
        <v>25</v>
      </c>
      <c r="AB310" s="37">
        <f t="shared" ca="1" si="195"/>
        <v>5</v>
      </c>
      <c r="AC310" s="37">
        <f t="shared" ca="1" si="196"/>
        <v>31</v>
      </c>
      <c r="AD310" s="37">
        <f t="shared" ca="1" si="197"/>
        <v>20</v>
      </c>
      <c r="AE310" s="37">
        <f t="shared" ca="1" si="198"/>
        <v>12</v>
      </c>
      <c r="AF310" s="37">
        <f t="shared" ca="1" si="199"/>
        <v>9</v>
      </c>
      <c r="AG310" s="37">
        <f t="shared" ca="1" si="200"/>
        <v>16</v>
      </c>
      <c r="AH310" s="37">
        <f t="shared" ca="1" si="201"/>
        <v>17</v>
      </c>
      <c r="AI310" s="37">
        <f t="shared" ca="1" si="202"/>
        <v>34</v>
      </c>
      <c r="AJ310" s="37">
        <f t="shared" ca="1" si="203"/>
        <v>18</v>
      </c>
      <c r="AK310" s="37">
        <f t="shared" ca="1" si="204"/>
        <v>7</v>
      </c>
      <c r="AL310" s="37">
        <f t="shared" ca="1" si="205"/>
        <v>4</v>
      </c>
      <c r="AM310" s="37">
        <f t="shared" ca="1" si="206"/>
        <v>6</v>
      </c>
      <c r="AN310" s="37">
        <f t="shared" ca="1" si="207"/>
        <v>30</v>
      </c>
      <c r="AO310" s="37">
        <f t="shared" ca="1" si="208"/>
        <v>3</v>
      </c>
      <c r="AP310" s="37">
        <f t="shared" ca="1" si="209"/>
        <v>35</v>
      </c>
    </row>
    <row r="311" spans="1:42" ht="19.5" thickBot="1">
      <c r="A311" s="50">
        <f t="shared" si="210"/>
        <v>310</v>
      </c>
      <c r="B311" s="33">
        <f ca="1">Streams!B311</f>
        <v>10</v>
      </c>
      <c r="C311" s="34">
        <f t="shared" ca="1" si="172"/>
        <v>10</v>
      </c>
      <c r="D311" s="35">
        <f ca="1">COUNTIF(INDEX(C311:INDEX($C$1:C311,IFERROR(LOOKUP(2,1/($D$1:D310=2),ROW($D$1:D310)-MIN(ROW($D$1:D310)-1)),1),),),C311)</f>
        <v>1</v>
      </c>
      <c r="E311" s="34">
        <f t="shared" ca="1" si="173"/>
        <v>21</v>
      </c>
      <c r="F311" s="35">
        <f ca="1">COUNTIF(INDEX(E311:INDEX($E$1:E311,IFERROR(LOOKUP(2,1/($F$1:F310=2),ROW($F$1:F310)-MIN(ROW($F$1:F310)-1)),1),),),E311)</f>
        <v>1</v>
      </c>
      <c r="G311" s="37">
        <f t="shared" ca="1" si="174"/>
        <v>31</v>
      </c>
      <c r="H311" s="37">
        <f t="shared" ca="1" si="175"/>
        <v>27</v>
      </c>
      <c r="I311" s="37">
        <f t="shared" ca="1" si="176"/>
        <v>28</v>
      </c>
      <c r="J311" s="37">
        <f t="shared" ca="1" si="177"/>
        <v>19</v>
      </c>
      <c r="K311" s="37">
        <f t="shared" ca="1" si="178"/>
        <v>24</v>
      </c>
      <c r="L311" s="37">
        <f t="shared" ca="1" si="179"/>
        <v>22</v>
      </c>
      <c r="M311" s="37">
        <f t="shared" ca="1" si="180"/>
        <v>23</v>
      </c>
      <c r="N311" s="37">
        <f t="shared" ca="1" si="181"/>
        <v>2</v>
      </c>
      <c r="O311" s="37">
        <f t="shared" ca="1" si="182"/>
        <v>14</v>
      </c>
      <c r="P311" s="37">
        <f t="shared" ca="1" si="183"/>
        <v>26</v>
      </c>
      <c r="Q311" s="37">
        <f t="shared" ca="1" si="184"/>
        <v>8</v>
      </c>
      <c r="R311" s="37">
        <f t="shared" ca="1" si="185"/>
        <v>36</v>
      </c>
      <c r="S311" s="37">
        <f t="shared" ca="1" si="186"/>
        <v>13</v>
      </c>
      <c r="T311" s="37">
        <f t="shared" ca="1" si="187"/>
        <v>32</v>
      </c>
      <c r="U311" s="37">
        <f t="shared" ca="1" si="188"/>
        <v>21</v>
      </c>
      <c r="V311" s="37">
        <f t="shared" ca="1" si="189"/>
        <v>11</v>
      </c>
      <c r="W311" s="37">
        <f t="shared" ca="1" si="190"/>
        <v>15</v>
      </c>
      <c r="X311" s="37">
        <f t="shared" ca="1" si="191"/>
        <v>33</v>
      </c>
      <c r="Y311" s="37">
        <f t="shared" ca="1" si="192"/>
        <v>29</v>
      </c>
      <c r="Z311" s="37">
        <f t="shared" ca="1" si="193"/>
        <v>1</v>
      </c>
      <c r="AA311" s="37">
        <f t="shared" ca="1" si="194"/>
        <v>10</v>
      </c>
      <c r="AB311" s="37">
        <f t="shared" ca="1" si="195"/>
        <v>25</v>
      </c>
      <c r="AC311" s="37">
        <f t="shared" ca="1" si="196"/>
        <v>5</v>
      </c>
      <c r="AD311" s="37">
        <f t="shared" ca="1" si="197"/>
        <v>20</v>
      </c>
      <c r="AE311" s="37">
        <f t="shared" ca="1" si="198"/>
        <v>12</v>
      </c>
      <c r="AF311" s="37">
        <f t="shared" ca="1" si="199"/>
        <v>9</v>
      </c>
      <c r="AG311" s="37">
        <f t="shared" ca="1" si="200"/>
        <v>16</v>
      </c>
      <c r="AH311" s="37">
        <f t="shared" ca="1" si="201"/>
        <v>17</v>
      </c>
      <c r="AI311" s="37">
        <f t="shared" ca="1" si="202"/>
        <v>34</v>
      </c>
      <c r="AJ311" s="37">
        <f t="shared" ca="1" si="203"/>
        <v>18</v>
      </c>
      <c r="AK311" s="37">
        <f t="shared" ca="1" si="204"/>
        <v>7</v>
      </c>
      <c r="AL311" s="37">
        <f t="shared" ca="1" si="205"/>
        <v>4</v>
      </c>
      <c r="AM311" s="37">
        <f t="shared" ca="1" si="206"/>
        <v>6</v>
      </c>
      <c r="AN311" s="37">
        <f t="shared" ca="1" si="207"/>
        <v>30</v>
      </c>
      <c r="AO311" s="37">
        <f t="shared" ca="1" si="208"/>
        <v>3</v>
      </c>
      <c r="AP311" s="37">
        <f t="shared" ca="1" si="209"/>
        <v>35</v>
      </c>
    </row>
    <row r="312" spans="1:42" ht="19.5" thickBot="1">
      <c r="A312" s="50">
        <f t="shared" si="210"/>
        <v>311</v>
      </c>
      <c r="B312" s="33">
        <f ca="1">Streams!B312</f>
        <v>26</v>
      </c>
      <c r="C312" s="34">
        <f t="shared" ca="1" si="172"/>
        <v>26</v>
      </c>
      <c r="D312" s="35">
        <f ca="1">COUNTIF(INDEX(C312:INDEX($C$1:C312,IFERROR(LOOKUP(2,1/($D$1:D311=2),ROW($D$1:D311)-MIN(ROW($D$1:D311)-1)),1),),),C312)</f>
        <v>1</v>
      </c>
      <c r="E312" s="34">
        <f t="shared" ca="1" si="173"/>
        <v>11</v>
      </c>
      <c r="F312" s="35">
        <f ca="1">COUNTIF(INDEX(E312:INDEX($E$1:E312,IFERROR(LOOKUP(2,1/($F$1:F311=2),ROW($F$1:F311)-MIN(ROW($F$1:F311)-1)),1),),),E312)</f>
        <v>1</v>
      </c>
      <c r="G312" s="37">
        <f t="shared" ca="1" si="174"/>
        <v>10</v>
      </c>
      <c r="H312" s="37">
        <f t="shared" ca="1" si="175"/>
        <v>31</v>
      </c>
      <c r="I312" s="37">
        <f t="shared" ca="1" si="176"/>
        <v>27</v>
      </c>
      <c r="J312" s="37">
        <f t="shared" ca="1" si="177"/>
        <v>28</v>
      </c>
      <c r="K312" s="37">
        <f t="shared" ca="1" si="178"/>
        <v>19</v>
      </c>
      <c r="L312" s="37">
        <f t="shared" ca="1" si="179"/>
        <v>24</v>
      </c>
      <c r="M312" s="37">
        <f t="shared" ca="1" si="180"/>
        <v>22</v>
      </c>
      <c r="N312" s="37">
        <f t="shared" ca="1" si="181"/>
        <v>23</v>
      </c>
      <c r="O312" s="37">
        <f t="shared" ca="1" si="182"/>
        <v>2</v>
      </c>
      <c r="P312" s="37">
        <f t="shared" ca="1" si="183"/>
        <v>14</v>
      </c>
      <c r="Q312" s="37">
        <f t="shared" ca="1" si="184"/>
        <v>26</v>
      </c>
      <c r="R312" s="37">
        <f t="shared" ca="1" si="185"/>
        <v>8</v>
      </c>
      <c r="S312" s="37">
        <f t="shared" ca="1" si="186"/>
        <v>36</v>
      </c>
      <c r="T312" s="37">
        <f t="shared" ca="1" si="187"/>
        <v>13</v>
      </c>
      <c r="U312" s="37">
        <f t="shared" ca="1" si="188"/>
        <v>32</v>
      </c>
      <c r="V312" s="37">
        <f t="shared" ca="1" si="189"/>
        <v>21</v>
      </c>
      <c r="W312" s="37">
        <f t="shared" ca="1" si="190"/>
        <v>11</v>
      </c>
      <c r="X312" s="37">
        <f t="shared" ca="1" si="191"/>
        <v>15</v>
      </c>
      <c r="Y312" s="37">
        <f t="shared" ca="1" si="192"/>
        <v>33</v>
      </c>
      <c r="Z312" s="37">
        <f t="shared" ca="1" si="193"/>
        <v>29</v>
      </c>
      <c r="AA312" s="37">
        <f t="shared" ca="1" si="194"/>
        <v>1</v>
      </c>
      <c r="AB312" s="37">
        <f t="shared" ca="1" si="195"/>
        <v>25</v>
      </c>
      <c r="AC312" s="37">
        <f t="shared" ca="1" si="196"/>
        <v>5</v>
      </c>
      <c r="AD312" s="37">
        <f t="shared" ca="1" si="197"/>
        <v>20</v>
      </c>
      <c r="AE312" s="37">
        <f t="shared" ca="1" si="198"/>
        <v>12</v>
      </c>
      <c r="AF312" s="37">
        <f t="shared" ca="1" si="199"/>
        <v>9</v>
      </c>
      <c r="AG312" s="37">
        <f t="shared" ca="1" si="200"/>
        <v>16</v>
      </c>
      <c r="AH312" s="37">
        <f t="shared" ca="1" si="201"/>
        <v>17</v>
      </c>
      <c r="AI312" s="37">
        <f t="shared" ca="1" si="202"/>
        <v>34</v>
      </c>
      <c r="AJ312" s="37">
        <f t="shared" ca="1" si="203"/>
        <v>18</v>
      </c>
      <c r="AK312" s="37">
        <f t="shared" ca="1" si="204"/>
        <v>7</v>
      </c>
      <c r="AL312" s="37">
        <f t="shared" ca="1" si="205"/>
        <v>4</v>
      </c>
      <c r="AM312" s="37">
        <f t="shared" ca="1" si="206"/>
        <v>6</v>
      </c>
      <c r="AN312" s="37">
        <f t="shared" ca="1" si="207"/>
        <v>30</v>
      </c>
      <c r="AO312" s="37">
        <f t="shared" ca="1" si="208"/>
        <v>3</v>
      </c>
      <c r="AP312" s="37">
        <f t="shared" ca="1" si="209"/>
        <v>35</v>
      </c>
    </row>
    <row r="313" spans="1:42" ht="19.5" thickBot="1">
      <c r="A313" s="50">
        <f t="shared" si="210"/>
        <v>312</v>
      </c>
      <c r="B313" s="33">
        <f ca="1">Streams!B313</f>
        <v>7</v>
      </c>
      <c r="C313" s="34">
        <f t="shared" ca="1" si="172"/>
        <v>7</v>
      </c>
      <c r="D313" s="35">
        <f ca="1">COUNTIF(INDEX(C313:INDEX($C$1:C313,IFERROR(LOOKUP(2,1/($D$1:D312=2),ROW($D$1:D312)-MIN(ROW($D$1:D312)-1)),1),),),C313)</f>
        <v>1</v>
      </c>
      <c r="E313" s="34">
        <f t="shared" ca="1" si="173"/>
        <v>31</v>
      </c>
      <c r="F313" s="35">
        <f ca="1">COUNTIF(INDEX(E313:INDEX($E$1:E313,IFERROR(LOOKUP(2,1/($F$1:F312=2),ROW($F$1:F312)-MIN(ROW($F$1:F312)-1)),1),),),E313)</f>
        <v>1</v>
      </c>
      <c r="G313" s="37">
        <f t="shared" ca="1" si="174"/>
        <v>26</v>
      </c>
      <c r="H313" s="37">
        <f t="shared" ca="1" si="175"/>
        <v>10</v>
      </c>
      <c r="I313" s="37">
        <f t="shared" ca="1" si="176"/>
        <v>31</v>
      </c>
      <c r="J313" s="37">
        <f t="shared" ca="1" si="177"/>
        <v>27</v>
      </c>
      <c r="K313" s="37">
        <f t="shared" ca="1" si="178"/>
        <v>28</v>
      </c>
      <c r="L313" s="37">
        <f t="shared" ca="1" si="179"/>
        <v>19</v>
      </c>
      <c r="M313" s="37">
        <f t="shared" ca="1" si="180"/>
        <v>24</v>
      </c>
      <c r="N313" s="37">
        <f t="shared" ca="1" si="181"/>
        <v>22</v>
      </c>
      <c r="O313" s="37">
        <f t="shared" ca="1" si="182"/>
        <v>23</v>
      </c>
      <c r="P313" s="37">
        <f t="shared" ca="1" si="183"/>
        <v>2</v>
      </c>
      <c r="Q313" s="37">
        <f t="shared" ca="1" si="184"/>
        <v>14</v>
      </c>
      <c r="R313" s="37">
        <f t="shared" ca="1" si="185"/>
        <v>8</v>
      </c>
      <c r="S313" s="37">
        <f t="shared" ca="1" si="186"/>
        <v>36</v>
      </c>
      <c r="T313" s="37">
        <f t="shared" ca="1" si="187"/>
        <v>13</v>
      </c>
      <c r="U313" s="37">
        <f t="shared" ca="1" si="188"/>
        <v>32</v>
      </c>
      <c r="V313" s="37">
        <f t="shared" ca="1" si="189"/>
        <v>21</v>
      </c>
      <c r="W313" s="37">
        <f t="shared" ca="1" si="190"/>
        <v>11</v>
      </c>
      <c r="X313" s="37">
        <f t="shared" ca="1" si="191"/>
        <v>15</v>
      </c>
      <c r="Y313" s="37">
        <f t="shared" ca="1" si="192"/>
        <v>33</v>
      </c>
      <c r="Z313" s="37">
        <f t="shared" ca="1" si="193"/>
        <v>29</v>
      </c>
      <c r="AA313" s="37">
        <f t="shared" ca="1" si="194"/>
        <v>1</v>
      </c>
      <c r="AB313" s="37">
        <f t="shared" ca="1" si="195"/>
        <v>25</v>
      </c>
      <c r="AC313" s="37">
        <f t="shared" ca="1" si="196"/>
        <v>5</v>
      </c>
      <c r="AD313" s="37">
        <f t="shared" ca="1" si="197"/>
        <v>20</v>
      </c>
      <c r="AE313" s="37">
        <f t="shared" ca="1" si="198"/>
        <v>12</v>
      </c>
      <c r="AF313" s="37">
        <f t="shared" ca="1" si="199"/>
        <v>9</v>
      </c>
      <c r="AG313" s="37">
        <f t="shared" ca="1" si="200"/>
        <v>16</v>
      </c>
      <c r="AH313" s="37">
        <f t="shared" ca="1" si="201"/>
        <v>17</v>
      </c>
      <c r="AI313" s="37">
        <f t="shared" ca="1" si="202"/>
        <v>34</v>
      </c>
      <c r="AJ313" s="37">
        <f t="shared" ca="1" si="203"/>
        <v>18</v>
      </c>
      <c r="AK313" s="37">
        <f t="shared" ca="1" si="204"/>
        <v>7</v>
      </c>
      <c r="AL313" s="37">
        <f t="shared" ca="1" si="205"/>
        <v>4</v>
      </c>
      <c r="AM313" s="37">
        <f t="shared" ca="1" si="206"/>
        <v>6</v>
      </c>
      <c r="AN313" s="37">
        <f t="shared" ca="1" si="207"/>
        <v>30</v>
      </c>
      <c r="AO313" s="37">
        <f t="shared" ca="1" si="208"/>
        <v>3</v>
      </c>
      <c r="AP313" s="37">
        <f t="shared" ca="1" si="209"/>
        <v>35</v>
      </c>
    </row>
    <row r="314" spans="1:42" ht="19.5" thickBot="1">
      <c r="A314" s="50">
        <f t="shared" si="210"/>
        <v>313</v>
      </c>
      <c r="B314" s="33">
        <f ca="1">Streams!B314</f>
        <v>11</v>
      </c>
      <c r="C314" s="34">
        <f t="shared" ca="1" si="172"/>
        <v>11</v>
      </c>
      <c r="D314" s="35">
        <f ca="1">COUNTIF(INDEX(C314:INDEX($C$1:C314,IFERROR(LOOKUP(2,1/($D$1:D313=2),ROW($D$1:D313)-MIN(ROW($D$1:D313)-1)),1),),),C314)</f>
        <v>1</v>
      </c>
      <c r="E314" s="34">
        <f t="shared" ca="1" si="173"/>
        <v>18</v>
      </c>
      <c r="F314" s="35">
        <f ca="1">COUNTIF(INDEX(E314:INDEX($E$1:E314,IFERROR(LOOKUP(2,1/($F$1:F313=2),ROW($F$1:F313)-MIN(ROW($F$1:F313)-1)),1),),),E314)</f>
        <v>1</v>
      </c>
      <c r="G314" s="37">
        <f t="shared" ca="1" si="174"/>
        <v>7</v>
      </c>
      <c r="H314" s="37">
        <f t="shared" ca="1" si="175"/>
        <v>26</v>
      </c>
      <c r="I314" s="37">
        <f t="shared" ca="1" si="176"/>
        <v>10</v>
      </c>
      <c r="J314" s="37">
        <f t="shared" ca="1" si="177"/>
        <v>31</v>
      </c>
      <c r="K314" s="37">
        <f t="shared" ca="1" si="178"/>
        <v>27</v>
      </c>
      <c r="L314" s="37">
        <f t="shared" ca="1" si="179"/>
        <v>28</v>
      </c>
      <c r="M314" s="37">
        <f t="shared" ca="1" si="180"/>
        <v>19</v>
      </c>
      <c r="N314" s="37">
        <f t="shared" ca="1" si="181"/>
        <v>24</v>
      </c>
      <c r="O314" s="37">
        <f t="shared" ca="1" si="182"/>
        <v>22</v>
      </c>
      <c r="P314" s="37">
        <f t="shared" ca="1" si="183"/>
        <v>23</v>
      </c>
      <c r="Q314" s="37">
        <f t="shared" ca="1" si="184"/>
        <v>2</v>
      </c>
      <c r="R314" s="37">
        <f t="shared" ca="1" si="185"/>
        <v>14</v>
      </c>
      <c r="S314" s="37">
        <f t="shared" ca="1" si="186"/>
        <v>8</v>
      </c>
      <c r="T314" s="37">
        <f t="shared" ca="1" si="187"/>
        <v>36</v>
      </c>
      <c r="U314" s="37">
        <f t="shared" ca="1" si="188"/>
        <v>13</v>
      </c>
      <c r="V314" s="37">
        <f t="shared" ca="1" si="189"/>
        <v>32</v>
      </c>
      <c r="W314" s="37">
        <f t="shared" ca="1" si="190"/>
        <v>21</v>
      </c>
      <c r="X314" s="37">
        <f t="shared" ca="1" si="191"/>
        <v>11</v>
      </c>
      <c r="Y314" s="37">
        <f t="shared" ca="1" si="192"/>
        <v>15</v>
      </c>
      <c r="Z314" s="37">
        <f t="shared" ca="1" si="193"/>
        <v>33</v>
      </c>
      <c r="AA314" s="37">
        <f t="shared" ca="1" si="194"/>
        <v>29</v>
      </c>
      <c r="AB314" s="37">
        <f t="shared" ca="1" si="195"/>
        <v>1</v>
      </c>
      <c r="AC314" s="37">
        <f t="shared" ca="1" si="196"/>
        <v>25</v>
      </c>
      <c r="AD314" s="37">
        <f t="shared" ca="1" si="197"/>
        <v>5</v>
      </c>
      <c r="AE314" s="37">
        <f t="shared" ca="1" si="198"/>
        <v>20</v>
      </c>
      <c r="AF314" s="37">
        <f t="shared" ca="1" si="199"/>
        <v>12</v>
      </c>
      <c r="AG314" s="37">
        <f t="shared" ca="1" si="200"/>
        <v>9</v>
      </c>
      <c r="AH314" s="37">
        <f t="shared" ca="1" si="201"/>
        <v>16</v>
      </c>
      <c r="AI314" s="37">
        <f t="shared" ca="1" si="202"/>
        <v>17</v>
      </c>
      <c r="AJ314" s="37">
        <f t="shared" ca="1" si="203"/>
        <v>34</v>
      </c>
      <c r="AK314" s="37">
        <f t="shared" ca="1" si="204"/>
        <v>18</v>
      </c>
      <c r="AL314" s="37">
        <f t="shared" ca="1" si="205"/>
        <v>4</v>
      </c>
      <c r="AM314" s="37">
        <f t="shared" ca="1" si="206"/>
        <v>6</v>
      </c>
      <c r="AN314" s="37">
        <f t="shared" ca="1" si="207"/>
        <v>30</v>
      </c>
      <c r="AO314" s="37">
        <f t="shared" ca="1" si="208"/>
        <v>3</v>
      </c>
      <c r="AP314" s="37">
        <f t="shared" ca="1" si="209"/>
        <v>35</v>
      </c>
    </row>
    <row r="315" spans="1:42" ht="19.5" thickBot="1">
      <c r="A315" s="50">
        <f t="shared" si="210"/>
        <v>314</v>
      </c>
      <c r="B315" s="33">
        <f ca="1">Streams!B315</f>
        <v>26</v>
      </c>
      <c r="C315" s="34">
        <f t="shared" ca="1" si="172"/>
        <v>26</v>
      </c>
      <c r="D315" s="35">
        <f ca="1">COUNTIF(INDEX(C315:INDEX($C$1:C315,IFERROR(LOOKUP(2,1/($D$1:D314=2),ROW($D$1:D314)-MIN(ROW($D$1:D314)-1)),1),),),C315)</f>
        <v>2</v>
      </c>
      <c r="E315" s="34">
        <f t="shared" ca="1" si="173"/>
        <v>3</v>
      </c>
      <c r="F315" s="35">
        <f ca="1">COUNTIF(INDEX(E315:INDEX($E$1:E315,IFERROR(LOOKUP(2,1/($F$1:F314=2),ROW($F$1:F314)-MIN(ROW($F$1:F314)-1)),1),),),E315)</f>
        <v>2</v>
      </c>
      <c r="G315" s="37">
        <f t="shared" ca="1" si="174"/>
        <v>11</v>
      </c>
      <c r="H315" s="37">
        <f t="shared" ca="1" si="175"/>
        <v>7</v>
      </c>
      <c r="I315" s="37">
        <f t="shared" ca="1" si="176"/>
        <v>26</v>
      </c>
      <c r="J315" s="37">
        <f t="shared" ca="1" si="177"/>
        <v>10</v>
      </c>
      <c r="K315" s="37">
        <f t="shared" ca="1" si="178"/>
        <v>31</v>
      </c>
      <c r="L315" s="37">
        <f t="shared" ca="1" si="179"/>
        <v>27</v>
      </c>
      <c r="M315" s="37">
        <f t="shared" ca="1" si="180"/>
        <v>28</v>
      </c>
      <c r="N315" s="37">
        <f t="shared" ca="1" si="181"/>
        <v>19</v>
      </c>
      <c r="O315" s="37">
        <f t="shared" ca="1" si="182"/>
        <v>24</v>
      </c>
      <c r="P315" s="37">
        <f t="shared" ca="1" si="183"/>
        <v>22</v>
      </c>
      <c r="Q315" s="37">
        <f t="shared" ca="1" si="184"/>
        <v>23</v>
      </c>
      <c r="R315" s="37">
        <f t="shared" ca="1" si="185"/>
        <v>2</v>
      </c>
      <c r="S315" s="37">
        <f t="shared" ca="1" si="186"/>
        <v>14</v>
      </c>
      <c r="T315" s="37">
        <f t="shared" ca="1" si="187"/>
        <v>8</v>
      </c>
      <c r="U315" s="37">
        <f t="shared" ca="1" si="188"/>
        <v>36</v>
      </c>
      <c r="V315" s="37">
        <f t="shared" ca="1" si="189"/>
        <v>13</v>
      </c>
      <c r="W315" s="37">
        <f t="shared" ca="1" si="190"/>
        <v>32</v>
      </c>
      <c r="X315" s="37">
        <f t="shared" ca="1" si="191"/>
        <v>21</v>
      </c>
      <c r="Y315" s="37">
        <f t="shared" ca="1" si="192"/>
        <v>15</v>
      </c>
      <c r="Z315" s="37">
        <f t="shared" ca="1" si="193"/>
        <v>33</v>
      </c>
      <c r="AA315" s="37">
        <f t="shared" ca="1" si="194"/>
        <v>29</v>
      </c>
      <c r="AB315" s="37">
        <f t="shared" ca="1" si="195"/>
        <v>1</v>
      </c>
      <c r="AC315" s="37">
        <f t="shared" ca="1" si="196"/>
        <v>25</v>
      </c>
      <c r="AD315" s="37">
        <f t="shared" ca="1" si="197"/>
        <v>5</v>
      </c>
      <c r="AE315" s="37">
        <f t="shared" ca="1" si="198"/>
        <v>20</v>
      </c>
      <c r="AF315" s="37">
        <f t="shared" ca="1" si="199"/>
        <v>12</v>
      </c>
      <c r="AG315" s="37">
        <f t="shared" ca="1" si="200"/>
        <v>9</v>
      </c>
      <c r="AH315" s="37">
        <f t="shared" ca="1" si="201"/>
        <v>16</v>
      </c>
      <c r="AI315" s="37">
        <f t="shared" ca="1" si="202"/>
        <v>17</v>
      </c>
      <c r="AJ315" s="37">
        <f t="shared" ca="1" si="203"/>
        <v>34</v>
      </c>
      <c r="AK315" s="37">
        <f t="shared" ca="1" si="204"/>
        <v>18</v>
      </c>
      <c r="AL315" s="37">
        <f t="shared" ca="1" si="205"/>
        <v>4</v>
      </c>
      <c r="AM315" s="37">
        <f t="shared" ca="1" si="206"/>
        <v>6</v>
      </c>
      <c r="AN315" s="37">
        <f t="shared" ca="1" si="207"/>
        <v>30</v>
      </c>
      <c r="AO315" s="37">
        <f t="shared" ca="1" si="208"/>
        <v>3</v>
      </c>
      <c r="AP315" s="37">
        <f t="shared" ca="1" si="209"/>
        <v>35</v>
      </c>
    </row>
    <row r="316" spans="1:42" ht="19.5" thickBot="1">
      <c r="A316" s="50">
        <f t="shared" si="210"/>
        <v>315</v>
      </c>
      <c r="B316" s="33">
        <f ca="1">Streams!B316</f>
        <v>35</v>
      </c>
      <c r="C316" s="34">
        <f t="shared" ca="1" si="172"/>
        <v>35</v>
      </c>
      <c r="D316" s="35">
        <f ca="1">COUNTIF(INDEX(C316:INDEX($C$1:C316,IFERROR(LOOKUP(2,1/($D$1:D315=2),ROW($D$1:D315)-MIN(ROW($D$1:D315)-1)),1),),),C316)</f>
        <v>1</v>
      </c>
      <c r="E316" s="34">
        <f t="shared" ca="1" si="173"/>
        <v>36</v>
      </c>
      <c r="F316" s="35">
        <f ca="1">COUNTIF(INDEX(E316:INDEX($E$1:E316,IFERROR(LOOKUP(2,1/($F$1:F315=2),ROW($F$1:F315)-MIN(ROW($F$1:F315)-1)),1),),),E316)</f>
        <v>1</v>
      </c>
      <c r="G316" s="37">
        <f t="shared" ca="1" si="174"/>
        <v>26</v>
      </c>
      <c r="H316" s="37">
        <f t="shared" ca="1" si="175"/>
        <v>11</v>
      </c>
      <c r="I316" s="37">
        <f t="shared" ca="1" si="176"/>
        <v>7</v>
      </c>
      <c r="J316" s="37">
        <f t="shared" ca="1" si="177"/>
        <v>10</v>
      </c>
      <c r="K316" s="37">
        <f t="shared" ca="1" si="178"/>
        <v>31</v>
      </c>
      <c r="L316" s="37">
        <f t="shared" ca="1" si="179"/>
        <v>27</v>
      </c>
      <c r="M316" s="37">
        <f t="shared" ca="1" si="180"/>
        <v>28</v>
      </c>
      <c r="N316" s="37">
        <f t="shared" ca="1" si="181"/>
        <v>19</v>
      </c>
      <c r="O316" s="37">
        <f t="shared" ca="1" si="182"/>
        <v>24</v>
      </c>
      <c r="P316" s="37">
        <f t="shared" ca="1" si="183"/>
        <v>22</v>
      </c>
      <c r="Q316" s="37">
        <f t="shared" ca="1" si="184"/>
        <v>23</v>
      </c>
      <c r="R316" s="37">
        <f t="shared" ca="1" si="185"/>
        <v>2</v>
      </c>
      <c r="S316" s="37">
        <f t="shared" ca="1" si="186"/>
        <v>14</v>
      </c>
      <c r="T316" s="37">
        <f t="shared" ca="1" si="187"/>
        <v>8</v>
      </c>
      <c r="U316" s="37">
        <f t="shared" ca="1" si="188"/>
        <v>36</v>
      </c>
      <c r="V316" s="37">
        <f t="shared" ca="1" si="189"/>
        <v>13</v>
      </c>
      <c r="W316" s="37">
        <f t="shared" ca="1" si="190"/>
        <v>32</v>
      </c>
      <c r="X316" s="37">
        <f t="shared" ca="1" si="191"/>
        <v>21</v>
      </c>
      <c r="Y316" s="37">
        <f t="shared" ca="1" si="192"/>
        <v>15</v>
      </c>
      <c r="Z316" s="37">
        <f t="shared" ca="1" si="193"/>
        <v>33</v>
      </c>
      <c r="AA316" s="37">
        <f t="shared" ca="1" si="194"/>
        <v>29</v>
      </c>
      <c r="AB316" s="37">
        <f t="shared" ca="1" si="195"/>
        <v>1</v>
      </c>
      <c r="AC316" s="37">
        <f t="shared" ca="1" si="196"/>
        <v>25</v>
      </c>
      <c r="AD316" s="37">
        <f t="shared" ca="1" si="197"/>
        <v>5</v>
      </c>
      <c r="AE316" s="37">
        <f t="shared" ca="1" si="198"/>
        <v>20</v>
      </c>
      <c r="AF316" s="37">
        <f t="shared" ca="1" si="199"/>
        <v>12</v>
      </c>
      <c r="AG316" s="37">
        <f t="shared" ca="1" si="200"/>
        <v>9</v>
      </c>
      <c r="AH316" s="37">
        <f t="shared" ca="1" si="201"/>
        <v>16</v>
      </c>
      <c r="AI316" s="37">
        <f t="shared" ca="1" si="202"/>
        <v>17</v>
      </c>
      <c r="AJ316" s="37">
        <f t="shared" ca="1" si="203"/>
        <v>34</v>
      </c>
      <c r="AK316" s="37">
        <f t="shared" ca="1" si="204"/>
        <v>18</v>
      </c>
      <c r="AL316" s="37">
        <f t="shared" ca="1" si="205"/>
        <v>4</v>
      </c>
      <c r="AM316" s="37">
        <f t="shared" ca="1" si="206"/>
        <v>6</v>
      </c>
      <c r="AN316" s="37">
        <f t="shared" ca="1" si="207"/>
        <v>30</v>
      </c>
      <c r="AO316" s="37">
        <f t="shared" ca="1" si="208"/>
        <v>3</v>
      </c>
      <c r="AP316" s="37">
        <f t="shared" ca="1" si="209"/>
        <v>35</v>
      </c>
    </row>
    <row r="317" spans="1:42" ht="19.5" thickBot="1">
      <c r="A317" s="50">
        <f t="shared" si="210"/>
        <v>316</v>
      </c>
      <c r="B317" s="33">
        <f ca="1">Streams!B317</f>
        <v>3</v>
      </c>
      <c r="C317" s="34">
        <f t="shared" ca="1" si="172"/>
        <v>3</v>
      </c>
      <c r="D317" s="35">
        <f ca="1">COUNTIF(INDEX(C317:INDEX($C$1:C317,IFERROR(LOOKUP(2,1/($D$1:D316=2),ROW($D$1:D316)-MIN(ROW($D$1:D316)-1)),1),),),C317)</f>
        <v>1</v>
      </c>
      <c r="E317" s="34">
        <f t="shared" ca="1" si="173"/>
        <v>36</v>
      </c>
      <c r="F317" s="35">
        <f ca="1">COUNTIF(INDEX(E317:INDEX($E$1:E317,IFERROR(LOOKUP(2,1/($F$1:F316=2),ROW($F$1:F316)-MIN(ROW($F$1:F316)-1)),1),),),E317)</f>
        <v>2</v>
      </c>
      <c r="G317" s="37">
        <f t="shared" ca="1" si="174"/>
        <v>35</v>
      </c>
      <c r="H317" s="37">
        <f t="shared" ca="1" si="175"/>
        <v>26</v>
      </c>
      <c r="I317" s="37">
        <f t="shared" ca="1" si="176"/>
        <v>11</v>
      </c>
      <c r="J317" s="37">
        <f t="shared" ca="1" si="177"/>
        <v>7</v>
      </c>
      <c r="K317" s="37">
        <f t="shared" ca="1" si="178"/>
        <v>10</v>
      </c>
      <c r="L317" s="37">
        <f t="shared" ca="1" si="179"/>
        <v>31</v>
      </c>
      <c r="M317" s="37">
        <f t="shared" ca="1" si="180"/>
        <v>27</v>
      </c>
      <c r="N317" s="37">
        <f t="shared" ca="1" si="181"/>
        <v>28</v>
      </c>
      <c r="O317" s="37">
        <f t="shared" ca="1" si="182"/>
        <v>19</v>
      </c>
      <c r="P317" s="37">
        <f t="shared" ca="1" si="183"/>
        <v>24</v>
      </c>
      <c r="Q317" s="37">
        <f t="shared" ca="1" si="184"/>
        <v>22</v>
      </c>
      <c r="R317" s="37">
        <f t="shared" ca="1" si="185"/>
        <v>23</v>
      </c>
      <c r="S317" s="37">
        <f t="shared" ca="1" si="186"/>
        <v>2</v>
      </c>
      <c r="T317" s="37">
        <f t="shared" ca="1" si="187"/>
        <v>14</v>
      </c>
      <c r="U317" s="37">
        <f t="shared" ca="1" si="188"/>
        <v>8</v>
      </c>
      <c r="V317" s="37">
        <f t="shared" ca="1" si="189"/>
        <v>36</v>
      </c>
      <c r="W317" s="37">
        <f t="shared" ca="1" si="190"/>
        <v>13</v>
      </c>
      <c r="X317" s="37">
        <f t="shared" ca="1" si="191"/>
        <v>32</v>
      </c>
      <c r="Y317" s="37">
        <f t="shared" ca="1" si="192"/>
        <v>21</v>
      </c>
      <c r="Z317" s="37">
        <f t="shared" ca="1" si="193"/>
        <v>15</v>
      </c>
      <c r="AA317" s="37">
        <f t="shared" ca="1" si="194"/>
        <v>33</v>
      </c>
      <c r="AB317" s="37">
        <f t="shared" ca="1" si="195"/>
        <v>29</v>
      </c>
      <c r="AC317" s="37">
        <f t="shared" ca="1" si="196"/>
        <v>1</v>
      </c>
      <c r="AD317" s="37">
        <f t="shared" ca="1" si="197"/>
        <v>25</v>
      </c>
      <c r="AE317" s="37">
        <f t="shared" ca="1" si="198"/>
        <v>5</v>
      </c>
      <c r="AF317" s="37">
        <f t="shared" ca="1" si="199"/>
        <v>20</v>
      </c>
      <c r="AG317" s="37">
        <f t="shared" ca="1" si="200"/>
        <v>12</v>
      </c>
      <c r="AH317" s="37">
        <f t="shared" ca="1" si="201"/>
        <v>9</v>
      </c>
      <c r="AI317" s="37">
        <f t="shared" ca="1" si="202"/>
        <v>16</v>
      </c>
      <c r="AJ317" s="37">
        <f t="shared" ca="1" si="203"/>
        <v>17</v>
      </c>
      <c r="AK317" s="37">
        <f t="shared" ca="1" si="204"/>
        <v>34</v>
      </c>
      <c r="AL317" s="37">
        <f t="shared" ca="1" si="205"/>
        <v>18</v>
      </c>
      <c r="AM317" s="37">
        <f t="shared" ca="1" si="206"/>
        <v>4</v>
      </c>
      <c r="AN317" s="37">
        <f t="shared" ca="1" si="207"/>
        <v>6</v>
      </c>
      <c r="AO317" s="37">
        <f t="shared" ca="1" si="208"/>
        <v>30</v>
      </c>
      <c r="AP317" s="37">
        <f t="shared" ca="1" si="209"/>
        <v>3</v>
      </c>
    </row>
    <row r="318" spans="1:42" ht="19.5" thickBot="1">
      <c r="A318" s="50">
        <f t="shared" si="210"/>
        <v>317</v>
      </c>
      <c r="B318" s="33">
        <f ca="1">Streams!B318</f>
        <v>20</v>
      </c>
      <c r="C318" s="34">
        <f t="shared" ca="1" si="172"/>
        <v>20</v>
      </c>
      <c r="D318" s="35">
        <f ca="1">COUNTIF(INDEX(C318:INDEX($C$1:C318,IFERROR(LOOKUP(2,1/($D$1:D317=2),ROW($D$1:D317)-MIN(ROW($D$1:D317)-1)),1),),),C318)</f>
        <v>1</v>
      </c>
      <c r="E318" s="34">
        <f t="shared" ca="1" si="173"/>
        <v>27</v>
      </c>
      <c r="F318" s="35">
        <f ca="1">COUNTIF(INDEX(E318:INDEX($E$1:E318,IFERROR(LOOKUP(2,1/($F$1:F317=2),ROW($F$1:F317)-MIN(ROW($F$1:F317)-1)),1),),),E318)</f>
        <v>1</v>
      </c>
      <c r="G318" s="37">
        <f t="shared" ca="1" si="174"/>
        <v>3</v>
      </c>
      <c r="H318" s="37">
        <f t="shared" ca="1" si="175"/>
        <v>35</v>
      </c>
      <c r="I318" s="37">
        <f t="shared" ca="1" si="176"/>
        <v>26</v>
      </c>
      <c r="J318" s="37">
        <f t="shared" ca="1" si="177"/>
        <v>11</v>
      </c>
      <c r="K318" s="37">
        <f t="shared" ca="1" si="178"/>
        <v>7</v>
      </c>
      <c r="L318" s="37">
        <f t="shared" ca="1" si="179"/>
        <v>10</v>
      </c>
      <c r="M318" s="37">
        <f t="shared" ca="1" si="180"/>
        <v>31</v>
      </c>
      <c r="N318" s="37">
        <f t="shared" ca="1" si="181"/>
        <v>27</v>
      </c>
      <c r="O318" s="37">
        <f t="shared" ca="1" si="182"/>
        <v>28</v>
      </c>
      <c r="P318" s="37">
        <f t="shared" ca="1" si="183"/>
        <v>19</v>
      </c>
      <c r="Q318" s="37">
        <f t="shared" ca="1" si="184"/>
        <v>24</v>
      </c>
      <c r="R318" s="37">
        <f t="shared" ca="1" si="185"/>
        <v>22</v>
      </c>
      <c r="S318" s="37">
        <f t="shared" ca="1" si="186"/>
        <v>23</v>
      </c>
      <c r="T318" s="37">
        <f t="shared" ca="1" si="187"/>
        <v>2</v>
      </c>
      <c r="U318" s="37">
        <f t="shared" ca="1" si="188"/>
        <v>14</v>
      </c>
      <c r="V318" s="37">
        <f t="shared" ca="1" si="189"/>
        <v>8</v>
      </c>
      <c r="W318" s="37">
        <f t="shared" ca="1" si="190"/>
        <v>36</v>
      </c>
      <c r="X318" s="37">
        <f t="shared" ca="1" si="191"/>
        <v>13</v>
      </c>
      <c r="Y318" s="37">
        <f t="shared" ca="1" si="192"/>
        <v>32</v>
      </c>
      <c r="Z318" s="37">
        <f t="shared" ca="1" si="193"/>
        <v>21</v>
      </c>
      <c r="AA318" s="37">
        <f t="shared" ca="1" si="194"/>
        <v>15</v>
      </c>
      <c r="AB318" s="37">
        <f t="shared" ca="1" si="195"/>
        <v>33</v>
      </c>
      <c r="AC318" s="37">
        <f t="shared" ca="1" si="196"/>
        <v>29</v>
      </c>
      <c r="AD318" s="37">
        <f t="shared" ca="1" si="197"/>
        <v>1</v>
      </c>
      <c r="AE318" s="37">
        <f t="shared" ca="1" si="198"/>
        <v>25</v>
      </c>
      <c r="AF318" s="37">
        <f t="shared" ca="1" si="199"/>
        <v>5</v>
      </c>
      <c r="AG318" s="37">
        <f t="shared" ca="1" si="200"/>
        <v>20</v>
      </c>
      <c r="AH318" s="37">
        <f t="shared" ca="1" si="201"/>
        <v>12</v>
      </c>
      <c r="AI318" s="37">
        <f t="shared" ca="1" si="202"/>
        <v>9</v>
      </c>
      <c r="AJ318" s="37">
        <f t="shared" ca="1" si="203"/>
        <v>16</v>
      </c>
      <c r="AK318" s="37">
        <f t="shared" ca="1" si="204"/>
        <v>17</v>
      </c>
      <c r="AL318" s="37">
        <f t="shared" ca="1" si="205"/>
        <v>34</v>
      </c>
      <c r="AM318" s="37">
        <f t="shared" ca="1" si="206"/>
        <v>18</v>
      </c>
      <c r="AN318" s="37">
        <f t="shared" ca="1" si="207"/>
        <v>4</v>
      </c>
      <c r="AO318" s="37">
        <f t="shared" ca="1" si="208"/>
        <v>6</v>
      </c>
      <c r="AP318" s="37">
        <f t="shared" ca="1" si="209"/>
        <v>30</v>
      </c>
    </row>
    <row r="319" spans="1:42" ht="19.5" thickBot="1">
      <c r="A319" s="50">
        <f t="shared" si="210"/>
        <v>318</v>
      </c>
      <c r="B319" s="33">
        <f ca="1">Streams!B319</f>
        <v>0</v>
      </c>
      <c r="C319" s="34">
        <f t="shared" ca="1" si="172"/>
        <v>0</v>
      </c>
      <c r="D319" s="35">
        <f ca="1">COUNTIF(INDEX(C319:INDEX($C$1:C319,IFERROR(LOOKUP(2,1/($D$1:D318=2),ROW($D$1:D318)-MIN(ROW($D$1:D318)-1)),1),),),C319)</f>
        <v>1</v>
      </c>
      <c r="E319" s="34" t="str">
        <f t="shared" ca="1" si="173"/>
        <v/>
      </c>
      <c r="F319" s="35">
        <f ca="1">COUNTIF(INDEX(E319:INDEX($E$1:E319,IFERROR(LOOKUP(2,1/($F$1:F318=2),ROW($F$1:F318)-MIN(ROW($F$1:F318)-1)),1),),),E319)</f>
        <v>1</v>
      </c>
      <c r="G319" s="37">
        <f t="shared" ca="1" si="174"/>
        <v>20</v>
      </c>
      <c r="H319" s="37">
        <f t="shared" ca="1" si="175"/>
        <v>3</v>
      </c>
      <c r="I319" s="37">
        <f t="shared" ca="1" si="176"/>
        <v>35</v>
      </c>
      <c r="J319" s="37">
        <f t="shared" ca="1" si="177"/>
        <v>26</v>
      </c>
      <c r="K319" s="37">
        <f t="shared" ca="1" si="178"/>
        <v>11</v>
      </c>
      <c r="L319" s="37">
        <f t="shared" ca="1" si="179"/>
        <v>7</v>
      </c>
      <c r="M319" s="37">
        <f t="shared" ca="1" si="180"/>
        <v>10</v>
      </c>
      <c r="N319" s="37">
        <f t="shared" ca="1" si="181"/>
        <v>31</v>
      </c>
      <c r="O319" s="37">
        <f t="shared" ca="1" si="182"/>
        <v>27</v>
      </c>
      <c r="P319" s="37">
        <f t="shared" ca="1" si="183"/>
        <v>28</v>
      </c>
      <c r="Q319" s="37">
        <f t="shared" ca="1" si="184"/>
        <v>19</v>
      </c>
      <c r="R319" s="37">
        <f t="shared" ca="1" si="185"/>
        <v>24</v>
      </c>
      <c r="S319" s="37">
        <f t="shared" ca="1" si="186"/>
        <v>22</v>
      </c>
      <c r="T319" s="37">
        <f t="shared" ca="1" si="187"/>
        <v>23</v>
      </c>
      <c r="U319" s="37">
        <f t="shared" ca="1" si="188"/>
        <v>2</v>
      </c>
      <c r="V319" s="37">
        <f t="shared" ca="1" si="189"/>
        <v>14</v>
      </c>
      <c r="W319" s="37">
        <f t="shared" ca="1" si="190"/>
        <v>8</v>
      </c>
      <c r="X319" s="37">
        <f t="shared" ca="1" si="191"/>
        <v>36</v>
      </c>
      <c r="Y319" s="37">
        <f t="shared" ca="1" si="192"/>
        <v>13</v>
      </c>
      <c r="Z319" s="37">
        <f t="shared" ca="1" si="193"/>
        <v>32</v>
      </c>
      <c r="AA319" s="37">
        <f t="shared" ca="1" si="194"/>
        <v>21</v>
      </c>
      <c r="AB319" s="37">
        <f t="shared" ca="1" si="195"/>
        <v>15</v>
      </c>
      <c r="AC319" s="37">
        <f t="shared" ca="1" si="196"/>
        <v>33</v>
      </c>
      <c r="AD319" s="37">
        <f t="shared" ca="1" si="197"/>
        <v>29</v>
      </c>
      <c r="AE319" s="37">
        <f t="shared" ca="1" si="198"/>
        <v>1</v>
      </c>
      <c r="AF319" s="37">
        <f t="shared" ca="1" si="199"/>
        <v>25</v>
      </c>
      <c r="AG319" s="37">
        <f t="shared" ca="1" si="200"/>
        <v>5</v>
      </c>
      <c r="AH319" s="37">
        <f t="shared" ca="1" si="201"/>
        <v>12</v>
      </c>
      <c r="AI319" s="37">
        <f t="shared" ca="1" si="202"/>
        <v>9</v>
      </c>
      <c r="AJ319" s="37">
        <f t="shared" ca="1" si="203"/>
        <v>16</v>
      </c>
      <c r="AK319" s="37">
        <f t="shared" ca="1" si="204"/>
        <v>17</v>
      </c>
      <c r="AL319" s="37">
        <f t="shared" ca="1" si="205"/>
        <v>34</v>
      </c>
      <c r="AM319" s="37">
        <f t="shared" ca="1" si="206"/>
        <v>18</v>
      </c>
      <c r="AN319" s="37">
        <f t="shared" ca="1" si="207"/>
        <v>4</v>
      </c>
      <c r="AO319" s="37">
        <f t="shared" ca="1" si="208"/>
        <v>6</v>
      </c>
      <c r="AP319" s="37">
        <f t="shared" ca="1" si="209"/>
        <v>30</v>
      </c>
    </row>
    <row r="320" spans="1:42" ht="19.5" thickBot="1">
      <c r="A320" s="50">
        <f t="shared" si="210"/>
        <v>319</v>
      </c>
      <c r="B320" s="33">
        <f ca="1">Streams!B320</f>
        <v>28</v>
      </c>
      <c r="C320" s="34">
        <f t="shared" ca="1" si="172"/>
        <v>28</v>
      </c>
      <c r="D320" s="35">
        <f ca="1">COUNTIF(INDEX(C320:INDEX($C$1:C320,IFERROR(LOOKUP(2,1/($D$1:D319=2),ROW($D$1:D319)-MIN(ROW($D$1:D319)-1)),1),),),C320)</f>
        <v>1</v>
      </c>
      <c r="E320" s="34">
        <f t="shared" ca="1" si="173"/>
        <v>10</v>
      </c>
      <c r="F320" s="35">
        <f ca="1">COUNTIF(INDEX(E320:INDEX($E$1:E320,IFERROR(LOOKUP(2,1/($F$1:F319=2),ROW($F$1:F319)-MIN(ROW($F$1:F319)-1)),1),),),E320)</f>
        <v>1</v>
      </c>
      <c r="G320" s="37">
        <f t="shared" ca="1" si="174"/>
        <v>20</v>
      </c>
      <c r="H320" s="37">
        <f t="shared" ca="1" si="175"/>
        <v>3</v>
      </c>
      <c r="I320" s="37">
        <f t="shared" ca="1" si="176"/>
        <v>35</v>
      </c>
      <c r="J320" s="37">
        <f t="shared" ca="1" si="177"/>
        <v>26</v>
      </c>
      <c r="K320" s="37">
        <f t="shared" ca="1" si="178"/>
        <v>11</v>
      </c>
      <c r="L320" s="37">
        <f t="shared" ca="1" si="179"/>
        <v>7</v>
      </c>
      <c r="M320" s="37">
        <f t="shared" ca="1" si="180"/>
        <v>10</v>
      </c>
      <c r="N320" s="37">
        <f t="shared" ca="1" si="181"/>
        <v>31</v>
      </c>
      <c r="O320" s="37">
        <f t="shared" ca="1" si="182"/>
        <v>27</v>
      </c>
      <c r="P320" s="37">
        <f t="shared" ca="1" si="183"/>
        <v>28</v>
      </c>
      <c r="Q320" s="37">
        <f t="shared" ca="1" si="184"/>
        <v>19</v>
      </c>
      <c r="R320" s="37">
        <f t="shared" ca="1" si="185"/>
        <v>24</v>
      </c>
      <c r="S320" s="37">
        <f t="shared" ca="1" si="186"/>
        <v>22</v>
      </c>
      <c r="T320" s="37">
        <f t="shared" ca="1" si="187"/>
        <v>23</v>
      </c>
      <c r="U320" s="37">
        <f t="shared" ca="1" si="188"/>
        <v>2</v>
      </c>
      <c r="V320" s="37">
        <f t="shared" ca="1" si="189"/>
        <v>14</v>
      </c>
      <c r="W320" s="37">
        <f t="shared" ca="1" si="190"/>
        <v>8</v>
      </c>
      <c r="X320" s="37">
        <f t="shared" ca="1" si="191"/>
        <v>36</v>
      </c>
      <c r="Y320" s="37">
        <f t="shared" ca="1" si="192"/>
        <v>13</v>
      </c>
      <c r="Z320" s="37">
        <f t="shared" ca="1" si="193"/>
        <v>32</v>
      </c>
      <c r="AA320" s="37">
        <f t="shared" ca="1" si="194"/>
        <v>21</v>
      </c>
      <c r="AB320" s="37">
        <f t="shared" ca="1" si="195"/>
        <v>15</v>
      </c>
      <c r="AC320" s="37">
        <f t="shared" ca="1" si="196"/>
        <v>33</v>
      </c>
      <c r="AD320" s="37">
        <f t="shared" ca="1" si="197"/>
        <v>29</v>
      </c>
      <c r="AE320" s="37">
        <f t="shared" ca="1" si="198"/>
        <v>1</v>
      </c>
      <c r="AF320" s="37">
        <f t="shared" ca="1" si="199"/>
        <v>25</v>
      </c>
      <c r="AG320" s="37">
        <f t="shared" ca="1" si="200"/>
        <v>5</v>
      </c>
      <c r="AH320" s="37">
        <f t="shared" ca="1" si="201"/>
        <v>12</v>
      </c>
      <c r="AI320" s="37">
        <f t="shared" ca="1" si="202"/>
        <v>9</v>
      </c>
      <c r="AJ320" s="37">
        <f t="shared" ca="1" si="203"/>
        <v>16</v>
      </c>
      <c r="AK320" s="37">
        <f t="shared" ca="1" si="204"/>
        <v>17</v>
      </c>
      <c r="AL320" s="37">
        <f t="shared" ca="1" si="205"/>
        <v>34</v>
      </c>
      <c r="AM320" s="37">
        <f t="shared" ca="1" si="206"/>
        <v>18</v>
      </c>
      <c r="AN320" s="37">
        <f t="shared" ca="1" si="207"/>
        <v>4</v>
      </c>
      <c r="AO320" s="37">
        <f t="shared" ca="1" si="208"/>
        <v>6</v>
      </c>
      <c r="AP320" s="37">
        <f t="shared" ca="1" si="209"/>
        <v>30</v>
      </c>
    </row>
    <row r="321" spans="1:42" ht="19.5" thickBot="1">
      <c r="A321" s="50">
        <f t="shared" si="210"/>
        <v>320</v>
      </c>
      <c r="B321" s="33">
        <f ca="1">Streams!B321</f>
        <v>7</v>
      </c>
      <c r="C321" s="34">
        <f t="shared" ca="1" si="172"/>
        <v>7</v>
      </c>
      <c r="D321" s="35">
        <f ca="1">COUNTIF(INDEX(C321:INDEX($C$1:C321,IFERROR(LOOKUP(2,1/($D$1:D320=2),ROW($D$1:D320)-MIN(ROW($D$1:D320)-1)),1),),),C321)</f>
        <v>1</v>
      </c>
      <c r="E321" s="34">
        <f t="shared" ca="1" si="173"/>
        <v>7</v>
      </c>
      <c r="F321" s="35">
        <f ca="1">COUNTIF(INDEX(E321:INDEX($E$1:E321,IFERROR(LOOKUP(2,1/($F$1:F320=2),ROW($F$1:F320)-MIN(ROW($F$1:F320)-1)),1),),),E321)</f>
        <v>1</v>
      </c>
      <c r="G321" s="37">
        <f t="shared" ca="1" si="174"/>
        <v>28</v>
      </c>
      <c r="H321" s="37">
        <f t="shared" ca="1" si="175"/>
        <v>20</v>
      </c>
      <c r="I321" s="37">
        <f t="shared" ca="1" si="176"/>
        <v>3</v>
      </c>
      <c r="J321" s="37">
        <f t="shared" ca="1" si="177"/>
        <v>35</v>
      </c>
      <c r="K321" s="37">
        <f t="shared" ca="1" si="178"/>
        <v>26</v>
      </c>
      <c r="L321" s="37">
        <f t="shared" ca="1" si="179"/>
        <v>11</v>
      </c>
      <c r="M321" s="37">
        <f t="shared" ca="1" si="180"/>
        <v>7</v>
      </c>
      <c r="N321" s="37">
        <f t="shared" ca="1" si="181"/>
        <v>10</v>
      </c>
      <c r="O321" s="37">
        <f t="shared" ca="1" si="182"/>
        <v>31</v>
      </c>
      <c r="P321" s="37">
        <f t="shared" ca="1" si="183"/>
        <v>27</v>
      </c>
      <c r="Q321" s="37">
        <f t="shared" ca="1" si="184"/>
        <v>19</v>
      </c>
      <c r="R321" s="37">
        <f t="shared" ca="1" si="185"/>
        <v>24</v>
      </c>
      <c r="S321" s="37">
        <f t="shared" ca="1" si="186"/>
        <v>22</v>
      </c>
      <c r="T321" s="37">
        <f t="shared" ca="1" si="187"/>
        <v>23</v>
      </c>
      <c r="U321" s="37">
        <f t="shared" ca="1" si="188"/>
        <v>2</v>
      </c>
      <c r="V321" s="37">
        <f t="shared" ca="1" si="189"/>
        <v>14</v>
      </c>
      <c r="W321" s="37">
        <f t="shared" ca="1" si="190"/>
        <v>8</v>
      </c>
      <c r="X321" s="37">
        <f t="shared" ca="1" si="191"/>
        <v>36</v>
      </c>
      <c r="Y321" s="37">
        <f t="shared" ca="1" si="192"/>
        <v>13</v>
      </c>
      <c r="Z321" s="37">
        <f t="shared" ca="1" si="193"/>
        <v>32</v>
      </c>
      <c r="AA321" s="37">
        <f t="shared" ca="1" si="194"/>
        <v>21</v>
      </c>
      <c r="AB321" s="37">
        <f t="shared" ca="1" si="195"/>
        <v>15</v>
      </c>
      <c r="AC321" s="37">
        <f t="shared" ca="1" si="196"/>
        <v>33</v>
      </c>
      <c r="AD321" s="37">
        <f t="shared" ca="1" si="197"/>
        <v>29</v>
      </c>
      <c r="AE321" s="37">
        <f t="shared" ca="1" si="198"/>
        <v>1</v>
      </c>
      <c r="AF321" s="37">
        <f t="shared" ca="1" si="199"/>
        <v>25</v>
      </c>
      <c r="AG321" s="37">
        <f t="shared" ca="1" si="200"/>
        <v>5</v>
      </c>
      <c r="AH321" s="37">
        <f t="shared" ca="1" si="201"/>
        <v>12</v>
      </c>
      <c r="AI321" s="37">
        <f t="shared" ca="1" si="202"/>
        <v>9</v>
      </c>
      <c r="AJ321" s="37">
        <f t="shared" ca="1" si="203"/>
        <v>16</v>
      </c>
      <c r="AK321" s="37">
        <f t="shared" ca="1" si="204"/>
        <v>17</v>
      </c>
      <c r="AL321" s="37">
        <f t="shared" ca="1" si="205"/>
        <v>34</v>
      </c>
      <c r="AM321" s="37">
        <f t="shared" ca="1" si="206"/>
        <v>18</v>
      </c>
      <c r="AN321" s="37">
        <f t="shared" ca="1" si="207"/>
        <v>4</v>
      </c>
      <c r="AO321" s="37">
        <f t="shared" ca="1" si="208"/>
        <v>6</v>
      </c>
      <c r="AP321" s="37">
        <f t="shared" ca="1" si="209"/>
        <v>30</v>
      </c>
    </row>
    <row r="322" spans="1:42" ht="19.5" thickBot="1">
      <c r="A322" s="50">
        <f t="shared" si="210"/>
        <v>321</v>
      </c>
      <c r="B322" s="33">
        <f ca="1">Streams!B322</f>
        <v>22</v>
      </c>
      <c r="C322" s="34">
        <f t="shared" ca="1" si="172"/>
        <v>22</v>
      </c>
      <c r="D322" s="35">
        <f ca="1">COUNTIF(INDEX(C322:INDEX($C$1:C322,IFERROR(LOOKUP(2,1/($D$1:D321=2),ROW($D$1:D321)-MIN(ROW($D$1:D321)-1)),1),),),C322)</f>
        <v>1</v>
      </c>
      <c r="E322" s="34">
        <f t="shared" ca="1" si="173"/>
        <v>13</v>
      </c>
      <c r="F322" s="35">
        <f ca="1">COUNTIF(INDEX(E322:INDEX($E$1:E322,IFERROR(LOOKUP(2,1/($F$1:F321=2),ROW($F$1:F321)-MIN(ROW($F$1:F321)-1)),1),),),E322)</f>
        <v>1</v>
      </c>
      <c r="G322" s="37">
        <f t="shared" ca="1" si="174"/>
        <v>7</v>
      </c>
      <c r="H322" s="37">
        <f t="shared" ca="1" si="175"/>
        <v>28</v>
      </c>
      <c r="I322" s="37">
        <f t="shared" ca="1" si="176"/>
        <v>20</v>
      </c>
      <c r="J322" s="37">
        <f t="shared" ca="1" si="177"/>
        <v>3</v>
      </c>
      <c r="K322" s="37">
        <f t="shared" ca="1" si="178"/>
        <v>35</v>
      </c>
      <c r="L322" s="37">
        <f t="shared" ca="1" si="179"/>
        <v>26</v>
      </c>
      <c r="M322" s="37">
        <f t="shared" ca="1" si="180"/>
        <v>11</v>
      </c>
      <c r="N322" s="37">
        <f t="shared" ca="1" si="181"/>
        <v>10</v>
      </c>
      <c r="O322" s="37">
        <f t="shared" ca="1" si="182"/>
        <v>31</v>
      </c>
      <c r="P322" s="37">
        <f t="shared" ca="1" si="183"/>
        <v>27</v>
      </c>
      <c r="Q322" s="37">
        <f t="shared" ca="1" si="184"/>
        <v>19</v>
      </c>
      <c r="R322" s="37">
        <f t="shared" ca="1" si="185"/>
        <v>24</v>
      </c>
      <c r="S322" s="37">
        <f t="shared" ca="1" si="186"/>
        <v>22</v>
      </c>
      <c r="T322" s="37">
        <f t="shared" ca="1" si="187"/>
        <v>23</v>
      </c>
      <c r="U322" s="37">
        <f t="shared" ca="1" si="188"/>
        <v>2</v>
      </c>
      <c r="V322" s="37">
        <f t="shared" ca="1" si="189"/>
        <v>14</v>
      </c>
      <c r="W322" s="37">
        <f t="shared" ca="1" si="190"/>
        <v>8</v>
      </c>
      <c r="X322" s="37">
        <f t="shared" ca="1" si="191"/>
        <v>36</v>
      </c>
      <c r="Y322" s="37">
        <f t="shared" ca="1" si="192"/>
        <v>13</v>
      </c>
      <c r="Z322" s="37">
        <f t="shared" ca="1" si="193"/>
        <v>32</v>
      </c>
      <c r="AA322" s="37">
        <f t="shared" ca="1" si="194"/>
        <v>21</v>
      </c>
      <c r="AB322" s="37">
        <f t="shared" ca="1" si="195"/>
        <v>15</v>
      </c>
      <c r="AC322" s="37">
        <f t="shared" ca="1" si="196"/>
        <v>33</v>
      </c>
      <c r="AD322" s="37">
        <f t="shared" ca="1" si="197"/>
        <v>29</v>
      </c>
      <c r="AE322" s="37">
        <f t="shared" ca="1" si="198"/>
        <v>1</v>
      </c>
      <c r="AF322" s="37">
        <f t="shared" ca="1" si="199"/>
        <v>25</v>
      </c>
      <c r="AG322" s="37">
        <f t="shared" ca="1" si="200"/>
        <v>5</v>
      </c>
      <c r="AH322" s="37">
        <f t="shared" ca="1" si="201"/>
        <v>12</v>
      </c>
      <c r="AI322" s="37">
        <f t="shared" ca="1" si="202"/>
        <v>9</v>
      </c>
      <c r="AJ322" s="37">
        <f t="shared" ca="1" si="203"/>
        <v>16</v>
      </c>
      <c r="AK322" s="37">
        <f t="shared" ca="1" si="204"/>
        <v>17</v>
      </c>
      <c r="AL322" s="37">
        <f t="shared" ca="1" si="205"/>
        <v>34</v>
      </c>
      <c r="AM322" s="37">
        <f t="shared" ca="1" si="206"/>
        <v>18</v>
      </c>
      <c r="AN322" s="37">
        <f t="shared" ca="1" si="207"/>
        <v>4</v>
      </c>
      <c r="AO322" s="37">
        <f t="shared" ca="1" si="208"/>
        <v>6</v>
      </c>
      <c r="AP322" s="37">
        <f t="shared" ca="1" si="209"/>
        <v>30</v>
      </c>
    </row>
    <row r="323" spans="1:42" ht="19.5" thickBot="1">
      <c r="A323" s="50">
        <f t="shared" si="210"/>
        <v>322</v>
      </c>
      <c r="B323" s="33">
        <f ca="1">Streams!B323</f>
        <v>25</v>
      </c>
      <c r="C323" s="34">
        <f t="shared" ca="1" si="172"/>
        <v>25</v>
      </c>
      <c r="D323" s="35">
        <f ca="1">COUNTIF(INDEX(C323:INDEX($C$1:C323,IFERROR(LOOKUP(2,1/($D$1:D322=2),ROW($D$1:D322)-MIN(ROW($D$1:D322)-1)),1),),),C323)</f>
        <v>1</v>
      </c>
      <c r="E323" s="34">
        <f t="shared" ca="1" si="173"/>
        <v>26</v>
      </c>
      <c r="F323" s="35">
        <f ca="1">COUNTIF(INDEX(E323:INDEX($E$1:E323,IFERROR(LOOKUP(2,1/($F$1:F322=2),ROW($F$1:F322)-MIN(ROW($F$1:F322)-1)),1),),),E323)</f>
        <v>1</v>
      </c>
      <c r="G323" s="37">
        <f t="shared" ca="1" si="174"/>
        <v>22</v>
      </c>
      <c r="H323" s="37">
        <f t="shared" ca="1" si="175"/>
        <v>7</v>
      </c>
      <c r="I323" s="37">
        <f t="shared" ca="1" si="176"/>
        <v>28</v>
      </c>
      <c r="J323" s="37">
        <f t="shared" ca="1" si="177"/>
        <v>20</v>
      </c>
      <c r="K323" s="37">
        <f t="shared" ca="1" si="178"/>
        <v>3</v>
      </c>
      <c r="L323" s="37">
        <f t="shared" ca="1" si="179"/>
        <v>35</v>
      </c>
      <c r="M323" s="37">
        <f t="shared" ca="1" si="180"/>
        <v>26</v>
      </c>
      <c r="N323" s="37">
        <f t="shared" ca="1" si="181"/>
        <v>11</v>
      </c>
      <c r="O323" s="37">
        <f t="shared" ca="1" si="182"/>
        <v>10</v>
      </c>
      <c r="P323" s="37">
        <f t="shared" ca="1" si="183"/>
        <v>31</v>
      </c>
      <c r="Q323" s="37">
        <f t="shared" ca="1" si="184"/>
        <v>27</v>
      </c>
      <c r="R323" s="37">
        <f t="shared" ca="1" si="185"/>
        <v>19</v>
      </c>
      <c r="S323" s="37">
        <f t="shared" ca="1" si="186"/>
        <v>24</v>
      </c>
      <c r="T323" s="37">
        <f t="shared" ca="1" si="187"/>
        <v>23</v>
      </c>
      <c r="U323" s="37">
        <f t="shared" ca="1" si="188"/>
        <v>2</v>
      </c>
      <c r="V323" s="37">
        <f t="shared" ca="1" si="189"/>
        <v>14</v>
      </c>
      <c r="W323" s="37">
        <f t="shared" ca="1" si="190"/>
        <v>8</v>
      </c>
      <c r="X323" s="37">
        <f t="shared" ca="1" si="191"/>
        <v>36</v>
      </c>
      <c r="Y323" s="37">
        <f t="shared" ca="1" si="192"/>
        <v>13</v>
      </c>
      <c r="Z323" s="37">
        <f t="shared" ca="1" si="193"/>
        <v>32</v>
      </c>
      <c r="AA323" s="37">
        <f t="shared" ca="1" si="194"/>
        <v>21</v>
      </c>
      <c r="AB323" s="37">
        <f t="shared" ca="1" si="195"/>
        <v>15</v>
      </c>
      <c r="AC323" s="37">
        <f t="shared" ca="1" si="196"/>
        <v>33</v>
      </c>
      <c r="AD323" s="37">
        <f t="shared" ca="1" si="197"/>
        <v>29</v>
      </c>
      <c r="AE323" s="37">
        <f t="shared" ca="1" si="198"/>
        <v>1</v>
      </c>
      <c r="AF323" s="37">
        <f t="shared" ca="1" si="199"/>
        <v>25</v>
      </c>
      <c r="AG323" s="37">
        <f t="shared" ca="1" si="200"/>
        <v>5</v>
      </c>
      <c r="AH323" s="37">
        <f t="shared" ca="1" si="201"/>
        <v>12</v>
      </c>
      <c r="AI323" s="37">
        <f t="shared" ca="1" si="202"/>
        <v>9</v>
      </c>
      <c r="AJ323" s="37">
        <f t="shared" ca="1" si="203"/>
        <v>16</v>
      </c>
      <c r="AK323" s="37">
        <f t="shared" ca="1" si="204"/>
        <v>17</v>
      </c>
      <c r="AL323" s="37">
        <f t="shared" ca="1" si="205"/>
        <v>34</v>
      </c>
      <c r="AM323" s="37">
        <f t="shared" ca="1" si="206"/>
        <v>18</v>
      </c>
      <c r="AN323" s="37">
        <f t="shared" ca="1" si="207"/>
        <v>4</v>
      </c>
      <c r="AO323" s="37">
        <f t="shared" ca="1" si="208"/>
        <v>6</v>
      </c>
      <c r="AP323" s="37">
        <f t="shared" ca="1" si="209"/>
        <v>30</v>
      </c>
    </row>
    <row r="324" spans="1:42" ht="19.5" thickBot="1">
      <c r="A324" s="50">
        <f t="shared" si="210"/>
        <v>323</v>
      </c>
      <c r="B324" s="33">
        <f ca="1">Streams!B324</f>
        <v>10</v>
      </c>
      <c r="C324" s="34">
        <f t="shared" ref="C324:C387" ca="1" si="211">B324</f>
        <v>10</v>
      </c>
      <c r="D324" s="35">
        <f ca="1">COUNTIF(INDEX(C324:INDEX($C$1:C324,IFERROR(LOOKUP(2,1/($D$1:D323=2),ROW($D$1:D323)-MIN(ROW($D$1:D323)-1)),1),),),C324)</f>
        <v>1</v>
      </c>
      <c r="E324" s="34">
        <f t="shared" ref="E324:E387" ca="1" si="212">IF(C324=G324,1,IF(C324=H324,2,IF(C324=I324,3,IF(C324=J324,4,IF(C324=K324,5,IF(C324=L324,6,IF(C324=M324,7,IF(C324=N324,8,IF(C324=O324,9,IF(C324=P324,10,IF(C324=Q324,11,IF(C324=R324,12,IF(C324=S324,13,IF(C324=T324,14,IF(C324=U324,15,IF(C324=V324,16,IF(C324=W324,17,IF(C324=X324,18,IF(C324=Y324,19,IF(C324=Z324,20,IF(C324=AA324,21,IF(C324=AB324,22,IF(C324=AC324,23,IF(C324=AD324,24,IF(C324=AE324,25,IF(C324=AF324,26,IF(C324=AG324,27,IF(C324=AH324,28,IF(C324=AI324,29,IF(C324=AJ324,30,IF(C324=AK324,31,IF(C324=AL324,32,IF(C324=AM324,33,IF(C324=AN324,34,IF(C324=AO324,35,IF(C324=AP324,36,""))))))))))))))))))))))))))))))))))))</f>
        <v>10</v>
      </c>
      <c r="F324" s="35">
        <f ca="1">COUNTIF(INDEX(E324:INDEX($E$1:E324,IFERROR(LOOKUP(2,1/($F$1:F323=2),ROW($F$1:F323)-MIN(ROW($F$1:F323)-1)),1),),),E324)</f>
        <v>2</v>
      </c>
      <c r="G324" s="37">
        <f t="shared" ref="G324:G387" ca="1" si="213">IF(C323&lt;&gt;0,C323,G323)</f>
        <v>25</v>
      </c>
      <c r="H324" s="37">
        <f t="shared" ref="H324:H387" ca="1" si="214">IF(AND(G323&lt;&gt;$G324,G323&lt;&gt;G324,G323&lt;&gt;0),G323,H323)</f>
        <v>22</v>
      </c>
      <c r="I324" s="37">
        <f t="shared" ref="I324:I387" ca="1" si="215">IF(AND(H323&lt;&gt;$G324,H323&lt;&gt;H324,H323&lt;&gt;0),H323,I323)</f>
        <v>7</v>
      </c>
      <c r="J324" s="37">
        <f t="shared" ref="J324:J387" ca="1" si="216">IF(AND(I323&lt;&gt;$G324,I323&lt;&gt;I324,I323&lt;&gt;0),I323,J323)</f>
        <v>28</v>
      </c>
      <c r="K324" s="37">
        <f t="shared" ref="K324:K387" ca="1" si="217">IF(AND(J323&lt;&gt;$G324,J323&lt;&gt;J324,J323&lt;&gt;0),J323,K323)</f>
        <v>20</v>
      </c>
      <c r="L324" s="37">
        <f t="shared" ref="L324:L387" ca="1" si="218">IF(AND(K323&lt;&gt;$G324,K323&lt;&gt;K324,K323&lt;&gt;0),K323,L323)</f>
        <v>3</v>
      </c>
      <c r="M324" s="37">
        <f t="shared" ref="M324:M387" ca="1" si="219">IF(AND(L323&lt;&gt;$G324,L323&lt;&gt;L324,L323&lt;&gt;0),L323,M323)</f>
        <v>35</v>
      </c>
      <c r="N324" s="37">
        <f t="shared" ref="N324:N387" ca="1" si="220">IF(AND(M323&lt;&gt;$G324,M323&lt;&gt;M324,M323&lt;&gt;0),M323,N323)</f>
        <v>26</v>
      </c>
      <c r="O324" s="37">
        <f t="shared" ref="O324:O387" ca="1" si="221">IF(AND(N323&lt;&gt;$G324,N323&lt;&gt;N324,N323&lt;&gt;0),N323,O323)</f>
        <v>11</v>
      </c>
      <c r="P324" s="37">
        <f t="shared" ref="P324:P387" ca="1" si="222">IF(AND(O323&lt;&gt;$G324,O323&lt;&gt;O324,O323&lt;&gt;0),O323,P323)</f>
        <v>10</v>
      </c>
      <c r="Q324" s="37">
        <f t="shared" ref="Q324:Q387" ca="1" si="223">IF(AND(P323&lt;&gt;$G324,P323&lt;&gt;P324,P323&lt;&gt;0),P323,Q323)</f>
        <v>31</v>
      </c>
      <c r="R324" s="37">
        <f t="shared" ref="R324:R387" ca="1" si="224">IF(AND(Q323&lt;&gt;$G324,Q323&lt;&gt;Q324,Q323&lt;&gt;0),Q323,R323)</f>
        <v>27</v>
      </c>
      <c r="S324" s="37">
        <f t="shared" ref="S324:S387" ca="1" si="225">IF(AND(R323&lt;&gt;$G324,R323&lt;&gt;R324,R323&lt;&gt;0),R323,S323)</f>
        <v>19</v>
      </c>
      <c r="T324" s="37">
        <f t="shared" ref="T324:T387" ca="1" si="226">IF(AND(S323&lt;&gt;$G324,S323&lt;&gt;S324,S323&lt;&gt;0),S323,T323)</f>
        <v>24</v>
      </c>
      <c r="U324" s="37">
        <f t="shared" ref="U324:U387" ca="1" si="227">IF(AND(T323&lt;&gt;$G324,T323&lt;&gt;T324,T323&lt;&gt;0),T323,U323)</f>
        <v>23</v>
      </c>
      <c r="V324" s="37">
        <f t="shared" ref="V324:V387" ca="1" si="228">IF(AND(U323&lt;&gt;$G324,U323&lt;&gt;U324,U323&lt;&gt;0),U323,V323)</f>
        <v>2</v>
      </c>
      <c r="W324" s="37">
        <f t="shared" ref="W324:W387" ca="1" si="229">IF(AND(V323&lt;&gt;$G324,V323&lt;&gt;V324,V323&lt;&gt;0),V323,W323)</f>
        <v>14</v>
      </c>
      <c r="X324" s="37">
        <f t="shared" ref="X324:X387" ca="1" si="230">IF(AND(W323&lt;&gt;$G324,W323&lt;&gt;W324,W323&lt;&gt;0),W323,X323)</f>
        <v>8</v>
      </c>
      <c r="Y324" s="37">
        <f t="shared" ref="Y324:Y387" ca="1" si="231">IF(AND(X323&lt;&gt;$G324,X323&lt;&gt;X324,X323&lt;&gt;0),X323,Y323)</f>
        <v>36</v>
      </c>
      <c r="Z324" s="37">
        <f t="shared" ref="Z324:Z387" ca="1" si="232">IF(AND(Y323&lt;&gt;$G324,Y323&lt;&gt;Y324,Y323&lt;&gt;0),Y323,Z323)</f>
        <v>13</v>
      </c>
      <c r="AA324" s="37">
        <f t="shared" ref="AA324:AA387" ca="1" si="233">IF(AND(Z323&lt;&gt;$G324,Z323&lt;&gt;Z324,Z323&lt;&gt;0),Z323,AA323)</f>
        <v>32</v>
      </c>
      <c r="AB324" s="37">
        <f t="shared" ref="AB324:AB387" ca="1" si="234">IF(AND(AA323&lt;&gt;$G324,AA323&lt;&gt;AA324,AA323&lt;&gt;0),AA323,AB323)</f>
        <v>21</v>
      </c>
      <c r="AC324" s="37">
        <f t="shared" ref="AC324:AC387" ca="1" si="235">IF(AND(AB323&lt;&gt;$G324,AB323&lt;&gt;AB324,AB323&lt;&gt;0),AB323,AC323)</f>
        <v>15</v>
      </c>
      <c r="AD324" s="37">
        <f t="shared" ref="AD324:AD387" ca="1" si="236">IF(AND(AC323&lt;&gt;$G324,AC323&lt;&gt;AC324,AC323&lt;&gt;0),AC323,AD323)</f>
        <v>33</v>
      </c>
      <c r="AE324" s="37">
        <f t="shared" ref="AE324:AE387" ca="1" si="237">IF(AND(AD323&lt;&gt;$G324,AD323&lt;&gt;AD324,AD323&lt;&gt;0),AD323,AE323)</f>
        <v>29</v>
      </c>
      <c r="AF324" s="37">
        <f t="shared" ref="AF324:AF387" ca="1" si="238">IF(AND(AE323&lt;&gt;$G324,AE323&lt;&gt;AE324,AE323&lt;&gt;0),AE323,AF323)</f>
        <v>1</v>
      </c>
      <c r="AG324" s="37">
        <f t="shared" ref="AG324:AG387" ca="1" si="239">IF(AND(AF323&lt;&gt;$G324,AF323&lt;&gt;AF324,AF323&lt;&gt;0),AF323,AG323)</f>
        <v>5</v>
      </c>
      <c r="AH324" s="37">
        <f t="shared" ref="AH324:AH387" ca="1" si="240">IF(AND(AG323&lt;&gt;$G324,AG323&lt;&gt;AG324,AG323&lt;&gt;0),AG323,AH323)</f>
        <v>12</v>
      </c>
      <c r="AI324" s="37">
        <f t="shared" ref="AI324:AI387" ca="1" si="241">IF(AND(AH323&lt;&gt;$G324,AH323&lt;&gt;AH324,AH323&lt;&gt;0),AH323,AI323)</f>
        <v>9</v>
      </c>
      <c r="AJ324" s="37">
        <f t="shared" ref="AJ324:AJ387" ca="1" si="242">IF(AND(AI323&lt;&gt;$G324,AI323&lt;&gt;AI324,AI323&lt;&gt;0),AI323,AJ323)</f>
        <v>16</v>
      </c>
      <c r="AK324" s="37">
        <f t="shared" ref="AK324:AK387" ca="1" si="243">IF(AND(AJ323&lt;&gt;$G324,AJ323&lt;&gt;AJ324,AJ323&lt;&gt;0),AJ323,AK323)</f>
        <v>17</v>
      </c>
      <c r="AL324" s="37">
        <f t="shared" ref="AL324:AL387" ca="1" si="244">IF(AND(AK323&lt;&gt;$G324,AK323&lt;&gt;AK324,AK323&lt;&gt;0),AK323,AL323)</f>
        <v>34</v>
      </c>
      <c r="AM324" s="37">
        <f t="shared" ref="AM324:AM387" ca="1" si="245">IF(AND(AL323&lt;&gt;$G324,AL323&lt;&gt;AL324,AL323&lt;&gt;0),AL323,AM323)</f>
        <v>18</v>
      </c>
      <c r="AN324" s="37">
        <f t="shared" ref="AN324:AN387" ca="1" si="246">IF(AND(AM323&lt;&gt;$G324,AM323&lt;&gt;AM324,AM323&lt;&gt;0),AM323,AN323)</f>
        <v>4</v>
      </c>
      <c r="AO324" s="37">
        <f t="shared" ref="AO324:AO387" ca="1" si="247">IF(AND(AN323&lt;&gt;$G324,AN323&lt;&gt;AN324,AN323&lt;&gt;0),AN323,AO323)</f>
        <v>6</v>
      </c>
      <c r="AP324" s="37">
        <f t="shared" ref="AP324:AP387" ca="1" si="248">IF(AND(AO323&lt;&gt;$G324,AO323&lt;&gt;AO324,AO323&lt;&gt;0),AO323,AP323)</f>
        <v>30</v>
      </c>
    </row>
    <row r="325" spans="1:42" ht="19.5" thickBot="1">
      <c r="A325" s="50">
        <f t="shared" ref="A325:A388" si="249">1+A324</f>
        <v>324</v>
      </c>
      <c r="B325" s="33">
        <f ca="1">Streams!B325</f>
        <v>16</v>
      </c>
      <c r="C325" s="34">
        <f t="shared" ca="1" si="211"/>
        <v>16</v>
      </c>
      <c r="D325" s="35">
        <f ca="1">COUNTIF(INDEX(C325:INDEX($C$1:C325,IFERROR(LOOKUP(2,1/($D$1:D324=2),ROW($D$1:D324)-MIN(ROW($D$1:D324)-1)),1),),),C325)</f>
        <v>1</v>
      </c>
      <c r="E325" s="34">
        <f t="shared" ca="1" si="212"/>
        <v>30</v>
      </c>
      <c r="F325" s="35">
        <f ca="1">COUNTIF(INDEX(E325:INDEX($E$1:E325,IFERROR(LOOKUP(2,1/($F$1:F324=2),ROW($F$1:F324)-MIN(ROW($F$1:F324)-1)),1),),),E325)</f>
        <v>1</v>
      </c>
      <c r="G325" s="37">
        <f t="shared" ca="1" si="213"/>
        <v>10</v>
      </c>
      <c r="H325" s="37">
        <f t="shared" ca="1" si="214"/>
        <v>25</v>
      </c>
      <c r="I325" s="37">
        <f t="shared" ca="1" si="215"/>
        <v>22</v>
      </c>
      <c r="J325" s="37">
        <f t="shared" ca="1" si="216"/>
        <v>7</v>
      </c>
      <c r="K325" s="37">
        <f t="shared" ca="1" si="217"/>
        <v>28</v>
      </c>
      <c r="L325" s="37">
        <f t="shared" ca="1" si="218"/>
        <v>20</v>
      </c>
      <c r="M325" s="37">
        <f t="shared" ca="1" si="219"/>
        <v>3</v>
      </c>
      <c r="N325" s="37">
        <f t="shared" ca="1" si="220"/>
        <v>35</v>
      </c>
      <c r="O325" s="37">
        <f t="shared" ca="1" si="221"/>
        <v>26</v>
      </c>
      <c r="P325" s="37">
        <f t="shared" ca="1" si="222"/>
        <v>11</v>
      </c>
      <c r="Q325" s="37">
        <f t="shared" ca="1" si="223"/>
        <v>31</v>
      </c>
      <c r="R325" s="37">
        <f t="shared" ca="1" si="224"/>
        <v>27</v>
      </c>
      <c r="S325" s="37">
        <f t="shared" ca="1" si="225"/>
        <v>19</v>
      </c>
      <c r="T325" s="37">
        <f t="shared" ca="1" si="226"/>
        <v>24</v>
      </c>
      <c r="U325" s="37">
        <f t="shared" ca="1" si="227"/>
        <v>23</v>
      </c>
      <c r="V325" s="37">
        <f t="shared" ca="1" si="228"/>
        <v>2</v>
      </c>
      <c r="W325" s="37">
        <f t="shared" ca="1" si="229"/>
        <v>14</v>
      </c>
      <c r="X325" s="37">
        <f t="shared" ca="1" si="230"/>
        <v>8</v>
      </c>
      <c r="Y325" s="37">
        <f t="shared" ca="1" si="231"/>
        <v>36</v>
      </c>
      <c r="Z325" s="37">
        <f t="shared" ca="1" si="232"/>
        <v>13</v>
      </c>
      <c r="AA325" s="37">
        <f t="shared" ca="1" si="233"/>
        <v>32</v>
      </c>
      <c r="AB325" s="37">
        <f t="shared" ca="1" si="234"/>
        <v>21</v>
      </c>
      <c r="AC325" s="37">
        <f t="shared" ca="1" si="235"/>
        <v>15</v>
      </c>
      <c r="AD325" s="37">
        <f t="shared" ca="1" si="236"/>
        <v>33</v>
      </c>
      <c r="AE325" s="37">
        <f t="shared" ca="1" si="237"/>
        <v>29</v>
      </c>
      <c r="AF325" s="37">
        <f t="shared" ca="1" si="238"/>
        <v>1</v>
      </c>
      <c r="AG325" s="37">
        <f t="shared" ca="1" si="239"/>
        <v>5</v>
      </c>
      <c r="AH325" s="37">
        <f t="shared" ca="1" si="240"/>
        <v>12</v>
      </c>
      <c r="AI325" s="37">
        <f t="shared" ca="1" si="241"/>
        <v>9</v>
      </c>
      <c r="AJ325" s="37">
        <f t="shared" ca="1" si="242"/>
        <v>16</v>
      </c>
      <c r="AK325" s="37">
        <f t="shared" ca="1" si="243"/>
        <v>17</v>
      </c>
      <c r="AL325" s="37">
        <f t="shared" ca="1" si="244"/>
        <v>34</v>
      </c>
      <c r="AM325" s="37">
        <f t="shared" ca="1" si="245"/>
        <v>18</v>
      </c>
      <c r="AN325" s="37">
        <f t="shared" ca="1" si="246"/>
        <v>4</v>
      </c>
      <c r="AO325" s="37">
        <f t="shared" ca="1" si="247"/>
        <v>6</v>
      </c>
      <c r="AP325" s="37">
        <f t="shared" ca="1" si="248"/>
        <v>30</v>
      </c>
    </row>
    <row r="326" spans="1:42" ht="19.5" thickBot="1">
      <c r="A326" s="50">
        <f t="shared" si="249"/>
        <v>325</v>
      </c>
      <c r="B326" s="33">
        <f ca="1">Streams!B326</f>
        <v>2</v>
      </c>
      <c r="C326" s="34">
        <f t="shared" ca="1" si="211"/>
        <v>2</v>
      </c>
      <c r="D326" s="35">
        <f ca="1">COUNTIF(INDEX(C326:INDEX($C$1:C326,IFERROR(LOOKUP(2,1/($D$1:D325=2),ROW($D$1:D325)-MIN(ROW($D$1:D325)-1)),1),),),C326)</f>
        <v>1</v>
      </c>
      <c r="E326" s="34">
        <f t="shared" ca="1" si="212"/>
        <v>17</v>
      </c>
      <c r="F326" s="35">
        <f ca="1">COUNTIF(INDEX(E326:INDEX($E$1:E326,IFERROR(LOOKUP(2,1/($F$1:F325=2),ROW($F$1:F325)-MIN(ROW($F$1:F325)-1)),1),),),E326)</f>
        <v>1</v>
      </c>
      <c r="G326" s="37">
        <f t="shared" ca="1" si="213"/>
        <v>16</v>
      </c>
      <c r="H326" s="37">
        <f t="shared" ca="1" si="214"/>
        <v>10</v>
      </c>
      <c r="I326" s="37">
        <f t="shared" ca="1" si="215"/>
        <v>25</v>
      </c>
      <c r="J326" s="37">
        <f t="shared" ca="1" si="216"/>
        <v>22</v>
      </c>
      <c r="K326" s="37">
        <f t="shared" ca="1" si="217"/>
        <v>7</v>
      </c>
      <c r="L326" s="37">
        <f t="shared" ca="1" si="218"/>
        <v>28</v>
      </c>
      <c r="M326" s="37">
        <f t="shared" ca="1" si="219"/>
        <v>20</v>
      </c>
      <c r="N326" s="37">
        <f t="shared" ca="1" si="220"/>
        <v>3</v>
      </c>
      <c r="O326" s="37">
        <f t="shared" ca="1" si="221"/>
        <v>35</v>
      </c>
      <c r="P326" s="37">
        <f t="shared" ca="1" si="222"/>
        <v>26</v>
      </c>
      <c r="Q326" s="37">
        <f t="shared" ca="1" si="223"/>
        <v>11</v>
      </c>
      <c r="R326" s="37">
        <f t="shared" ca="1" si="224"/>
        <v>31</v>
      </c>
      <c r="S326" s="37">
        <f t="shared" ca="1" si="225"/>
        <v>27</v>
      </c>
      <c r="T326" s="37">
        <f t="shared" ca="1" si="226"/>
        <v>19</v>
      </c>
      <c r="U326" s="37">
        <f t="shared" ca="1" si="227"/>
        <v>24</v>
      </c>
      <c r="V326" s="37">
        <f t="shared" ca="1" si="228"/>
        <v>23</v>
      </c>
      <c r="W326" s="37">
        <f t="shared" ca="1" si="229"/>
        <v>2</v>
      </c>
      <c r="X326" s="37">
        <f t="shared" ca="1" si="230"/>
        <v>14</v>
      </c>
      <c r="Y326" s="37">
        <f t="shared" ca="1" si="231"/>
        <v>8</v>
      </c>
      <c r="Z326" s="37">
        <f t="shared" ca="1" si="232"/>
        <v>36</v>
      </c>
      <c r="AA326" s="37">
        <f t="shared" ca="1" si="233"/>
        <v>13</v>
      </c>
      <c r="AB326" s="37">
        <f t="shared" ca="1" si="234"/>
        <v>32</v>
      </c>
      <c r="AC326" s="37">
        <f t="shared" ca="1" si="235"/>
        <v>21</v>
      </c>
      <c r="AD326" s="37">
        <f t="shared" ca="1" si="236"/>
        <v>15</v>
      </c>
      <c r="AE326" s="37">
        <f t="shared" ca="1" si="237"/>
        <v>33</v>
      </c>
      <c r="AF326" s="37">
        <f t="shared" ca="1" si="238"/>
        <v>29</v>
      </c>
      <c r="AG326" s="37">
        <f t="shared" ca="1" si="239"/>
        <v>1</v>
      </c>
      <c r="AH326" s="37">
        <f t="shared" ca="1" si="240"/>
        <v>5</v>
      </c>
      <c r="AI326" s="37">
        <f t="shared" ca="1" si="241"/>
        <v>12</v>
      </c>
      <c r="AJ326" s="37">
        <f t="shared" ca="1" si="242"/>
        <v>9</v>
      </c>
      <c r="AK326" s="37">
        <f t="shared" ca="1" si="243"/>
        <v>17</v>
      </c>
      <c r="AL326" s="37">
        <f t="shared" ca="1" si="244"/>
        <v>34</v>
      </c>
      <c r="AM326" s="37">
        <f t="shared" ca="1" si="245"/>
        <v>18</v>
      </c>
      <c r="AN326" s="37">
        <f t="shared" ca="1" si="246"/>
        <v>4</v>
      </c>
      <c r="AO326" s="37">
        <f t="shared" ca="1" si="247"/>
        <v>6</v>
      </c>
      <c r="AP326" s="37">
        <f t="shared" ca="1" si="248"/>
        <v>30</v>
      </c>
    </row>
    <row r="327" spans="1:42" ht="19.5" thickBot="1">
      <c r="A327" s="50">
        <f t="shared" si="249"/>
        <v>326</v>
      </c>
      <c r="B327" s="33">
        <f ca="1">Streams!B327</f>
        <v>16</v>
      </c>
      <c r="C327" s="34">
        <f t="shared" ca="1" si="211"/>
        <v>16</v>
      </c>
      <c r="D327" s="35">
        <f ca="1">COUNTIF(INDEX(C327:INDEX($C$1:C327,IFERROR(LOOKUP(2,1/($D$1:D326=2),ROW($D$1:D326)-MIN(ROW($D$1:D326)-1)),1),),),C327)</f>
        <v>2</v>
      </c>
      <c r="E327" s="34">
        <f t="shared" ca="1" si="212"/>
        <v>2</v>
      </c>
      <c r="F327" s="35">
        <f ca="1">COUNTIF(INDEX(E327:INDEX($E$1:E327,IFERROR(LOOKUP(2,1/($F$1:F326=2),ROW($F$1:F326)-MIN(ROW($F$1:F326)-1)),1),),),E327)</f>
        <v>1</v>
      </c>
      <c r="G327" s="37">
        <f t="shared" ca="1" si="213"/>
        <v>2</v>
      </c>
      <c r="H327" s="37">
        <f t="shared" ca="1" si="214"/>
        <v>16</v>
      </c>
      <c r="I327" s="37">
        <f t="shared" ca="1" si="215"/>
        <v>10</v>
      </c>
      <c r="J327" s="37">
        <f t="shared" ca="1" si="216"/>
        <v>25</v>
      </c>
      <c r="K327" s="37">
        <f t="shared" ca="1" si="217"/>
        <v>22</v>
      </c>
      <c r="L327" s="37">
        <f t="shared" ca="1" si="218"/>
        <v>7</v>
      </c>
      <c r="M327" s="37">
        <f t="shared" ca="1" si="219"/>
        <v>28</v>
      </c>
      <c r="N327" s="37">
        <f t="shared" ca="1" si="220"/>
        <v>20</v>
      </c>
      <c r="O327" s="37">
        <f t="shared" ca="1" si="221"/>
        <v>3</v>
      </c>
      <c r="P327" s="37">
        <f t="shared" ca="1" si="222"/>
        <v>35</v>
      </c>
      <c r="Q327" s="37">
        <f t="shared" ca="1" si="223"/>
        <v>26</v>
      </c>
      <c r="R327" s="37">
        <f t="shared" ca="1" si="224"/>
        <v>11</v>
      </c>
      <c r="S327" s="37">
        <f t="shared" ca="1" si="225"/>
        <v>31</v>
      </c>
      <c r="T327" s="37">
        <f t="shared" ca="1" si="226"/>
        <v>27</v>
      </c>
      <c r="U327" s="37">
        <f t="shared" ca="1" si="227"/>
        <v>19</v>
      </c>
      <c r="V327" s="37">
        <f t="shared" ca="1" si="228"/>
        <v>24</v>
      </c>
      <c r="W327" s="37">
        <f t="shared" ca="1" si="229"/>
        <v>23</v>
      </c>
      <c r="X327" s="37">
        <f t="shared" ca="1" si="230"/>
        <v>14</v>
      </c>
      <c r="Y327" s="37">
        <f t="shared" ca="1" si="231"/>
        <v>8</v>
      </c>
      <c r="Z327" s="37">
        <f t="shared" ca="1" si="232"/>
        <v>36</v>
      </c>
      <c r="AA327" s="37">
        <f t="shared" ca="1" si="233"/>
        <v>13</v>
      </c>
      <c r="AB327" s="37">
        <f t="shared" ca="1" si="234"/>
        <v>32</v>
      </c>
      <c r="AC327" s="37">
        <f t="shared" ca="1" si="235"/>
        <v>21</v>
      </c>
      <c r="AD327" s="37">
        <f t="shared" ca="1" si="236"/>
        <v>15</v>
      </c>
      <c r="AE327" s="37">
        <f t="shared" ca="1" si="237"/>
        <v>33</v>
      </c>
      <c r="AF327" s="37">
        <f t="shared" ca="1" si="238"/>
        <v>29</v>
      </c>
      <c r="AG327" s="37">
        <f t="shared" ca="1" si="239"/>
        <v>1</v>
      </c>
      <c r="AH327" s="37">
        <f t="shared" ca="1" si="240"/>
        <v>5</v>
      </c>
      <c r="AI327" s="37">
        <f t="shared" ca="1" si="241"/>
        <v>12</v>
      </c>
      <c r="AJ327" s="37">
        <f t="shared" ca="1" si="242"/>
        <v>9</v>
      </c>
      <c r="AK327" s="37">
        <f t="shared" ca="1" si="243"/>
        <v>17</v>
      </c>
      <c r="AL327" s="37">
        <f t="shared" ca="1" si="244"/>
        <v>34</v>
      </c>
      <c r="AM327" s="37">
        <f t="shared" ca="1" si="245"/>
        <v>18</v>
      </c>
      <c r="AN327" s="37">
        <f t="shared" ca="1" si="246"/>
        <v>4</v>
      </c>
      <c r="AO327" s="37">
        <f t="shared" ca="1" si="247"/>
        <v>6</v>
      </c>
      <c r="AP327" s="37">
        <f t="shared" ca="1" si="248"/>
        <v>30</v>
      </c>
    </row>
    <row r="328" spans="1:42" ht="19.5" thickBot="1">
      <c r="A328" s="50">
        <f t="shared" si="249"/>
        <v>327</v>
      </c>
      <c r="B328" s="33">
        <f ca="1">Streams!B328</f>
        <v>14</v>
      </c>
      <c r="C328" s="34">
        <f t="shared" ca="1" si="211"/>
        <v>14</v>
      </c>
      <c r="D328" s="35">
        <f ca="1">COUNTIF(INDEX(C328:INDEX($C$1:C328,IFERROR(LOOKUP(2,1/($D$1:D327=2),ROW($D$1:D327)-MIN(ROW($D$1:D327)-1)),1),),),C328)</f>
        <v>1</v>
      </c>
      <c r="E328" s="34">
        <f t="shared" ca="1" si="212"/>
        <v>18</v>
      </c>
      <c r="F328" s="35">
        <f ca="1">COUNTIF(INDEX(E328:INDEX($E$1:E328,IFERROR(LOOKUP(2,1/($F$1:F327=2),ROW($F$1:F327)-MIN(ROW($F$1:F327)-1)),1),),),E328)</f>
        <v>1</v>
      </c>
      <c r="G328" s="37">
        <f t="shared" ca="1" si="213"/>
        <v>16</v>
      </c>
      <c r="H328" s="37">
        <f t="shared" ca="1" si="214"/>
        <v>2</v>
      </c>
      <c r="I328" s="37">
        <f t="shared" ca="1" si="215"/>
        <v>10</v>
      </c>
      <c r="J328" s="37">
        <f t="shared" ca="1" si="216"/>
        <v>25</v>
      </c>
      <c r="K328" s="37">
        <f t="shared" ca="1" si="217"/>
        <v>22</v>
      </c>
      <c r="L328" s="37">
        <f t="shared" ca="1" si="218"/>
        <v>7</v>
      </c>
      <c r="M328" s="37">
        <f t="shared" ca="1" si="219"/>
        <v>28</v>
      </c>
      <c r="N328" s="37">
        <f t="shared" ca="1" si="220"/>
        <v>20</v>
      </c>
      <c r="O328" s="37">
        <f t="shared" ca="1" si="221"/>
        <v>3</v>
      </c>
      <c r="P328" s="37">
        <f t="shared" ca="1" si="222"/>
        <v>35</v>
      </c>
      <c r="Q328" s="37">
        <f t="shared" ca="1" si="223"/>
        <v>26</v>
      </c>
      <c r="R328" s="37">
        <f t="shared" ca="1" si="224"/>
        <v>11</v>
      </c>
      <c r="S328" s="37">
        <f t="shared" ca="1" si="225"/>
        <v>31</v>
      </c>
      <c r="T328" s="37">
        <f t="shared" ca="1" si="226"/>
        <v>27</v>
      </c>
      <c r="U328" s="37">
        <f t="shared" ca="1" si="227"/>
        <v>19</v>
      </c>
      <c r="V328" s="37">
        <f t="shared" ca="1" si="228"/>
        <v>24</v>
      </c>
      <c r="W328" s="37">
        <f t="shared" ca="1" si="229"/>
        <v>23</v>
      </c>
      <c r="X328" s="37">
        <f t="shared" ca="1" si="230"/>
        <v>14</v>
      </c>
      <c r="Y328" s="37">
        <f t="shared" ca="1" si="231"/>
        <v>8</v>
      </c>
      <c r="Z328" s="37">
        <f t="shared" ca="1" si="232"/>
        <v>36</v>
      </c>
      <c r="AA328" s="37">
        <f t="shared" ca="1" si="233"/>
        <v>13</v>
      </c>
      <c r="AB328" s="37">
        <f t="shared" ca="1" si="234"/>
        <v>32</v>
      </c>
      <c r="AC328" s="37">
        <f t="shared" ca="1" si="235"/>
        <v>21</v>
      </c>
      <c r="AD328" s="37">
        <f t="shared" ca="1" si="236"/>
        <v>15</v>
      </c>
      <c r="AE328" s="37">
        <f t="shared" ca="1" si="237"/>
        <v>33</v>
      </c>
      <c r="AF328" s="37">
        <f t="shared" ca="1" si="238"/>
        <v>29</v>
      </c>
      <c r="AG328" s="37">
        <f t="shared" ca="1" si="239"/>
        <v>1</v>
      </c>
      <c r="AH328" s="37">
        <f t="shared" ca="1" si="240"/>
        <v>5</v>
      </c>
      <c r="AI328" s="37">
        <f t="shared" ca="1" si="241"/>
        <v>12</v>
      </c>
      <c r="AJ328" s="37">
        <f t="shared" ca="1" si="242"/>
        <v>9</v>
      </c>
      <c r="AK328" s="37">
        <f t="shared" ca="1" si="243"/>
        <v>17</v>
      </c>
      <c r="AL328" s="37">
        <f t="shared" ca="1" si="244"/>
        <v>34</v>
      </c>
      <c r="AM328" s="37">
        <f t="shared" ca="1" si="245"/>
        <v>18</v>
      </c>
      <c r="AN328" s="37">
        <f t="shared" ca="1" si="246"/>
        <v>4</v>
      </c>
      <c r="AO328" s="37">
        <f t="shared" ca="1" si="247"/>
        <v>6</v>
      </c>
      <c r="AP328" s="37">
        <f t="shared" ca="1" si="248"/>
        <v>30</v>
      </c>
    </row>
    <row r="329" spans="1:42" ht="19.5" thickBot="1">
      <c r="A329" s="50">
        <f t="shared" si="249"/>
        <v>328</v>
      </c>
      <c r="B329" s="33">
        <f ca="1">Streams!B329</f>
        <v>25</v>
      </c>
      <c r="C329" s="34">
        <f t="shared" ca="1" si="211"/>
        <v>25</v>
      </c>
      <c r="D329" s="35">
        <f ca="1">COUNTIF(INDEX(C329:INDEX($C$1:C329,IFERROR(LOOKUP(2,1/($D$1:D328=2),ROW($D$1:D328)-MIN(ROW($D$1:D328)-1)),1),),),C329)</f>
        <v>1</v>
      </c>
      <c r="E329" s="34">
        <f t="shared" ca="1" si="212"/>
        <v>5</v>
      </c>
      <c r="F329" s="35">
        <f ca="1">COUNTIF(INDEX(E329:INDEX($E$1:E329,IFERROR(LOOKUP(2,1/($F$1:F328=2),ROW($F$1:F328)-MIN(ROW($F$1:F328)-1)),1),),),E329)</f>
        <v>1</v>
      </c>
      <c r="G329" s="37">
        <f t="shared" ca="1" si="213"/>
        <v>14</v>
      </c>
      <c r="H329" s="37">
        <f t="shared" ca="1" si="214"/>
        <v>16</v>
      </c>
      <c r="I329" s="37">
        <f t="shared" ca="1" si="215"/>
        <v>2</v>
      </c>
      <c r="J329" s="37">
        <f t="shared" ca="1" si="216"/>
        <v>10</v>
      </c>
      <c r="K329" s="37">
        <f t="shared" ca="1" si="217"/>
        <v>25</v>
      </c>
      <c r="L329" s="37">
        <f t="shared" ca="1" si="218"/>
        <v>22</v>
      </c>
      <c r="M329" s="37">
        <f t="shared" ca="1" si="219"/>
        <v>7</v>
      </c>
      <c r="N329" s="37">
        <f t="shared" ca="1" si="220"/>
        <v>28</v>
      </c>
      <c r="O329" s="37">
        <f t="shared" ca="1" si="221"/>
        <v>20</v>
      </c>
      <c r="P329" s="37">
        <f t="shared" ca="1" si="222"/>
        <v>3</v>
      </c>
      <c r="Q329" s="37">
        <f t="shared" ca="1" si="223"/>
        <v>35</v>
      </c>
      <c r="R329" s="37">
        <f t="shared" ca="1" si="224"/>
        <v>26</v>
      </c>
      <c r="S329" s="37">
        <f t="shared" ca="1" si="225"/>
        <v>11</v>
      </c>
      <c r="T329" s="37">
        <f t="shared" ca="1" si="226"/>
        <v>31</v>
      </c>
      <c r="U329" s="37">
        <f t="shared" ca="1" si="227"/>
        <v>27</v>
      </c>
      <c r="V329" s="37">
        <f t="shared" ca="1" si="228"/>
        <v>19</v>
      </c>
      <c r="W329" s="37">
        <f t="shared" ca="1" si="229"/>
        <v>24</v>
      </c>
      <c r="X329" s="37">
        <f t="shared" ca="1" si="230"/>
        <v>23</v>
      </c>
      <c r="Y329" s="37">
        <f t="shared" ca="1" si="231"/>
        <v>8</v>
      </c>
      <c r="Z329" s="37">
        <f t="shared" ca="1" si="232"/>
        <v>36</v>
      </c>
      <c r="AA329" s="37">
        <f t="shared" ca="1" si="233"/>
        <v>13</v>
      </c>
      <c r="AB329" s="37">
        <f t="shared" ca="1" si="234"/>
        <v>32</v>
      </c>
      <c r="AC329" s="37">
        <f t="shared" ca="1" si="235"/>
        <v>21</v>
      </c>
      <c r="AD329" s="37">
        <f t="shared" ca="1" si="236"/>
        <v>15</v>
      </c>
      <c r="AE329" s="37">
        <f t="shared" ca="1" si="237"/>
        <v>33</v>
      </c>
      <c r="AF329" s="37">
        <f t="shared" ca="1" si="238"/>
        <v>29</v>
      </c>
      <c r="AG329" s="37">
        <f t="shared" ca="1" si="239"/>
        <v>1</v>
      </c>
      <c r="AH329" s="37">
        <f t="shared" ca="1" si="240"/>
        <v>5</v>
      </c>
      <c r="AI329" s="37">
        <f t="shared" ca="1" si="241"/>
        <v>12</v>
      </c>
      <c r="AJ329" s="37">
        <f t="shared" ca="1" si="242"/>
        <v>9</v>
      </c>
      <c r="AK329" s="37">
        <f t="shared" ca="1" si="243"/>
        <v>17</v>
      </c>
      <c r="AL329" s="37">
        <f t="shared" ca="1" si="244"/>
        <v>34</v>
      </c>
      <c r="AM329" s="37">
        <f t="shared" ca="1" si="245"/>
        <v>18</v>
      </c>
      <c r="AN329" s="37">
        <f t="shared" ca="1" si="246"/>
        <v>4</v>
      </c>
      <c r="AO329" s="37">
        <f t="shared" ca="1" si="247"/>
        <v>6</v>
      </c>
      <c r="AP329" s="37">
        <f t="shared" ca="1" si="248"/>
        <v>30</v>
      </c>
    </row>
    <row r="330" spans="1:42" ht="19.5" thickBot="1">
      <c r="A330" s="50">
        <f t="shared" si="249"/>
        <v>329</v>
      </c>
      <c r="B330" s="33">
        <f ca="1">Streams!B330</f>
        <v>4</v>
      </c>
      <c r="C330" s="34">
        <f t="shared" ca="1" si="211"/>
        <v>4</v>
      </c>
      <c r="D330" s="35">
        <f ca="1">COUNTIF(INDEX(C330:INDEX($C$1:C330,IFERROR(LOOKUP(2,1/($D$1:D329=2),ROW($D$1:D329)-MIN(ROW($D$1:D329)-1)),1),),),C330)</f>
        <v>1</v>
      </c>
      <c r="E330" s="34">
        <f t="shared" ca="1" si="212"/>
        <v>34</v>
      </c>
      <c r="F330" s="35">
        <f ca="1">COUNTIF(INDEX(E330:INDEX($E$1:E330,IFERROR(LOOKUP(2,1/($F$1:F329=2),ROW($F$1:F329)-MIN(ROW($F$1:F329)-1)),1),),),E330)</f>
        <v>1</v>
      </c>
      <c r="G330" s="37">
        <f t="shared" ca="1" si="213"/>
        <v>25</v>
      </c>
      <c r="H330" s="37">
        <f t="shared" ca="1" si="214"/>
        <v>14</v>
      </c>
      <c r="I330" s="37">
        <f t="shared" ca="1" si="215"/>
        <v>16</v>
      </c>
      <c r="J330" s="37">
        <f t="shared" ca="1" si="216"/>
        <v>2</v>
      </c>
      <c r="K330" s="37">
        <f t="shared" ca="1" si="217"/>
        <v>10</v>
      </c>
      <c r="L330" s="37">
        <f t="shared" ca="1" si="218"/>
        <v>22</v>
      </c>
      <c r="M330" s="37">
        <f t="shared" ca="1" si="219"/>
        <v>7</v>
      </c>
      <c r="N330" s="37">
        <f t="shared" ca="1" si="220"/>
        <v>28</v>
      </c>
      <c r="O330" s="37">
        <f t="shared" ca="1" si="221"/>
        <v>20</v>
      </c>
      <c r="P330" s="37">
        <f t="shared" ca="1" si="222"/>
        <v>3</v>
      </c>
      <c r="Q330" s="37">
        <f t="shared" ca="1" si="223"/>
        <v>35</v>
      </c>
      <c r="R330" s="37">
        <f t="shared" ca="1" si="224"/>
        <v>26</v>
      </c>
      <c r="S330" s="37">
        <f t="shared" ca="1" si="225"/>
        <v>11</v>
      </c>
      <c r="T330" s="37">
        <f t="shared" ca="1" si="226"/>
        <v>31</v>
      </c>
      <c r="U330" s="37">
        <f t="shared" ca="1" si="227"/>
        <v>27</v>
      </c>
      <c r="V330" s="37">
        <f t="shared" ca="1" si="228"/>
        <v>19</v>
      </c>
      <c r="W330" s="37">
        <f t="shared" ca="1" si="229"/>
        <v>24</v>
      </c>
      <c r="X330" s="37">
        <f t="shared" ca="1" si="230"/>
        <v>23</v>
      </c>
      <c r="Y330" s="37">
        <f t="shared" ca="1" si="231"/>
        <v>8</v>
      </c>
      <c r="Z330" s="37">
        <f t="shared" ca="1" si="232"/>
        <v>36</v>
      </c>
      <c r="AA330" s="37">
        <f t="shared" ca="1" si="233"/>
        <v>13</v>
      </c>
      <c r="AB330" s="37">
        <f t="shared" ca="1" si="234"/>
        <v>32</v>
      </c>
      <c r="AC330" s="37">
        <f t="shared" ca="1" si="235"/>
        <v>21</v>
      </c>
      <c r="AD330" s="37">
        <f t="shared" ca="1" si="236"/>
        <v>15</v>
      </c>
      <c r="AE330" s="37">
        <f t="shared" ca="1" si="237"/>
        <v>33</v>
      </c>
      <c r="AF330" s="37">
        <f t="shared" ca="1" si="238"/>
        <v>29</v>
      </c>
      <c r="AG330" s="37">
        <f t="shared" ca="1" si="239"/>
        <v>1</v>
      </c>
      <c r="AH330" s="37">
        <f t="shared" ca="1" si="240"/>
        <v>5</v>
      </c>
      <c r="AI330" s="37">
        <f t="shared" ca="1" si="241"/>
        <v>12</v>
      </c>
      <c r="AJ330" s="37">
        <f t="shared" ca="1" si="242"/>
        <v>9</v>
      </c>
      <c r="AK330" s="37">
        <f t="shared" ca="1" si="243"/>
        <v>17</v>
      </c>
      <c r="AL330" s="37">
        <f t="shared" ca="1" si="244"/>
        <v>34</v>
      </c>
      <c r="AM330" s="37">
        <f t="shared" ca="1" si="245"/>
        <v>18</v>
      </c>
      <c r="AN330" s="37">
        <f t="shared" ca="1" si="246"/>
        <v>4</v>
      </c>
      <c r="AO330" s="37">
        <f t="shared" ca="1" si="247"/>
        <v>6</v>
      </c>
      <c r="AP330" s="37">
        <f t="shared" ca="1" si="248"/>
        <v>30</v>
      </c>
    </row>
    <row r="331" spans="1:42" ht="19.5" thickBot="1">
      <c r="A331" s="50">
        <f t="shared" si="249"/>
        <v>330</v>
      </c>
      <c r="B331" s="33">
        <f ca="1">Streams!B331</f>
        <v>27</v>
      </c>
      <c r="C331" s="34">
        <f t="shared" ca="1" si="211"/>
        <v>27</v>
      </c>
      <c r="D331" s="35">
        <f ca="1">COUNTIF(INDEX(C331:INDEX($C$1:C331,IFERROR(LOOKUP(2,1/($D$1:D330=2),ROW($D$1:D330)-MIN(ROW($D$1:D330)-1)),1),),),C331)</f>
        <v>1</v>
      </c>
      <c r="E331" s="34">
        <f t="shared" ca="1" si="212"/>
        <v>16</v>
      </c>
      <c r="F331" s="35">
        <f ca="1">COUNTIF(INDEX(E331:INDEX($E$1:E331,IFERROR(LOOKUP(2,1/($F$1:F330=2),ROW($F$1:F330)-MIN(ROW($F$1:F330)-1)),1),),),E331)</f>
        <v>1</v>
      </c>
      <c r="G331" s="37">
        <f t="shared" ca="1" si="213"/>
        <v>4</v>
      </c>
      <c r="H331" s="37">
        <f t="shared" ca="1" si="214"/>
        <v>25</v>
      </c>
      <c r="I331" s="37">
        <f t="shared" ca="1" si="215"/>
        <v>14</v>
      </c>
      <c r="J331" s="37">
        <f t="shared" ca="1" si="216"/>
        <v>16</v>
      </c>
      <c r="K331" s="37">
        <f t="shared" ca="1" si="217"/>
        <v>2</v>
      </c>
      <c r="L331" s="37">
        <f t="shared" ca="1" si="218"/>
        <v>10</v>
      </c>
      <c r="M331" s="37">
        <f t="shared" ca="1" si="219"/>
        <v>22</v>
      </c>
      <c r="N331" s="37">
        <f t="shared" ca="1" si="220"/>
        <v>7</v>
      </c>
      <c r="O331" s="37">
        <f t="shared" ca="1" si="221"/>
        <v>28</v>
      </c>
      <c r="P331" s="37">
        <f t="shared" ca="1" si="222"/>
        <v>20</v>
      </c>
      <c r="Q331" s="37">
        <f t="shared" ca="1" si="223"/>
        <v>3</v>
      </c>
      <c r="R331" s="37">
        <f t="shared" ca="1" si="224"/>
        <v>35</v>
      </c>
      <c r="S331" s="37">
        <f t="shared" ca="1" si="225"/>
        <v>26</v>
      </c>
      <c r="T331" s="37">
        <f t="shared" ca="1" si="226"/>
        <v>11</v>
      </c>
      <c r="U331" s="37">
        <f t="shared" ca="1" si="227"/>
        <v>31</v>
      </c>
      <c r="V331" s="37">
        <f t="shared" ca="1" si="228"/>
        <v>27</v>
      </c>
      <c r="W331" s="37">
        <f t="shared" ca="1" si="229"/>
        <v>19</v>
      </c>
      <c r="X331" s="37">
        <f t="shared" ca="1" si="230"/>
        <v>24</v>
      </c>
      <c r="Y331" s="37">
        <f t="shared" ca="1" si="231"/>
        <v>23</v>
      </c>
      <c r="Z331" s="37">
        <f t="shared" ca="1" si="232"/>
        <v>8</v>
      </c>
      <c r="AA331" s="37">
        <f t="shared" ca="1" si="233"/>
        <v>36</v>
      </c>
      <c r="AB331" s="37">
        <f t="shared" ca="1" si="234"/>
        <v>13</v>
      </c>
      <c r="AC331" s="37">
        <f t="shared" ca="1" si="235"/>
        <v>32</v>
      </c>
      <c r="AD331" s="37">
        <f t="shared" ca="1" si="236"/>
        <v>21</v>
      </c>
      <c r="AE331" s="37">
        <f t="shared" ca="1" si="237"/>
        <v>15</v>
      </c>
      <c r="AF331" s="37">
        <f t="shared" ca="1" si="238"/>
        <v>33</v>
      </c>
      <c r="AG331" s="37">
        <f t="shared" ca="1" si="239"/>
        <v>29</v>
      </c>
      <c r="AH331" s="37">
        <f t="shared" ca="1" si="240"/>
        <v>1</v>
      </c>
      <c r="AI331" s="37">
        <f t="shared" ca="1" si="241"/>
        <v>5</v>
      </c>
      <c r="AJ331" s="37">
        <f t="shared" ca="1" si="242"/>
        <v>12</v>
      </c>
      <c r="AK331" s="37">
        <f t="shared" ca="1" si="243"/>
        <v>9</v>
      </c>
      <c r="AL331" s="37">
        <f t="shared" ca="1" si="244"/>
        <v>17</v>
      </c>
      <c r="AM331" s="37">
        <f t="shared" ca="1" si="245"/>
        <v>34</v>
      </c>
      <c r="AN331" s="37">
        <f t="shared" ca="1" si="246"/>
        <v>18</v>
      </c>
      <c r="AO331" s="37">
        <f t="shared" ca="1" si="247"/>
        <v>6</v>
      </c>
      <c r="AP331" s="37">
        <f t="shared" ca="1" si="248"/>
        <v>30</v>
      </c>
    </row>
    <row r="332" spans="1:42" ht="19.5" thickBot="1">
      <c r="A332" s="50">
        <f t="shared" si="249"/>
        <v>331</v>
      </c>
      <c r="B332" s="33">
        <f ca="1">Streams!B332</f>
        <v>24</v>
      </c>
      <c r="C332" s="34">
        <f t="shared" ca="1" si="211"/>
        <v>24</v>
      </c>
      <c r="D332" s="35">
        <f ca="1">COUNTIF(INDEX(C332:INDEX($C$1:C332,IFERROR(LOOKUP(2,1/($D$1:D331=2),ROW($D$1:D331)-MIN(ROW($D$1:D331)-1)),1),),),C332)</f>
        <v>1</v>
      </c>
      <c r="E332" s="34">
        <f t="shared" ca="1" si="212"/>
        <v>18</v>
      </c>
      <c r="F332" s="35">
        <f ca="1">COUNTIF(INDEX(E332:INDEX($E$1:E332,IFERROR(LOOKUP(2,1/($F$1:F331=2),ROW($F$1:F331)-MIN(ROW($F$1:F331)-1)),1),),),E332)</f>
        <v>2</v>
      </c>
      <c r="G332" s="37">
        <f t="shared" ca="1" si="213"/>
        <v>27</v>
      </c>
      <c r="H332" s="37">
        <f t="shared" ca="1" si="214"/>
        <v>4</v>
      </c>
      <c r="I332" s="37">
        <f t="shared" ca="1" si="215"/>
        <v>25</v>
      </c>
      <c r="J332" s="37">
        <f t="shared" ca="1" si="216"/>
        <v>14</v>
      </c>
      <c r="K332" s="37">
        <f t="shared" ca="1" si="217"/>
        <v>16</v>
      </c>
      <c r="L332" s="37">
        <f t="shared" ca="1" si="218"/>
        <v>2</v>
      </c>
      <c r="M332" s="37">
        <f t="shared" ca="1" si="219"/>
        <v>10</v>
      </c>
      <c r="N332" s="37">
        <f t="shared" ca="1" si="220"/>
        <v>22</v>
      </c>
      <c r="O332" s="37">
        <f t="shared" ca="1" si="221"/>
        <v>7</v>
      </c>
      <c r="P332" s="37">
        <f t="shared" ca="1" si="222"/>
        <v>28</v>
      </c>
      <c r="Q332" s="37">
        <f t="shared" ca="1" si="223"/>
        <v>20</v>
      </c>
      <c r="R332" s="37">
        <f t="shared" ca="1" si="224"/>
        <v>3</v>
      </c>
      <c r="S332" s="37">
        <f t="shared" ca="1" si="225"/>
        <v>35</v>
      </c>
      <c r="T332" s="37">
        <f t="shared" ca="1" si="226"/>
        <v>26</v>
      </c>
      <c r="U332" s="37">
        <f t="shared" ca="1" si="227"/>
        <v>11</v>
      </c>
      <c r="V332" s="37">
        <f t="shared" ca="1" si="228"/>
        <v>31</v>
      </c>
      <c r="W332" s="37">
        <f t="shared" ca="1" si="229"/>
        <v>19</v>
      </c>
      <c r="X332" s="37">
        <f t="shared" ca="1" si="230"/>
        <v>24</v>
      </c>
      <c r="Y332" s="37">
        <f t="shared" ca="1" si="231"/>
        <v>23</v>
      </c>
      <c r="Z332" s="37">
        <f t="shared" ca="1" si="232"/>
        <v>8</v>
      </c>
      <c r="AA332" s="37">
        <f t="shared" ca="1" si="233"/>
        <v>36</v>
      </c>
      <c r="AB332" s="37">
        <f t="shared" ca="1" si="234"/>
        <v>13</v>
      </c>
      <c r="AC332" s="37">
        <f t="shared" ca="1" si="235"/>
        <v>32</v>
      </c>
      <c r="AD332" s="37">
        <f t="shared" ca="1" si="236"/>
        <v>21</v>
      </c>
      <c r="AE332" s="37">
        <f t="shared" ca="1" si="237"/>
        <v>15</v>
      </c>
      <c r="AF332" s="37">
        <f t="shared" ca="1" si="238"/>
        <v>33</v>
      </c>
      <c r="AG332" s="37">
        <f t="shared" ca="1" si="239"/>
        <v>29</v>
      </c>
      <c r="AH332" s="37">
        <f t="shared" ca="1" si="240"/>
        <v>1</v>
      </c>
      <c r="AI332" s="37">
        <f t="shared" ca="1" si="241"/>
        <v>5</v>
      </c>
      <c r="AJ332" s="37">
        <f t="shared" ca="1" si="242"/>
        <v>12</v>
      </c>
      <c r="AK332" s="37">
        <f t="shared" ca="1" si="243"/>
        <v>9</v>
      </c>
      <c r="AL332" s="37">
        <f t="shared" ca="1" si="244"/>
        <v>17</v>
      </c>
      <c r="AM332" s="37">
        <f t="shared" ca="1" si="245"/>
        <v>34</v>
      </c>
      <c r="AN332" s="37">
        <f t="shared" ca="1" si="246"/>
        <v>18</v>
      </c>
      <c r="AO332" s="37">
        <f t="shared" ca="1" si="247"/>
        <v>6</v>
      </c>
      <c r="AP332" s="37">
        <f t="shared" ca="1" si="248"/>
        <v>30</v>
      </c>
    </row>
    <row r="333" spans="1:42" ht="19.5" thickBot="1">
      <c r="A333" s="50">
        <f t="shared" si="249"/>
        <v>332</v>
      </c>
      <c r="B333" s="33">
        <f ca="1">Streams!B333</f>
        <v>23</v>
      </c>
      <c r="C333" s="34">
        <f t="shared" ca="1" si="211"/>
        <v>23</v>
      </c>
      <c r="D333" s="35">
        <f ca="1">COUNTIF(INDEX(C333:INDEX($C$1:C333,IFERROR(LOOKUP(2,1/($D$1:D332=2),ROW($D$1:D332)-MIN(ROW($D$1:D332)-1)),1),),),C333)</f>
        <v>1</v>
      </c>
      <c r="E333" s="34">
        <f t="shared" ca="1" si="212"/>
        <v>19</v>
      </c>
      <c r="F333" s="35">
        <f ca="1">COUNTIF(INDEX(E333:INDEX($E$1:E333,IFERROR(LOOKUP(2,1/($F$1:F332=2),ROW($F$1:F332)-MIN(ROW($F$1:F332)-1)),1),),),E333)</f>
        <v>1</v>
      </c>
      <c r="G333" s="37">
        <f t="shared" ca="1" si="213"/>
        <v>24</v>
      </c>
      <c r="H333" s="37">
        <f t="shared" ca="1" si="214"/>
        <v>27</v>
      </c>
      <c r="I333" s="37">
        <f t="shared" ca="1" si="215"/>
        <v>4</v>
      </c>
      <c r="J333" s="37">
        <f t="shared" ca="1" si="216"/>
        <v>25</v>
      </c>
      <c r="K333" s="37">
        <f t="shared" ca="1" si="217"/>
        <v>14</v>
      </c>
      <c r="L333" s="37">
        <f t="shared" ca="1" si="218"/>
        <v>16</v>
      </c>
      <c r="M333" s="37">
        <f t="shared" ca="1" si="219"/>
        <v>2</v>
      </c>
      <c r="N333" s="37">
        <f t="shared" ca="1" si="220"/>
        <v>10</v>
      </c>
      <c r="O333" s="37">
        <f t="shared" ca="1" si="221"/>
        <v>22</v>
      </c>
      <c r="P333" s="37">
        <f t="shared" ca="1" si="222"/>
        <v>7</v>
      </c>
      <c r="Q333" s="37">
        <f t="shared" ca="1" si="223"/>
        <v>28</v>
      </c>
      <c r="R333" s="37">
        <f t="shared" ca="1" si="224"/>
        <v>20</v>
      </c>
      <c r="S333" s="37">
        <f t="shared" ca="1" si="225"/>
        <v>3</v>
      </c>
      <c r="T333" s="37">
        <f t="shared" ca="1" si="226"/>
        <v>35</v>
      </c>
      <c r="U333" s="37">
        <f t="shared" ca="1" si="227"/>
        <v>26</v>
      </c>
      <c r="V333" s="37">
        <f t="shared" ca="1" si="228"/>
        <v>11</v>
      </c>
      <c r="W333" s="37">
        <f t="shared" ca="1" si="229"/>
        <v>31</v>
      </c>
      <c r="X333" s="37">
        <f t="shared" ca="1" si="230"/>
        <v>19</v>
      </c>
      <c r="Y333" s="37">
        <f t="shared" ca="1" si="231"/>
        <v>23</v>
      </c>
      <c r="Z333" s="37">
        <f t="shared" ca="1" si="232"/>
        <v>8</v>
      </c>
      <c r="AA333" s="37">
        <f t="shared" ca="1" si="233"/>
        <v>36</v>
      </c>
      <c r="AB333" s="37">
        <f t="shared" ca="1" si="234"/>
        <v>13</v>
      </c>
      <c r="AC333" s="37">
        <f t="shared" ca="1" si="235"/>
        <v>32</v>
      </c>
      <c r="AD333" s="37">
        <f t="shared" ca="1" si="236"/>
        <v>21</v>
      </c>
      <c r="AE333" s="37">
        <f t="shared" ca="1" si="237"/>
        <v>15</v>
      </c>
      <c r="AF333" s="37">
        <f t="shared" ca="1" si="238"/>
        <v>33</v>
      </c>
      <c r="AG333" s="37">
        <f t="shared" ca="1" si="239"/>
        <v>29</v>
      </c>
      <c r="AH333" s="37">
        <f t="shared" ca="1" si="240"/>
        <v>1</v>
      </c>
      <c r="AI333" s="37">
        <f t="shared" ca="1" si="241"/>
        <v>5</v>
      </c>
      <c r="AJ333" s="37">
        <f t="shared" ca="1" si="242"/>
        <v>12</v>
      </c>
      <c r="AK333" s="37">
        <f t="shared" ca="1" si="243"/>
        <v>9</v>
      </c>
      <c r="AL333" s="37">
        <f t="shared" ca="1" si="244"/>
        <v>17</v>
      </c>
      <c r="AM333" s="37">
        <f t="shared" ca="1" si="245"/>
        <v>34</v>
      </c>
      <c r="AN333" s="37">
        <f t="shared" ca="1" si="246"/>
        <v>18</v>
      </c>
      <c r="AO333" s="37">
        <f t="shared" ca="1" si="247"/>
        <v>6</v>
      </c>
      <c r="AP333" s="37">
        <f t="shared" ca="1" si="248"/>
        <v>30</v>
      </c>
    </row>
    <row r="334" spans="1:42" ht="19.5" thickBot="1">
      <c r="A334" s="50">
        <f t="shared" si="249"/>
        <v>333</v>
      </c>
      <c r="B334" s="33">
        <f ca="1">Streams!B334</f>
        <v>4</v>
      </c>
      <c r="C334" s="34">
        <f t="shared" ca="1" si="211"/>
        <v>4</v>
      </c>
      <c r="D334" s="35">
        <f ca="1">COUNTIF(INDEX(C334:INDEX($C$1:C334,IFERROR(LOOKUP(2,1/($D$1:D333=2),ROW($D$1:D333)-MIN(ROW($D$1:D333)-1)),1),),),C334)</f>
        <v>2</v>
      </c>
      <c r="E334" s="34">
        <f t="shared" ca="1" si="212"/>
        <v>4</v>
      </c>
      <c r="F334" s="35">
        <f ca="1">COUNTIF(INDEX(E334:INDEX($E$1:E334,IFERROR(LOOKUP(2,1/($F$1:F333=2),ROW($F$1:F333)-MIN(ROW($F$1:F333)-1)),1),),),E334)</f>
        <v>1</v>
      </c>
      <c r="G334" s="37">
        <f t="shared" ca="1" si="213"/>
        <v>23</v>
      </c>
      <c r="H334" s="37">
        <f t="shared" ca="1" si="214"/>
        <v>24</v>
      </c>
      <c r="I334" s="37">
        <f t="shared" ca="1" si="215"/>
        <v>27</v>
      </c>
      <c r="J334" s="37">
        <f t="shared" ca="1" si="216"/>
        <v>4</v>
      </c>
      <c r="K334" s="37">
        <f t="shared" ca="1" si="217"/>
        <v>25</v>
      </c>
      <c r="L334" s="37">
        <f t="shared" ca="1" si="218"/>
        <v>14</v>
      </c>
      <c r="M334" s="37">
        <f t="shared" ca="1" si="219"/>
        <v>16</v>
      </c>
      <c r="N334" s="37">
        <f t="shared" ca="1" si="220"/>
        <v>2</v>
      </c>
      <c r="O334" s="37">
        <f t="shared" ca="1" si="221"/>
        <v>10</v>
      </c>
      <c r="P334" s="37">
        <f t="shared" ca="1" si="222"/>
        <v>22</v>
      </c>
      <c r="Q334" s="37">
        <f t="shared" ca="1" si="223"/>
        <v>7</v>
      </c>
      <c r="R334" s="37">
        <f t="shared" ca="1" si="224"/>
        <v>28</v>
      </c>
      <c r="S334" s="37">
        <f t="shared" ca="1" si="225"/>
        <v>20</v>
      </c>
      <c r="T334" s="37">
        <f t="shared" ca="1" si="226"/>
        <v>3</v>
      </c>
      <c r="U334" s="37">
        <f t="shared" ca="1" si="227"/>
        <v>35</v>
      </c>
      <c r="V334" s="37">
        <f t="shared" ca="1" si="228"/>
        <v>26</v>
      </c>
      <c r="W334" s="37">
        <f t="shared" ca="1" si="229"/>
        <v>11</v>
      </c>
      <c r="X334" s="37">
        <f t="shared" ca="1" si="230"/>
        <v>31</v>
      </c>
      <c r="Y334" s="37">
        <f t="shared" ca="1" si="231"/>
        <v>19</v>
      </c>
      <c r="Z334" s="37">
        <f t="shared" ca="1" si="232"/>
        <v>8</v>
      </c>
      <c r="AA334" s="37">
        <f t="shared" ca="1" si="233"/>
        <v>36</v>
      </c>
      <c r="AB334" s="37">
        <f t="shared" ca="1" si="234"/>
        <v>13</v>
      </c>
      <c r="AC334" s="37">
        <f t="shared" ca="1" si="235"/>
        <v>32</v>
      </c>
      <c r="AD334" s="37">
        <f t="shared" ca="1" si="236"/>
        <v>21</v>
      </c>
      <c r="AE334" s="37">
        <f t="shared" ca="1" si="237"/>
        <v>15</v>
      </c>
      <c r="AF334" s="37">
        <f t="shared" ca="1" si="238"/>
        <v>33</v>
      </c>
      <c r="AG334" s="37">
        <f t="shared" ca="1" si="239"/>
        <v>29</v>
      </c>
      <c r="AH334" s="37">
        <f t="shared" ca="1" si="240"/>
        <v>1</v>
      </c>
      <c r="AI334" s="37">
        <f t="shared" ca="1" si="241"/>
        <v>5</v>
      </c>
      <c r="AJ334" s="37">
        <f t="shared" ca="1" si="242"/>
        <v>12</v>
      </c>
      <c r="AK334" s="37">
        <f t="shared" ca="1" si="243"/>
        <v>9</v>
      </c>
      <c r="AL334" s="37">
        <f t="shared" ca="1" si="244"/>
        <v>17</v>
      </c>
      <c r="AM334" s="37">
        <f t="shared" ca="1" si="245"/>
        <v>34</v>
      </c>
      <c r="AN334" s="37">
        <f t="shared" ca="1" si="246"/>
        <v>18</v>
      </c>
      <c r="AO334" s="37">
        <f t="shared" ca="1" si="247"/>
        <v>6</v>
      </c>
      <c r="AP334" s="37">
        <f t="shared" ca="1" si="248"/>
        <v>30</v>
      </c>
    </row>
    <row r="335" spans="1:42" ht="19.5" thickBot="1">
      <c r="A335" s="50">
        <f t="shared" si="249"/>
        <v>334</v>
      </c>
      <c r="B335" s="33">
        <f ca="1">Streams!B335</f>
        <v>23</v>
      </c>
      <c r="C335" s="34">
        <f t="shared" ca="1" si="211"/>
        <v>23</v>
      </c>
      <c r="D335" s="35">
        <f ca="1">COUNTIF(INDEX(C335:INDEX($C$1:C335,IFERROR(LOOKUP(2,1/($D$1:D334=2),ROW($D$1:D334)-MIN(ROW($D$1:D334)-1)),1),),),C335)</f>
        <v>1</v>
      </c>
      <c r="E335" s="34">
        <f t="shared" ca="1" si="212"/>
        <v>2</v>
      </c>
      <c r="F335" s="35">
        <f ca="1">COUNTIF(INDEX(E335:INDEX($E$1:E335,IFERROR(LOOKUP(2,1/($F$1:F334=2),ROW($F$1:F334)-MIN(ROW($F$1:F334)-1)),1),),),E335)</f>
        <v>1</v>
      </c>
      <c r="G335" s="37">
        <f t="shared" ca="1" si="213"/>
        <v>4</v>
      </c>
      <c r="H335" s="37">
        <f t="shared" ca="1" si="214"/>
        <v>23</v>
      </c>
      <c r="I335" s="37">
        <f t="shared" ca="1" si="215"/>
        <v>24</v>
      </c>
      <c r="J335" s="37">
        <f t="shared" ca="1" si="216"/>
        <v>27</v>
      </c>
      <c r="K335" s="37">
        <f t="shared" ca="1" si="217"/>
        <v>25</v>
      </c>
      <c r="L335" s="37">
        <f t="shared" ca="1" si="218"/>
        <v>14</v>
      </c>
      <c r="M335" s="37">
        <f t="shared" ca="1" si="219"/>
        <v>16</v>
      </c>
      <c r="N335" s="37">
        <f t="shared" ca="1" si="220"/>
        <v>2</v>
      </c>
      <c r="O335" s="37">
        <f t="shared" ca="1" si="221"/>
        <v>10</v>
      </c>
      <c r="P335" s="37">
        <f t="shared" ca="1" si="222"/>
        <v>22</v>
      </c>
      <c r="Q335" s="37">
        <f t="shared" ca="1" si="223"/>
        <v>7</v>
      </c>
      <c r="R335" s="37">
        <f t="shared" ca="1" si="224"/>
        <v>28</v>
      </c>
      <c r="S335" s="37">
        <f t="shared" ca="1" si="225"/>
        <v>20</v>
      </c>
      <c r="T335" s="37">
        <f t="shared" ca="1" si="226"/>
        <v>3</v>
      </c>
      <c r="U335" s="37">
        <f t="shared" ca="1" si="227"/>
        <v>35</v>
      </c>
      <c r="V335" s="37">
        <f t="shared" ca="1" si="228"/>
        <v>26</v>
      </c>
      <c r="W335" s="37">
        <f t="shared" ca="1" si="229"/>
        <v>11</v>
      </c>
      <c r="X335" s="37">
        <f t="shared" ca="1" si="230"/>
        <v>31</v>
      </c>
      <c r="Y335" s="37">
        <f t="shared" ca="1" si="231"/>
        <v>19</v>
      </c>
      <c r="Z335" s="37">
        <f t="shared" ca="1" si="232"/>
        <v>8</v>
      </c>
      <c r="AA335" s="37">
        <f t="shared" ca="1" si="233"/>
        <v>36</v>
      </c>
      <c r="AB335" s="37">
        <f t="shared" ca="1" si="234"/>
        <v>13</v>
      </c>
      <c r="AC335" s="37">
        <f t="shared" ca="1" si="235"/>
        <v>32</v>
      </c>
      <c r="AD335" s="37">
        <f t="shared" ca="1" si="236"/>
        <v>21</v>
      </c>
      <c r="AE335" s="37">
        <f t="shared" ca="1" si="237"/>
        <v>15</v>
      </c>
      <c r="AF335" s="37">
        <f t="shared" ca="1" si="238"/>
        <v>33</v>
      </c>
      <c r="AG335" s="37">
        <f t="shared" ca="1" si="239"/>
        <v>29</v>
      </c>
      <c r="AH335" s="37">
        <f t="shared" ca="1" si="240"/>
        <v>1</v>
      </c>
      <c r="AI335" s="37">
        <f t="shared" ca="1" si="241"/>
        <v>5</v>
      </c>
      <c r="AJ335" s="37">
        <f t="shared" ca="1" si="242"/>
        <v>12</v>
      </c>
      <c r="AK335" s="37">
        <f t="shared" ca="1" si="243"/>
        <v>9</v>
      </c>
      <c r="AL335" s="37">
        <f t="shared" ca="1" si="244"/>
        <v>17</v>
      </c>
      <c r="AM335" s="37">
        <f t="shared" ca="1" si="245"/>
        <v>34</v>
      </c>
      <c r="AN335" s="37">
        <f t="shared" ca="1" si="246"/>
        <v>18</v>
      </c>
      <c r="AO335" s="37">
        <f t="shared" ca="1" si="247"/>
        <v>6</v>
      </c>
      <c r="AP335" s="37">
        <f t="shared" ca="1" si="248"/>
        <v>30</v>
      </c>
    </row>
    <row r="336" spans="1:42" ht="19.5" thickBot="1">
      <c r="A336" s="50">
        <f t="shared" si="249"/>
        <v>335</v>
      </c>
      <c r="B336" s="33">
        <f ca="1">Streams!B336</f>
        <v>16</v>
      </c>
      <c r="C336" s="34">
        <f t="shared" ca="1" si="211"/>
        <v>16</v>
      </c>
      <c r="D336" s="35">
        <f ca="1">COUNTIF(INDEX(C336:INDEX($C$1:C336,IFERROR(LOOKUP(2,1/($D$1:D335=2),ROW($D$1:D335)-MIN(ROW($D$1:D335)-1)),1),),),C336)</f>
        <v>1</v>
      </c>
      <c r="E336" s="34">
        <f t="shared" ca="1" si="212"/>
        <v>7</v>
      </c>
      <c r="F336" s="35">
        <f ca="1">COUNTIF(INDEX(E336:INDEX($E$1:E336,IFERROR(LOOKUP(2,1/($F$1:F335=2),ROW($F$1:F335)-MIN(ROW($F$1:F335)-1)),1),),),E336)</f>
        <v>1</v>
      </c>
      <c r="G336" s="37">
        <f t="shared" ca="1" si="213"/>
        <v>23</v>
      </c>
      <c r="H336" s="37">
        <f t="shared" ca="1" si="214"/>
        <v>4</v>
      </c>
      <c r="I336" s="37">
        <f t="shared" ca="1" si="215"/>
        <v>24</v>
      </c>
      <c r="J336" s="37">
        <f t="shared" ca="1" si="216"/>
        <v>27</v>
      </c>
      <c r="K336" s="37">
        <f t="shared" ca="1" si="217"/>
        <v>25</v>
      </c>
      <c r="L336" s="37">
        <f t="shared" ca="1" si="218"/>
        <v>14</v>
      </c>
      <c r="M336" s="37">
        <f t="shared" ca="1" si="219"/>
        <v>16</v>
      </c>
      <c r="N336" s="37">
        <f t="shared" ca="1" si="220"/>
        <v>2</v>
      </c>
      <c r="O336" s="37">
        <f t="shared" ca="1" si="221"/>
        <v>10</v>
      </c>
      <c r="P336" s="37">
        <f t="shared" ca="1" si="222"/>
        <v>22</v>
      </c>
      <c r="Q336" s="37">
        <f t="shared" ca="1" si="223"/>
        <v>7</v>
      </c>
      <c r="R336" s="37">
        <f t="shared" ca="1" si="224"/>
        <v>28</v>
      </c>
      <c r="S336" s="37">
        <f t="shared" ca="1" si="225"/>
        <v>20</v>
      </c>
      <c r="T336" s="37">
        <f t="shared" ca="1" si="226"/>
        <v>3</v>
      </c>
      <c r="U336" s="37">
        <f t="shared" ca="1" si="227"/>
        <v>35</v>
      </c>
      <c r="V336" s="37">
        <f t="shared" ca="1" si="228"/>
        <v>26</v>
      </c>
      <c r="W336" s="37">
        <f t="shared" ca="1" si="229"/>
        <v>11</v>
      </c>
      <c r="X336" s="37">
        <f t="shared" ca="1" si="230"/>
        <v>31</v>
      </c>
      <c r="Y336" s="37">
        <f t="shared" ca="1" si="231"/>
        <v>19</v>
      </c>
      <c r="Z336" s="37">
        <f t="shared" ca="1" si="232"/>
        <v>8</v>
      </c>
      <c r="AA336" s="37">
        <f t="shared" ca="1" si="233"/>
        <v>36</v>
      </c>
      <c r="AB336" s="37">
        <f t="shared" ca="1" si="234"/>
        <v>13</v>
      </c>
      <c r="AC336" s="37">
        <f t="shared" ca="1" si="235"/>
        <v>32</v>
      </c>
      <c r="AD336" s="37">
        <f t="shared" ca="1" si="236"/>
        <v>21</v>
      </c>
      <c r="AE336" s="37">
        <f t="shared" ca="1" si="237"/>
        <v>15</v>
      </c>
      <c r="AF336" s="37">
        <f t="shared" ca="1" si="238"/>
        <v>33</v>
      </c>
      <c r="AG336" s="37">
        <f t="shared" ca="1" si="239"/>
        <v>29</v>
      </c>
      <c r="AH336" s="37">
        <f t="shared" ca="1" si="240"/>
        <v>1</v>
      </c>
      <c r="AI336" s="37">
        <f t="shared" ca="1" si="241"/>
        <v>5</v>
      </c>
      <c r="AJ336" s="37">
        <f t="shared" ca="1" si="242"/>
        <v>12</v>
      </c>
      <c r="AK336" s="37">
        <f t="shared" ca="1" si="243"/>
        <v>9</v>
      </c>
      <c r="AL336" s="37">
        <f t="shared" ca="1" si="244"/>
        <v>17</v>
      </c>
      <c r="AM336" s="37">
        <f t="shared" ca="1" si="245"/>
        <v>34</v>
      </c>
      <c r="AN336" s="37">
        <f t="shared" ca="1" si="246"/>
        <v>18</v>
      </c>
      <c r="AO336" s="37">
        <f t="shared" ca="1" si="247"/>
        <v>6</v>
      </c>
      <c r="AP336" s="37">
        <f t="shared" ca="1" si="248"/>
        <v>30</v>
      </c>
    </row>
    <row r="337" spans="1:42" ht="19.5" thickBot="1">
      <c r="A337" s="50">
        <f t="shared" si="249"/>
        <v>336</v>
      </c>
      <c r="B337" s="33">
        <f ca="1">Streams!B337</f>
        <v>0</v>
      </c>
      <c r="C337" s="34">
        <f t="shared" ca="1" si="211"/>
        <v>0</v>
      </c>
      <c r="D337" s="35">
        <f ca="1">COUNTIF(INDEX(C337:INDEX($C$1:C337,IFERROR(LOOKUP(2,1/($D$1:D336=2),ROW($D$1:D336)-MIN(ROW($D$1:D336)-1)),1),),),C337)</f>
        <v>1</v>
      </c>
      <c r="E337" s="34" t="str">
        <f t="shared" ca="1" si="212"/>
        <v/>
      </c>
      <c r="F337" s="35">
        <f ca="1">COUNTIF(INDEX(E337:INDEX($E$1:E337,IFERROR(LOOKUP(2,1/($F$1:F336=2),ROW($F$1:F336)-MIN(ROW($F$1:F336)-1)),1),),),E337)</f>
        <v>1</v>
      </c>
      <c r="G337" s="37">
        <f t="shared" ca="1" si="213"/>
        <v>16</v>
      </c>
      <c r="H337" s="37">
        <f t="shared" ca="1" si="214"/>
        <v>23</v>
      </c>
      <c r="I337" s="37">
        <f t="shared" ca="1" si="215"/>
        <v>4</v>
      </c>
      <c r="J337" s="37">
        <f t="shared" ca="1" si="216"/>
        <v>24</v>
      </c>
      <c r="K337" s="37">
        <f t="shared" ca="1" si="217"/>
        <v>27</v>
      </c>
      <c r="L337" s="37">
        <f t="shared" ca="1" si="218"/>
        <v>25</v>
      </c>
      <c r="M337" s="37">
        <f t="shared" ca="1" si="219"/>
        <v>14</v>
      </c>
      <c r="N337" s="37">
        <f t="shared" ca="1" si="220"/>
        <v>2</v>
      </c>
      <c r="O337" s="37">
        <f t="shared" ca="1" si="221"/>
        <v>10</v>
      </c>
      <c r="P337" s="37">
        <f t="shared" ca="1" si="222"/>
        <v>22</v>
      </c>
      <c r="Q337" s="37">
        <f t="shared" ca="1" si="223"/>
        <v>7</v>
      </c>
      <c r="R337" s="37">
        <f t="shared" ca="1" si="224"/>
        <v>28</v>
      </c>
      <c r="S337" s="37">
        <f t="shared" ca="1" si="225"/>
        <v>20</v>
      </c>
      <c r="T337" s="37">
        <f t="shared" ca="1" si="226"/>
        <v>3</v>
      </c>
      <c r="U337" s="37">
        <f t="shared" ca="1" si="227"/>
        <v>35</v>
      </c>
      <c r="V337" s="37">
        <f t="shared" ca="1" si="228"/>
        <v>26</v>
      </c>
      <c r="W337" s="37">
        <f t="shared" ca="1" si="229"/>
        <v>11</v>
      </c>
      <c r="X337" s="37">
        <f t="shared" ca="1" si="230"/>
        <v>31</v>
      </c>
      <c r="Y337" s="37">
        <f t="shared" ca="1" si="231"/>
        <v>19</v>
      </c>
      <c r="Z337" s="37">
        <f t="shared" ca="1" si="232"/>
        <v>8</v>
      </c>
      <c r="AA337" s="37">
        <f t="shared" ca="1" si="233"/>
        <v>36</v>
      </c>
      <c r="AB337" s="37">
        <f t="shared" ca="1" si="234"/>
        <v>13</v>
      </c>
      <c r="AC337" s="37">
        <f t="shared" ca="1" si="235"/>
        <v>32</v>
      </c>
      <c r="AD337" s="37">
        <f t="shared" ca="1" si="236"/>
        <v>21</v>
      </c>
      <c r="AE337" s="37">
        <f t="shared" ca="1" si="237"/>
        <v>15</v>
      </c>
      <c r="AF337" s="37">
        <f t="shared" ca="1" si="238"/>
        <v>33</v>
      </c>
      <c r="AG337" s="37">
        <f t="shared" ca="1" si="239"/>
        <v>29</v>
      </c>
      <c r="AH337" s="37">
        <f t="shared" ca="1" si="240"/>
        <v>1</v>
      </c>
      <c r="AI337" s="37">
        <f t="shared" ca="1" si="241"/>
        <v>5</v>
      </c>
      <c r="AJ337" s="37">
        <f t="shared" ca="1" si="242"/>
        <v>12</v>
      </c>
      <c r="AK337" s="37">
        <f t="shared" ca="1" si="243"/>
        <v>9</v>
      </c>
      <c r="AL337" s="37">
        <f t="shared" ca="1" si="244"/>
        <v>17</v>
      </c>
      <c r="AM337" s="37">
        <f t="shared" ca="1" si="245"/>
        <v>34</v>
      </c>
      <c r="AN337" s="37">
        <f t="shared" ca="1" si="246"/>
        <v>18</v>
      </c>
      <c r="AO337" s="37">
        <f t="shared" ca="1" si="247"/>
        <v>6</v>
      </c>
      <c r="AP337" s="37">
        <f t="shared" ca="1" si="248"/>
        <v>30</v>
      </c>
    </row>
    <row r="338" spans="1:42" ht="19.5" thickBot="1">
      <c r="A338" s="50">
        <f t="shared" si="249"/>
        <v>337</v>
      </c>
      <c r="B338" s="33">
        <f ca="1">Streams!B338</f>
        <v>2</v>
      </c>
      <c r="C338" s="34">
        <f t="shared" ca="1" si="211"/>
        <v>2</v>
      </c>
      <c r="D338" s="35">
        <f ca="1">COUNTIF(INDEX(C338:INDEX($C$1:C338,IFERROR(LOOKUP(2,1/($D$1:D337=2),ROW($D$1:D337)-MIN(ROW($D$1:D337)-1)),1),),),C338)</f>
        <v>1</v>
      </c>
      <c r="E338" s="34">
        <f t="shared" ca="1" si="212"/>
        <v>8</v>
      </c>
      <c r="F338" s="35">
        <f ca="1">COUNTIF(INDEX(E338:INDEX($E$1:E338,IFERROR(LOOKUP(2,1/($F$1:F337=2),ROW($F$1:F337)-MIN(ROW($F$1:F337)-1)),1),),),E338)</f>
        <v>1</v>
      </c>
      <c r="G338" s="37">
        <f t="shared" ca="1" si="213"/>
        <v>16</v>
      </c>
      <c r="H338" s="37">
        <f t="shared" ca="1" si="214"/>
        <v>23</v>
      </c>
      <c r="I338" s="37">
        <f t="shared" ca="1" si="215"/>
        <v>4</v>
      </c>
      <c r="J338" s="37">
        <f t="shared" ca="1" si="216"/>
        <v>24</v>
      </c>
      <c r="K338" s="37">
        <f t="shared" ca="1" si="217"/>
        <v>27</v>
      </c>
      <c r="L338" s="37">
        <f t="shared" ca="1" si="218"/>
        <v>25</v>
      </c>
      <c r="M338" s="37">
        <f t="shared" ca="1" si="219"/>
        <v>14</v>
      </c>
      <c r="N338" s="37">
        <f t="shared" ca="1" si="220"/>
        <v>2</v>
      </c>
      <c r="O338" s="37">
        <f t="shared" ca="1" si="221"/>
        <v>10</v>
      </c>
      <c r="P338" s="37">
        <f t="shared" ca="1" si="222"/>
        <v>22</v>
      </c>
      <c r="Q338" s="37">
        <f t="shared" ca="1" si="223"/>
        <v>7</v>
      </c>
      <c r="R338" s="37">
        <f t="shared" ca="1" si="224"/>
        <v>28</v>
      </c>
      <c r="S338" s="37">
        <f t="shared" ca="1" si="225"/>
        <v>20</v>
      </c>
      <c r="T338" s="37">
        <f t="shared" ca="1" si="226"/>
        <v>3</v>
      </c>
      <c r="U338" s="37">
        <f t="shared" ca="1" si="227"/>
        <v>35</v>
      </c>
      <c r="V338" s="37">
        <f t="shared" ca="1" si="228"/>
        <v>26</v>
      </c>
      <c r="W338" s="37">
        <f t="shared" ca="1" si="229"/>
        <v>11</v>
      </c>
      <c r="X338" s="37">
        <f t="shared" ca="1" si="230"/>
        <v>31</v>
      </c>
      <c r="Y338" s="37">
        <f t="shared" ca="1" si="231"/>
        <v>19</v>
      </c>
      <c r="Z338" s="37">
        <f t="shared" ca="1" si="232"/>
        <v>8</v>
      </c>
      <c r="AA338" s="37">
        <f t="shared" ca="1" si="233"/>
        <v>36</v>
      </c>
      <c r="AB338" s="37">
        <f t="shared" ca="1" si="234"/>
        <v>13</v>
      </c>
      <c r="AC338" s="37">
        <f t="shared" ca="1" si="235"/>
        <v>32</v>
      </c>
      <c r="AD338" s="37">
        <f t="shared" ca="1" si="236"/>
        <v>21</v>
      </c>
      <c r="AE338" s="37">
        <f t="shared" ca="1" si="237"/>
        <v>15</v>
      </c>
      <c r="AF338" s="37">
        <f t="shared" ca="1" si="238"/>
        <v>33</v>
      </c>
      <c r="AG338" s="37">
        <f t="shared" ca="1" si="239"/>
        <v>29</v>
      </c>
      <c r="AH338" s="37">
        <f t="shared" ca="1" si="240"/>
        <v>1</v>
      </c>
      <c r="AI338" s="37">
        <f t="shared" ca="1" si="241"/>
        <v>5</v>
      </c>
      <c r="AJ338" s="37">
        <f t="shared" ca="1" si="242"/>
        <v>12</v>
      </c>
      <c r="AK338" s="37">
        <f t="shared" ca="1" si="243"/>
        <v>9</v>
      </c>
      <c r="AL338" s="37">
        <f t="shared" ca="1" si="244"/>
        <v>17</v>
      </c>
      <c r="AM338" s="37">
        <f t="shared" ca="1" si="245"/>
        <v>34</v>
      </c>
      <c r="AN338" s="37">
        <f t="shared" ca="1" si="246"/>
        <v>18</v>
      </c>
      <c r="AO338" s="37">
        <f t="shared" ca="1" si="247"/>
        <v>6</v>
      </c>
      <c r="AP338" s="37">
        <f t="shared" ca="1" si="248"/>
        <v>30</v>
      </c>
    </row>
    <row r="339" spans="1:42" ht="19.5" thickBot="1">
      <c r="A339" s="50">
        <f t="shared" si="249"/>
        <v>338</v>
      </c>
      <c r="B339" s="33">
        <f ca="1">Streams!B339</f>
        <v>36</v>
      </c>
      <c r="C339" s="34">
        <f t="shared" ca="1" si="211"/>
        <v>36</v>
      </c>
      <c r="D339" s="35">
        <f ca="1">COUNTIF(INDEX(C339:INDEX($C$1:C339,IFERROR(LOOKUP(2,1/($D$1:D338=2),ROW($D$1:D338)-MIN(ROW($D$1:D338)-1)),1),),),C339)</f>
        <v>1</v>
      </c>
      <c r="E339" s="34">
        <f t="shared" ca="1" si="212"/>
        <v>21</v>
      </c>
      <c r="F339" s="35">
        <f ca="1">COUNTIF(INDEX(E339:INDEX($E$1:E339,IFERROR(LOOKUP(2,1/($F$1:F338=2),ROW($F$1:F338)-MIN(ROW($F$1:F338)-1)),1),),),E339)</f>
        <v>1</v>
      </c>
      <c r="G339" s="37">
        <f t="shared" ca="1" si="213"/>
        <v>2</v>
      </c>
      <c r="H339" s="37">
        <f t="shared" ca="1" si="214"/>
        <v>16</v>
      </c>
      <c r="I339" s="37">
        <f t="shared" ca="1" si="215"/>
        <v>23</v>
      </c>
      <c r="J339" s="37">
        <f t="shared" ca="1" si="216"/>
        <v>4</v>
      </c>
      <c r="K339" s="37">
        <f t="shared" ca="1" si="217"/>
        <v>24</v>
      </c>
      <c r="L339" s="37">
        <f t="shared" ca="1" si="218"/>
        <v>27</v>
      </c>
      <c r="M339" s="37">
        <f t="shared" ca="1" si="219"/>
        <v>25</v>
      </c>
      <c r="N339" s="37">
        <f t="shared" ca="1" si="220"/>
        <v>14</v>
      </c>
      <c r="O339" s="37">
        <f t="shared" ca="1" si="221"/>
        <v>10</v>
      </c>
      <c r="P339" s="37">
        <f t="shared" ca="1" si="222"/>
        <v>22</v>
      </c>
      <c r="Q339" s="37">
        <f t="shared" ca="1" si="223"/>
        <v>7</v>
      </c>
      <c r="R339" s="37">
        <f t="shared" ca="1" si="224"/>
        <v>28</v>
      </c>
      <c r="S339" s="37">
        <f t="shared" ca="1" si="225"/>
        <v>20</v>
      </c>
      <c r="T339" s="37">
        <f t="shared" ca="1" si="226"/>
        <v>3</v>
      </c>
      <c r="U339" s="37">
        <f t="shared" ca="1" si="227"/>
        <v>35</v>
      </c>
      <c r="V339" s="37">
        <f t="shared" ca="1" si="228"/>
        <v>26</v>
      </c>
      <c r="W339" s="37">
        <f t="shared" ca="1" si="229"/>
        <v>11</v>
      </c>
      <c r="X339" s="37">
        <f t="shared" ca="1" si="230"/>
        <v>31</v>
      </c>
      <c r="Y339" s="37">
        <f t="shared" ca="1" si="231"/>
        <v>19</v>
      </c>
      <c r="Z339" s="37">
        <f t="shared" ca="1" si="232"/>
        <v>8</v>
      </c>
      <c r="AA339" s="37">
        <f t="shared" ca="1" si="233"/>
        <v>36</v>
      </c>
      <c r="AB339" s="37">
        <f t="shared" ca="1" si="234"/>
        <v>13</v>
      </c>
      <c r="AC339" s="37">
        <f t="shared" ca="1" si="235"/>
        <v>32</v>
      </c>
      <c r="AD339" s="37">
        <f t="shared" ca="1" si="236"/>
        <v>21</v>
      </c>
      <c r="AE339" s="37">
        <f t="shared" ca="1" si="237"/>
        <v>15</v>
      </c>
      <c r="AF339" s="37">
        <f t="shared" ca="1" si="238"/>
        <v>33</v>
      </c>
      <c r="AG339" s="37">
        <f t="shared" ca="1" si="239"/>
        <v>29</v>
      </c>
      <c r="AH339" s="37">
        <f t="shared" ca="1" si="240"/>
        <v>1</v>
      </c>
      <c r="AI339" s="37">
        <f t="shared" ca="1" si="241"/>
        <v>5</v>
      </c>
      <c r="AJ339" s="37">
        <f t="shared" ca="1" si="242"/>
        <v>12</v>
      </c>
      <c r="AK339" s="37">
        <f t="shared" ca="1" si="243"/>
        <v>9</v>
      </c>
      <c r="AL339" s="37">
        <f t="shared" ca="1" si="244"/>
        <v>17</v>
      </c>
      <c r="AM339" s="37">
        <f t="shared" ca="1" si="245"/>
        <v>34</v>
      </c>
      <c r="AN339" s="37">
        <f t="shared" ca="1" si="246"/>
        <v>18</v>
      </c>
      <c r="AO339" s="37">
        <f t="shared" ca="1" si="247"/>
        <v>6</v>
      </c>
      <c r="AP339" s="37">
        <f t="shared" ca="1" si="248"/>
        <v>30</v>
      </c>
    </row>
    <row r="340" spans="1:42" ht="19.5" thickBot="1">
      <c r="A340" s="50">
        <f t="shared" si="249"/>
        <v>339</v>
      </c>
      <c r="B340" s="33">
        <f ca="1">Streams!B340</f>
        <v>4</v>
      </c>
      <c r="C340" s="34">
        <f t="shared" ca="1" si="211"/>
        <v>4</v>
      </c>
      <c r="D340" s="35">
        <f ca="1">COUNTIF(INDEX(C340:INDEX($C$1:C340,IFERROR(LOOKUP(2,1/($D$1:D339=2),ROW($D$1:D339)-MIN(ROW($D$1:D339)-1)),1),),),C340)</f>
        <v>2</v>
      </c>
      <c r="E340" s="34">
        <f t="shared" ca="1" si="212"/>
        <v>5</v>
      </c>
      <c r="F340" s="35">
        <f ca="1">COUNTIF(INDEX(E340:INDEX($E$1:E340,IFERROR(LOOKUP(2,1/($F$1:F339=2),ROW($F$1:F339)-MIN(ROW($F$1:F339)-1)),1),),),E340)</f>
        <v>1</v>
      </c>
      <c r="G340" s="37">
        <f t="shared" ca="1" si="213"/>
        <v>36</v>
      </c>
      <c r="H340" s="37">
        <f t="shared" ca="1" si="214"/>
        <v>2</v>
      </c>
      <c r="I340" s="37">
        <f t="shared" ca="1" si="215"/>
        <v>16</v>
      </c>
      <c r="J340" s="37">
        <f t="shared" ca="1" si="216"/>
        <v>23</v>
      </c>
      <c r="K340" s="37">
        <f t="shared" ca="1" si="217"/>
        <v>4</v>
      </c>
      <c r="L340" s="37">
        <f t="shared" ca="1" si="218"/>
        <v>24</v>
      </c>
      <c r="M340" s="37">
        <f t="shared" ca="1" si="219"/>
        <v>27</v>
      </c>
      <c r="N340" s="37">
        <f t="shared" ca="1" si="220"/>
        <v>25</v>
      </c>
      <c r="O340" s="37">
        <f t="shared" ca="1" si="221"/>
        <v>14</v>
      </c>
      <c r="P340" s="37">
        <f t="shared" ca="1" si="222"/>
        <v>10</v>
      </c>
      <c r="Q340" s="37">
        <f t="shared" ca="1" si="223"/>
        <v>22</v>
      </c>
      <c r="R340" s="37">
        <f t="shared" ca="1" si="224"/>
        <v>7</v>
      </c>
      <c r="S340" s="37">
        <f t="shared" ca="1" si="225"/>
        <v>28</v>
      </c>
      <c r="T340" s="37">
        <f t="shared" ca="1" si="226"/>
        <v>20</v>
      </c>
      <c r="U340" s="37">
        <f t="shared" ca="1" si="227"/>
        <v>3</v>
      </c>
      <c r="V340" s="37">
        <f t="shared" ca="1" si="228"/>
        <v>35</v>
      </c>
      <c r="W340" s="37">
        <f t="shared" ca="1" si="229"/>
        <v>26</v>
      </c>
      <c r="X340" s="37">
        <f t="shared" ca="1" si="230"/>
        <v>11</v>
      </c>
      <c r="Y340" s="37">
        <f t="shared" ca="1" si="231"/>
        <v>31</v>
      </c>
      <c r="Z340" s="37">
        <f t="shared" ca="1" si="232"/>
        <v>19</v>
      </c>
      <c r="AA340" s="37">
        <f t="shared" ca="1" si="233"/>
        <v>8</v>
      </c>
      <c r="AB340" s="37">
        <f t="shared" ca="1" si="234"/>
        <v>13</v>
      </c>
      <c r="AC340" s="37">
        <f t="shared" ca="1" si="235"/>
        <v>32</v>
      </c>
      <c r="AD340" s="37">
        <f t="shared" ca="1" si="236"/>
        <v>21</v>
      </c>
      <c r="AE340" s="37">
        <f t="shared" ca="1" si="237"/>
        <v>15</v>
      </c>
      <c r="AF340" s="37">
        <f t="shared" ca="1" si="238"/>
        <v>33</v>
      </c>
      <c r="AG340" s="37">
        <f t="shared" ca="1" si="239"/>
        <v>29</v>
      </c>
      <c r="AH340" s="37">
        <f t="shared" ca="1" si="240"/>
        <v>1</v>
      </c>
      <c r="AI340" s="37">
        <f t="shared" ca="1" si="241"/>
        <v>5</v>
      </c>
      <c r="AJ340" s="37">
        <f t="shared" ca="1" si="242"/>
        <v>12</v>
      </c>
      <c r="AK340" s="37">
        <f t="shared" ca="1" si="243"/>
        <v>9</v>
      </c>
      <c r="AL340" s="37">
        <f t="shared" ca="1" si="244"/>
        <v>17</v>
      </c>
      <c r="AM340" s="37">
        <f t="shared" ca="1" si="245"/>
        <v>34</v>
      </c>
      <c r="AN340" s="37">
        <f t="shared" ca="1" si="246"/>
        <v>18</v>
      </c>
      <c r="AO340" s="37">
        <f t="shared" ca="1" si="247"/>
        <v>6</v>
      </c>
      <c r="AP340" s="37">
        <f t="shared" ca="1" si="248"/>
        <v>30</v>
      </c>
    </row>
    <row r="341" spans="1:42" ht="19.5" thickBot="1">
      <c r="A341" s="50">
        <f t="shared" si="249"/>
        <v>340</v>
      </c>
      <c r="B341" s="33">
        <f ca="1">Streams!B341</f>
        <v>34</v>
      </c>
      <c r="C341" s="34">
        <f t="shared" ca="1" si="211"/>
        <v>34</v>
      </c>
      <c r="D341" s="35">
        <f ca="1">COUNTIF(INDEX(C341:INDEX($C$1:C341,IFERROR(LOOKUP(2,1/($D$1:D340=2),ROW($D$1:D340)-MIN(ROW($D$1:D340)-1)),1),),),C341)</f>
        <v>1</v>
      </c>
      <c r="E341" s="34">
        <f t="shared" ca="1" si="212"/>
        <v>33</v>
      </c>
      <c r="F341" s="35">
        <f ca="1">COUNTIF(INDEX(E341:INDEX($E$1:E341,IFERROR(LOOKUP(2,1/($F$1:F340=2),ROW($F$1:F340)-MIN(ROW($F$1:F340)-1)),1),),),E341)</f>
        <v>1</v>
      </c>
      <c r="G341" s="37">
        <f t="shared" ca="1" si="213"/>
        <v>4</v>
      </c>
      <c r="H341" s="37">
        <f t="shared" ca="1" si="214"/>
        <v>36</v>
      </c>
      <c r="I341" s="37">
        <f t="shared" ca="1" si="215"/>
        <v>2</v>
      </c>
      <c r="J341" s="37">
        <f t="shared" ca="1" si="216"/>
        <v>16</v>
      </c>
      <c r="K341" s="37">
        <f t="shared" ca="1" si="217"/>
        <v>23</v>
      </c>
      <c r="L341" s="37">
        <f t="shared" ca="1" si="218"/>
        <v>24</v>
      </c>
      <c r="M341" s="37">
        <f t="shared" ca="1" si="219"/>
        <v>27</v>
      </c>
      <c r="N341" s="37">
        <f t="shared" ca="1" si="220"/>
        <v>25</v>
      </c>
      <c r="O341" s="37">
        <f t="shared" ca="1" si="221"/>
        <v>14</v>
      </c>
      <c r="P341" s="37">
        <f t="shared" ca="1" si="222"/>
        <v>10</v>
      </c>
      <c r="Q341" s="37">
        <f t="shared" ca="1" si="223"/>
        <v>22</v>
      </c>
      <c r="R341" s="37">
        <f t="shared" ca="1" si="224"/>
        <v>7</v>
      </c>
      <c r="S341" s="37">
        <f t="shared" ca="1" si="225"/>
        <v>28</v>
      </c>
      <c r="T341" s="37">
        <f t="shared" ca="1" si="226"/>
        <v>20</v>
      </c>
      <c r="U341" s="37">
        <f t="shared" ca="1" si="227"/>
        <v>3</v>
      </c>
      <c r="V341" s="37">
        <f t="shared" ca="1" si="228"/>
        <v>35</v>
      </c>
      <c r="W341" s="37">
        <f t="shared" ca="1" si="229"/>
        <v>26</v>
      </c>
      <c r="X341" s="37">
        <f t="shared" ca="1" si="230"/>
        <v>11</v>
      </c>
      <c r="Y341" s="37">
        <f t="shared" ca="1" si="231"/>
        <v>31</v>
      </c>
      <c r="Z341" s="37">
        <f t="shared" ca="1" si="232"/>
        <v>19</v>
      </c>
      <c r="AA341" s="37">
        <f t="shared" ca="1" si="233"/>
        <v>8</v>
      </c>
      <c r="AB341" s="37">
        <f t="shared" ca="1" si="234"/>
        <v>13</v>
      </c>
      <c r="AC341" s="37">
        <f t="shared" ca="1" si="235"/>
        <v>32</v>
      </c>
      <c r="AD341" s="37">
        <f t="shared" ca="1" si="236"/>
        <v>21</v>
      </c>
      <c r="AE341" s="37">
        <f t="shared" ca="1" si="237"/>
        <v>15</v>
      </c>
      <c r="AF341" s="37">
        <f t="shared" ca="1" si="238"/>
        <v>33</v>
      </c>
      <c r="AG341" s="37">
        <f t="shared" ca="1" si="239"/>
        <v>29</v>
      </c>
      <c r="AH341" s="37">
        <f t="shared" ca="1" si="240"/>
        <v>1</v>
      </c>
      <c r="AI341" s="37">
        <f t="shared" ca="1" si="241"/>
        <v>5</v>
      </c>
      <c r="AJ341" s="37">
        <f t="shared" ca="1" si="242"/>
        <v>12</v>
      </c>
      <c r="AK341" s="37">
        <f t="shared" ca="1" si="243"/>
        <v>9</v>
      </c>
      <c r="AL341" s="37">
        <f t="shared" ca="1" si="244"/>
        <v>17</v>
      </c>
      <c r="AM341" s="37">
        <f t="shared" ca="1" si="245"/>
        <v>34</v>
      </c>
      <c r="AN341" s="37">
        <f t="shared" ca="1" si="246"/>
        <v>18</v>
      </c>
      <c r="AO341" s="37">
        <f t="shared" ca="1" si="247"/>
        <v>6</v>
      </c>
      <c r="AP341" s="37">
        <f t="shared" ca="1" si="248"/>
        <v>30</v>
      </c>
    </row>
    <row r="342" spans="1:42" ht="19.5" thickBot="1">
      <c r="A342" s="50">
        <f t="shared" si="249"/>
        <v>341</v>
      </c>
      <c r="B342" s="33">
        <f ca="1">Streams!B342</f>
        <v>13</v>
      </c>
      <c r="C342" s="34">
        <f t="shared" ca="1" si="211"/>
        <v>13</v>
      </c>
      <c r="D342" s="35">
        <f ca="1">COUNTIF(INDEX(C342:INDEX($C$1:C342,IFERROR(LOOKUP(2,1/($D$1:D341=2),ROW($D$1:D341)-MIN(ROW($D$1:D341)-1)),1),),),C342)</f>
        <v>1</v>
      </c>
      <c r="E342" s="34">
        <f t="shared" ca="1" si="212"/>
        <v>23</v>
      </c>
      <c r="F342" s="35">
        <f ca="1">COUNTIF(INDEX(E342:INDEX($E$1:E342,IFERROR(LOOKUP(2,1/($F$1:F341=2),ROW($F$1:F341)-MIN(ROW($F$1:F341)-1)),1),),),E342)</f>
        <v>1</v>
      </c>
      <c r="G342" s="37">
        <f t="shared" ca="1" si="213"/>
        <v>34</v>
      </c>
      <c r="H342" s="37">
        <f t="shared" ca="1" si="214"/>
        <v>4</v>
      </c>
      <c r="I342" s="37">
        <f t="shared" ca="1" si="215"/>
        <v>36</v>
      </c>
      <c r="J342" s="37">
        <f t="shared" ca="1" si="216"/>
        <v>2</v>
      </c>
      <c r="K342" s="37">
        <f t="shared" ca="1" si="217"/>
        <v>16</v>
      </c>
      <c r="L342" s="37">
        <f t="shared" ca="1" si="218"/>
        <v>23</v>
      </c>
      <c r="M342" s="37">
        <f t="shared" ca="1" si="219"/>
        <v>24</v>
      </c>
      <c r="N342" s="37">
        <f t="shared" ca="1" si="220"/>
        <v>27</v>
      </c>
      <c r="O342" s="37">
        <f t="shared" ca="1" si="221"/>
        <v>25</v>
      </c>
      <c r="P342" s="37">
        <f t="shared" ca="1" si="222"/>
        <v>14</v>
      </c>
      <c r="Q342" s="37">
        <f t="shared" ca="1" si="223"/>
        <v>10</v>
      </c>
      <c r="R342" s="37">
        <f t="shared" ca="1" si="224"/>
        <v>22</v>
      </c>
      <c r="S342" s="37">
        <f t="shared" ca="1" si="225"/>
        <v>7</v>
      </c>
      <c r="T342" s="37">
        <f t="shared" ca="1" si="226"/>
        <v>28</v>
      </c>
      <c r="U342" s="37">
        <f t="shared" ca="1" si="227"/>
        <v>20</v>
      </c>
      <c r="V342" s="37">
        <f t="shared" ca="1" si="228"/>
        <v>3</v>
      </c>
      <c r="W342" s="37">
        <f t="shared" ca="1" si="229"/>
        <v>35</v>
      </c>
      <c r="X342" s="37">
        <f t="shared" ca="1" si="230"/>
        <v>26</v>
      </c>
      <c r="Y342" s="37">
        <f t="shared" ca="1" si="231"/>
        <v>11</v>
      </c>
      <c r="Z342" s="37">
        <f t="shared" ca="1" si="232"/>
        <v>31</v>
      </c>
      <c r="AA342" s="37">
        <f t="shared" ca="1" si="233"/>
        <v>19</v>
      </c>
      <c r="AB342" s="37">
        <f t="shared" ca="1" si="234"/>
        <v>8</v>
      </c>
      <c r="AC342" s="37">
        <f t="shared" ca="1" si="235"/>
        <v>13</v>
      </c>
      <c r="AD342" s="37">
        <f t="shared" ca="1" si="236"/>
        <v>32</v>
      </c>
      <c r="AE342" s="37">
        <f t="shared" ca="1" si="237"/>
        <v>21</v>
      </c>
      <c r="AF342" s="37">
        <f t="shared" ca="1" si="238"/>
        <v>15</v>
      </c>
      <c r="AG342" s="37">
        <f t="shared" ca="1" si="239"/>
        <v>33</v>
      </c>
      <c r="AH342" s="37">
        <f t="shared" ca="1" si="240"/>
        <v>29</v>
      </c>
      <c r="AI342" s="37">
        <f t="shared" ca="1" si="241"/>
        <v>1</v>
      </c>
      <c r="AJ342" s="37">
        <f t="shared" ca="1" si="242"/>
        <v>5</v>
      </c>
      <c r="AK342" s="37">
        <f t="shared" ca="1" si="243"/>
        <v>12</v>
      </c>
      <c r="AL342" s="37">
        <f t="shared" ca="1" si="244"/>
        <v>9</v>
      </c>
      <c r="AM342" s="37">
        <f t="shared" ca="1" si="245"/>
        <v>17</v>
      </c>
      <c r="AN342" s="37">
        <f t="shared" ca="1" si="246"/>
        <v>18</v>
      </c>
      <c r="AO342" s="37">
        <f t="shared" ca="1" si="247"/>
        <v>6</v>
      </c>
      <c r="AP342" s="37">
        <f t="shared" ca="1" si="248"/>
        <v>30</v>
      </c>
    </row>
    <row r="343" spans="1:42" ht="19.5" thickBot="1">
      <c r="A343" s="50">
        <f t="shared" si="249"/>
        <v>342</v>
      </c>
      <c r="B343" s="33">
        <f ca="1">Streams!B343</f>
        <v>30</v>
      </c>
      <c r="C343" s="34">
        <f t="shared" ca="1" si="211"/>
        <v>30</v>
      </c>
      <c r="D343" s="35">
        <f ca="1">COUNTIF(INDEX(C343:INDEX($C$1:C343,IFERROR(LOOKUP(2,1/($D$1:D342=2),ROW($D$1:D342)-MIN(ROW($D$1:D342)-1)),1),),),C343)</f>
        <v>1</v>
      </c>
      <c r="E343" s="34">
        <f t="shared" ca="1" si="212"/>
        <v>36</v>
      </c>
      <c r="F343" s="35">
        <f ca="1">COUNTIF(INDEX(E343:INDEX($E$1:E343,IFERROR(LOOKUP(2,1/($F$1:F342=2),ROW($F$1:F342)-MIN(ROW($F$1:F342)-1)),1),),),E343)</f>
        <v>1</v>
      </c>
      <c r="G343" s="37">
        <f t="shared" ca="1" si="213"/>
        <v>13</v>
      </c>
      <c r="H343" s="37">
        <f t="shared" ca="1" si="214"/>
        <v>34</v>
      </c>
      <c r="I343" s="37">
        <f t="shared" ca="1" si="215"/>
        <v>4</v>
      </c>
      <c r="J343" s="37">
        <f t="shared" ca="1" si="216"/>
        <v>36</v>
      </c>
      <c r="K343" s="37">
        <f t="shared" ca="1" si="217"/>
        <v>2</v>
      </c>
      <c r="L343" s="37">
        <f t="shared" ca="1" si="218"/>
        <v>16</v>
      </c>
      <c r="M343" s="37">
        <f t="shared" ca="1" si="219"/>
        <v>23</v>
      </c>
      <c r="N343" s="37">
        <f t="shared" ca="1" si="220"/>
        <v>24</v>
      </c>
      <c r="O343" s="37">
        <f t="shared" ca="1" si="221"/>
        <v>27</v>
      </c>
      <c r="P343" s="37">
        <f t="shared" ca="1" si="222"/>
        <v>25</v>
      </c>
      <c r="Q343" s="37">
        <f t="shared" ca="1" si="223"/>
        <v>14</v>
      </c>
      <c r="R343" s="37">
        <f t="shared" ca="1" si="224"/>
        <v>10</v>
      </c>
      <c r="S343" s="37">
        <f t="shared" ca="1" si="225"/>
        <v>22</v>
      </c>
      <c r="T343" s="37">
        <f t="shared" ca="1" si="226"/>
        <v>7</v>
      </c>
      <c r="U343" s="37">
        <f t="shared" ca="1" si="227"/>
        <v>28</v>
      </c>
      <c r="V343" s="37">
        <f t="shared" ca="1" si="228"/>
        <v>20</v>
      </c>
      <c r="W343" s="37">
        <f t="shared" ca="1" si="229"/>
        <v>3</v>
      </c>
      <c r="X343" s="37">
        <f t="shared" ca="1" si="230"/>
        <v>35</v>
      </c>
      <c r="Y343" s="37">
        <f t="shared" ca="1" si="231"/>
        <v>26</v>
      </c>
      <c r="Z343" s="37">
        <f t="shared" ca="1" si="232"/>
        <v>11</v>
      </c>
      <c r="AA343" s="37">
        <f t="shared" ca="1" si="233"/>
        <v>31</v>
      </c>
      <c r="AB343" s="37">
        <f t="shared" ca="1" si="234"/>
        <v>19</v>
      </c>
      <c r="AC343" s="37">
        <f t="shared" ca="1" si="235"/>
        <v>8</v>
      </c>
      <c r="AD343" s="37">
        <f t="shared" ca="1" si="236"/>
        <v>32</v>
      </c>
      <c r="AE343" s="37">
        <f t="shared" ca="1" si="237"/>
        <v>21</v>
      </c>
      <c r="AF343" s="37">
        <f t="shared" ca="1" si="238"/>
        <v>15</v>
      </c>
      <c r="AG343" s="37">
        <f t="shared" ca="1" si="239"/>
        <v>33</v>
      </c>
      <c r="AH343" s="37">
        <f t="shared" ca="1" si="240"/>
        <v>29</v>
      </c>
      <c r="AI343" s="37">
        <f t="shared" ca="1" si="241"/>
        <v>1</v>
      </c>
      <c r="AJ343" s="37">
        <f t="shared" ca="1" si="242"/>
        <v>5</v>
      </c>
      <c r="AK343" s="37">
        <f t="shared" ca="1" si="243"/>
        <v>12</v>
      </c>
      <c r="AL343" s="37">
        <f t="shared" ca="1" si="244"/>
        <v>9</v>
      </c>
      <c r="AM343" s="37">
        <f t="shared" ca="1" si="245"/>
        <v>17</v>
      </c>
      <c r="AN343" s="37">
        <f t="shared" ca="1" si="246"/>
        <v>18</v>
      </c>
      <c r="AO343" s="37">
        <f t="shared" ca="1" si="247"/>
        <v>6</v>
      </c>
      <c r="AP343" s="37">
        <f t="shared" ca="1" si="248"/>
        <v>30</v>
      </c>
    </row>
    <row r="344" spans="1:42" ht="19.5" thickBot="1">
      <c r="A344" s="50">
        <f t="shared" si="249"/>
        <v>343</v>
      </c>
      <c r="B344" s="33">
        <f ca="1">Streams!B344</f>
        <v>6</v>
      </c>
      <c r="C344" s="34">
        <f t="shared" ca="1" si="211"/>
        <v>6</v>
      </c>
      <c r="D344" s="35">
        <f ca="1">COUNTIF(INDEX(C344:INDEX($C$1:C344,IFERROR(LOOKUP(2,1/($D$1:D343=2),ROW($D$1:D343)-MIN(ROW($D$1:D343)-1)),1),),),C344)</f>
        <v>1</v>
      </c>
      <c r="E344" s="34">
        <f t="shared" ca="1" si="212"/>
        <v>36</v>
      </c>
      <c r="F344" s="35">
        <f ca="1">COUNTIF(INDEX(E344:INDEX($E$1:E344,IFERROR(LOOKUP(2,1/($F$1:F343=2),ROW($F$1:F343)-MIN(ROW($F$1:F343)-1)),1),),),E344)</f>
        <v>2</v>
      </c>
      <c r="G344" s="37">
        <f t="shared" ca="1" si="213"/>
        <v>30</v>
      </c>
      <c r="H344" s="37">
        <f t="shared" ca="1" si="214"/>
        <v>13</v>
      </c>
      <c r="I344" s="37">
        <f t="shared" ca="1" si="215"/>
        <v>34</v>
      </c>
      <c r="J344" s="37">
        <f t="shared" ca="1" si="216"/>
        <v>4</v>
      </c>
      <c r="K344" s="37">
        <f t="shared" ca="1" si="217"/>
        <v>36</v>
      </c>
      <c r="L344" s="37">
        <f t="shared" ca="1" si="218"/>
        <v>2</v>
      </c>
      <c r="M344" s="37">
        <f t="shared" ca="1" si="219"/>
        <v>16</v>
      </c>
      <c r="N344" s="37">
        <f t="shared" ca="1" si="220"/>
        <v>23</v>
      </c>
      <c r="O344" s="37">
        <f t="shared" ca="1" si="221"/>
        <v>24</v>
      </c>
      <c r="P344" s="37">
        <f t="shared" ca="1" si="222"/>
        <v>27</v>
      </c>
      <c r="Q344" s="37">
        <f t="shared" ca="1" si="223"/>
        <v>25</v>
      </c>
      <c r="R344" s="37">
        <f t="shared" ca="1" si="224"/>
        <v>14</v>
      </c>
      <c r="S344" s="37">
        <f t="shared" ca="1" si="225"/>
        <v>10</v>
      </c>
      <c r="T344" s="37">
        <f t="shared" ca="1" si="226"/>
        <v>22</v>
      </c>
      <c r="U344" s="37">
        <f t="shared" ca="1" si="227"/>
        <v>7</v>
      </c>
      <c r="V344" s="37">
        <f t="shared" ca="1" si="228"/>
        <v>28</v>
      </c>
      <c r="W344" s="37">
        <f t="shared" ca="1" si="229"/>
        <v>20</v>
      </c>
      <c r="X344" s="37">
        <f t="shared" ca="1" si="230"/>
        <v>3</v>
      </c>
      <c r="Y344" s="37">
        <f t="shared" ca="1" si="231"/>
        <v>35</v>
      </c>
      <c r="Z344" s="37">
        <f t="shared" ca="1" si="232"/>
        <v>26</v>
      </c>
      <c r="AA344" s="37">
        <f t="shared" ca="1" si="233"/>
        <v>11</v>
      </c>
      <c r="AB344" s="37">
        <f t="shared" ca="1" si="234"/>
        <v>31</v>
      </c>
      <c r="AC344" s="37">
        <f t="shared" ca="1" si="235"/>
        <v>19</v>
      </c>
      <c r="AD344" s="37">
        <f t="shared" ca="1" si="236"/>
        <v>8</v>
      </c>
      <c r="AE344" s="37">
        <f t="shared" ca="1" si="237"/>
        <v>32</v>
      </c>
      <c r="AF344" s="37">
        <f t="shared" ca="1" si="238"/>
        <v>21</v>
      </c>
      <c r="AG344" s="37">
        <f t="shared" ca="1" si="239"/>
        <v>15</v>
      </c>
      <c r="AH344" s="37">
        <f t="shared" ca="1" si="240"/>
        <v>33</v>
      </c>
      <c r="AI344" s="37">
        <f t="shared" ca="1" si="241"/>
        <v>29</v>
      </c>
      <c r="AJ344" s="37">
        <f t="shared" ca="1" si="242"/>
        <v>1</v>
      </c>
      <c r="AK344" s="37">
        <f t="shared" ca="1" si="243"/>
        <v>5</v>
      </c>
      <c r="AL344" s="37">
        <f t="shared" ca="1" si="244"/>
        <v>12</v>
      </c>
      <c r="AM344" s="37">
        <f t="shared" ca="1" si="245"/>
        <v>9</v>
      </c>
      <c r="AN344" s="37">
        <f t="shared" ca="1" si="246"/>
        <v>17</v>
      </c>
      <c r="AO344" s="37">
        <f t="shared" ca="1" si="247"/>
        <v>18</v>
      </c>
      <c r="AP344" s="37">
        <f t="shared" ca="1" si="248"/>
        <v>6</v>
      </c>
    </row>
    <row r="345" spans="1:42" ht="19.5" thickBot="1">
      <c r="A345" s="50">
        <f t="shared" si="249"/>
        <v>344</v>
      </c>
      <c r="B345" s="33">
        <f ca="1">Streams!B345</f>
        <v>30</v>
      </c>
      <c r="C345" s="34">
        <f t="shared" ca="1" si="211"/>
        <v>30</v>
      </c>
      <c r="D345" s="35">
        <f ca="1">COUNTIF(INDEX(C345:INDEX($C$1:C345,IFERROR(LOOKUP(2,1/($D$1:D344=2),ROW($D$1:D344)-MIN(ROW($D$1:D344)-1)),1),),),C345)</f>
        <v>2</v>
      </c>
      <c r="E345" s="34">
        <f t="shared" ca="1" si="212"/>
        <v>2</v>
      </c>
      <c r="F345" s="35">
        <f ca="1">COUNTIF(INDEX(E345:INDEX($E$1:E345,IFERROR(LOOKUP(2,1/($F$1:F344=2),ROW($F$1:F344)-MIN(ROW($F$1:F344)-1)),1),),),E345)</f>
        <v>1</v>
      </c>
      <c r="G345" s="37">
        <f t="shared" ca="1" si="213"/>
        <v>6</v>
      </c>
      <c r="H345" s="37">
        <f t="shared" ca="1" si="214"/>
        <v>30</v>
      </c>
      <c r="I345" s="37">
        <f t="shared" ca="1" si="215"/>
        <v>13</v>
      </c>
      <c r="J345" s="37">
        <f t="shared" ca="1" si="216"/>
        <v>34</v>
      </c>
      <c r="K345" s="37">
        <f t="shared" ca="1" si="217"/>
        <v>4</v>
      </c>
      <c r="L345" s="37">
        <f t="shared" ca="1" si="218"/>
        <v>36</v>
      </c>
      <c r="M345" s="37">
        <f t="shared" ca="1" si="219"/>
        <v>2</v>
      </c>
      <c r="N345" s="37">
        <f t="shared" ca="1" si="220"/>
        <v>16</v>
      </c>
      <c r="O345" s="37">
        <f t="shared" ca="1" si="221"/>
        <v>23</v>
      </c>
      <c r="P345" s="37">
        <f t="shared" ca="1" si="222"/>
        <v>24</v>
      </c>
      <c r="Q345" s="37">
        <f t="shared" ca="1" si="223"/>
        <v>27</v>
      </c>
      <c r="R345" s="37">
        <f t="shared" ca="1" si="224"/>
        <v>25</v>
      </c>
      <c r="S345" s="37">
        <f t="shared" ca="1" si="225"/>
        <v>14</v>
      </c>
      <c r="T345" s="37">
        <f t="shared" ca="1" si="226"/>
        <v>10</v>
      </c>
      <c r="U345" s="37">
        <f t="shared" ca="1" si="227"/>
        <v>22</v>
      </c>
      <c r="V345" s="37">
        <f t="shared" ca="1" si="228"/>
        <v>7</v>
      </c>
      <c r="W345" s="37">
        <f t="shared" ca="1" si="229"/>
        <v>28</v>
      </c>
      <c r="X345" s="37">
        <f t="shared" ca="1" si="230"/>
        <v>20</v>
      </c>
      <c r="Y345" s="37">
        <f t="shared" ca="1" si="231"/>
        <v>3</v>
      </c>
      <c r="Z345" s="37">
        <f t="shared" ca="1" si="232"/>
        <v>35</v>
      </c>
      <c r="AA345" s="37">
        <f t="shared" ca="1" si="233"/>
        <v>26</v>
      </c>
      <c r="AB345" s="37">
        <f t="shared" ca="1" si="234"/>
        <v>11</v>
      </c>
      <c r="AC345" s="37">
        <f t="shared" ca="1" si="235"/>
        <v>31</v>
      </c>
      <c r="AD345" s="37">
        <f t="shared" ca="1" si="236"/>
        <v>19</v>
      </c>
      <c r="AE345" s="37">
        <f t="shared" ca="1" si="237"/>
        <v>8</v>
      </c>
      <c r="AF345" s="37">
        <f t="shared" ca="1" si="238"/>
        <v>32</v>
      </c>
      <c r="AG345" s="37">
        <f t="shared" ca="1" si="239"/>
        <v>21</v>
      </c>
      <c r="AH345" s="37">
        <f t="shared" ca="1" si="240"/>
        <v>15</v>
      </c>
      <c r="AI345" s="37">
        <f t="shared" ca="1" si="241"/>
        <v>33</v>
      </c>
      <c r="AJ345" s="37">
        <f t="shared" ca="1" si="242"/>
        <v>29</v>
      </c>
      <c r="AK345" s="37">
        <f t="shared" ca="1" si="243"/>
        <v>1</v>
      </c>
      <c r="AL345" s="37">
        <f t="shared" ca="1" si="244"/>
        <v>5</v>
      </c>
      <c r="AM345" s="37">
        <f t="shared" ca="1" si="245"/>
        <v>12</v>
      </c>
      <c r="AN345" s="37">
        <f t="shared" ca="1" si="246"/>
        <v>9</v>
      </c>
      <c r="AO345" s="37">
        <f t="shared" ca="1" si="247"/>
        <v>17</v>
      </c>
      <c r="AP345" s="37">
        <f t="shared" ca="1" si="248"/>
        <v>18</v>
      </c>
    </row>
    <row r="346" spans="1:42" ht="19.5" thickBot="1">
      <c r="A346" s="50">
        <f t="shared" si="249"/>
        <v>345</v>
      </c>
      <c r="B346" s="33">
        <f ca="1">Streams!B346</f>
        <v>8</v>
      </c>
      <c r="C346" s="34">
        <f t="shared" ca="1" si="211"/>
        <v>8</v>
      </c>
      <c r="D346" s="35">
        <f ca="1">COUNTIF(INDEX(C346:INDEX($C$1:C346,IFERROR(LOOKUP(2,1/($D$1:D345=2),ROW($D$1:D345)-MIN(ROW($D$1:D345)-1)),1),),),C346)</f>
        <v>1</v>
      </c>
      <c r="E346" s="34">
        <f t="shared" ca="1" si="212"/>
        <v>25</v>
      </c>
      <c r="F346" s="35">
        <f ca="1">COUNTIF(INDEX(E346:INDEX($E$1:E346,IFERROR(LOOKUP(2,1/($F$1:F345=2),ROW($F$1:F345)-MIN(ROW($F$1:F345)-1)),1),),),E346)</f>
        <v>1</v>
      </c>
      <c r="G346" s="37">
        <f t="shared" ca="1" si="213"/>
        <v>30</v>
      </c>
      <c r="H346" s="37">
        <f t="shared" ca="1" si="214"/>
        <v>6</v>
      </c>
      <c r="I346" s="37">
        <f t="shared" ca="1" si="215"/>
        <v>13</v>
      </c>
      <c r="J346" s="37">
        <f t="shared" ca="1" si="216"/>
        <v>34</v>
      </c>
      <c r="K346" s="37">
        <f t="shared" ca="1" si="217"/>
        <v>4</v>
      </c>
      <c r="L346" s="37">
        <f t="shared" ca="1" si="218"/>
        <v>36</v>
      </c>
      <c r="M346" s="37">
        <f t="shared" ca="1" si="219"/>
        <v>2</v>
      </c>
      <c r="N346" s="37">
        <f t="shared" ca="1" si="220"/>
        <v>16</v>
      </c>
      <c r="O346" s="37">
        <f t="shared" ca="1" si="221"/>
        <v>23</v>
      </c>
      <c r="P346" s="37">
        <f t="shared" ca="1" si="222"/>
        <v>24</v>
      </c>
      <c r="Q346" s="37">
        <f t="shared" ca="1" si="223"/>
        <v>27</v>
      </c>
      <c r="R346" s="37">
        <f t="shared" ca="1" si="224"/>
        <v>25</v>
      </c>
      <c r="S346" s="37">
        <f t="shared" ca="1" si="225"/>
        <v>14</v>
      </c>
      <c r="T346" s="37">
        <f t="shared" ca="1" si="226"/>
        <v>10</v>
      </c>
      <c r="U346" s="37">
        <f t="shared" ca="1" si="227"/>
        <v>22</v>
      </c>
      <c r="V346" s="37">
        <f t="shared" ca="1" si="228"/>
        <v>7</v>
      </c>
      <c r="W346" s="37">
        <f t="shared" ca="1" si="229"/>
        <v>28</v>
      </c>
      <c r="X346" s="37">
        <f t="shared" ca="1" si="230"/>
        <v>20</v>
      </c>
      <c r="Y346" s="37">
        <f t="shared" ca="1" si="231"/>
        <v>3</v>
      </c>
      <c r="Z346" s="37">
        <f t="shared" ca="1" si="232"/>
        <v>35</v>
      </c>
      <c r="AA346" s="37">
        <f t="shared" ca="1" si="233"/>
        <v>26</v>
      </c>
      <c r="AB346" s="37">
        <f t="shared" ca="1" si="234"/>
        <v>11</v>
      </c>
      <c r="AC346" s="37">
        <f t="shared" ca="1" si="235"/>
        <v>31</v>
      </c>
      <c r="AD346" s="37">
        <f t="shared" ca="1" si="236"/>
        <v>19</v>
      </c>
      <c r="AE346" s="37">
        <f t="shared" ca="1" si="237"/>
        <v>8</v>
      </c>
      <c r="AF346" s="37">
        <f t="shared" ca="1" si="238"/>
        <v>32</v>
      </c>
      <c r="AG346" s="37">
        <f t="shared" ca="1" si="239"/>
        <v>21</v>
      </c>
      <c r="AH346" s="37">
        <f t="shared" ca="1" si="240"/>
        <v>15</v>
      </c>
      <c r="AI346" s="37">
        <f t="shared" ca="1" si="241"/>
        <v>33</v>
      </c>
      <c r="AJ346" s="37">
        <f t="shared" ca="1" si="242"/>
        <v>29</v>
      </c>
      <c r="AK346" s="37">
        <f t="shared" ca="1" si="243"/>
        <v>1</v>
      </c>
      <c r="AL346" s="37">
        <f t="shared" ca="1" si="244"/>
        <v>5</v>
      </c>
      <c r="AM346" s="37">
        <f t="shared" ca="1" si="245"/>
        <v>12</v>
      </c>
      <c r="AN346" s="37">
        <f t="shared" ca="1" si="246"/>
        <v>9</v>
      </c>
      <c r="AO346" s="37">
        <f t="shared" ca="1" si="247"/>
        <v>17</v>
      </c>
      <c r="AP346" s="37">
        <f t="shared" ca="1" si="248"/>
        <v>18</v>
      </c>
    </row>
    <row r="347" spans="1:42" ht="19.5" thickBot="1">
      <c r="A347" s="50">
        <f t="shared" si="249"/>
        <v>346</v>
      </c>
      <c r="B347" s="33">
        <f ca="1">Streams!B347</f>
        <v>19</v>
      </c>
      <c r="C347" s="34">
        <f t="shared" ca="1" si="211"/>
        <v>19</v>
      </c>
      <c r="D347" s="35">
        <f ca="1">COUNTIF(INDEX(C347:INDEX($C$1:C347,IFERROR(LOOKUP(2,1/($D$1:D346=2),ROW($D$1:D346)-MIN(ROW($D$1:D346)-1)),1),),),C347)</f>
        <v>1</v>
      </c>
      <c r="E347" s="34">
        <f t="shared" ca="1" si="212"/>
        <v>25</v>
      </c>
      <c r="F347" s="35">
        <f ca="1">COUNTIF(INDEX(E347:INDEX($E$1:E347,IFERROR(LOOKUP(2,1/($F$1:F346=2),ROW($F$1:F346)-MIN(ROW($F$1:F346)-1)),1),),),E347)</f>
        <v>2</v>
      </c>
      <c r="G347" s="37">
        <f t="shared" ca="1" si="213"/>
        <v>8</v>
      </c>
      <c r="H347" s="37">
        <f t="shared" ca="1" si="214"/>
        <v>30</v>
      </c>
      <c r="I347" s="37">
        <f t="shared" ca="1" si="215"/>
        <v>6</v>
      </c>
      <c r="J347" s="37">
        <f t="shared" ca="1" si="216"/>
        <v>13</v>
      </c>
      <c r="K347" s="37">
        <f t="shared" ca="1" si="217"/>
        <v>34</v>
      </c>
      <c r="L347" s="37">
        <f t="shared" ca="1" si="218"/>
        <v>4</v>
      </c>
      <c r="M347" s="37">
        <f t="shared" ca="1" si="219"/>
        <v>36</v>
      </c>
      <c r="N347" s="37">
        <f t="shared" ca="1" si="220"/>
        <v>2</v>
      </c>
      <c r="O347" s="37">
        <f t="shared" ca="1" si="221"/>
        <v>16</v>
      </c>
      <c r="P347" s="37">
        <f t="shared" ca="1" si="222"/>
        <v>23</v>
      </c>
      <c r="Q347" s="37">
        <f t="shared" ca="1" si="223"/>
        <v>24</v>
      </c>
      <c r="R347" s="37">
        <f t="shared" ca="1" si="224"/>
        <v>27</v>
      </c>
      <c r="S347" s="37">
        <f t="shared" ca="1" si="225"/>
        <v>25</v>
      </c>
      <c r="T347" s="37">
        <f t="shared" ca="1" si="226"/>
        <v>14</v>
      </c>
      <c r="U347" s="37">
        <f t="shared" ca="1" si="227"/>
        <v>10</v>
      </c>
      <c r="V347" s="37">
        <f t="shared" ca="1" si="228"/>
        <v>22</v>
      </c>
      <c r="W347" s="37">
        <f t="shared" ca="1" si="229"/>
        <v>7</v>
      </c>
      <c r="X347" s="37">
        <f t="shared" ca="1" si="230"/>
        <v>28</v>
      </c>
      <c r="Y347" s="37">
        <f t="shared" ca="1" si="231"/>
        <v>20</v>
      </c>
      <c r="Z347" s="37">
        <f t="shared" ca="1" si="232"/>
        <v>3</v>
      </c>
      <c r="AA347" s="37">
        <f t="shared" ca="1" si="233"/>
        <v>35</v>
      </c>
      <c r="AB347" s="37">
        <f t="shared" ca="1" si="234"/>
        <v>26</v>
      </c>
      <c r="AC347" s="37">
        <f t="shared" ca="1" si="235"/>
        <v>11</v>
      </c>
      <c r="AD347" s="37">
        <f t="shared" ca="1" si="236"/>
        <v>31</v>
      </c>
      <c r="AE347" s="37">
        <f t="shared" ca="1" si="237"/>
        <v>19</v>
      </c>
      <c r="AF347" s="37">
        <f t="shared" ca="1" si="238"/>
        <v>32</v>
      </c>
      <c r="AG347" s="37">
        <f t="shared" ca="1" si="239"/>
        <v>21</v>
      </c>
      <c r="AH347" s="37">
        <f t="shared" ca="1" si="240"/>
        <v>15</v>
      </c>
      <c r="AI347" s="37">
        <f t="shared" ca="1" si="241"/>
        <v>33</v>
      </c>
      <c r="AJ347" s="37">
        <f t="shared" ca="1" si="242"/>
        <v>29</v>
      </c>
      <c r="AK347" s="37">
        <f t="shared" ca="1" si="243"/>
        <v>1</v>
      </c>
      <c r="AL347" s="37">
        <f t="shared" ca="1" si="244"/>
        <v>5</v>
      </c>
      <c r="AM347" s="37">
        <f t="shared" ca="1" si="245"/>
        <v>12</v>
      </c>
      <c r="AN347" s="37">
        <f t="shared" ca="1" si="246"/>
        <v>9</v>
      </c>
      <c r="AO347" s="37">
        <f t="shared" ca="1" si="247"/>
        <v>17</v>
      </c>
      <c r="AP347" s="37">
        <f t="shared" ca="1" si="248"/>
        <v>18</v>
      </c>
    </row>
    <row r="348" spans="1:42" ht="19.5" thickBot="1">
      <c r="A348" s="50">
        <f t="shared" si="249"/>
        <v>347</v>
      </c>
      <c r="B348" s="33">
        <f ca="1">Streams!B348</f>
        <v>17</v>
      </c>
      <c r="C348" s="34">
        <f t="shared" ca="1" si="211"/>
        <v>17</v>
      </c>
      <c r="D348" s="35">
        <f ca="1">COUNTIF(INDEX(C348:INDEX($C$1:C348,IFERROR(LOOKUP(2,1/($D$1:D347=2),ROW($D$1:D347)-MIN(ROW($D$1:D347)-1)),1),),),C348)</f>
        <v>1</v>
      </c>
      <c r="E348" s="34">
        <f t="shared" ca="1" si="212"/>
        <v>35</v>
      </c>
      <c r="F348" s="35">
        <f ca="1">COUNTIF(INDEX(E348:INDEX($E$1:E348,IFERROR(LOOKUP(2,1/($F$1:F347=2),ROW($F$1:F347)-MIN(ROW($F$1:F347)-1)),1),),),E348)</f>
        <v>1</v>
      </c>
      <c r="G348" s="37">
        <f t="shared" ca="1" si="213"/>
        <v>19</v>
      </c>
      <c r="H348" s="37">
        <f t="shared" ca="1" si="214"/>
        <v>8</v>
      </c>
      <c r="I348" s="37">
        <f t="shared" ca="1" si="215"/>
        <v>30</v>
      </c>
      <c r="J348" s="37">
        <f t="shared" ca="1" si="216"/>
        <v>6</v>
      </c>
      <c r="K348" s="37">
        <f t="shared" ca="1" si="217"/>
        <v>13</v>
      </c>
      <c r="L348" s="37">
        <f t="shared" ca="1" si="218"/>
        <v>34</v>
      </c>
      <c r="M348" s="37">
        <f t="shared" ca="1" si="219"/>
        <v>4</v>
      </c>
      <c r="N348" s="37">
        <f t="shared" ca="1" si="220"/>
        <v>36</v>
      </c>
      <c r="O348" s="37">
        <f t="shared" ca="1" si="221"/>
        <v>2</v>
      </c>
      <c r="P348" s="37">
        <f t="shared" ca="1" si="222"/>
        <v>16</v>
      </c>
      <c r="Q348" s="37">
        <f t="shared" ca="1" si="223"/>
        <v>23</v>
      </c>
      <c r="R348" s="37">
        <f t="shared" ca="1" si="224"/>
        <v>24</v>
      </c>
      <c r="S348" s="37">
        <f t="shared" ca="1" si="225"/>
        <v>27</v>
      </c>
      <c r="T348" s="37">
        <f t="shared" ca="1" si="226"/>
        <v>25</v>
      </c>
      <c r="U348" s="37">
        <f t="shared" ca="1" si="227"/>
        <v>14</v>
      </c>
      <c r="V348" s="37">
        <f t="shared" ca="1" si="228"/>
        <v>10</v>
      </c>
      <c r="W348" s="37">
        <f t="shared" ca="1" si="229"/>
        <v>22</v>
      </c>
      <c r="X348" s="37">
        <f t="shared" ca="1" si="230"/>
        <v>7</v>
      </c>
      <c r="Y348" s="37">
        <f t="shared" ca="1" si="231"/>
        <v>28</v>
      </c>
      <c r="Z348" s="37">
        <f t="shared" ca="1" si="232"/>
        <v>20</v>
      </c>
      <c r="AA348" s="37">
        <f t="shared" ca="1" si="233"/>
        <v>3</v>
      </c>
      <c r="AB348" s="37">
        <f t="shared" ca="1" si="234"/>
        <v>35</v>
      </c>
      <c r="AC348" s="37">
        <f t="shared" ca="1" si="235"/>
        <v>26</v>
      </c>
      <c r="AD348" s="37">
        <f t="shared" ca="1" si="236"/>
        <v>11</v>
      </c>
      <c r="AE348" s="37">
        <f t="shared" ca="1" si="237"/>
        <v>31</v>
      </c>
      <c r="AF348" s="37">
        <f t="shared" ca="1" si="238"/>
        <v>32</v>
      </c>
      <c r="AG348" s="37">
        <f t="shared" ca="1" si="239"/>
        <v>21</v>
      </c>
      <c r="AH348" s="37">
        <f t="shared" ca="1" si="240"/>
        <v>15</v>
      </c>
      <c r="AI348" s="37">
        <f t="shared" ca="1" si="241"/>
        <v>33</v>
      </c>
      <c r="AJ348" s="37">
        <f t="shared" ca="1" si="242"/>
        <v>29</v>
      </c>
      <c r="AK348" s="37">
        <f t="shared" ca="1" si="243"/>
        <v>1</v>
      </c>
      <c r="AL348" s="37">
        <f t="shared" ca="1" si="244"/>
        <v>5</v>
      </c>
      <c r="AM348" s="37">
        <f t="shared" ca="1" si="245"/>
        <v>12</v>
      </c>
      <c r="AN348" s="37">
        <f t="shared" ca="1" si="246"/>
        <v>9</v>
      </c>
      <c r="AO348" s="37">
        <f t="shared" ca="1" si="247"/>
        <v>17</v>
      </c>
      <c r="AP348" s="37">
        <f t="shared" ca="1" si="248"/>
        <v>18</v>
      </c>
    </row>
    <row r="349" spans="1:42" ht="19.5" thickBot="1">
      <c r="A349" s="50">
        <f t="shared" si="249"/>
        <v>348</v>
      </c>
      <c r="B349" s="33">
        <f ca="1">Streams!B349</f>
        <v>8</v>
      </c>
      <c r="C349" s="34">
        <f t="shared" ca="1" si="211"/>
        <v>8</v>
      </c>
      <c r="D349" s="35">
        <f ca="1">COUNTIF(INDEX(C349:INDEX($C$1:C349,IFERROR(LOOKUP(2,1/($D$1:D348=2),ROW($D$1:D348)-MIN(ROW($D$1:D348)-1)),1),),),C349)</f>
        <v>2</v>
      </c>
      <c r="E349" s="34">
        <f t="shared" ca="1" si="212"/>
        <v>3</v>
      </c>
      <c r="F349" s="35">
        <f ca="1">COUNTIF(INDEX(E349:INDEX($E$1:E349,IFERROR(LOOKUP(2,1/($F$1:F348=2),ROW($F$1:F348)-MIN(ROW($F$1:F348)-1)),1),),),E349)</f>
        <v>1</v>
      </c>
      <c r="G349" s="37">
        <f t="shared" ca="1" si="213"/>
        <v>17</v>
      </c>
      <c r="H349" s="37">
        <f t="shared" ca="1" si="214"/>
        <v>19</v>
      </c>
      <c r="I349" s="37">
        <f t="shared" ca="1" si="215"/>
        <v>8</v>
      </c>
      <c r="J349" s="37">
        <f t="shared" ca="1" si="216"/>
        <v>30</v>
      </c>
      <c r="K349" s="37">
        <f t="shared" ca="1" si="217"/>
        <v>6</v>
      </c>
      <c r="L349" s="37">
        <f t="shared" ca="1" si="218"/>
        <v>13</v>
      </c>
      <c r="M349" s="37">
        <f t="shared" ca="1" si="219"/>
        <v>34</v>
      </c>
      <c r="N349" s="37">
        <f t="shared" ca="1" si="220"/>
        <v>4</v>
      </c>
      <c r="O349" s="37">
        <f t="shared" ca="1" si="221"/>
        <v>36</v>
      </c>
      <c r="P349" s="37">
        <f t="shared" ca="1" si="222"/>
        <v>2</v>
      </c>
      <c r="Q349" s="37">
        <f t="shared" ca="1" si="223"/>
        <v>16</v>
      </c>
      <c r="R349" s="37">
        <f t="shared" ca="1" si="224"/>
        <v>23</v>
      </c>
      <c r="S349" s="37">
        <f t="shared" ca="1" si="225"/>
        <v>24</v>
      </c>
      <c r="T349" s="37">
        <f t="shared" ca="1" si="226"/>
        <v>27</v>
      </c>
      <c r="U349" s="37">
        <f t="shared" ca="1" si="227"/>
        <v>25</v>
      </c>
      <c r="V349" s="37">
        <f t="shared" ca="1" si="228"/>
        <v>14</v>
      </c>
      <c r="W349" s="37">
        <f t="shared" ca="1" si="229"/>
        <v>10</v>
      </c>
      <c r="X349" s="37">
        <f t="shared" ca="1" si="230"/>
        <v>22</v>
      </c>
      <c r="Y349" s="37">
        <f t="shared" ca="1" si="231"/>
        <v>7</v>
      </c>
      <c r="Z349" s="37">
        <f t="shared" ca="1" si="232"/>
        <v>28</v>
      </c>
      <c r="AA349" s="37">
        <f t="shared" ca="1" si="233"/>
        <v>20</v>
      </c>
      <c r="AB349" s="37">
        <f t="shared" ca="1" si="234"/>
        <v>3</v>
      </c>
      <c r="AC349" s="37">
        <f t="shared" ca="1" si="235"/>
        <v>35</v>
      </c>
      <c r="AD349" s="37">
        <f t="shared" ca="1" si="236"/>
        <v>26</v>
      </c>
      <c r="AE349" s="37">
        <f t="shared" ca="1" si="237"/>
        <v>11</v>
      </c>
      <c r="AF349" s="37">
        <f t="shared" ca="1" si="238"/>
        <v>31</v>
      </c>
      <c r="AG349" s="37">
        <f t="shared" ca="1" si="239"/>
        <v>32</v>
      </c>
      <c r="AH349" s="37">
        <f t="shared" ca="1" si="240"/>
        <v>21</v>
      </c>
      <c r="AI349" s="37">
        <f t="shared" ca="1" si="241"/>
        <v>15</v>
      </c>
      <c r="AJ349" s="37">
        <f t="shared" ca="1" si="242"/>
        <v>33</v>
      </c>
      <c r="AK349" s="37">
        <f t="shared" ca="1" si="243"/>
        <v>29</v>
      </c>
      <c r="AL349" s="37">
        <f t="shared" ca="1" si="244"/>
        <v>1</v>
      </c>
      <c r="AM349" s="37">
        <f t="shared" ca="1" si="245"/>
        <v>5</v>
      </c>
      <c r="AN349" s="37">
        <f t="shared" ca="1" si="246"/>
        <v>12</v>
      </c>
      <c r="AO349" s="37">
        <f t="shared" ca="1" si="247"/>
        <v>9</v>
      </c>
      <c r="AP349" s="37">
        <f t="shared" ca="1" si="248"/>
        <v>18</v>
      </c>
    </row>
    <row r="350" spans="1:42" ht="19.5" thickBot="1">
      <c r="A350" s="50">
        <f t="shared" si="249"/>
        <v>349</v>
      </c>
      <c r="B350" s="33">
        <f ca="1">Streams!B350</f>
        <v>25</v>
      </c>
      <c r="C350" s="34">
        <f t="shared" ca="1" si="211"/>
        <v>25</v>
      </c>
      <c r="D350" s="35">
        <f ca="1">COUNTIF(INDEX(C350:INDEX($C$1:C350,IFERROR(LOOKUP(2,1/($D$1:D349=2),ROW($D$1:D349)-MIN(ROW($D$1:D349)-1)),1),),),C350)</f>
        <v>1</v>
      </c>
      <c r="E350" s="34">
        <f t="shared" ca="1" si="212"/>
        <v>15</v>
      </c>
      <c r="F350" s="35">
        <f ca="1">COUNTIF(INDEX(E350:INDEX($E$1:E350,IFERROR(LOOKUP(2,1/($F$1:F349=2),ROW($F$1:F349)-MIN(ROW($F$1:F349)-1)),1),),),E350)</f>
        <v>1</v>
      </c>
      <c r="G350" s="37">
        <f t="shared" ca="1" si="213"/>
        <v>8</v>
      </c>
      <c r="H350" s="37">
        <f t="shared" ca="1" si="214"/>
        <v>17</v>
      </c>
      <c r="I350" s="37">
        <f t="shared" ca="1" si="215"/>
        <v>19</v>
      </c>
      <c r="J350" s="37">
        <f t="shared" ca="1" si="216"/>
        <v>30</v>
      </c>
      <c r="K350" s="37">
        <f t="shared" ca="1" si="217"/>
        <v>6</v>
      </c>
      <c r="L350" s="37">
        <f t="shared" ca="1" si="218"/>
        <v>13</v>
      </c>
      <c r="M350" s="37">
        <f t="shared" ca="1" si="219"/>
        <v>34</v>
      </c>
      <c r="N350" s="37">
        <f t="shared" ca="1" si="220"/>
        <v>4</v>
      </c>
      <c r="O350" s="37">
        <f t="shared" ca="1" si="221"/>
        <v>36</v>
      </c>
      <c r="P350" s="37">
        <f t="shared" ca="1" si="222"/>
        <v>2</v>
      </c>
      <c r="Q350" s="37">
        <f t="shared" ca="1" si="223"/>
        <v>16</v>
      </c>
      <c r="R350" s="37">
        <f t="shared" ca="1" si="224"/>
        <v>23</v>
      </c>
      <c r="S350" s="37">
        <f t="shared" ca="1" si="225"/>
        <v>24</v>
      </c>
      <c r="T350" s="37">
        <f t="shared" ca="1" si="226"/>
        <v>27</v>
      </c>
      <c r="U350" s="37">
        <f t="shared" ca="1" si="227"/>
        <v>25</v>
      </c>
      <c r="V350" s="37">
        <f t="shared" ca="1" si="228"/>
        <v>14</v>
      </c>
      <c r="W350" s="37">
        <f t="shared" ca="1" si="229"/>
        <v>10</v>
      </c>
      <c r="X350" s="37">
        <f t="shared" ca="1" si="230"/>
        <v>22</v>
      </c>
      <c r="Y350" s="37">
        <f t="shared" ca="1" si="231"/>
        <v>7</v>
      </c>
      <c r="Z350" s="37">
        <f t="shared" ca="1" si="232"/>
        <v>28</v>
      </c>
      <c r="AA350" s="37">
        <f t="shared" ca="1" si="233"/>
        <v>20</v>
      </c>
      <c r="AB350" s="37">
        <f t="shared" ca="1" si="234"/>
        <v>3</v>
      </c>
      <c r="AC350" s="37">
        <f t="shared" ca="1" si="235"/>
        <v>35</v>
      </c>
      <c r="AD350" s="37">
        <f t="shared" ca="1" si="236"/>
        <v>26</v>
      </c>
      <c r="AE350" s="37">
        <f t="shared" ca="1" si="237"/>
        <v>11</v>
      </c>
      <c r="AF350" s="37">
        <f t="shared" ca="1" si="238"/>
        <v>31</v>
      </c>
      <c r="AG350" s="37">
        <f t="shared" ca="1" si="239"/>
        <v>32</v>
      </c>
      <c r="AH350" s="37">
        <f t="shared" ca="1" si="240"/>
        <v>21</v>
      </c>
      <c r="AI350" s="37">
        <f t="shared" ca="1" si="241"/>
        <v>15</v>
      </c>
      <c r="AJ350" s="37">
        <f t="shared" ca="1" si="242"/>
        <v>33</v>
      </c>
      <c r="AK350" s="37">
        <f t="shared" ca="1" si="243"/>
        <v>29</v>
      </c>
      <c r="AL350" s="37">
        <f t="shared" ca="1" si="244"/>
        <v>1</v>
      </c>
      <c r="AM350" s="37">
        <f t="shared" ca="1" si="245"/>
        <v>5</v>
      </c>
      <c r="AN350" s="37">
        <f t="shared" ca="1" si="246"/>
        <v>12</v>
      </c>
      <c r="AO350" s="37">
        <f t="shared" ca="1" si="247"/>
        <v>9</v>
      </c>
      <c r="AP350" s="37">
        <f t="shared" ca="1" si="248"/>
        <v>18</v>
      </c>
    </row>
    <row r="351" spans="1:42" ht="19.5" thickBot="1">
      <c r="A351" s="50">
        <f t="shared" si="249"/>
        <v>350</v>
      </c>
      <c r="B351" s="33">
        <f ca="1">Streams!B351</f>
        <v>15</v>
      </c>
      <c r="C351" s="34">
        <f t="shared" ca="1" si="211"/>
        <v>15</v>
      </c>
      <c r="D351" s="35">
        <f ca="1">COUNTIF(INDEX(C351:INDEX($C$1:C351,IFERROR(LOOKUP(2,1/($D$1:D350=2),ROW($D$1:D350)-MIN(ROW($D$1:D350)-1)),1),),),C351)</f>
        <v>1</v>
      </c>
      <c r="E351" s="34">
        <f t="shared" ca="1" si="212"/>
        <v>29</v>
      </c>
      <c r="F351" s="35">
        <f ca="1">COUNTIF(INDEX(E351:INDEX($E$1:E351,IFERROR(LOOKUP(2,1/($F$1:F350=2),ROW($F$1:F350)-MIN(ROW($F$1:F350)-1)),1),),),E351)</f>
        <v>1</v>
      </c>
      <c r="G351" s="37">
        <f t="shared" ca="1" si="213"/>
        <v>25</v>
      </c>
      <c r="H351" s="37">
        <f t="shared" ca="1" si="214"/>
        <v>8</v>
      </c>
      <c r="I351" s="37">
        <f t="shared" ca="1" si="215"/>
        <v>17</v>
      </c>
      <c r="J351" s="37">
        <f t="shared" ca="1" si="216"/>
        <v>19</v>
      </c>
      <c r="K351" s="37">
        <f t="shared" ca="1" si="217"/>
        <v>30</v>
      </c>
      <c r="L351" s="37">
        <f t="shared" ca="1" si="218"/>
        <v>6</v>
      </c>
      <c r="M351" s="37">
        <f t="shared" ca="1" si="219"/>
        <v>13</v>
      </c>
      <c r="N351" s="37">
        <f t="shared" ca="1" si="220"/>
        <v>34</v>
      </c>
      <c r="O351" s="37">
        <f t="shared" ca="1" si="221"/>
        <v>4</v>
      </c>
      <c r="P351" s="37">
        <f t="shared" ca="1" si="222"/>
        <v>36</v>
      </c>
      <c r="Q351" s="37">
        <f t="shared" ca="1" si="223"/>
        <v>2</v>
      </c>
      <c r="R351" s="37">
        <f t="shared" ca="1" si="224"/>
        <v>16</v>
      </c>
      <c r="S351" s="37">
        <f t="shared" ca="1" si="225"/>
        <v>23</v>
      </c>
      <c r="T351" s="37">
        <f t="shared" ca="1" si="226"/>
        <v>24</v>
      </c>
      <c r="U351" s="37">
        <f t="shared" ca="1" si="227"/>
        <v>27</v>
      </c>
      <c r="V351" s="37">
        <f t="shared" ca="1" si="228"/>
        <v>14</v>
      </c>
      <c r="W351" s="37">
        <f t="shared" ca="1" si="229"/>
        <v>10</v>
      </c>
      <c r="X351" s="37">
        <f t="shared" ca="1" si="230"/>
        <v>22</v>
      </c>
      <c r="Y351" s="37">
        <f t="shared" ca="1" si="231"/>
        <v>7</v>
      </c>
      <c r="Z351" s="37">
        <f t="shared" ca="1" si="232"/>
        <v>28</v>
      </c>
      <c r="AA351" s="37">
        <f t="shared" ca="1" si="233"/>
        <v>20</v>
      </c>
      <c r="AB351" s="37">
        <f t="shared" ca="1" si="234"/>
        <v>3</v>
      </c>
      <c r="AC351" s="37">
        <f t="shared" ca="1" si="235"/>
        <v>35</v>
      </c>
      <c r="AD351" s="37">
        <f t="shared" ca="1" si="236"/>
        <v>26</v>
      </c>
      <c r="AE351" s="37">
        <f t="shared" ca="1" si="237"/>
        <v>11</v>
      </c>
      <c r="AF351" s="37">
        <f t="shared" ca="1" si="238"/>
        <v>31</v>
      </c>
      <c r="AG351" s="37">
        <f t="shared" ca="1" si="239"/>
        <v>32</v>
      </c>
      <c r="AH351" s="37">
        <f t="shared" ca="1" si="240"/>
        <v>21</v>
      </c>
      <c r="AI351" s="37">
        <f t="shared" ca="1" si="241"/>
        <v>15</v>
      </c>
      <c r="AJ351" s="37">
        <f t="shared" ca="1" si="242"/>
        <v>33</v>
      </c>
      <c r="AK351" s="37">
        <f t="shared" ca="1" si="243"/>
        <v>29</v>
      </c>
      <c r="AL351" s="37">
        <f t="shared" ca="1" si="244"/>
        <v>1</v>
      </c>
      <c r="AM351" s="37">
        <f t="shared" ca="1" si="245"/>
        <v>5</v>
      </c>
      <c r="AN351" s="37">
        <f t="shared" ca="1" si="246"/>
        <v>12</v>
      </c>
      <c r="AO351" s="37">
        <f t="shared" ca="1" si="247"/>
        <v>9</v>
      </c>
      <c r="AP351" s="37">
        <f t="shared" ca="1" si="248"/>
        <v>18</v>
      </c>
    </row>
    <row r="352" spans="1:42" ht="19.5" thickBot="1">
      <c r="A352" s="50">
        <f t="shared" si="249"/>
        <v>351</v>
      </c>
      <c r="B352" s="33">
        <f ca="1">Streams!B352</f>
        <v>11</v>
      </c>
      <c r="C352" s="34">
        <f t="shared" ca="1" si="211"/>
        <v>11</v>
      </c>
      <c r="D352" s="35">
        <f ca="1">COUNTIF(INDEX(C352:INDEX($C$1:C352,IFERROR(LOOKUP(2,1/($D$1:D351=2),ROW($D$1:D351)-MIN(ROW($D$1:D351)-1)),1),),),C352)</f>
        <v>1</v>
      </c>
      <c r="E352" s="34">
        <f t="shared" ca="1" si="212"/>
        <v>26</v>
      </c>
      <c r="F352" s="35">
        <f ca="1">COUNTIF(INDEX(E352:INDEX($E$1:E352,IFERROR(LOOKUP(2,1/($F$1:F351=2),ROW($F$1:F351)-MIN(ROW($F$1:F351)-1)),1),),),E352)</f>
        <v>1</v>
      </c>
      <c r="G352" s="37">
        <f t="shared" ca="1" si="213"/>
        <v>15</v>
      </c>
      <c r="H352" s="37">
        <f t="shared" ca="1" si="214"/>
        <v>25</v>
      </c>
      <c r="I352" s="37">
        <f t="shared" ca="1" si="215"/>
        <v>8</v>
      </c>
      <c r="J352" s="37">
        <f t="shared" ca="1" si="216"/>
        <v>17</v>
      </c>
      <c r="K352" s="37">
        <f t="shared" ca="1" si="217"/>
        <v>19</v>
      </c>
      <c r="L352" s="37">
        <f t="shared" ca="1" si="218"/>
        <v>30</v>
      </c>
      <c r="M352" s="37">
        <f t="shared" ca="1" si="219"/>
        <v>6</v>
      </c>
      <c r="N352" s="37">
        <f t="shared" ca="1" si="220"/>
        <v>13</v>
      </c>
      <c r="O352" s="37">
        <f t="shared" ca="1" si="221"/>
        <v>34</v>
      </c>
      <c r="P352" s="37">
        <f t="shared" ca="1" si="222"/>
        <v>4</v>
      </c>
      <c r="Q352" s="37">
        <f t="shared" ca="1" si="223"/>
        <v>36</v>
      </c>
      <c r="R352" s="37">
        <f t="shared" ca="1" si="224"/>
        <v>2</v>
      </c>
      <c r="S352" s="37">
        <f t="shared" ca="1" si="225"/>
        <v>16</v>
      </c>
      <c r="T352" s="37">
        <f t="shared" ca="1" si="226"/>
        <v>23</v>
      </c>
      <c r="U352" s="37">
        <f t="shared" ca="1" si="227"/>
        <v>24</v>
      </c>
      <c r="V352" s="37">
        <f t="shared" ca="1" si="228"/>
        <v>27</v>
      </c>
      <c r="W352" s="37">
        <f t="shared" ca="1" si="229"/>
        <v>14</v>
      </c>
      <c r="X352" s="37">
        <f t="shared" ca="1" si="230"/>
        <v>10</v>
      </c>
      <c r="Y352" s="37">
        <f t="shared" ca="1" si="231"/>
        <v>22</v>
      </c>
      <c r="Z352" s="37">
        <f t="shared" ca="1" si="232"/>
        <v>7</v>
      </c>
      <c r="AA352" s="37">
        <f t="shared" ca="1" si="233"/>
        <v>28</v>
      </c>
      <c r="AB352" s="37">
        <f t="shared" ca="1" si="234"/>
        <v>20</v>
      </c>
      <c r="AC352" s="37">
        <f t="shared" ca="1" si="235"/>
        <v>3</v>
      </c>
      <c r="AD352" s="37">
        <f t="shared" ca="1" si="236"/>
        <v>35</v>
      </c>
      <c r="AE352" s="37">
        <f t="shared" ca="1" si="237"/>
        <v>26</v>
      </c>
      <c r="AF352" s="37">
        <f t="shared" ca="1" si="238"/>
        <v>11</v>
      </c>
      <c r="AG352" s="37">
        <f t="shared" ca="1" si="239"/>
        <v>31</v>
      </c>
      <c r="AH352" s="37">
        <f t="shared" ca="1" si="240"/>
        <v>32</v>
      </c>
      <c r="AI352" s="37">
        <f t="shared" ca="1" si="241"/>
        <v>21</v>
      </c>
      <c r="AJ352" s="37">
        <f t="shared" ca="1" si="242"/>
        <v>33</v>
      </c>
      <c r="AK352" s="37">
        <f t="shared" ca="1" si="243"/>
        <v>29</v>
      </c>
      <c r="AL352" s="37">
        <f t="shared" ca="1" si="244"/>
        <v>1</v>
      </c>
      <c r="AM352" s="37">
        <f t="shared" ca="1" si="245"/>
        <v>5</v>
      </c>
      <c r="AN352" s="37">
        <f t="shared" ca="1" si="246"/>
        <v>12</v>
      </c>
      <c r="AO352" s="37">
        <f t="shared" ca="1" si="247"/>
        <v>9</v>
      </c>
      <c r="AP352" s="37">
        <f t="shared" ca="1" si="248"/>
        <v>18</v>
      </c>
    </row>
    <row r="353" spans="1:42" ht="19.5" thickBot="1">
      <c r="A353" s="50">
        <f t="shared" si="249"/>
        <v>352</v>
      </c>
      <c r="B353" s="33">
        <f ca="1">Streams!B353</f>
        <v>15</v>
      </c>
      <c r="C353" s="34">
        <f t="shared" ca="1" si="211"/>
        <v>15</v>
      </c>
      <c r="D353" s="35">
        <f ca="1">COUNTIF(INDEX(C353:INDEX($C$1:C353,IFERROR(LOOKUP(2,1/($D$1:D352=2),ROW($D$1:D352)-MIN(ROW($D$1:D352)-1)),1),),),C353)</f>
        <v>2</v>
      </c>
      <c r="E353" s="34">
        <f t="shared" ca="1" si="212"/>
        <v>2</v>
      </c>
      <c r="F353" s="35">
        <f ca="1">COUNTIF(INDEX(E353:INDEX($E$1:E353,IFERROR(LOOKUP(2,1/($F$1:F352=2),ROW($F$1:F352)-MIN(ROW($F$1:F352)-1)),1),),),E353)</f>
        <v>1</v>
      </c>
      <c r="G353" s="37">
        <f t="shared" ca="1" si="213"/>
        <v>11</v>
      </c>
      <c r="H353" s="37">
        <f t="shared" ca="1" si="214"/>
        <v>15</v>
      </c>
      <c r="I353" s="37">
        <f t="shared" ca="1" si="215"/>
        <v>25</v>
      </c>
      <c r="J353" s="37">
        <f t="shared" ca="1" si="216"/>
        <v>8</v>
      </c>
      <c r="K353" s="37">
        <f t="shared" ca="1" si="217"/>
        <v>17</v>
      </c>
      <c r="L353" s="37">
        <f t="shared" ca="1" si="218"/>
        <v>19</v>
      </c>
      <c r="M353" s="37">
        <f t="shared" ca="1" si="219"/>
        <v>30</v>
      </c>
      <c r="N353" s="37">
        <f t="shared" ca="1" si="220"/>
        <v>6</v>
      </c>
      <c r="O353" s="37">
        <f t="shared" ca="1" si="221"/>
        <v>13</v>
      </c>
      <c r="P353" s="37">
        <f t="shared" ca="1" si="222"/>
        <v>34</v>
      </c>
      <c r="Q353" s="37">
        <f t="shared" ca="1" si="223"/>
        <v>4</v>
      </c>
      <c r="R353" s="37">
        <f t="shared" ca="1" si="224"/>
        <v>36</v>
      </c>
      <c r="S353" s="37">
        <f t="shared" ca="1" si="225"/>
        <v>2</v>
      </c>
      <c r="T353" s="37">
        <f t="shared" ca="1" si="226"/>
        <v>16</v>
      </c>
      <c r="U353" s="37">
        <f t="shared" ca="1" si="227"/>
        <v>23</v>
      </c>
      <c r="V353" s="37">
        <f t="shared" ca="1" si="228"/>
        <v>24</v>
      </c>
      <c r="W353" s="37">
        <f t="shared" ca="1" si="229"/>
        <v>27</v>
      </c>
      <c r="X353" s="37">
        <f t="shared" ca="1" si="230"/>
        <v>14</v>
      </c>
      <c r="Y353" s="37">
        <f t="shared" ca="1" si="231"/>
        <v>10</v>
      </c>
      <c r="Z353" s="37">
        <f t="shared" ca="1" si="232"/>
        <v>22</v>
      </c>
      <c r="AA353" s="37">
        <f t="shared" ca="1" si="233"/>
        <v>7</v>
      </c>
      <c r="AB353" s="37">
        <f t="shared" ca="1" si="234"/>
        <v>28</v>
      </c>
      <c r="AC353" s="37">
        <f t="shared" ca="1" si="235"/>
        <v>20</v>
      </c>
      <c r="AD353" s="37">
        <f t="shared" ca="1" si="236"/>
        <v>3</v>
      </c>
      <c r="AE353" s="37">
        <f t="shared" ca="1" si="237"/>
        <v>35</v>
      </c>
      <c r="AF353" s="37">
        <f t="shared" ca="1" si="238"/>
        <v>26</v>
      </c>
      <c r="AG353" s="37">
        <f t="shared" ca="1" si="239"/>
        <v>31</v>
      </c>
      <c r="AH353" s="37">
        <f t="shared" ca="1" si="240"/>
        <v>32</v>
      </c>
      <c r="AI353" s="37">
        <f t="shared" ca="1" si="241"/>
        <v>21</v>
      </c>
      <c r="AJ353" s="37">
        <f t="shared" ca="1" si="242"/>
        <v>33</v>
      </c>
      <c r="AK353" s="37">
        <f t="shared" ca="1" si="243"/>
        <v>29</v>
      </c>
      <c r="AL353" s="37">
        <f t="shared" ca="1" si="244"/>
        <v>1</v>
      </c>
      <c r="AM353" s="37">
        <f t="shared" ca="1" si="245"/>
        <v>5</v>
      </c>
      <c r="AN353" s="37">
        <f t="shared" ca="1" si="246"/>
        <v>12</v>
      </c>
      <c r="AO353" s="37">
        <f t="shared" ca="1" si="247"/>
        <v>9</v>
      </c>
      <c r="AP353" s="37">
        <f t="shared" ca="1" si="248"/>
        <v>18</v>
      </c>
    </row>
    <row r="354" spans="1:42" ht="19.5" thickBot="1">
      <c r="A354" s="50">
        <f t="shared" si="249"/>
        <v>353</v>
      </c>
      <c r="B354" s="33">
        <f ca="1">Streams!B354</f>
        <v>6</v>
      </c>
      <c r="C354" s="34">
        <f t="shared" ca="1" si="211"/>
        <v>6</v>
      </c>
      <c r="D354" s="35">
        <f ca="1">COUNTIF(INDEX(C354:INDEX($C$1:C354,IFERROR(LOOKUP(2,1/($D$1:D353=2),ROW($D$1:D353)-MIN(ROW($D$1:D353)-1)),1),),),C354)</f>
        <v>1</v>
      </c>
      <c r="E354" s="34">
        <f t="shared" ca="1" si="212"/>
        <v>8</v>
      </c>
      <c r="F354" s="35">
        <f ca="1">COUNTIF(INDEX(E354:INDEX($E$1:E354,IFERROR(LOOKUP(2,1/($F$1:F353=2),ROW($F$1:F353)-MIN(ROW($F$1:F353)-1)),1),),),E354)</f>
        <v>1</v>
      </c>
      <c r="G354" s="37">
        <f t="shared" ca="1" si="213"/>
        <v>15</v>
      </c>
      <c r="H354" s="37">
        <f t="shared" ca="1" si="214"/>
        <v>11</v>
      </c>
      <c r="I354" s="37">
        <f t="shared" ca="1" si="215"/>
        <v>25</v>
      </c>
      <c r="J354" s="37">
        <f t="shared" ca="1" si="216"/>
        <v>8</v>
      </c>
      <c r="K354" s="37">
        <f t="shared" ca="1" si="217"/>
        <v>17</v>
      </c>
      <c r="L354" s="37">
        <f t="shared" ca="1" si="218"/>
        <v>19</v>
      </c>
      <c r="M354" s="37">
        <f t="shared" ca="1" si="219"/>
        <v>30</v>
      </c>
      <c r="N354" s="37">
        <f t="shared" ca="1" si="220"/>
        <v>6</v>
      </c>
      <c r="O354" s="37">
        <f t="shared" ca="1" si="221"/>
        <v>13</v>
      </c>
      <c r="P354" s="37">
        <f t="shared" ca="1" si="222"/>
        <v>34</v>
      </c>
      <c r="Q354" s="37">
        <f t="shared" ca="1" si="223"/>
        <v>4</v>
      </c>
      <c r="R354" s="37">
        <f t="shared" ca="1" si="224"/>
        <v>36</v>
      </c>
      <c r="S354" s="37">
        <f t="shared" ca="1" si="225"/>
        <v>2</v>
      </c>
      <c r="T354" s="37">
        <f t="shared" ca="1" si="226"/>
        <v>16</v>
      </c>
      <c r="U354" s="37">
        <f t="shared" ca="1" si="227"/>
        <v>23</v>
      </c>
      <c r="V354" s="37">
        <f t="shared" ca="1" si="228"/>
        <v>24</v>
      </c>
      <c r="W354" s="37">
        <f t="shared" ca="1" si="229"/>
        <v>27</v>
      </c>
      <c r="X354" s="37">
        <f t="shared" ca="1" si="230"/>
        <v>14</v>
      </c>
      <c r="Y354" s="37">
        <f t="shared" ca="1" si="231"/>
        <v>10</v>
      </c>
      <c r="Z354" s="37">
        <f t="shared" ca="1" si="232"/>
        <v>22</v>
      </c>
      <c r="AA354" s="37">
        <f t="shared" ca="1" si="233"/>
        <v>7</v>
      </c>
      <c r="AB354" s="37">
        <f t="shared" ca="1" si="234"/>
        <v>28</v>
      </c>
      <c r="AC354" s="37">
        <f t="shared" ca="1" si="235"/>
        <v>20</v>
      </c>
      <c r="AD354" s="37">
        <f t="shared" ca="1" si="236"/>
        <v>3</v>
      </c>
      <c r="AE354" s="37">
        <f t="shared" ca="1" si="237"/>
        <v>35</v>
      </c>
      <c r="AF354" s="37">
        <f t="shared" ca="1" si="238"/>
        <v>26</v>
      </c>
      <c r="AG354" s="37">
        <f t="shared" ca="1" si="239"/>
        <v>31</v>
      </c>
      <c r="AH354" s="37">
        <f t="shared" ca="1" si="240"/>
        <v>32</v>
      </c>
      <c r="AI354" s="37">
        <f t="shared" ca="1" si="241"/>
        <v>21</v>
      </c>
      <c r="AJ354" s="37">
        <f t="shared" ca="1" si="242"/>
        <v>33</v>
      </c>
      <c r="AK354" s="37">
        <f t="shared" ca="1" si="243"/>
        <v>29</v>
      </c>
      <c r="AL354" s="37">
        <f t="shared" ca="1" si="244"/>
        <v>1</v>
      </c>
      <c r="AM354" s="37">
        <f t="shared" ca="1" si="245"/>
        <v>5</v>
      </c>
      <c r="AN354" s="37">
        <f t="shared" ca="1" si="246"/>
        <v>12</v>
      </c>
      <c r="AO354" s="37">
        <f t="shared" ca="1" si="247"/>
        <v>9</v>
      </c>
      <c r="AP354" s="37">
        <f t="shared" ca="1" si="248"/>
        <v>18</v>
      </c>
    </row>
    <row r="355" spans="1:42" ht="19.5" thickBot="1">
      <c r="A355" s="50">
        <f t="shared" si="249"/>
        <v>354</v>
      </c>
      <c r="B355" s="33">
        <f ca="1">Streams!B355</f>
        <v>5</v>
      </c>
      <c r="C355" s="34">
        <f t="shared" ca="1" si="211"/>
        <v>5</v>
      </c>
      <c r="D355" s="35">
        <f ca="1">COUNTIF(INDEX(C355:INDEX($C$1:C355,IFERROR(LOOKUP(2,1/($D$1:D354=2),ROW($D$1:D354)-MIN(ROW($D$1:D354)-1)),1),),),C355)</f>
        <v>1</v>
      </c>
      <c r="E355" s="34">
        <f t="shared" ca="1" si="212"/>
        <v>33</v>
      </c>
      <c r="F355" s="35">
        <f ca="1">COUNTIF(INDEX(E355:INDEX($E$1:E355,IFERROR(LOOKUP(2,1/($F$1:F354=2),ROW($F$1:F354)-MIN(ROW($F$1:F354)-1)),1),),),E355)</f>
        <v>1</v>
      </c>
      <c r="G355" s="37">
        <f t="shared" ca="1" si="213"/>
        <v>6</v>
      </c>
      <c r="H355" s="37">
        <f t="shared" ca="1" si="214"/>
        <v>15</v>
      </c>
      <c r="I355" s="37">
        <f t="shared" ca="1" si="215"/>
        <v>11</v>
      </c>
      <c r="J355" s="37">
        <f t="shared" ca="1" si="216"/>
        <v>25</v>
      </c>
      <c r="K355" s="37">
        <f t="shared" ca="1" si="217"/>
        <v>8</v>
      </c>
      <c r="L355" s="37">
        <f t="shared" ca="1" si="218"/>
        <v>17</v>
      </c>
      <c r="M355" s="37">
        <f t="shared" ca="1" si="219"/>
        <v>19</v>
      </c>
      <c r="N355" s="37">
        <f t="shared" ca="1" si="220"/>
        <v>30</v>
      </c>
      <c r="O355" s="37">
        <f t="shared" ca="1" si="221"/>
        <v>13</v>
      </c>
      <c r="P355" s="37">
        <f t="shared" ca="1" si="222"/>
        <v>34</v>
      </c>
      <c r="Q355" s="37">
        <f t="shared" ca="1" si="223"/>
        <v>4</v>
      </c>
      <c r="R355" s="37">
        <f t="shared" ca="1" si="224"/>
        <v>36</v>
      </c>
      <c r="S355" s="37">
        <f t="shared" ca="1" si="225"/>
        <v>2</v>
      </c>
      <c r="T355" s="37">
        <f t="shared" ca="1" si="226"/>
        <v>16</v>
      </c>
      <c r="U355" s="37">
        <f t="shared" ca="1" si="227"/>
        <v>23</v>
      </c>
      <c r="V355" s="37">
        <f t="shared" ca="1" si="228"/>
        <v>24</v>
      </c>
      <c r="W355" s="37">
        <f t="shared" ca="1" si="229"/>
        <v>27</v>
      </c>
      <c r="X355" s="37">
        <f t="shared" ca="1" si="230"/>
        <v>14</v>
      </c>
      <c r="Y355" s="37">
        <f t="shared" ca="1" si="231"/>
        <v>10</v>
      </c>
      <c r="Z355" s="37">
        <f t="shared" ca="1" si="232"/>
        <v>22</v>
      </c>
      <c r="AA355" s="37">
        <f t="shared" ca="1" si="233"/>
        <v>7</v>
      </c>
      <c r="AB355" s="37">
        <f t="shared" ca="1" si="234"/>
        <v>28</v>
      </c>
      <c r="AC355" s="37">
        <f t="shared" ca="1" si="235"/>
        <v>20</v>
      </c>
      <c r="AD355" s="37">
        <f t="shared" ca="1" si="236"/>
        <v>3</v>
      </c>
      <c r="AE355" s="37">
        <f t="shared" ca="1" si="237"/>
        <v>35</v>
      </c>
      <c r="AF355" s="37">
        <f t="shared" ca="1" si="238"/>
        <v>26</v>
      </c>
      <c r="AG355" s="37">
        <f t="shared" ca="1" si="239"/>
        <v>31</v>
      </c>
      <c r="AH355" s="37">
        <f t="shared" ca="1" si="240"/>
        <v>32</v>
      </c>
      <c r="AI355" s="37">
        <f t="shared" ca="1" si="241"/>
        <v>21</v>
      </c>
      <c r="AJ355" s="37">
        <f t="shared" ca="1" si="242"/>
        <v>33</v>
      </c>
      <c r="AK355" s="37">
        <f t="shared" ca="1" si="243"/>
        <v>29</v>
      </c>
      <c r="AL355" s="37">
        <f t="shared" ca="1" si="244"/>
        <v>1</v>
      </c>
      <c r="AM355" s="37">
        <f t="shared" ca="1" si="245"/>
        <v>5</v>
      </c>
      <c r="AN355" s="37">
        <f t="shared" ca="1" si="246"/>
        <v>12</v>
      </c>
      <c r="AO355" s="37">
        <f t="shared" ca="1" si="247"/>
        <v>9</v>
      </c>
      <c r="AP355" s="37">
        <f t="shared" ca="1" si="248"/>
        <v>18</v>
      </c>
    </row>
    <row r="356" spans="1:42" ht="19.5" thickBot="1">
      <c r="A356" s="50">
        <f t="shared" si="249"/>
        <v>355</v>
      </c>
      <c r="B356" s="33">
        <f ca="1">Streams!B356</f>
        <v>24</v>
      </c>
      <c r="C356" s="34">
        <f t="shared" ca="1" si="211"/>
        <v>24</v>
      </c>
      <c r="D356" s="35">
        <f ca="1">COUNTIF(INDEX(C356:INDEX($C$1:C356,IFERROR(LOOKUP(2,1/($D$1:D355=2),ROW($D$1:D355)-MIN(ROW($D$1:D355)-1)),1),),),C356)</f>
        <v>1</v>
      </c>
      <c r="E356" s="34">
        <f t="shared" ca="1" si="212"/>
        <v>17</v>
      </c>
      <c r="F356" s="35">
        <f ca="1">COUNTIF(INDEX(E356:INDEX($E$1:E356,IFERROR(LOOKUP(2,1/($F$1:F355=2),ROW($F$1:F355)-MIN(ROW($F$1:F355)-1)),1),),),E356)</f>
        <v>1</v>
      </c>
      <c r="G356" s="37">
        <f t="shared" ca="1" si="213"/>
        <v>5</v>
      </c>
      <c r="H356" s="37">
        <f t="shared" ca="1" si="214"/>
        <v>6</v>
      </c>
      <c r="I356" s="37">
        <f t="shared" ca="1" si="215"/>
        <v>15</v>
      </c>
      <c r="J356" s="37">
        <f t="shared" ca="1" si="216"/>
        <v>11</v>
      </c>
      <c r="K356" s="37">
        <f t="shared" ca="1" si="217"/>
        <v>25</v>
      </c>
      <c r="L356" s="37">
        <f t="shared" ca="1" si="218"/>
        <v>8</v>
      </c>
      <c r="M356" s="37">
        <f t="shared" ca="1" si="219"/>
        <v>17</v>
      </c>
      <c r="N356" s="37">
        <f t="shared" ca="1" si="220"/>
        <v>19</v>
      </c>
      <c r="O356" s="37">
        <f t="shared" ca="1" si="221"/>
        <v>30</v>
      </c>
      <c r="P356" s="37">
        <f t="shared" ca="1" si="222"/>
        <v>13</v>
      </c>
      <c r="Q356" s="37">
        <f t="shared" ca="1" si="223"/>
        <v>34</v>
      </c>
      <c r="R356" s="37">
        <f t="shared" ca="1" si="224"/>
        <v>4</v>
      </c>
      <c r="S356" s="37">
        <f t="shared" ca="1" si="225"/>
        <v>36</v>
      </c>
      <c r="T356" s="37">
        <f t="shared" ca="1" si="226"/>
        <v>2</v>
      </c>
      <c r="U356" s="37">
        <f t="shared" ca="1" si="227"/>
        <v>16</v>
      </c>
      <c r="V356" s="37">
        <f t="shared" ca="1" si="228"/>
        <v>23</v>
      </c>
      <c r="W356" s="37">
        <f t="shared" ca="1" si="229"/>
        <v>24</v>
      </c>
      <c r="X356" s="37">
        <f t="shared" ca="1" si="230"/>
        <v>27</v>
      </c>
      <c r="Y356" s="37">
        <f t="shared" ca="1" si="231"/>
        <v>14</v>
      </c>
      <c r="Z356" s="37">
        <f t="shared" ca="1" si="232"/>
        <v>10</v>
      </c>
      <c r="AA356" s="37">
        <f t="shared" ca="1" si="233"/>
        <v>22</v>
      </c>
      <c r="AB356" s="37">
        <f t="shared" ca="1" si="234"/>
        <v>7</v>
      </c>
      <c r="AC356" s="37">
        <f t="shared" ca="1" si="235"/>
        <v>28</v>
      </c>
      <c r="AD356" s="37">
        <f t="shared" ca="1" si="236"/>
        <v>20</v>
      </c>
      <c r="AE356" s="37">
        <f t="shared" ca="1" si="237"/>
        <v>3</v>
      </c>
      <c r="AF356" s="37">
        <f t="shared" ca="1" si="238"/>
        <v>35</v>
      </c>
      <c r="AG356" s="37">
        <f t="shared" ca="1" si="239"/>
        <v>26</v>
      </c>
      <c r="AH356" s="37">
        <f t="shared" ca="1" si="240"/>
        <v>31</v>
      </c>
      <c r="AI356" s="37">
        <f t="shared" ca="1" si="241"/>
        <v>32</v>
      </c>
      <c r="AJ356" s="37">
        <f t="shared" ca="1" si="242"/>
        <v>21</v>
      </c>
      <c r="AK356" s="37">
        <f t="shared" ca="1" si="243"/>
        <v>33</v>
      </c>
      <c r="AL356" s="37">
        <f t="shared" ca="1" si="244"/>
        <v>29</v>
      </c>
      <c r="AM356" s="37">
        <f t="shared" ca="1" si="245"/>
        <v>1</v>
      </c>
      <c r="AN356" s="37">
        <f t="shared" ca="1" si="246"/>
        <v>12</v>
      </c>
      <c r="AO356" s="37">
        <f t="shared" ca="1" si="247"/>
        <v>9</v>
      </c>
      <c r="AP356" s="37">
        <f t="shared" ca="1" si="248"/>
        <v>18</v>
      </c>
    </row>
    <row r="357" spans="1:42" ht="19.5" thickBot="1">
      <c r="A357" s="50">
        <f t="shared" si="249"/>
        <v>356</v>
      </c>
      <c r="B357" s="33">
        <f ca="1">Streams!B357</f>
        <v>36</v>
      </c>
      <c r="C357" s="34">
        <f t="shared" ca="1" si="211"/>
        <v>36</v>
      </c>
      <c r="D357" s="35">
        <f ca="1">COUNTIF(INDEX(C357:INDEX($C$1:C357,IFERROR(LOOKUP(2,1/($D$1:D356=2),ROW($D$1:D356)-MIN(ROW($D$1:D356)-1)),1),),),C357)</f>
        <v>1</v>
      </c>
      <c r="E357" s="34">
        <f t="shared" ca="1" si="212"/>
        <v>14</v>
      </c>
      <c r="F357" s="35">
        <f ca="1">COUNTIF(INDEX(E357:INDEX($E$1:E357,IFERROR(LOOKUP(2,1/($F$1:F356=2),ROW($F$1:F356)-MIN(ROW($F$1:F356)-1)),1),),),E357)</f>
        <v>1</v>
      </c>
      <c r="G357" s="37">
        <f t="shared" ca="1" si="213"/>
        <v>24</v>
      </c>
      <c r="H357" s="37">
        <f t="shared" ca="1" si="214"/>
        <v>5</v>
      </c>
      <c r="I357" s="37">
        <f t="shared" ca="1" si="215"/>
        <v>6</v>
      </c>
      <c r="J357" s="37">
        <f t="shared" ca="1" si="216"/>
        <v>15</v>
      </c>
      <c r="K357" s="37">
        <f t="shared" ca="1" si="217"/>
        <v>11</v>
      </c>
      <c r="L357" s="37">
        <f t="shared" ca="1" si="218"/>
        <v>25</v>
      </c>
      <c r="M357" s="37">
        <f t="shared" ca="1" si="219"/>
        <v>8</v>
      </c>
      <c r="N357" s="37">
        <f t="shared" ca="1" si="220"/>
        <v>17</v>
      </c>
      <c r="O357" s="37">
        <f t="shared" ca="1" si="221"/>
        <v>19</v>
      </c>
      <c r="P357" s="37">
        <f t="shared" ca="1" si="222"/>
        <v>30</v>
      </c>
      <c r="Q357" s="37">
        <f t="shared" ca="1" si="223"/>
        <v>13</v>
      </c>
      <c r="R357" s="37">
        <f t="shared" ca="1" si="224"/>
        <v>34</v>
      </c>
      <c r="S357" s="37">
        <f t="shared" ca="1" si="225"/>
        <v>4</v>
      </c>
      <c r="T357" s="37">
        <f t="shared" ca="1" si="226"/>
        <v>36</v>
      </c>
      <c r="U357" s="37">
        <f t="shared" ca="1" si="227"/>
        <v>2</v>
      </c>
      <c r="V357" s="37">
        <f t="shared" ca="1" si="228"/>
        <v>16</v>
      </c>
      <c r="W357" s="37">
        <f t="shared" ca="1" si="229"/>
        <v>23</v>
      </c>
      <c r="X357" s="37">
        <f t="shared" ca="1" si="230"/>
        <v>27</v>
      </c>
      <c r="Y357" s="37">
        <f t="shared" ca="1" si="231"/>
        <v>14</v>
      </c>
      <c r="Z357" s="37">
        <f t="shared" ca="1" si="232"/>
        <v>10</v>
      </c>
      <c r="AA357" s="37">
        <f t="shared" ca="1" si="233"/>
        <v>22</v>
      </c>
      <c r="AB357" s="37">
        <f t="shared" ca="1" si="234"/>
        <v>7</v>
      </c>
      <c r="AC357" s="37">
        <f t="shared" ca="1" si="235"/>
        <v>28</v>
      </c>
      <c r="AD357" s="37">
        <f t="shared" ca="1" si="236"/>
        <v>20</v>
      </c>
      <c r="AE357" s="37">
        <f t="shared" ca="1" si="237"/>
        <v>3</v>
      </c>
      <c r="AF357" s="37">
        <f t="shared" ca="1" si="238"/>
        <v>35</v>
      </c>
      <c r="AG357" s="37">
        <f t="shared" ca="1" si="239"/>
        <v>26</v>
      </c>
      <c r="AH357" s="37">
        <f t="shared" ca="1" si="240"/>
        <v>31</v>
      </c>
      <c r="AI357" s="37">
        <f t="shared" ca="1" si="241"/>
        <v>32</v>
      </c>
      <c r="AJ357" s="37">
        <f t="shared" ca="1" si="242"/>
        <v>21</v>
      </c>
      <c r="AK357" s="37">
        <f t="shared" ca="1" si="243"/>
        <v>33</v>
      </c>
      <c r="AL357" s="37">
        <f t="shared" ca="1" si="244"/>
        <v>29</v>
      </c>
      <c r="AM357" s="37">
        <f t="shared" ca="1" si="245"/>
        <v>1</v>
      </c>
      <c r="AN357" s="37">
        <f t="shared" ca="1" si="246"/>
        <v>12</v>
      </c>
      <c r="AO357" s="37">
        <f t="shared" ca="1" si="247"/>
        <v>9</v>
      </c>
      <c r="AP357" s="37">
        <f t="shared" ca="1" si="248"/>
        <v>18</v>
      </c>
    </row>
    <row r="358" spans="1:42" ht="19.5" thickBot="1">
      <c r="A358" s="50">
        <f t="shared" si="249"/>
        <v>357</v>
      </c>
      <c r="B358" s="33">
        <f ca="1">Streams!B358</f>
        <v>18</v>
      </c>
      <c r="C358" s="34">
        <f t="shared" ca="1" si="211"/>
        <v>18</v>
      </c>
      <c r="D358" s="35">
        <f ca="1">COUNTIF(INDEX(C358:INDEX($C$1:C358,IFERROR(LOOKUP(2,1/($D$1:D357=2),ROW($D$1:D357)-MIN(ROW($D$1:D357)-1)),1),),),C358)</f>
        <v>1</v>
      </c>
      <c r="E358" s="34">
        <f t="shared" ca="1" si="212"/>
        <v>36</v>
      </c>
      <c r="F358" s="35">
        <f ca="1">COUNTIF(INDEX(E358:INDEX($E$1:E358,IFERROR(LOOKUP(2,1/($F$1:F357=2),ROW($F$1:F357)-MIN(ROW($F$1:F357)-1)),1),),),E358)</f>
        <v>1</v>
      </c>
      <c r="G358" s="37">
        <f t="shared" ca="1" si="213"/>
        <v>36</v>
      </c>
      <c r="H358" s="37">
        <f t="shared" ca="1" si="214"/>
        <v>24</v>
      </c>
      <c r="I358" s="37">
        <f t="shared" ca="1" si="215"/>
        <v>5</v>
      </c>
      <c r="J358" s="37">
        <f t="shared" ca="1" si="216"/>
        <v>6</v>
      </c>
      <c r="K358" s="37">
        <f t="shared" ca="1" si="217"/>
        <v>15</v>
      </c>
      <c r="L358" s="37">
        <f t="shared" ca="1" si="218"/>
        <v>11</v>
      </c>
      <c r="M358" s="37">
        <f t="shared" ca="1" si="219"/>
        <v>25</v>
      </c>
      <c r="N358" s="37">
        <f t="shared" ca="1" si="220"/>
        <v>8</v>
      </c>
      <c r="O358" s="37">
        <f t="shared" ca="1" si="221"/>
        <v>17</v>
      </c>
      <c r="P358" s="37">
        <f t="shared" ca="1" si="222"/>
        <v>19</v>
      </c>
      <c r="Q358" s="37">
        <f t="shared" ca="1" si="223"/>
        <v>30</v>
      </c>
      <c r="R358" s="37">
        <f t="shared" ca="1" si="224"/>
        <v>13</v>
      </c>
      <c r="S358" s="37">
        <f t="shared" ca="1" si="225"/>
        <v>34</v>
      </c>
      <c r="T358" s="37">
        <f t="shared" ca="1" si="226"/>
        <v>4</v>
      </c>
      <c r="U358" s="37">
        <f t="shared" ca="1" si="227"/>
        <v>2</v>
      </c>
      <c r="V358" s="37">
        <f t="shared" ca="1" si="228"/>
        <v>16</v>
      </c>
      <c r="W358" s="37">
        <f t="shared" ca="1" si="229"/>
        <v>23</v>
      </c>
      <c r="X358" s="37">
        <f t="shared" ca="1" si="230"/>
        <v>27</v>
      </c>
      <c r="Y358" s="37">
        <f t="shared" ca="1" si="231"/>
        <v>14</v>
      </c>
      <c r="Z358" s="37">
        <f t="shared" ca="1" si="232"/>
        <v>10</v>
      </c>
      <c r="AA358" s="37">
        <f t="shared" ca="1" si="233"/>
        <v>22</v>
      </c>
      <c r="AB358" s="37">
        <f t="shared" ca="1" si="234"/>
        <v>7</v>
      </c>
      <c r="AC358" s="37">
        <f t="shared" ca="1" si="235"/>
        <v>28</v>
      </c>
      <c r="AD358" s="37">
        <f t="shared" ca="1" si="236"/>
        <v>20</v>
      </c>
      <c r="AE358" s="37">
        <f t="shared" ca="1" si="237"/>
        <v>3</v>
      </c>
      <c r="AF358" s="37">
        <f t="shared" ca="1" si="238"/>
        <v>35</v>
      </c>
      <c r="AG358" s="37">
        <f t="shared" ca="1" si="239"/>
        <v>26</v>
      </c>
      <c r="AH358" s="37">
        <f t="shared" ca="1" si="240"/>
        <v>31</v>
      </c>
      <c r="AI358" s="37">
        <f t="shared" ca="1" si="241"/>
        <v>32</v>
      </c>
      <c r="AJ358" s="37">
        <f t="shared" ca="1" si="242"/>
        <v>21</v>
      </c>
      <c r="AK358" s="37">
        <f t="shared" ca="1" si="243"/>
        <v>33</v>
      </c>
      <c r="AL358" s="37">
        <f t="shared" ca="1" si="244"/>
        <v>29</v>
      </c>
      <c r="AM358" s="37">
        <f t="shared" ca="1" si="245"/>
        <v>1</v>
      </c>
      <c r="AN358" s="37">
        <f t="shared" ca="1" si="246"/>
        <v>12</v>
      </c>
      <c r="AO358" s="37">
        <f t="shared" ca="1" si="247"/>
        <v>9</v>
      </c>
      <c r="AP358" s="37">
        <f t="shared" ca="1" si="248"/>
        <v>18</v>
      </c>
    </row>
    <row r="359" spans="1:42" ht="19.5" thickBot="1">
      <c r="A359" s="50">
        <f t="shared" si="249"/>
        <v>358</v>
      </c>
      <c r="B359" s="33">
        <f ca="1">Streams!B359</f>
        <v>34</v>
      </c>
      <c r="C359" s="34">
        <f t="shared" ca="1" si="211"/>
        <v>34</v>
      </c>
      <c r="D359" s="35">
        <f ca="1">COUNTIF(INDEX(C359:INDEX($C$1:C359,IFERROR(LOOKUP(2,1/($D$1:D358=2),ROW($D$1:D358)-MIN(ROW($D$1:D358)-1)),1),),),C359)</f>
        <v>1</v>
      </c>
      <c r="E359" s="34">
        <f t="shared" ca="1" si="212"/>
        <v>14</v>
      </c>
      <c r="F359" s="35">
        <f ca="1">COUNTIF(INDEX(E359:INDEX($E$1:E359,IFERROR(LOOKUP(2,1/($F$1:F358=2),ROW($F$1:F358)-MIN(ROW($F$1:F358)-1)),1),),),E359)</f>
        <v>2</v>
      </c>
      <c r="G359" s="37">
        <f t="shared" ca="1" si="213"/>
        <v>18</v>
      </c>
      <c r="H359" s="37">
        <f t="shared" ca="1" si="214"/>
        <v>36</v>
      </c>
      <c r="I359" s="37">
        <f t="shared" ca="1" si="215"/>
        <v>24</v>
      </c>
      <c r="J359" s="37">
        <f t="shared" ca="1" si="216"/>
        <v>5</v>
      </c>
      <c r="K359" s="37">
        <f t="shared" ca="1" si="217"/>
        <v>6</v>
      </c>
      <c r="L359" s="37">
        <f t="shared" ca="1" si="218"/>
        <v>15</v>
      </c>
      <c r="M359" s="37">
        <f t="shared" ca="1" si="219"/>
        <v>11</v>
      </c>
      <c r="N359" s="37">
        <f t="shared" ca="1" si="220"/>
        <v>25</v>
      </c>
      <c r="O359" s="37">
        <f t="shared" ca="1" si="221"/>
        <v>8</v>
      </c>
      <c r="P359" s="37">
        <f t="shared" ca="1" si="222"/>
        <v>17</v>
      </c>
      <c r="Q359" s="37">
        <f t="shared" ca="1" si="223"/>
        <v>19</v>
      </c>
      <c r="R359" s="37">
        <f t="shared" ca="1" si="224"/>
        <v>30</v>
      </c>
      <c r="S359" s="37">
        <f t="shared" ca="1" si="225"/>
        <v>13</v>
      </c>
      <c r="T359" s="37">
        <f t="shared" ca="1" si="226"/>
        <v>34</v>
      </c>
      <c r="U359" s="37">
        <f t="shared" ca="1" si="227"/>
        <v>4</v>
      </c>
      <c r="V359" s="37">
        <f t="shared" ca="1" si="228"/>
        <v>2</v>
      </c>
      <c r="W359" s="37">
        <f t="shared" ca="1" si="229"/>
        <v>16</v>
      </c>
      <c r="X359" s="37">
        <f t="shared" ca="1" si="230"/>
        <v>23</v>
      </c>
      <c r="Y359" s="37">
        <f t="shared" ca="1" si="231"/>
        <v>27</v>
      </c>
      <c r="Z359" s="37">
        <f t="shared" ca="1" si="232"/>
        <v>14</v>
      </c>
      <c r="AA359" s="37">
        <f t="shared" ca="1" si="233"/>
        <v>10</v>
      </c>
      <c r="AB359" s="37">
        <f t="shared" ca="1" si="234"/>
        <v>22</v>
      </c>
      <c r="AC359" s="37">
        <f t="shared" ca="1" si="235"/>
        <v>7</v>
      </c>
      <c r="AD359" s="37">
        <f t="shared" ca="1" si="236"/>
        <v>28</v>
      </c>
      <c r="AE359" s="37">
        <f t="shared" ca="1" si="237"/>
        <v>20</v>
      </c>
      <c r="AF359" s="37">
        <f t="shared" ca="1" si="238"/>
        <v>3</v>
      </c>
      <c r="AG359" s="37">
        <f t="shared" ca="1" si="239"/>
        <v>35</v>
      </c>
      <c r="AH359" s="37">
        <f t="shared" ca="1" si="240"/>
        <v>26</v>
      </c>
      <c r="AI359" s="37">
        <f t="shared" ca="1" si="241"/>
        <v>31</v>
      </c>
      <c r="AJ359" s="37">
        <f t="shared" ca="1" si="242"/>
        <v>32</v>
      </c>
      <c r="AK359" s="37">
        <f t="shared" ca="1" si="243"/>
        <v>21</v>
      </c>
      <c r="AL359" s="37">
        <f t="shared" ca="1" si="244"/>
        <v>33</v>
      </c>
      <c r="AM359" s="37">
        <f t="shared" ca="1" si="245"/>
        <v>29</v>
      </c>
      <c r="AN359" s="37">
        <f t="shared" ca="1" si="246"/>
        <v>1</v>
      </c>
      <c r="AO359" s="37">
        <f t="shared" ca="1" si="247"/>
        <v>12</v>
      </c>
      <c r="AP359" s="37">
        <f t="shared" ca="1" si="248"/>
        <v>9</v>
      </c>
    </row>
    <row r="360" spans="1:42" ht="19.5" thickBot="1">
      <c r="A360" s="50">
        <f t="shared" si="249"/>
        <v>359</v>
      </c>
      <c r="B360" s="33">
        <f ca="1">Streams!B360</f>
        <v>35</v>
      </c>
      <c r="C360" s="34">
        <f t="shared" ca="1" si="211"/>
        <v>35</v>
      </c>
      <c r="D360" s="35">
        <f ca="1">COUNTIF(INDEX(C360:INDEX($C$1:C360,IFERROR(LOOKUP(2,1/($D$1:D359=2),ROW($D$1:D359)-MIN(ROW($D$1:D359)-1)),1),),),C360)</f>
        <v>1</v>
      </c>
      <c r="E360" s="34">
        <f t="shared" ca="1" si="212"/>
        <v>27</v>
      </c>
      <c r="F360" s="35">
        <f ca="1">COUNTIF(INDEX(E360:INDEX($E$1:E360,IFERROR(LOOKUP(2,1/($F$1:F359=2),ROW($F$1:F359)-MIN(ROW($F$1:F359)-1)),1),),),E360)</f>
        <v>1</v>
      </c>
      <c r="G360" s="37">
        <f t="shared" ca="1" si="213"/>
        <v>34</v>
      </c>
      <c r="H360" s="37">
        <f t="shared" ca="1" si="214"/>
        <v>18</v>
      </c>
      <c r="I360" s="37">
        <f t="shared" ca="1" si="215"/>
        <v>36</v>
      </c>
      <c r="J360" s="37">
        <f t="shared" ca="1" si="216"/>
        <v>24</v>
      </c>
      <c r="K360" s="37">
        <f t="shared" ca="1" si="217"/>
        <v>5</v>
      </c>
      <c r="L360" s="37">
        <f t="shared" ca="1" si="218"/>
        <v>6</v>
      </c>
      <c r="M360" s="37">
        <f t="shared" ca="1" si="219"/>
        <v>15</v>
      </c>
      <c r="N360" s="37">
        <f t="shared" ca="1" si="220"/>
        <v>11</v>
      </c>
      <c r="O360" s="37">
        <f t="shared" ca="1" si="221"/>
        <v>25</v>
      </c>
      <c r="P360" s="37">
        <f t="shared" ca="1" si="222"/>
        <v>8</v>
      </c>
      <c r="Q360" s="37">
        <f t="shared" ca="1" si="223"/>
        <v>17</v>
      </c>
      <c r="R360" s="37">
        <f t="shared" ca="1" si="224"/>
        <v>19</v>
      </c>
      <c r="S360" s="37">
        <f t="shared" ca="1" si="225"/>
        <v>30</v>
      </c>
      <c r="T360" s="37">
        <f t="shared" ca="1" si="226"/>
        <v>13</v>
      </c>
      <c r="U360" s="37">
        <f t="shared" ca="1" si="227"/>
        <v>4</v>
      </c>
      <c r="V360" s="37">
        <f t="shared" ca="1" si="228"/>
        <v>2</v>
      </c>
      <c r="W360" s="37">
        <f t="shared" ca="1" si="229"/>
        <v>16</v>
      </c>
      <c r="X360" s="37">
        <f t="shared" ca="1" si="230"/>
        <v>23</v>
      </c>
      <c r="Y360" s="37">
        <f t="shared" ca="1" si="231"/>
        <v>27</v>
      </c>
      <c r="Z360" s="37">
        <f t="shared" ca="1" si="232"/>
        <v>14</v>
      </c>
      <c r="AA360" s="37">
        <f t="shared" ca="1" si="233"/>
        <v>10</v>
      </c>
      <c r="AB360" s="37">
        <f t="shared" ca="1" si="234"/>
        <v>22</v>
      </c>
      <c r="AC360" s="37">
        <f t="shared" ca="1" si="235"/>
        <v>7</v>
      </c>
      <c r="AD360" s="37">
        <f t="shared" ca="1" si="236"/>
        <v>28</v>
      </c>
      <c r="AE360" s="37">
        <f t="shared" ca="1" si="237"/>
        <v>20</v>
      </c>
      <c r="AF360" s="37">
        <f t="shared" ca="1" si="238"/>
        <v>3</v>
      </c>
      <c r="AG360" s="37">
        <f t="shared" ca="1" si="239"/>
        <v>35</v>
      </c>
      <c r="AH360" s="37">
        <f t="shared" ca="1" si="240"/>
        <v>26</v>
      </c>
      <c r="AI360" s="37">
        <f t="shared" ca="1" si="241"/>
        <v>31</v>
      </c>
      <c r="AJ360" s="37">
        <f t="shared" ca="1" si="242"/>
        <v>32</v>
      </c>
      <c r="AK360" s="37">
        <f t="shared" ca="1" si="243"/>
        <v>21</v>
      </c>
      <c r="AL360" s="37">
        <f t="shared" ca="1" si="244"/>
        <v>33</v>
      </c>
      <c r="AM360" s="37">
        <f t="shared" ca="1" si="245"/>
        <v>29</v>
      </c>
      <c r="AN360" s="37">
        <f t="shared" ca="1" si="246"/>
        <v>1</v>
      </c>
      <c r="AO360" s="37">
        <f t="shared" ca="1" si="247"/>
        <v>12</v>
      </c>
      <c r="AP360" s="37">
        <f t="shared" ca="1" si="248"/>
        <v>9</v>
      </c>
    </row>
    <row r="361" spans="1:42" ht="19.5" thickBot="1">
      <c r="A361" s="50">
        <f t="shared" si="249"/>
        <v>360</v>
      </c>
      <c r="B361" s="33">
        <f ca="1">Streams!B361</f>
        <v>34</v>
      </c>
      <c r="C361" s="34">
        <f t="shared" ca="1" si="211"/>
        <v>34</v>
      </c>
      <c r="D361" s="35">
        <f ca="1">COUNTIF(INDEX(C361:INDEX($C$1:C361,IFERROR(LOOKUP(2,1/($D$1:D360=2),ROW($D$1:D360)-MIN(ROW($D$1:D360)-1)),1),),),C361)</f>
        <v>2</v>
      </c>
      <c r="E361" s="34">
        <f t="shared" ca="1" si="212"/>
        <v>2</v>
      </c>
      <c r="F361" s="35">
        <f ca="1">COUNTIF(INDEX(E361:INDEX($E$1:E361,IFERROR(LOOKUP(2,1/($F$1:F360=2),ROW($F$1:F360)-MIN(ROW($F$1:F360)-1)),1),),),E361)</f>
        <v>1</v>
      </c>
      <c r="G361" s="37">
        <f t="shared" ca="1" si="213"/>
        <v>35</v>
      </c>
      <c r="H361" s="37">
        <f t="shared" ca="1" si="214"/>
        <v>34</v>
      </c>
      <c r="I361" s="37">
        <f t="shared" ca="1" si="215"/>
        <v>18</v>
      </c>
      <c r="J361" s="37">
        <f t="shared" ca="1" si="216"/>
        <v>36</v>
      </c>
      <c r="K361" s="37">
        <f t="shared" ca="1" si="217"/>
        <v>24</v>
      </c>
      <c r="L361" s="37">
        <f t="shared" ca="1" si="218"/>
        <v>5</v>
      </c>
      <c r="M361" s="37">
        <f t="shared" ca="1" si="219"/>
        <v>6</v>
      </c>
      <c r="N361" s="37">
        <f t="shared" ca="1" si="220"/>
        <v>15</v>
      </c>
      <c r="O361" s="37">
        <f t="shared" ca="1" si="221"/>
        <v>11</v>
      </c>
      <c r="P361" s="37">
        <f t="shared" ca="1" si="222"/>
        <v>25</v>
      </c>
      <c r="Q361" s="37">
        <f t="shared" ca="1" si="223"/>
        <v>8</v>
      </c>
      <c r="R361" s="37">
        <f t="shared" ca="1" si="224"/>
        <v>17</v>
      </c>
      <c r="S361" s="37">
        <f t="shared" ca="1" si="225"/>
        <v>19</v>
      </c>
      <c r="T361" s="37">
        <f t="shared" ca="1" si="226"/>
        <v>30</v>
      </c>
      <c r="U361" s="37">
        <f t="shared" ca="1" si="227"/>
        <v>13</v>
      </c>
      <c r="V361" s="37">
        <f t="shared" ca="1" si="228"/>
        <v>4</v>
      </c>
      <c r="W361" s="37">
        <f t="shared" ca="1" si="229"/>
        <v>2</v>
      </c>
      <c r="X361" s="37">
        <f t="shared" ca="1" si="230"/>
        <v>16</v>
      </c>
      <c r="Y361" s="37">
        <f t="shared" ca="1" si="231"/>
        <v>23</v>
      </c>
      <c r="Z361" s="37">
        <f t="shared" ca="1" si="232"/>
        <v>27</v>
      </c>
      <c r="AA361" s="37">
        <f t="shared" ca="1" si="233"/>
        <v>14</v>
      </c>
      <c r="AB361" s="37">
        <f t="shared" ca="1" si="234"/>
        <v>10</v>
      </c>
      <c r="AC361" s="37">
        <f t="shared" ca="1" si="235"/>
        <v>22</v>
      </c>
      <c r="AD361" s="37">
        <f t="shared" ca="1" si="236"/>
        <v>7</v>
      </c>
      <c r="AE361" s="37">
        <f t="shared" ca="1" si="237"/>
        <v>28</v>
      </c>
      <c r="AF361" s="37">
        <f t="shared" ca="1" si="238"/>
        <v>20</v>
      </c>
      <c r="AG361" s="37">
        <f t="shared" ca="1" si="239"/>
        <v>3</v>
      </c>
      <c r="AH361" s="37">
        <f t="shared" ca="1" si="240"/>
        <v>26</v>
      </c>
      <c r="AI361" s="37">
        <f t="shared" ca="1" si="241"/>
        <v>31</v>
      </c>
      <c r="AJ361" s="37">
        <f t="shared" ca="1" si="242"/>
        <v>32</v>
      </c>
      <c r="AK361" s="37">
        <f t="shared" ca="1" si="243"/>
        <v>21</v>
      </c>
      <c r="AL361" s="37">
        <f t="shared" ca="1" si="244"/>
        <v>33</v>
      </c>
      <c r="AM361" s="37">
        <f t="shared" ca="1" si="245"/>
        <v>29</v>
      </c>
      <c r="AN361" s="37">
        <f t="shared" ca="1" si="246"/>
        <v>1</v>
      </c>
      <c r="AO361" s="37">
        <f t="shared" ca="1" si="247"/>
        <v>12</v>
      </c>
      <c r="AP361" s="37">
        <f t="shared" ca="1" si="248"/>
        <v>9</v>
      </c>
    </row>
    <row r="362" spans="1:42" ht="19.5" thickBot="1">
      <c r="A362" s="50">
        <f t="shared" si="249"/>
        <v>361</v>
      </c>
      <c r="B362" s="33">
        <f ca="1">Streams!B362</f>
        <v>24</v>
      </c>
      <c r="C362" s="34">
        <f t="shared" ca="1" si="211"/>
        <v>24</v>
      </c>
      <c r="D362" s="35">
        <f ca="1">COUNTIF(INDEX(C362:INDEX($C$1:C362,IFERROR(LOOKUP(2,1/($D$1:D361=2),ROW($D$1:D361)-MIN(ROW($D$1:D361)-1)),1),),),C362)</f>
        <v>1</v>
      </c>
      <c r="E362" s="34">
        <f t="shared" ca="1" si="212"/>
        <v>5</v>
      </c>
      <c r="F362" s="35">
        <f ca="1">COUNTIF(INDEX(E362:INDEX($E$1:E362,IFERROR(LOOKUP(2,1/($F$1:F361=2),ROW($F$1:F361)-MIN(ROW($F$1:F361)-1)),1),),),E362)</f>
        <v>1</v>
      </c>
      <c r="G362" s="37">
        <f t="shared" ca="1" si="213"/>
        <v>34</v>
      </c>
      <c r="H362" s="37">
        <f t="shared" ca="1" si="214"/>
        <v>35</v>
      </c>
      <c r="I362" s="37">
        <f t="shared" ca="1" si="215"/>
        <v>18</v>
      </c>
      <c r="J362" s="37">
        <f t="shared" ca="1" si="216"/>
        <v>36</v>
      </c>
      <c r="K362" s="37">
        <f t="shared" ca="1" si="217"/>
        <v>24</v>
      </c>
      <c r="L362" s="37">
        <f t="shared" ca="1" si="218"/>
        <v>5</v>
      </c>
      <c r="M362" s="37">
        <f t="shared" ca="1" si="219"/>
        <v>6</v>
      </c>
      <c r="N362" s="37">
        <f t="shared" ca="1" si="220"/>
        <v>15</v>
      </c>
      <c r="O362" s="37">
        <f t="shared" ca="1" si="221"/>
        <v>11</v>
      </c>
      <c r="P362" s="37">
        <f t="shared" ca="1" si="222"/>
        <v>25</v>
      </c>
      <c r="Q362" s="37">
        <f t="shared" ca="1" si="223"/>
        <v>8</v>
      </c>
      <c r="R362" s="37">
        <f t="shared" ca="1" si="224"/>
        <v>17</v>
      </c>
      <c r="S362" s="37">
        <f t="shared" ca="1" si="225"/>
        <v>19</v>
      </c>
      <c r="T362" s="37">
        <f t="shared" ca="1" si="226"/>
        <v>30</v>
      </c>
      <c r="U362" s="37">
        <f t="shared" ca="1" si="227"/>
        <v>13</v>
      </c>
      <c r="V362" s="37">
        <f t="shared" ca="1" si="228"/>
        <v>4</v>
      </c>
      <c r="W362" s="37">
        <f t="shared" ca="1" si="229"/>
        <v>2</v>
      </c>
      <c r="X362" s="37">
        <f t="shared" ca="1" si="230"/>
        <v>16</v>
      </c>
      <c r="Y362" s="37">
        <f t="shared" ca="1" si="231"/>
        <v>23</v>
      </c>
      <c r="Z362" s="37">
        <f t="shared" ca="1" si="232"/>
        <v>27</v>
      </c>
      <c r="AA362" s="37">
        <f t="shared" ca="1" si="233"/>
        <v>14</v>
      </c>
      <c r="AB362" s="37">
        <f t="shared" ca="1" si="234"/>
        <v>10</v>
      </c>
      <c r="AC362" s="37">
        <f t="shared" ca="1" si="235"/>
        <v>22</v>
      </c>
      <c r="AD362" s="37">
        <f t="shared" ca="1" si="236"/>
        <v>7</v>
      </c>
      <c r="AE362" s="37">
        <f t="shared" ca="1" si="237"/>
        <v>28</v>
      </c>
      <c r="AF362" s="37">
        <f t="shared" ca="1" si="238"/>
        <v>20</v>
      </c>
      <c r="AG362" s="37">
        <f t="shared" ca="1" si="239"/>
        <v>3</v>
      </c>
      <c r="AH362" s="37">
        <f t="shared" ca="1" si="240"/>
        <v>26</v>
      </c>
      <c r="AI362" s="37">
        <f t="shared" ca="1" si="241"/>
        <v>31</v>
      </c>
      <c r="AJ362" s="37">
        <f t="shared" ca="1" si="242"/>
        <v>32</v>
      </c>
      <c r="AK362" s="37">
        <f t="shared" ca="1" si="243"/>
        <v>21</v>
      </c>
      <c r="AL362" s="37">
        <f t="shared" ca="1" si="244"/>
        <v>33</v>
      </c>
      <c r="AM362" s="37">
        <f t="shared" ca="1" si="245"/>
        <v>29</v>
      </c>
      <c r="AN362" s="37">
        <f t="shared" ca="1" si="246"/>
        <v>1</v>
      </c>
      <c r="AO362" s="37">
        <f t="shared" ca="1" si="247"/>
        <v>12</v>
      </c>
      <c r="AP362" s="37">
        <f t="shared" ca="1" si="248"/>
        <v>9</v>
      </c>
    </row>
    <row r="363" spans="1:42" ht="19.5" thickBot="1">
      <c r="A363" s="50">
        <f t="shared" si="249"/>
        <v>362</v>
      </c>
      <c r="B363" s="33">
        <f ca="1">Streams!B363</f>
        <v>13</v>
      </c>
      <c r="C363" s="34">
        <f t="shared" ca="1" si="211"/>
        <v>13</v>
      </c>
      <c r="D363" s="35">
        <f ca="1">COUNTIF(INDEX(C363:INDEX($C$1:C363,IFERROR(LOOKUP(2,1/($D$1:D362=2),ROW($D$1:D362)-MIN(ROW($D$1:D362)-1)),1),),),C363)</f>
        <v>1</v>
      </c>
      <c r="E363" s="34">
        <f t="shared" ca="1" si="212"/>
        <v>15</v>
      </c>
      <c r="F363" s="35">
        <f ca="1">COUNTIF(INDEX(E363:INDEX($E$1:E363,IFERROR(LOOKUP(2,1/($F$1:F362=2),ROW($F$1:F362)-MIN(ROW($F$1:F362)-1)),1),),),E363)</f>
        <v>1</v>
      </c>
      <c r="G363" s="37">
        <f t="shared" ca="1" si="213"/>
        <v>24</v>
      </c>
      <c r="H363" s="37">
        <f t="shared" ca="1" si="214"/>
        <v>34</v>
      </c>
      <c r="I363" s="37">
        <f t="shared" ca="1" si="215"/>
        <v>35</v>
      </c>
      <c r="J363" s="37">
        <f t="shared" ca="1" si="216"/>
        <v>18</v>
      </c>
      <c r="K363" s="37">
        <f t="shared" ca="1" si="217"/>
        <v>36</v>
      </c>
      <c r="L363" s="37">
        <f t="shared" ca="1" si="218"/>
        <v>5</v>
      </c>
      <c r="M363" s="37">
        <f t="shared" ca="1" si="219"/>
        <v>6</v>
      </c>
      <c r="N363" s="37">
        <f t="shared" ca="1" si="220"/>
        <v>15</v>
      </c>
      <c r="O363" s="37">
        <f t="shared" ca="1" si="221"/>
        <v>11</v>
      </c>
      <c r="P363" s="37">
        <f t="shared" ca="1" si="222"/>
        <v>25</v>
      </c>
      <c r="Q363" s="37">
        <f t="shared" ca="1" si="223"/>
        <v>8</v>
      </c>
      <c r="R363" s="37">
        <f t="shared" ca="1" si="224"/>
        <v>17</v>
      </c>
      <c r="S363" s="37">
        <f t="shared" ca="1" si="225"/>
        <v>19</v>
      </c>
      <c r="T363" s="37">
        <f t="shared" ca="1" si="226"/>
        <v>30</v>
      </c>
      <c r="U363" s="37">
        <f t="shared" ca="1" si="227"/>
        <v>13</v>
      </c>
      <c r="V363" s="37">
        <f t="shared" ca="1" si="228"/>
        <v>4</v>
      </c>
      <c r="W363" s="37">
        <f t="shared" ca="1" si="229"/>
        <v>2</v>
      </c>
      <c r="X363" s="37">
        <f t="shared" ca="1" si="230"/>
        <v>16</v>
      </c>
      <c r="Y363" s="37">
        <f t="shared" ca="1" si="231"/>
        <v>23</v>
      </c>
      <c r="Z363" s="37">
        <f t="shared" ca="1" si="232"/>
        <v>27</v>
      </c>
      <c r="AA363" s="37">
        <f t="shared" ca="1" si="233"/>
        <v>14</v>
      </c>
      <c r="AB363" s="37">
        <f t="shared" ca="1" si="234"/>
        <v>10</v>
      </c>
      <c r="AC363" s="37">
        <f t="shared" ca="1" si="235"/>
        <v>22</v>
      </c>
      <c r="AD363" s="37">
        <f t="shared" ca="1" si="236"/>
        <v>7</v>
      </c>
      <c r="AE363" s="37">
        <f t="shared" ca="1" si="237"/>
        <v>28</v>
      </c>
      <c r="AF363" s="37">
        <f t="shared" ca="1" si="238"/>
        <v>20</v>
      </c>
      <c r="AG363" s="37">
        <f t="shared" ca="1" si="239"/>
        <v>3</v>
      </c>
      <c r="AH363" s="37">
        <f t="shared" ca="1" si="240"/>
        <v>26</v>
      </c>
      <c r="AI363" s="37">
        <f t="shared" ca="1" si="241"/>
        <v>31</v>
      </c>
      <c r="AJ363" s="37">
        <f t="shared" ca="1" si="242"/>
        <v>32</v>
      </c>
      <c r="AK363" s="37">
        <f t="shared" ca="1" si="243"/>
        <v>21</v>
      </c>
      <c r="AL363" s="37">
        <f t="shared" ca="1" si="244"/>
        <v>33</v>
      </c>
      <c r="AM363" s="37">
        <f t="shared" ca="1" si="245"/>
        <v>29</v>
      </c>
      <c r="AN363" s="37">
        <f t="shared" ca="1" si="246"/>
        <v>1</v>
      </c>
      <c r="AO363" s="37">
        <f t="shared" ca="1" si="247"/>
        <v>12</v>
      </c>
      <c r="AP363" s="37">
        <f t="shared" ca="1" si="248"/>
        <v>9</v>
      </c>
    </row>
    <row r="364" spans="1:42" ht="19.5" thickBot="1">
      <c r="A364" s="50">
        <f t="shared" si="249"/>
        <v>363</v>
      </c>
      <c r="B364" s="33">
        <f ca="1">Streams!B364</f>
        <v>24</v>
      </c>
      <c r="C364" s="34">
        <f t="shared" ca="1" si="211"/>
        <v>24</v>
      </c>
      <c r="D364" s="35">
        <f ca="1">COUNTIF(INDEX(C364:INDEX($C$1:C364,IFERROR(LOOKUP(2,1/($D$1:D363=2),ROW($D$1:D363)-MIN(ROW($D$1:D363)-1)),1),),),C364)</f>
        <v>2</v>
      </c>
      <c r="E364" s="34">
        <f t="shared" ca="1" si="212"/>
        <v>2</v>
      </c>
      <c r="F364" s="35">
        <f ca="1">COUNTIF(INDEX(E364:INDEX($E$1:E364,IFERROR(LOOKUP(2,1/($F$1:F363=2),ROW($F$1:F363)-MIN(ROW($F$1:F363)-1)),1),),),E364)</f>
        <v>2</v>
      </c>
      <c r="G364" s="37">
        <f t="shared" ca="1" si="213"/>
        <v>13</v>
      </c>
      <c r="H364" s="37">
        <f t="shared" ca="1" si="214"/>
        <v>24</v>
      </c>
      <c r="I364" s="37">
        <f t="shared" ca="1" si="215"/>
        <v>34</v>
      </c>
      <c r="J364" s="37">
        <f t="shared" ca="1" si="216"/>
        <v>35</v>
      </c>
      <c r="K364" s="37">
        <f t="shared" ca="1" si="217"/>
        <v>18</v>
      </c>
      <c r="L364" s="37">
        <f t="shared" ca="1" si="218"/>
        <v>36</v>
      </c>
      <c r="M364" s="37">
        <f t="shared" ca="1" si="219"/>
        <v>5</v>
      </c>
      <c r="N364" s="37">
        <f t="shared" ca="1" si="220"/>
        <v>6</v>
      </c>
      <c r="O364" s="37">
        <f t="shared" ca="1" si="221"/>
        <v>15</v>
      </c>
      <c r="P364" s="37">
        <f t="shared" ca="1" si="222"/>
        <v>11</v>
      </c>
      <c r="Q364" s="37">
        <f t="shared" ca="1" si="223"/>
        <v>25</v>
      </c>
      <c r="R364" s="37">
        <f t="shared" ca="1" si="224"/>
        <v>8</v>
      </c>
      <c r="S364" s="37">
        <f t="shared" ca="1" si="225"/>
        <v>17</v>
      </c>
      <c r="T364" s="37">
        <f t="shared" ca="1" si="226"/>
        <v>19</v>
      </c>
      <c r="U364" s="37">
        <f t="shared" ca="1" si="227"/>
        <v>30</v>
      </c>
      <c r="V364" s="37">
        <f t="shared" ca="1" si="228"/>
        <v>4</v>
      </c>
      <c r="W364" s="37">
        <f t="shared" ca="1" si="229"/>
        <v>2</v>
      </c>
      <c r="X364" s="37">
        <f t="shared" ca="1" si="230"/>
        <v>16</v>
      </c>
      <c r="Y364" s="37">
        <f t="shared" ca="1" si="231"/>
        <v>23</v>
      </c>
      <c r="Z364" s="37">
        <f t="shared" ca="1" si="232"/>
        <v>27</v>
      </c>
      <c r="AA364" s="37">
        <f t="shared" ca="1" si="233"/>
        <v>14</v>
      </c>
      <c r="AB364" s="37">
        <f t="shared" ca="1" si="234"/>
        <v>10</v>
      </c>
      <c r="AC364" s="37">
        <f t="shared" ca="1" si="235"/>
        <v>22</v>
      </c>
      <c r="AD364" s="37">
        <f t="shared" ca="1" si="236"/>
        <v>7</v>
      </c>
      <c r="AE364" s="37">
        <f t="shared" ca="1" si="237"/>
        <v>28</v>
      </c>
      <c r="AF364" s="37">
        <f t="shared" ca="1" si="238"/>
        <v>20</v>
      </c>
      <c r="AG364" s="37">
        <f t="shared" ca="1" si="239"/>
        <v>3</v>
      </c>
      <c r="AH364" s="37">
        <f t="shared" ca="1" si="240"/>
        <v>26</v>
      </c>
      <c r="AI364" s="37">
        <f t="shared" ca="1" si="241"/>
        <v>31</v>
      </c>
      <c r="AJ364" s="37">
        <f t="shared" ca="1" si="242"/>
        <v>32</v>
      </c>
      <c r="AK364" s="37">
        <f t="shared" ca="1" si="243"/>
        <v>21</v>
      </c>
      <c r="AL364" s="37">
        <f t="shared" ca="1" si="244"/>
        <v>33</v>
      </c>
      <c r="AM364" s="37">
        <f t="shared" ca="1" si="245"/>
        <v>29</v>
      </c>
      <c r="AN364" s="37">
        <f t="shared" ca="1" si="246"/>
        <v>1</v>
      </c>
      <c r="AO364" s="37">
        <f t="shared" ca="1" si="247"/>
        <v>12</v>
      </c>
      <c r="AP364" s="37">
        <f t="shared" ca="1" si="248"/>
        <v>9</v>
      </c>
    </row>
    <row r="365" spans="1:42" ht="19.5" thickBot="1">
      <c r="A365" s="50">
        <f t="shared" si="249"/>
        <v>364</v>
      </c>
      <c r="B365" s="33">
        <f ca="1">Streams!B365</f>
        <v>5</v>
      </c>
      <c r="C365" s="34">
        <f t="shared" ca="1" si="211"/>
        <v>5</v>
      </c>
      <c r="D365" s="35">
        <f ca="1">COUNTIF(INDEX(C365:INDEX($C$1:C365,IFERROR(LOOKUP(2,1/($D$1:D364=2),ROW($D$1:D364)-MIN(ROW($D$1:D364)-1)),1),),),C365)</f>
        <v>1</v>
      </c>
      <c r="E365" s="34">
        <f t="shared" ca="1" si="212"/>
        <v>7</v>
      </c>
      <c r="F365" s="35">
        <f ca="1">COUNTIF(INDEX(E365:INDEX($E$1:E365,IFERROR(LOOKUP(2,1/($F$1:F364=2),ROW($F$1:F364)-MIN(ROW($F$1:F364)-1)),1),),),E365)</f>
        <v>1</v>
      </c>
      <c r="G365" s="37">
        <f t="shared" ca="1" si="213"/>
        <v>24</v>
      </c>
      <c r="H365" s="37">
        <f t="shared" ca="1" si="214"/>
        <v>13</v>
      </c>
      <c r="I365" s="37">
        <f t="shared" ca="1" si="215"/>
        <v>34</v>
      </c>
      <c r="J365" s="37">
        <f t="shared" ca="1" si="216"/>
        <v>35</v>
      </c>
      <c r="K365" s="37">
        <f t="shared" ca="1" si="217"/>
        <v>18</v>
      </c>
      <c r="L365" s="37">
        <f t="shared" ca="1" si="218"/>
        <v>36</v>
      </c>
      <c r="M365" s="37">
        <f t="shared" ca="1" si="219"/>
        <v>5</v>
      </c>
      <c r="N365" s="37">
        <f t="shared" ca="1" si="220"/>
        <v>6</v>
      </c>
      <c r="O365" s="37">
        <f t="shared" ca="1" si="221"/>
        <v>15</v>
      </c>
      <c r="P365" s="37">
        <f t="shared" ca="1" si="222"/>
        <v>11</v>
      </c>
      <c r="Q365" s="37">
        <f t="shared" ca="1" si="223"/>
        <v>25</v>
      </c>
      <c r="R365" s="37">
        <f t="shared" ca="1" si="224"/>
        <v>8</v>
      </c>
      <c r="S365" s="37">
        <f t="shared" ca="1" si="225"/>
        <v>17</v>
      </c>
      <c r="T365" s="37">
        <f t="shared" ca="1" si="226"/>
        <v>19</v>
      </c>
      <c r="U365" s="37">
        <f t="shared" ca="1" si="227"/>
        <v>30</v>
      </c>
      <c r="V365" s="37">
        <f t="shared" ca="1" si="228"/>
        <v>4</v>
      </c>
      <c r="W365" s="37">
        <f t="shared" ca="1" si="229"/>
        <v>2</v>
      </c>
      <c r="X365" s="37">
        <f t="shared" ca="1" si="230"/>
        <v>16</v>
      </c>
      <c r="Y365" s="37">
        <f t="shared" ca="1" si="231"/>
        <v>23</v>
      </c>
      <c r="Z365" s="37">
        <f t="shared" ca="1" si="232"/>
        <v>27</v>
      </c>
      <c r="AA365" s="37">
        <f t="shared" ca="1" si="233"/>
        <v>14</v>
      </c>
      <c r="AB365" s="37">
        <f t="shared" ca="1" si="234"/>
        <v>10</v>
      </c>
      <c r="AC365" s="37">
        <f t="shared" ca="1" si="235"/>
        <v>22</v>
      </c>
      <c r="AD365" s="37">
        <f t="shared" ca="1" si="236"/>
        <v>7</v>
      </c>
      <c r="AE365" s="37">
        <f t="shared" ca="1" si="237"/>
        <v>28</v>
      </c>
      <c r="AF365" s="37">
        <f t="shared" ca="1" si="238"/>
        <v>20</v>
      </c>
      <c r="AG365" s="37">
        <f t="shared" ca="1" si="239"/>
        <v>3</v>
      </c>
      <c r="AH365" s="37">
        <f t="shared" ca="1" si="240"/>
        <v>26</v>
      </c>
      <c r="AI365" s="37">
        <f t="shared" ca="1" si="241"/>
        <v>31</v>
      </c>
      <c r="AJ365" s="37">
        <f t="shared" ca="1" si="242"/>
        <v>32</v>
      </c>
      <c r="AK365" s="37">
        <f t="shared" ca="1" si="243"/>
        <v>21</v>
      </c>
      <c r="AL365" s="37">
        <f t="shared" ca="1" si="244"/>
        <v>33</v>
      </c>
      <c r="AM365" s="37">
        <f t="shared" ca="1" si="245"/>
        <v>29</v>
      </c>
      <c r="AN365" s="37">
        <f t="shared" ca="1" si="246"/>
        <v>1</v>
      </c>
      <c r="AO365" s="37">
        <f t="shared" ca="1" si="247"/>
        <v>12</v>
      </c>
      <c r="AP365" s="37">
        <f t="shared" ca="1" si="248"/>
        <v>9</v>
      </c>
    </row>
    <row r="366" spans="1:42" ht="19.5" thickBot="1">
      <c r="A366" s="50">
        <f t="shared" si="249"/>
        <v>365</v>
      </c>
      <c r="B366" s="33">
        <f ca="1">Streams!B366</f>
        <v>10</v>
      </c>
      <c r="C366" s="34">
        <f t="shared" ca="1" si="211"/>
        <v>10</v>
      </c>
      <c r="D366" s="35">
        <f ca="1">COUNTIF(INDEX(C366:INDEX($C$1:C366,IFERROR(LOOKUP(2,1/($D$1:D365=2),ROW($D$1:D365)-MIN(ROW($D$1:D365)-1)),1),),),C366)</f>
        <v>1</v>
      </c>
      <c r="E366" s="34">
        <f t="shared" ca="1" si="212"/>
        <v>22</v>
      </c>
      <c r="F366" s="35">
        <f ca="1">COUNTIF(INDEX(E366:INDEX($E$1:E366,IFERROR(LOOKUP(2,1/($F$1:F365=2),ROW($F$1:F365)-MIN(ROW($F$1:F365)-1)),1),),),E366)</f>
        <v>1</v>
      </c>
      <c r="G366" s="37">
        <f t="shared" ca="1" si="213"/>
        <v>5</v>
      </c>
      <c r="H366" s="37">
        <f t="shared" ca="1" si="214"/>
        <v>24</v>
      </c>
      <c r="I366" s="37">
        <f t="shared" ca="1" si="215"/>
        <v>13</v>
      </c>
      <c r="J366" s="37">
        <f t="shared" ca="1" si="216"/>
        <v>34</v>
      </c>
      <c r="K366" s="37">
        <f t="shared" ca="1" si="217"/>
        <v>35</v>
      </c>
      <c r="L366" s="37">
        <f t="shared" ca="1" si="218"/>
        <v>18</v>
      </c>
      <c r="M366" s="37">
        <f t="shared" ca="1" si="219"/>
        <v>36</v>
      </c>
      <c r="N366" s="37">
        <f t="shared" ca="1" si="220"/>
        <v>6</v>
      </c>
      <c r="O366" s="37">
        <f t="shared" ca="1" si="221"/>
        <v>15</v>
      </c>
      <c r="P366" s="37">
        <f t="shared" ca="1" si="222"/>
        <v>11</v>
      </c>
      <c r="Q366" s="37">
        <f t="shared" ca="1" si="223"/>
        <v>25</v>
      </c>
      <c r="R366" s="37">
        <f t="shared" ca="1" si="224"/>
        <v>8</v>
      </c>
      <c r="S366" s="37">
        <f t="shared" ca="1" si="225"/>
        <v>17</v>
      </c>
      <c r="T366" s="37">
        <f t="shared" ca="1" si="226"/>
        <v>19</v>
      </c>
      <c r="U366" s="37">
        <f t="shared" ca="1" si="227"/>
        <v>30</v>
      </c>
      <c r="V366" s="37">
        <f t="shared" ca="1" si="228"/>
        <v>4</v>
      </c>
      <c r="W366" s="37">
        <f t="shared" ca="1" si="229"/>
        <v>2</v>
      </c>
      <c r="X366" s="37">
        <f t="shared" ca="1" si="230"/>
        <v>16</v>
      </c>
      <c r="Y366" s="37">
        <f t="shared" ca="1" si="231"/>
        <v>23</v>
      </c>
      <c r="Z366" s="37">
        <f t="shared" ca="1" si="232"/>
        <v>27</v>
      </c>
      <c r="AA366" s="37">
        <f t="shared" ca="1" si="233"/>
        <v>14</v>
      </c>
      <c r="AB366" s="37">
        <f t="shared" ca="1" si="234"/>
        <v>10</v>
      </c>
      <c r="AC366" s="37">
        <f t="shared" ca="1" si="235"/>
        <v>22</v>
      </c>
      <c r="AD366" s="37">
        <f t="shared" ca="1" si="236"/>
        <v>7</v>
      </c>
      <c r="AE366" s="37">
        <f t="shared" ca="1" si="237"/>
        <v>28</v>
      </c>
      <c r="AF366" s="37">
        <f t="shared" ca="1" si="238"/>
        <v>20</v>
      </c>
      <c r="AG366" s="37">
        <f t="shared" ca="1" si="239"/>
        <v>3</v>
      </c>
      <c r="AH366" s="37">
        <f t="shared" ca="1" si="240"/>
        <v>26</v>
      </c>
      <c r="AI366" s="37">
        <f t="shared" ca="1" si="241"/>
        <v>31</v>
      </c>
      <c r="AJ366" s="37">
        <f t="shared" ca="1" si="242"/>
        <v>32</v>
      </c>
      <c r="AK366" s="37">
        <f t="shared" ca="1" si="243"/>
        <v>21</v>
      </c>
      <c r="AL366" s="37">
        <f t="shared" ca="1" si="244"/>
        <v>33</v>
      </c>
      <c r="AM366" s="37">
        <f t="shared" ca="1" si="245"/>
        <v>29</v>
      </c>
      <c r="AN366" s="37">
        <f t="shared" ca="1" si="246"/>
        <v>1</v>
      </c>
      <c r="AO366" s="37">
        <f t="shared" ca="1" si="247"/>
        <v>12</v>
      </c>
      <c r="AP366" s="37">
        <f t="shared" ca="1" si="248"/>
        <v>9</v>
      </c>
    </row>
    <row r="367" spans="1:42" ht="19.5" thickBot="1">
      <c r="A367" s="50">
        <f t="shared" si="249"/>
        <v>366</v>
      </c>
      <c r="B367" s="33">
        <f ca="1">Streams!B367</f>
        <v>0</v>
      </c>
      <c r="C367" s="34">
        <f t="shared" ca="1" si="211"/>
        <v>0</v>
      </c>
      <c r="D367" s="35">
        <f ca="1">COUNTIF(INDEX(C367:INDEX($C$1:C367,IFERROR(LOOKUP(2,1/($D$1:D366=2),ROW($D$1:D366)-MIN(ROW($D$1:D366)-1)),1),),),C367)</f>
        <v>1</v>
      </c>
      <c r="E367" s="34" t="str">
        <f t="shared" ca="1" si="212"/>
        <v/>
      </c>
      <c r="F367" s="35">
        <f ca="1">COUNTIF(INDEX(E367:INDEX($E$1:E367,IFERROR(LOOKUP(2,1/($F$1:F366=2),ROW($F$1:F366)-MIN(ROW($F$1:F366)-1)),1),),),E367)</f>
        <v>1</v>
      </c>
      <c r="G367" s="37">
        <f t="shared" ca="1" si="213"/>
        <v>10</v>
      </c>
      <c r="H367" s="37">
        <f t="shared" ca="1" si="214"/>
        <v>5</v>
      </c>
      <c r="I367" s="37">
        <f t="shared" ca="1" si="215"/>
        <v>24</v>
      </c>
      <c r="J367" s="37">
        <f t="shared" ca="1" si="216"/>
        <v>13</v>
      </c>
      <c r="K367" s="37">
        <f t="shared" ca="1" si="217"/>
        <v>34</v>
      </c>
      <c r="L367" s="37">
        <f t="shared" ca="1" si="218"/>
        <v>35</v>
      </c>
      <c r="M367" s="37">
        <f t="shared" ca="1" si="219"/>
        <v>18</v>
      </c>
      <c r="N367" s="37">
        <f t="shared" ca="1" si="220"/>
        <v>36</v>
      </c>
      <c r="O367" s="37">
        <f t="shared" ca="1" si="221"/>
        <v>6</v>
      </c>
      <c r="P367" s="37">
        <f t="shared" ca="1" si="222"/>
        <v>15</v>
      </c>
      <c r="Q367" s="37">
        <f t="shared" ca="1" si="223"/>
        <v>11</v>
      </c>
      <c r="R367" s="37">
        <f t="shared" ca="1" si="224"/>
        <v>25</v>
      </c>
      <c r="S367" s="37">
        <f t="shared" ca="1" si="225"/>
        <v>8</v>
      </c>
      <c r="T367" s="37">
        <f t="shared" ca="1" si="226"/>
        <v>17</v>
      </c>
      <c r="U367" s="37">
        <f t="shared" ca="1" si="227"/>
        <v>19</v>
      </c>
      <c r="V367" s="37">
        <f t="shared" ca="1" si="228"/>
        <v>30</v>
      </c>
      <c r="W367" s="37">
        <f t="shared" ca="1" si="229"/>
        <v>4</v>
      </c>
      <c r="X367" s="37">
        <f t="shared" ca="1" si="230"/>
        <v>2</v>
      </c>
      <c r="Y367" s="37">
        <f t="shared" ca="1" si="231"/>
        <v>16</v>
      </c>
      <c r="Z367" s="37">
        <f t="shared" ca="1" si="232"/>
        <v>23</v>
      </c>
      <c r="AA367" s="37">
        <f t="shared" ca="1" si="233"/>
        <v>27</v>
      </c>
      <c r="AB367" s="37">
        <f t="shared" ca="1" si="234"/>
        <v>14</v>
      </c>
      <c r="AC367" s="37">
        <f t="shared" ca="1" si="235"/>
        <v>22</v>
      </c>
      <c r="AD367" s="37">
        <f t="shared" ca="1" si="236"/>
        <v>7</v>
      </c>
      <c r="AE367" s="37">
        <f t="shared" ca="1" si="237"/>
        <v>28</v>
      </c>
      <c r="AF367" s="37">
        <f t="shared" ca="1" si="238"/>
        <v>20</v>
      </c>
      <c r="AG367" s="37">
        <f t="shared" ca="1" si="239"/>
        <v>3</v>
      </c>
      <c r="AH367" s="37">
        <f t="shared" ca="1" si="240"/>
        <v>26</v>
      </c>
      <c r="AI367" s="37">
        <f t="shared" ca="1" si="241"/>
        <v>31</v>
      </c>
      <c r="AJ367" s="37">
        <f t="shared" ca="1" si="242"/>
        <v>32</v>
      </c>
      <c r="AK367" s="37">
        <f t="shared" ca="1" si="243"/>
        <v>21</v>
      </c>
      <c r="AL367" s="37">
        <f t="shared" ca="1" si="244"/>
        <v>33</v>
      </c>
      <c r="AM367" s="37">
        <f t="shared" ca="1" si="245"/>
        <v>29</v>
      </c>
      <c r="AN367" s="37">
        <f t="shared" ca="1" si="246"/>
        <v>1</v>
      </c>
      <c r="AO367" s="37">
        <f t="shared" ca="1" si="247"/>
        <v>12</v>
      </c>
      <c r="AP367" s="37">
        <f t="shared" ca="1" si="248"/>
        <v>9</v>
      </c>
    </row>
    <row r="368" spans="1:42" ht="19.5" thickBot="1">
      <c r="A368" s="50">
        <f t="shared" si="249"/>
        <v>367</v>
      </c>
      <c r="B368" s="33">
        <f ca="1">Streams!B368</f>
        <v>22</v>
      </c>
      <c r="C368" s="34">
        <f t="shared" ca="1" si="211"/>
        <v>22</v>
      </c>
      <c r="D368" s="35">
        <f ca="1">COUNTIF(INDEX(C368:INDEX($C$1:C368,IFERROR(LOOKUP(2,1/($D$1:D367=2),ROW($D$1:D367)-MIN(ROW($D$1:D367)-1)),1),),),C368)</f>
        <v>1</v>
      </c>
      <c r="E368" s="34">
        <f t="shared" ca="1" si="212"/>
        <v>23</v>
      </c>
      <c r="F368" s="35">
        <f ca="1">COUNTIF(INDEX(E368:INDEX($E$1:E368,IFERROR(LOOKUP(2,1/($F$1:F367=2),ROW($F$1:F367)-MIN(ROW($F$1:F367)-1)),1),),),E368)</f>
        <v>1</v>
      </c>
      <c r="G368" s="37">
        <f t="shared" ca="1" si="213"/>
        <v>10</v>
      </c>
      <c r="H368" s="37">
        <f t="shared" ca="1" si="214"/>
        <v>5</v>
      </c>
      <c r="I368" s="37">
        <f t="shared" ca="1" si="215"/>
        <v>24</v>
      </c>
      <c r="J368" s="37">
        <f t="shared" ca="1" si="216"/>
        <v>13</v>
      </c>
      <c r="K368" s="37">
        <f t="shared" ca="1" si="217"/>
        <v>34</v>
      </c>
      <c r="L368" s="37">
        <f t="shared" ca="1" si="218"/>
        <v>35</v>
      </c>
      <c r="M368" s="37">
        <f t="shared" ca="1" si="219"/>
        <v>18</v>
      </c>
      <c r="N368" s="37">
        <f t="shared" ca="1" si="220"/>
        <v>36</v>
      </c>
      <c r="O368" s="37">
        <f t="shared" ca="1" si="221"/>
        <v>6</v>
      </c>
      <c r="P368" s="37">
        <f t="shared" ca="1" si="222"/>
        <v>15</v>
      </c>
      <c r="Q368" s="37">
        <f t="shared" ca="1" si="223"/>
        <v>11</v>
      </c>
      <c r="R368" s="37">
        <f t="shared" ca="1" si="224"/>
        <v>25</v>
      </c>
      <c r="S368" s="37">
        <f t="shared" ca="1" si="225"/>
        <v>8</v>
      </c>
      <c r="T368" s="37">
        <f t="shared" ca="1" si="226"/>
        <v>17</v>
      </c>
      <c r="U368" s="37">
        <f t="shared" ca="1" si="227"/>
        <v>19</v>
      </c>
      <c r="V368" s="37">
        <f t="shared" ca="1" si="228"/>
        <v>30</v>
      </c>
      <c r="W368" s="37">
        <f t="shared" ca="1" si="229"/>
        <v>4</v>
      </c>
      <c r="X368" s="37">
        <f t="shared" ca="1" si="230"/>
        <v>2</v>
      </c>
      <c r="Y368" s="37">
        <f t="shared" ca="1" si="231"/>
        <v>16</v>
      </c>
      <c r="Z368" s="37">
        <f t="shared" ca="1" si="232"/>
        <v>23</v>
      </c>
      <c r="AA368" s="37">
        <f t="shared" ca="1" si="233"/>
        <v>27</v>
      </c>
      <c r="AB368" s="37">
        <f t="shared" ca="1" si="234"/>
        <v>14</v>
      </c>
      <c r="AC368" s="37">
        <f t="shared" ca="1" si="235"/>
        <v>22</v>
      </c>
      <c r="AD368" s="37">
        <f t="shared" ca="1" si="236"/>
        <v>7</v>
      </c>
      <c r="AE368" s="37">
        <f t="shared" ca="1" si="237"/>
        <v>28</v>
      </c>
      <c r="AF368" s="37">
        <f t="shared" ca="1" si="238"/>
        <v>20</v>
      </c>
      <c r="AG368" s="37">
        <f t="shared" ca="1" si="239"/>
        <v>3</v>
      </c>
      <c r="AH368" s="37">
        <f t="shared" ca="1" si="240"/>
        <v>26</v>
      </c>
      <c r="AI368" s="37">
        <f t="shared" ca="1" si="241"/>
        <v>31</v>
      </c>
      <c r="AJ368" s="37">
        <f t="shared" ca="1" si="242"/>
        <v>32</v>
      </c>
      <c r="AK368" s="37">
        <f t="shared" ca="1" si="243"/>
        <v>21</v>
      </c>
      <c r="AL368" s="37">
        <f t="shared" ca="1" si="244"/>
        <v>33</v>
      </c>
      <c r="AM368" s="37">
        <f t="shared" ca="1" si="245"/>
        <v>29</v>
      </c>
      <c r="AN368" s="37">
        <f t="shared" ca="1" si="246"/>
        <v>1</v>
      </c>
      <c r="AO368" s="37">
        <f t="shared" ca="1" si="247"/>
        <v>12</v>
      </c>
      <c r="AP368" s="37">
        <f t="shared" ca="1" si="248"/>
        <v>9</v>
      </c>
    </row>
    <row r="369" spans="1:42" ht="19.5" thickBot="1">
      <c r="A369" s="50">
        <f t="shared" si="249"/>
        <v>368</v>
      </c>
      <c r="B369" s="33">
        <f ca="1">Streams!B369</f>
        <v>33</v>
      </c>
      <c r="C369" s="34">
        <f t="shared" ca="1" si="211"/>
        <v>33</v>
      </c>
      <c r="D369" s="35">
        <f ca="1">COUNTIF(INDEX(C369:INDEX($C$1:C369,IFERROR(LOOKUP(2,1/($D$1:D368=2),ROW($D$1:D368)-MIN(ROW($D$1:D368)-1)),1),),),C369)</f>
        <v>1</v>
      </c>
      <c r="E369" s="34">
        <f t="shared" ca="1" si="212"/>
        <v>32</v>
      </c>
      <c r="F369" s="35">
        <f ca="1">COUNTIF(INDEX(E369:INDEX($E$1:E369,IFERROR(LOOKUP(2,1/($F$1:F368=2),ROW($F$1:F368)-MIN(ROW($F$1:F368)-1)),1),),),E369)</f>
        <v>1</v>
      </c>
      <c r="G369" s="37">
        <f t="shared" ca="1" si="213"/>
        <v>22</v>
      </c>
      <c r="H369" s="37">
        <f t="shared" ca="1" si="214"/>
        <v>10</v>
      </c>
      <c r="I369" s="37">
        <f t="shared" ca="1" si="215"/>
        <v>5</v>
      </c>
      <c r="J369" s="37">
        <f t="shared" ca="1" si="216"/>
        <v>24</v>
      </c>
      <c r="K369" s="37">
        <f t="shared" ca="1" si="217"/>
        <v>13</v>
      </c>
      <c r="L369" s="37">
        <f t="shared" ca="1" si="218"/>
        <v>34</v>
      </c>
      <c r="M369" s="37">
        <f t="shared" ca="1" si="219"/>
        <v>35</v>
      </c>
      <c r="N369" s="37">
        <f t="shared" ca="1" si="220"/>
        <v>18</v>
      </c>
      <c r="O369" s="37">
        <f t="shared" ca="1" si="221"/>
        <v>36</v>
      </c>
      <c r="P369" s="37">
        <f t="shared" ca="1" si="222"/>
        <v>6</v>
      </c>
      <c r="Q369" s="37">
        <f t="shared" ca="1" si="223"/>
        <v>15</v>
      </c>
      <c r="R369" s="37">
        <f t="shared" ca="1" si="224"/>
        <v>11</v>
      </c>
      <c r="S369" s="37">
        <f t="shared" ca="1" si="225"/>
        <v>25</v>
      </c>
      <c r="T369" s="37">
        <f t="shared" ca="1" si="226"/>
        <v>8</v>
      </c>
      <c r="U369" s="37">
        <f t="shared" ca="1" si="227"/>
        <v>17</v>
      </c>
      <c r="V369" s="37">
        <f t="shared" ca="1" si="228"/>
        <v>19</v>
      </c>
      <c r="W369" s="37">
        <f t="shared" ca="1" si="229"/>
        <v>30</v>
      </c>
      <c r="X369" s="37">
        <f t="shared" ca="1" si="230"/>
        <v>4</v>
      </c>
      <c r="Y369" s="37">
        <f t="shared" ca="1" si="231"/>
        <v>2</v>
      </c>
      <c r="Z369" s="37">
        <f t="shared" ca="1" si="232"/>
        <v>16</v>
      </c>
      <c r="AA369" s="37">
        <f t="shared" ca="1" si="233"/>
        <v>23</v>
      </c>
      <c r="AB369" s="37">
        <f t="shared" ca="1" si="234"/>
        <v>27</v>
      </c>
      <c r="AC369" s="37">
        <f t="shared" ca="1" si="235"/>
        <v>14</v>
      </c>
      <c r="AD369" s="37">
        <f t="shared" ca="1" si="236"/>
        <v>7</v>
      </c>
      <c r="AE369" s="37">
        <f t="shared" ca="1" si="237"/>
        <v>28</v>
      </c>
      <c r="AF369" s="37">
        <f t="shared" ca="1" si="238"/>
        <v>20</v>
      </c>
      <c r="AG369" s="37">
        <f t="shared" ca="1" si="239"/>
        <v>3</v>
      </c>
      <c r="AH369" s="37">
        <f t="shared" ca="1" si="240"/>
        <v>26</v>
      </c>
      <c r="AI369" s="37">
        <f t="shared" ca="1" si="241"/>
        <v>31</v>
      </c>
      <c r="AJ369" s="37">
        <f t="shared" ca="1" si="242"/>
        <v>32</v>
      </c>
      <c r="AK369" s="37">
        <f t="shared" ca="1" si="243"/>
        <v>21</v>
      </c>
      <c r="AL369" s="37">
        <f t="shared" ca="1" si="244"/>
        <v>33</v>
      </c>
      <c r="AM369" s="37">
        <f t="shared" ca="1" si="245"/>
        <v>29</v>
      </c>
      <c r="AN369" s="37">
        <f t="shared" ca="1" si="246"/>
        <v>1</v>
      </c>
      <c r="AO369" s="37">
        <f t="shared" ca="1" si="247"/>
        <v>12</v>
      </c>
      <c r="AP369" s="37">
        <f t="shared" ca="1" si="248"/>
        <v>9</v>
      </c>
    </row>
    <row r="370" spans="1:42" ht="19.5" thickBot="1">
      <c r="A370" s="50">
        <f t="shared" si="249"/>
        <v>369</v>
      </c>
      <c r="B370" s="33">
        <f ca="1">Streams!B370</f>
        <v>30</v>
      </c>
      <c r="C370" s="34">
        <f t="shared" ca="1" si="211"/>
        <v>30</v>
      </c>
      <c r="D370" s="35">
        <f ca="1">COUNTIF(INDEX(C370:INDEX($C$1:C370,IFERROR(LOOKUP(2,1/($D$1:D369=2),ROW($D$1:D369)-MIN(ROW($D$1:D369)-1)),1),),),C370)</f>
        <v>1</v>
      </c>
      <c r="E370" s="34">
        <f t="shared" ca="1" si="212"/>
        <v>18</v>
      </c>
      <c r="F370" s="35">
        <f ca="1">COUNTIF(INDEX(E370:INDEX($E$1:E370,IFERROR(LOOKUP(2,1/($F$1:F369=2),ROW($F$1:F369)-MIN(ROW($F$1:F369)-1)),1),),),E370)</f>
        <v>1</v>
      </c>
      <c r="G370" s="37">
        <f t="shared" ca="1" si="213"/>
        <v>33</v>
      </c>
      <c r="H370" s="37">
        <f t="shared" ca="1" si="214"/>
        <v>22</v>
      </c>
      <c r="I370" s="37">
        <f t="shared" ca="1" si="215"/>
        <v>10</v>
      </c>
      <c r="J370" s="37">
        <f t="shared" ca="1" si="216"/>
        <v>5</v>
      </c>
      <c r="K370" s="37">
        <f t="shared" ca="1" si="217"/>
        <v>24</v>
      </c>
      <c r="L370" s="37">
        <f t="shared" ca="1" si="218"/>
        <v>13</v>
      </c>
      <c r="M370" s="37">
        <f t="shared" ca="1" si="219"/>
        <v>34</v>
      </c>
      <c r="N370" s="37">
        <f t="shared" ca="1" si="220"/>
        <v>35</v>
      </c>
      <c r="O370" s="37">
        <f t="shared" ca="1" si="221"/>
        <v>18</v>
      </c>
      <c r="P370" s="37">
        <f t="shared" ca="1" si="222"/>
        <v>36</v>
      </c>
      <c r="Q370" s="37">
        <f t="shared" ca="1" si="223"/>
        <v>6</v>
      </c>
      <c r="R370" s="37">
        <f t="shared" ca="1" si="224"/>
        <v>15</v>
      </c>
      <c r="S370" s="37">
        <f t="shared" ca="1" si="225"/>
        <v>11</v>
      </c>
      <c r="T370" s="37">
        <f t="shared" ca="1" si="226"/>
        <v>25</v>
      </c>
      <c r="U370" s="37">
        <f t="shared" ca="1" si="227"/>
        <v>8</v>
      </c>
      <c r="V370" s="37">
        <f t="shared" ca="1" si="228"/>
        <v>17</v>
      </c>
      <c r="W370" s="37">
        <f t="shared" ca="1" si="229"/>
        <v>19</v>
      </c>
      <c r="X370" s="37">
        <f t="shared" ca="1" si="230"/>
        <v>30</v>
      </c>
      <c r="Y370" s="37">
        <f t="shared" ca="1" si="231"/>
        <v>4</v>
      </c>
      <c r="Z370" s="37">
        <f t="shared" ca="1" si="232"/>
        <v>2</v>
      </c>
      <c r="AA370" s="37">
        <f t="shared" ca="1" si="233"/>
        <v>16</v>
      </c>
      <c r="AB370" s="37">
        <f t="shared" ca="1" si="234"/>
        <v>23</v>
      </c>
      <c r="AC370" s="37">
        <f t="shared" ca="1" si="235"/>
        <v>27</v>
      </c>
      <c r="AD370" s="37">
        <f t="shared" ca="1" si="236"/>
        <v>14</v>
      </c>
      <c r="AE370" s="37">
        <f t="shared" ca="1" si="237"/>
        <v>7</v>
      </c>
      <c r="AF370" s="37">
        <f t="shared" ca="1" si="238"/>
        <v>28</v>
      </c>
      <c r="AG370" s="37">
        <f t="shared" ca="1" si="239"/>
        <v>20</v>
      </c>
      <c r="AH370" s="37">
        <f t="shared" ca="1" si="240"/>
        <v>3</v>
      </c>
      <c r="AI370" s="37">
        <f t="shared" ca="1" si="241"/>
        <v>26</v>
      </c>
      <c r="AJ370" s="37">
        <f t="shared" ca="1" si="242"/>
        <v>31</v>
      </c>
      <c r="AK370" s="37">
        <f t="shared" ca="1" si="243"/>
        <v>32</v>
      </c>
      <c r="AL370" s="37">
        <f t="shared" ca="1" si="244"/>
        <v>21</v>
      </c>
      <c r="AM370" s="37">
        <f t="shared" ca="1" si="245"/>
        <v>29</v>
      </c>
      <c r="AN370" s="37">
        <f t="shared" ca="1" si="246"/>
        <v>1</v>
      </c>
      <c r="AO370" s="37">
        <f t="shared" ca="1" si="247"/>
        <v>12</v>
      </c>
      <c r="AP370" s="37">
        <f t="shared" ca="1" si="248"/>
        <v>9</v>
      </c>
    </row>
    <row r="371" spans="1:42" ht="19.5" thickBot="1">
      <c r="A371" s="50">
        <f t="shared" si="249"/>
        <v>370</v>
      </c>
      <c r="B371" s="33">
        <f ca="1">Streams!B371</f>
        <v>4</v>
      </c>
      <c r="C371" s="34">
        <f t="shared" ca="1" si="211"/>
        <v>4</v>
      </c>
      <c r="D371" s="35">
        <f ca="1">COUNTIF(INDEX(C371:INDEX($C$1:C371,IFERROR(LOOKUP(2,1/($D$1:D370=2),ROW($D$1:D370)-MIN(ROW($D$1:D370)-1)),1),),),C371)</f>
        <v>1</v>
      </c>
      <c r="E371" s="34">
        <f t="shared" ca="1" si="212"/>
        <v>19</v>
      </c>
      <c r="F371" s="35">
        <f ca="1">COUNTIF(INDEX(E371:INDEX($E$1:E371,IFERROR(LOOKUP(2,1/($F$1:F370=2),ROW($F$1:F370)-MIN(ROW($F$1:F370)-1)),1),),),E371)</f>
        <v>1</v>
      </c>
      <c r="G371" s="37">
        <f t="shared" ca="1" si="213"/>
        <v>30</v>
      </c>
      <c r="H371" s="37">
        <f t="shared" ca="1" si="214"/>
        <v>33</v>
      </c>
      <c r="I371" s="37">
        <f t="shared" ca="1" si="215"/>
        <v>22</v>
      </c>
      <c r="J371" s="37">
        <f t="shared" ca="1" si="216"/>
        <v>10</v>
      </c>
      <c r="K371" s="37">
        <f t="shared" ca="1" si="217"/>
        <v>5</v>
      </c>
      <c r="L371" s="37">
        <f t="shared" ca="1" si="218"/>
        <v>24</v>
      </c>
      <c r="M371" s="37">
        <f t="shared" ca="1" si="219"/>
        <v>13</v>
      </c>
      <c r="N371" s="37">
        <f t="shared" ca="1" si="220"/>
        <v>34</v>
      </c>
      <c r="O371" s="37">
        <f t="shared" ca="1" si="221"/>
        <v>35</v>
      </c>
      <c r="P371" s="37">
        <f t="shared" ca="1" si="222"/>
        <v>18</v>
      </c>
      <c r="Q371" s="37">
        <f t="shared" ca="1" si="223"/>
        <v>36</v>
      </c>
      <c r="R371" s="37">
        <f t="shared" ca="1" si="224"/>
        <v>6</v>
      </c>
      <c r="S371" s="37">
        <f t="shared" ca="1" si="225"/>
        <v>15</v>
      </c>
      <c r="T371" s="37">
        <f t="shared" ca="1" si="226"/>
        <v>11</v>
      </c>
      <c r="U371" s="37">
        <f t="shared" ca="1" si="227"/>
        <v>25</v>
      </c>
      <c r="V371" s="37">
        <f t="shared" ca="1" si="228"/>
        <v>8</v>
      </c>
      <c r="W371" s="37">
        <f t="shared" ca="1" si="229"/>
        <v>17</v>
      </c>
      <c r="X371" s="37">
        <f t="shared" ca="1" si="230"/>
        <v>19</v>
      </c>
      <c r="Y371" s="37">
        <f t="shared" ca="1" si="231"/>
        <v>4</v>
      </c>
      <c r="Z371" s="37">
        <f t="shared" ca="1" si="232"/>
        <v>2</v>
      </c>
      <c r="AA371" s="37">
        <f t="shared" ca="1" si="233"/>
        <v>16</v>
      </c>
      <c r="AB371" s="37">
        <f t="shared" ca="1" si="234"/>
        <v>23</v>
      </c>
      <c r="AC371" s="37">
        <f t="shared" ca="1" si="235"/>
        <v>27</v>
      </c>
      <c r="AD371" s="37">
        <f t="shared" ca="1" si="236"/>
        <v>14</v>
      </c>
      <c r="AE371" s="37">
        <f t="shared" ca="1" si="237"/>
        <v>7</v>
      </c>
      <c r="AF371" s="37">
        <f t="shared" ca="1" si="238"/>
        <v>28</v>
      </c>
      <c r="AG371" s="37">
        <f t="shared" ca="1" si="239"/>
        <v>20</v>
      </c>
      <c r="AH371" s="37">
        <f t="shared" ca="1" si="240"/>
        <v>3</v>
      </c>
      <c r="AI371" s="37">
        <f t="shared" ca="1" si="241"/>
        <v>26</v>
      </c>
      <c r="AJ371" s="37">
        <f t="shared" ca="1" si="242"/>
        <v>31</v>
      </c>
      <c r="AK371" s="37">
        <f t="shared" ca="1" si="243"/>
        <v>32</v>
      </c>
      <c r="AL371" s="37">
        <f t="shared" ca="1" si="244"/>
        <v>21</v>
      </c>
      <c r="AM371" s="37">
        <f t="shared" ca="1" si="245"/>
        <v>29</v>
      </c>
      <c r="AN371" s="37">
        <f t="shared" ca="1" si="246"/>
        <v>1</v>
      </c>
      <c r="AO371" s="37">
        <f t="shared" ca="1" si="247"/>
        <v>12</v>
      </c>
      <c r="AP371" s="37">
        <f t="shared" ca="1" si="248"/>
        <v>9</v>
      </c>
    </row>
    <row r="372" spans="1:42" ht="19.5" thickBot="1">
      <c r="A372" s="50">
        <f t="shared" si="249"/>
        <v>371</v>
      </c>
      <c r="B372" s="33">
        <f ca="1">Streams!B372</f>
        <v>27</v>
      </c>
      <c r="C372" s="34">
        <f t="shared" ca="1" si="211"/>
        <v>27</v>
      </c>
      <c r="D372" s="35">
        <f ca="1">COUNTIF(INDEX(C372:INDEX($C$1:C372,IFERROR(LOOKUP(2,1/($D$1:D371=2),ROW($D$1:D371)-MIN(ROW($D$1:D371)-1)),1),),),C372)</f>
        <v>1</v>
      </c>
      <c r="E372" s="34">
        <f t="shared" ca="1" si="212"/>
        <v>23</v>
      </c>
      <c r="F372" s="35">
        <f ca="1">COUNTIF(INDEX(E372:INDEX($E$1:E372,IFERROR(LOOKUP(2,1/($F$1:F371=2),ROW($F$1:F371)-MIN(ROW($F$1:F371)-1)),1),),),E372)</f>
        <v>2</v>
      </c>
      <c r="G372" s="37">
        <f t="shared" ca="1" si="213"/>
        <v>4</v>
      </c>
      <c r="H372" s="37">
        <f t="shared" ca="1" si="214"/>
        <v>30</v>
      </c>
      <c r="I372" s="37">
        <f t="shared" ca="1" si="215"/>
        <v>33</v>
      </c>
      <c r="J372" s="37">
        <f t="shared" ca="1" si="216"/>
        <v>22</v>
      </c>
      <c r="K372" s="37">
        <f t="shared" ca="1" si="217"/>
        <v>10</v>
      </c>
      <c r="L372" s="37">
        <f t="shared" ca="1" si="218"/>
        <v>5</v>
      </c>
      <c r="M372" s="37">
        <f t="shared" ca="1" si="219"/>
        <v>24</v>
      </c>
      <c r="N372" s="37">
        <f t="shared" ca="1" si="220"/>
        <v>13</v>
      </c>
      <c r="O372" s="37">
        <f t="shared" ca="1" si="221"/>
        <v>34</v>
      </c>
      <c r="P372" s="37">
        <f t="shared" ca="1" si="222"/>
        <v>35</v>
      </c>
      <c r="Q372" s="37">
        <f t="shared" ca="1" si="223"/>
        <v>18</v>
      </c>
      <c r="R372" s="37">
        <f t="shared" ca="1" si="224"/>
        <v>36</v>
      </c>
      <c r="S372" s="37">
        <f t="shared" ca="1" si="225"/>
        <v>6</v>
      </c>
      <c r="T372" s="37">
        <f t="shared" ca="1" si="226"/>
        <v>15</v>
      </c>
      <c r="U372" s="37">
        <f t="shared" ca="1" si="227"/>
        <v>11</v>
      </c>
      <c r="V372" s="37">
        <f t="shared" ca="1" si="228"/>
        <v>25</v>
      </c>
      <c r="W372" s="37">
        <f t="shared" ca="1" si="229"/>
        <v>8</v>
      </c>
      <c r="X372" s="37">
        <f t="shared" ca="1" si="230"/>
        <v>17</v>
      </c>
      <c r="Y372" s="37">
        <f t="shared" ca="1" si="231"/>
        <v>19</v>
      </c>
      <c r="Z372" s="37">
        <f t="shared" ca="1" si="232"/>
        <v>2</v>
      </c>
      <c r="AA372" s="37">
        <f t="shared" ca="1" si="233"/>
        <v>16</v>
      </c>
      <c r="AB372" s="37">
        <f t="shared" ca="1" si="234"/>
        <v>23</v>
      </c>
      <c r="AC372" s="37">
        <f t="shared" ca="1" si="235"/>
        <v>27</v>
      </c>
      <c r="AD372" s="37">
        <f t="shared" ca="1" si="236"/>
        <v>14</v>
      </c>
      <c r="AE372" s="37">
        <f t="shared" ca="1" si="237"/>
        <v>7</v>
      </c>
      <c r="AF372" s="37">
        <f t="shared" ca="1" si="238"/>
        <v>28</v>
      </c>
      <c r="AG372" s="37">
        <f t="shared" ca="1" si="239"/>
        <v>20</v>
      </c>
      <c r="AH372" s="37">
        <f t="shared" ca="1" si="240"/>
        <v>3</v>
      </c>
      <c r="AI372" s="37">
        <f t="shared" ca="1" si="241"/>
        <v>26</v>
      </c>
      <c r="AJ372" s="37">
        <f t="shared" ca="1" si="242"/>
        <v>31</v>
      </c>
      <c r="AK372" s="37">
        <f t="shared" ca="1" si="243"/>
        <v>32</v>
      </c>
      <c r="AL372" s="37">
        <f t="shared" ca="1" si="244"/>
        <v>21</v>
      </c>
      <c r="AM372" s="37">
        <f t="shared" ca="1" si="245"/>
        <v>29</v>
      </c>
      <c r="AN372" s="37">
        <f t="shared" ca="1" si="246"/>
        <v>1</v>
      </c>
      <c r="AO372" s="37">
        <f t="shared" ca="1" si="247"/>
        <v>12</v>
      </c>
      <c r="AP372" s="37">
        <f t="shared" ca="1" si="248"/>
        <v>9</v>
      </c>
    </row>
    <row r="373" spans="1:42" ht="19.5" thickBot="1">
      <c r="A373" s="50">
        <f t="shared" si="249"/>
        <v>372</v>
      </c>
      <c r="B373" s="33">
        <f ca="1">Streams!B373</f>
        <v>9</v>
      </c>
      <c r="C373" s="34">
        <f t="shared" ca="1" si="211"/>
        <v>9</v>
      </c>
      <c r="D373" s="35">
        <f ca="1">COUNTIF(INDEX(C373:INDEX($C$1:C373,IFERROR(LOOKUP(2,1/($D$1:D372=2),ROW($D$1:D372)-MIN(ROW($D$1:D372)-1)),1),),),C373)</f>
        <v>1</v>
      </c>
      <c r="E373" s="34">
        <f t="shared" ca="1" si="212"/>
        <v>36</v>
      </c>
      <c r="F373" s="35">
        <f ca="1">COUNTIF(INDEX(E373:INDEX($E$1:E373,IFERROR(LOOKUP(2,1/($F$1:F372=2),ROW($F$1:F372)-MIN(ROW($F$1:F372)-1)),1),),),E373)</f>
        <v>1</v>
      </c>
      <c r="G373" s="37">
        <f t="shared" ca="1" si="213"/>
        <v>27</v>
      </c>
      <c r="H373" s="37">
        <f t="shared" ca="1" si="214"/>
        <v>4</v>
      </c>
      <c r="I373" s="37">
        <f t="shared" ca="1" si="215"/>
        <v>30</v>
      </c>
      <c r="J373" s="37">
        <f t="shared" ca="1" si="216"/>
        <v>33</v>
      </c>
      <c r="K373" s="37">
        <f t="shared" ca="1" si="217"/>
        <v>22</v>
      </c>
      <c r="L373" s="37">
        <f t="shared" ca="1" si="218"/>
        <v>10</v>
      </c>
      <c r="M373" s="37">
        <f t="shared" ca="1" si="219"/>
        <v>5</v>
      </c>
      <c r="N373" s="37">
        <f t="shared" ca="1" si="220"/>
        <v>24</v>
      </c>
      <c r="O373" s="37">
        <f t="shared" ca="1" si="221"/>
        <v>13</v>
      </c>
      <c r="P373" s="37">
        <f t="shared" ca="1" si="222"/>
        <v>34</v>
      </c>
      <c r="Q373" s="37">
        <f t="shared" ca="1" si="223"/>
        <v>35</v>
      </c>
      <c r="R373" s="37">
        <f t="shared" ca="1" si="224"/>
        <v>18</v>
      </c>
      <c r="S373" s="37">
        <f t="shared" ca="1" si="225"/>
        <v>36</v>
      </c>
      <c r="T373" s="37">
        <f t="shared" ca="1" si="226"/>
        <v>6</v>
      </c>
      <c r="U373" s="37">
        <f t="shared" ca="1" si="227"/>
        <v>15</v>
      </c>
      <c r="V373" s="37">
        <f t="shared" ca="1" si="228"/>
        <v>11</v>
      </c>
      <c r="W373" s="37">
        <f t="shared" ca="1" si="229"/>
        <v>25</v>
      </c>
      <c r="X373" s="37">
        <f t="shared" ca="1" si="230"/>
        <v>8</v>
      </c>
      <c r="Y373" s="37">
        <f t="shared" ca="1" si="231"/>
        <v>17</v>
      </c>
      <c r="Z373" s="37">
        <f t="shared" ca="1" si="232"/>
        <v>19</v>
      </c>
      <c r="AA373" s="37">
        <f t="shared" ca="1" si="233"/>
        <v>2</v>
      </c>
      <c r="AB373" s="37">
        <f t="shared" ca="1" si="234"/>
        <v>16</v>
      </c>
      <c r="AC373" s="37">
        <f t="shared" ca="1" si="235"/>
        <v>23</v>
      </c>
      <c r="AD373" s="37">
        <f t="shared" ca="1" si="236"/>
        <v>14</v>
      </c>
      <c r="AE373" s="37">
        <f t="shared" ca="1" si="237"/>
        <v>7</v>
      </c>
      <c r="AF373" s="37">
        <f t="shared" ca="1" si="238"/>
        <v>28</v>
      </c>
      <c r="AG373" s="37">
        <f t="shared" ca="1" si="239"/>
        <v>20</v>
      </c>
      <c r="AH373" s="37">
        <f t="shared" ca="1" si="240"/>
        <v>3</v>
      </c>
      <c r="AI373" s="37">
        <f t="shared" ca="1" si="241"/>
        <v>26</v>
      </c>
      <c r="AJ373" s="37">
        <f t="shared" ca="1" si="242"/>
        <v>31</v>
      </c>
      <c r="AK373" s="37">
        <f t="shared" ca="1" si="243"/>
        <v>32</v>
      </c>
      <c r="AL373" s="37">
        <f t="shared" ca="1" si="244"/>
        <v>21</v>
      </c>
      <c r="AM373" s="37">
        <f t="shared" ca="1" si="245"/>
        <v>29</v>
      </c>
      <c r="AN373" s="37">
        <f t="shared" ca="1" si="246"/>
        <v>1</v>
      </c>
      <c r="AO373" s="37">
        <f t="shared" ca="1" si="247"/>
        <v>12</v>
      </c>
      <c r="AP373" s="37">
        <f t="shared" ca="1" si="248"/>
        <v>9</v>
      </c>
    </row>
    <row r="374" spans="1:42" ht="19.5" thickBot="1">
      <c r="A374" s="50">
        <f t="shared" si="249"/>
        <v>373</v>
      </c>
      <c r="B374" s="33">
        <f ca="1">Streams!B374</f>
        <v>15</v>
      </c>
      <c r="C374" s="34">
        <f t="shared" ca="1" si="211"/>
        <v>15</v>
      </c>
      <c r="D374" s="35">
        <f ca="1">COUNTIF(INDEX(C374:INDEX($C$1:C374,IFERROR(LOOKUP(2,1/($D$1:D373=2),ROW($D$1:D373)-MIN(ROW($D$1:D373)-1)),1),),),C374)</f>
        <v>1</v>
      </c>
      <c r="E374" s="34">
        <f t="shared" ca="1" si="212"/>
        <v>16</v>
      </c>
      <c r="F374" s="35">
        <f ca="1">COUNTIF(INDEX(E374:INDEX($E$1:E374,IFERROR(LOOKUP(2,1/($F$1:F373=2),ROW($F$1:F373)-MIN(ROW($F$1:F373)-1)),1),),),E374)</f>
        <v>1</v>
      </c>
      <c r="G374" s="37">
        <f t="shared" ca="1" si="213"/>
        <v>9</v>
      </c>
      <c r="H374" s="37">
        <f t="shared" ca="1" si="214"/>
        <v>27</v>
      </c>
      <c r="I374" s="37">
        <f t="shared" ca="1" si="215"/>
        <v>4</v>
      </c>
      <c r="J374" s="37">
        <f t="shared" ca="1" si="216"/>
        <v>30</v>
      </c>
      <c r="K374" s="37">
        <f t="shared" ca="1" si="217"/>
        <v>33</v>
      </c>
      <c r="L374" s="37">
        <f t="shared" ca="1" si="218"/>
        <v>22</v>
      </c>
      <c r="M374" s="37">
        <f t="shared" ca="1" si="219"/>
        <v>10</v>
      </c>
      <c r="N374" s="37">
        <f t="shared" ca="1" si="220"/>
        <v>5</v>
      </c>
      <c r="O374" s="37">
        <f t="shared" ca="1" si="221"/>
        <v>24</v>
      </c>
      <c r="P374" s="37">
        <f t="shared" ca="1" si="222"/>
        <v>13</v>
      </c>
      <c r="Q374" s="37">
        <f t="shared" ca="1" si="223"/>
        <v>34</v>
      </c>
      <c r="R374" s="37">
        <f t="shared" ca="1" si="224"/>
        <v>35</v>
      </c>
      <c r="S374" s="37">
        <f t="shared" ca="1" si="225"/>
        <v>18</v>
      </c>
      <c r="T374" s="37">
        <f t="shared" ca="1" si="226"/>
        <v>36</v>
      </c>
      <c r="U374" s="37">
        <f t="shared" ca="1" si="227"/>
        <v>6</v>
      </c>
      <c r="V374" s="37">
        <f t="shared" ca="1" si="228"/>
        <v>15</v>
      </c>
      <c r="W374" s="37">
        <f t="shared" ca="1" si="229"/>
        <v>11</v>
      </c>
      <c r="X374" s="37">
        <f t="shared" ca="1" si="230"/>
        <v>25</v>
      </c>
      <c r="Y374" s="37">
        <f t="shared" ca="1" si="231"/>
        <v>8</v>
      </c>
      <c r="Z374" s="37">
        <f t="shared" ca="1" si="232"/>
        <v>17</v>
      </c>
      <c r="AA374" s="37">
        <f t="shared" ca="1" si="233"/>
        <v>19</v>
      </c>
      <c r="AB374" s="37">
        <f t="shared" ca="1" si="234"/>
        <v>2</v>
      </c>
      <c r="AC374" s="37">
        <f t="shared" ca="1" si="235"/>
        <v>16</v>
      </c>
      <c r="AD374" s="37">
        <f t="shared" ca="1" si="236"/>
        <v>23</v>
      </c>
      <c r="AE374" s="37">
        <f t="shared" ca="1" si="237"/>
        <v>14</v>
      </c>
      <c r="AF374" s="37">
        <f t="shared" ca="1" si="238"/>
        <v>7</v>
      </c>
      <c r="AG374" s="37">
        <f t="shared" ca="1" si="239"/>
        <v>28</v>
      </c>
      <c r="AH374" s="37">
        <f t="shared" ca="1" si="240"/>
        <v>20</v>
      </c>
      <c r="AI374" s="37">
        <f t="shared" ca="1" si="241"/>
        <v>3</v>
      </c>
      <c r="AJ374" s="37">
        <f t="shared" ca="1" si="242"/>
        <v>26</v>
      </c>
      <c r="AK374" s="37">
        <f t="shared" ca="1" si="243"/>
        <v>31</v>
      </c>
      <c r="AL374" s="37">
        <f t="shared" ca="1" si="244"/>
        <v>32</v>
      </c>
      <c r="AM374" s="37">
        <f t="shared" ca="1" si="245"/>
        <v>21</v>
      </c>
      <c r="AN374" s="37">
        <f t="shared" ca="1" si="246"/>
        <v>29</v>
      </c>
      <c r="AO374" s="37">
        <f t="shared" ca="1" si="247"/>
        <v>1</v>
      </c>
      <c r="AP374" s="37">
        <f t="shared" ca="1" si="248"/>
        <v>12</v>
      </c>
    </row>
    <row r="375" spans="1:42" ht="19.5" thickBot="1">
      <c r="A375" s="50">
        <f t="shared" si="249"/>
        <v>374</v>
      </c>
      <c r="B375" s="33">
        <f ca="1">Streams!B375</f>
        <v>18</v>
      </c>
      <c r="C375" s="34">
        <f t="shared" ca="1" si="211"/>
        <v>18</v>
      </c>
      <c r="D375" s="35">
        <f ca="1">COUNTIF(INDEX(C375:INDEX($C$1:C375,IFERROR(LOOKUP(2,1/($D$1:D374=2),ROW($D$1:D374)-MIN(ROW($D$1:D374)-1)),1),),),C375)</f>
        <v>1</v>
      </c>
      <c r="E375" s="34">
        <f t="shared" ca="1" si="212"/>
        <v>14</v>
      </c>
      <c r="F375" s="35">
        <f ca="1">COUNTIF(INDEX(E375:INDEX($E$1:E375,IFERROR(LOOKUP(2,1/($F$1:F374=2),ROW($F$1:F374)-MIN(ROW($F$1:F374)-1)),1),),),E375)</f>
        <v>1</v>
      </c>
      <c r="G375" s="37">
        <f t="shared" ca="1" si="213"/>
        <v>15</v>
      </c>
      <c r="H375" s="37">
        <f t="shared" ca="1" si="214"/>
        <v>9</v>
      </c>
      <c r="I375" s="37">
        <f t="shared" ca="1" si="215"/>
        <v>27</v>
      </c>
      <c r="J375" s="37">
        <f t="shared" ca="1" si="216"/>
        <v>4</v>
      </c>
      <c r="K375" s="37">
        <f t="shared" ca="1" si="217"/>
        <v>30</v>
      </c>
      <c r="L375" s="37">
        <f t="shared" ca="1" si="218"/>
        <v>33</v>
      </c>
      <c r="M375" s="37">
        <f t="shared" ca="1" si="219"/>
        <v>22</v>
      </c>
      <c r="N375" s="37">
        <f t="shared" ca="1" si="220"/>
        <v>10</v>
      </c>
      <c r="O375" s="37">
        <f t="shared" ca="1" si="221"/>
        <v>5</v>
      </c>
      <c r="P375" s="37">
        <f t="shared" ca="1" si="222"/>
        <v>24</v>
      </c>
      <c r="Q375" s="37">
        <f t="shared" ca="1" si="223"/>
        <v>13</v>
      </c>
      <c r="R375" s="37">
        <f t="shared" ca="1" si="224"/>
        <v>34</v>
      </c>
      <c r="S375" s="37">
        <f t="shared" ca="1" si="225"/>
        <v>35</v>
      </c>
      <c r="T375" s="37">
        <f t="shared" ca="1" si="226"/>
        <v>18</v>
      </c>
      <c r="U375" s="37">
        <f t="shared" ca="1" si="227"/>
        <v>36</v>
      </c>
      <c r="V375" s="37">
        <f t="shared" ca="1" si="228"/>
        <v>6</v>
      </c>
      <c r="W375" s="37">
        <f t="shared" ca="1" si="229"/>
        <v>11</v>
      </c>
      <c r="X375" s="37">
        <f t="shared" ca="1" si="230"/>
        <v>25</v>
      </c>
      <c r="Y375" s="37">
        <f t="shared" ca="1" si="231"/>
        <v>8</v>
      </c>
      <c r="Z375" s="37">
        <f t="shared" ca="1" si="232"/>
        <v>17</v>
      </c>
      <c r="AA375" s="37">
        <f t="shared" ca="1" si="233"/>
        <v>19</v>
      </c>
      <c r="AB375" s="37">
        <f t="shared" ca="1" si="234"/>
        <v>2</v>
      </c>
      <c r="AC375" s="37">
        <f t="shared" ca="1" si="235"/>
        <v>16</v>
      </c>
      <c r="AD375" s="37">
        <f t="shared" ca="1" si="236"/>
        <v>23</v>
      </c>
      <c r="AE375" s="37">
        <f t="shared" ca="1" si="237"/>
        <v>14</v>
      </c>
      <c r="AF375" s="37">
        <f t="shared" ca="1" si="238"/>
        <v>7</v>
      </c>
      <c r="AG375" s="37">
        <f t="shared" ca="1" si="239"/>
        <v>28</v>
      </c>
      <c r="AH375" s="37">
        <f t="shared" ca="1" si="240"/>
        <v>20</v>
      </c>
      <c r="AI375" s="37">
        <f t="shared" ca="1" si="241"/>
        <v>3</v>
      </c>
      <c r="AJ375" s="37">
        <f t="shared" ca="1" si="242"/>
        <v>26</v>
      </c>
      <c r="AK375" s="37">
        <f t="shared" ca="1" si="243"/>
        <v>31</v>
      </c>
      <c r="AL375" s="37">
        <f t="shared" ca="1" si="244"/>
        <v>32</v>
      </c>
      <c r="AM375" s="37">
        <f t="shared" ca="1" si="245"/>
        <v>21</v>
      </c>
      <c r="AN375" s="37">
        <f t="shared" ca="1" si="246"/>
        <v>29</v>
      </c>
      <c r="AO375" s="37">
        <f t="shared" ca="1" si="247"/>
        <v>1</v>
      </c>
      <c r="AP375" s="37">
        <f t="shared" ca="1" si="248"/>
        <v>12</v>
      </c>
    </row>
    <row r="376" spans="1:42" ht="19.5" thickBot="1">
      <c r="A376" s="50">
        <f t="shared" si="249"/>
        <v>375</v>
      </c>
      <c r="B376" s="33">
        <f ca="1">Streams!B376</f>
        <v>20</v>
      </c>
      <c r="C376" s="34">
        <f t="shared" ca="1" si="211"/>
        <v>20</v>
      </c>
      <c r="D376" s="35">
        <f ca="1">COUNTIF(INDEX(C376:INDEX($C$1:C376,IFERROR(LOOKUP(2,1/($D$1:D375=2),ROW($D$1:D375)-MIN(ROW($D$1:D375)-1)),1),),),C376)</f>
        <v>1</v>
      </c>
      <c r="E376" s="34">
        <f t="shared" ca="1" si="212"/>
        <v>28</v>
      </c>
      <c r="F376" s="35">
        <f ca="1">COUNTIF(INDEX(E376:INDEX($E$1:E376,IFERROR(LOOKUP(2,1/($F$1:F375=2),ROW($F$1:F375)-MIN(ROW($F$1:F375)-1)),1),),),E376)</f>
        <v>1</v>
      </c>
      <c r="G376" s="37">
        <f t="shared" ca="1" si="213"/>
        <v>18</v>
      </c>
      <c r="H376" s="37">
        <f t="shared" ca="1" si="214"/>
        <v>15</v>
      </c>
      <c r="I376" s="37">
        <f t="shared" ca="1" si="215"/>
        <v>9</v>
      </c>
      <c r="J376" s="37">
        <f t="shared" ca="1" si="216"/>
        <v>27</v>
      </c>
      <c r="K376" s="37">
        <f t="shared" ca="1" si="217"/>
        <v>4</v>
      </c>
      <c r="L376" s="37">
        <f t="shared" ca="1" si="218"/>
        <v>30</v>
      </c>
      <c r="M376" s="37">
        <f t="shared" ca="1" si="219"/>
        <v>33</v>
      </c>
      <c r="N376" s="37">
        <f t="shared" ca="1" si="220"/>
        <v>22</v>
      </c>
      <c r="O376" s="37">
        <f t="shared" ca="1" si="221"/>
        <v>10</v>
      </c>
      <c r="P376" s="37">
        <f t="shared" ca="1" si="222"/>
        <v>5</v>
      </c>
      <c r="Q376" s="37">
        <f t="shared" ca="1" si="223"/>
        <v>24</v>
      </c>
      <c r="R376" s="37">
        <f t="shared" ca="1" si="224"/>
        <v>13</v>
      </c>
      <c r="S376" s="37">
        <f t="shared" ca="1" si="225"/>
        <v>34</v>
      </c>
      <c r="T376" s="37">
        <f t="shared" ca="1" si="226"/>
        <v>35</v>
      </c>
      <c r="U376" s="37">
        <f t="shared" ca="1" si="227"/>
        <v>36</v>
      </c>
      <c r="V376" s="37">
        <f t="shared" ca="1" si="228"/>
        <v>6</v>
      </c>
      <c r="W376" s="37">
        <f t="shared" ca="1" si="229"/>
        <v>11</v>
      </c>
      <c r="X376" s="37">
        <f t="shared" ca="1" si="230"/>
        <v>25</v>
      </c>
      <c r="Y376" s="37">
        <f t="shared" ca="1" si="231"/>
        <v>8</v>
      </c>
      <c r="Z376" s="37">
        <f t="shared" ca="1" si="232"/>
        <v>17</v>
      </c>
      <c r="AA376" s="37">
        <f t="shared" ca="1" si="233"/>
        <v>19</v>
      </c>
      <c r="AB376" s="37">
        <f t="shared" ca="1" si="234"/>
        <v>2</v>
      </c>
      <c r="AC376" s="37">
        <f t="shared" ca="1" si="235"/>
        <v>16</v>
      </c>
      <c r="AD376" s="37">
        <f t="shared" ca="1" si="236"/>
        <v>23</v>
      </c>
      <c r="AE376" s="37">
        <f t="shared" ca="1" si="237"/>
        <v>14</v>
      </c>
      <c r="AF376" s="37">
        <f t="shared" ca="1" si="238"/>
        <v>7</v>
      </c>
      <c r="AG376" s="37">
        <f t="shared" ca="1" si="239"/>
        <v>28</v>
      </c>
      <c r="AH376" s="37">
        <f t="shared" ca="1" si="240"/>
        <v>20</v>
      </c>
      <c r="AI376" s="37">
        <f t="shared" ca="1" si="241"/>
        <v>3</v>
      </c>
      <c r="AJ376" s="37">
        <f t="shared" ca="1" si="242"/>
        <v>26</v>
      </c>
      <c r="AK376" s="37">
        <f t="shared" ca="1" si="243"/>
        <v>31</v>
      </c>
      <c r="AL376" s="37">
        <f t="shared" ca="1" si="244"/>
        <v>32</v>
      </c>
      <c r="AM376" s="37">
        <f t="shared" ca="1" si="245"/>
        <v>21</v>
      </c>
      <c r="AN376" s="37">
        <f t="shared" ca="1" si="246"/>
        <v>29</v>
      </c>
      <c r="AO376" s="37">
        <f t="shared" ca="1" si="247"/>
        <v>1</v>
      </c>
      <c r="AP376" s="37">
        <f t="shared" ca="1" si="248"/>
        <v>12</v>
      </c>
    </row>
    <row r="377" spans="1:42" ht="19.5" thickBot="1">
      <c r="A377" s="50">
        <f t="shared" si="249"/>
        <v>376</v>
      </c>
      <c r="B377" s="33">
        <f ca="1">Streams!B377</f>
        <v>20</v>
      </c>
      <c r="C377" s="34">
        <f t="shared" ca="1" si="211"/>
        <v>20</v>
      </c>
      <c r="D377" s="35">
        <f ca="1">COUNTIF(INDEX(C377:INDEX($C$1:C377,IFERROR(LOOKUP(2,1/($D$1:D376=2),ROW($D$1:D376)-MIN(ROW($D$1:D376)-1)),1),),),C377)</f>
        <v>2</v>
      </c>
      <c r="E377" s="34">
        <f t="shared" ca="1" si="212"/>
        <v>1</v>
      </c>
      <c r="F377" s="35">
        <f ca="1">COUNTIF(INDEX(E377:INDEX($E$1:E377,IFERROR(LOOKUP(2,1/($F$1:F376=2),ROW($F$1:F376)-MIN(ROW($F$1:F376)-1)),1),),),E377)</f>
        <v>1</v>
      </c>
      <c r="G377" s="37">
        <f t="shared" ca="1" si="213"/>
        <v>20</v>
      </c>
      <c r="H377" s="37">
        <f t="shared" ca="1" si="214"/>
        <v>18</v>
      </c>
      <c r="I377" s="37">
        <f t="shared" ca="1" si="215"/>
        <v>15</v>
      </c>
      <c r="J377" s="37">
        <f t="shared" ca="1" si="216"/>
        <v>9</v>
      </c>
      <c r="K377" s="37">
        <f t="shared" ca="1" si="217"/>
        <v>27</v>
      </c>
      <c r="L377" s="37">
        <f t="shared" ca="1" si="218"/>
        <v>4</v>
      </c>
      <c r="M377" s="37">
        <f t="shared" ca="1" si="219"/>
        <v>30</v>
      </c>
      <c r="N377" s="37">
        <f t="shared" ca="1" si="220"/>
        <v>33</v>
      </c>
      <c r="O377" s="37">
        <f t="shared" ca="1" si="221"/>
        <v>22</v>
      </c>
      <c r="P377" s="37">
        <f t="shared" ca="1" si="222"/>
        <v>10</v>
      </c>
      <c r="Q377" s="37">
        <f t="shared" ca="1" si="223"/>
        <v>5</v>
      </c>
      <c r="R377" s="37">
        <f t="shared" ca="1" si="224"/>
        <v>24</v>
      </c>
      <c r="S377" s="37">
        <f t="shared" ca="1" si="225"/>
        <v>13</v>
      </c>
      <c r="T377" s="37">
        <f t="shared" ca="1" si="226"/>
        <v>34</v>
      </c>
      <c r="U377" s="37">
        <f t="shared" ca="1" si="227"/>
        <v>35</v>
      </c>
      <c r="V377" s="37">
        <f t="shared" ca="1" si="228"/>
        <v>36</v>
      </c>
      <c r="W377" s="37">
        <f t="shared" ca="1" si="229"/>
        <v>6</v>
      </c>
      <c r="X377" s="37">
        <f t="shared" ca="1" si="230"/>
        <v>11</v>
      </c>
      <c r="Y377" s="37">
        <f t="shared" ca="1" si="231"/>
        <v>25</v>
      </c>
      <c r="Z377" s="37">
        <f t="shared" ca="1" si="232"/>
        <v>8</v>
      </c>
      <c r="AA377" s="37">
        <f t="shared" ca="1" si="233"/>
        <v>17</v>
      </c>
      <c r="AB377" s="37">
        <f t="shared" ca="1" si="234"/>
        <v>19</v>
      </c>
      <c r="AC377" s="37">
        <f t="shared" ca="1" si="235"/>
        <v>2</v>
      </c>
      <c r="AD377" s="37">
        <f t="shared" ca="1" si="236"/>
        <v>16</v>
      </c>
      <c r="AE377" s="37">
        <f t="shared" ca="1" si="237"/>
        <v>23</v>
      </c>
      <c r="AF377" s="37">
        <f t="shared" ca="1" si="238"/>
        <v>14</v>
      </c>
      <c r="AG377" s="37">
        <f t="shared" ca="1" si="239"/>
        <v>7</v>
      </c>
      <c r="AH377" s="37">
        <f t="shared" ca="1" si="240"/>
        <v>28</v>
      </c>
      <c r="AI377" s="37">
        <f t="shared" ca="1" si="241"/>
        <v>3</v>
      </c>
      <c r="AJ377" s="37">
        <f t="shared" ca="1" si="242"/>
        <v>26</v>
      </c>
      <c r="AK377" s="37">
        <f t="shared" ca="1" si="243"/>
        <v>31</v>
      </c>
      <c r="AL377" s="37">
        <f t="shared" ca="1" si="244"/>
        <v>32</v>
      </c>
      <c r="AM377" s="37">
        <f t="shared" ca="1" si="245"/>
        <v>21</v>
      </c>
      <c r="AN377" s="37">
        <f t="shared" ca="1" si="246"/>
        <v>29</v>
      </c>
      <c r="AO377" s="37">
        <f t="shared" ca="1" si="247"/>
        <v>1</v>
      </c>
      <c r="AP377" s="37">
        <f t="shared" ca="1" si="248"/>
        <v>12</v>
      </c>
    </row>
    <row r="378" spans="1:42" ht="19.5" thickBot="1">
      <c r="A378" s="50">
        <f t="shared" si="249"/>
        <v>377</v>
      </c>
      <c r="B378" s="33">
        <f ca="1">Streams!B378</f>
        <v>16</v>
      </c>
      <c r="C378" s="34">
        <f t="shared" ca="1" si="211"/>
        <v>16</v>
      </c>
      <c r="D378" s="35">
        <f ca="1">COUNTIF(INDEX(C378:INDEX($C$1:C378,IFERROR(LOOKUP(2,1/($D$1:D377=2),ROW($D$1:D377)-MIN(ROW($D$1:D377)-1)),1),),),C378)</f>
        <v>1</v>
      </c>
      <c r="E378" s="34">
        <f t="shared" ca="1" si="212"/>
        <v>24</v>
      </c>
      <c r="F378" s="35">
        <f ca="1">COUNTIF(INDEX(E378:INDEX($E$1:E378,IFERROR(LOOKUP(2,1/($F$1:F377=2),ROW($F$1:F377)-MIN(ROW($F$1:F377)-1)),1),),),E378)</f>
        <v>1</v>
      </c>
      <c r="G378" s="37">
        <f t="shared" ca="1" si="213"/>
        <v>20</v>
      </c>
      <c r="H378" s="37">
        <f t="shared" ca="1" si="214"/>
        <v>18</v>
      </c>
      <c r="I378" s="37">
        <f t="shared" ca="1" si="215"/>
        <v>15</v>
      </c>
      <c r="J378" s="37">
        <f t="shared" ca="1" si="216"/>
        <v>9</v>
      </c>
      <c r="K378" s="37">
        <f t="shared" ca="1" si="217"/>
        <v>27</v>
      </c>
      <c r="L378" s="37">
        <f t="shared" ca="1" si="218"/>
        <v>4</v>
      </c>
      <c r="M378" s="37">
        <f t="shared" ca="1" si="219"/>
        <v>30</v>
      </c>
      <c r="N378" s="37">
        <f t="shared" ca="1" si="220"/>
        <v>33</v>
      </c>
      <c r="O378" s="37">
        <f t="shared" ca="1" si="221"/>
        <v>22</v>
      </c>
      <c r="P378" s="37">
        <f t="shared" ca="1" si="222"/>
        <v>10</v>
      </c>
      <c r="Q378" s="37">
        <f t="shared" ca="1" si="223"/>
        <v>5</v>
      </c>
      <c r="R378" s="37">
        <f t="shared" ca="1" si="224"/>
        <v>24</v>
      </c>
      <c r="S378" s="37">
        <f t="shared" ca="1" si="225"/>
        <v>13</v>
      </c>
      <c r="T378" s="37">
        <f t="shared" ca="1" si="226"/>
        <v>34</v>
      </c>
      <c r="U378" s="37">
        <f t="shared" ca="1" si="227"/>
        <v>35</v>
      </c>
      <c r="V378" s="37">
        <f t="shared" ca="1" si="228"/>
        <v>36</v>
      </c>
      <c r="W378" s="37">
        <f t="shared" ca="1" si="229"/>
        <v>6</v>
      </c>
      <c r="X378" s="37">
        <f t="shared" ca="1" si="230"/>
        <v>11</v>
      </c>
      <c r="Y378" s="37">
        <f t="shared" ca="1" si="231"/>
        <v>25</v>
      </c>
      <c r="Z378" s="37">
        <f t="shared" ca="1" si="232"/>
        <v>8</v>
      </c>
      <c r="AA378" s="37">
        <f t="shared" ca="1" si="233"/>
        <v>17</v>
      </c>
      <c r="AB378" s="37">
        <f t="shared" ca="1" si="234"/>
        <v>19</v>
      </c>
      <c r="AC378" s="37">
        <f t="shared" ca="1" si="235"/>
        <v>2</v>
      </c>
      <c r="AD378" s="37">
        <f t="shared" ca="1" si="236"/>
        <v>16</v>
      </c>
      <c r="AE378" s="37">
        <f t="shared" ca="1" si="237"/>
        <v>23</v>
      </c>
      <c r="AF378" s="37">
        <f t="shared" ca="1" si="238"/>
        <v>14</v>
      </c>
      <c r="AG378" s="37">
        <f t="shared" ca="1" si="239"/>
        <v>7</v>
      </c>
      <c r="AH378" s="37">
        <f t="shared" ca="1" si="240"/>
        <v>28</v>
      </c>
      <c r="AI378" s="37">
        <f t="shared" ca="1" si="241"/>
        <v>3</v>
      </c>
      <c r="AJ378" s="37">
        <f t="shared" ca="1" si="242"/>
        <v>26</v>
      </c>
      <c r="AK378" s="37">
        <f t="shared" ca="1" si="243"/>
        <v>31</v>
      </c>
      <c r="AL378" s="37">
        <f t="shared" ca="1" si="244"/>
        <v>32</v>
      </c>
      <c r="AM378" s="37">
        <f t="shared" ca="1" si="245"/>
        <v>21</v>
      </c>
      <c r="AN378" s="37">
        <f t="shared" ca="1" si="246"/>
        <v>29</v>
      </c>
      <c r="AO378" s="37">
        <f t="shared" ca="1" si="247"/>
        <v>1</v>
      </c>
      <c r="AP378" s="37">
        <f t="shared" ca="1" si="248"/>
        <v>12</v>
      </c>
    </row>
    <row r="379" spans="1:42" ht="19.5" thickBot="1">
      <c r="A379" s="50">
        <f t="shared" si="249"/>
        <v>378</v>
      </c>
      <c r="B379" s="33">
        <f ca="1">Streams!B379</f>
        <v>2</v>
      </c>
      <c r="C379" s="34">
        <f t="shared" ca="1" si="211"/>
        <v>2</v>
      </c>
      <c r="D379" s="35">
        <f ca="1">COUNTIF(INDEX(C379:INDEX($C$1:C379,IFERROR(LOOKUP(2,1/($D$1:D378=2),ROW($D$1:D378)-MIN(ROW($D$1:D378)-1)),1),),),C379)</f>
        <v>1</v>
      </c>
      <c r="E379" s="34">
        <f t="shared" ca="1" si="212"/>
        <v>24</v>
      </c>
      <c r="F379" s="35">
        <f ca="1">COUNTIF(INDEX(E379:INDEX($E$1:E379,IFERROR(LOOKUP(2,1/($F$1:F378=2),ROW($F$1:F378)-MIN(ROW($F$1:F378)-1)),1),),),E379)</f>
        <v>2</v>
      </c>
      <c r="G379" s="37">
        <f t="shared" ca="1" si="213"/>
        <v>16</v>
      </c>
      <c r="H379" s="37">
        <f t="shared" ca="1" si="214"/>
        <v>20</v>
      </c>
      <c r="I379" s="37">
        <f t="shared" ca="1" si="215"/>
        <v>18</v>
      </c>
      <c r="J379" s="37">
        <f t="shared" ca="1" si="216"/>
        <v>15</v>
      </c>
      <c r="K379" s="37">
        <f t="shared" ca="1" si="217"/>
        <v>9</v>
      </c>
      <c r="L379" s="37">
        <f t="shared" ca="1" si="218"/>
        <v>27</v>
      </c>
      <c r="M379" s="37">
        <f t="shared" ca="1" si="219"/>
        <v>4</v>
      </c>
      <c r="N379" s="37">
        <f t="shared" ca="1" si="220"/>
        <v>30</v>
      </c>
      <c r="O379" s="37">
        <f t="shared" ca="1" si="221"/>
        <v>33</v>
      </c>
      <c r="P379" s="37">
        <f t="shared" ca="1" si="222"/>
        <v>22</v>
      </c>
      <c r="Q379" s="37">
        <f t="shared" ca="1" si="223"/>
        <v>10</v>
      </c>
      <c r="R379" s="37">
        <f t="shared" ca="1" si="224"/>
        <v>5</v>
      </c>
      <c r="S379" s="37">
        <f t="shared" ca="1" si="225"/>
        <v>24</v>
      </c>
      <c r="T379" s="37">
        <f t="shared" ca="1" si="226"/>
        <v>13</v>
      </c>
      <c r="U379" s="37">
        <f t="shared" ca="1" si="227"/>
        <v>34</v>
      </c>
      <c r="V379" s="37">
        <f t="shared" ca="1" si="228"/>
        <v>35</v>
      </c>
      <c r="W379" s="37">
        <f t="shared" ca="1" si="229"/>
        <v>36</v>
      </c>
      <c r="X379" s="37">
        <f t="shared" ca="1" si="230"/>
        <v>6</v>
      </c>
      <c r="Y379" s="37">
        <f t="shared" ca="1" si="231"/>
        <v>11</v>
      </c>
      <c r="Z379" s="37">
        <f t="shared" ca="1" si="232"/>
        <v>25</v>
      </c>
      <c r="AA379" s="37">
        <f t="shared" ca="1" si="233"/>
        <v>8</v>
      </c>
      <c r="AB379" s="37">
        <f t="shared" ca="1" si="234"/>
        <v>17</v>
      </c>
      <c r="AC379" s="37">
        <f t="shared" ca="1" si="235"/>
        <v>19</v>
      </c>
      <c r="AD379" s="37">
        <f t="shared" ca="1" si="236"/>
        <v>2</v>
      </c>
      <c r="AE379" s="37">
        <f t="shared" ca="1" si="237"/>
        <v>23</v>
      </c>
      <c r="AF379" s="37">
        <f t="shared" ca="1" si="238"/>
        <v>14</v>
      </c>
      <c r="AG379" s="37">
        <f t="shared" ca="1" si="239"/>
        <v>7</v>
      </c>
      <c r="AH379" s="37">
        <f t="shared" ca="1" si="240"/>
        <v>28</v>
      </c>
      <c r="AI379" s="37">
        <f t="shared" ca="1" si="241"/>
        <v>3</v>
      </c>
      <c r="AJ379" s="37">
        <f t="shared" ca="1" si="242"/>
        <v>26</v>
      </c>
      <c r="AK379" s="37">
        <f t="shared" ca="1" si="243"/>
        <v>31</v>
      </c>
      <c r="AL379" s="37">
        <f t="shared" ca="1" si="244"/>
        <v>32</v>
      </c>
      <c r="AM379" s="37">
        <f t="shared" ca="1" si="245"/>
        <v>21</v>
      </c>
      <c r="AN379" s="37">
        <f t="shared" ca="1" si="246"/>
        <v>29</v>
      </c>
      <c r="AO379" s="37">
        <f t="shared" ca="1" si="247"/>
        <v>1</v>
      </c>
      <c r="AP379" s="37">
        <f t="shared" ca="1" si="248"/>
        <v>12</v>
      </c>
    </row>
    <row r="380" spans="1:42" ht="19.5" thickBot="1">
      <c r="A380" s="50">
        <f t="shared" si="249"/>
        <v>379</v>
      </c>
      <c r="B380" s="33">
        <f ca="1">Streams!B380</f>
        <v>21</v>
      </c>
      <c r="C380" s="34">
        <f t="shared" ca="1" si="211"/>
        <v>21</v>
      </c>
      <c r="D380" s="35">
        <f ca="1">COUNTIF(INDEX(C380:INDEX($C$1:C380,IFERROR(LOOKUP(2,1/($D$1:D379=2),ROW($D$1:D379)-MIN(ROW($D$1:D379)-1)),1),),),C380)</f>
        <v>1</v>
      </c>
      <c r="E380" s="34">
        <f t="shared" ca="1" si="212"/>
        <v>33</v>
      </c>
      <c r="F380" s="35">
        <f ca="1">COUNTIF(INDEX(E380:INDEX($E$1:E380,IFERROR(LOOKUP(2,1/($F$1:F379=2),ROW($F$1:F379)-MIN(ROW($F$1:F379)-1)),1),),),E380)</f>
        <v>1</v>
      </c>
      <c r="G380" s="37">
        <f t="shared" ca="1" si="213"/>
        <v>2</v>
      </c>
      <c r="H380" s="37">
        <f t="shared" ca="1" si="214"/>
        <v>16</v>
      </c>
      <c r="I380" s="37">
        <f t="shared" ca="1" si="215"/>
        <v>20</v>
      </c>
      <c r="J380" s="37">
        <f t="shared" ca="1" si="216"/>
        <v>18</v>
      </c>
      <c r="K380" s="37">
        <f t="shared" ca="1" si="217"/>
        <v>15</v>
      </c>
      <c r="L380" s="37">
        <f t="shared" ca="1" si="218"/>
        <v>9</v>
      </c>
      <c r="M380" s="37">
        <f t="shared" ca="1" si="219"/>
        <v>27</v>
      </c>
      <c r="N380" s="37">
        <f t="shared" ca="1" si="220"/>
        <v>4</v>
      </c>
      <c r="O380" s="37">
        <f t="shared" ca="1" si="221"/>
        <v>30</v>
      </c>
      <c r="P380" s="37">
        <f t="shared" ca="1" si="222"/>
        <v>33</v>
      </c>
      <c r="Q380" s="37">
        <f t="shared" ca="1" si="223"/>
        <v>22</v>
      </c>
      <c r="R380" s="37">
        <f t="shared" ca="1" si="224"/>
        <v>10</v>
      </c>
      <c r="S380" s="37">
        <f t="shared" ca="1" si="225"/>
        <v>5</v>
      </c>
      <c r="T380" s="37">
        <f t="shared" ca="1" si="226"/>
        <v>24</v>
      </c>
      <c r="U380" s="37">
        <f t="shared" ca="1" si="227"/>
        <v>13</v>
      </c>
      <c r="V380" s="37">
        <f t="shared" ca="1" si="228"/>
        <v>34</v>
      </c>
      <c r="W380" s="37">
        <f t="shared" ca="1" si="229"/>
        <v>35</v>
      </c>
      <c r="X380" s="37">
        <f t="shared" ca="1" si="230"/>
        <v>36</v>
      </c>
      <c r="Y380" s="37">
        <f t="shared" ca="1" si="231"/>
        <v>6</v>
      </c>
      <c r="Z380" s="37">
        <f t="shared" ca="1" si="232"/>
        <v>11</v>
      </c>
      <c r="AA380" s="37">
        <f t="shared" ca="1" si="233"/>
        <v>25</v>
      </c>
      <c r="AB380" s="37">
        <f t="shared" ca="1" si="234"/>
        <v>8</v>
      </c>
      <c r="AC380" s="37">
        <f t="shared" ca="1" si="235"/>
        <v>17</v>
      </c>
      <c r="AD380" s="37">
        <f t="shared" ca="1" si="236"/>
        <v>19</v>
      </c>
      <c r="AE380" s="37">
        <f t="shared" ca="1" si="237"/>
        <v>23</v>
      </c>
      <c r="AF380" s="37">
        <f t="shared" ca="1" si="238"/>
        <v>14</v>
      </c>
      <c r="AG380" s="37">
        <f t="shared" ca="1" si="239"/>
        <v>7</v>
      </c>
      <c r="AH380" s="37">
        <f t="shared" ca="1" si="240"/>
        <v>28</v>
      </c>
      <c r="AI380" s="37">
        <f t="shared" ca="1" si="241"/>
        <v>3</v>
      </c>
      <c r="AJ380" s="37">
        <f t="shared" ca="1" si="242"/>
        <v>26</v>
      </c>
      <c r="AK380" s="37">
        <f t="shared" ca="1" si="243"/>
        <v>31</v>
      </c>
      <c r="AL380" s="37">
        <f t="shared" ca="1" si="244"/>
        <v>32</v>
      </c>
      <c r="AM380" s="37">
        <f t="shared" ca="1" si="245"/>
        <v>21</v>
      </c>
      <c r="AN380" s="37">
        <f t="shared" ca="1" si="246"/>
        <v>29</v>
      </c>
      <c r="AO380" s="37">
        <f t="shared" ca="1" si="247"/>
        <v>1</v>
      </c>
      <c r="AP380" s="37">
        <f t="shared" ca="1" si="248"/>
        <v>12</v>
      </c>
    </row>
    <row r="381" spans="1:42" ht="19.5" thickBot="1">
      <c r="A381" s="50">
        <f t="shared" si="249"/>
        <v>380</v>
      </c>
      <c r="B381" s="33">
        <f ca="1">Streams!B381</f>
        <v>30</v>
      </c>
      <c r="C381" s="34">
        <f t="shared" ca="1" si="211"/>
        <v>30</v>
      </c>
      <c r="D381" s="35">
        <f ca="1">COUNTIF(INDEX(C381:INDEX($C$1:C381,IFERROR(LOOKUP(2,1/($D$1:D380=2),ROW($D$1:D380)-MIN(ROW($D$1:D380)-1)),1),),),C381)</f>
        <v>1</v>
      </c>
      <c r="E381" s="34">
        <f t="shared" ca="1" si="212"/>
        <v>10</v>
      </c>
      <c r="F381" s="35">
        <f ca="1">COUNTIF(INDEX(E381:INDEX($E$1:E381,IFERROR(LOOKUP(2,1/($F$1:F380=2),ROW($F$1:F380)-MIN(ROW($F$1:F380)-1)),1),),),E381)</f>
        <v>1</v>
      </c>
      <c r="G381" s="37">
        <f t="shared" ca="1" si="213"/>
        <v>21</v>
      </c>
      <c r="H381" s="37">
        <f t="shared" ca="1" si="214"/>
        <v>2</v>
      </c>
      <c r="I381" s="37">
        <f t="shared" ca="1" si="215"/>
        <v>16</v>
      </c>
      <c r="J381" s="37">
        <f t="shared" ca="1" si="216"/>
        <v>20</v>
      </c>
      <c r="K381" s="37">
        <f t="shared" ca="1" si="217"/>
        <v>18</v>
      </c>
      <c r="L381" s="37">
        <f t="shared" ca="1" si="218"/>
        <v>15</v>
      </c>
      <c r="M381" s="37">
        <f t="shared" ca="1" si="219"/>
        <v>9</v>
      </c>
      <c r="N381" s="37">
        <f t="shared" ca="1" si="220"/>
        <v>27</v>
      </c>
      <c r="O381" s="37">
        <f t="shared" ca="1" si="221"/>
        <v>4</v>
      </c>
      <c r="P381" s="37">
        <f t="shared" ca="1" si="222"/>
        <v>30</v>
      </c>
      <c r="Q381" s="37">
        <f t="shared" ca="1" si="223"/>
        <v>33</v>
      </c>
      <c r="R381" s="37">
        <f t="shared" ca="1" si="224"/>
        <v>22</v>
      </c>
      <c r="S381" s="37">
        <f t="shared" ca="1" si="225"/>
        <v>10</v>
      </c>
      <c r="T381" s="37">
        <f t="shared" ca="1" si="226"/>
        <v>5</v>
      </c>
      <c r="U381" s="37">
        <f t="shared" ca="1" si="227"/>
        <v>24</v>
      </c>
      <c r="V381" s="37">
        <f t="shared" ca="1" si="228"/>
        <v>13</v>
      </c>
      <c r="W381" s="37">
        <f t="shared" ca="1" si="229"/>
        <v>34</v>
      </c>
      <c r="X381" s="37">
        <f t="shared" ca="1" si="230"/>
        <v>35</v>
      </c>
      <c r="Y381" s="37">
        <f t="shared" ca="1" si="231"/>
        <v>36</v>
      </c>
      <c r="Z381" s="37">
        <f t="shared" ca="1" si="232"/>
        <v>6</v>
      </c>
      <c r="AA381" s="37">
        <f t="shared" ca="1" si="233"/>
        <v>11</v>
      </c>
      <c r="AB381" s="37">
        <f t="shared" ca="1" si="234"/>
        <v>25</v>
      </c>
      <c r="AC381" s="37">
        <f t="shared" ca="1" si="235"/>
        <v>8</v>
      </c>
      <c r="AD381" s="37">
        <f t="shared" ca="1" si="236"/>
        <v>17</v>
      </c>
      <c r="AE381" s="37">
        <f t="shared" ca="1" si="237"/>
        <v>19</v>
      </c>
      <c r="AF381" s="37">
        <f t="shared" ca="1" si="238"/>
        <v>23</v>
      </c>
      <c r="AG381" s="37">
        <f t="shared" ca="1" si="239"/>
        <v>14</v>
      </c>
      <c r="AH381" s="37">
        <f t="shared" ca="1" si="240"/>
        <v>7</v>
      </c>
      <c r="AI381" s="37">
        <f t="shared" ca="1" si="241"/>
        <v>28</v>
      </c>
      <c r="AJ381" s="37">
        <f t="shared" ca="1" si="242"/>
        <v>3</v>
      </c>
      <c r="AK381" s="37">
        <f t="shared" ca="1" si="243"/>
        <v>26</v>
      </c>
      <c r="AL381" s="37">
        <f t="shared" ca="1" si="244"/>
        <v>31</v>
      </c>
      <c r="AM381" s="37">
        <f t="shared" ca="1" si="245"/>
        <v>32</v>
      </c>
      <c r="AN381" s="37">
        <f t="shared" ca="1" si="246"/>
        <v>29</v>
      </c>
      <c r="AO381" s="37">
        <f t="shared" ca="1" si="247"/>
        <v>1</v>
      </c>
      <c r="AP381" s="37">
        <f t="shared" ca="1" si="248"/>
        <v>12</v>
      </c>
    </row>
    <row r="382" spans="1:42" ht="19.5" thickBot="1">
      <c r="A382" s="50">
        <f t="shared" si="249"/>
        <v>381</v>
      </c>
      <c r="B382" s="33">
        <f ca="1">Streams!B382</f>
        <v>16</v>
      </c>
      <c r="C382" s="34">
        <f t="shared" ca="1" si="211"/>
        <v>16</v>
      </c>
      <c r="D382" s="35">
        <f ca="1">COUNTIF(INDEX(C382:INDEX($C$1:C382,IFERROR(LOOKUP(2,1/($D$1:D381=2),ROW($D$1:D381)-MIN(ROW($D$1:D381)-1)),1),),),C382)</f>
        <v>2</v>
      </c>
      <c r="E382" s="34">
        <f t="shared" ca="1" si="212"/>
        <v>4</v>
      </c>
      <c r="F382" s="35">
        <f ca="1">COUNTIF(INDEX(E382:INDEX($E$1:E382,IFERROR(LOOKUP(2,1/($F$1:F381=2),ROW($F$1:F381)-MIN(ROW($F$1:F381)-1)),1),),),E382)</f>
        <v>1</v>
      </c>
      <c r="G382" s="37">
        <f t="shared" ca="1" si="213"/>
        <v>30</v>
      </c>
      <c r="H382" s="37">
        <f t="shared" ca="1" si="214"/>
        <v>21</v>
      </c>
      <c r="I382" s="37">
        <f t="shared" ca="1" si="215"/>
        <v>2</v>
      </c>
      <c r="J382" s="37">
        <f t="shared" ca="1" si="216"/>
        <v>16</v>
      </c>
      <c r="K382" s="37">
        <f t="shared" ca="1" si="217"/>
        <v>20</v>
      </c>
      <c r="L382" s="37">
        <f t="shared" ca="1" si="218"/>
        <v>18</v>
      </c>
      <c r="M382" s="37">
        <f t="shared" ca="1" si="219"/>
        <v>15</v>
      </c>
      <c r="N382" s="37">
        <f t="shared" ca="1" si="220"/>
        <v>9</v>
      </c>
      <c r="O382" s="37">
        <f t="shared" ca="1" si="221"/>
        <v>27</v>
      </c>
      <c r="P382" s="37">
        <f t="shared" ca="1" si="222"/>
        <v>4</v>
      </c>
      <c r="Q382" s="37">
        <f t="shared" ca="1" si="223"/>
        <v>33</v>
      </c>
      <c r="R382" s="37">
        <f t="shared" ca="1" si="224"/>
        <v>22</v>
      </c>
      <c r="S382" s="37">
        <f t="shared" ca="1" si="225"/>
        <v>10</v>
      </c>
      <c r="T382" s="37">
        <f t="shared" ca="1" si="226"/>
        <v>5</v>
      </c>
      <c r="U382" s="37">
        <f t="shared" ca="1" si="227"/>
        <v>24</v>
      </c>
      <c r="V382" s="37">
        <f t="shared" ca="1" si="228"/>
        <v>13</v>
      </c>
      <c r="W382" s="37">
        <f t="shared" ca="1" si="229"/>
        <v>34</v>
      </c>
      <c r="X382" s="37">
        <f t="shared" ca="1" si="230"/>
        <v>35</v>
      </c>
      <c r="Y382" s="37">
        <f t="shared" ca="1" si="231"/>
        <v>36</v>
      </c>
      <c r="Z382" s="37">
        <f t="shared" ca="1" si="232"/>
        <v>6</v>
      </c>
      <c r="AA382" s="37">
        <f t="shared" ca="1" si="233"/>
        <v>11</v>
      </c>
      <c r="AB382" s="37">
        <f t="shared" ca="1" si="234"/>
        <v>25</v>
      </c>
      <c r="AC382" s="37">
        <f t="shared" ca="1" si="235"/>
        <v>8</v>
      </c>
      <c r="AD382" s="37">
        <f t="shared" ca="1" si="236"/>
        <v>17</v>
      </c>
      <c r="AE382" s="37">
        <f t="shared" ca="1" si="237"/>
        <v>19</v>
      </c>
      <c r="AF382" s="37">
        <f t="shared" ca="1" si="238"/>
        <v>23</v>
      </c>
      <c r="AG382" s="37">
        <f t="shared" ca="1" si="239"/>
        <v>14</v>
      </c>
      <c r="AH382" s="37">
        <f t="shared" ca="1" si="240"/>
        <v>7</v>
      </c>
      <c r="AI382" s="37">
        <f t="shared" ca="1" si="241"/>
        <v>28</v>
      </c>
      <c r="AJ382" s="37">
        <f t="shared" ca="1" si="242"/>
        <v>3</v>
      </c>
      <c r="AK382" s="37">
        <f t="shared" ca="1" si="243"/>
        <v>26</v>
      </c>
      <c r="AL382" s="37">
        <f t="shared" ca="1" si="244"/>
        <v>31</v>
      </c>
      <c r="AM382" s="37">
        <f t="shared" ca="1" si="245"/>
        <v>32</v>
      </c>
      <c r="AN382" s="37">
        <f t="shared" ca="1" si="246"/>
        <v>29</v>
      </c>
      <c r="AO382" s="37">
        <f t="shared" ca="1" si="247"/>
        <v>1</v>
      </c>
      <c r="AP382" s="37">
        <f t="shared" ca="1" si="248"/>
        <v>12</v>
      </c>
    </row>
    <row r="383" spans="1:42" ht="19.5" thickBot="1">
      <c r="A383" s="50">
        <f t="shared" si="249"/>
        <v>382</v>
      </c>
      <c r="B383" s="33">
        <f ca="1">Streams!B383</f>
        <v>20</v>
      </c>
      <c r="C383" s="34">
        <f t="shared" ca="1" si="211"/>
        <v>20</v>
      </c>
      <c r="D383" s="35">
        <f ca="1">COUNTIF(INDEX(C383:INDEX($C$1:C383,IFERROR(LOOKUP(2,1/($D$1:D382=2),ROW($D$1:D382)-MIN(ROW($D$1:D382)-1)),1),),),C383)</f>
        <v>1</v>
      </c>
      <c r="E383" s="34">
        <f t="shared" ca="1" si="212"/>
        <v>5</v>
      </c>
      <c r="F383" s="35">
        <f ca="1">COUNTIF(INDEX(E383:INDEX($E$1:E383,IFERROR(LOOKUP(2,1/($F$1:F382=2),ROW($F$1:F382)-MIN(ROW($F$1:F382)-1)),1),),),E383)</f>
        <v>1</v>
      </c>
      <c r="G383" s="37">
        <f t="shared" ca="1" si="213"/>
        <v>16</v>
      </c>
      <c r="H383" s="37">
        <f t="shared" ca="1" si="214"/>
        <v>30</v>
      </c>
      <c r="I383" s="37">
        <f t="shared" ca="1" si="215"/>
        <v>21</v>
      </c>
      <c r="J383" s="37">
        <f t="shared" ca="1" si="216"/>
        <v>2</v>
      </c>
      <c r="K383" s="37">
        <f t="shared" ca="1" si="217"/>
        <v>20</v>
      </c>
      <c r="L383" s="37">
        <f t="shared" ca="1" si="218"/>
        <v>18</v>
      </c>
      <c r="M383" s="37">
        <f t="shared" ca="1" si="219"/>
        <v>15</v>
      </c>
      <c r="N383" s="37">
        <f t="shared" ca="1" si="220"/>
        <v>9</v>
      </c>
      <c r="O383" s="37">
        <f t="shared" ca="1" si="221"/>
        <v>27</v>
      </c>
      <c r="P383" s="37">
        <f t="shared" ca="1" si="222"/>
        <v>4</v>
      </c>
      <c r="Q383" s="37">
        <f t="shared" ca="1" si="223"/>
        <v>33</v>
      </c>
      <c r="R383" s="37">
        <f t="shared" ca="1" si="224"/>
        <v>22</v>
      </c>
      <c r="S383" s="37">
        <f t="shared" ca="1" si="225"/>
        <v>10</v>
      </c>
      <c r="T383" s="37">
        <f t="shared" ca="1" si="226"/>
        <v>5</v>
      </c>
      <c r="U383" s="37">
        <f t="shared" ca="1" si="227"/>
        <v>24</v>
      </c>
      <c r="V383" s="37">
        <f t="shared" ca="1" si="228"/>
        <v>13</v>
      </c>
      <c r="W383" s="37">
        <f t="shared" ca="1" si="229"/>
        <v>34</v>
      </c>
      <c r="X383" s="37">
        <f t="shared" ca="1" si="230"/>
        <v>35</v>
      </c>
      <c r="Y383" s="37">
        <f t="shared" ca="1" si="231"/>
        <v>36</v>
      </c>
      <c r="Z383" s="37">
        <f t="shared" ca="1" si="232"/>
        <v>6</v>
      </c>
      <c r="AA383" s="37">
        <f t="shared" ca="1" si="233"/>
        <v>11</v>
      </c>
      <c r="AB383" s="37">
        <f t="shared" ca="1" si="234"/>
        <v>25</v>
      </c>
      <c r="AC383" s="37">
        <f t="shared" ca="1" si="235"/>
        <v>8</v>
      </c>
      <c r="AD383" s="37">
        <f t="shared" ca="1" si="236"/>
        <v>17</v>
      </c>
      <c r="AE383" s="37">
        <f t="shared" ca="1" si="237"/>
        <v>19</v>
      </c>
      <c r="AF383" s="37">
        <f t="shared" ca="1" si="238"/>
        <v>23</v>
      </c>
      <c r="AG383" s="37">
        <f t="shared" ca="1" si="239"/>
        <v>14</v>
      </c>
      <c r="AH383" s="37">
        <f t="shared" ca="1" si="240"/>
        <v>7</v>
      </c>
      <c r="AI383" s="37">
        <f t="shared" ca="1" si="241"/>
        <v>28</v>
      </c>
      <c r="AJ383" s="37">
        <f t="shared" ca="1" si="242"/>
        <v>3</v>
      </c>
      <c r="AK383" s="37">
        <f t="shared" ca="1" si="243"/>
        <v>26</v>
      </c>
      <c r="AL383" s="37">
        <f t="shared" ca="1" si="244"/>
        <v>31</v>
      </c>
      <c r="AM383" s="37">
        <f t="shared" ca="1" si="245"/>
        <v>32</v>
      </c>
      <c r="AN383" s="37">
        <f t="shared" ca="1" si="246"/>
        <v>29</v>
      </c>
      <c r="AO383" s="37">
        <f t="shared" ca="1" si="247"/>
        <v>1</v>
      </c>
      <c r="AP383" s="37">
        <f t="shared" ca="1" si="248"/>
        <v>12</v>
      </c>
    </row>
    <row r="384" spans="1:42" ht="19.5" thickBot="1">
      <c r="A384" s="50">
        <f t="shared" si="249"/>
        <v>383</v>
      </c>
      <c r="B384" s="33">
        <f ca="1">Streams!B384</f>
        <v>1</v>
      </c>
      <c r="C384" s="34">
        <f t="shared" ca="1" si="211"/>
        <v>1</v>
      </c>
      <c r="D384" s="35">
        <f ca="1">COUNTIF(INDEX(C384:INDEX($C$1:C384,IFERROR(LOOKUP(2,1/($D$1:D383=2),ROW($D$1:D383)-MIN(ROW($D$1:D383)-1)),1),),),C384)</f>
        <v>1</v>
      </c>
      <c r="E384" s="34">
        <f t="shared" ca="1" si="212"/>
        <v>35</v>
      </c>
      <c r="F384" s="35">
        <f ca="1">COUNTIF(INDEX(E384:INDEX($E$1:E384,IFERROR(LOOKUP(2,1/($F$1:F383=2),ROW($F$1:F383)-MIN(ROW($F$1:F383)-1)),1),),),E384)</f>
        <v>1</v>
      </c>
      <c r="G384" s="37">
        <f t="shared" ca="1" si="213"/>
        <v>20</v>
      </c>
      <c r="H384" s="37">
        <f t="shared" ca="1" si="214"/>
        <v>16</v>
      </c>
      <c r="I384" s="37">
        <f t="shared" ca="1" si="215"/>
        <v>30</v>
      </c>
      <c r="J384" s="37">
        <f t="shared" ca="1" si="216"/>
        <v>21</v>
      </c>
      <c r="K384" s="37">
        <f t="shared" ca="1" si="217"/>
        <v>2</v>
      </c>
      <c r="L384" s="37">
        <f t="shared" ca="1" si="218"/>
        <v>18</v>
      </c>
      <c r="M384" s="37">
        <f t="shared" ca="1" si="219"/>
        <v>15</v>
      </c>
      <c r="N384" s="37">
        <f t="shared" ca="1" si="220"/>
        <v>9</v>
      </c>
      <c r="O384" s="37">
        <f t="shared" ca="1" si="221"/>
        <v>27</v>
      </c>
      <c r="P384" s="37">
        <f t="shared" ca="1" si="222"/>
        <v>4</v>
      </c>
      <c r="Q384" s="37">
        <f t="shared" ca="1" si="223"/>
        <v>33</v>
      </c>
      <c r="R384" s="37">
        <f t="shared" ca="1" si="224"/>
        <v>22</v>
      </c>
      <c r="S384" s="37">
        <f t="shared" ca="1" si="225"/>
        <v>10</v>
      </c>
      <c r="T384" s="37">
        <f t="shared" ca="1" si="226"/>
        <v>5</v>
      </c>
      <c r="U384" s="37">
        <f t="shared" ca="1" si="227"/>
        <v>24</v>
      </c>
      <c r="V384" s="37">
        <f t="shared" ca="1" si="228"/>
        <v>13</v>
      </c>
      <c r="W384" s="37">
        <f t="shared" ca="1" si="229"/>
        <v>34</v>
      </c>
      <c r="X384" s="37">
        <f t="shared" ca="1" si="230"/>
        <v>35</v>
      </c>
      <c r="Y384" s="37">
        <f t="shared" ca="1" si="231"/>
        <v>36</v>
      </c>
      <c r="Z384" s="37">
        <f t="shared" ca="1" si="232"/>
        <v>6</v>
      </c>
      <c r="AA384" s="37">
        <f t="shared" ca="1" si="233"/>
        <v>11</v>
      </c>
      <c r="AB384" s="37">
        <f t="shared" ca="1" si="234"/>
        <v>25</v>
      </c>
      <c r="AC384" s="37">
        <f t="shared" ca="1" si="235"/>
        <v>8</v>
      </c>
      <c r="AD384" s="37">
        <f t="shared" ca="1" si="236"/>
        <v>17</v>
      </c>
      <c r="AE384" s="37">
        <f t="shared" ca="1" si="237"/>
        <v>19</v>
      </c>
      <c r="AF384" s="37">
        <f t="shared" ca="1" si="238"/>
        <v>23</v>
      </c>
      <c r="AG384" s="37">
        <f t="shared" ca="1" si="239"/>
        <v>14</v>
      </c>
      <c r="AH384" s="37">
        <f t="shared" ca="1" si="240"/>
        <v>7</v>
      </c>
      <c r="AI384" s="37">
        <f t="shared" ca="1" si="241"/>
        <v>28</v>
      </c>
      <c r="AJ384" s="37">
        <f t="shared" ca="1" si="242"/>
        <v>3</v>
      </c>
      <c r="AK384" s="37">
        <f t="shared" ca="1" si="243"/>
        <v>26</v>
      </c>
      <c r="AL384" s="37">
        <f t="shared" ca="1" si="244"/>
        <v>31</v>
      </c>
      <c r="AM384" s="37">
        <f t="shared" ca="1" si="245"/>
        <v>32</v>
      </c>
      <c r="AN384" s="37">
        <f t="shared" ca="1" si="246"/>
        <v>29</v>
      </c>
      <c r="AO384" s="37">
        <f t="shared" ca="1" si="247"/>
        <v>1</v>
      </c>
      <c r="AP384" s="37">
        <f t="shared" ca="1" si="248"/>
        <v>12</v>
      </c>
    </row>
    <row r="385" spans="1:42" ht="19.5" thickBot="1">
      <c r="A385" s="50">
        <f t="shared" si="249"/>
        <v>384</v>
      </c>
      <c r="B385" s="33">
        <f ca="1">Streams!B385</f>
        <v>18</v>
      </c>
      <c r="C385" s="34">
        <f t="shared" ca="1" si="211"/>
        <v>18</v>
      </c>
      <c r="D385" s="35">
        <f ca="1">COUNTIF(INDEX(C385:INDEX($C$1:C385,IFERROR(LOOKUP(2,1/($D$1:D384=2),ROW($D$1:D384)-MIN(ROW($D$1:D384)-1)),1),),),C385)</f>
        <v>1</v>
      </c>
      <c r="E385" s="34">
        <f t="shared" ca="1" si="212"/>
        <v>7</v>
      </c>
      <c r="F385" s="35">
        <f ca="1">COUNTIF(INDEX(E385:INDEX($E$1:E385,IFERROR(LOOKUP(2,1/($F$1:F384=2),ROW($F$1:F384)-MIN(ROW($F$1:F384)-1)),1),),),E385)</f>
        <v>1</v>
      </c>
      <c r="G385" s="37">
        <f t="shared" ca="1" si="213"/>
        <v>1</v>
      </c>
      <c r="H385" s="37">
        <f t="shared" ca="1" si="214"/>
        <v>20</v>
      </c>
      <c r="I385" s="37">
        <f t="shared" ca="1" si="215"/>
        <v>16</v>
      </c>
      <c r="J385" s="37">
        <f t="shared" ca="1" si="216"/>
        <v>30</v>
      </c>
      <c r="K385" s="37">
        <f t="shared" ca="1" si="217"/>
        <v>21</v>
      </c>
      <c r="L385" s="37">
        <f t="shared" ca="1" si="218"/>
        <v>2</v>
      </c>
      <c r="M385" s="37">
        <f t="shared" ca="1" si="219"/>
        <v>18</v>
      </c>
      <c r="N385" s="37">
        <f t="shared" ca="1" si="220"/>
        <v>15</v>
      </c>
      <c r="O385" s="37">
        <f t="shared" ca="1" si="221"/>
        <v>9</v>
      </c>
      <c r="P385" s="37">
        <f t="shared" ca="1" si="222"/>
        <v>27</v>
      </c>
      <c r="Q385" s="37">
        <f t="shared" ca="1" si="223"/>
        <v>4</v>
      </c>
      <c r="R385" s="37">
        <f t="shared" ca="1" si="224"/>
        <v>33</v>
      </c>
      <c r="S385" s="37">
        <f t="shared" ca="1" si="225"/>
        <v>22</v>
      </c>
      <c r="T385" s="37">
        <f t="shared" ca="1" si="226"/>
        <v>10</v>
      </c>
      <c r="U385" s="37">
        <f t="shared" ca="1" si="227"/>
        <v>5</v>
      </c>
      <c r="V385" s="37">
        <f t="shared" ca="1" si="228"/>
        <v>24</v>
      </c>
      <c r="W385" s="37">
        <f t="shared" ca="1" si="229"/>
        <v>13</v>
      </c>
      <c r="X385" s="37">
        <f t="shared" ca="1" si="230"/>
        <v>34</v>
      </c>
      <c r="Y385" s="37">
        <f t="shared" ca="1" si="231"/>
        <v>35</v>
      </c>
      <c r="Z385" s="37">
        <f t="shared" ca="1" si="232"/>
        <v>36</v>
      </c>
      <c r="AA385" s="37">
        <f t="shared" ca="1" si="233"/>
        <v>6</v>
      </c>
      <c r="AB385" s="37">
        <f t="shared" ca="1" si="234"/>
        <v>11</v>
      </c>
      <c r="AC385" s="37">
        <f t="shared" ca="1" si="235"/>
        <v>25</v>
      </c>
      <c r="AD385" s="37">
        <f t="shared" ca="1" si="236"/>
        <v>8</v>
      </c>
      <c r="AE385" s="37">
        <f t="shared" ca="1" si="237"/>
        <v>17</v>
      </c>
      <c r="AF385" s="37">
        <f t="shared" ca="1" si="238"/>
        <v>19</v>
      </c>
      <c r="AG385" s="37">
        <f t="shared" ca="1" si="239"/>
        <v>23</v>
      </c>
      <c r="AH385" s="37">
        <f t="shared" ca="1" si="240"/>
        <v>14</v>
      </c>
      <c r="AI385" s="37">
        <f t="shared" ca="1" si="241"/>
        <v>7</v>
      </c>
      <c r="AJ385" s="37">
        <f t="shared" ca="1" si="242"/>
        <v>28</v>
      </c>
      <c r="AK385" s="37">
        <f t="shared" ca="1" si="243"/>
        <v>3</v>
      </c>
      <c r="AL385" s="37">
        <f t="shared" ca="1" si="244"/>
        <v>26</v>
      </c>
      <c r="AM385" s="37">
        <f t="shared" ca="1" si="245"/>
        <v>31</v>
      </c>
      <c r="AN385" s="37">
        <f t="shared" ca="1" si="246"/>
        <v>32</v>
      </c>
      <c r="AO385" s="37">
        <f t="shared" ca="1" si="247"/>
        <v>29</v>
      </c>
      <c r="AP385" s="37">
        <f t="shared" ca="1" si="248"/>
        <v>12</v>
      </c>
    </row>
    <row r="386" spans="1:42" ht="19.5" thickBot="1">
      <c r="A386" s="50">
        <f t="shared" si="249"/>
        <v>385</v>
      </c>
      <c r="B386" s="33">
        <f ca="1">Streams!B386</f>
        <v>1</v>
      </c>
      <c r="C386" s="34">
        <f t="shared" ca="1" si="211"/>
        <v>1</v>
      </c>
      <c r="D386" s="35">
        <f ca="1">COUNTIF(INDEX(C386:INDEX($C$1:C386,IFERROR(LOOKUP(2,1/($D$1:D385=2),ROW($D$1:D385)-MIN(ROW($D$1:D385)-1)),1),),),C386)</f>
        <v>2</v>
      </c>
      <c r="E386" s="34">
        <f t="shared" ca="1" si="212"/>
        <v>2</v>
      </c>
      <c r="F386" s="35">
        <f ca="1">COUNTIF(INDEX(E386:INDEX($E$1:E386,IFERROR(LOOKUP(2,1/($F$1:F385=2),ROW($F$1:F385)-MIN(ROW($F$1:F385)-1)),1),),),E386)</f>
        <v>1</v>
      </c>
      <c r="G386" s="37">
        <f t="shared" ca="1" si="213"/>
        <v>18</v>
      </c>
      <c r="H386" s="37">
        <f t="shared" ca="1" si="214"/>
        <v>1</v>
      </c>
      <c r="I386" s="37">
        <f t="shared" ca="1" si="215"/>
        <v>20</v>
      </c>
      <c r="J386" s="37">
        <f t="shared" ca="1" si="216"/>
        <v>16</v>
      </c>
      <c r="K386" s="37">
        <f t="shared" ca="1" si="217"/>
        <v>30</v>
      </c>
      <c r="L386" s="37">
        <f t="shared" ca="1" si="218"/>
        <v>21</v>
      </c>
      <c r="M386" s="37">
        <f t="shared" ca="1" si="219"/>
        <v>2</v>
      </c>
      <c r="N386" s="37">
        <f t="shared" ca="1" si="220"/>
        <v>15</v>
      </c>
      <c r="O386" s="37">
        <f t="shared" ca="1" si="221"/>
        <v>9</v>
      </c>
      <c r="P386" s="37">
        <f t="shared" ca="1" si="222"/>
        <v>27</v>
      </c>
      <c r="Q386" s="37">
        <f t="shared" ca="1" si="223"/>
        <v>4</v>
      </c>
      <c r="R386" s="37">
        <f t="shared" ca="1" si="224"/>
        <v>33</v>
      </c>
      <c r="S386" s="37">
        <f t="shared" ca="1" si="225"/>
        <v>22</v>
      </c>
      <c r="T386" s="37">
        <f t="shared" ca="1" si="226"/>
        <v>10</v>
      </c>
      <c r="U386" s="37">
        <f t="shared" ca="1" si="227"/>
        <v>5</v>
      </c>
      <c r="V386" s="37">
        <f t="shared" ca="1" si="228"/>
        <v>24</v>
      </c>
      <c r="W386" s="37">
        <f t="shared" ca="1" si="229"/>
        <v>13</v>
      </c>
      <c r="X386" s="37">
        <f t="shared" ca="1" si="230"/>
        <v>34</v>
      </c>
      <c r="Y386" s="37">
        <f t="shared" ca="1" si="231"/>
        <v>35</v>
      </c>
      <c r="Z386" s="37">
        <f t="shared" ca="1" si="232"/>
        <v>36</v>
      </c>
      <c r="AA386" s="37">
        <f t="shared" ca="1" si="233"/>
        <v>6</v>
      </c>
      <c r="AB386" s="37">
        <f t="shared" ca="1" si="234"/>
        <v>11</v>
      </c>
      <c r="AC386" s="37">
        <f t="shared" ca="1" si="235"/>
        <v>25</v>
      </c>
      <c r="AD386" s="37">
        <f t="shared" ca="1" si="236"/>
        <v>8</v>
      </c>
      <c r="AE386" s="37">
        <f t="shared" ca="1" si="237"/>
        <v>17</v>
      </c>
      <c r="AF386" s="37">
        <f t="shared" ca="1" si="238"/>
        <v>19</v>
      </c>
      <c r="AG386" s="37">
        <f t="shared" ca="1" si="239"/>
        <v>23</v>
      </c>
      <c r="AH386" s="37">
        <f t="shared" ca="1" si="240"/>
        <v>14</v>
      </c>
      <c r="AI386" s="37">
        <f t="shared" ca="1" si="241"/>
        <v>7</v>
      </c>
      <c r="AJ386" s="37">
        <f t="shared" ca="1" si="242"/>
        <v>28</v>
      </c>
      <c r="AK386" s="37">
        <f t="shared" ca="1" si="243"/>
        <v>3</v>
      </c>
      <c r="AL386" s="37">
        <f t="shared" ca="1" si="244"/>
        <v>26</v>
      </c>
      <c r="AM386" s="37">
        <f t="shared" ca="1" si="245"/>
        <v>31</v>
      </c>
      <c r="AN386" s="37">
        <f t="shared" ca="1" si="246"/>
        <v>32</v>
      </c>
      <c r="AO386" s="37">
        <f t="shared" ca="1" si="247"/>
        <v>29</v>
      </c>
      <c r="AP386" s="37">
        <f t="shared" ca="1" si="248"/>
        <v>12</v>
      </c>
    </row>
    <row r="387" spans="1:42" ht="19.5" thickBot="1">
      <c r="A387" s="50">
        <f t="shared" si="249"/>
        <v>386</v>
      </c>
      <c r="B387" s="33">
        <f ca="1">Streams!B387</f>
        <v>8</v>
      </c>
      <c r="C387" s="34">
        <f t="shared" ca="1" si="211"/>
        <v>8</v>
      </c>
      <c r="D387" s="35">
        <f ca="1">COUNTIF(INDEX(C387:INDEX($C$1:C387,IFERROR(LOOKUP(2,1/($D$1:D386=2),ROW($D$1:D386)-MIN(ROW($D$1:D386)-1)),1),),),C387)</f>
        <v>1</v>
      </c>
      <c r="E387" s="34">
        <f t="shared" ca="1" si="212"/>
        <v>24</v>
      </c>
      <c r="F387" s="35">
        <f ca="1">COUNTIF(INDEX(E387:INDEX($E$1:E387,IFERROR(LOOKUP(2,1/($F$1:F386=2),ROW($F$1:F386)-MIN(ROW($F$1:F386)-1)),1),),),E387)</f>
        <v>2</v>
      </c>
      <c r="G387" s="37">
        <f t="shared" ca="1" si="213"/>
        <v>1</v>
      </c>
      <c r="H387" s="37">
        <f t="shared" ca="1" si="214"/>
        <v>18</v>
      </c>
      <c r="I387" s="37">
        <f t="shared" ca="1" si="215"/>
        <v>20</v>
      </c>
      <c r="J387" s="37">
        <f t="shared" ca="1" si="216"/>
        <v>16</v>
      </c>
      <c r="K387" s="37">
        <f t="shared" ca="1" si="217"/>
        <v>30</v>
      </c>
      <c r="L387" s="37">
        <f t="shared" ca="1" si="218"/>
        <v>21</v>
      </c>
      <c r="M387" s="37">
        <f t="shared" ca="1" si="219"/>
        <v>2</v>
      </c>
      <c r="N387" s="37">
        <f t="shared" ca="1" si="220"/>
        <v>15</v>
      </c>
      <c r="O387" s="37">
        <f t="shared" ca="1" si="221"/>
        <v>9</v>
      </c>
      <c r="P387" s="37">
        <f t="shared" ca="1" si="222"/>
        <v>27</v>
      </c>
      <c r="Q387" s="37">
        <f t="shared" ca="1" si="223"/>
        <v>4</v>
      </c>
      <c r="R387" s="37">
        <f t="shared" ca="1" si="224"/>
        <v>33</v>
      </c>
      <c r="S387" s="37">
        <f t="shared" ca="1" si="225"/>
        <v>22</v>
      </c>
      <c r="T387" s="37">
        <f t="shared" ca="1" si="226"/>
        <v>10</v>
      </c>
      <c r="U387" s="37">
        <f t="shared" ca="1" si="227"/>
        <v>5</v>
      </c>
      <c r="V387" s="37">
        <f t="shared" ca="1" si="228"/>
        <v>24</v>
      </c>
      <c r="W387" s="37">
        <f t="shared" ca="1" si="229"/>
        <v>13</v>
      </c>
      <c r="X387" s="37">
        <f t="shared" ca="1" si="230"/>
        <v>34</v>
      </c>
      <c r="Y387" s="37">
        <f t="shared" ca="1" si="231"/>
        <v>35</v>
      </c>
      <c r="Z387" s="37">
        <f t="shared" ca="1" si="232"/>
        <v>36</v>
      </c>
      <c r="AA387" s="37">
        <f t="shared" ca="1" si="233"/>
        <v>6</v>
      </c>
      <c r="AB387" s="37">
        <f t="shared" ca="1" si="234"/>
        <v>11</v>
      </c>
      <c r="AC387" s="37">
        <f t="shared" ca="1" si="235"/>
        <v>25</v>
      </c>
      <c r="AD387" s="37">
        <f t="shared" ca="1" si="236"/>
        <v>8</v>
      </c>
      <c r="AE387" s="37">
        <f t="shared" ca="1" si="237"/>
        <v>17</v>
      </c>
      <c r="AF387" s="37">
        <f t="shared" ca="1" si="238"/>
        <v>19</v>
      </c>
      <c r="AG387" s="37">
        <f t="shared" ca="1" si="239"/>
        <v>23</v>
      </c>
      <c r="AH387" s="37">
        <f t="shared" ca="1" si="240"/>
        <v>14</v>
      </c>
      <c r="AI387" s="37">
        <f t="shared" ca="1" si="241"/>
        <v>7</v>
      </c>
      <c r="AJ387" s="37">
        <f t="shared" ca="1" si="242"/>
        <v>28</v>
      </c>
      <c r="AK387" s="37">
        <f t="shared" ca="1" si="243"/>
        <v>3</v>
      </c>
      <c r="AL387" s="37">
        <f t="shared" ca="1" si="244"/>
        <v>26</v>
      </c>
      <c r="AM387" s="37">
        <f t="shared" ca="1" si="245"/>
        <v>31</v>
      </c>
      <c r="AN387" s="37">
        <f t="shared" ca="1" si="246"/>
        <v>32</v>
      </c>
      <c r="AO387" s="37">
        <f t="shared" ca="1" si="247"/>
        <v>29</v>
      </c>
      <c r="AP387" s="37">
        <f t="shared" ca="1" si="248"/>
        <v>12</v>
      </c>
    </row>
    <row r="388" spans="1:42" ht="19.5" thickBot="1">
      <c r="A388" s="50">
        <f t="shared" si="249"/>
        <v>387</v>
      </c>
      <c r="B388" s="33">
        <f ca="1">Streams!B388</f>
        <v>14</v>
      </c>
      <c r="C388" s="34">
        <f t="shared" ref="C388:C451" ca="1" si="250">B388</f>
        <v>14</v>
      </c>
      <c r="D388" s="35">
        <f ca="1">COUNTIF(INDEX(C388:INDEX($C$1:C388,IFERROR(LOOKUP(2,1/($D$1:D387=2),ROW($D$1:D387)-MIN(ROW($D$1:D387)-1)),1),),),C388)</f>
        <v>1</v>
      </c>
      <c r="E388" s="34">
        <f t="shared" ref="E388:E451" ca="1" si="251">IF(C388=G388,1,IF(C388=H388,2,IF(C388=I388,3,IF(C388=J388,4,IF(C388=K388,5,IF(C388=L388,6,IF(C388=M388,7,IF(C388=N388,8,IF(C388=O388,9,IF(C388=P388,10,IF(C388=Q388,11,IF(C388=R388,12,IF(C388=S388,13,IF(C388=T388,14,IF(C388=U388,15,IF(C388=V388,16,IF(C388=W388,17,IF(C388=X388,18,IF(C388=Y388,19,IF(C388=Z388,20,IF(C388=AA388,21,IF(C388=AB388,22,IF(C388=AC388,23,IF(C388=AD388,24,IF(C388=AE388,25,IF(C388=AF388,26,IF(C388=AG388,27,IF(C388=AH388,28,IF(C388=AI388,29,IF(C388=AJ388,30,IF(C388=AK388,31,IF(C388=AL388,32,IF(C388=AM388,33,IF(C388=AN388,34,IF(C388=AO388,35,IF(C388=AP388,36,""))))))))))))))))))))))))))))))))))))</f>
        <v>28</v>
      </c>
      <c r="F388" s="35">
        <f ca="1">COUNTIF(INDEX(E388:INDEX($E$1:E388,IFERROR(LOOKUP(2,1/($F$1:F387=2),ROW($F$1:F387)-MIN(ROW($F$1:F387)-1)),1),),),E388)</f>
        <v>1</v>
      </c>
      <c r="G388" s="37">
        <f t="shared" ref="G388:G451" ca="1" si="252">IF(C387&lt;&gt;0,C387,G387)</f>
        <v>8</v>
      </c>
      <c r="H388" s="37">
        <f t="shared" ref="H388:H451" ca="1" si="253">IF(AND(G387&lt;&gt;$G388,G387&lt;&gt;G388,G387&lt;&gt;0),G387,H387)</f>
        <v>1</v>
      </c>
      <c r="I388" s="37">
        <f t="shared" ref="I388:I451" ca="1" si="254">IF(AND(H387&lt;&gt;$G388,H387&lt;&gt;H388,H387&lt;&gt;0),H387,I387)</f>
        <v>18</v>
      </c>
      <c r="J388" s="37">
        <f t="shared" ref="J388:J451" ca="1" si="255">IF(AND(I387&lt;&gt;$G388,I387&lt;&gt;I388,I387&lt;&gt;0),I387,J387)</f>
        <v>20</v>
      </c>
      <c r="K388" s="37">
        <f t="shared" ref="K388:K451" ca="1" si="256">IF(AND(J387&lt;&gt;$G388,J387&lt;&gt;J388,J387&lt;&gt;0),J387,K387)</f>
        <v>16</v>
      </c>
      <c r="L388" s="37">
        <f t="shared" ref="L388:L451" ca="1" si="257">IF(AND(K387&lt;&gt;$G388,K387&lt;&gt;K388,K387&lt;&gt;0),K387,L387)</f>
        <v>30</v>
      </c>
      <c r="M388" s="37">
        <f t="shared" ref="M388:M451" ca="1" si="258">IF(AND(L387&lt;&gt;$G388,L387&lt;&gt;L388,L387&lt;&gt;0),L387,M387)</f>
        <v>21</v>
      </c>
      <c r="N388" s="37">
        <f t="shared" ref="N388:N451" ca="1" si="259">IF(AND(M387&lt;&gt;$G388,M387&lt;&gt;M388,M387&lt;&gt;0),M387,N387)</f>
        <v>2</v>
      </c>
      <c r="O388" s="37">
        <f t="shared" ref="O388:O451" ca="1" si="260">IF(AND(N387&lt;&gt;$G388,N387&lt;&gt;N388,N387&lt;&gt;0),N387,O387)</f>
        <v>15</v>
      </c>
      <c r="P388" s="37">
        <f t="shared" ref="P388:P451" ca="1" si="261">IF(AND(O387&lt;&gt;$G388,O387&lt;&gt;O388,O387&lt;&gt;0),O387,P387)</f>
        <v>9</v>
      </c>
      <c r="Q388" s="37">
        <f t="shared" ref="Q388:Q451" ca="1" si="262">IF(AND(P387&lt;&gt;$G388,P387&lt;&gt;P388,P387&lt;&gt;0),P387,Q387)</f>
        <v>27</v>
      </c>
      <c r="R388" s="37">
        <f t="shared" ref="R388:R451" ca="1" si="263">IF(AND(Q387&lt;&gt;$G388,Q387&lt;&gt;Q388,Q387&lt;&gt;0),Q387,R387)</f>
        <v>4</v>
      </c>
      <c r="S388" s="37">
        <f t="shared" ref="S388:S451" ca="1" si="264">IF(AND(R387&lt;&gt;$G388,R387&lt;&gt;R388,R387&lt;&gt;0),R387,S387)</f>
        <v>33</v>
      </c>
      <c r="T388" s="37">
        <f t="shared" ref="T388:T451" ca="1" si="265">IF(AND(S387&lt;&gt;$G388,S387&lt;&gt;S388,S387&lt;&gt;0),S387,T387)</f>
        <v>22</v>
      </c>
      <c r="U388" s="37">
        <f t="shared" ref="U388:U451" ca="1" si="266">IF(AND(T387&lt;&gt;$G388,T387&lt;&gt;T388,T387&lt;&gt;0),T387,U387)</f>
        <v>10</v>
      </c>
      <c r="V388" s="37">
        <f t="shared" ref="V388:V451" ca="1" si="267">IF(AND(U387&lt;&gt;$G388,U387&lt;&gt;U388,U387&lt;&gt;0),U387,V387)</f>
        <v>5</v>
      </c>
      <c r="W388" s="37">
        <f t="shared" ref="W388:W451" ca="1" si="268">IF(AND(V387&lt;&gt;$G388,V387&lt;&gt;V388,V387&lt;&gt;0),V387,W387)</f>
        <v>24</v>
      </c>
      <c r="X388" s="37">
        <f t="shared" ref="X388:X451" ca="1" si="269">IF(AND(W387&lt;&gt;$G388,W387&lt;&gt;W388,W387&lt;&gt;0),W387,X387)</f>
        <v>13</v>
      </c>
      <c r="Y388" s="37">
        <f t="shared" ref="Y388:Y451" ca="1" si="270">IF(AND(X387&lt;&gt;$G388,X387&lt;&gt;X388,X387&lt;&gt;0),X387,Y387)</f>
        <v>34</v>
      </c>
      <c r="Z388" s="37">
        <f t="shared" ref="Z388:Z451" ca="1" si="271">IF(AND(Y387&lt;&gt;$G388,Y387&lt;&gt;Y388,Y387&lt;&gt;0),Y387,Z387)</f>
        <v>35</v>
      </c>
      <c r="AA388" s="37">
        <f t="shared" ref="AA388:AA451" ca="1" si="272">IF(AND(Z387&lt;&gt;$G388,Z387&lt;&gt;Z388,Z387&lt;&gt;0),Z387,AA387)</f>
        <v>36</v>
      </c>
      <c r="AB388" s="37">
        <f t="shared" ref="AB388:AB451" ca="1" si="273">IF(AND(AA387&lt;&gt;$G388,AA387&lt;&gt;AA388,AA387&lt;&gt;0),AA387,AB387)</f>
        <v>6</v>
      </c>
      <c r="AC388" s="37">
        <f t="shared" ref="AC388:AC451" ca="1" si="274">IF(AND(AB387&lt;&gt;$G388,AB387&lt;&gt;AB388,AB387&lt;&gt;0),AB387,AC387)</f>
        <v>11</v>
      </c>
      <c r="AD388" s="37">
        <f t="shared" ref="AD388:AD451" ca="1" si="275">IF(AND(AC387&lt;&gt;$G388,AC387&lt;&gt;AC388,AC387&lt;&gt;0),AC387,AD387)</f>
        <v>25</v>
      </c>
      <c r="AE388" s="37">
        <f t="shared" ref="AE388:AE451" ca="1" si="276">IF(AND(AD387&lt;&gt;$G388,AD387&lt;&gt;AD388,AD387&lt;&gt;0),AD387,AE387)</f>
        <v>17</v>
      </c>
      <c r="AF388" s="37">
        <f t="shared" ref="AF388:AF451" ca="1" si="277">IF(AND(AE387&lt;&gt;$G388,AE387&lt;&gt;AE388,AE387&lt;&gt;0),AE387,AF387)</f>
        <v>19</v>
      </c>
      <c r="AG388" s="37">
        <f t="shared" ref="AG388:AG451" ca="1" si="278">IF(AND(AF387&lt;&gt;$G388,AF387&lt;&gt;AF388,AF387&lt;&gt;0),AF387,AG387)</f>
        <v>23</v>
      </c>
      <c r="AH388" s="37">
        <f t="shared" ref="AH388:AH451" ca="1" si="279">IF(AND(AG387&lt;&gt;$G388,AG387&lt;&gt;AG388,AG387&lt;&gt;0),AG387,AH387)</f>
        <v>14</v>
      </c>
      <c r="AI388" s="37">
        <f t="shared" ref="AI388:AI451" ca="1" si="280">IF(AND(AH387&lt;&gt;$G388,AH387&lt;&gt;AH388,AH387&lt;&gt;0),AH387,AI387)</f>
        <v>7</v>
      </c>
      <c r="AJ388" s="37">
        <f t="shared" ref="AJ388:AJ451" ca="1" si="281">IF(AND(AI387&lt;&gt;$G388,AI387&lt;&gt;AI388,AI387&lt;&gt;0),AI387,AJ387)</f>
        <v>28</v>
      </c>
      <c r="AK388" s="37">
        <f t="shared" ref="AK388:AK451" ca="1" si="282">IF(AND(AJ387&lt;&gt;$G388,AJ387&lt;&gt;AJ388,AJ387&lt;&gt;0),AJ387,AK387)</f>
        <v>3</v>
      </c>
      <c r="AL388" s="37">
        <f t="shared" ref="AL388:AL451" ca="1" si="283">IF(AND(AK387&lt;&gt;$G388,AK387&lt;&gt;AK388,AK387&lt;&gt;0),AK387,AL387)</f>
        <v>26</v>
      </c>
      <c r="AM388" s="37">
        <f t="shared" ref="AM388:AM451" ca="1" si="284">IF(AND(AL387&lt;&gt;$G388,AL387&lt;&gt;AL388,AL387&lt;&gt;0),AL387,AM387)</f>
        <v>31</v>
      </c>
      <c r="AN388" s="37">
        <f t="shared" ref="AN388:AN451" ca="1" si="285">IF(AND(AM387&lt;&gt;$G388,AM387&lt;&gt;AM388,AM387&lt;&gt;0),AM387,AN387)</f>
        <v>32</v>
      </c>
      <c r="AO388" s="37">
        <f t="shared" ref="AO388:AO451" ca="1" si="286">IF(AND(AN387&lt;&gt;$G388,AN387&lt;&gt;AN388,AN387&lt;&gt;0),AN387,AO387)</f>
        <v>29</v>
      </c>
      <c r="AP388" s="37">
        <f t="shared" ref="AP388:AP451" ca="1" si="287">IF(AND(AO387&lt;&gt;$G388,AO387&lt;&gt;AO388,AO387&lt;&gt;0),AO387,AP387)</f>
        <v>12</v>
      </c>
    </row>
    <row r="389" spans="1:42" ht="19.5" thickBot="1">
      <c r="A389" s="50">
        <f t="shared" ref="A389:A452" si="288">1+A388</f>
        <v>388</v>
      </c>
      <c r="B389" s="33">
        <f ca="1">Streams!B389</f>
        <v>19</v>
      </c>
      <c r="C389" s="34">
        <f t="shared" ca="1" si="250"/>
        <v>19</v>
      </c>
      <c r="D389" s="35">
        <f ca="1">COUNTIF(INDEX(C389:INDEX($C$1:C389,IFERROR(LOOKUP(2,1/($D$1:D388=2),ROW($D$1:D388)-MIN(ROW($D$1:D388)-1)),1),),),C389)</f>
        <v>1</v>
      </c>
      <c r="E389" s="34">
        <f t="shared" ca="1" si="251"/>
        <v>27</v>
      </c>
      <c r="F389" s="35">
        <f ca="1">COUNTIF(INDEX(E389:INDEX($E$1:E389,IFERROR(LOOKUP(2,1/($F$1:F388=2),ROW($F$1:F388)-MIN(ROW($F$1:F388)-1)),1),),),E389)</f>
        <v>1</v>
      </c>
      <c r="G389" s="37">
        <f t="shared" ca="1" si="252"/>
        <v>14</v>
      </c>
      <c r="H389" s="37">
        <f t="shared" ca="1" si="253"/>
        <v>8</v>
      </c>
      <c r="I389" s="37">
        <f t="shared" ca="1" si="254"/>
        <v>1</v>
      </c>
      <c r="J389" s="37">
        <f t="shared" ca="1" si="255"/>
        <v>18</v>
      </c>
      <c r="K389" s="37">
        <f t="shared" ca="1" si="256"/>
        <v>20</v>
      </c>
      <c r="L389" s="37">
        <f t="shared" ca="1" si="257"/>
        <v>16</v>
      </c>
      <c r="M389" s="37">
        <f t="shared" ca="1" si="258"/>
        <v>30</v>
      </c>
      <c r="N389" s="37">
        <f t="shared" ca="1" si="259"/>
        <v>21</v>
      </c>
      <c r="O389" s="37">
        <f t="shared" ca="1" si="260"/>
        <v>2</v>
      </c>
      <c r="P389" s="37">
        <f t="shared" ca="1" si="261"/>
        <v>15</v>
      </c>
      <c r="Q389" s="37">
        <f t="shared" ca="1" si="262"/>
        <v>9</v>
      </c>
      <c r="R389" s="37">
        <f t="shared" ca="1" si="263"/>
        <v>27</v>
      </c>
      <c r="S389" s="37">
        <f t="shared" ca="1" si="264"/>
        <v>4</v>
      </c>
      <c r="T389" s="37">
        <f t="shared" ca="1" si="265"/>
        <v>33</v>
      </c>
      <c r="U389" s="37">
        <f t="shared" ca="1" si="266"/>
        <v>22</v>
      </c>
      <c r="V389" s="37">
        <f t="shared" ca="1" si="267"/>
        <v>10</v>
      </c>
      <c r="W389" s="37">
        <f t="shared" ca="1" si="268"/>
        <v>5</v>
      </c>
      <c r="X389" s="37">
        <f t="shared" ca="1" si="269"/>
        <v>24</v>
      </c>
      <c r="Y389" s="37">
        <f t="shared" ca="1" si="270"/>
        <v>13</v>
      </c>
      <c r="Z389" s="37">
        <f t="shared" ca="1" si="271"/>
        <v>34</v>
      </c>
      <c r="AA389" s="37">
        <f t="shared" ca="1" si="272"/>
        <v>35</v>
      </c>
      <c r="AB389" s="37">
        <f t="shared" ca="1" si="273"/>
        <v>36</v>
      </c>
      <c r="AC389" s="37">
        <f t="shared" ca="1" si="274"/>
        <v>6</v>
      </c>
      <c r="AD389" s="37">
        <f t="shared" ca="1" si="275"/>
        <v>11</v>
      </c>
      <c r="AE389" s="37">
        <f t="shared" ca="1" si="276"/>
        <v>25</v>
      </c>
      <c r="AF389" s="37">
        <f t="shared" ca="1" si="277"/>
        <v>17</v>
      </c>
      <c r="AG389" s="37">
        <f t="shared" ca="1" si="278"/>
        <v>19</v>
      </c>
      <c r="AH389" s="37">
        <f t="shared" ca="1" si="279"/>
        <v>23</v>
      </c>
      <c r="AI389" s="37">
        <f t="shared" ca="1" si="280"/>
        <v>7</v>
      </c>
      <c r="AJ389" s="37">
        <f t="shared" ca="1" si="281"/>
        <v>28</v>
      </c>
      <c r="AK389" s="37">
        <f t="shared" ca="1" si="282"/>
        <v>3</v>
      </c>
      <c r="AL389" s="37">
        <f t="shared" ca="1" si="283"/>
        <v>26</v>
      </c>
      <c r="AM389" s="37">
        <f t="shared" ca="1" si="284"/>
        <v>31</v>
      </c>
      <c r="AN389" s="37">
        <f t="shared" ca="1" si="285"/>
        <v>32</v>
      </c>
      <c r="AO389" s="37">
        <f t="shared" ca="1" si="286"/>
        <v>29</v>
      </c>
      <c r="AP389" s="37">
        <f t="shared" ca="1" si="287"/>
        <v>12</v>
      </c>
    </row>
    <row r="390" spans="1:42" ht="19.5" thickBot="1">
      <c r="A390" s="50">
        <f t="shared" si="288"/>
        <v>389</v>
      </c>
      <c r="B390" s="33">
        <f ca="1">Streams!B390</f>
        <v>9</v>
      </c>
      <c r="C390" s="34">
        <f t="shared" ca="1" si="250"/>
        <v>9</v>
      </c>
      <c r="D390" s="35">
        <f ca="1">COUNTIF(INDEX(C390:INDEX($C$1:C390,IFERROR(LOOKUP(2,1/($D$1:D389=2),ROW($D$1:D389)-MIN(ROW($D$1:D389)-1)),1),),),C390)</f>
        <v>1</v>
      </c>
      <c r="E390" s="34">
        <f t="shared" ca="1" si="251"/>
        <v>12</v>
      </c>
      <c r="F390" s="35">
        <f ca="1">COUNTIF(INDEX(E390:INDEX($E$1:E390,IFERROR(LOOKUP(2,1/($F$1:F389=2),ROW($F$1:F389)-MIN(ROW($F$1:F389)-1)),1),),),E390)</f>
        <v>1</v>
      </c>
      <c r="G390" s="37">
        <f t="shared" ca="1" si="252"/>
        <v>19</v>
      </c>
      <c r="H390" s="37">
        <f t="shared" ca="1" si="253"/>
        <v>14</v>
      </c>
      <c r="I390" s="37">
        <f t="shared" ca="1" si="254"/>
        <v>8</v>
      </c>
      <c r="J390" s="37">
        <f t="shared" ca="1" si="255"/>
        <v>1</v>
      </c>
      <c r="K390" s="37">
        <f t="shared" ca="1" si="256"/>
        <v>18</v>
      </c>
      <c r="L390" s="37">
        <f t="shared" ca="1" si="257"/>
        <v>20</v>
      </c>
      <c r="M390" s="37">
        <f t="shared" ca="1" si="258"/>
        <v>16</v>
      </c>
      <c r="N390" s="37">
        <f t="shared" ca="1" si="259"/>
        <v>30</v>
      </c>
      <c r="O390" s="37">
        <f t="shared" ca="1" si="260"/>
        <v>21</v>
      </c>
      <c r="P390" s="37">
        <f t="shared" ca="1" si="261"/>
        <v>2</v>
      </c>
      <c r="Q390" s="37">
        <f t="shared" ca="1" si="262"/>
        <v>15</v>
      </c>
      <c r="R390" s="37">
        <f t="shared" ca="1" si="263"/>
        <v>9</v>
      </c>
      <c r="S390" s="37">
        <f t="shared" ca="1" si="264"/>
        <v>27</v>
      </c>
      <c r="T390" s="37">
        <f t="shared" ca="1" si="265"/>
        <v>4</v>
      </c>
      <c r="U390" s="37">
        <f t="shared" ca="1" si="266"/>
        <v>33</v>
      </c>
      <c r="V390" s="37">
        <f t="shared" ca="1" si="267"/>
        <v>22</v>
      </c>
      <c r="W390" s="37">
        <f t="shared" ca="1" si="268"/>
        <v>10</v>
      </c>
      <c r="X390" s="37">
        <f t="shared" ca="1" si="269"/>
        <v>5</v>
      </c>
      <c r="Y390" s="37">
        <f t="shared" ca="1" si="270"/>
        <v>24</v>
      </c>
      <c r="Z390" s="37">
        <f t="shared" ca="1" si="271"/>
        <v>13</v>
      </c>
      <c r="AA390" s="37">
        <f t="shared" ca="1" si="272"/>
        <v>34</v>
      </c>
      <c r="AB390" s="37">
        <f t="shared" ca="1" si="273"/>
        <v>35</v>
      </c>
      <c r="AC390" s="37">
        <f t="shared" ca="1" si="274"/>
        <v>36</v>
      </c>
      <c r="AD390" s="37">
        <f t="shared" ca="1" si="275"/>
        <v>6</v>
      </c>
      <c r="AE390" s="37">
        <f t="shared" ca="1" si="276"/>
        <v>11</v>
      </c>
      <c r="AF390" s="37">
        <f t="shared" ca="1" si="277"/>
        <v>25</v>
      </c>
      <c r="AG390" s="37">
        <f t="shared" ca="1" si="278"/>
        <v>17</v>
      </c>
      <c r="AH390" s="37">
        <f t="shared" ca="1" si="279"/>
        <v>23</v>
      </c>
      <c r="AI390" s="37">
        <f t="shared" ca="1" si="280"/>
        <v>7</v>
      </c>
      <c r="AJ390" s="37">
        <f t="shared" ca="1" si="281"/>
        <v>28</v>
      </c>
      <c r="AK390" s="37">
        <f t="shared" ca="1" si="282"/>
        <v>3</v>
      </c>
      <c r="AL390" s="37">
        <f t="shared" ca="1" si="283"/>
        <v>26</v>
      </c>
      <c r="AM390" s="37">
        <f t="shared" ca="1" si="284"/>
        <v>31</v>
      </c>
      <c r="AN390" s="37">
        <f t="shared" ca="1" si="285"/>
        <v>32</v>
      </c>
      <c r="AO390" s="37">
        <f t="shared" ca="1" si="286"/>
        <v>29</v>
      </c>
      <c r="AP390" s="37">
        <f t="shared" ca="1" si="287"/>
        <v>12</v>
      </c>
    </row>
    <row r="391" spans="1:42" ht="19.5" thickBot="1">
      <c r="A391" s="50">
        <f t="shared" si="288"/>
        <v>390</v>
      </c>
      <c r="B391" s="33">
        <f ca="1">Streams!B391</f>
        <v>36</v>
      </c>
      <c r="C391" s="34">
        <f t="shared" ca="1" si="250"/>
        <v>36</v>
      </c>
      <c r="D391" s="35">
        <f ca="1">COUNTIF(INDEX(C391:INDEX($C$1:C391,IFERROR(LOOKUP(2,1/($D$1:D390=2),ROW($D$1:D390)-MIN(ROW($D$1:D390)-1)),1),),),C391)</f>
        <v>1</v>
      </c>
      <c r="E391" s="34">
        <f t="shared" ca="1" si="251"/>
        <v>23</v>
      </c>
      <c r="F391" s="35">
        <f ca="1">COUNTIF(INDEX(E391:INDEX($E$1:E391,IFERROR(LOOKUP(2,1/($F$1:F390=2),ROW($F$1:F390)-MIN(ROW($F$1:F390)-1)),1),),),E391)</f>
        <v>1</v>
      </c>
      <c r="G391" s="37">
        <f t="shared" ca="1" si="252"/>
        <v>9</v>
      </c>
      <c r="H391" s="37">
        <f t="shared" ca="1" si="253"/>
        <v>19</v>
      </c>
      <c r="I391" s="37">
        <f t="shared" ca="1" si="254"/>
        <v>14</v>
      </c>
      <c r="J391" s="37">
        <f t="shared" ca="1" si="255"/>
        <v>8</v>
      </c>
      <c r="K391" s="37">
        <f t="shared" ca="1" si="256"/>
        <v>1</v>
      </c>
      <c r="L391" s="37">
        <f t="shared" ca="1" si="257"/>
        <v>18</v>
      </c>
      <c r="M391" s="37">
        <f t="shared" ca="1" si="258"/>
        <v>20</v>
      </c>
      <c r="N391" s="37">
        <f t="shared" ca="1" si="259"/>
        <v>16</v>
      </c>
      <c r="O391" s="37">
        <f t="shared" ca="1" si="260"/>
        <v>30</v>
      </c>
      <c r="P391" s="37">
        <f t="shared" ca="1" si="261"/>
        <v>21</v>
      </c>
      <c r="Q391" s="37">
        <f t="shared" ca="1" si="262"/>
        <v>2</v>
      </c>
      <c r="R391" s="37">
        <f t="shared" ca="1" si="263"/>
        <v>15</v>
      </c>
      <c r="S391" s="37">
        <f t="shared" ca="1" si="264"/>
        <v>27</v>
      </c>
      <c r="T391" s="37">
        <f t="shared" ca="1" si="265"/>
        <v>4</v>
      </c>
      <c r="U391" s="37">
        <f t="shared" ca="1" si="266"/>
        <v>33</v>
      </c>
      <c r="V391" s="37">
        <f t="shared" ca="1" si="267"/>
        <v>22</v>
      </c>
      <c r="W391" s="37">
        <f t="shared" ca="1" si="268"/>
        <v>10</v>
      </c>
      <c r="X391" s="37">
        <f t="shared" ca="1" si="269"/>
        <v>5</v>
      </c>
      <c r="Y391" s="37">
        <f t="shared" ca="1" si="270"/>
        <v>24</v>
      </c>
      <c r="Z391" s="37">
        <f t="shared" ca="1" si="271"/>
        <v>13</v>
      </c>
      <c r="AA391" s="37">
        <f t="shared" ca="1" si="272"/>
        <v>34</v>
      </c>
      <c r="AB391" s="37">
        <f t="shared" ca="1" si="273"/>
        <v>35</v>
      </c>
      <c r="AC391" s="37">
        <f t="shared" ca="1" si="274"/>
        <v>36</v>
      </c>
      <c r="AD391" s="37">
        <f t="shared" ca="1" si="275"/>
        <v>6</v>
      </c>
      <c r="AE391" s="37">
        <f t="shared" ca="1" si="276"/>
        <v>11</v>
      </c>
      <c r="AF391" s="37">
        <f t="shared" ca="1" si="277"/>
        <v>25</v>
      </c>
      <c r="AG391" s="37">
        <f t="shared" ca="1" si="278"/>
        <v>17</v>
      </c>
      <c r="AH391" s="37">
        <f t="shared" ca="1" si="279"/>
        <v>23</v>
      </c>
      <c r="AI391" s="37">
        <f t="shared" ca="1" si="280"/>
        <v>7</v>
      </c>
      <c r="AJ391" s="37">
        <f t="shared" ca="1" si="281"/>
        <v>28</v>
      </c>
      <c r="AK391" s="37">
        <f t="shared" ca="1" si="282"/>
        <v>3</v>
      </c>
      <c r="AL391" s="37">
        <f t="shared" ca="1" si="283"/>
        <v>26</v>
      </c>
      <c r="AM391" s="37">
        <f t="shared" ca="1" si="284"/>
        <v>31</v>
      </c>
      <c r="AN391" s="37">
        <f t="shared" ca="1" si="285"/>
        <v>32</v>
      </c>
      <c r="AO391" s="37">
        <f t="shared" ca="1" si="286"/>
        <v>29</v>
      </c>
      <c r="AP391" s="37">
        <f t="shared" ca="1" si="287"/>
        <v>12</v>
      </c>
    </row>
    <row r="392" spans="1:42" ht="19.5" thickBot="1">
      <c r="A392" s="50">
        <f t="shared" si="288"/>
        <v>391</v>
      </c>
      <c r="B392" s="33">
        <f ca="1">Streams!B392</f>
        <v>6</v>
      </c>
      <c r="C392" s="34">
        <f t="shared" ca="1" si="250"/>
        <v>6</v>
      </c>
      <c r="D392" s="35">
        <f ca="1">COUNTIF(INDEX(C392:INDEX($C$1:C392,IFERROR(LOOKUP(2,1/($D$1:D391=2),ROW($D$1:D391)-MIN(ROW($D$1:D391)-1)),1),),),C392)</f>
        <v>1</v>
      </c>
      <c r="E392" s="34">
        <f t="shared" ca="1" si="251"/>
        <v>24</v>
      </c>
      <c r="F392" s="35">
        <f ca="1">COUNTIF(INDEX(E392:INDEX($E$1:E392,IFERROR(LOOKUP(2,1/($F$1:F391=2),ROW($F$1:F391)-MIN(ROW($F$1:F391)-1)),1),),),E392)</f>
        <v>2</v>
      </c>
      <c r="G392" s="37">
        <f t="shared" ca="1" si="252"/>
        <v>36</v>
      </c>
      <c r="H392" s="37">
        <f t="shared" ca="1" si="253"/>
        <v>9</v>
      </c>
      <c r="I392" s="37">
        <f t="shared" ca="1" si="254"/>
        <v>19</v>
      </c>
      <c r="J392" s="37">
        <f t="shared" ca="1" si="255"/>
        <v>14</v>
      </c>
      <c r="K392" s="37">
        <f t="shared" ca="1" si="256"/>
        <v>8</v>
      </c>
      <c r="L392" s="37">
        <f t="shared" ca="1" si="257"/>
        <v>1</v>
      </c>
      <c r="M392" s="37">
        <f t="shared" ca="1" si="258"/>
        <v>18</v>
      </c>
      <c r="N392" s="37">
        <f t="shared" ca="1" si="259"/>
        <v>20</v>
      </c>
      <c r="O392" s="37">
        <f t="shared" ca="1" si="260"/>
        <v>16</v>
      </c>
      <c r="P392" s="37">
        <f t="shared" ca="1" si="261"/>
        <v>30</v>
      </c>
      <c r="Q392" s="37">
        <f t="shared" ca="1" si="262"/>
        <v>21</v>
      </c>
      <c r="R392" s="37">
        <f t="shared" ca="1" si="263"/>
        <v>2</v>
      </c>
      <c r="S392" s="37">
        <f t="shared" ca="1" si="264"/>
        <v>15</v>
      </c>
      <c r="T392" s="37">
        <f t="shared" ca="1" si="265"/>
        <v>27</v>
      </c>
      <c r="U392" s="37">
        <f t="shared" ca="1" si="266"/>
        <v>4</v>
      </c>
      <c r="V392" s="37">
        <f t="shared" ca="1" si="267"/>
        <v>33</v>
      </c>
      <c r="W392" s="37">
        <f t="shared" ca="1" si="268"/>
        <v>22</v>
      </c>
      <c r="X392" s="37">
        <f t="shared" ca="1" si="269"/>
        <v>10</v>
      </c>
      <c r="Y392" s="37">
        <f t="shared" ca="1" si="270"/>
        <v>5</v>
      </c>
      <c r="Z392" s="37">
        <f t="shared" ca="1" si="271"/>
        <v>24</v>
      </c>
      <c r="AA392" s="37">
        <f t="shared" ca="1" si="272"/>
        <v>13</v>
      </c>
      <c r="AB392" s="37">
        <f t="shared" ca="1" si="273"/>
        <v>34</v>
      </c>
      <c r="AC392" s="37">
        <f t="shared" ca="1" si="274"/>
        <v>35</v>
      </c>
      <c r="AD392" s="37">
        <f t="shared" ca="1" si="275"/>
        <v>6</v>
      </c>
      <c r="AE392" s="37">
        <f t="shared" ca="1" si="276"/>
        <v>11</v>
      </c>
      <c r="AF392" s="37">
        <f t="shared" ca="1" si="277"/>
        <v>25</v>
      </c>
      <c r="AG392" s="37">
        <f t="shared" ca="1" si="278"/>
        <v>17</v>
      </c>
      <c r="AH392" s="37">
        <f t="shared" ca="1" si="279"/>
        <v>23</v>
      </c>
      <c r="AI392" s="37">
        <f t="shared" ca="1" si="280"/>
        <v>7</v>
      </c>
      <c r="AJ392" s="37">
        <f t="shared" ca="1" si="281"/>
        <v>28</v>
      </c>
      <c r="AK392" s="37">
        <f t="shared" ca="1" si="282"/>
        <v>3</v>
      </c>
      <c r="AL392" s="37">
        <f t="shared" ca="1" si="283"/>
        <v>26</v>
      </c>
      <c r="AM392" s="37">
        <f t="shared" ca="1" si="284"/>
        <v>31</v>
      </c>
      <c r="AN392" s="37">
        <f t="shared" ca="1" si="285"/>
        <v>32</v>
      </c>
      <c r="AO392" s="37">
        <f t="shared" ca="1" si="286"/>
        <v>29</v>
      </c>
      <c r="AP392" s="37">
        <f t="shared" ca="1" si="287"/>
        <v>12</v>
      </c>
    </row>
    <row r="393" spans="1:42" ht="19.5" thickBot="1">
      <c r="A393" s="50">
        <f t="shared" si="288"/>
        <v>392</v>
      </c>
      <c r="B393" s="33">
        <f ca="1">Streams!B393</f>
        <v>21</v>
      </c>
      <c r="C393" s="34">
        <f t="shared" ca="1" si="250"/>
        <v>21</v>
      </c>
      <c r="D393" s="35">
        <f ca="1">COUNTIF(INDEX(C393:INDEX($C$1:C393,IFERROR(LOOKUP(2,1/($D$1:D392=2),ROW($D$1:D392)-MIN(ROW($D$1:D392)-1)),1),),),C393)</f>
        <v>1</v>
      </c>
      <c r="E393" s="34">
        <f t="shared" ca="1" si="251"/>
        <v>12</v>
      </c>
      <c r="F393" s="35">
        <f ca="1">COUNTIF(INDEX(E393:INDEX($E$1:E393,IFERROR(LOOKUP(2,1/($F$1:F392=2),ROW($F$1:F392)-MIN(ROW($F$1:F392)-1)),1),),),E393)</f>
        <v>1</v>
      </c>
      <c r="G393" s="37">
        <f t="shared" ca="1" si="252"/>
        <v>6</v>
      </c>
      <c r="H393" s="37">
        <f t="shared" ca="1" si="253"/>
        <v>36</v>
      </c>
      <c r="I393" s="37">
        <f t="shared" ca="1" si="254"/>
        <v>9</v>
      </c>
      <c r="J393" s="37">
        <f t="shared" ca="1" si="255"/>
        <v>19</v>
      </c>
      <c r="K393" s="37">
        <f t="shared" ca="1" si="256"/>
        <v>14</v>
      </c>
      <c r="L393" s="37">
        <f t="shared" ca="1" si="257"/>
        <v>8</v>
      </c>
      <c r="M393" s="37">
        <f t="shared" ca="1" si="258"/>
        <v>1</v>
      </c>
      <c r="N393" s="37">
        <f t="shared" ca="1" si="259"/>
        <v>18</v>
      </c>
      <c r="O393" s="37">
        <f t="shared" ca="1" si="260"/>
        <v>20</v>
      </c>
      <c r="P393" s="37">
        <f t="shared" ca="1" si="261"/>
        <v>16</v>
      </c>
      <c r="Q393" s="37">
        <f t="shared" ca="1" si="262"/>
        <v>30</v>
      </c>
      <c r="R393" s="37">
        <f t="shared" ca="1" si="263"/>
        <v>21</v>
      </c>
      <c r="S393" s="37">
        <f t="shared" ca="1" si="264"/>
        <v>2</v>
      </c>
      <c r="T393" s="37">
        <f t="shared" ca="1" si="265"/>
        <v>15</v>
      </c>
      <c r="U393" s="37">
        <f t="shared" ca="1" si="266"/>
        <v>27</v>
      </c>
      <c r="V393" s="37">
        <f t="shared" ca="1" si="267"/>
        <v>4</v>
      </c>
      <c r="W393" s="37">
        <f t="shared" ca="1" si="268"/>
        <v>33</v>
      </c>
      <c r="X393" s="37">
        <f t="shared" ca="1" si="269"/>
        <v>22</v>
      </c>
      <c r="Y393" s="37">
        <f t="shared" ca="1" si="270"/>
        <v>10</v>
      </c>
      <c r="Z393" s="37">
        <f t="shared" ca="1" si="271"/>
        <v>5</v>
      </c>
      <c r="AA393" s="37">
        <f t="shared" ca="1" si="272"/>
        <v>24</v>
      </c>
      <c r="AB393" s="37">
        <f t="shared" ca="1" si="273"/>
        <v>13</v>
      </c>
      <c r="AC393" s="37">
        <f t="shared" ca="1" si="274"/>
        <v>34</v>
      </c>
      <c r="AD393" s="37">
        <f t="shared" ca="1" si="275"/>
        <v>35</v>
      </c>
      <c r="AE393" s="37">
        <f t="shared" ca="1" si="276"/>
        <v>11</v>
      </c>
      <c r="AF393" s="37">
        <f t="shared" ca="1" si="277"/>
        <v>25</v>
      </c>
      <c r="AG393" s="37">
        <f t="shared" ca="1" si="278"/>
        <v>17</v>
      </c>
      <c r="AH393" s="37">
        <f t="shared" ca="1" si="279"/>
        <v>23</v>
      </c>
      <c r="AI393" s="37">
        <f t="shared" ca="1" si="280"/>
        <v>7</v>
      </c>
      <c r="AJ393" s="37">
        <f t="shared" ca="1" si="281"/>
        <v>28</v>
      </c>
      <c r="AK393" s="37">
        <f t="shared" ca="1" si="282"/>
        <v>3</v>
      </c>
      <c r="AL393" s="37">
        <f t="shared" ca="1" si="283"/>
        <v>26</v>
      </c>
      <c r="AM393" s="37">
        <f t="shared" ca="1" si="284"/>
        <v>31</v>
      </c>
      <c r="AN393" s="37">
        <f t="shared" ca="1" si="285"/>
        <v>32</v>
      </c>
      <c r="AO393" s="37">
        <f t="shared" ca="1" si="286"/>
        <v>29</v>
      </c>
      <c r="AP393" s="37">
        <f t="shared" ca="1" si="287"/>
        <v>12</v>
      </c>
    </row>
    <row r="394" spans="1:42" ht="19.5" thickBot="1">
      <c r="A394" s="50">
        <f t="shared" si="288"/>
        <v>393</v>
      </c>
      <c r="B394" s="33">
        <f ca="1">Streams!B394</f>
        <v>4</v>
      </c>
      <c r="C394" s="34">
        <f t="shared" ca="1" si="250"/>
        <v>4</v>
      </c>
      <c r="D394" s="35">
        <f ca="1">COUNTIF(INDEX(C394:INDEX($C$1:C394,IFERROR(LOOKUP(2,1/($D$1:D393=2),ROW($D$1:D393)-MIN(ROW($D$1:D393)-1)),1),),),C394)</f>
        <v>1</v>
      </c>
      <c r="E394" s="34">
        <f t="shared" ca="1" si="251"/>
        <v>16</v>
      </c>
      <c r="F394" s="35">
        <f ca="1">COUNTIF(INDEX(E394:INDEX($E$1:E394,IFERROR(LOOKUP(2,1/($F$1:F393=2),ROW($F$1:F393)-MIN(ROW($F$1:F393)-1)),1),),),E394)</f>
        <v>1</v>
      </c>
      <c r="G394" s="37">
        <f t="shared" ca="1" si="252"/>
        <v>21</v>
      </c>
      <c r="H394" s="37">
        <f t="shared" ca="1" si="253"/>
        <v>6</v>
      </c>
      <c r="I394" s="37">
        <f t="shared" ca="1" si="254"/>
        <v>36</v>
      </c>
      <c r="J394" s="37">
        <f t="shared" ca="1" si="255"/>
        <v>9</v>
      </c>
      <c r="K394" s="37">
        <f t="shared" ca="1" si="256"/>
        <v>19</v>
      </c>
      <c r="L394" s="37">
        <f t="shared" ca="1" si="257"/>
        <v>14</v>
      </c>
      <c r="M394" s="37">
        <f t="shared" ca="1" si="258"/>
        <v>8</v>
      </c>
      <c r="N394" s="37">
        <f t="shared" ca="1" si="259"/>
        <v>1</v>
      </c>
      <c r="O394" s="37">
        <f t="shared" ca="1" si="260"/>
        <v>18</v>
      </c>
      <c r="P394" s="37">
        <f t="shared" ca="1" si="261"/>
        <v>20</v>
      </c>
      <c r="Q394" s="37">
        <f t="shared" ca="1" si="262"/>
        <v>16</v>
      </c>
      <c r="R394" s="37">
        <f t="shared" ca="1" si="263"/>
        <v>30</v>
      </c>
      <c r="S394" s="37">
        <f t="shared" ca="1" si="264"/>
        <v>2</v>
      </c>
      <c r="T394" s="37">
        <f t="shared" ca="1" si="265"/>
        <v>15</v>
      </c>
      <c r="U394" s="37">
        <f t="shared" ca="1" si="266"/>
        <v>27</v>
      </c>
      <c r="V394" s="37">
        <f t="shared" ca="1" si="267"/>
        <v>4</v>
      </c>
      <c r="W394" s="37">
        <f t="shared" ca="1" si="268"/>
        <v>33</v>
      </c>
      <c r="X394" s="37">
        <f t="shared" ca="1" si="269"/>
        <v>22</v>
      </c>
      <c r="Y394" s="37">
        <f t="shared" ca="1" si="270"/>
        <v>10</v>
      </c>
      <c r="Z394" s="37">
        <f t="shared" ca="1" si="271"/>
        <v>5</v>
      </c>
      <c r="AA394" s="37">
        <f t="shared" ca="1" si="272"/>
        <v>24</v>
      </c>
      <c r="AB394" s="37">
        <f t="shared" ca="1" si="273"/>
        <v>13</v>
      </c>
      <c r="AC394" s="37">
        <f t="shared" ca="1" si="274"/>
        <v>34</v>
      </c>
      <c r="AD394" s="37">
        <f t="shared" ca="1" si="275"/>
        <v>35</v>
      </c>
      <c r="AE394" s="37">
        <f t="shared" ca="1" si="276"/>
        <v>11</v>
      </c>
      <c r="AF394" s="37">
        <f t="shared" ca="1" si="277"/>
        <v>25</v>
      </c>
      <c r="AG394" s="37">
        <f t="shared" ca="1" si="278"/>
        <v>17</v>
      </c>
      <c r="AH394" s="37">
        <f t="shared" ca="1" si="279"/>
        <v>23</v>
      </c>
      <c r="AI394" s="37">
        <f t="shared" ca="1" si="280"/>
        <v>7</v>
      </c>
      <c r="AJ394" s="37">
        <f t="shared" ca="1" si="281"/>
        <v>28</v>
      </c>
      <c r="AK394" s="37">
        <f t="shared" ca="1" si="282"/>
        <v>3</v>
      </c>
      <c r="AL394" s="37">
        <f t="shared" ca="1" si="283"/>
        <v>26</v>
      </c>
      <c r="AM394" s="37">
        <f t="shared" ca="1" si="284"/>
        <v>31</v>
      </c>
      <c r="AN394" s="37">
        <f t="shared" ca="1" si="285"/>
        <v>32</v>
      </c>
      <c r="AO394" s="37">
        <f t="shared" ca="1" si="286"/>
        <v>29</v>
      </c>
      <c r="AP394" s="37">
        <f t="shared" ca="1" si="287"/>
        <v>12</v>
      </c>
    </row>
    <row r="395" spans="1:42" ht="19.5" thickBot="1">
      <c r="A395" s="50">
        <f t="shared" si="288"/>
        <v>394</v>
      </c>
      <c r="B395" s="33">
        <f ca="1">Streams!B395</f>
        <v>34</v>
      </c>
      <c r="C395" s="34">
        <f t="shared" ca="1" si="250"/>
        <v>34</v>
      </c>
      <c r="D395" s="35">
        <f ca="1">COUNTIF(INDEX(C395:INDEX($C$1:C395,IFERROR(LOOKUP(2,1/($D$1:D394=2),ROW($D$1:D394)-MIN(ROW($D$1:D394)-1)),1),),),C395)</f>
        <v>1</v>
      </c>
      <c r="E395" s="34">
        <f t="shared" ca="1" si="251"/>
        <v>23</v>
      </c>
      <c r="F395" s="35">
        <f ca="1">COUNTIF(INDEX(E395:INDEX($E$1:E395,IFERROR(LOOKUP(2,1/($F$1:F394=2),ROW($F$1:F394)-MIN(ROW($F$1:F394)-1)),1),),),E395)</f>
        <v>1</v>
      </c>
      <c r="G395" s="37">
        <f t="shared" ca="1" si="252"/>
        <v>4</v>
      </c>
      <c r="H395" s="37">
        <f t="shared" ca="1" si="253"/>
        <v>21</v>
      </c>
      <c r="I395" s="37">
        <f t="shared" ca="1" si="254"/>
        <v>6</v>
      </c>
      <c r="J395" s="37">
        <f t="shared" ca="1" si="255"/>
        <v>36</v>
      </c>
      <c r="K395" s="37">
        <f t="shared" ca="1" si="256"/>
        <v>9</v>
      </c>
      <c r="L395" s="37">
        <f t="shared" ca="1" si="257"/>
        <v>19</v>
      </c>
      <c r="M395" s="37">
        <f t="shared" ca="1" si="258"/>
        <v>14</v>
      </c>
      <c r="N395" s="37">
        <f t="shared" ca="1" si="259"/>
        <v>8</v>
      </c>
      <c r="O395" s="37">
        <f t="shared" ca="1" si="260"/>
        <v>1</v>
      </c>
      <c r="P395" s="37">
        <f t="shared" ca="1" si="261"/>
        <v>18</v>
      </c>
      <c r="Q395" s="37">
        <f t="shared" ca="1" si="262"/>
        <v>20</v>
      </c>
      <c r="R395" s="37">
        <f t="shared" ca="1" si="263"/>
        <v>16</v>
      </c>
      <c r="S395" s="37">
        <f t="shared" ca="1" si="264"/>
        <v>30</v>
      </c>
      <c r="T395" s="37">
        <f t="shared" ca="1" si="265"/>
        <v>2</v>
      </c>
      <c r="U395" s="37">
        <f t="shared" ca="1" si="266"/>
        <v>15</v>
      </c>
      <c r="V395" s="37">
        <f t="shared" ca="1" si="267"/>
        <v>27</v>
      </c>
      <c r="W395" s="37">
        <f t="shared" ca="1" si="268"/>
        <v>33</v>
      </c>
      <c r="X395" s="37">
        <f t="shared" ca="1" si="269"/>
        <v>22</v>
      </c>
      <c r="Y395" s="37">
        <f t="shared" ca="1" si="270"/>
        <v>10</v>
      </c>
      <c r="Z395" s="37">
        <f t="shared" ca="1" si="271"/>
        <v>5</v>
      </c>
      <c r="AA395" s="37">
        <f t="shared" ca="1" si="272"/>
        <v>24</v>
      </c>
      <c r="AB395" s="37">
        <f t="shared" ca="1" si="273"/>
        <v>13</v>
      </c>
      <c r="AC395" s="37">
        <f t="shared" ca="1" si="274"/>
        <v>34</v>
      </c>
      <c r="AD395" s="37">
        <f t="shared" ca="1" si="275"/>
        <v>35</v>
      </c>
      <c r="AE395" s="37">
        <f t="shared" ca="1" si="276"/>
        <v>11</v>
      </c>
      <c r="AF395" s="37">
        <f t="shared" ca="1" si="277"/>
        <v>25</v>
      </c>
      <c r="AG395" s="37">
        <f t="shared" ca="1" si="278"/>
        <v>17</v>
      </c>
      <c r="AH395" s="37">
        <f t="shared" ca="1" si="279"/>
        <v>23</v>
      </c>
      <c r="AI395" s="37">
        <f t="shared" ca="1" si="280"/>
        <v>7</v>
      </c>
      <c r="AJ395" s="37">
        <f t="shared" ca="1" si="281"/>
        <v>28</v>
      </c>
      <c r="AK395" s="37">
        <f t="shared" ca="1" si="282"/>
        <v>3</v>
      </c>
      <c r="AL395" s="37">
        <f t="shared" ca="1" si="283"/>
        <v>26</v>
      </c>
      <c r="AM395" s="37">
        <f t="shared" ca="1" si="284"/>
        <v>31</v>
      </c>
      <c r="AN395" s="37">
        <f t="shared" ca="1" si="285"/>
        <v>32</v>
      </c>
      <c r="AO395" s="37">
        <f t="shared" ca="1" si="286"/>
        <v>29</v>
      </c>
      <c r="AP395" s="37">
        <f t="shared" ca="1" si="287"/>
        <v>12</v>
      </c>
    </row>
    <row r="396" spans="1:42" ht="19.5" thickBot="1">
      <c r="A396" s="50">
        <f t="shared" si="288"/>
        <v>395</v>
      </c>
      <c r="B396" s="33">
        <f ca="1">Streams!B396</f>
        <v>26</v>
      </c>
      <c r="C396" s="34">
        <f t="shared" ca="1" si="250"/>
        <v>26</v>
      </c>
      <c r="D396" s="35">
        <f ca="1">COUNTIF(INDEX(C396:INDEX($C$1:C396,IFERROR(LOOKUP(2,1/($D$1:D395=2),ROW($D$1:D395)-MIN(ROW($D$1:D395)-1)),1),),),C396)</f>
        <v>1</v>
      </c>
      <c r="E396" s="34">
        <f t="shared" ca="1" si="251"/>
        <v>32</v>
      </c>
      <c r="F396" s="35">
        <f ca="1">COUNTIF(INDEX(E396:INDEX($E$1:E396,IFERROR(LOOKUP(2,1/($F$1:F395=2),ROW($F$1:F395)-MIN(ROW($F$1:F395)-1)),1),),),E396)</f>
        <v>1</v>
      </c>
      <c r="G396" s="37">
        <f t="shared" ca="1" si="252"/>
        <v>34</v>
      </c>
      <c r="H396" s="37">
        <f t="shared" ca="1" si="253"/>
        <v>4</v>
      </c>
      <c r="I396" s="37">
        <f t="shared" ca="1" si="254"/>
        <v>21</v>
      </c>
      <c r="J396" s="37">
        <f t="shared" ca="1" si="255"/>
        <v>6</v>
      </c>
      <c r="K396" s="37">
        <f t="shared" ca="1" si="256"/>
        <v>36</v>
      </c>
      <c r="L396" s="37">
        <f t="shared" ca="1" si="257"/>
        <v>9</v>
      </c>
      <c r="M396" s="37">
        <f t="shared" ca="1" si="258"/>
        <v>19</v>
      </c>
      <c r="N396" s="37">
        <f t="shared" ca="1" si="259"/>
        <v>14</v>
      </c>
      <c r="O396" s="37">
        <f t="shared" ca="1" si="260"/>
        <v>8</v>
      </c>
      <c r="P396" s="37">
        <f t="shared" ca="1" si="261"/>
        <v>1</v>
      </c>
      <c r="Q396" s="37">
        <f t="shared" ca="1" si="262"/>
        <v>18</v>
      </c>
      <c r="R396" s="37">
        <f t="shared" ca="1" si="263"/>
        <v>20</v>
      </c>
      <c r="S396" s="37">
        <f t="shared" ca="1" si="264"/>
        <v>16</v>
      </c>
      <c r="T396" s="37">
        <f t="shared" ca="1" si="265"/>
        <v>30</v>
      </c>
      <c r="U396" s="37">
        <f t="shared" ca="1" si="266"/>
        <v>2</v>
      </c>
      <c r="V396" s="37">
        <f t="shared" ca="1" si="267"/>
        <v>15</v>
      </c>
      <c r="W396" s="37">
        <f t="shared" ca="1" si="268"/>
        <v>27</v>
      </c>
      <c r="X396" s="37">
        <f t="shared" ca="1" si="269"/>
        <v>33</v>
      </c>
      <c r="Y396" s="37">
        <f t="shared" ca="1" si="270"/>
        <v>22</v>
      </c>
      <c r="Z396" s="37">
        <f t="shared" ca="1" si="271"/>
        <v>10</v>
      </c>
      <c r="AA396" s="37">
        <f t="shared" ca="1" si="272"/>
        <v>5</v>
      </c>
      <c r="AB396" s="37">
        <f t="shared" ca="1" si="273"/>
        <v>24</v>
      </c>
      <c r="AC396" s="37">
        <f t="shared" ca="1" si="274"/>
        <v>13</v>
      </c>
      <c r="AD396" s="37">
        <f t="shared" ca="1" si="275"/>
        <v>35</v>
      </c>
      <c r="AE396" s="37">
        <f t="shared" ca="1" si="276"/>
        <v>11</v>
      </c>
      <c r="AF396" s="37">
        <f t="shared" ca="1" si="277"/>
        <v>25</v>
      </c>
      <c r="AG396" s="37">
        <f t="shared" ca="1" si="278"/>
        <v>17</v>
      </c>
      <c r="AH396" s="37">
        <f t="shared" ca="1" si="279"/>
        <v>23</v>
      </c>
      <c r="AI396" s="37">
        <f t="shared" ca="1" si="280"/>
        <v>7</v>
      </c>
      <c r="AJ396" s="37">
        <f t="shared" ca="1" si="281"/>
        <v>28</v>
      </c>
      <c r="AK396" s="37">
        <f t="shared" ca="1" si="282"/>
        <v>3</v>
      </c>
      <c r="AL396" s="37">
        <f t="shared" ca="1" si="283"/>
        <v>26</v>
      </c>
      <c r="AM396" s="37">
        <f t="shared" ca="1" si="284"/>
        <v>31</v>
      </c>
      <c r="AN396" s="37">
        <f t="shared" ca="1" si="285"/>
        <v>32</v>
      </c>
      <c r="AO396" s="37">
        <f t="shared" ca="1" si="286"/>
        <v>29</v>
      </c>
      <c r="AP396" s="37">
        <f t="shared" ca="1" si="287"/>
        <v>12</v>
      </c>
    </row>
    <row r="397" spans="1:42" ht="19.5" thickBot="1">
      <c r="A397" s="50">
        <f t="shared" si="288"/>
        <v>396</v>
      </c>
      <c r="B397" s="33">
        <f ca="1">Streams!B397</f>
        <v>7</v>
      </c>
      <c r="C397" s="34">
        <f t="shared" ca="1" si="250"/>
        <v>7</v>
      </c>
      <c r="D397" s="35">
        <f ca="1">COUNTIF(INDEX(C397:INDEX($C$1:C397,IFERROR(LOOKUP(2,1/($D$1:D396=2),ROW($D$1:D396)-MIN(ROW($D$1:D396)-1)),1),),),C397)</f>
        <v>1</v>
      </c>
      <c r="E397" s="34">
        <f t="shared" ca="1" si="251"/>
        <v>30</v>
      </c>
      <c r="F397" s="35">
        <f ca="1">COUNTIF(INDEX(E397:INDEX($E$1:E397,IFERROR(LOOKUP(2,1/($F$1:F396=2),ROW($F$1:F396)-MIN(ROW($F$1:F396)-1)),1),),),E397)</f>
        <v>1</v>
      </c>
      <c r="G397" s="37">
        <f t="shared" ca="1" si="252"/>
        <v>26</v>
      </c>
      <c r="H397" s="37">
        <f t="shared" ca="1" si="253"/>
        <v>34</v>
      </c>
      <c r="I397" s="37">
        <f t="shared" ca="1" si="254"/>
        <v>4</v>
      </c>
      <c r="J397" s="37">
        <f t="shared" ca="1" si="255"/>
        <v>21</v>
      </c>
      <c r="K397" s="37">
        <f t="shared" ca="1" si="256"/>
        <v>6</v>
      </c>
      <c r="L397" s="37">
        <f t="shared" ca="1" si="257"/>
        <v>36</v>
      </c>
      <c r="M397" s="37">
        <f t="shared" ca="1" si="258"/>
        <v>9</v>
      </c>
      <c r="N397" s="37">
        <f t="shared" ca="1" si="259"/>
        <v>19</v>
      </c>
      <c r="O397" s="37">
        <f t="shared" ca="1" si="260"/>
        <v>14</v>
      </c>
      <c r="P397" s="37">
        <f t="shared" ca="1" si="261"/>
        <v>8</v>
      </c>
      <c r="Q397" s="37">
        <f t="shared" ca="1" si="262"/>
        <v>1</v>
      </c>
      <c r="R397" s="37">
        <f t="shared" ca="1" si="263"/>
        <v>18</v>
      </c>
      <c r="S397" s="37">
        <f t="shared" ca="1" si="264"/>
        <v>20</v>
      </c>
      <c r="T397" s="37">
        <f t="shared" ca="1" si="265"/>
        <v>16</v>
      </c>
      <c r="U397" s="37">
        <f t="shared" ca="1" si="266"/>
        <v>30</v>
      </c>
      <c r="V397" s="37">
        <f t="shared" ca="1" si="267"/>
        <v>2</v>
      </c>
      <c r="W397" s="37">
        <f t="shared" ca="1" si="268"/>
        <v>15</v>
      </c>
      <c r="X397" s="37">
        <f t="shared" ca="1" si="269"/>
        <v>27</v>
      </c>
      <c r="Y397" s="37">
        <f t="shared" ca="1" si="270"/>
        <v>33</v>
      </c>
      <c r="Z397" s="37">
        <f t="shared" ca="1" si="271"/>
        <v>22</v>
      </c>
      <c r="AA397" s="37">
        <f t="shared" ca="1" si="272"/>
        <v>10</v>
      </c>
      <c r="AB397" s="37">
        <f t="shared" ca="1" si="273"/>
        <v>5</v>
      </c>
      <c r="AC397" s="37">
        <f t="shared" ca="1" si="274"/>
        <v>24</v>
      </c>
      <c r="AD397" s="37">
        <f t="shared" ca="1" si="275"/>
        <v>13</v>
      </c>
      <c r="AE397" s="37">
        <f t="shared" ca="1" si="276"/>
        <v>35</v>
      </c>
      <c r="AF397" s="37">
        <f t="shared" ca="1" si="277"/>
        <v>11</v>
      </c>
      <c r="AG397" s="37">
        <f t="shared" ca="1" si="278"/>
        <v>25</v>
      </c>
      <c r="AH397" s="37">
        <f t="shared" ca="1" si="279"/>
        <v>17</v>
      </c>
      <c r="AI397" s="37">
        <f t="shared" ca="1" si="280"/>
        <v>23</v>
      </c>
      <c r="AJ397" s="37">
        <f t="shared" ca="1" si="281"/>
        <v>7</v>
      </c>
      <c r="AK397" s="37">
        <f t="shared" ca="1" si="282"/>
        <v>28</v>
      </c>
      <c r="AL397" s="37">
        <f t="shared" ca="1" si="283"/>
        <v>3</v>
      </c>
      <c r="AM397" s="37">
        <f t="shared" ca="1" si="284"/>
        <v>31</v>
      </c>
      <c r="AN397" s="37">
        <f t="shared" ca="1" si="285"/>
        <v>32</v>
      </c>
      <c r="AO397" s="37">
        <f t="shared" ca="1" si="286"/>
        <v>29</v>
      </c>
      <c r="AP397" s="37">
        <f t="shared" ca="1" si="287"/>
        <v>12</v>
      </c>
    </row>
    <row r="398" spans="1:42" ht="19.5" thickBot="1">
      <c r="A398" s="50">
        <f t="shared" si="288"/>
        <v>397</v>
      </c>
      <c r="B398" s="33">
        <f ca="1">Streams!B398</f>
        <v>16</v>
      </c>
      <c r="C398" s="34">
        <f t="shared" ca="1" si="250"/>
        <v>16</v>
      </c>
      <c r="D398" s="35">
        <f ca="1">COUNTIF(INDEX(C398:INDEX($C$1:C398,IFERROR(LOOKUP(2,1/($D$1:D397=2),ROW($D$1:D397)-MIN(ROW($D$1:D397)-1)),1),),),C398)</f>
        <v>1</v>
      </c>
      <c r="E398" s="34">
        <f t="shared" ca="1" si="251"/>
        <v>15</v>
      </c>
      <c r="F398" s="35">
        <f ca="1">COUNTIF(INDEX(E398:INDEX($E$1:E398,IFERROR(LOOKUP(2,1/($F$1:F397=2),ROW($F$1:F397)-MIN(ROW($F$1:F397)-1)),1),),),E398)</f>
        <v>1</v>
      </c>
      <c r="G398" s="37">
        <f t="shared" ca="1" si="252"/>
        <v>7</v>
      </c>
      <c r="H398" s="37">
        <f t="shared" ca="1" si="253"/>
        <v>26</v>
      </c>
      <c r="I398" s="37">
        <f t="shared" ca="1" si="254"/>
        <v>34</v>
      </c>
      <c r="J398" s="37">
        <f t="shared" ca="1" si="255"/>
        <v>4</v>
      </c>
      <c r="K398" s="37">
        <f t="shared" ca="1" si="256"/>
        <v>21</v>
      </c>
      <c r="L398" s="37">
        <f t="shared" ca="1" si="257"/>
        <v>6</v>
      </c>
      <c r="M398" s="37">
        <f t="shared" ca="1" si="258"/>
        <v>36</v>
      </c>
      <c r="N398" s="37">
        <f t="shared" ca="1" si="259"/>
        <v>9</v>
      </c>
      <c r="O398" s="37">
        <f t="shared" ca="1" si="260"/>
        <v>19</v>
      </c>
      <c r="P398" s="37">
        <f t="shared" ca="1" si="261"/>
        <v>14</v>
      </c>
      <c r="Q398" s="37">
        <f t="shared" ca="1" si="262"/>
        <v>8</v>
      </c>
      <c r="R398" s="37">
        <f t="shared" ca="1" si="263"/>
        <v>1</v>
      </c>
      <c r="S398" s="37">
        <f t="shared" ca="1" si="264"/>
        <v>18</v>
      </c>
      <c r="T398" s="37">
        <f t="shared" ca="1" si="265"/>
        <v>20</v>
      </c>
      <c r="U398" s="37">
        <f t="shared" ca="1" si="266"/>
        <v>16</v>
      </c>
      <c r="V398" s="37">
        <f t="shared" ca="1" si="267"/>
        <v>30</v>
      </c>
      <c r="W398" s="37">
        <f t="shared" ca="1" si="268"/>
        <v>2</v>
      </c>
      <c r="X398" s="37">
        <f t="shared" ca="1" si="269"/>
        <v>15</v>
      </c>
      <c r="Y398" s="37">
        <f t="shared" ca="1" si="270"/>
        <v>27</v>
      </c>
      <c r="Z398" s="37">
        <f t="shared" ca="1" si="271"/>
        <v>33</v>
      </c>
      <c r="AA398" s="37">
        <f t="shared" ca="1" si="272"/>
        <v>22</v>
      </c>
      <c r="AB398" s="37">
        <f t="shared" ca="1" si="273"/>
        <v>10</v>
      </c>
      <c r="AC398" s="37">
        <f t="shared" ca="1" si="274"/>
        <v>5</v>
      </c>
      <c r="AD398" s="37">
        <f t="shared" ca="1" si="275"/>
        <v>24</v>
      </c>
      <c r="AE398" s="37">
        <f t="shared" ca="1" si="276"/>
        <v>13</v>
      </c>
      <c r="AF398" s="37">
        <f t="shared" ca="1" si="277"/>
        <v>35</v>
      </c>
      <c r="AG398" s="37">
        <f t="shared" ca="1" si="278"/>
        <v>11</v>
      </c>
      <c r="AH398" s="37">
        <f t="shared" ca="1" si="279"/>
        <v>25</v>
      </c>
      <c r="AI398" s="37">
        <f t="shared" ca="1" si="280"/>
        <v>17</v>
      </c>
      <c r="AJ398" s="37">
        <f t="shared" ca="1" si="281"/>
        <v>23</v>
      </c>
      <c r="AK398" s="37">
        <f t="shared" ca="1" si="282"/>
        <v>28</v>
      </c>
      <c r="AL398" s="37">
        <f t="shared" ca="1" si="283"/>
        <v>3</v>
      </c>
      <c r="AM398" s="37">
        <f t="shared" ca="1" si="284"/>
        <v>31</v>
      </c>
      <c r="AN398" s="37">
        <f t="shared" ca="1" si="285"/>
        <v>32</v>
      </c>
      <c r="AO398" s="37">
        <f t="shared" ca="1" si="286"/>
        <v>29</v>
      </c>
      <c r="AP398" s="37">
        <f t="shared" ca="1" si="287"/>
        <v>12</v>
      </c>
    </row>
    <row r="399" spans="1:42" ht="19.5" thickBot="1">
      <c r="A399" s="50">
        <f t="shared" si="288"/>
        <v>398</v>
      </c>
      <c r="B399" s="33">
        <f ca="1">Streams!B399</f>
        <v>21</v>
      </c>
      <c r="C399" s="34">
        <f t="shared" ca="1" si="250"/>
        <v>21</v>
      </c>
      <c r="D399" s="35">
        <f ca="1">COUNTIF(INDEX(C399:INDEX($C$1:C399,IFERROR(LOOKUP(2,1/($D$1:D398=2),ROW($D$1:D398)-MIN(ROW($D$1:D398)-1)),1),),),C399)</f>
        <v>2</v>
      </c>
      <c r="E399" s="34">
        <f t="shared" ca="1" si="251"/>
        <v>6</v>
      </c>
      <c r="F399" s="35">
        <f ca="1">COUNTIF(INDEX(E399:INDEX($E$1:E399,IFERROR(LOOKUP(2,1/($F$1:F398=2),ROW($F$1:F398)-MIN(ROW($F$1:F398)-1)),1),),),E399)</f>
        <v>1</v>
      </c>
      <c r="G399" s="37">
        <f t="shared" ca="1" si="252"/>
        <v>16</v>
      </c>
      <c r="H399" s="37">
        <f t="shared" ca="1" si="253"/>
        <v>7</v>
      </c>
      <c r="I399" s="37">
        <f t="shared" ca="1" si="254"/>
        <v>26</v>
      </c>
      <c r="J399" s="37">
        <f t="shared" ca="1" si="255"/>
        <v>34</v>
      </c>
      <c r="K399" s="37">
        <f t="shared" ca="1" si="256"/>
        <v>4</v>
      </c>
      <c r="L399" s="37">
        <f t="shared" ca="1" si="257"/>
        <v>21</v>
      </c>
      <c r="M399" s="37">
        <f t="shared" ca="1" si="258"/>
        <v>6</v>
      </c>
      <c r="N399" s="37">
        <f t="shared" ca="1" si="259"/>
        <v>36</v>
      </c>
      <c r="O399" s="37">
        <f t="shared" ca="1" si="260"/>
        <v>9</v>
      </c>
      <c r="P399" s="37">
        <f t="shared" ca="1" si="261"/>
        <v>19</v>
      </c>
      <c r="Q399" s="37">
        <f t="shared" ca="1" si="262"/>
        <v>14</v>
      </c>
      <c r="R399" s="37">
        <f t="shared" ca="1" si="263"/>
        <v>8</v>
      </c>
      <c r="S399" s="37">
        <f t="shared" ca="1" si="264"/>
        <v>1</v>
      </c>
      <c r="T399" s="37">
        <f t="shared" ca="1" si="265"/>
        <v>18</v>
      </c>
      <c r="U399" s="37">
        <f t="shared" ca="1" si="266"/>
        <v>20</v>
      </c>
      <c r="V399" s="37">
        <f t="shared" ca="1" si="267"/>
        <v>30</v>
      </c>
      <c r="W399" s="37">
        <f t="shared" ca="1" si="268"/>
        <v>2</v>
      </c>
      <c r="X399" s="37">
        <f t="shared" ca="1" si="269"/>
        <v>15</v>
      </c>
      <c r="Y399" s="37">
        <f t="shared" ca="1" si="270"/>
        <v>27</v>
      </c>
      <c r="Z399" s="37">
        <f t="shared" ca="1" si="271"/>
        <v>33</v>
      </c>
      <c r="AA399" s="37">
        <f t="shared" ca="1" si="272"/>
        <v>22</v>
      </c>
      <c r="AB399" s="37">
        <f t="shared" ca="1" si="273"/>
        <v>10</v>
      </c>
      <c r="AC399" s="37">
        <f t="shared" ca="1" si="274"/>
        <v>5</v>
      </c>
      <c r="AD399" s="37">
        <f t="shared" ca="1" si="275"/>
        <v>24</v>
      </c>
      <c r="AE399" s="37">
        <f t="shared" ca="1" si="276"/>
        <v>13</v>
      </c>
      <c r="AF399" s="37">
        <f t="shared" ca="1" si="277"/>
        <v>35</v>
      </c>
      <c r="AG399" s="37">
        <f t="shared" ca="1" si="278"/>
        <v>11</v>
      </c>
      <c r="AH399" s="37">
        <f t="shared" ca="1" si="279"/>
        <v>25</v>
      </c>
      <c r="AI399" s="37">
        <f t="shared" ca="1" si="280"/>
        <v>17</v>
      </c>
      <c r="AJ399" s="37">
        <f t="shared" ca="1" si="281"/>
        <v>23</v>
      </c>
      <c r="AK399" s="37">
        <f t="shared" ca="1" si="282"/>
        <v>28</v>
      </c>
      <c r="AL399" s="37">
        <f t="shared" ca="1" si="283"/>
        <v>3</v>
      </c>
      <c r="AM399" s="37">
        <f t="shared" ca="1" si="284"/>
        <v>31</v>
      </c>
      <c r="AN399" s="37">
        <f t="shared" ca="1" si="285"/>
        <v>32</v>
      </c>
      <c r="AO399" s="37">
        <f t="shared" ca="1" si="286"/>
        <v>29</v>
      </c>
      <c r="AP399" s="37">
        <f t="shared" ca="1" si="287"/>
        <v>12</v>
      </c>
    </row>
    <row r="400" spans="1:42" ht="19.5" thickBot="1">
      <c r="A400" s="50">
        <f t="shared" si="288"/>
        <v>399</v>
      </c>
      <c r="B400" s="33">
        <f ca="1">Streams!B400</f>
        <v>23</v>
      </c>
      <c r="C400" s="34">
        <f t="shared" ca="1" si="250"/>
        <v>23</v>
      </c>
      <c r="D400" s="35">
        <f ca="1">COUNTIF(INDEX(C400:INDEX($C$1:C400,IFERROR(LOOKUP(2,1/($D$1:D399=2),ROW($D$1:D399)-MIN(ROW($D$1:D399)-1)),1),),),C400)</f>
        <v>1</v>
      </c>
      <c r="E400" s="34">
        <f t="shared" ca="1" si="251"/>
        <v>30</v>
      </c>
      <c r="F400" s="35">
        <f ca="1">COUNTIF(INDEX(E400:INDEX($E$1:E400,IFERROR(LOOKUP(2,1/($F$1:F399=2),ROW($F$1:F399)-MIN(ROW($F$1:F399)-1)),1),),),E400)</f>
        <v>2</v>
      </c>
      <c r="G400" s="37">
        <f t="shared" ca="1" si="252"/>
        <v>21</v>
      </c>
      <c r="H400" s="37">
        <f t="shared" ca="1" si="253"/>
        <v>16</v>
      </c>
      <c r="I400" s="37">
        <f t="shared" ca="1" si="254"/>
        <v>7</v>
      </c>
      <c r="J400" s="37">
        <f t="shared" ca="1" si="255"/>
        <v>26</v>
      </c>
      <c r="K400" s="37">
        <f t="shared" ca="1" si="256"/>
        <v>34</v>
      </c>
      <c r="L400" s="37">
        <f t="shared" ca="1" si="257"/>
        <v>4</v>
      </c>
      <c r="M400" s="37">
        <f t="shared" ca="1" si="258"/>
        <v>6</v>
      </c>
      <c r="N400" s="37">
        <f t="shared" ca="1" si="259"/>
        <v>36</v>
      </c>
      <c r="O400" s="37">
        <f t="shared" ca="1" si="260"/>
        <v>9</v>
      </c>
      <c r="P400" s="37">
        <f t="shared" ca="1" si="261"/>
        <v>19</v>
      </c>
      <c r="Q400" s="37">
        <f t="shared" ca="1" si="262"/>
        <v>14</v>
      </c>
      <c r="R400" s="37">
        <f t="shared" ca="1" si="263"/>
        <v>8</v>
      </c>
      <c r="S400" s="37">
        <f t="shared" ca="1" si="264"/>
        <v>1</v>
      </c>
      <c r="T400" s="37">
        <f t="shared" ca="1" si="265"/>
        <v>18</v>
      </c>
      <c r="U400" s="37">
        <f t="shared" ca="1" si="266"/>
        <v>20</v>
      </c>
      <c r="V400" s="37">
        <f t="shared" ca="1" si="267"/>
        <v>30</v>
      </c>
      <c r="W400" s="37">
        <f t="shared" ca="1" si="268"/>
        <v>2</v>
      </c>
      <c r="X400" s="37">
        <f t="shared" ca="1" si="269"/>
        <v>15</v>
      </c>
      <c r="Y400" s="37">
        <f t="shared" ca="1" si="270"/>
        <v>27</v>
      </c>
      <c r="Z400" s="37">
        <f t="shared" ca="1" si="271"/>
        <v>33</v>
      </c>
      <c r="AA400" s="37">
        <f t="shared" ca="1" si="272"/>
        <v>22</v>
      </c>
      <c r="AB400" s="37">
        <f t="shared" ca="1" si="273"/>
        <v>10</v>
      </c>
      <c r="AC400" s="37">
        <f t="shared" ca="1" si="274"/>
        <v>5</v>
      </c>
      <c r="AD400" s="37">
        <f t="shared" ca="1" si="275"/>
        <v>24</v>
      </c>
      <c r="AE400" s="37">
        <f t="shared" ca="1" si="276"/>
        <v>13</v>
      </c>
      <c r="AF400" s="37">
        <f t="shared" ca="1" si="277"/>
        <v>35</v>
      </c>
      <c r="AG400" s="37">
        <f t="shared" ca="1" si="278"/>
        <v>11</v>
      </c>
      <c r="AH400" s="37">
        <f t="shared" ca="1" si="279"/>
        <v>25</v>
      </c>
      <c r="AI400" s="37">
        <f t="shared" ca="1" si="280"/>
        <v>17</v>
      </c>
      <c r="AJ400" s="37">
        <f t="shared" ca="1" si="281"/>
        <v>23</v>
      </c>
      <c r="AK400" s="37">
        <f t="shared" ca="1" si="282"/>
        <v>28</v>
      </c>
      <c r="AL400" s="37">
        <f t="shared" ca="1" si="283"/>
        <v>3</v>
      </c>
      <c r="AM400" s="37">
        <f t="shared" ca="1" si="284"/>
        <v>31</v>
      </c>
      <c r="AN400" s="37">
        <f t="shared" ca="1" si="285"/>
        <v>32</v>
      </c>
      <c r="AO400" s="37">
        <f t="shared" ca="1" si="286"/>
        <v>29</v>
      </c>
      <c r="AP400" s="37">
        <f t="shared" ca="1" si="287"/>
        <v>12</v>
      </c>
    </row>
    <row r="401" spans="1:42" ht="19.5" thickBot="1">
      <c r="A401" s="50">
        <f t="shared" si="288"/>
        <v>400</v>
      </c>
      <c r="B401" s="33">
        <f ca="1">Streams!B401</f>
        <v>33</v>
      </c>
      <c r="C401" s="34">
        <f t="shared" ca="1" si="250"/>
        <v>33</v>
      </c>
      <c r="D401" s="35">
        <f ca="1">COUNTIF(INDEX(C401:INDEX($C$1:C401,IFERROR(LOOKUP(2,1/($D$1:D400=2),ROW($D$1:D400)-MIN(ROW($D$1:D400)-1)),1),),),C401)</f>
        <v>1</v>
      </c>
      <c r="E401" s="34">
        <f t="shared" ca="1" si="251"/>
        <v>21</v>
      </c>
      <c r="F401" s="35">
        <f ca="1">COUNTIF(INDEX(E401:INDEX($E$1:E401,IFERROR(LOOKUP(2,1/($F$1:F400=2),ROW($F$1:F400)-MIN(ROW($F$1:F400)-1)),1),),),E401)</f>
        <v>1</v>
      </c>
      <c r="G401" s="37">
        <f t="shared" ca="1" si="252"/>
        <v>23</v>
      </c>
      <c r="H401" s="37">
        <f t="shared" ca="1" si="253"/>
        <v>21</v>
      </c>
      <c r="I401" s="37">
        <f t="shared" ca="1" si="254"/>
        <v>16</v>
      </c>
      <c r="J401" s="37">
        <f t="shared" ca="1" si="255"/>
        <v>7</v>
      </c>
      <c r="K401" s="37">
        <f t="shared" ca="1" si="256"/>
        <v>26</v>
      </c>
      <c r="L401" s="37">
        <f t="shared" ca="1" si="257"/>
        <v>34</v>
      </c>
      <c r="M401" s="37">
        <f t="shared" ca="1" si="258"/>
        <v>4</v>
      </c>
      <c r="N401" s="37">
        <f t="shared" ca="1" si="259"/>
        <v>6</v>
      </c>
      <c r="O401" s="37">
        <f t="shared" ca="1" si="260"/>
        <v>36</v>
      </c>
      <c r="P401" s="37">
        <f t="shared" ca="1" si="261"/>
        <v>9</v>
      </c>
      <c r="Q401" s="37">
        <f t="shared" ca="1" si="262"/>
        <v>19</v>
      </c>
      <c r="R401" s="37">
        <f t="shared" ca="1" si="263"/>
        <v>14</v>
      </c>
      <c r="S401" s="37">
        <f t="shared" ca="1" si="264"/>
        <v>8</v>
      </c>
      <c r="T401" s="37">
        <f t="shared" ca="1" si="265"/>
        <v>1</v>
      </c>
      <c r="U401" s="37">
        <f t="shared" ca="1" si="266"/>
        <v>18</v>
      </c>
      <c r="V401" s="37">
        <f t="shared" ca="1" si="267"/>
        <v>20</v>
      </c>
      <c r="W401" s="37">
        <f t="shared" ca="1" si="268"/>
        <v>30</v>
      </c>
      <c r="X401" s="37">
        <f t="shared" ca="1" si="269"/>
        <v>2</v>
      </c>
      <c r="Y401" s="37">
        <f t="shared" ca="1" si="270"/>
        <v>15</v>
      </c>
      <c r="Z401" s="37">
        <f t="shared" ca="1" si="271"/>
        <v>27</v>
      </c>
      <c r="AA401" s="37">
        <f t="shared" ca="1" si="272"/>
        <v>33</v>
      </c>
      <c r="AB401" s="37">
        <f t="shared" ca="1" si="273"/>
        <v>22</v>
      </c>
      <c r="AC401" s="37">
        <f t="shared" ca="1" si="274"/>
        <v>10</v>
      </c>
      <c r="AD401" s="37">
        <f t="shared" ca="1" si="275"/>
        <v>5</v>
      </c>
      <c r="AE401" s="37">
        <f t="shared" ca="1" si="276"/>
        <v>24</v>
      </c>
      <c r="AF401" s="37">
        <f t="shared" ca="1" si="277"/>
        <v>13</v>
      </c>
      <c r="AG401" s="37">
        <f t="shared" ca="1" si="278"/>
        <v>35</v>
      </c>
      <c r="AH401" s="37">
        <f t="shared" ca="1" si="279"/>
        <v>11</v>
      </c>
      <c r="AI401" s="37">
        <f t="shared" ca="1" si="280"/>
        <v>25</v>
      </c>
      <c r="AJ401" s="37">
        <f t="shared" ca="1" si="281"/>
        <v>17</v>
      </c>
      <c r="AK401" s="37">
        <f t="shared" ca="1" si="282"/>
        <v>28</v>
      </c>
      <c r="AL401" s="37">
        <f t="shared" ca="1" si="283"/>
        <v>3</v>
      </c>
      <c r="AM401" s="37">
        <f t="shared" ca="1" si="284"/>
        <v>31</v>
      </c>
      <c r="AN401" s="37">
        <f t="shared" ca="1" si="285"/>
        <v>32</v>
      </c>
      <c r="AO401" s="37">
        <f t="shared" ca="1" si="286"/>
        <v>29</v>
      </c>
      <c r="AP401" s="37">
        <f t="shared" ca="1" si="287"/>
        <v>12</v>
      </c>
    </row>
    <row r="402" spans="1:42" ht="19.5" thickBot="1">
      <c r="A402" s="50">
        <f t="shared" si="288"/>
        <v>401</v>
      </c>
      <c r="B402" s="33">
        <f ca="1">Streams!B402</f>
        <v>26</v>
      </c>
      <c r="C402" s="34">
        <f t="shared" ca="1" si="250"/>
        <v>26</v>
      </c>
      <c r="D402" s="35">
        <f ca="1">COUNTIF(INDEX(C402:INDEX($C$1:C402,IFERROR(LOOKUP(2,1/($D$1:D401=2),ROW($D$1:D401)-MIN(ROW($D$1:D401)-1)),1),),),C402)</f>
        <v>1</v>
      </c>
      <c r="E402" s="34">
        <f t="shared" ca="1" si="251"/>
        <v>6</v>
      </c>
      <c r="F402" s="35">
        <f ca="1">COUNTIF(INDEX(E402:INDEX($E$1:E402,IFERROR(LOOKUP(2,1/($F$1:F401=2),ROW($F$1:F401)-MIN(ROW($F$1:F401)-1)),1),),),E402)</f>
        <v>1</v>
      </c>
      <c r="G402" s="37">
        <f t="shared" ca="1" si="252"/>
        <v>33</v>
      </c>
      <c r="H402" s="37">
        <f t="shared" ca="1" si="253"/>
        <v>23</v>
      </c>
      <c r="I402" s="37">
        <f t="shared" ca="1" si="254"/>
        <v>21</v>
      </c>
      <c r="J402" s="37">
        <f t="shared" ca="1" si="255"/>
        <v>16</v>
      </c>
      <c r="K402" s="37">
        <f t="shared" ca="1" si="256"/>
        <v>7</v>
      </c>
      <c r="L402" s="37">
        <f t="shared" ca="1" si="257"/>
        <v>26</v>
      </c>
      <c r="M402" s="37">
        <f t="shared" ca="1" si="258"/>
        <v>34</v>
      </c>
      <c r="N402" s="37">
        <f t="shared" ca="1" si="259"/>
        <v>4</v>
      </c>
      <c r="O402" s="37">
        <f t="shared" ca="1" si="260"/>
        <v>6</v>
      </c>
      <c r="P402" s="37">
        <f t="shared" ca="1" si="261"/>
        <v>36</v>
      </c>
      <c r="Q402" s="37">
        <f t="shared" ca="1" si="262"/>
        <v>9</v>
      </c>
      <c r="R402" s="37">
        <f t="shared" ca="1" si="263"/>
        <v>19</v>
      </c>
      <c r="S402" s="37">
        <f t="shared" ca="1" si="264"/>
        <v>14</v>
      </c>
      <c r="T402" s="37">
        <f t="shared" ca="1" si="265"/>
        <v>8</v>
      </c>
      <c r="U402" s="37">
        <f t="shared" ca="1" si="266"/>
        <v>1</v>
      </c>
      <c r="V402" s="37">
        <f t="shared" ca="1" si="267"/>
        <v>18</v>
      </c>
      <c r="W402" s="37">
        <f t="shared" ca="1" si="268"/>
        <v>20</v>
      </c>
      <c r="X402" s="37">
        <f t="shared" ca="1" si="269"/>
        <v>30</v>
      </c>
      <c r="Y402" s="37">
        <f t="shared" ca="1" si="270"/>
        <v>2</v>
      </c>
      <c r="Z402" s="37">
        <f t="shared" ca="1" si="271"/>
        <v>15</v>
      </c>
      <c r="AA402" s="37">
        <f t="shared" ca="1" si="272"/>
        <v>27</v>
      </c>
      <c r="AB402" s="37">
        <f t="shared" ca="1" si="273"/>
        <v>22</v>
      </c>
      <c r="AC402" s="37">
        <f t="shared" ca="1" si="274"/>
        <v>10</v>
      </c>
      <c r="AD402" s="37">
        <f t="shared" ca="1" si="275"/>
        <v>5</v>
      </c>
      <c r="AE402" s="37">
        <f t="shared" ca="1" si="276"/>
        <v>24</v>
      </c>
      <c r="AF402" s="37">
        <f t="shared" ca="1" si="277"/>
        <v>13</v>
      </c>
      <c r="AG402" s="37">
        <f t="shared" ca="1" si="278"/>
        <v>35</v>
      </c>
      <c r="AH402" s="37">
        <f t="shared" ca="1" si="279"/>
        <v>11</v>
      </c>
      <c r="AI402" s="37">
        <f t="shared" ca="1" si="280"/>
        <v>25</v>
      </c>
      <c r="AJ402" s="37">
        <f t="shared" ca="1" si="281"/>
        <v>17</v>
      </c>
      <c r="AK402" s="37">
        <f t="shared" ca="1" si="282"/>
        <v>28</v>
      </c>
      <c r="AL402" s="37">
        <f t="shared" ca="1" si="283"/>
        <v>3</v>
      </c>
      <c r="AM402" s="37">
        <f t="shared" ca="1" si="284"/>
        <v>31</v>
      </c>
      <c r="AN402" s="37">
        <f t="shared" ca="1" si="285"/>
        <v>32</v>
      </c>
      <c r="AO402" s="37">
        <f t="shared" ca="1" si="286"/>
        <v>29</v>
      </c>
      <c r="AP402" s="37">
        <f t="shared" ca="1" si="287"/>
        <v>12</v>
      </c>
    </row>
    <row r="403" spans="1:42" ht="19.5" thickBot="1">
      <c r="A403" s="50">
        <f t="shared" si="288"/>
        <v>402</v>
      </c>
      <c r="B403" s="33">
        <f ca="1">Streams!B403</f>
        <v>36</v>
      </c>
      <c r="C403" s="34">
        <f t="shared" ca="1" si="250"/>
        <v>36</v>
      </c>
      <c r="D403" s="35">
        <f ca="1">COUNTIF(INDEX(C403:INDEX($C$1:C403,IFERROR(LOOKUP(2,1/($D$1:D402=2),ROW($D$1:D402)-MIN(ROW($D$1:D402)-1)),1),),),C403)</f>
        <v>1</v>
      </c>
      <c r="E403" s="34">
        <f t="shared" ca="1" si="251"/>
        <v>10</v>
      </c>
      <c r="F403" s="35">
        <f ca="1">COUNTIF(INDEX(E403:INDEX($E$1:E403,IFERROR(LOOKUP(2,1/($F$1:F402=2),ROW($F$1:F402)-MIN(ROW($F$1:F402)-1)),1),),),E403)</f>
        <v>1</v>
      </c>
      <c r="G403" s="37">
        <f t="shared" ca="1" si="252"/>
        <v>26</v>
      </c>
      <c r="H403" s="37">
        <f t="shared" ca="1" si="253"/>
        <v>33</v>
      </c>
      <c r="I403" s="37">
        <f t="shared" ca="1" si="254"/>
        <v>23</v>
      </c>
      <c r="J403" s="37">
        <f t="shared" ca="1" si="255"/>
        <v>21</v>
      </c>
      <c r="K403" s="37">
        <f t="shared" ca="1" si="256"/>
        <v>16</v>
      </c>
      <c r="L403" s="37">
        <f t="shared" ca="1" si="257"/>
        <v>7</v>
      </c>
      <c r="M403" s="37">
        <f t="shared" ca="1" si="258"/>
        <v>34</v>
      </c>
      <c r="N403" s="37">
        <f t="shared" ca="1" si="259"/>
        <v>4</v>
      </c>
      <c r="O403" s="37">
        <f t="shared" ca="1" si="260"/>
        <v>6</v>
      </c>
      <c r="P403" s="37">
        <f t="shared" ca="1" si="261"/>
        <v>36</v>
      </c>
      <c r="Q403" s="37">
        <f t="shared" ca="1" si="262"/>
        <v>9</v>
      </c>
      <c r="R403" s="37">
        <f t="shared" ca="1" si="263"/>
        <v>19</v>
      </c>
      <c r="S403" s="37">
        <f t="shared" ca="1" si="264"/>
        <v>14</v>
      </c>
      <c r="T403" s="37">
        <f t="shared" ca="1" si="265"/>
        <v>8</v>
      </c>
      <c r="U403" s="37">
        <f t="shared" ca="1" si="266"/>
        <v>1</v>
      </c>
      <c r="V403" s="37">
        <f t="shared" ca="1" si="267"/>
        <v>18</v>
      </c>
      <c r="W403" s="37">
        <f t="shared" ca="1" si="268"/>
        <v>20</v>
      </c>
      <c r="X403" s="37">
        <f t="shared" ca="1" si="269"/>
        <v>30</v>
      </c>
      <c r="Y403" s="37">
        <f t="shared" ca="1" si="270"/>
        <v>2</v>
      </c>
      <c r="Z403" s="37">
        <f t="shared" ca="1" si="271"/>
        <v>15</v>
      </c>
      <c r="AA403" s="37">
        <f t="shared" ca="1" si="272"/>
        <v>27</v>
      </c>
      <c r="AB403" s="37">
        <f t="shared" ca="1" si="273"/>
        <v>22</v>
      </c>
      <c r="AC403" s="37">
        <f t="shared" ca="1" si="274"/>
        <v>10</v>
      </c>
      <c r="AD403" s="37">
        <f t="shared" ca="1" si="275"/>
        <v>5</v>
      </c>
      <c r="AE403" s="37">
        <f t="shared" ca="1" si="276"/>
        <v>24</v>
      </c>
      <c r="AF403" s="37">
        <f t="shared" ca="1" si="277"/>
        <v>13</v>
      </c>
      <c r="AG403" s="37">
        <f t="shared" ca="1" si="278"/>
        <v>35</v>
      </c>
      <c r="AH403" s="37">
        <f t="shared" ca="1" si="279"/>
        <v>11</v>
      </c>
      <c r="AI403" s="37">
        <f t="shared" ca="1" si="280"/>
        <v>25</v>
      </c>
      <c r="AJ403" s="37">
        <f t="shared" ca="1" si="281"/>
        <v>17</v>
      </c>
      <c r="AK403" s="37">
        <f t="shared" ca="1" si="282"/>
        <v>28</v>
      </c>
      <c r="AL403" s="37">
        <f t="shared" ca="1" si="283"/>
        <v>3</v>
      </c>
      <c r="AM403" s="37">
        <f t="shared" ca="1" si="284"/>
        <v>31</v>
      </c>
      <c r="AN403" s="37">
        <f t="shared" ca="1" si="285"/>
        <v>32</v>
      </c>
      <c r="AO403" s="37">
        <f t="shared" ca="1" si="286"/>
        <v>29</v>
      </c>
      <c r="AP403" s="37">
        <f t="shared" ca="1" si="287"/>
        <v>12</v>
      </c>
    </row>
    <row r="404" spans="1:42" ht="19.5" thickBot="1">
      <c r="A404" s="50">
        <f t="shared" si="288"/>
        <v>403</v>
      </c>
      <c r="B404" s="33">
        <f ca="1">Streams!B404</f>
        <v>27</v>
      </c>
      <c r="C404" s="34">
        <f t="shared" ca="1" si="250"/>
        <v>27</v>
      </c>
      <c r="D404" s="35">
        <f ca="1">COUNTIF(INDEX(C404:INDEX($C$1:C404,IFERROR(LOOKUP(2,1/($D$1:D403=2),ROW($D$1:D403)-MIN(ROW($D$1:D403)-1)),1),),),C404)</f>
        <v>1</v>
      </c>
      <c r="E404" s="34">
        <f t="shared" ca="1" si="251"/>
        <v>21</v>
      </c>
      <c r="F404" s="35">
        <f ca="1">COUNTIF(INDEX(E404:INDEX($E$1:E404,IFERROR(LOOKUP(2,1/($F$1:F403=2),ROW($F$1:F403)-MIN(ROW($F$1:F403)-1)),1),),),E404)</f>
        <v>2</v>
      </c>
      <c r="G404" s="37">
        <f t="shared" ca="1" si="252"/>
        <v>36</v>
      </c>
      <c r="H404" s="37">
        <f t="shared" ca="1" si="253"/>
        <v>26</v>
      </c>
      <c r="I404" s="37">
        <f t="shared" ca="1" si="254"/>
        <v>33</v>
      </c>
      <c r="J404" s="37">
        <f t="shared" ca="1" si="255"/>
        <v>23</v>
      </c>
      <c r="K404" s="37">
        <f t="shared" ca="1" si="256"/>
        <v>21</v>
      </c>
      <c r="L404" s="37">
        <f t="shared" ca="1" si="257"/>
        <v>16</v>
      </c>
      <c r="M404" s="37">
        <f t="shared" ca="1" si="258"/>
        <v>7</v>
      </c>
      <c r="N404" s="37">
        <f t="shared" ca="1" si="259"/>
        <v>34</v>
      </c>
      <c r="O404" s="37">
        <f t="shared" ca="1" si="260"/>
        <v>4</v>
      </c>
      <c r="P404" s="37">
        <f t="shared" ca="1" si="261"/>
        <v>6</v>
      </c>
      <c r="Q404" s="37">
        <f t="shared" ca="1" si="262"/>
        <v>9</v>
      </c>
      <c r="R404" s="37">
        <f t="shared" ca="1" si="263"/>
        <v>19</v>
      </c>
      <c r="S404" s="37">
        <f t="shared" ca="1" si="264"/>
        <v>14</v>
      </c>
      <c r="T404" s="37">
        <f t="shared" ca="1" si="265"/>
        <v>8</v>
      </c>
      <c r="U404" s="37">
        <f t="shared" ca="1" si="266"/>
        <v>1</v>
      </c>
      <c r="V404" s="37">
        <f t="shared" ca="1" si="267"/>
        <v>18</v>
      </c>
      <c r="W404" s="37">
        <f t="shared" ca="1" si="268"/>
        <v>20</v>
      </c>
      <c r="X404" s="37">
        <f t="shared" ca="1" si="269"/>
        <v>30</v>
      </c>
      <c r="Y404" s="37">
        <f t="shared" ca="1" si="270"/>
        <v>2</v>
      </c>
      <c r="Z404" s="37">
        <f t="shared" ca="1" si="271"/>
        <v>15</v>
      </c>
      <c r="AA404" s="37">
        <f t="shared" ca="1" si="272"/>
        <v>27</v>
      </c>
      <c r="AB404" s="37">
        <f t="shared" ca="1" si="273"/>
        <v>22</v>
      </c>
      <c r="AC404" s="37">
        <f t="shared" ca="1" si="274"/>
        <v>10</v>
      </c>
      <c r="AD404" s="37">
        <f t="shared" ca="1" si="275"/>
        <v>5</v>
      </c>
      <c r="AE404" s="37">
        <f t="shared" ca="1" si="276"/>
        <v>24</v>
      </c>
      <c r="AF404" s="37">
        <f t="shared" ca="1" si="277"/>
        <v>13</v>
      </c>
      <c r="AG404" s="37">
        <f t="shared" ca="1" si="278"/>
        <v>35</v>
      </c>
      <c r="AH404" s="37">
        <f t="shared" ca="1" si="279"/>
        <v>11</v>
      </c>
      <c r="AI404" s="37">
        <f t="shared" ca="1" si="280"/>
        <v>25</v>
      </c>
      <c r="AJ404" s="37">
        <f t="shared" ca="1" si="281"/>
        <v>17</v>
      </c>
      <c r="AK404" s="37">
        <f t="shared" ca="1" si="282"/>
        <v>28</v>
      </c>
      <c r="AL404" s="37">
        <f t="shared" ca="1" si="283"/>
        <v>3</v>
      </c>
      <c r="AM404" s="37">
        <f t="shared" ca="1" si="284"/>
        <v>31</v>
      </c>
      <c r="AN404" s="37">
        <f t="shared" ca="1" si="285"/>
        <v>32</v>
      </c>
      <c r="AO404" s="37">
        <f t="shared" ca="1" si="286"/>
        <v>29</v>
      </c>
      <c r="AP404" s="37">
        <f t="shared" ca="1" si="287"/>
        <v>12</v>
      </c>
    </row>
    <row r="405" spans="1:42" ht="19.5" thickBot="1">
      <c r="A405" s="50">
        <f t="shared" si="288"/>
        <v>404</v>
      </c>
      <c r="B405" s="33">
        <f ca="1">Streams!B405</f>
        <v>15</v>
      </c>
      <c r="C405" s="34">
        <f t="shared" ca="1" si="250"/>
        <v>15</v>
      </c>
      <c r="D405" s="35">
        <f ca="1">COUNTIF(INDEX(C405:INDEX($C$1:C405,IFERROR(LOOKUP(2,1/($D$1:D404=2),ROW($D$1:D404)-MIN(ROW($D$1:D404)-1)),1),),),C405)</f>
        <v>1</v>
      </c>
      <c r="E405" s="34">
        <f t="shared" ca="1" si="251"/>
        <v>21</v>
      </c>
      <c r="F405" s="35">
        <f ca="1">COUNTIF(INDEX(E405:INDEX($E$1:E405,IFERROR(LOOKUP(2,1/($F$1:F404=2),ROW($F$1:F404)-MIN(ROW($F$1:F404)-1)),1),),),E405)</f>
        <v>2</v>
      </c>
      <c r="G405" s="37">
        <f t="shared" ca="1" si="252"/>
        <v>27</v>
      </c>
      <c r="H405" s="37">
        <f t="shared" ca="1" si="253"/>
        <v>36</v>
      </c>
      <c r="I405" s="37">
        <f t="shared" ca="1" si="254"/>
        <v>26</v>
      </c>
      <c r="J405" s="37">
        <f t="shared" ca="1" si="255"/>
        <v>33</v>
      </c>
      <c r="K405" s="37">
        <f t="shared" ca="1" si="256"/>
        <v>23</v>
      </c>
      <c r="L405" s="37">
        <f t="shared" ca="1" si="257"/>
        <v>21</v>
      </c>
      <c r="M405" s="37">
        <f t="shared" ca="1" si="258"/>
        <v>16</v>
      </c>
      <c r="N405" s="37">
        <f t="shared" ca="1" si="259"/>
        <v>7</v>
      </c>
      <c r="O405" s="37">
        <f t="shared" ca="1" si="260"/>
        <v>34</v>
      </c>
      <c r="P405" s="37">
        <f t="shared" ca="1" si="261"/>
        <v>4</v>
      </c>
      <c r="Q405" s="37">
        <f t="shared" ca="1" si="262"/>
        <v>6</v>
      </c>
      <c r="R405" s="37">
        <f t="shared" ca="1" si="263"/>
        <v>9</v>
      </c>
      <c r="S405" s="37">
        <f t="shared" ca="1" si="264"/>
        <v>19</v>
      </c>
      <c r="T405" s="37">
        <f t="shared" ca="1" si="265"/>
        <v>14</v>
      </c>
      <c r="U405" s="37">
        <f t="shared" ca="1" si="266"/>
        <v>8</v>
      </c>
      <c r="V405" s="37">
        <f t="shared" ca="1" si="267"/>
        <v>1</v>
      </c>
      <c r="W405" s="37">
        <f t="shared" ca="1" si="268"/>
        <v>18</v>
      </c>
      <c r="X405" s="37">
        <f t="shared" ca="1" si="269"/>
        <v>20</v>
      </c>
      <c r="Y405" s="37">
        <f t="shared" ca="1" si="270"/>
        <v>30</v>
      </c>
      <c r="Z405" s="37">
        <f t="shared" ca="1" si="271"/>
        <v>2</v>
      </c>
      <c r="AA405" s="37">
        <f t="shared" ca="1" si="272"/>
        <v>15</v>
      </c>
      <c r="AB405" s="37">
        <f t="shared" ca="1" si="273"/>
        <v>22</v>
      </c>
      <c r="AC405" s="37">
        <f t="shared" ca="1" si="274"/>
        <v>10</v>
      </c>
      <c r="AD405" s="37">
        <f t="shared" ca="1" si="275"/>
        <v>5</v>
      </c>
      <c r="AE405" s="37">
        <f t="shared" ca="1" si="276"/>
        <v>24</v>
      </c>
      <c r="AF405" s="37">
        <f t="shared" ca="1" si="277"/>
        <v>13</v>
      </c>
      <c r="AG405" s="37">
        <f t="shared" ca="1" si="278"/>
        <v>35</v>
      </c>
      <c r="AH405" s="37">
        <f t="shared" ca="1" si="279"/>
        <v>11</v>
      </c>
      <c r="AI405" s="37">
        <f t="shared" ca="1" si="280"/>
        <v>25</v>
      </c>
      <c r="AJ405" s="37">
        <f t="shared" ca="1" si="281"/>
        <v>17</v>
      </c>
      <c r="AK405" s="37">
        <f t="shared" ca="1" si="282"/>
        <v>28</v>
      </c>
      <c r="AL405" s="37">
        <f t="shared" ca="1" si="283"/>
        <v>3</v>
      </c>
      <c r="AM405" s="37">
        <f t="shared" ca="1" si="284"/>
        <v>31</v>
      </c>
      <c r="AN405" s="37">
        <f t="shared" ca="1" si="285"/>
        <v>32</v>
      </c>
      <c r="AO405" s="37">
        <f t="shared" ca="1" si="286"/>
        <v>29</v>
      </c>
      <c r="AP405" s="37">
        <f t="shared" ca="1" si="287"/>
        <v>12</v>
      </c>
    </row>
    <row r="406" spans="1:42" ht="19.5" thickBot="1">
      <c r="A406" s="50">
        <f t="shared" si="288"/>
        <v>405</v>
      </c>
      <c r="B406" s="33">
        <f ca="1">Streams!B406</f>
        <v>21</v>
      </c>
      <c r="C406" s="34">
        <f t="shared" ca="1" si="250"/>
        <v>21</v>
      </c>
      <c r="D406" s="35">
        <f ca="1">COUNTIF(INDEX(C406:INDEX($C$1:C406,IFERROR(LOOKUP(2,1/($D$1:D405=2),ROW($D$1:D405)-MIN(ROW($D$1:D405)-1)),1),),),C406)</f>
        <v>2</v>
      </c>
      <c r="E406" s="34">
        <f t="shared" ca="1" si="251"/>
        <v>7</v>
      </c>
      <c r="F406" s="35">
        <f ca="1">COUNTIF(INDEX(E406:INDEX($E$1:E406,IFERROR(LOOKUP(2,1/($F$1:F405=2),ROW($F$1:F405)-MIN(ROW($F$1:F405)-1)),1),),),E406)</f>
        <v>1</v>
      </c>
      <c r="G406" s="37">
        <f t="shared" ca="1" si="252"/>
        <v>15</v>
      </c>
      <c r="H406" s="37">
        <f t="shared" ca="1" si="253"/>
        <v>27</v>
      </c>
      <c r="I406" s="37">
        <f t="shared" ca="1" si="254"/>
        <v>36</v>
      </c>
      <c r="J406" s="37">
        <f t="shared" ca="1" si="255"/>
        <v>26</v>
      </c>
      <c r="K406" s="37">
        <f t="shared" ca="1" si="256"/>
        <v>33</v>
      </c>
      <c r="L406" s="37">
        <f t="shared" ca="1" si="257"/>
        <v>23</v>
      </c>
      <c r="M406" s="37">
        <f t="shared" ca="1" si="258"/>
        <v>21</v>
      </c>
      <c r="N406" s="37">
        <f t="shared" ca="1" si="259"/>
        <v>16</v>
      </c>
      <c r="O406" s="37">
        <f t="shared" ca="1" si="260"/>
        <v>7</v>
      </c>
      <c r="P406" s="37">
        <f t="shared" ca="1" si="261"/>
        <v>34</v>
      </c>
      <c r="Q406" s="37">
        <f t="shared" ca="1" si="262"/>
        <v>4</v>
      </c>
      <c r="R406" s="37">
        <f t="shared" ca="1" si="263"/>
        <v>6</v>
      </c>
      <c r="S406" s="37">
        <f t="shared" ca="1" si="264"/>
        <v>9</v>
      </c>
      <c r="T406" s="37">
        <f t="shared" ca="1" si="265"/>
        <v>19</v>
      </c>
      <c r="U406" s="37">
        <f t="shared" ca="1" si="266"/>
        <v>14</v>
      </c>
      <c r="V406" s="37">
        <f t="shared" ca="1" si="267"/>
        <v>8</v>
      </c>
      <c r="W406" s="37">
        <f t="shared" ca="1" si="268"/>
        <v>1</v>
      </c>
      <c r="X406" s="37">
        <f t="shared" ca="1" si="269"/>
        <v>18</v>
      </c>
      <c r="Y406" s="37">
        <f t="shared" ca="1" si="270"/>
        <v>20</v>
      </c>
      <c r="Z406" s="37">
        <f t="shared" ca="1" si="271"/>
        <v>30</v>
      </c>
      <c r="AA406" s="37">
        <f t="shared" ca="1" si="272"/>
        <v>2</v>
      </c>
      <c r="AB406" s="37">
        <f t="shared" ca="1" si="273"/>
        <v>22</v>
      </c>
      <c r="AC406" s="37">
        <f t="shared" ca="1" si="274"/>
        <v>10</v>
      </c>
      <c r="AD406" s="37">
        <f t="shared" ca="1" si="275"/>
        <v>5</v>
      </c>
      <c r="AE406" s="37">
        <f t="shared" ca="1" si="276"/>
        <v>24</v>
      </c>
      <c r="AF406" s="37">
        <f t="shared" ca="1" si="277"/>
        <v>13</v>
      </c>
      <c r="AG406" s="37">
        <f t="shared" ca="1" si="278"/>
        <v>35</v>
      </c>
      <c r="AH406" s="37">
        <f t="shared" ca="1" si="279"/>
        <v>11</v>
      </c>
      <c r="AI406" s="37">
        <f t="shared" ca="1" si="280"/>
        <v>25</v>
      </c>
      <c r="AJ406" s="37">
        <f t="shared" ca="1" si="281"/>
        <v>17</v>
      </c>
      <c r="AK406" s="37">
        <f t="shared" ca="1" si="282"/>
        <v>28</v>
      </c>
      <c r="AL406" s="37">
        <f t="shared" ca="1" si="283"/>
        <v>3</v>
      </c>
      <c r="AM406" s="37">
        <f t="shared" ca="1" si="284"/>
        <v>31</v>
      </c>
      <c r="AN406" s="37">
        <f t="shared" ca="1" si="285"/>
        <v>32</v>
      </c>
      <c r="AO406" s="37">
        <f t="shared" ca="1" si="286"/>
        <v>29</v>
      </c>
      <c r="AP406" s="37">
        <f t="shared" ca="1" si="287"/>
        <v>12</v>
      </c>
    </row>
    <row r="407" spans="1:42" ht="19.5" thickBot="1">
      <c r="A407" s="50">
        <f t="shared" si="288"/>
        <v>406</v>
      </c>
      <c r="B407" s="33">
        <f ca="1">Streams!B407</f>
        <v>30</v>
      </c>
      <c r="C407" s="34">
        <f t="shared" ca="1" si="250"/>
        <v>30</v>
      </c>
      <c r="D407" s="35">
        <f ca="1">COUNTIF(INDEX(C407:INDEX($C$1:C407,IFERROR(LOOKUP(2,1/($D$1:D406=2),ROW($D$1:D406)-MIN(ROW($D$1:D406)-1)),1),),),C407)</f>
        <v>1</v>
      </c>
      <c r="E407" s="34">
        <f t="shared" ca="1" si="251"/>
        <v>20</v>
      </c>
      <c r="F407" s="35">
        <f ca="1">COUNTIF(INDEX(E407:INDEX($E$1:E407,IFERROR(LOOKUP(2,1/($F$1:F406=2),ROW($F$1:F406)-MIN(ROW($F$1:F406)-1)),1),),),E407)</f>
        <v>1</v>
      </c>
      <c r="G407" s="37">
        <f t="shared" ca="1" si="252"/>
        <v>21</v>
      </c>
      <c r="H407" s="37">
        <f t="shared" ca="1" si="253"/>
        <v>15</v>
      </c>
      <c r="I407" s="37">
        <f t="shared" ca="1" si="254"/>
        <v>27</v>
      </c>
      <c r="J407" s="37">
        <f t="shared" ca="1" si="255"/>
        <v>36</v>
      </c>
      <c r="K407" s="37">
        <f t="shared" ca="1" si="256"/>
        <v>26</v>
      </c>
      <c r="L407" s="37">
        <f t="shared" ca="1" si="257"/>
        <v>33</v>
      </c>
      <c r="M407" s="37">
        <f t="shared" ca="1" si="258"/>
        <v>23</v>
      </c>
      <c r="N407" s="37">
        <f t="shared" ca="1" si="259"/>
        <v>16</v>
      </c>
      <c r="O407" s="37">
        <f t="shared" ca="1" si="260"/>
        <v>7</v>
      </c>
      <c r="P407" s="37">
        <f t="shared" ca="1" si="261"/>
        <v>34</v>
      </c>
      <c r="Q407" s="37">
        <f t="shared" ca="1" si="262"/>
        <v>4</v>
      </c>
      <c r="R407" s="37">
        <f t="shared" ca="1" si="263"/>
        <v>6</v>
      </c>
      <c r="S407" s="37">
        <f t="shared" ca="1" si="264"/>
        <v>9</v>
      </c>
      <c r="T407" s="37">
        <f t="shared" ca="1" si="265"/>
        <v>19</v>
      </c>
      <c r="U407" s="37">
        <f t="shared" ca="1" si="266"/>
        <v>14</v>
      </c>
      <c r="V407" s="37">
        <f t="shared" ca="1" si="267"/>
        <v>8</v>
      </c>
      <c r="W407" s="37">
        <f t="shared" ca="1" si="268"/>
        <v>1</v>
      </c>
      <c r="X407" s="37">
        <f t="shared" ca="1" si="269"/>
        <v>18</v>
      </c>
      <c r="Y407" s="37">
        <f t="shared" ca="1" si="270"/>
        <v>20</v>
      </c>
      <c r="Z407" s="37">
        <f t="shared" ca="1" si="271"/>
        <v>30</v>
      </c>
      <c r="AA407" s="37">
        <f t="shared" ca="1" si="272"/>
        <v>2</v>
      </c>
      <c r="AB407" s="37">
        <f t="shared" ca="1" si="273"/>
        <v>22</v>
      </c>
      <c r="AC407" s="37">
        <f t="shared" ca="1" si="274"/>
        <v>10</v>
      </c>
      <c r="AD407" s="37">
        <f t="shared" ca="1" si="275"/>
        <v>5</v>
      </c>
      <c r="AE407" s="37">
        <f t="shared" ca="1" si="276"/>
        <v>24</v>
      </c>
      <c r="AF407" s="37">
        <f t="shared" ca="1" si="277"/>
        <v>13</v>
      </c>
      <c r="AG407" s="37">
        <f t="shared" ca="1" si="278"/>
        <v>35</v>
      </c>
      <c r="AH407" s="37">
        <f t="shared" ca="1" si="279"/>
        <v>11</v>
      </c>
      <c r="AI407" s="37">
        <f t="shared" ca="1" si="280"/>
        <v>25</v>
      </c>
      <c r="AJ407" s="37">
        <f t="shared" ca="1" si="281"/>
        <v>17</v>
      </c>
      <c r="AK407" s="37">
        <f t="shared" ca="1" si="282"/>
        <v>28</v>
      </c>
      <c r="AL407" s="37">
        <f t="shared" ca="1" si="283"/>
        <v>3</v>
      </c>
      <c r="AM407" s="37">
        <f t="shared" ca="1" si="284"/>
        <v>31</v>
      </c>
      <c r="AN407" s="37">
        <f t="shared" ca="1" si="285"/>
        <v>32</v>
      </c>
      <c r="AO407" s="37">
        <f t="shared" ca="1" si="286"/>
        <v>29</v>
      </c>
      <c r="AP407" s="37">
        <f t="shared" ca="1" si="287"/>
        <v>12</v>
      </c>
    </row>
    <row r="408" spans="1:42" ht="19.5" thickBot="1">
      <c r="A408" s="50">
        <f t="shared" si="288"/>
        <v>407</v>
      </c>
      <c r="B408" s="33">
        <f ca="1">Streams!B408</f>
        <v>1</v>
      </c>
      <c r="C408" s="34">
        <f t="shared" ca="1" si="250"/>
        <v>1</v>
      </c>
      <c r="D408" s="35">
        <f ca="1">COUNTIF(INDEX(C408:INDEX($C$1:C408,IFERROR(LOOKUP(2,1/($D$1:D407=2),ROW($D$1:D407)-MIN(ROW($D$1:D407)-1)),1),),),C408)</f>
        <v>1</v>
      </c>
      <c r="E408" s="34">
        <f t="shared" ca="1" si="251"/>
        <v>18</v>
      </c>
      <c r="F408" s="35">
        <f ca="1">COUNTIF(INDEX(E408:INDEX($E$1:E408,IFERROR(LOOKUP(2,1/($F$1:F407=2),ROW($F$1:F407)-MIN(ROW($F$1:F407)-1)),1),),),E408)</f>
        <v>1</v>
      </c>
      <c r="G408" s="37">
        <f t="shared" ca="1" si="252"/>
        <v>30</v>
      </c>
      <c r="H408" s="37">
        <f t="shared" ca="1" si="253"/>
        <v>21</v>
      </c>
      <c r="I408" s="37">
        <f t="shared" ca="1" si="254"/>
        <v>15</v>
      </c>
      <c r="J408" s="37">
        <f t="shared" ca="1" si="255"/>
        <v>27</v>
      </c>
      <c r="K408" s="37">
        <f t="shared" ca="1" si="256"/>
        <v>36</v>
      </c>
      <c r="L408" s="37">
        <f t="shared" ca="1" si="257"/>
        <v>26</v>
      </c>
      <c r="M408" s="37">
        <f t="shared" ca="1" si="258"/>
        <v>33</v>
      </c>
      <c r="N408" s="37">
        <f t="shared" ca="1" si="259"/>
        <v>23</v>
      </c>
      <c r="O408" s="37">
        <f t="shared" ca="1" si="260"/>
        <v>16</v>
      </c>
      <c r="P408" s="37">
        <f t="shared" ca="1" si="261"/>
        <v>7</v>
      </c>
      <c r="Q408" s="37">
        <f t="shared" ca="1" si="262"/>
        <v>34</v>
      </c>
      <c r="R408" s="37">
        <f t="shared" ca="1" si="263"/>
        <v>4</v>
      </c>
      <c r="S408" s="37">
        <f t="shared" ca="1" si="264"/>
        <v>6</v>
      </c>
      <c r="T408" s="37">
        <f t="shared" ca="1" si="265"/>
        <v>9</v>
      </c>
      <c r="U408" s="37">
        <f t="shared" ca="1" si="266"/>
        <v>19</v>
      </c>
      <c r="V408" s="37">
        <f t="shared" ca="1" si="267"/>
        <v>14</v>
      </c>
      <c r="W408" s="37">
        <f t="shared" ca="1" si="268"/>
        <v>8</v>
      </c>
      <c r="X408" s="37">
        <f t="shared" ca="1" si="269"/>
        <v>1</v>
      </c>
      <c r="Y408" s="37">
        <f t="shared" ca="1" si="270"/>
        <v>18</v>
      </c>
      <c r="Z408" s="37">
        <f t="shared" ca="1" si="271"/>
        <v>20</v>
      </c>
      <c r="AA408" s="37">
        <f t="shared" ca="1" si="272"/>
        <v>2</v>
      </c>
      <c r="AB408" s="37">
        <f t="shared" ca="1" si="273"/>
        <v>22</v>
      </c>
      <c r="AC408" s="37">
        <f t="shared" ca="1" si="274"/>
        <v>10</v>
      </c>
      <c r="AD408" s="37">
        <f t="shared" ca="1" si="275"/>
        <v>5</v>
      </c>
      <c r="AE408" s="37">
        <f t="shared" ca="1" si="276"/>
        <v>24</v>
      </c>
      <c r="AF408" s="37">
        <f t="shared" ca="1" si="277"/>
        <v>13</v>
      </c>
      <c r="AG408" s="37">
        <f t="shared" ca="1" si="278"/>
        <v>35</v>
      </c>
      <c r="AH408" s="37">
        <f t="shared" ca="1" si="279"/>
        <v>11</v>
      </c>
      <c r="AI408" s="37">
        <f t="shared" ca="1" si="280"/>
        <v>25</v>
      </c>
      <c r="AJ408" s="37">
        <f t="shared" ca="1" si="281"/>
        <v>17</v>
      </c>
      <c r="AK408" s="37">
        <f t="shared" ca="1" si="282"/>
        <v>28</v>
      </c>
      <c r="AL408" s="37">
        <f t="shared" ca="1" si="283"/>
        <v>3</v>
      </c>
      <c r="AM408" s="37">
        <f t="shared" ca="1" si="284"/>
        <v>31</v>
      </c>
      <c r="AN408" s="37">
        <f t="shared" ca="1" si="285"/>
        <v>32</v>
      </c>
      <c r="AO408" s="37">
        <f t="shared" ca="1" si="286"/>
        <v>29</v>
      </c>
      <c r="AP408" s="37">
        <f t="shared" ca="1" si="287"/>
        <v>12</v>
      </c>
    </row>
    <row r="409" spans="1:42" ht="19.5" thickBot="1">
      <c r="A409" s="50">
        <f t="shared" si="288"/>
        <v>408</v>
      </c>
      <c r="B409" s="33">
        <f ca="1">Streams!B409</f>
        <v>34</v>
      </c>
      <c r="C409" s="34">
        <f t="shared" ca="1" si="250"/>
        <v>34</v>
      </c>
      <c r="D409" s="35">
        <f ca="1">COUNTIF(INDEX(C409:INDEX($C$1:C409,IFERROR(LOOKUP(2,1/($D$1:D408=2),ROW($D$1:D408)-MIN(ROW($D$1:D408)-1)),1),),),C409)</f>
        <v>1</v>
      </c>
      <c r="E409" s="34">
        <f t="shared" ca="1" si="251"/>
        <v>12</v>
      </c>
      <c r="F409" s="35">
        <f ca="1">COUNTIF(INDEX(E409:INDEX($E$1:E409,IFERROR(LOOKUP(2,1/($F$1:F408=2),ROW($F$1:F408)-MIN(ROW($F$1:F408)-1)),1),),),E409)</f>
        <v>1</v>
      </c>
      <c r="G409" s="37">
        <f t="shared" ca="1" si="252"/>
        <v>1</v>
      </c>
      <c r="H409" s="37">
        <f t="shared" ca="1" si="253"/>
        <v>30</v>
      </c>
      <c r="I409" s="37">
        <f t="shared" ca="1" si="254"/>
        <v>21</v>
      </c>
      <c r="J409" s="37">
        <f t="shared" ca="1" si="255"/>
        <v>15</v>
      </c>
      <c r="K409" s="37">
        <f t="shared" ca="1" si="256"/>
        <v>27</v>
      </c>
      <c r="L409" s="37">
        <f t="shared" ca="1" si="257"/>
        <v>36</v>
      </c>
      <c r="M409" s="37">
        <f t="shared" ca="1" si="258"/>
        <v>26</v>
      </c>
      <c r="N409" s="37">
        <f t="shared" ca="1" si="259"/>
        <v>33</v>
      </c>
      <c r="O409" s="37">
        <f t="shared" ca="1" si="260"/>
        <v>23</v>
      </c>
      <c r="P409" s="37">
        <f t="shared" ca="1" si="261"/>
        <v>16</v>
      </c>
      <c r="Q409" s="37">
        <f t="shared" ca="1" si="262"/>
        <v>7</v>
      </c>
      <c r="R409" s="37">
        <f t="shared" ca="1" si="263"/>
        <v>34</v>
      </c>
      <c r="S409" s="37">
        <f t="shared" ca="1" si="264"/>
        <v>4</v>
      </c>
      <c r="T409" s="37">
        <f t="shared" ca="1" si="265"/>
        <v>6</v>
      </c>
      <c r="U409" s="37">
        <f t="shared" ca="1" si="266"/>
        <v>9</v>
      </c>
      <c r="V409" s="37">
        <f t="shared" ca="1" si="267"/>
        <v>19</v>
      </c>
      <c r="W409" s="37">
        <f t="shared" ca="1" si="268"/>
        <v>14</v>
      </c>
      <c r="X409" s="37">
        <f t="shared" ca="1" si="269"/>
        <v>8</v>
      </c>
      <c r="Y409" s="37">
        <f t="shared" ca="1" si="270"/>
        <v>18</v>
      </c>
      <c r="Z409" s="37">
        <f t="shared" ca="1" si="271"/>
        <v>20</v>
      </c>
      <c r="AA409" s="37">
        <f t="shared" ca="1" si="272"/>
        <v>2</v>
      </c>
      <c r="AB409" s="37">
        <f t="shared" ca="1" si="273"/>
        <v>22</v>
      </c>
      <c r="AC409" s="37">
        <f t="shared" ca="1" si="274"/>
        <v>10</v>
      </c>
      <c r="AD409" s="37">
        <f t="shared" ca="1" si="275"/>
        <v>5</v>
      </c>
      <c r="AE409" s="37">
        <f t="shared" ca="1" si="276"/>
        <v>24</v>
      </c>
      <c r="AF409" s="37">
        <f t="shared" ca="1" si="277"/>
        <v>13</v>
      </c>
      <c r="AG409" s="37">
        <f t="shared" ca="1" si="278"/>
        <v>35</v>
      </c>
      <c r="AH409" s="37">
        <f t="shared" ca="1" si="279"/>
        <v>11</v>
      </c>
      <c r="AI409" s="37">
        <f t="shared" ca="1" si="280"/>
        <v>25</v>
      </c>
      <c r="AJ409" s="37">
        <f t="shared" ca="1" si="281"/>
        <v>17</v>
      </c>
      <c r="AK409" s="37">
        <f t="shared" ca="1" si="282"/>
        <v>28</v>
      </c>
      <c r="AL409" s="37">
        <f t="shared" ca="1" si="283"/>
        <v>3</v>
      </c>
      <c r="AM409" s="37">
        <f t="shared" ca="1" si="284"/>
        <v>31</v>
      </c>
      <c r="AN409" s="37">
        <f t="shared" ca="1" si="285"/>
        <v>32</v>
      </c>
      <c r="AO409" s="37">
        <f t="shared" ca="1" si="286"/>
        <v>29</v>
      </c>
      <c r="AP409" s="37">
        <f t="shared" ca="1" si="287"/>
        <v>12</v>
      </c>
    </row>
    <row r="410" spans="1:42" ht="19.5" thickBot="1">
      <c r="A410" s="50">
        <f t="shared" si="288"/>
        <v>409</v>
      </c>
      <c r="B410" s="33">
        <f ca="1">Streams!B410</f>
        <v>7</v>
      </c>
      <c r="C410" s="34">
        <f t="shared" ca="1" si="250"/>
        <v>7</v>
      </c>
      <c r="D410" s="35">
        <f ca="1">COUNTIF(INDEX(C410:INDEX($C$1:C410,IFERROR(LOOKUP(2,1/($D$1:D409=2),ROW($D$1:D409)-MIN(ROW($D$1:D409)-1)),1),),),C410)</f>
        <v>1</v>
      </c>
      <c r="E410" s="34">
        <f t="shared" ca="1" si="251"/>
        <v>12</v>
      </c>
      <c r="F410" s="35">
        <f ca="1">COUNTIF(INDEX(E410:INDEX($E$1:E410,IFERROR(LOOKUP(2,1/($F$1:F409=2),ROW($F$1:F409)-MIN(ROW($F$1:F409)-1)),1),),),E410)</f>
        <v>2</v>
      </c>
      <c r="G410" s="37">
        <f t="shared" ca="1" si="252"/>
        <v>34</v>
      </c>
      <c r="H410" s="37">
        <f t="shared" ca="1" si="253"/>
        <v>1</v>
      </c>
      <c r="I410" s="37">
        <f t="shared" ca="1" si="254"/>
        <v>30</v>
      </c>
      <c r="J410" s="37">
        <f t="shared" ca="1" si="255"/>
        <v>21</v>
      </c>
      <c r="K410" s="37">
        <f t="shared" ca="1" si="256"/>
        <v>15</v>
      </c>
      <c r="L410" s="37">
        <f t="shared" ca="1" si="257"/>
        <v>27</v>
      </c>
      <c r="M410" s="37">
        <f t="shared" ca="1" si="258"/>
        <v>36</v>
      </c>
      <c r="N410" s="37">
        <f t="shared" ca="1" si="259"/>
        <v>26</v>
      </c>
      <c r="O410" s="37">
        <f t="shared" ca="1" si="260"/>
        <v>33</v>
      </c>
      <c r="P410" s="37">
        <f t="shared" ca="1" si="261"/>
        <v>23</v>
      </c>
      <c r="Q410" s="37">
        <f t="shared" ca="1" si="262"/>
        <v>16</v>
      </c>
      <c r="R410" s="37">
        <f t="shared" ca="1" si="263"/>
        <v>7</v>
      </c>
      <c r="S410" s="37">
        <f t="shared" ca="1" si="264"/>
        <v>4</v>
      </c>
      <c r="T410" s="37">
        <f t="shared" ca="1" si="265"/>
        <v>6</v>
      </c>
      <c r="U410" s="37">
        <f t="shared" ca="1" si="266"/>
        <v>9</v>
      </c>
      <c r="V410" s="37">
        <f t="shared" ca="1" si="267"/>
        <v>19</v>
      </c>
      <c r="W410" s="37">
        <f t="shared" ca="1" si="268"/>
        <v>14</v>
      </c>
      <c r="X410" s="37">
        <f t="shared" ca="1" si="269"/>
        <v>8</v>
      </c>
      <c r="Y410" s="37">
        <f t="shared" ca="1" si="270"/>
        <v>18</v>
      </c>
      <c r="Z410" s="37">
        <f t="shared" ca="1" si="271"/>
        <v>20</v>
      </c>
      <c r="AA410" s="37">
        <f t="shared" ca="1" si="272"/>
        <v>2</v>
      </c>
      <c r="AB410" s="37">
        <f t="shared" ca="1" si="273"/>
        <v>22</v>
      </c>
      <c r="AC410" s="37">
        <f t="shared" ca="1" si="274"/>
        <v>10</v>
      </c>
      <c r="AD410" s="37">
        <f t="shared" ca="1" si="275"/>
        <v>5</v>
      </c>
      <c r="AE410" s="37">
        <f t="shared" ca="1" si="276"/>
        <v>24</v>
      </c>
      <c r="AF410" s="37">
        <f t="shared" ca="1" si="277"/>
        <v>13</v>
      </c>
      <c r="AG410" s="37">
        <f t="shared" ca="1" si="278"/>
        <v>35</v>
      </c>
      <c r="AH410" s="37">
        <f t="shared" ca="1" si="279"/>
        <v>11</v>
      </c>
      <c r="AI410" s="37">
        <f t="shared" ca="1" si="280"/>
        <v>25</v>
      </c>
      <c r="AJ410" s="37">
        <f t="shared" ca="1" si="281"/>
        <v>17</v>
      </c>
      <c r="AK410" s="37">
        <f t="shared" ca="1" si="282"/>
        <v>28</v>
      </c>
      <c r="AL410" s="37">
        <f t="shared" ca="1" si="283"/>
        <v>3</v>
      </c>
      <c r="AM410" s="37">
        <f t="shared" ca="1" si="284"/>
        <v>31</v>
      </c>
      <c r="AN410" s="37">
        <f t="shared" ca="1" si="285"/>
        <v>32</v>
      </c>
      <c r="AO410" s="37">
        <f t="shared" ca="1" si="286"/>
        <v>29</v>
      </c>
      <c r="AP410" s="37">
        <f t="shared" ca="1" si="287"/>
        <v>12</v>
      </c>
    </row>
    <row r="411" spans="1:42" ht="19.5" thickBot="1">
      <c r="A411" s="50">
        <f t="shared" si="288"/>
        <v>410</v>
      </c>
      <c r="B411" s="33">
        <f ca="1">Streams!B411</f>
        <v>36</v>
      </c>
      <c r="C411" s="34">
        <f t="shared" ca="1" si="250"/>
        <v>36</v>
      </c>
      <c r="D411" s="35">
        <f ca="1">COUNTIF(INDEX(C411:INDEX($C$1:C411,IFERROR(LOOKUP(2,1/($D$1:D410=2),ROW($D$1:D410)-MIN(ROW($D$1:D410)-1)),1),),),C411)</f>
        <v>1</v>
      </c>
      <c r="E411" s="34">
        <f t="shared" ca="1" si="251"/>
        <v>8</v>
      </c>
      <c r="F411" s="35">
        <f ca="1">COUNTIF(INDEX(E411:INDEX($E$1:E411,IFERROR(LOOKUP(2,1/($F$1:F410=2),ROW($F$1:F410)-MIN(ROW($F$1:F410)-1)),1),),),E411)</f>
        <v>1</v>
      </c>
      <c r="G411" s="37">
        <f t="shared" ca="1" si="252"/>
        <v>7</v>
      </c>
      <c r="H411" s="37">
        <f t="shared" ca="1" si="253"/>
        <v>34</v>
      </c>
      <c r="I411" s="37">
        <f t="shared" ca="1" si="254"/>
        <v>1</v>
      </c>
      <c r="J411" s="37">
        <f t="shared" ca="1" si="255"/>
        <v>30</v>
      </c>
      <c r="K411" s="37">
        <f t="shared" ca="1" si="256"/>
        <v>21</v>
      </c>
      <c r="L411" s="37">
        <f t="shared" ca="1" si="257"/>
        <v>15</v>
      </c>
      <c r="M411" s="37">
        <f t="shared" ca="1" si="258"/>
        <v>27</v>
      </c>
      <c r="N411" s="37">
        <f t="shared" ca="1" si="259"/>
        <v>36</v>
      </c>
      <c r="O411" s="37">
        <f t="shared" ca="1" si="260"/>
        <v>26</v>
      </c>
      <c r="P411" s="37">
        <f t="shared" ca="1" si="261"/>
        <v>33</v>
      </c>
      <c r="Q411" s="37">
        <f t="shared" ca="1" si="262"/>
        <v>23</v>
      </c>
      <c r="R411" s="37">
        <f t="shared" ca="1" si="263"/>
        <v>16</v>
      </c>
      <c r="S411" s="37">
        <f t="shared" ca="1" si="264"/>
        <v>4</v>
      </c>
      <c r="T411" s="37">
        <f t="shared" ca="1" si="265"/>
        <v>6</v>
      </c>
      <c r="U411" s="37">
        <f t="shared" ca="1" si="266"/>
        <v>9</v>
      </c>
      <c r="V411" s="37">
        <f t="shared" ca="1" si="267"/>
        <v>19</v>
      </c>
      <c r="W411" s="37">
        <f t="shared" ca="1" si="268"/>
        <v>14</v>
      </c>
      <c r="X411" s="37">
        <f t="shared" ca="1" si="269"/>
        <v>8</v>
      </c>
      <c r="Y411" s="37">
        <f t="shared" ca="1" si="270"/>
        <v>18</v>
      </c>
      <c r="Z411" s="37">
        <f t="shared" ca="1" si="271"/>
        <v>20</v>
      </c>
      <c r="AA411" s="37">
        <f t="shared" ca="1" si="272"/>
        <v>2</v>
      </c>
      <c r="AB411" s="37">
        <f t="shared" ca="1" si="273"/>
        <v>22</v>
      </c>
      <c r="AC411" s="37">
        <f t="shared" ca="1" si="274"/>
        <v>10</v>
      </c>
      <c r="AD411" s="37">
        <f t="shared" ca="1" si="275"/>
        <v>5</v>
      </c>
      <c r="AE411" s="37">
        <f t="shared" ca="1" si="276"/>
        <v>24</v>
      </c>
      <c r="AF411" s="37">
        <f t="shared" ca="1" si="277"/>
        <v>13</v>
      </c>
      <c r="AG411" s="37">
        <f t="shared" ca="1" si="278"/>
        <v>35</v>
      </c>
      <c r="AH411" s="37">
        <f t="shared" ca="1" si="279"/>
        <v>11</v>
      </c>
      <c r="AI411" s="37">
        <f t="shared" ca="1" si="280"/>
        <v>25</v>
      </c>
      <c r="AJ411" s="37">
        <f t="shared" ca="1" si="281"/>
        <v>17</v>
      </c>
      <c r="AK411" s="37">
        <f t="shared" ca="1" si="282"/>
        <v>28</v>
      </c>
      <c r="AL411" s="37">
        <f t="shared" ca="1" si="283"/>
        <v>3</v>
      </c>
      <c r="AM411" s="37">
        <f t="shared" ca="1" si="284"/>
        <v>31</v>
      </c>
      <c r="AN411" s="37">
        <f t="shared" ca="1" si="285"/>
        <v>32</v>
      </c>
      <c r="AO411" s="37">
        <f t="shared" ca="1" si="286"/>
        <v>29</v>
      </c>
      <c r="AP411" s="37">
        <f t="shared" ca="1" si="287"/>
        <v>12</v>
      </c>
    </row>
    <row r="412" spans="1:42" ht="19.5" thickBot="1">
      <c r="A412" s="50">
        <f t="shared" si="288"/>
        <v>411</v>
      </c>
      <c r="B412" s="33">
        <f ca="1">Streams!B412</f>
        <v>7</v>
      </c>
      <c r="C412" s="34">
        <f t="shared" ca="1" si="250"/>
        <v>7</v>
      </c>
      <c r="D412" s="35">
        <f ca="1">COUNTIF(INDEX(C412:INDEX($C$1:C412,IFERROR(LOOKUP(2,1/($D$1:D411=2),ROW($D$1:D411)-MIN(ROW($D$1:D411)-1)),1),),),C412)</f>
        <v>2</v>
      </c>
      <c r="E412" s="34">
        <f t="shared" ca="1" si="251"/>
        <v>2</v>
      </c>
      <c r="F412" s="35">
        <f ca="1">COUNTIF(INDEX(E412:INDEX($E$1:E412,IFERROR(LOOKUP(2,1/($F$1:F411=2),ROW($F$1:F411)-MIN(ROW($F$1:F411)-1)),1),),),E412)</f>
        <v>1</v>
      </c>
      <c r="G412" s="37">
        <f t="shared" ca="1" si="252"/>
        <v>36</v>
      </c>
      <c r="H412" s="37">
        <f t="shared" ca="1" si="253"/>
        <v>7</v>
      </c>
      <c r="I412" s="37">
        <f t="shared" ca="1" si="254"/>
        <v>34</v>
      </c>
      <c r="J412" s="37">
        <f t="shared" ca="1" si="255"/>
        <v>1</v>
      </c>
      <c r="K412" s="37">
        <f t="shared" ca="1" si="256"/>
        <v>30</v>
      </c>
      <c r="L412" s="37">
        <f t="shared" ca="1" si="257"/>
        <v>21</v>
      </c>
      <c r="M412" s="37">
        <f t="shared" ca="1" si="258"/>
        <v>15</v>
      </c>
      <c r="N412" s="37">
        <f t="shared" ca="1" si="259"/>
        <v>27</v>
      </c>
      <c r="O412" s="37">
        <f t="shared" ca="1" si="260"/>
        <v>26</v>
      </c>
      <c r="P412" s="37">
        <f t="shared" ca="1" si="261"/>
        <v>33</v>
      </c>
      <c r="Q412" s="37">
        <f t="shared" ca="1" si="262"/>
        <v>23</v>
      </c>
      <c r="R412" s="37">
        <f t="shared" ca="1" si="263"/>
        <v>16</v>
      </c>
      <c r="S412" s="37">
        <f t="shared" ca="1" si="264"/>
        <v>4</v>
      </c>
      <c r="T412" s="37">
        <f t="shared" ca="1" si="265"/>
        <v>6</v>
      </c>
      <c r="U412" s="37">
        <f t="shared" ca="1" si="266"/>
        <v>9</v>
      </c>
      <c r="V412" s="37">
        <f t="shared" ca="1" si="267"/>
        <v>19</v>
      </c>
      <c r="W412" s="37">
        <f t="shared" ca="1" si="268"/>
        <v>14</v>
      </c>
      <c r="X412" s="37">
        <f t="shared" ca="1" si="269"/>
        <v>8</v>
      </c>
      <c r="Y412" s="37">
        <f t="shared" ca="1" si="270"/>
        <v>18</v>
      </c>
      <c r="Z412" s="37">
        <f t="shared" ca="1" si="271"/>
        <v>20</v>
      </c>
      <c r="AA412" s="37">
        <f t="shared" ca="1" si="272"/>
        <v>2</v>
      </c>
      <c r="AB412" s="37">
        <f t="shared" ca="1" si="273"/>
        <v>22</v>
      </c>
      <c r="AC412" s="37">
        <f t="shared" ca="1" si="274"/>
        <v>10</v>
      </c>
      <c r="AD412" s="37">
        <f t="shared" ca="1" si="275"/>
        <v>5</v>
      </c>
      <c r="AE412" s="37">
        <f t="shared" ca="1" si="276"/>
        <v>24</v>
      </c>
      <c r="AF412" s="37">
        <f t="shared" ca="1" si="277"/>
        <v>13</v>
      </c>
      <c r="AG412" s="37">
        <f t="shared" ca="1" si="278"/>
        <v>35</v>
      </c>
      <c r="AH412" s="37">
        <f t="shared" ca="1" si="279"/>
        <v>11</v>
      </c>
      <c r="AI412" s="37">
        <f t="shared" ca="1" si="280"/>
        <v>25</v>
      </c>
      <c r="AJ412" s="37">
        <f t="shared" ca="1" si="281"/>
        <v>17</v>
      </c>
      <c r="AK412" s="37">
        <f t="shared" ca="1" si="282"/>
        <v>28</v>
      </c>
      <c r="AL412" s="37">
        <f t="shared" ca="1" si="283"/>
        <v>3</v>
      </c>
      <c r="AM412" s="37">
        <f t="shared" ca="1" si="284"/>
        <v>31</v>
      </c>
      <c r="AN412" s="37">
        <f t="shared" ca="1" si="285"/>
        <v>32</v>
      </c>
      <c r="AO412" s="37">
        <f t="shared" ca="1" si="286"/>
        <v>29</v>
      </c>
      <c r="AP412" s="37">
        <f t="shared" ca="1" si="287"/>
        <v>12</v>
      </c>
    </row>
    <row r="413" spans="1:42" ht="19.5" thickBot="1">
      <c r="A413" s="50">
        <f t="shared" si="288"/>
        <v>412</v>
      </c>
      <c r="B413" s="33">
        <f ca="1">Streams!B413</f>
        <v>24</v>
      </c>
      <c r="C413" s="34">
        <f t="shared" ca="1" si="250"/>
        <v>24</v>
      </c>
      <c r="D413" s="35">
        <f ca="1">COUNTIF(INDEX(C413:INDEX($C$1:C413,IFERROR(LOOKUP(2,1/($D$1:D412=2),ROW($D$1:D412)-MIN(ROW($D$1:D412)-1)),1),),),C413)</f>
        <v>1</v>
      </c>
      <c r="E413" s="34">
        <f t="shared" ca="1" si="251"/>
        <v>25</v>
      </c>
      <c r="F413" s="35">
        <f ca="1">COUNTIF(INDEX(E413:INDEX($E$1:E413,IFERROR(LOOKUP(2,1/($F$1:F412=2),ROW($F$1:F412)-MIN(ROW($F$1:F412)-1)),1),),),E413)</f>
        <v>1</v>
      </c>
      <c r="G413" s="37">
        <f t="shared" ca="1" si="252"/>
        <v>7</v>
      </c>
      <c r="H413" s="37">
        <f t="shared" ca="1" si="253"/>
        <v>36</v>
      </c>
      <c r="I413" s="37">
        <f t="shared" ca="1" si="254"/>
        <v>34</v>
      </c>
      <c r="J413" s="37">
        <f t="shared" ca="1" si="255"/>
        <v>1</v>
      </c>
      <c r="K413" s="37">
        <f t="shared" ca="1" si="256"/>
        <v>30</v>
      </c>
      <c r="L413" s="37">
        <f t="shared" ca="1" si="257"/>
        <v>21</v>
      </c>
      <c r="M413" s="37">
        <f t="shared" ca="1" si="258"/>
        <v>15</v>
      </c>
      <c r="N413" s="37">
        <f t="shared" ca="1" si="259"/>
        <v>27</v>
      </c>
      <c r="O413" s="37">
        <f t="shared" ca="1" si="260"/>
        <v>26</v>
      </c>
      <c r="P413" s="37">
        <f t="shared" ca="1" si="261"/>
        <v>33</v>
      </c>
      <c r="Q413" s="37">
        <f t="shared" ca="1" si="262"/>
        <v>23</v>
      </c>
      <c r="R413" s="37">
        <f t="shared" ca="1" si="263"/>
        <v>16</v>
      </c>
      <c r="S413" s="37">
        <f t="shared" ca="1" si="264"/>
        <v>4</v>
      </c>
      <c r="T413" s="37">
        <f t="shared" ca="1" si="265"/>
        <v>6</v>
      </c>
      <c r="U413" s="37">
        <f t="shared" ca="1" si="266"/>
        <v>9</v>
      </c>
      <c r="V413" s="37">
        <f t="shared" ca="1" si="267"/>
        <v>19</v>
      </c>
      <c r="W413" s="37">
        <f t="shared" ca="1" si="268"/>
        <v>14</v>
      </c>
      <c r="X413" s="37">
        <f t="shared" ca="1" si="269"/>
        <v>8</v>
      </c>
      <c r="Y413" s="37">
        <f t="shared" ca="1" si="270"/>
        <v>18</v>
      </c>
      <c r="Z413" s="37">
        <f t="shared" ca="1" si="271"/>
        <v>20</v>
      </c>
      <c r="AA413" s="37">
        <f t="shared" ca="1" si="272"/>
        <v>2</v>
      </c>
      <c r="AB413" s="37">
        <f t="shared" ca="1" si="273"/>
        <v>22</v>
      </c>
      <c r="AC413" s="37">
        <f t="shared" ca="1" si="274"/>
        <v>10</v>
      </c>
      <c r="AD413" s="37">
        <f t="shared" ca="1" si="275"/>
        <v>5</v>
      </c>
      <c r="AE413" s="37">
        <f t="shared" ca="1" si="276"/>
        <v>24</v>
      </c>
      <c r="AF413" s="37">
        <f t="shared" ca="1" si="277"/>
        <v>13</v>
      </c>
      <c r="AG413" s="37">
        <f t="shared" ca="1" si="278"/>
        <v>35</v>
      </c>
      <c r="AH413" s="37">
        <f t="shared" ca="1" si="279"/>
        <v>11</v>
      </c>
      <c r="AI413" s="37">
        <f t="shared" ca="1" si="280"/>
        <v>25</v>
      </c>
      <c r="AJ413" s="37">
        <f t="shared" ca="1" si="281"/>
        <v>17</v>
      </c>
      <c r="AK413" s="37">
        <f t="shared" ca="1" si="282"/>
        <v>28</v>
      </c>
      <c r="AL413" s="37">
        <f t="shared" ca="1" si="283"/>
        <v>3</v>
      </c>
      <c r="AM413" s="37">
        <f t="shared" ca="1" si="284"/>
        <v>31</v>
      </c>
      <c r="AN413" s="37">
        <f t="shared" ca="1" si="285"/>
        <v>32</v>
      </c>
      <c r="AO413" s="37">
        <f t="shared" ca="1" si="286"/>
        <v>29</v>
      </c>
      <c r="AP413" s="37">
        <f t="shared" ca="1" si="287"/>
        <v>12</v>
      </c>
    </row>
    <row r="414" spans="1:42" ht="19.5" thickBot="1">
      <c r="A414" s="50">
        <f t="shared" si="288"/>
        <v>413</v>
      </c>
      <c r="B414" s="33">
        <f ca="1">Streams!B414</f>
        <v>13</v>
      </c>
      <c r="C414" s="34">
        <f t="shared" ca="1" si="250"/>
        <v>13</v>
      </c>
      <c r="D414" s="35">
        <f ca="1">COUNTIF(INDEX(C414:INDEX($C$1:C414,IFERROR(LOOKUP(2,1/($D$1:D413=2),ROW($D$1:D413)-MIN(ROW($D$1:D413)-1)),1),),),C414)</f>
        <v>1</v>
      </c>
      <c r="E414" s="34">
        <f t="shared" ca="1" si="251"/>
        <v>26</v>
      </c>
      <c r="F414" s="35">
        <f ca="1">COUNTIF(INDEX(E414:INDEX($E$1:E414,IFERROR(LOOKUP(2,1/($F$1:F413=2),ROW($F$1:F413)-MIN(ROW($F$1:F413)-1)),1),),),E414)</f>
        <v>1</v>
      </c>
      <c r="G414" s="37">
        <f t="shared" ca="1" si="252"/>
        <v>24</v>
      </c>
      <c r="H414" s="37">
        <f t="shared" ca="1" si="253"/>
        <v>7</v>
      </c>
      <c r="I414" s="37">
        <f t="shared" ca="1" si="254"/>
        <v>36</v>
      </c>
      <c r="J414" s="37">
        <f t="shared" ca="1" si="255"/>
        <v>34</v>
      </c>
      <c r="K414" s="37">
        <f t="shared" ca="1" si="256"/>
        <v>1</v>
      </c>
      <c r="L414" s="37">
        <f t="shared" ca="1" si="257"/>
        <v>30</v>
      </c>
      <c r="M414" s="37">
        <f t="shared" ca="1" si="258"/>
        <v>21</v>
      </c>
      <c r="N414" s="37">
        <f t="shared" ca="1" si="259"/>
        <v>15</v>
      </c>
      <c r="O414" s="37">
        <f t="shared" ca="1" si="260"/>
        <v>27</v>
      </c>
      <c r="P414" s="37">
        <f t="shared" ca="1" si="261"/>
        <v>26</v>
      </c>
      <c r="Q414" s="37">
        <f t="shared" ca="1" si="262"/>
        <v>33</v>
      </c>
      <c r="R414" s="37">
        <f t="shared" ca="1" si="263"/>
        <v>23</v>
      </c>
      <c r="S414" s="37">
        <f t="shared" ca="1" si="264"/>
        <v>16</v>
      </c>
      <c r="T414" s="37">
        <f t="shared" ca="1" si="265"/>
        <v>4</v>
      </c>
      <c r="U414" s="37">
        <f t="shared" ca="1" si="266"/>
        <v>6</v>
      </c>
      <c r="V414" s="37">
        <f t="shared" ca="1" si="267"/>
        <v>9</v>
      </c>
      <c r="W414" s="37">
        <f t="shared" ca="1" si="268"/>
        <v>19</v>
      </c>
      <c r="X414" s="37">
        <f t="shared" ca="1" si="269"/>
        <v>14</v>
      </c>
      <c r="Y414" s="37">
        <f t="shared" ca="1" si="270"/>
        <v>8</v>
      </c>
      <c r="Z414" s="37">
        <f t="shared" ca="1" si="271"/>
        <v>18</v>
      </c>
      <c r="AA414" s="37">
        <f t="shared" ca="1" si="272"/>
        <v>20</v>
      </c>
      <c r="AB414" s="37">
        <f t="shared" ca="1" si="273"/>
        <v>2</v>
      </c>
      <c r="AC414" s="37">
        <f t="shared" ca="1" si="274"/>
        <v>22</v>
      </c>
      <c r="AD414" s="37">
        <f t="shared" ca="1" si="275"/>
        <v>10</v>
      </c>
      <c r="AE414" s="37">
        <f t="shared" ca="1" si="276"/>
        <v>5</v>
      </c>
      <c r="AF414" s="37">
        <f t="shared" ca="1" si="277"/>
        <v>13</v>
      </c>
      <c r="AG414" s="37">
        <f t="shared" ca="1" si="278"/>
        <v>35</v>
      </c>
      <c r="AH414" s="37">
        <f t="shared" ca="1" si="279"/>
        <v>11</v>
      </c>
      <c r="AI414" s="37">
        <f t="shared" ca="1" si="280"/>
        <v>25</v>
      </c>
      <c r="AJ414" s="37">
        <f t="shared" ca="1" si="281"/>
        <v>17</v>
      </c>
      <c r="AK414" s="37">
        <f t="shared" ca="1" si="282"/>
        <v>28</v>
      </c>
      <c r="AL414" s="37">
        <f t="shared" ca="1" si="283"/>
        <v>3</v>
      </c>
      <c r="AM414" s="37">
        <f t="shared" ca="1" si="284"/>
        <v>31</v>
      </c>
      <c r="AN414" s="37">
        <f t="shared" ca="1" si="285"/>
        <v>32</v>
      </c>
      <c r="AO414" s="37">
        <f t="shared" ca="1" si="286"/>
        <v>29</v>
      </c>
      <c r="AP414" s="37">
        <f t="shared" ca="1" si="287"/>
        <v>12</v>
      </c>
    </row>
    <row r="415" spans="1:42" ht="19.5" thickBot="1">
      <c r="A415" s="50">
        <f t="shared" si="288"/>
        <v>414</v>
      </c>
      <c r="B415" s="33">
        <f ca="1">Streams!B415</f>
        <v>28</v>
      </c>
      <c r="C415" s="34">
        <f t="shared" ca="1" si="250"/>
        <v>28</v>
      </c>
      <c r="D415" s="35">
        <f ca="1">COUNTIF(INDEX(C415:INDEX($C$1:C415,IFERROR(LOOKUP(2,1/($D$1:D414=2),ROW($D$1:D414)-MIN(ROW($D$1:D414)-1)),1),),),C415)</f>
        <v>1</v>
      </c>
      <c r="E415" s="34">
        <f t="shared" ca="1" si="251"/>
        <v>31</v>
      </c>
      <c r="F415" s="35">
        <f ca="1">COUNTIF(INDEX(E415:INDEX($E$1:E415,IFERROR(LOOKUP(2,1/($F$1:F414=2),ROW($F$1:F414)-MIN(ROW($F$1:F414)-1)),1),),),E415)</f>
        <v>1</v>
      </c>
      <c r="G415" s="37">
        <f t="shared" ca="1" si="252"/>
        <v>13</v>
      </c>
      <c r="H415" s="37">
        <f t="shared" ca="1" si="253"/>
        <v>24</v>
      </c>
      <c r="I415" s="37">
        <f t="shared" ca="1" si="254"/>
        <v>7</v>
      </c>
      <c r="J415" s="37">
        <f t="shared" ca="1" si="255"/>
        <v>36</v>
      </c>
      <c r="K415" s="37">
        <f t="shared" ca="1" si="256"/>
        <v>34</v>
      </c>
      <c r="L415" s="37">
        <f t="shared" ca="1" si="257"/>
        <v>1</v>
      </c>
      <c r="M415" s="37">
        <f t="shared" ca="1" si="258"/>
        <v>30</v>
      </c>
      <c r="N415" s="37">
        <f t="shared" ca="1" si="259"/>
        <v>21</v>
      </c>
      <c r="O415" s="37">
        <f t="shared" ca="1" si="260"/>
        <v>15</v>
      </c>
      <c r="P415" s="37">
        <f t="shared" ca="1" si="261"/>
        <v>27</v>
      </c>
      <c r="Q415" s="37">
        <f t="shared" ca="1" si="262"/>
        <v>26</v>
      </c>
      <c r="R415" s="37">
        <f t="shared" ca="1" si="263"/>
        <v>33</v>
      </c>
      <c r="S415" s="37">
        <f t="shared" ca="1" si="264"/>
        <v>23</v>
      </c>
      <c r="T415" s="37">
        <f t="shared" ca="1" si="265"/>
        <v>16</v>
      </c>
      <c r="U415" s="37">
        <f t="shared" ca="1" si="266"/>
        <v>4</v>
      </c>
      <c r="V415" s="37">
        <f t="shared" ca="1" si="267"/>
        <v>6</v>
      </c>
      <c r="W415" s="37">
        <f t="shared" ca="1" si="268"/>
        <v>9</v>
      </c>
      <c r="X415" s="37">
        <f t="shared" ca="1" si="269"/>
        <v>19</v>
      </c>
      <c r="Y415" s="37">
        <f t="shared" ca="1" si="270"/>
        <v>14</v>
      </c>
      <c r="Z415" s="37">
        <f t="shared" ca="1" si="271"/>
        <v>8</v>
      </c>
      <c r="AA415" s="37">
        <f t="shared" ca="1" si="272"/>
        <v>18</v>
      </c>
      <c r="AB415" s="37">
        <f t="shared" ca="1" si="273"/>
        <v>20</v>
      </c>
      <c r="AC415" s="37">
        <f t="shared" ca="1" si="274"/>
        <v>2</v>
      </c>
      <c r="AD415" s="37">
        <f t="shared" ca="1" si="275"/>
        <v>22</v>
      </c>
      <c r="AE415" s="37">
        <f t="shared" ca="1" si="276"/>
        <v>10</v>
      </c>
      <c r="AF415" s="37">
        <f t="shared" ca="1" si="277"/>
        <v>5</v>
      </c>
      <c r="AG415" s="37">
        <f t="shared" ca="1" si="278"/>
        <v>35</v>
      </c>
      <c r="AH415" s="37">
        <f t="shared" ca="1" si="279"/>
        <v>11</v>
      </c>
      <c r="AI415" s="37">
        <f t="shared" ca="1" si="280"/>
        <v>25</v>
      </c>
      <c r="AJ415" s="37">
        <f t="shared" ca="1" si="281"/>
        <v>17</v>
      </c>
      <c r="AK415" s="37">
        <f t="shared" ca="1" si="282"/>
        <v>28</v>
      </c>
      <c r="AL415" s="37">
        <f t="shared" ca="1" si="283"/>
        <v>3</v>
      </c>
      <c r="AM415" s="37">
        <f t="shared" ca="1" si="284"/>
        <v>31</v>
      </c>
      <c r="AN415" s="37">
        <f t="shared" ca="1" si="285"/>
        <v>32</v>
      </c>
      <c r="AO415" s="37">
        <f t="shared" ca="1" si="286"/>
        <v>29</v>
      </c>
      <c r="AP415" s="37">
        <f t="shared" ca="1" si="287"/>
        <v>12</v>
      </c>
    </row>
    <row r="416" spans="1:42" ht="19.5" thickBot="1">
      <c r="A416" s="50">
        <f t="shared" si="288"/>
        <v>415</v>
      </c>
      <c r="B416" s="33">
        <f ca="1">Streams!B416</f>
        <v>26</v>
      </c>
      <c r="C416" s="34">
        <f t="shared" ca="1" si="250"/>
        <v>26</v>
      </c>
      <c r="D416" s="35">
        <f ca="1">COUNTIF(INDEX(C416:INDEX($C$1:C416,IFERROR(LOOKUP(2,1/($D$1:D415=2),ROW($D$1:D415)-MIN(ROW($D$1:D415)-1)),1),),),C416)</f>
        <v>1</v>
      </c>
      <c r="E416" s="34">
        <f t="shared" ca="1" si="251"/>
        <v>12</v>
      </c>
      <c r="F416" s="35">
        <f ca="1">COUNTIF(INDEX(E416:INDEX($E$1:E416,IFERROR(LOOKUP(2,1/($F$1:F415=2),ROW($F$1:F415)-MIN(ROW($F$1:F415)-1)),1),),),E416)</f>
        <v>2</v>
      </c>
      <c r="G416" s="37">
        <f t="shared" ca="1" si="252"/>
        <v>28</v>
      </c>
      <c r="H416" s="37">
        <f t="shared" ca="1" si="253"/>
        <v>13</v>
      </c>
      <c r="I416" s="37">
        <f t="shared" ca="1" si="254"/>
        <v>24</v>
      </c>
      <c r="J416" s="37">
        <f t="shared" ca="1" si="255"/>
        <v>7</v>
      </c>
      <c r="K416" s="37">
        <f t="shared" ca="1" si="256"/>
        <v>36</v>
      </c>
      <c r="L416" s="37">
        <f t="shared" ca="1" si="257"/>
        <v>34</v>
      </c>
      <c r="M416" s="37">
        <f t="shared" ca="1" si="258"/>
        <v>1</v>
      </c>
      <c r="N416" s="37">
        <f t="shared" ca="1" si="259"/>
        <v>30</v>
      </c>
      <c r="O416" s="37">
        <f t="shared" ca="1" si="260"/>
        <v>21</v>
      </c>
      <c r="P416" s="37">
        <f t="shared" ca="1" si="261"/>
        <v>15</v>
      </c>
      <c r="Q416" s="37">
        <f t="shared" ca="1" si="262"/>
        <v>27</v>
      </c>
      <c r="R416" s="37">
        <f t="shared" ca="1" si="263"/>
        <v>26</v>
      </c>
      <c r="S416" s="37">
        <f t="shared" ca="1" si="264"/>
        <v>33</v>
      </c>
      <c r="T416" s="37">
        <f t="shared" ca="1" si="265"/>
        <v>23</v>
      </c>
      <c r="U416" s="37">
        <f t="shared" ca="1" si="266"/>
        <v>16</v>
      </c>
      <c r="V416" s="37">
        <f t="shared" ca="1" si="267"/>
        <v>4</v>
      </c>
      <c r="W416" s="37">
        <f t="shared" ca="1" si="268"/>
        <v>6</v>
      </c>
      <c r="X416" s="37">
        <f t="shared" ca="1" si="269"/>
        <v>9</v>
      </c>
      <c r="Y416" s="37">
        <f t="shared" ca="1" si="270"/>
        <v>19</v>
      </c>
      <c r="Z416" s="37">
        <f t="shared" ca="1" si="271"/>
        <v>14</v>
      </c>
      <c r="AA416" s="37">
        <f t="shared" ca="1" si="272"/>
        <v>8</v>
      </c>
      <c r="AB416" s="37">
        <f t="shared" ca="1" si="273"/>
        <v>18</v>
      </c>
      <c r="AC416" s="37">
        <f t="shared" ca="1" si="274"/>
        <v>20</v>
      </c>
      <c r="AD416" s="37">
        <f t="shared" ca="1" si="275"/>
        <v>2</v>
      </c>
      <c r="AE416" s="37">
        <f t="shared" ca="1" si="276"/>
        <v>22</v>
      </c>
      <c r="AF416" s="37">
        <f t="shared" ca="1" si="277"/>
        <v>10</v>
      </c>
      <c r="AG416" s="37">
        <f t="shared" ca="1" si="278"/>
        <v>5</v>
      </c>
      <c r="AH416" s="37">
        <f t="shared" ca="1" si="279"/>
        <v>35</v>
      </c>
      <c r="AI416" s="37">
        <f t="shared" ca="1" si="280"/>
        <v>11</v>
      </c>
      <c r="AJ416" s="37">
        <f t="shared" ca="1" si="281"/>
        <v>25</v>
      </c>
      <c r="AK416" s="37">
        <f t="shared" ca="1" si="282"/>
        <v>17</v>
      </c>
      <c r="AL416" s="37">
        <f t="shared" ca="1" si="283"/>
        <v>3</v>
      </c>
      <c r="AM416" s="37">
        <f t="shared" ca="1" si="284"/>
        <v>31</v>
      </c>
      <c r="AN416" s="37">
        <f t="shared" ca="1" si="285"/>
        <v>32</v>
      </c>
      <c r="AO416" s="37">
        <f t="shared" ca="1" si="286"/>
        <v>29</v>
      </c>
      <c r="AP416" s="37">
        <f t="shared" ca="1" si="287"/>
        <v>12</v>
      </c>
    </row>
    <row r="417" spans="1:42" ht="19.5" thickBot="1">
      <c r="A417" s="50">
        <f t="shared" si="288"/>
        <v>416</v>
      </c>
      <c r="B417" s="33">
        <f ca="1">Streams!B417</f>
        <v>12</v>
      </c>
      <c r="C417" s="34">
        <f t="shared" ca="1" si="250"/>
        <v>12</v>
      </c>
      <c r="D417" s="35">
        <f ca="1">COUNTIF(INDEX(C417:INDEX($C$1:C417,IFERROR(LOOKUP(2,1/($D$1:D416=2),ROW($D$1:D416)-MIN(ROW($D$1:D416)-1)),1),),),C417)</f>
        <v>1</v>
      </c>
      <c r="E417" s="34">
        <f t="shared" ca="1" si="251"/>
        <v>36</v>
      </c>
      <c r="F417" s="35">
        <f ca="1">COUNTIF(INDEX(E417:INDEX($E$1:E417,IFERROR(LOOKUP(2,1/($F$1:F416=2),ROW($F$1:F416)-MIN(ROW($F$1:F416)-1)),1),),),E417)</f>
        <v>1</v>
      </c>
      <c r="G417" s="37">
        <f t="shared" ca="1" si="252"/>
        <v>26</v>
      </c>
      <c r="H417" s="37">
        <f t="shared" ca="1" si="253"/>
        <v>28</v>
      </c>
      <c r="I417" s="37">
        <f t="shared" ca="1" si="254"/>
        <v>13</v>
      </c>
      <c r="J417" s="37">
        <f t="shared" ca="1" si="255"/>
        <v>24</v>
      </c>
      <c r="K417" s="37">
        <f t="shared" ca="1" si="256"/>
        <v>7</v>
      </c>
      <c r="L417" s="37">
        <f t="shared" ca="1" si="257"/>
        <v>36</v>
      </c>
      <c r="M417" s="37">
        <f t="shared" ca="1" si="258"/>
        <v>34</v>
      </c>
      <c r="N417" s="37">
        <f t="shared" ca="1" si="259"/>
        <v>1</v>
      </c>
      <c r="O417" s="37">
        <f t="shared" ca="1" si="260"/>
        <v>30</v>
      </c>
      <c r="P417" s="37">
        <f t="shared" ca="1" si="261"/>
        <v>21</v>
      </c>
      <c r="Q417" s="37">
        <f t="shared" ca="1" si="262"/>
        <v>15</v>
      </c>
      <c r="R417" s="37">
        <f t="shared" ca="1" si="263"/>
        <v>27</v>
      </c>
      <c r="S417" s="37">
        <f t="shared" ca="1" si="264"/>
        <v>33</v>
      </c>
      <c r="T417" s="37">
        <f t="shared" ca="1" si="265"/>
        <v>23</v>
      </c>
      <c r="U417" s="37">
        <f t="shared" ca="1" si="266"/>
        <v>16</v>
      </c>
      <c r="V417" s="37">
        <f t="shared" ca="1" si="267"/>
        <v>4</v>
      </c>
      <c r="W417" s="37">
        <f t="shared" ca="1" si="268"/>
        <v>6</v>
      </c>
      <c r="X417" s="37">
        <f t="shared" ca="1" si="269"/>
        <v>9</v>
      </c>
      <c r="Y417" s="37">
        <f t="shared" ca="1" si="270"/>
        <v>19</v>
      </c>
      <c r="Z417" s="37">
        <f t="shared" ca="1" si="271"/>
        <v>14</v>
      </c>
      <c r="AA417" s="37">
        <f t="shared" ca="1" si="272"/>
        <v>8</v>
      </c>
      <c r="AB417" s="37">
        <f t="shared" ca="1" si="273"/>
        <v>18</v>
      </c>
      <c r="AC417" s="37">
        <f t="shared" ca="1" si="274"/>
        <v>20</v>
      </c>
      <c r="AD417" s="37">
        <f t="shared" ca="1" si="275"/>
        <v>2</v>
      </c>
      <c r="AE417" s="37">
        <f t="shared" ca="1" si="276"/>
        <v>22</v>
      </c>
      <c r="AF417" s="37">
        <f t="shared" ca="1" si="277"/>
        <v>10</v>
      </c>
      <c r="AG417" s="37">
        <f t="shared" ca="1" si="278"/>
        <v>5</v>
      </c>
      <c r="AH417" s="37">
        <f t="shared" ca="1" si="279"/>
        <v>35</v>
      </c>
      <c r="AI417" s="37">
        <f t="shared" ca="1" si="280"/>
        <v>11</v>
      </c>
      <c r="AJ417" s="37">
        <f t="shared" ca="1" si="281"/>
        <v>25</v>
      </c>
      <c r="AK417" s="37">
        <f t="shared" ca="1" si="282"/>
        <v>17</v>
      </c>
      <c r="AL417" s="37">
        <f t="shared" ca="1" si="283"/>
        <v>3</v>
      </c>
      <c r="AM417" s="37">
        <f t="shared" ca="1" si="284"/>
        <v>31</v>
      </c>
      <c r="AN417" s="37">
        <f t="shared" ca="1" si="285"/>
        <v>32</v>
      </c>
      <c r="AO417" s="37">
        <f t="shared" ca="1" si="286"/>
        <v>29</v>
      </c>
      <c r="AP417" s="37">
        <f t="shared" ca="1" si="287"/>
        <v>12</v>
      </c>
    </row>
    <row r="418" spans="1:42" ht="19.5" thickBot="1">
      <c r="A418" s="50">
        <f t="shared" si="288"/>
        <v>417</v>
      </c>
      <c r="B418" s="33">
        <f ca="1">Streams!B418</f>
        <v>13</v>
      </c>
      <c r="C418" s="34">
        <f t="shared" ca="1" si="250"/>
        <v>13</v>
      </c>
      <c r="D418" s="35">
        <f ca="1">COUNTIF(INDEX(C418:INDEX($C$1:C418,IFERROR(LOOKUP(2,1/($D$1:D417=2),ROW($D$1:D417)-MIN(ROW($D$1:D417)-1)),1),),),C418)</f>
        <v>2</v>
      </c>
      <c r="E418" s="34">
        <f t="shared" ca="1" si="251"/>
        <v>4</v>
      </c>
      <c r="F418" s="35">
        <f ca="1">COUNTIF(INDEX(E418:INDEX($E$1:E418,IFERROR(LOOKUP(2,1/($F$1:F417=2),ROW($F$1:F417)-MIN(ROW($F$1:F417)-1)),1),),),E418)</f>
        <v>1</v>
      </c>
      <c r="G418" s="37">
        <f t="shared" ca="1" si="252"/>
        <v>12</v>
      </c>
      <c r="H418" s="37">
        <f t="shared" ca="1" si="253"/>
        <v>26</v>
      </c>
      <c r="I418" s="37">
        <f t="shared" ca="1" si="254"/>
        <v>28</v>
      </c>
      <c r="J418" s="37">
        <f t="shared" ca="1" si="255"/>
        <v>13</v>
      </c>
      <c r="K418" s="37">
        <f t="shared" ca="1" si="256"/>
        <v>24</v>
      </c>
      <c r="L418" s="37">
        <f t="shared" ca="1" si="257"/>
        <v>7</v>
      </c>
      <c r="M418" s="37">
        <f t="shared" ca="1" si="258"/>
        <v>36</v>
      </c>
      <c r="N418" s="37">
        <f t="shared" ca="1" si="259"/>
        <v>34</v>
      </c>
      <c r="O418" s="37">
        <f t="shared" ca="1" si="260"/>
        <v>1</v>
      </c>
      <c r="P418" s="37">
        <f t="shared" ca="1" si="261"/>
        <v>30</v>
      </c>
      <c r="Q418" s="37">
        <f t="shared" ca="1" si="262"/>
        <v>21</v>
      </c>
      <c r="R418" s="37">
        <f t="shared" ca="1" si="263"/>
        <v>15</v>
      </c>
      <c r="S418" s="37">
        <f t="shared" ca="1" si="264"/>
        <v>27</v>
      </c>
      <c r="T418" s="37">
        <f t="shared" ca="1" si="265"/>
        <v>33</v>
      </c>
      <c r="U418" s="37">
        <f t="shared" ca="1" si="266"/>
        <v>23</v>
      </c>
      <c r="V418" s="37">
        <f t="shared" ca="1" si="267"/>
        <v>16</v>
      </c>
      <c r="W418" s="37">
        <f t="shared" ca="1" si="268"/>
        <v>4</v>
      </c>
      <c r="X418" s="37">
        <f t="shared" ca="1" si="269"/>
        <v>6</v>
      </c>
      <c r="Y418" s="37">
        <f t="shared" ca="1" si="270"/>
        <v>9</v>
      </c>
      <c r="Z418" s="37">
        <f t="shared" ca="1" si="271"/>
        <v>19</v>
      </c>
      <c r="AA418" s="37">
        <f t="shared" ca="1" si="272"/>
        <v>14</v>
      </c>
      <c r="AB418" s="37">
        <f t="shared" ca="1" si="273"/>
        <v>8</v>
      </c>
      <c r="AC418" s="37">
        <f t="shared" ca="1" si="274"/>
        <v>18</v>
      </c>
      <c r="AD418" s="37">
        <f t="shared" ca="1" si="275"/>
        <v>20</v>
      </c>
      <c r="AE418" s="37">
        <f t="shared" ca="1" si="276"/>
        <v>2</v>
      </c>
      <c r="AF418" s="37">
        <f t="shared" ca="1" si="277"/>
        <v>22</v>
      </c>
      <c r="AG418" s="37">
        <f t="shared" ca="1" si="278"/>
        <v>10</v>
      </c>
      <c r="AH418" s="37">
        <f t="shared" ca="1" si="279"/>
        <v>5</v>
      </c>
      <c r="AI418" s="37">
        <f t="shared" ca="1" si="280"/>
        <v>35</v>
      </c>
      <c r="AJ418" s="37">
        <f t="shared" ca="1" si="281"/>
        <v>11</v>
      </c>
      <c r="AK418" s="37">
        <f t="shared" ca="1" si="282"/>
        <v>25</v>
      </c>
      <c r="AL418" s="37">
        <f t="shared" ca="1" si="283"/>
        <v>17</v>
      </c>
      <c r="AM418" s="37">
        <f t="shared" ca="1" si="284"/>
        <v>3</v>
      </c>
      <c r="AN418" s="37">
        <f t="shared" ca="1" si="285"/>
        <v>31</v>
      </c>
      <c r="AO418" s="37">
        <f t="shared" ca="1" si="286"/>
        <v>32</v>
      </c>
      <c r="AP418" s="37">
        <f t="shared" ca="1" si="287"/>
        <v>29</v>
      </c>
    </row>
    <row r="419" spans="1:42" ht="19.5" thickBot="1">
      <c r="A419" s="50">
        <f t="shared" si="288"/>
        <v>418</v>
      </c>
      <c r="B419" s="33">
        <f ca="1">Streams!B419</f>
        <v>11</v>
      </c>
      <c r="C419" s="34">
        <f t="shared" ca="1" si="250"/>
        <v>11</v>
      </c>
      <c r="D419" s="35">
        <f ca="1">COUNTIF(INDEX(C419:INDEX($C$1:C419,IFERROR(LOOKUP(2,1/($D$1:D418=2),ROW($D$1:D418)-MIN(ROW($D$1:D418)-1)),1),),),C419)</f>
        <v>1</v>
      </c>
      <c r="E419" s="34">
        <f t="shared" ca="1" si="251"/>
        <v>30</v>
      </c>
      <c r="F419" s="35">
        <f ca="1">COUNTIF(INDEX(E419:INDEX($E$1:E419,IFERROR(LOOKUP(2,1/($F$1:F418=2),ROW($F$1:F418)-MIN(ROW($F$1:F418)-1)),1),),),E419)</f>
        <v>1</v>
      </c>
      <c r="G419" s="37">
        <f t="shared" ca="1" si="252"/>
        <v>13</v>
      </c>
      <c r="H419" s="37">
        <f t="shared" ca="1" si="253"/>
        <v>12</v>
      </c>
      <c r="I419" s="37">
        <f t="shared" ca="1" si="254"/>
        <v>26</v>
      </c>
      <c r="J419" s="37">
        <f t="shared" ca="1" si="255"/>
        <v>28</v>
      </c>
      <c r="K419" s="37">
        <f t="shared" ca="1" si="256"/>
        <v>24</v>
      </c>
      <c r="L419" s="37">
        <f t="shared" ca="1" si="257"/>
        <v>7</v>
      </c>
      <c r="M419" s="37">
        <f t="shared" ca="1" si="258"/>
        <v>36</v>
      </c>
      <c r="N419" s="37">
        <f t="shared" ca="1" si="259"/>
        <v>34</v>
      </c>
      <c r="O419" s="37">
        <f t="shared" ca="1" si="260"/>
        <v>1</v>
      </c>
      <c r="P419" s="37">
        <f t="shared" ca="1" si="261"/>
        <v>30</v>
      </c>
      <c r="Q419" s="37">
        <f t="shared" ca="1" si="262"/>
        <v>21</v>
      </c>
      <c r="R419" s="37">
        <f t="shared" ca="1" si="263"/>
        <v>15</v>
      </c>
      <c r="S419" s="37">
        <f t="shared" ca="1" si="264"/>
        <v>27</v>
      </c>
      <c r="T419" s="37">
        <f t="shared" ca="1" si="265"/>
        <v>33</v>
      </c>
      <c r="U419" s="37">
        <f t="shared" ca="1" si="266"/>
        <v>23</v>
      </c>
      <c r="V419" s="37">
        <f t="shared" ca="1" si="267"/>
        <v>16</v>
      </c>
      <c r="W419" s="37">
        <f t="shared" ca="1" si="268"/>
        <v>4</v>
      </c>
      <c r="X419" s="37">
        <f t="shared" ca="1" si="269"/>
        <v>6</v>
      </c>
      <c r="Y419" s="37">
        <f t="shared" ca="1" si="270"/>
        <v>9</v>
      </c>
      <c r="Z419" s="37">
        <f t="shared" ca="1" si="271"/>
        <v>19</v>
      </c>
      <c r="AA419" s="37">
        <f t="shared" ca="1" si="272"/>
        <v>14</v>
      </c>
      <c r="AB419" s="37">
        <f t="shared" ca="1" si="273"/>
        <v>8</v>
      </c>
      <c r="AC419" s="37">
        <f t="shared" ca="1" si="274"/>
        <v>18</v>
      </c>
      <c r="AD419" s="37">
        <f t="shared" ca="1" si="275"/>
        <v>20</v>
      </c>
      <c r="AE419" s="37">
        <f t="shared" ca="1" si="276"/>
        <v>2</v>
      </c>
      <c r="AF419" s="37">
        <f t="shared" ca="1" si="277"/>
        <v>22</v>
      </c>
      <c r="AG419" s="37">
        <f t="shared" ca="1" si="278"/>
        <v>10</v>
      </c>
      <c r="AH419" s="37">
        <f t="shared" ca="1" si="279"/>
        <v>5</v>
      </c>
      <c r="AI419" s="37">
        <f t="shared" ca="1" si="280"/>
        <v>35</v>
      </c>
      <c r="AJ419" s="37">
        <f t="shared" ca="1" si="281"/>
        <v>11</v>
      </c>
      <c r="AK419" s="37">
        <f t="shared" ca="1" si="282"/>
        <v>25</v>
      </c>
      <c r="AL419" s="37">
        <f t="shared" ca="1" si="283"/>
        <v>17</v>
      </c>
      <c r="AM419" s="37">
        <f t="shared" ca="1" si="284"/>
        <v>3</v>
      </c>
      <c r="AN419" s="37">
        <f t="shared" ca="1" si="285"/>
        <v>31</v>
      </c>
      <c r="AO419" s="37">
        <f t="shared" ca="1" si="286"/>
        <v>32</v>
      </c>
      <c r="AP419" s="37">
        <f t="shared" ca="1" si="287"/>
        <v>29</v>
      </c>
    </row>
    <row r="420" spans="1:42" ht="19.5" thickBot="1">
      <c r="A420" s="50">
        <f t="shared" si="288"/>
        <v>419</v>
      </c>
      <c r="B420" s="33">
        <f ca="1">Streams!B420</f>
        <v>18</v>
      </c>
      <c r="C420" s="34">
        <f t="shared" ca="1" si="250"/>
        <v>18</v>
      </c>
      <c r="D420" s="35">
        <f ca="1">COUNTIF(INDEX(C420:INDEX($C$1:C420,IFERROR(LOOKUP(2,1/($D$1:D419=2),ROW($D$1:D419)-MIN(ROW($D$1:D419)-1)),1),),),C420)</f>
        <v>1</v>
      </c>
      <c r="E420" s="34">
        <f t="shared" ca="1" si="251"/>
        <v>24</v>
      </c>
      <c r="F420" s="35">
        <f ca="1">COUNTIF(INDEX(E420:INDEX($E$1:E420,IFERROR(LOOKUP(2,1/($F$1:F419=2),ROW($F$1:F419)-MIN(ROW($F$1:F419)-1)),1),),),E420)</f>
        <v>1</v>
      </c>
      <c r="G420" s="37">
        <f t="shared" ca="1" si="252"/>
        <v>11</v>
      </c>
      <c r="H420" s="37">
        <f t="shared" ca="1" si="253"/>
        <v>13</v>
      </c>
      <c r="I420" s="37">
        <f t="shared" ca="1" si="254"/>
        <v>12</v>
      </c>
      <c r="J420" s="37">
        <f t="shared" ca="1" si="255"/>
        <v>26</v>
      </c>
      <c r="K420" s="37">
        <f t="shared" ca="1" si="256"/>
        <v>28</v>
      </c>
      <c r="L420" s="37">
        <f t="shared" ca="1" si="257"/>
        <v>24</v>
      </c>
      <c r="M420" s="37">
        <f t="shared" ca="1" si="258"/>
        <v>7</v>
      </c>
      <c r="N420" s="37">
        <f t="shared" ca="1" si="259"/>
        <v>36</v>
      </c>
      <c r="O420" s="37">
        <f t="shared" ca="1" si="260"/>
        <v>34</v>
      </c>
      <c r="P420" s="37">
        <f t="shared" ca="1" si="261"/>
        <v>1</v>
      </c>
      <c r="Q420" s="37">
        <f t="shared" ca="1" si="262"/>
        <v>30</v>
      </c>
      <c r="R420" s="37">
        <f t="shared" ca="1" si="263"/>
        <v>21</v>
      </c>
      <c r="S420" s="37">
        <f t="shared" ca="1" si="264"/>
        <v>15</v>
      </c>
      <c r="T420" s="37">
        <f t="shared" ca="1" si="265"/>
        <v>27</v>
      </c>
      <c r="U420" s="37">
        <f t="shared" ca="1" si="266"/>
        <v>33</v>
      </c>
      <c r="V420" s="37">
        <f t="shared" ca="1" si="267"/>
        <v>23</v>
      </c>
      <c r="W420" s="37">
        <f t="shared" ca="1" si="268"/>
        <v>16</v>
      </c>
      <c r="X420" s="37">
        <f t="shared" ca="1" si="269"/>
        <v>4</v>
      </c>
      <c r="Y420" s="37">
        <f t="shared" ca="1" si="270"/>
        <v>6</v>
      </c>
      <c r="Z420" s="37">
        <f t="shared" ca="1" si="271"/>
        <v>9</v>
      </c>
      <c r="AA420" s="37">
        <f t="shared" ca="1" si="272"/>
        <v>19</v>
      </c>
      <c r="AB420" s="37">
        <f t="shared" ca="1" si="273"/>
        <v>14</v>
      </c>
      <c r="AC420" s="37">
        <f t="shared" ca="1" si="274"/>
        <v>8</v>
      </c>
      <c r="AD420" s="37">
        <f t="shared" ca="1" si="275"/>
        <v>18</v>
      </c>
      <c r="AE420" s="37">
        <f t="shared" ca="1" si="276"/>
        <v>20</v>
      </c>
      <c r="AF420" s="37">
        <f t="shared" ca="1" si="277"/>
        <v>2</v>
      </c>
      <c r="AG420" s="37">
        <f t="shared" ca="1" si="278"/>
        <v>22</v>
      </c>
      <c r="AH420" s="37">
        <f t="shared" ca="1" si="279"/>
        <v>10</v>
      </c>
      <c r="AI420" s="37">
        <f t="shared" ca="1" si="280"/>
        <v>5</v>
      </c>
      <c r="AJ420" s="37">
        <f t="shared" ca="1" si="281"/>
        <v>35</v>
      </c>
      <c r="AK420" s="37">
        <f t="shared" ca="1" si="282"/>
        <v>25</v>
      </c>
      <c r="AL420" s="37">
        <f t="shared" ca="1" si="283"/>
        <v>17</v>
      </c>
      <c r="AM420" s="37">
        <f t="shared" ca="1" si="284"/>
        <v>3</v>
      </c>
      <c r="AN420" s="37">
        <f t="shared" ca="1" si="285"/>
        <v>31</v>
      </c>
      <c r="AO420" s="37">
        <f t="shared" ca="1" si="286"/>
        <v>32</v>
      </c>
      <c r="AP420" s="37">
        <f t="shared" ca="1" si="287"/>
        <v>29</v>
      </c>
    </row>
    <row r="421" spans="1:42" ht="19.5" thickBot="1">
      <c r="A421" s="50">
        <f t="shared" si="288"/>
        <v>420</v>
      </c>
      <c r="B421" s="33">
        <f ca="1">Streams!B421</f>
        <v>21</v>
      </c>
      <c r="C421" s="34">
        <f t="shared" ca="1" si="250"/>
        <v>21</v>
      </c>
      <c r="D421" s="35">
        <f ca="1">COUNTIF(INDEX(C421:INDEX($C$1:C421,IFERROR(LOOKUP(2,1/($D$1:D420=2),ROW($D$1:D420)-MIN(ROW($D$1:D420)-1)),1),),),C421)</f>
        <v>1</v>
      </c>
      <c r="E421" s="34">
        <f t="shared" ca="1" si="251"/>
        <v>13</v>
      </c>
      <c r="F421" s="35">
        <f ca="1">COUNTIF(INDEX(E421:INDEX($E$1:E421,IFERROR(LOOKUP(2,1/($F$1:F420=2),ROW($F$1:F420)-MIN(ROW($F$1:F420)-1)),1),),),E421)</f>
        <v>1</v>
      </c>
      <c r="G421" s="37">
        <f t="shared" ca="1" si="252"/>
        <v>18</v>
      </c>
      <c r="H421" s="37">
        <f t="shared" ca="1" si="253"/>
        <v>11</v>
      </c>
      <c r="I421" s="37">
        <f t="shared" ca="1" si="254"/>
        <v>13</v>
      </c>
      <c r="J421" s="37">
        <f t="shared" ca="1" si="255"/>
        <v>12</v>
      </c>
      <c r="K421" s="37">
        <f t="shared" ca="1" si="256"/>
        <v>26</v>
      </c>
      <c r="L421" s="37">
        <f t="shared" ca="1" si="257"/>
        <v>28</v>
      </c>
      <c r="M421" s="37">
        <f t="shared" ca="1" si="258"/>
        <v>24</v>
      </c>
      <c r="N421" s="37">
        <f t="shared" ca="1" si="259"/>
        <v>7</v>
      </c>
      <c r="O421" s="37">
        <f t="shared" ca="1" si="260"/>
        <v>36</v>
      </c>
      <c r="P421" s="37">
        <f t="shared" ca="1" si="261"/>
        <v>34</v>
      </c>
      <c r="Q421" s="37">
        <f t="shared" ca="1" si="262"/>
        <v>1</v>
      </c>
      <c r="R421" s="37">
        <f t="shared" ca="1" si="263"/>
        <v>30</v>
      </c>
      <c r="S421" s="37">
        <f t="shared" ca="1" si="264"/>
        <v>21</v>
      </c>
      <c r="T421" s="37">
        <f t="shared" ca="1" si="265"/>
        <v>15</v>
      </c>
      <c r="U421" s="37">
        <f t="shared" ca="1" si="266"/>
        <v>27</v>
      </c>
      <c r="V421" s="37">
        <f t="shared" ca="1" si="267"/>
        <v>33</v>
      </c>
      <c r="W421" s="37">
        <f t="shared" ca="1" si="268"/>
        <v>23</v>
      </c>
      <c r="X421" s="37">
        <f t="shared" ca="1" si="269"/>
        <v>16</v>
      </c>
      <c r="Y421" s="37">
        <f t="shared" ca="1" si="270"/>
        <v>4</v>
      </c>
      <c r="Z421" s="37">
        <f t="shared" ca="1" si="271"/>
        <v>6</v>
      </c>
      <c r="AA421" s="37">
        <f t="shared" ca="1" si="272"/>
        <v>9</v>
      </c>
      <c r="AB421" s="37">
        <f t="shared" ca="1" si="273"/>
        <v>19</v>
      </c>
      <c r="AC421" s="37">
        <f t="shared" ca="1" si="274"/>
        <v>14</v>
      </c>
      <c r="AD421" s="37">
        <f t="shared" ca="1" si="275"/>
        <v>8</v>
      </c>
      <c r="AE421" s="37">
        <f t="shared" ca="1" si="276"/>
        <v>20</v>
      </c>
      <c r="AF421" s="37">
        <f t="shared" ca="1" si="277"/>
        <v>2</v>
      </c>
      <c r="AG421" s="37">
        <f t="shared" ca="1" si="278"/>
        <v>22</v>
      </c>
      <c r="AH421" s="37">
        <f t="shared" ca="1" si="279"/>
        <v>10</v>
      </c>
      <c r="AI421" s="37">
        <f t="shared" ca="1" si="280"/>
        <v>5</v>
      </c>
      <c r="AJ421" s="37">
        <f t="shared" ca="1" si="281"/>
        <v>35</v>
      </c>
      <c r="AK421" s="37">
        <f t="shared" ca="1" si="282"/>
        <v>25</v>
      </c>
      <c r="AL421" s="37">
        <f t="shared" ca="1" si="283"/>
        <v>17</v>
      </c>
      <c r="AM421" s="37">
        <f t="shared" ca="1" si="284"/>
        <v>3</v>
      </c>
      <c r="AN421" s="37">
        <f t="shared" ca="1" si="285"/>
        <v>31</v>
      </c>
      <c r="AO421" s="37">
        <f t="shared" ca="1" si="286"/>
        <v>32</v>
      </c>
      <c r="AP421" s="37">
        <f t="shared" ca="1" si="287"/>
        <v>29</v>
      </c>
    </row>
    <row r="422" spans="1:42" ht="19.5" thickBot="1">
      <c r="A422" s="50">
        <f t="shared" si="288"/>
        <v>421</v>
      </c>
      <c r="B422" s="33">
        <f ca="1">Streams!B422</f>
        <v>17</v>
      </c>
      <c r="C422" s="34">
        <f t="shared" ca="1" si="250"/>
        <v>17</v>
      </c>
      <c r="D422" s="35">
        <f ca="1">COUNTIF(INDEX(C422:INDEX($C$1:C422,IFERROR(LOOKUP(2,1/($D$1:D421=2),ROW($D$1:D421)-MIN(ROW($D$1:D421)-1)),1),),),C422)</f>
        <v>1</v>
      </c>
      <c r="E422" s="34">
        <f t="shared" ca="1" si="251"/>
        <v>32</v>
      </c>
      <c r="F422" s="35">
        <f ca="1">COUNTIF(INDEX(E422:INDEX($E$1:E422,IFERROR(LOOKUP(2,1/($F$1:F421=2),ROW($F$1:F421)-MIN(ROW($F$1:F421)-1)),1),),),E422)</f>
        <v>1</v>
      </c>
      <c r="G422" s="37">
        <f t="shared" ca="1" si="252"/>
        <v>21</v>
      </c>
      <c r="H422" s="37">
        <f t="shared" ca="1" si="253"/>
        <v>18</v>
      </c>
      <c r="I422" s="37">
        <f t="shared" ca="1" si="254"/>
        <v>11</v>
      </c>
      <c r="J422" s="37">
        <f t="shared" ca="1" si="255"/>
        <v>13</v>
      </c>
      <c r="K422" s="37">
        <f t="shared" ca="1" si="256"/>
        <v>12</v>
      </c>
      <c r="L422" s="37">
        <f t="shared" ca="1" si="257"/>
        <v>26</v>
      </c>
      <c r="M422" s="37">
        <f t="shared" ca="1" si="258"/>
        <v>28</v>
      </c>
      <c r="N422" s="37">
        <f t="shared" ca="1" si="259"/>
        <v>24</v>
      </c>
      <c r="O422" s="37">
        <f t="shared" ca="1" si="260"/>
        <v>7</v>
      </c>
      <c r="P422" s="37">
        <f t="shared" ca="1" si="261"/>
        <v>36</v>
      </c>
      <c r="Q422" s="37">
        <f t="shared" ca="1" si="262"/>
        <v>34</v>
      </c>
      <c r="R422" s="37">
        <f t="shared" ca="1" si="263"/>
        <v>1</v>
      </c>
      <c r="S422" s="37">
        <f t="shared" ca="1" si="264"/>
        <v>30</v>
      </c>
      <c r="T422" s="37">
        <f t="shared" ca="1" si="265"/>
        <v>15</v>
      </c>
      <c r="U422" s="37">
        <f t="shared" ca="1" si="266"/>
        <v>27</v>
      </c>
      <c r="V422" s="37">
        <f t="shared" ca="1" si="267"/>
        <v>33</v>
      </c>
      <c r="W422" s="37">
        <f t="shared" ca="1" si="268"/>
        <v>23</v>
      </c>
      <c r="X422" s="37">
        <f t="shared" ca="1" si="269"/>
        <v>16</v>
      </c>
      <c r="Y422" s="37">
        <f t="shared" ca="1" si="270"/>
        <v>4</v>
      </c>
      <c r="Z422" s="37">
        <f t="shared" ca="1" si="271"/>
        <v>6</v>
      </c>
      <c r="AA422" s="37">
        <f t="shared" ca="1" si="272"/>
        <v>9</v>
      </c>
      <c r="AB422" s="37">
        <f t="shared" ca="1" si="273"/>
        <v>19</v>
      </c>
      <c r="AC422" s="37">
        <f t="shared" ca="1" si="274"/>
        <v>14</v>
      </c>
      <c r="AD422" s="37">
        <f t="shared" ca="1" si="275"/>
        <v>8</v>
      </c>
      <c r="AE422" s="37">
        <f t="shared" ca="1" si="276"/>
        <v>20</v>
      </c>
      <c r="AF422" s="37">
        <f t="shared" ca="1" si="277"/>
        <v>2</v>
      </c>
      <c r="AG422" s="37">
        <f t="shared" ca="1" si="278"/>
        <v>22</v>
      </c>
      <c r="AH422" s="37">
        <f t="shared" ca="1" si="279"/>
        <v>10</v>
      </c>
      <c r="AI422" s="37">
        <f t="shared" ca="1" si="280"/>
        <v>5</v>
      </c>
      <c r="AJ422" s="37">
        <f t="shared" ca="1" si="281"/>
        <v>35</v>
      </c>
      <c r="AK422" s="37">
        <f t="shared" ca="1" si="282"/>
        <v>25</v>
      </c>
      <c r="AL422" s="37">
        <f t="shared" ca="1" si="283"/>
        <v>17</v>
      </c>
      <c r="AM422" s="37">
        <f t="shared" ca="1" si="284"/>
        <v>3</v>
      </c>
      <c r="AN422" s="37">
        <f t="shared" ca="1" si="285"/>
        <v>31</v>
      </c>
      <c r="AO422" s="37">
        <f t="shared" ca="1" si="286"/>
        <v>32</v>
      </c>
      <c r="AP422" s="37">
        <f t="shared" ca="1" si="287"/>
        <v>29</v>
      </c>
    </row>
    <row r="423" spans="1:42" ht="19.5" thickBot="1">
      <c r="A423" s="50">
        <f t="shared" si="288"/>
        <v>422</v>
      </c>
      <c r="B423" s="33">
        <f ca="1">Streams!B423</f>
        <v>22</v>
      </c>
      <c r="C423" s="34">
        <f t="shared" ca="1" si="250"/>
        <v>22</v>
      </c>
      <c r="D423" s="35">
        <f ca="1">COUNTIF(INDEX(C423:INDEX($C$1:C423,IFERROR(LOOKUP(2,1/($D$1:D422=2),ROW($D$1:D422)-MIN(ROW($D$1:D422)-1)),1),),),C423)</f>
        <v>1</v>
      </c>
      <c r="E423" s="34">
        <f t="shared" ca="1" si="251"/>
        <v>28</v>
      </c>
      <c r="F423" s="35">
        <f ca="1">COUNTIF(INDEX(E423:INDEX($E$1:E423,IFERROR(LOOKUP(2,1/($F$1:F422=2),ROW($F$1:F422)-MIN(ROW($F$1:F422)-1)),1),),),E423)</f>
        <v>1</v>
      </c>
      <c r="G423" s="37">
        <f t="shared" ca="1" si="252"/>
        <v>17</v>
      </c>
      <c r="H423" s="37">
        <f t="shared" ca="1" si="253"/>
        <v>21</v>
      </c>
      <c r="I423" s="37">
        <f t="shared" ca="1" si="254"/>
        <v>18</v>
      </c>
      <c r="J423" s="37">
        <f t="shared" ca="1" si="255"/>
        <v>11</v>
      </c>
      <c r="K423" s="37">
        <f t="shared" ca="1" si="256"/>
        <v>13</v>
      </c>
      <c r="L423" s="37">
        <f t="shared" ca="1" si="257"/>
        <v>12</v>
      </c>
      <c r="M423" s="37">
        <f t="shared" ca="1" si="258"/>
        <v>26</v>
      </c>
      <c r="N423" s="37">
        <f t="shared" ca="1" si="259"/>
        <v>28</v>
      </c>
      <c r="O423" s="37">
        <f t="shared" ca="1" si="260"/>
        <v>24</v>
      </c>
      <c r="P423" s="37">
        <f t="shared" ca="1" si="261"/>
        <v>7</v>
      </c>
      <c r="Q423" s="37">
        <f t="shared" ca="1" si="262"/>
        <v>36</v>
      </c>
      <c r="R423" s="37">
        <f t="shared" ca="1" si="263"/>
        <v>34</v>
      </c>
      <c r="S423" s="37">
        <f t="shared" ca="1" si="264"/>
        <v>1</v>
      </c>
      <c r="T423" s="37">
        <f t="shared" ca="1" si="265"/>
        <v>30</v>
      </c>
      <c r="U423" s="37">
        <f t="shared" ca="1" si="266"/>
        <v>15</v>
      </c>
      <c r="V423" s="37">
        <f t="shared" ca="1" si="267"/>
        <v>27</v>
      </c>
      <c r="W423" s="37">
        <f t="shared" ca="1" si="268"/>
        <v>33</v>
      </c>
      <c r="X423" s="37">
        <f t="shared" ca="1" si="269"/>
        <v>23</v>
      </c>
      <c r="Y423" s="37">
        <f t="shared" ca="1" si="270"/>
        <v>16</v>
      </c>
      <c r="Z423" s="37">
        <f t="shared" ca="1" si="271"/>
        <v>4</v>
      </c>
      <c r="AA423" s="37">
        <f t="shared" ca="1" si="272"/>
        <v>6</v>
      </c>
      <c r="AB423" s="37">
        <f t="shared" ca="1" si="273"/>
        <v>9</v>
      </c>
      <c r="AC423" s="37">
        <f t="shared" ca="1" si="274"/>
        <v>19</v>
      </c>
      <c r="AD423" s="37">
        <f t="shared" ca="1" si="275"/>
        <v>14</v>
      </c>
      <c r="AE423" s="37">
        <f t="shared" ca="1" si="276"/>
        <v>8</v>
      </c>
      <c r="AF423" s="37">
        <f t="shared" ca="1" si="277"/>
        <v>20</v>
      </c>
      <c r="AG423" s="37">
        <f t="shared" ca="1" si="278"/>
        <v>2</v>
      </c>
      <c r="AH423" s="37">
        <f t="shared" ca="1" si="279"/>
        <v>22</v>
      </c>
      <c r="AI423" s="37">
        <f t="shared" ca="1" si="280"/>
        <v>10</v>
      </c>
      <c r="AJ423" s="37">
        <f t="shared" ca="1" si="281"/>
        <v>5</v>
      </c>
      <c r="AK423" s="37">
        <f t="shared" ca="1" si="282"/>
        <v>35</v>
      </c>
      <c r="AL423" s="37">
        <f t="shared" ca="1" si="283"/>
        <v>25</v>
      </c>
      <c r="AM423" s="37">
        <f t="shared" ca="1" si="284"/>
        <v>3</v>
      </c>
      <c r="AN423" s="37">
        <f t="shared" ca="1" si="285"/>
        <v>31</v>
      </c>
      <c r="AO423" s="37">
        <f t="shared" ca="1" si="286"/>
        <v>32</v>
      </c>
      <c r="AP423" s="37">
        <f t="shared" ca="1" si="287"/>
        <v>29</v>
      </c>
    </row>
    <row r="424" spans="1:42" ht="19.5" thickBot="1">
      <c r="A424" s="50">
        <f t="shared" si="288"/>
        <v>423</v>
      </c>
      <c r="B424" s="33">
        <f ca="1">Streams!B424</f>
        <v>5</v>
      </c>
      <c r="C424" s="34">
        <f t="shared" ca="1" si="250"/>
        <v>5</v>
      </c>
      <c r="D424" s="35">
        <f ca="1">COUNTIF(INDEX(C424:INDEX($C$1:C424,IFERROR(LOOKUP(2,1/($D$1:D423=2),ROW($D$1:D423)-MIN(ROW($D$1:D423)-1)),1),),),C424)</f>
        <v>1</v>
      </c>
      <c r="E424" s="34">
        <f t="shared" ca="1" si="251"/>
        <v>30</v>
      </c>
      <c r="F424" s="35">
        <f ca="1">COUNTIF(INDEX(E424:INDEX($E$1:E424,IFERROR(LOOKUP(2,1/($F$1:F423=2),ROW($F$1:F423)-MIN(ROW($F$1:F423)-1)),1),),),E424)</f>
        <v>2</v>
      </c>
      <c r="G424" s="37">
        <f t="shared" ca="1" si="252"/>
        <v>22</v>
      </c>
      <c r="H424" s="37">
        <f t="shared" ca="1" si="253"/>
        <v>17</v>
      </c>
      <c r="I424" s="37">
        <f t="shared" ca="1" si="254"/>
        <v>21</v>
      </c>
      <c r="J424" s="37">
        <f t="shared" ca="1" si="255"/>
        <v>18</v>
      </c>
      <c r="K424" s="37">
        <f t="shared" ca="1" si="256"/>
        <v>11</v>
      </c>
      <c r="L424" s="37">
        <f t="shared" ca="1" si="257"/>
        <v>13</v>
      </c>
      <c r="M424" s="37">
        <f t="shared" ca="1" si="258"/>
        <v>12</v>
      </c>
      <c r="N424" s="37">
        <f t="shared" ca="1" si="259"/>
        <v>26</v>
      </c>
      <c r="O424" s="37">
        <f t="shared" ca="1" si="260"/>
        <v>28</v>
      </c>
      <c r="P424" s="37">
        <f t="shared" ca="1" si="261"/>
        <v>24</v>
      </c>
      <c r="Q424" s="37">
        <f t="shared" ca="1" si="262"/>
        <v>7</v>
      </c>
      <c r="R424" s="37">
        <f t="shared" ca="1" si="263"/>
        <v>36</v>
      </c>
      <c r="S424" s="37">
        <f t="shared" ca="1" si="264"/>
        <v>34</v>
      </c>
      <c r="T424" s="37">
        <f t="shared" ca="1" si="265"/>
        <v>1</v>
      </c>
      <c r="U424" s="37">
        <f t="shared" ca="1" si="266"/>
        <v>30</v>
      </c>
      <c r="V424" s="37">
        <f t="shared" ca="1" si="267"/>
        <v>15</v>
      </c>
      <c r="W424" s="37">
        <f t="shared" ca="1" si="268"/>
        <v>27</v>
      </c>
      <c r="X424" s="37">
        <f t="shared" ca="1" si="269"/>
        <v>33</v>
      </c>
      <c r="Y424" s="37">
        <f t="shared" ca="1" si="270"/>
        <v>23</v>
      </c>
      <c r="Z424" s="37">
        <f t="shared" ca="1" si="271"/>
        <v>16</v>
      </c>
      <c r="AA424" s="37">
        <f t="shared" ca="1" si="272"/>
        <v>4</v>
      </c>
      <c r="AB424" s="37">
        <f t="shared" ca="1" si="273"/>
        <v>6</v>
      </c>
      <c r="AC424" s="37">
        <f t="shared" ca="1" si="274"/>
        <v>9</v>
      </c>
      <c r="AD424" s="37">
        <f t="shared" ca="1" si="275"/>
        <v>19</v>
      </c>
      <c r="AE424" s="37">
        <f t="shared" ca="1" si="276"/>
        <v>14</v>
      </c>
      <c r="AF424" s="37">
        <f t="shared" ca="1" si="277"/>
        <v>8</v>
      </c>
      <c r="AG424" s="37">
        <f t="shared" ca="1" si="278"/>
        <v>20</v>
      </c>
      <c r="AH424" s="37">
        <f t="shared" ca="1" si="279"/>
        <v>2</v>
      </c>
      <c r="AI424" s="37">
        <f t="shared" ca="1" si="280"/>
        <v>10</v>
      </c>
      <c r="AJ424" s="37">
        <f t="shared" ca="1" si="281"/>
        <v>5</v>
      </c>
      <c r="AK424" s="37">
        <f t="shared" ca="1" si="282"/>
        <v>35</v>
      </c>
      <c r="AL424" s="37">
        <f t="shared" ca="1" si="283"/>
        <v>25</v>
      </c>
      <c r="AM424" s="37">
        <f t="shared" ca="1" si="284"/>
        <v>3</v>
      </c>
      <c r="AN424" s="37">
        <f t="shared" ca="1" si="285"/>
        <v>31</v>
      </c>
      <c r="AO424" s="37">
        <f t="shared" ca="1" si="286"/>
        <v>32</v>
      </c>
      <c r="AP424" s="37">
        <f t="shared" ca="1" si="287"/>
        <v>29</v>
      </c>
    </row>
    <row r="425" spans="1:42" ht="19.5" thickBot="1">
      <c r="A425" s="50">
        <f t="shared" si="288"/>
        <v>424</v>
      </c>
      <c r="B425" s="33">
        <f ca="1">Streams!B425</f>
        <v>21</v>
      </c>
      <c r="C425" s="34">
        <f t="shared" ca="1" si="250"/>
        <v>21</v>
      </c>
      <c r="D425" s="35">
        <f ca="1">COUNTIF(INDEX(C425:INDEX($C$1:C425,IFERROR(LOOKUP(2,1/($D$1:D424=2),ROW($D$1:D424)-MIN(ROW($D$1:D424)-1)),1),),),C425)</f>
        <v>2</v>
      </c>
      <c r="E425" s="34">
        <f t="shared" ca="1" si="251"/>
        <v>4</v>
      </c>
      <c r="F425" s="35">
        <f ca="1">COUNTIF(INDEX(E425:INDEX($E$1:E425,IFERROR(LOOKUP(2,1/($F$1:F424=2),ROW($F$1:F424)-MIN(ROW($F$1:F424)-1)),1),),),E425)</f>
        <v>1</v>
      </c>
      <c r="G425" s="37">
        <f t="shared" ca="1" si="252"/>
        <v>5</v>
      </c>
      <c r="H425" s="37">
        <f t="shared" ca="1" si="253"/>
        <v>22</v>
      </c>
      <c r="I425" s="37">
        <f t="shared" ca="1" si="254"/>
        <v>17</v>
      </c>
      <c r="J425" s="37">
        <f t="shared" ca="1" si="255"/>
        <v>21</v>
      </c>
      <c r="K425" s="37">
        <f t="shared" ca="1" si="256"/>
        <v>18</v>
      </c>
      <c r="L425" s="37">
        <f t="shared" ca="1" si="257"/>
        <v>11</v>
      </c>
      <c r="M425" s="37">
        <f t="shared" ca="1" si="258"/>
        <v>13</v>
      </c>
      <c r="N425" s="37">
        <f t="shared" ca="1" si="259"/>
        <v>12</v>
      </c>
      <c r="O425" s="37">
        <f t="shared" ca="1" si="260"/>
        <v>26</v>
      </c>
      <c r="P425" s="37">
        <f t="shared" ca="1" si="261"/>
        <v>28</v>
      </c>
      <c r="Q425" s="37">
        <f t="shared" ca="1" si="262"/>
        <v>24</v>
      </c>
      <c r="R425" s="37">
        <f t="shared" ca="1" si="263"/>
        <v>7</v>
      </c>
      <c r="S425" s="37">
        <f t="shared" ca="1" si="264"/>
        <v>36</v>
      </c>
      <c r="T425" s="37">
        <f t="shared" ca="1" si="265"/>
        <v>34</v>
      </c>
      <c r="U425" s="37">
        <f t="shared" ca="1" si="266"/>
        <v>1</v>
      </c>
      <c r="V425" s="37">
        <f t="shared" ca="1" si="267"/>
        <v>30</v>
      </c>
      <c r="W425" s="37">
        <f t="shared" ca="1" si="268"/>
        <v>15</v>
      </c>
      <c r="X425" s="37">
        <f t="shared" ca="1" si="269"/>
        <v>27</v>
      </c>
      <c r="Y425" s="37">
        <f t="shared" ca="1" si="270"/>
        <v>33</v>
      </c>
      <c r="Z425" s="37">
        <f t="shared" ca="1" si="271"/>
        <v>23</v>
      </c>
      <c r="AA425" s="37">
        <f t="shared" ca="1" si="272"/>
        <v>16</v>
      </c>
      <c r="AB425" s="37">
        <f t="shared" ca="1" si="273"/>
        <v>4</v>
      </c>
      <c r="AC425" s="37">
        <f t="shared" ca="1" si="274"/>
        <v>6</v>
      </c>
      <c r="AD425" s="37">
        <f t="shared" ca="1" si="275"/>
        <v>9</v>
      </c>
      <c r="AE425" s="37">
        <f t="shared" ca="1" si="276"/>
        <v>19</v>
      </c>
      <c r="AF425" s="37">
        <f t="shared" ca="1" si="277"/>
        <v>14</v>
      </c>
      <c r="AG425" s="37">
        <f t="shared" ca="1" si="278"/>
        <v>8</v>
      </c>
      <c r="AH425" s="37">
        <f t="shared" ca="1" si="279"/>
        <v>20</v>
      </c>
      <c r="AI425" s="37">
        <f t="shared" ca="1" si="280"/>
        <v>2</v>
      </c>
      <c r="AJ425" s="37">
        <f t="shared" ca="1" si="281"/>
        <v>10</v>
      </c>
      <c r="AK425" s="37">
        <f t="shared" ca="1" si="282"/>
        <v>35</v>
      </c>
      <c r="AL425" s="37">
        <f t="shared" ca="1" si="283"/>
        <v>25</v>
      </c>
      <c r="AM425" s="37">
        <f t="shared" ca="1" si="284"/>
        <v>3</v>
      </c>
      <c r="AN425" s="37">
        <f t="shared" ca="1" si="285"/>
        <v>31</v>
      </c>
      <c r="AO425" s="37">
        <f t="shared" ca="1" si="286"/>
        <v>32</v>
      </c>
      <c r="AP425" s="37">
        <f t="shared" ca="1" si="287"/>
        <v>29</v>
      </c>
    </row>
    <row r="426" spans="1:42" ht="19.5" thickBot="1">
      <c r="A426" s="50">
        <f t="shared" si="288"/>
        <v>425</v>
      </c>
      <c r="B426" s="33">
        <f ca="1">Streams!B426</f>
        <v>17</v>
      </c>
      <c r="C426" s="34">
        <f t="shared" ca="1" si="250"/>
        <v>17</v>
      </c>
      <c r="D426" s="35">
        <f ca="1">COUNTIF(INDEX(C426:INDEX($C$1:C426,IFERROR(LOOKUP(2,1/($D$1:D425=2),ROW($D$1:D425)-MIN(ROW($D$1:D425)-1)),1),),),C426)</f>
        <v>1</v>
      </c>
      <c r="E426" s="34">
        <f t="shared" ca="1" si="251"/>
        <v>4</v>
      </c>
      <c r="F426" s="35">
        <f ca="1">COUNTIF(INDEX(E426:INDEX($E$1:E426,IFERROR(LOOKUP(2,1/($F$1:F425=2),ROW($F$1:F425)-MIN(ROW($F$1:F425)-1)),1),),),E426)</f>
        <v>2</v>
      </c>
      <c r="G426" s="37">
        <f t="shared" ca="1" si="252"/>
        <v>21</v>
      </c>
      <c r="H426" s="37">
        <f t="shared" ca="1" si="253"/>
        <v>5</v>
      </c>
      <c r="I426" s="37">
        <f t="shared" ca="1" si="254"/>
        <v>22</v>
      </c>
      <c r="J426" s="37">
        <f t="shared" ca="1" si="255"/>
        <v>17</v>
      </c>
      <c r="K426" s="37">
        <f t="shared" ca="1" si="256"/>
        <v>18</v>
      </c>
      <c r="L426" s="37">
        <f t="shared" ca="1" si="257"/>
        <v>11</v>
      </c>
      <c r="M426" s="37">
        <f t="shared" ca="1" si="258"/>
        <v>13</v>
      </c>
      <c r="N426" s="37">
        <f t="shared" ca="1" si="259"/>
        <v>12</v>
      </c>
      <c r="O426" s="37">
        <f t="shared" ca="1" si="260"/>
        <v>26</v>
      </c>
      <c r="P426" s="37">
        <f t="shared" ca="1" si="261"/>
        <v>28</v>
      </c>
      <c r="Q426" s="37">
        <f t="shared" ca="1" si="262"/>
        <v>24</v>
      </c>
      <c r="R426" s="37">
        <f t="shared" ca="1" si="263"/>
        <v>7</v>
      </c>
      <c r="S426" s="37">
        <f t="shared" ca="1" si="264"/>
        <v>36</v>
      </c>
      <c r="T426" s="37">
        <f t="shared" ca="1" si="265"/>
        <v>34</v>
      </c>
      <c r="U426" s="37">
        <f t="shared" ca="1" si="266"/>
        <v>1</v>
      </c>
      <c r="V426" s="37">
        <f t="shared" ca="1" si="267"/>
        <v>30</v>
      </c>
      <c r="W426" s="37">
        <f t="shared" ca="1" si="268"/>
        <v>15</v>
      </c>
      <c r="X426" s="37">
        <f t="shared" ca="1" si="269"/>
        <v>27</v>
      </c>
      <c r="Y426" s="37">
        <f t="shared" ca="1" si="270"/>
        <v>33</v>
      </c>
      <c r="Z426" s="37">
        <f t="shared" ca="1" si="271"/>
        <v>23</v>
      </c>
      <c r="AA426" s="37">
        <f t="shared" ca="1" si="272"/>
        <v>16</v>
      </c>
      <c r="AB426" s="37">
        <f t="shared" ca="1" si="273"/>
        <v>4</v>
      </c>
      <c r="AC426" s="37">
        <f t="shared" ca="1" si="274"/>
        <v>6</v>
      </c>
      <c r="AD426" s="37">
        <f t="shared" ca="1" si="275"/>
        <v>9</v>
      </c>
      <c r="AE426" s="37">
        <f t="shared" ca="1" si="276"/>
        <v>19</v>
      </c>
      <c r="AF426" s="37">
        <f t="shared" ca="1" si="277"/>
        <v>14</v>
      </c>
      <c r="AG426" s="37">
        <f t="shared" ca="1" si="278"/>
        <v>8</v>
      </c>
      <c r="AH426" s="37">
        <f t="shared" ca="1" si="279"/>
        <v>20</v>
      </c>
      <c r="AI426" s="37">
        <f t="shared" ca="1" si="280"/>
        <v>2</v>
      </c>
      <c r="AJ426" s="37">
        <f t="shared" ca="1" si="281"/>
        <v>10</v>
      </c>
      <c r="AK426" s="37">
        <f t="shared" ca="1" si="282"/>
        <v>35</v>
      </c>
      <c r="AL426" s="37">
        <f t="shared" ca="1" si="283"/>
        <v>25</v>
      </c>
      <c r="AM426" s="37">
        <f t="shared" ca="1" si="284"/>
        <v>3</v>
      </c>
      <c r="AN426" s="37">
        <f t="shared" ca="1" si="285"/>
        <v>31</v>
      </c>
      <c r="AO426" s="37">
        <f t="shared" ca="1" si="286"/>
        <v>32</v>
      </c>
      <c r="AP426" s="37">
        <f t="shared" ca="1" si="287"/>
        <v>29</v>
      </c>
    </row>
    <row r="427" spans="1:42" ht="19.5" thickBot="1">
      <c r="A427" s="50">
        <f t="shared" si="288"/>
        <v>426</v>
      </c>
      <c r="B427" s="33">
        <f ca="1">Streams!B427</f>
        <v>19</v>
      </c>
      <c r="C427" s="34">
        <f t="shared" ca="1" si="250"/>
        <v>19</v>
      </c>
      <c r="D427" s="35">
        <f ca="1">COUNTIF(INDEX(C427:INDEX($C$1:C427,IFERROR(LOOKUP(2,1/($D$1:D426=2),ROW($D$1:D426)-MIN(ROW($D$1:D426)-1)),1),),),C427)</f>
        <v>1</v>
      </c>
      <c r="E427" s="34">
        <f t="shared" ca="1" si="251"/>
        <v>25</v>
      </c>
      <c r="F427" s="35">
        <f ca="1">COUNTIF(INDEX(E427:INDEX($E$1:E427,IFERROR(LOOKUP(2,1/($F$1:F426=2),ROW($F$1:F426)-MIN(ROW($F$1:F426)-1)),1),),),E427)</f>
        <v>1</v>
      </c>
      <c r="G427" s="37">
        <f t="shared" ca="1" si="252"/>
        <v>17</v>
      </c>
      <c r="H427" s="37">
        <f t="shared" ca="1" si="253"/>
        <v>21</v>
      </c>
      <c r="I427" s="37">
        <f t="shared" ca="1" si="254"/>
        <v>5</v>
      </c>
      <c r="J427" s="37">
        <f t="shared" ca="1" si="255"/>
        <v>22</v>
      </c>
      <c r="K427" s="37">
        <f t="shared" ca="1" si="256"/>
        <v>18</v>
      </c>
      <c r="L427" s="37">
        <f t="shared" ca="1" si="257"/>
        <v>11</v>
      </c>
      <c r="M427" s="37">
        <f t="shared" ca="1" si="258"/>
        <v>13</v>
      </c>
      <c r="N427" s="37">
        <f t="shared" ca="1" si="259"/>
        <v>12</v>
      </c>
      <c r="O427" s="37">
        <f t="shared" ca="1" si="260"/>
        <v>26</v>
      </c>
      <c r="P427" s="37">
        <f t="shared" ca="1" si="261"/>
        <v>28</v>
      </c>
      <c r="Q427" s="37">
        <f t="shared" ca="1" si="262"/>
        <v>24</v>
      </c>
      <c r="R427" s="37">
        <f t="shared" ca="1" si="263"/>
        <v>7</v>
      </c>
      <c r="S427" s="37">
        <f t="shared" ca="1" si="264"/>
        <v>36</v>
      </c>
      <c r="T427" s="37">
        <f t="shared" ca="1" si="265"/>
        <v>34</v>
      </c>
      <c r="U427" s="37">
        <f t="shared" ca="1" si="266"/>
        <v>1</v>
      </c>
      <c r="V427" s="37">
        <f t="shared" ca="1" si="267"/>
        <v>30</v>
      </c>
      <c r="W427" s="37">
        <f t="shared" ca="1" si="268"/>
        <v>15</v>
      </c>
      <c r="X427" s="37">
        <f t="shared" ca="1" si="269"/>
        <v>27</v>
      </c>
      <c r="Y427" s="37">
        <f t="shared" ca="1" si="270"/>
        <v>33</v>
      </c>
      <c r="Z427" s="37">
        <f t="shared" ca="1" si="271"/>
        <v>23</v>
      </c>
      <c r="AA427" s="37">
        <f t="shared" ca="1" si="272"/>
        <v>16</v>
      </c>
      <c r="AB427" s="37">
        <f t="shared" ca="1" si="273"/>
        <v>4</v>
      </c>
      <c r="AC427" s="37">
        <f t="shared" ca="1" si="274"/>
        <v>6</v>
      </c>
      <c r="AD427" s="37">
        <f t="shared" ca="1" si="275"/>
        <v>9</v>
      </c>
      <c r="AE427" s="37">
        <f t="shared" ca="1" si="276"/>
        <v>19</v>
      </c>
      <c r="AF427" s="37">
        <f t="shared" ca="1" si="277"/>
        <v>14</v>
      </c>
      <c r="AG427" s="37">
        <f t="shared" ca="1" si="278"/>
        <v>8</v>
      </c>
      <c r="AH427" s="37">
        <f t="shared" ca="1" si="279"/>
        <v>20</v>
      </c>
      <c r="AI427" s="37">
        <f t="shared" ca="1" si="280"/>
        <v>2</v>
      </c>
      <c r="AJ427" s="37">
        <f t="shared" ca="1" si="281"/>
        <v>10</v>
      </c>
      <c r="AK427" s="37">
        <f t="shared" ca="1" si="282"/>
        <v>35</v>
      </c>
      <c r="AL427" s="37">
        <f t="shared" ca="1" si="283"/>
        <v>25</v>
      </c>
      <c r="AM427" s="37">
        <f t="shared" ca="1" si="284"/>
        <v>3</v>
      </c>
      <c r="AN427" s="37">
        <f t="shared" ca="1" si="285"/>
        <v>31</v>
      </c>
      <c r="AO427" s="37">
        <f t="shared" ca="1" si="286"/>
        <v>32</v>
      </c>
      <c r="AP427" s="37">
        <f t="shared" ca="1" si="287"/>
        <v>29</v>
      </c>
    </row>
    <row r="428" spans="1:42" ht="19.5" thickBot="1">
      <c r="A428" s="50">
        <f t="shared" si="288"/>
        <v>427</v>
      </c>
      <c r="B428" s="33">
        <f ca="1">Streams!B428</f>
        <v>5</v>
      </c>
      <c r="C428" s="34">
        <f t="shared" ca="1" si="250"/>
        <v>5</v>
      </c>
      <c r="D428" s="35">
        <f ca="1">COUNTIF(INDEX(C428:INDEX($C$1:C428,IFERROR(LOOKUP(2,1/($D$1:D427=2),ROW($D$1:D427)-MIN(ROW($D$1:D427)-1)),1),),),C428)</f>
        <v>1</v>
      </c>
      <c r="E428" s="34">
        <f t="shared" ca="1" si="251"/>
        <v>4</v>
      </c>
      <c r="F428" s="35">
        <f ca="1">COUNTIF(INDEX(E428:INDEX($E$1:E428,IFERROR(LOOKUP(2,1/($F$1:F427=2),ROW($F$1:F427)-MIN(ROW($F$1:F427)-1)),1),),),E428)</f>
        <v>2</v>
      </c>
      <c r="G428" s="37">
        <f t="shared" ca="1" si="252"/>
        <v>19</v>
      </c>
      <c r="H428" s="37">
        <f t="shared" ca="1" si="253"/>
        <v>17</v>
      </c>
      <c r="I428" s="37">
        <f t="shared" ca="1" si="254"/>
        <v>21</v>
      </c>
      <c r="J428" s="37">
        <f t="shared" ca="1" si="255"/>
        <v>5</v>
      </c>
      <c r="K428" s="37">
        <f t="shared" ca="1" si="256"/>
        <v>22</v>
      </c>
      <c r="L428" s="37">
        <f t="shared" ca="1" si="257"/>
        <v>18</v>
      </c>
      <c r="M428" s="37">
        <f t="shared" ca="1" si="258"/>
        <v>11</v>
      </c>
      <c r="N428" s="37">
        <f t="shared" ca="1" si="259"/>
        <v>13</v>
      </c>
      <c r="O428" s="37">
        <f t="shared" ca="1" si="260"/>
        <v>12</v>
      </c>
      <c r="P428" s="37">
        <f t="shared" ca="1" si="261"/>
        <v>26</v>
      </c>
      <c r="Q428" s="37">
        <f t="shared" ca="1" si="262"/>
        <v>28</v>
      </c>
      <c r="R428" s="37">
        <f t="shared" ca="1" si="263"/>
        <v>24</v>
      </c>
      <c r="S428" s="37">
        <f t="shared" ca="1" si="264"/>
        <v>7</v>
      </c>
      <c r="T428" s="37">
        <f t="shared" ca="1" si="265"/>
        <v>36</v>
      </c>
      <c r="U428" s="37">
        <f t="shared" ca="1" si="266"/>
        <v>34</v>
      </c>
      <c r="V428" s="37">
        <f t="shared" ca="1" si="267"/>
        <v>1</v>
      </c>
      <c r="W428" s="37">
        <f t="shared" ca="1" si="268"/>
        <v>30</v>
      </c>
      <c r="X428" s="37">
        <f t="shared" ca="1" si="269"/>
        <v>15</v>
      </c>
      <c r="Y428" s="37">
        <f t="shared" ca="1" si="270"/>
        <v>27</v>
      </c>
      <c r="Z428" s="37">
        <f t="shared" ca="1" si="271"/>
        <v>33</v>
      </c>
      <c r="AA428" s="37">
        <f t="shared" ca="1" si="272"/>
        <v>23</v>
      </c>
      <c r="AB428" s="37">
        <f t="shared" ca="1" si="273"/>
        <v>16</v>
      </c>
      <c r="AC428" s="37">
        <f t="shared" ca="1" si="274"/>
        <v>4</v>
      </c>
      <c r="AD428" s="37">
        <f t="shared" ca="1" si="275"/>
        <v>6</v>
      </c>
      <c r="AE428" s="37">
        <f t="shared" ca="1" si="276"/>
        <v>9</v>
      </c>
      <c r="AF428" s="37">
        <f t="shared" ca="1" si="277"/>
        <v>14</v>
      </c>
      <c r="AG428" s="37">
        <f t="shared" ca="1" si="278"/>
        <v>8</v>
      </c>
      <c r="AH428" s="37">
        <f t="shared" ca="1" si="279"/>
        <v>20</v>
      </c>
      <c r="AI428" s="37">
        <f t="shared" ca="1" si="280"/>
        <v>2</v>
      </c>
      <c r="AJ428" s="37">
        <f t="shared" ca="1" si="281"/>
        <v>10</v>
      </c>
      <c r="AK428" s="37">
        <f t="shared" ca="1" si="282"/>
        <v>35</v>
      </c>
      <c r="AL428" s="37">
        <f t="shared" ca="1" si="283"/>
        <v>25</v>
      </c>
      <c r="AM428" s="37">
        <f t="shared" ca="1" si="284"/>
        <v>3</v>
      </c>
      <c r="AN428" s="37">
        <f t="shared" ca="1" si="285"/>
        <v>31</v>
      </c>
      <c r="AO428" s="37">
        <f t="shared" ca="1" si="286"/>
        <v>32</v>
      </c>
      <c r="AP428" s="37">
        <f t="shared" ca="1" si="287"/>
        <v>29</v>
      </c>
    </row>
    <row r="429" spans="1:42" ht="19.5" thickBot="1">
      <c r="A429" s="50">
        <f t="shared" si="288"/>
        <v>428</v>
      </c>
      <c r="B429" s="33">
        <f ca="1">Streams!B429</f>
        <v>8</v>
      </c>
      <c r="C429" s="34">
        <f t="shared" ca="1" si="250"/>
        <v>8</v>
      </c>
      <c r="D429" s="35">
        <f ca="1">COUNTIF(INDEX(C429:INDEX($C$1:C429,IFERROR(LOOKUP(2,1/($D$1:D428=2),ROW($D$1:D428)-MIN(ROW($D$1:D428)-1)),1),),),C429)</f>
        <v>1</v>
      </c>
      <c r="E429" s="34">
        <f t="shared" ca="1" si="251"/>
        <v>27</v>
      </c>
      <c r="F429" s="35">
        <f ca="1">COUNTIF(INDEX(E429:INDEX($E$1:E429,IFERROR(LOOKUP(2,1/($F$1:F428=2),ROW($F$1:F428)-MIN(ROW($F$1:F428)-1)),1),),),E429)</f>
        <v>1</v>
      </c>
      <c r="G429" s="37">
        <f t="shared" ca="1" si="252"/>
        <v>5</v>
      </c>
      <c r="H429" s="37">
        <f t="shared" ca="1" si="253"/>
        <v>19</v>
      </c>
      <c r="I429" s="37">
        <f t="shared" ca="1" si="254"/>
        <v>17</v>
      </c>
      <c r="J429" s="37">
        <f t="shared" ca="1" si="255"/>
        <v>21</v>
      </c>
      <c r="K429" s="37">
        <f t="shared" ca="1" si="256"/>
        <v>22</v>
      </c>
      <c r="L429" s="37">
        <f t="shared" ca="1" si="257"/>
        <v>18</v>
      </c>
      <c r="M429" s="37">
        <f t="shared" ca="1" si="258"/>
        <v>11</v>
      </c>
      <c r="N429" s="37">
        <f t="shared" ca="1" si="259"/>
        <v>13</v>
      </c>
      <c r="O429" s="37">
        <f t="shared" ca="1" si="260"/>
        <v>12</v>
      </c>
      <c r="P429" s="37">
        <f t="shared" ca="1" si="261"/>
        <v>26</v>
      </c>
      <c r="Q429" s="37">
        <f t="shared" ca="1" si="262"/>
        <v>28</v>
      </c>
      <c r="R429" s="37">
        <f t="shared" ca="1" si="263"/>
        <v>24</v>
      </c>
      <c r="S429" s="37">
        <f t="shared" ca="1" si="264"/>
        <v>7</v>
      </c>
      <c r="T429" s="37">
        <f t="shared" ca="1" si="265"/>
        <v>36</v>
      </c>
      <c r="U429" s="37">
        <f t="shared" ca="1" si="266"/>
        <v>34</v>
      </c>
      <c r="V429" s="37">
        <f t="shared" ca="1" si="267"/>
        <v>1</v>
      </c>
      <c r="W429" s="37">
        <f t="shared" ca="1" si="268"/>
        <v>30</v>
      </c>
      <c r="X429" s="37">
        <f t="shared" ca="1" si="269"/>
        <v>15</v>
      </c>
      <c r="Y429" s="37">
        <f t="shared" ca="1" si="270"/>
        <v>27</v>
      </c>
      <c r="Z429" s="37">
        <f t="shared" ca="1" si="271"/>
        <v>33</v>
      </c>
      <c r="AA429" s="37">
        <f t="shared" ca="1" si="272"/>
        <v>23</v>
      </c>
      <c r="AB429" s="37">
        <f t="shared" ca="1" si="273"/>
        <v>16</v>
      </c>
      <c r="AC429" s="37">
        <f t="shared" ca="1" si="274"/>
        <v>4</v>
      </c>
      <c r="AD429" s="37">
        <f t="shared" ca="1" si="275"/>
        <v>6</v>
      </c>
      <c r="AE429" s="37">
        <f t="shared" ca="1" si="276"/>
        <v>9</v>
      </c>
      <c r="AF429" s="37">
        <f t="shared" ca="1" si="277"/>
        <v>14</v>
      </c>
      <c r="AG429" s="37">
        <f t="shared" ca="1" si="278"/>
        <v>8</v>
      </c>
      <c r="AH429" s="37">
        <f t="shared" ca="1" si="279"/>
        <v>20</v>
      </c>
      <c r="AI429" s="37">
        <f t="shared" ca="1" si="280"/>
        <v>2</v>
      </c>
      <c r="AJ429" s="37">
        <f t="shared" ca="1" si="281"/>
        <v>10</v>
      </c>
      <c r="AK429" s="37">
        <f t="shared" ca="1" si="282"/>
        <v>35</v>
      </c>
      <c r="AL429" s="37">
        <f t="shared" ca="1" si="283"/>
        <v>25</v>
      </c>
      <c r="AM429" s="37">
        <f t="shared" ca="1" si="284"/>
        <v>3</v>
      </c>
      <c r="AN429" s="37">
        <f t="shared" ca="1" si="285"/>
        <v>31</v>
      </c>
      <c r="AO429" s="37">
        <f t="shared" ca="1" si="286"/>
        <v>32</v>
      </c>
      <c r="AP429" s="37">
        <f t="shared" ca="1" si="287"/>
        <v>29</v>
      </c>
    </row>
    <row r="430" spans="1:42" ht="19.5" thickBot="1">
      <c r="A430" s="50">
        <f t="shared" si="288"/>
        <v>429</v>
      </c>
      <c r="B430" s="33">
        <f ca="1">Streams!B430</f>
        <v>19</v>
      </c>
      <c r="C430" s="34">
        <f t="shared" ca="1" si="250"/>
        <v>19</v>
      </c>
      <c r="D430" s="35">
        <f ca="1">COUNTIF(INDEX(C430:INDEX($C$1:C430,IFERROR(LOOKUP(2,1/($D$1:D429=2),ROW($D$1:D429)-MIN(ROW($D$1:D429)-1)),1),),),C430)</f>
        <v>2</v>
      </c>
      <c r="E430" s="34">
        <f t="shared" ca="1" si="251"/>
        <v>3</v>
      </c>
      <c r="F430" s="35">
        <f ca="1">COUNTIF(INDEX(E430:INDEX($E$1:E430,IFERROR(LOOKUP(2,1/($F$1:F429=2),ROW($F$1:F429)-MIN(ROW($F$1:F429)-1)),1),),),E430)</f>
        <v>1</v>
      </c>
      <c r="G430" s="37">
        <f t="shared" ca="1" si="252"/>
        <v>8</v>
      </c>
      <c r="H430" s="37">
        <f t="shared" ca="1" si="253"/>
        <v>5</v>
      </c>
      <c r="I430" s="37">
        <f t="shared" ca="1" si="254"/>
        <v>19</v>
      </c>
      <c r="J430" s="37">
        <f t="shared" ca="1" si="255"/>
        <v>17</v>
      </c>
      <c r="K430" s="37">
        <f t="shared" ca="1" si="256"/>
        <v>21</v>
      </c>
      <c r="L430" s="37">
        <f t="shared" ca="1" si="257"/>
        <v>22</v>
      </c>
      <c r="M430" s="37">
        <f t="shared" ca="1" si="258"/>
        <v>18</v>
      </c>
      <c r="N430" s="37">
        <f t="shared" ca="1" si="259"/>
        <v>11</v>
      </c>
      <c r="O430" s="37">
        <f t="shared" ca="1" si="260"/>
        <v>13</v>
      </c>
      <c r="P430" s="37">
        <f t="shared" ca="1" si="261"/>
        <v>12</v>
      </c>
      <c r="Q430" s="37">
        <f t="shared" ca="1" si="262"/>
        <v>26</v>
      </c>
      <c r="R430" s="37">
        <f t="shared" ca="1" si="263"/>
        <v>28</v>
      </c>
      <c r="S430" s="37">
        <f t="shared" ca="1" si="264"/>
        <v>24</v>
      </c>
      <c r="T430" s="37">
        <f t="shared" ca="1" si="265"/>
        <v>7</v>
      </c>
      <c r="U430" s="37">
        <f t="shared" ca="1" si="266"/>
        <v>36</v>
      </c>
      <c r="V430" s="37">
        <f t="shared" ca="1" si="267"/>
        <v>34</v>
      </c>
      <c r="W430" s="37">
        <f t="shared" ca="1" si="268"/>
        <v>1</v>
      </c>
      <c r="X430" s="37">
        <f t="shared" ca="1" si="269"/>
        <v>30</v>
      </c>
      <c r="Y430" s="37">
        <f t="shared" ca="1" si="270"/>
        <v>15</v>
      </c>
      <c r="Z430" s="37">
        <f t="shared" ca="1" si="271"/>
        <v>27</v>
      </c>
      <c r="AA430" s="37">
        <f t="shared" ca="1" si="272"/>
        <v>33</v>
      </c>
      <c r="AB430" s="37">
        <f t="shared" ca="1" si="273"/>
        <v>23</v>
      </c>
      <c r="AC430" s="37">
        <f t="shared" ca="1" si="274"/>
        <v>16</v>
      </c>
      <c r="AD430" s="37">
        <f t="shared" ca="1" si="275"/>
        <v>4</v>
      </c>
      <c r="AE430" s="37">
        <f t="shared" ca="1" si="276"/>
        <v>6</v>
      </c>
      <c r="AF430" s="37">
        <f t="shared" ca="1" si="277"/>
        <v>9</v>
      </c>
      <c r="AG430" s="37">
        <f t="shared" ca="1" si="278"/>
        <v>14</v>
      </c>
      <c r="AH430" s="37">
        <f t="shared" ca="1" si="279"/>
        <v>20</v>
      </c>
      <c r="AI430" s="37">
        <f t="shared" ca="1" si="280"/>
        <v>2</v>
      </c>
      <c r="AJ430" s="37">
        <f t="shared" ca="1" si="281"/>
        <v>10</v>
      </c>
      <c r="AK430" s="37">
        <f t="shared" ca="1" si="282"/>
        <v>35</v>
      </c>
      <c r="AL430" s="37">
        <f t="shared" ca="1" si="283"/>
        <v>25</v>
      </c>
      <c r="AM430" s="37">
        <f t="shared" ca="1" si="284"/>
        <v>3</v>
      </c>
      <c r="AN430" s="37">
        <f t="shared" ca="1" si="285"/>
        <v>31</v>
      </c>
      <c r="AO430" s="37">
        <f t="shared" ca="1" si="286"/>
        <v>32</v>
      </c>
      <c r="AP430" s="37">
        <f t="shared" ca="1" si="287"/>
        <v>29</v>
      </c>
    </row>
    <row r="431" spans="1:42" ht="19.5" thickBot="1">
      <c r="A431" s="50">
        <f t="shared" si="288"/>
        <v>430</v>
      </c>
      <c r="B431" s="33">
        <f ca="1">Streams!B431</f>
        <v>15</v>
      </c>
      <c r="C431" s="34">
        <f t="shared" ca="1" si="250"/>
        <v>15</v>
      </c>
      <c r="D431" s="35">
        <f ca="1">COUNTIF(INDEX(C431:INDEX($C$1:C431,IFERROR(LOOKUP(2,1/($D$1:D430=2),ROW($D$1:D430)-MIN(ROW($D$1:D430)-1)),1),),),C431)</f>
        <v>1</v>
      </c>
      <c r="E431" s="34">
        <f t="shared" ca="1" si="251"/>
        <v>19</v>
      </c>
      <c r="F431" s="35">
        <f ca="1">COUNTIF(INDEX(E431:INDEX($E$1:E431,IFERROR(LOOKUP(2,1/($F$1:F430=2),ROW($F$1:F430)-MIN(ROW($F$1:F430)-1)),1),),),E431)</f>
        <v>1</v>
      </c>
      <c r="G431" s="37">
        <f t="shared" ca="1" si="252"/>
        <v>19</v>
      </c>
      <c r="H431" s="37">
        <f t="shared" ca="1" si="253"/>
        <v>8</v>
      </c>
      <c r="I431" s="37">
        <f t="shared" ca="1" si="254"/>
        <v>5</v>
      </c>
      <c r="J431" s="37">
        <f t="shared" ca="1" si="255"/>
        <v>17</v>
      </c>
      <c r="K431" s="37">
        <f t="shared" ca="1" si="256"/>
        <v>21</v>
      </c>
      <c r="L431" s="37">
        <f t="shared" ca="1" si="257"/>
        <v>22</v>
      </c>
      <c r="M431" s="37">
        <f t="shared" ca="1" si="258"/>
        <v>18</v>
      </c>
      <c r="N431" s="37">
        <f t="shared" ca="1" si="259"/>
        <v>11</v>
      </c>
      <c r="O431" s="37">
        <f t="shared" ca="1" si="260"/>
        <v>13</v>
      </c>
      <c r="P431" s="37">
        <f t="shared" ca="1" si="261"/>
        <v>12</v>
      </c>
      <c r="Q431" s="37">
        <f t="shared" ca="1" si="262"/>
        <v>26</v>
      </c>
      <c r="R431" s="37">
        <f t="shared" ca="1" si="263"/>
        <v>28</v>
      </c>
      <c r="S431" s="37">
        <f t="shared" ca="1" si="264"/>
        <v>24</v>
      </c>
      <c r="T431" s="37">
        <f t="shared" ca="1" si="265"/>
        <v>7</v>
      </c>
      <c r="U431" s="37">
        <f t="shared" ca="1" si="266"/>
        <v>36</v>
      </c>
      <c r="V431" s="37">
        <f t="shared" ca="1" si="267"/>
        <v>34</v>
      </c>
      <c r="W431" s="37">
        <f t="shared" ca="1" si="268"/>
        <v>1</v>
      </c>
      <c r="X431" s="37">
        <f t="shared" ca="1" si="269"/>
        <v>30</v>
      </c>
      <c r="Y431" s="37">
        <f t="shared" ca="1" si="270"/>
        <v>15</v>
      </c>
      <c r="Z431" s="37">
        <f t="shared" ca="1" si="271"/>
        <v>27</v>
      </c>
      <c r="AA431" s="37">
        <f t="shared" ca="1" si="272"/>
        <v>33</v>
      </c>
      <c r="AB431" s="37">
        <f t="shared" ca="1" si="273"/>
        <v>23</v>
      </c>
      <c r="AC431" s="37">
        <f t="shared" ca="1" si="274"/>
        <v>16</v>
      </c>
      <c r="AD431" s="37">
        <f t="shared" ca="1" si="275"/>
        <v>4</v>
      </c>
      <c r="AE431" s="37">
        <f t="shared" ca="1" si="276"/>
        <v>6</v>
      </c>
      <c r="AF431" s="37">
        <f t="shared" ca="1" si="277"/>
        <v>9</v>
      </c>
      <c r="AG431" s="37">
        <f t="shared" ca="1" si="278"/>
        <v>14</v>
      </c>
      <c r="AH431" s="37">
        <f t="shared" ca="1" si="279"/>
        <v>20</v>
      </c>
      <c r="AI431" s="37">
        <f t="shared" ca="1" si="280"/>
        <v>2</v>
      </c>
      <c r="AJ431" s="37">
        <f t="shared" ca="1" si="281"/>
        <v>10</v>
      </c>
      <c r="AK431" s="37">
        <f t="shared" ca="1" si="282"/>
        <v>35</v>
      </c>
      <c r="AL431" s="37">
        <f t="shared" ca="1" si="283"/>
        <v>25</v>
      </c>
      <c r="AM431" s="37">
        <f t="shared" ca="1" si="284"/>
        <v>3</v>
      </c>
      <c r="AN431" s="37">
        <f t="shared" ca="1" si="285"/>
        <v>31</v>
      </c>
      <c r="AO431" s="37">
        <f t="shared" ca="1" si="286"/>
        <v>32</v>
      </c>
      <c r="AP431" s="37">
        <f t="shared" ca="1" si="287"/>
        <v>29</v>
      </c>
    </row>
    <row r="432" spans="1:42" ht="19.5" thickBot="1">
      <c r="A432" s="50">
        <f t="shared" si="288"/>
        <v>431</v>
      </c>
      <c r="B432" s="33">
        <f ca="1">Streams!B432</f>
        <v>26</v>
      </c>
      <c r="C432" s="34">
        <f t="shared" ca="1" si="250"/>
        <v>26</v>
      </c>
      <c r="D432" s="35">
        <f ca="1">COUNTIF(INDEX(C432:INDEX($C$1:C432,IFERROR(LOOKUP(2,1/($D$1:D431=2),ROW($D$1:D431)-MIN(ROW($D$1:D431)-1)),1),),),C432)</f>
        <v>1</v>
      </c>
      <c r="E432" s="34">
        <f t="shared" ca="1" si="251"/>
        <v>12</v>
      </c>
      <c r="F432" s="35">
        <f ca="1">COUNTIF(INDEX(E432:INDEX($E$1:E432,IFERROR(LOOKUP(2,1/($F$1:F431=2),ROW($F$1:F431)-MIN(ROW($F$1:F431)-1)),1),),),E432)</f>
        <v>1</v>
      </c>
      <c r="G432" s="37">
        <f t="shared" ca="1" si="252"/>
        <v>15</v>
      </c>
      <c r="H432" s="37">
        <f t="shared" ca="1" si="253"/>
        <v>19</v>
      </c>
      <c r="I432" s="37">
        <f t="shared" ca="1" si="254"/>
        <v>8</v>
      </c>
      <c r="J432" s="37">
        <f t="shared" ca="1" si="255"/>
        <v>5</v>
      </c>
      <c r="K432" s="37">
        <f t="shared" ca="1" si="256"/>
        <v>17</v>
      </c>
      <c r="L432" s="37">
        <f t="shared" ca="1" si="257"/>
        <v>21</v>
      </c>
      <c r="M432" s="37">
        <f t="shared" ca="1" si="258"/>
        <v>22</v>
      </c>
      <c r="N432" s="37">
        <f t="shared" ca="1" si="259"/>
        <v>18</v>
      </c>
      <c r="O432" s="37">
        <f t="shared" ca="1" si="260"/>
        <v>11</v>
      </c>
      <c r="P432" s="37">
        <f t="shared" ca="1" si="261"/>
        <v>13</v>
      </c>
      <c r="Q432" s="37">
        <f t="shared" ca="1" si="262"/>
        <v>12</v>
      </c>
      <c r="R432" s="37">
        <f t="shared" ca="1" si="263"/>
        <v>26</v>
      </c>
      <c r="S432" s="37">
        <f t="shared" ca="1" si="264"/>
        <v>28</v>
      </c>
      <c r="T432" s="37">
        <f t="shared" ca="1" si="265"/>
        <v>24</v>
      </c>
      <c r="U432" s="37">
        <f t="shared" ca="1" si="266"/>
        <v>7</v>
      </c>
      <c r="V432" s="37">
        <f t="shared" ca="1" si="267"/>
        <v>36</v>
      </c>
      <c r="W432" s="37">
        <f t="shared" ca="1" si="268"/>
        <v>34</v>
      </c>
      <c r="X432" s="37">
        <f t="shared" ca="1" si="269"/>
        <v>1</v>
      </c>
      <c r="Y432" s="37">
        <f t="shared" ca="1" si="270"/>
        <v>30</v>
      </c>
      <c r="Z432" s="37">
        <f t="shared" ca="1" si="271"/>
        <v>27</v>
      </c>
      <c r="AA432" s="37">
        <f t="shared" ca="1" si="272"/>
        <v>33</v>
      </c>
      <c r="AB432" s="37">
        <f t="shared" ca="1" si="273"/>
        <v>23</v>
      </c>
      <c r="AC432" s="37">
        <f t="shared" ca="1" si="274"/>
        <v>16</v>
      </c>
      <c r="AD432" s="37">
        <f t="shared" ca="1" si="275"/>
        <v>4</v>
      </c>
      <c r="AE432" s="37">
        <f t="shared" ca="1" si="276"/>
        <v>6</v>
      </c>
      <c r="AF432" s="37">
        <f t="shared" ca="1" si="277"/>
        <v>9</v>
      </c>
      <c r="AG432" s="37">
        <f t="shared" ca="1" si="278"/>
        <v>14</v>
      </c>
      <c r="AH432" s="37">
        <f t="shared" ca="1" si="279"/>
        <v>20</v>
      </c>
      <c r="AI432" s="37">
        <f t="shared" ca="1" si="280"/>
        <v>2</v>
      </c>
      <c r="AJ432" s="37">
        <f t="shared" ca="1" si="281"/>
        <v>10</v>
      </c>
      <c r="AK432" s="37">
        <f t="shared" ca="1" si="282"/>
        <v>35</v>
      </c>
      <c r="AL432" s="37">
        <f t="shared" ca="1" si="283"/>
        <v>25</v>
      </c>
      <c r="AM432" s="37">
        <f t="shared" ca="1" si="284"/>
        <v>3</v>
      </c>
      <c r="AN432" s="37">
        <f t="shared" ca="1" si="285"/>
        <v>31</v>
      </c>
      <c r="AO432" s="37">
        <f t="shared" ca="1" si="286"/>
        <v>32</v>
      </c>
      <c r="AP432" s="37">
        <f t="shared" ca="1" si="287"/>
        <v>29</v>
      </c>
    </row>
    <row r="433" spans="1:42" ht="19.5" thickBot="1">
      <c r="A433" s="50">
        <f t="shared" si="288"/>
        <v>432</v>
      </c>
      <c r="B433" s="33">
        <f ca="1">Streams!B433</f>
        <v>13</v>
      </c>
      <c r="C433" s="34">
        <f t="shared" ca="1" si="250"/>
        <v>13</v>
      </c>
      <c r="D433" s="35">
        <f ca="1">COUNTIF(INDEX(C433:INDEX($C$1:C433,IFERROR(LOOKUP(2,1/($D$1:D432=2),ROW($D$1:D432)-MIN(ROW($D$1:D432)-1)),1),),),C433)</f>
        <v>1</v>
      </c>
      <c r="E433" s="34">
        <f t="shared" ca="1" si="251"/>
        <v>11</v>
      </c>
      <c r="F433" s="35">
        <f ca="1">COUNTIF(INDEX(E433:INDEX($E$1:E433,IFERROR(LOOKUP(2,1/($F$1:F432=2),ROW($F$1:F432)-MIN(ROW($F$1:F432)-1)),1),),),E433)</f>
        <v>1</v>
      </c>
      <c r="G433" s="37">
        <f t="shared" ca="1" si="252"/>
        <v>26</v>
      </c>
      <c r="H433" s="37">
        <f t="shared" ca="1" si="253"/>
        <v>15</v>
      </c>
      <c r="I433" s="37">
        <f t="shared" ca="1" si="254"/>
        <v>19</v>
      </c>
      <c r="J433" s="37">
        <f t="shared" ca="1" si="255"/>
        <v>8</v>
      </c>
      <c r="K433" s="37">
        <f t="shared" ca="1" si="256"/>
        <v>5</v>
      </c>
      <c r="L433" s="37">
        <f t="shared" ca="1" si="257"/>
        <v>17</v>
      </c>
      <c r="M433" s="37">
        <f t="shared" ca="1" si="258"/>
        <v>21</v>
      </c>
      <c r="N433" s="37">
        <f t="shared" ca="1" si="259"/>
        <v>22</v>
      </c>
      <c r="O433" s="37">
        <f t="shared" ca="1" si="260"/>
        <v>18</v>
      </c>
      <c r="P433" s="37">
        <f t="shared" ca="1" si="261"/>
        <v>11</v>
      </c>
      <c r="Q433" s="37">
        <f t="shared" ca="1" si="262"/>
        <v>13</v>
      </c>
      <c r="R433" s="37">
        <f t="shared" ca="1" si="263"/>
        <v>12</v>
      </c>
      <c r="S433" s="37">
        <f t="shared" ca="1" si="264"/>
        <v>28</v>
      </c>
      <c r="T433" s="37">
        <f t="shared" ca="1" si="265"/>
        <v>24</v>
      </c>
      <c r="U433" s="37">
        <f t="shared" ca="1" si="266"/>
        <v>7</v>
      </c>
      <c r="V433" s="37">
        <f t="shared" ca="1" si="267"/>
        <v>36</v>
      </c>
      <c r="W433" s="37">
        <f t="shared" ca="1" si="268"/>
        <v>34</v>
      </c>
      <c r="X433" s="37">
        <f t="shared" ca="1" si="269"/>
        <v>1</v>
      </c>
      <c r="Y433" s="37">
        <f t="shared" ca="1" si="270"/>
        <v>30</v>
      </c>
      <c r="Z433" s="37">
        <f t="shared" ca="1" si="271"/>
        <v>27</v>
      </c>
      <c r="AA433" s="37">
        <f t="shared" ca="1" si="272"/>
        <v>33</v>
      </c>
      <c r="AB433" s="37">
        <f t="shared" ca="1" si="273"/>
        <v>23</v>
      </c>
      <c r="AC433" s="37">
        <f t="shared" ca="1" si="274"/>
        <v>16</v>
      </c>
      <c r="AD433" s="37">
        <f t="shared" ca="1" si="275"/>
        <v>4</v>
      </c>
      <c r="AE433" s="37">
        <f t="shared" ca="1" si="276"/>
        <v>6</v>
      </c>
      <c r="AF433" s="37">
        <f t="shared" ca="1" si="277"/>
        <v>9</v>
      </c>
      <c r="AG433" s="37">
        <f t="shared" ca="1" si="278"/>
        <v>14</v>
      </c>
      <c r="AH433" s="37">
        <f t="shared" ca="1" si="279"/>
        <v>20</v>
      </c>
      <c r="AI433" s="37">
        <f t="shared" ca="1" si="280"/>
        <v>2</v>
      </c>
      <c r="AJ433" s="37">
        <f t="shared" ca="1" si="281"/>
        <v>10</v>
      </c>
      <c r="AK433" s="37">
        <f t="shared" ca="1" si="282"/>
        <v>35</v>
      </c>
      <c r="AL433" s="37">
        <f t="shared" ca="1" si="283"/>
        <v>25</v>
      </c>
      <c r="AM433" s="37">
        <f t="shared" ca="1" si="284"/>
        <v>3</v>
      </c>
      <c r="AN433" s="37">
        <f t="shared" ca="1" si="285"/>
        <v>31</v>
      </c>
      <c r="AO433" s="37">
        <f t="shared" ca="1" si="286"/>
        <v>32</v>
      </c>
      <c r="AP433" s="37">
        <f t="shared" ca="1" si="287"/>
        <v>29</v>
      </c>
    </row>
    <row r="434" spans="1:42" ht="19.5" thickBot="1">
      <c r="A434" s="50">
        <f t="shared" si="288"/>
        <v>433</v>
      </c>
      <c r="B434" s="33">
        <f ca="1">Streams!B434</f>
        <v>22</v>
      </c>
      <c r="C434" s="34">
        <f t="shared" ca="1" si="250"/>
        <v>22</v>
      </c>
      <c r="D434" s="35">
        <f ca="1">COUNTIF(INDEX(C434:INDEX($C$1:C434,IFERROR(LOOKUP(2,1/($D$1:D433=2),ROW($D$1:D433)-MIN(ROW($D$1:D433)-1)),1),),),C434)</f>
        <v>1</v>
      </c>
      <c r="E434" s="34">
        <f t="shared" ca="1" si="251"/>
        <v>9</v>
      </c>
      <c r="F434" s="35">
        <f ca="1">COUNTIF(INDEX(E434:INDEX($E$1:E434,IFERROR(LOOKUP(2,1/($F$1:F433=2),ROW($F$1:F433)-MIN(ROW($F$1:F433)-1)),1),),),E434)</f>
        <v>1</v>
      </c>
      <c r="G434" s="37">
        <f t="shared" ca="1" si="252"/>
        <v>13</v>
      </c>
      <c r="H434" s="37">
        <f t="shared" ca="1" si="253"/>
        <v>26</v>
      </c>
      <c r="I434" s="37">
        <f t="shared" ca="1" si="254"/>
        <v>15</v>
      </c>
      <c r="J434" s="37">
        <f t="shared" ca="1" si="255"/>
        <v>19</v>
      </c>
      <c r="K434" s="37">
        <f t="shared" ca="1" si="256"/>
        <v>8</v>
      </c>
      <c r="L434" s="37">
        <f t="shared" ca="1" si="257"/>
        <v>5</v>
      </c>
      <c r="M434" s="37">
        <f t="shared" ca="1" si="258"/>
        <v>17</v>
      </c>
      <c r="N434" s="37">
        <f t="shared" ca="1" si="259"/>
        <v>21</v>
      </c>
      <c r="O434" s="37">
        <f t="shared" ca="1" si="260"/>
        <v>22</v>
      </c>
      <c r="P434" s="37">
        <f t="shared" ca="1" si="261"/>
        <v>18</v>
      </c>
      <c r="Q434" s="37">
        <f t="shared" ca="1" si="262"/>
        <v>11</v>
      </c>
      <c r="R434" s="37">
        <f t="shared" ca="1" si="263"/>
        <v>12</v>
      </c>
      <c r="S434" s="37">
        <f t="shared" ca="1" si="264"/>
        <v>28</v>
      </c>
      <c r="T434" s="37">
        <f t="shared" ca="1" si="265"/>
        <v>24</v>
      </c>
      <c r="U434" s="37">
        <f t="shared" ca="1" si="266"/>
        <v>7</v>
      </c>
      <c r="V434" s="37">
        <f t="shared" ca="1" si="267"/>
        <v>36</v>
      </c>
      <c r="W434" s="37">
        <f t="shared" ca="1" si="268"/>
        <v>34</v>
      </c>
      <c r="X434" s="37">
        <f t="shared" ca="1" si="269"/>
        <v>1</v>
      </c>
      <c r="Y434" s="37">
        <f t="shared" ca="1" si="270"/>
        <v>30</v>
      </c>
      <c r="Z434" s="37">
        <f t="shared" ca="1" si="271"/>
        <v>27</v>
      </c>
      <c r="AA434" s="37">
        <f t="shared" ca="1" si="272"/>
        <v>33</v>
      </c>
      <c r="AB434" s="37">
        <f t="shared" ca="1" si="273"/>
        <v>23</v>
      </c>
      <c r="AC434" s="37">
        <f t="shared" ca="1" si="274"/>
        <v>16</v>
      </c>
      <c r="AD434" s="37">
        <f t="shared" ca="1" si="275"/>
        <v>4</v>
      </c>
      <c r="AE434" s="37">
        <f t="shared" ca="1" si="276"/>
        <v>6</v>
      </c>
      <c r="AF434" s="37">
        <f t="shared" ca="1" si="277"/>
        <v>9</v>
      </c>
      <c r="AG434" s="37">
        <f t="shared" ca="1" si="278"/>
        <v>14</v>
      </c>
      <c r="AH434" s="37">
        <f t="shared" ca="1" si="279"/>
        <v>20</v>
      </c>
      <c r="AI434" s="37">
        <f t="shared" ca="1" si="280"/>
        <v>2</v>
      </c>
      <c r="AJ434" s="37">
        <f t="shared" ca="1" si="281"/>
        <v>10</v>
      </c>
      <c r="AK434" s="37">
        <f t="shared" ca="1" si="282"/>
        <v>35</v>
      </c>
      <c r="AL434" s="37">
        <f t="shared" ca="1" si="283"/>
        <v>25</v>
      </c>
      <c r="AM434" s="37">
        <f t="shared" ca="1" si="284"/>
        <v>3</v>
      </c>
      <c r="AN434" s="37">
        <f t="shared" ca="1" si="285"/>
        <v>31</v>
      </c>
      <c r="AO434" s="37">
        <f t="shared" ca="1" si="286"/>
        <v>32</v>
      </c>
      <c r="AP434" s="37">
        <f t="shared" ca="1" si="287"/>
        <v>29</v>
      </c>
    </row>
    <row r="435" spans="1:42" ht="19.5" thickBot="1">
      <c r="A435" s="50">
        <f t="shared" si="288"/>
        <v>434</v>
      </c>
      <c r="B435" s="33">
        <f ca="1">Streams!B435</f>
        <v>36</v>
      </c>
      <c r="C435" s="34">
        <f t="shared" ca="1" si="250"/>
        <v>36</v>
      </c>
      <c r="D435" s="35">
        <f ca="1">COUNTIF(INDEX(C435:INDEX($C$1:C435,IFERROR(LOOKUP(2,1/($D$1:D434=2),ROW($D$1:D434)-MIN(ROW($D$1:D434)-1)),1),),),C435)</f>
        <v>1</v>
      </c>
      <c r="E435" s="34">
        <f t="shared" ca="1" si="251"/>
        <v>16</v>
      </c>
      <c r="F435" s="35">
        <f ca="1">COUNTIF(INDEX(E435:INDEX($E$1:E435,IFERROR(LOOKUP(2,1/($F$1:F434=2),ROW($F$1:F434)-MIN(ROW($F$1:F434)-1)),1),),),E435)</f>
        <v>1</v>
      </c>
      <c r="G435" s="37">
        <f t="shared" ca="1" si="252"/>
        <v>22</v>
      </c>
      <c r="H435" s="37">
        <f t="shared" ca="1" si="253"/>
        <v>13</v>
      </c>
      <c r="I435" s="37">
        <f t="shared" ca="1" si="254"/>
        <v>26</v>
      </c>
      <c r="J435" s="37">
        <f t="shared" ca="1" si="255"/>
        <v>15</v>
      </c>
      <c r="K435" s="37">
        <f t="shared" ca="1" si="256"/>
        <v>19</v>
      </c>
      <c r="L435" s="37">
        <f t="shared" ca="1" si="257"/>
        <v>8</v>
      </c>
      <c r="M435" s="37">
        <f t="shared" ca="1" si="258"/>
        <v>5</v>
      </c>
      <c r="N435" s="37">
        <f t="shared" ca="1" si="259"/>
        <v>17</v>
      </c>
      <c r="O435" s="37">
        <f t="shared" ca="1" si="260"/>
        <v>21</v>
      </c>
      <c r="P435" s="37">
        <f t="shared" ca="1" si="261"/>
        <v>18</v>
      </c>
      <c r="Q435" s="37">
        <f t="shared" ca="1" si="262"/>
        <v>11</v>
      </c>
      <c r="R435" s="37">
        <f t="shared" ca="1" si="263"/>
        <v>12</v>
      </c>
      <c r="S435" s="37">
        <f t="shared" ca="1" si="264"/>
        <v>28</v>
      </c>
      <c r="T435" s="37">
        <f t="shared" ca="1" si="265"/>
        <v>24</v>
      </c>
      <c r="U435" s="37">
        <f t="shared" ca="1" si="266"/>
        <v>7</v>
      </c>
      <c r="V435" s="37">
        <f t="shared" ca="1" si="267"/>
        <v>36</v>
      </c>
      <c r="W435" s="37">
        <f t="shared" ca="1" si="268"/>
        <v>34</v>
      </c>
      <c r="X435" s="37">
        <f t="shared" ca="1" si="269"/>
        <v>1</v>
      </c>
      <c r="Y435" s="37">
        <f t="shared" ca="1" si="270"/>
        <v>30</v>
      </c>
      <c r="Z435" s="37">
        <f t="shared" ca="1" si="271"/>
        <v>27</v>
      </c>
      <c r="AA435" s="37">
        <f t="shared" ca="1" si="272"/>
        <v>33</v>
      </c>
      <c r="AB435" s="37">
        <f t="shared" ca="1" si="273"/>
        <v>23</v>
      </c>
      <c r="AC435" s="37">
        <f t="shared" ca="1" si="274"/>
        <v>16</v>
      </c>
      <c r="AD435" s="37">
        <f t="shared" ca="1" si="275"/>
        <v>4</v>
      </c>
      <c r="AE435" s="37">
        <f t="shared" ca="1" si="276"/>
        <v>6</v>
      </c>
      <c r="AF435" s="37">
        <f t="shared" ca="1" si="277"/>
        <v>9</v>
      </c>
      <c r="AG435" s="37">
        <f t="shared" ca="1" si="278"/>
        <v>14</v>
      </c>
      <c r="AH435" s="37">
        <f t="shared" ca="1" si="279"/>
        <v>20</v>
      </c>
      <c r="AI435" s="37">
        <f t="shared" ca="1" si="280"/>
        <v>2</v>
      </c>
      <c r="AJ435" s="37">
        <f t="shared" ca="1" si="281"/>
        <v>10</v>
      </c>
      <c r="AK435" s="37">
        <f t="shared" ca="1" si="282"/>
        <v>35</v>
      </c>
      <c r="AL435" s="37">
        <f t="shared" ca="1" si="283"/>
        <v>25</v>
      </c>
      <c r="AM435" s="37">
        <f t="shared" ca="1" si="284"/>
        <v>3</v>
      </c>
      <c r="AN435" s="37">
        <f t="shared" ca="1" si="285"/>
        <v>31</v>
      </c>
      <c r="AO435" s="37">
        <f t="shared" ca="1" si="286"/>
        <v>32</v>
      </c>
      <c r="AP435" s="37">
        <f t="shared" ca="1" si="287"/>
        <v>29</v>
      </c>
    </row>
    <row r="436" spans="1:42" ht="19.5" thickBot="1">
      <c r="A436" s="50">
        <f t="shared" si="288"/>
        <v>435</v>
      </c>
      <c r="B436" s="33">
        <f ca="1">Streams!B436</f>
        <v>34</v>
      </c>
      <c r="C436" s="34">
        <f t="shared" ca="1" si="250"/>
        <v>34</v>
      </c>
      <c r="D436" s="35">
        <f ca="1">COUNTIF(INDEX(C436:INDEX($C$1:C436,IFERROR(LOOKUP(2,1/($D$1:D435=2),ROW($D$1:D435)-MIN(ROW($D$1:D435)-1)),1),),),C436)</f>
        <v>1</v>
      </c>
      <c r="E436" s="34">
        <f t="shared" ca="1" si="251"/>
        <v>17</v>
      </c>
      <c r="F436" s="35">
        <f ca="1">COUNTIF(INDEX(E436:INDEX($E$1:E436,IFERROR(LOOKUP(2,1/($F$1:F435=2),ROW($F$1:F435)-MIN(ROW($F$1:F435)-1)),1),),),E436)</f>
        <v>1</v>
      </c>
      <c r="G436" s="37">
        <f t="shared" ca="1" si="252"/>
        <v>36</v>
      </c>
      <c r="H436" s="37">
        <f t="shared" ca="1" si="253"/>
        <v>22</v>
      </c>
      <c r="I436" s="37">
        <f t="shared" ca="1" si="254"/>
        <v>13</v>
      </c>
      <c r="J436" s="37">
        <f t="shared" ca="1" si="255"/>
        <v>26</v>
      </c>
      <c r="K436" s="37">
        <f t="shared" ca="1" si="256"/>
        <v>15</v>
      </c>
      <c r="L436" s="37">
        <f t="shared" ca="1" si="257"/>
        <v>19</v>
      </c>
      <c r="M436" s="37">
        <f t="shared" ca="1" si="258"/>
        <v>8</v>
      </c>
      <c r="N436" s="37">
        <f t="shared" ca="1" si="259"/>
        <v>5</v>
      </c>
      <c r="O436" s="37">
        <f t="shared" ca="1" si="260"/>
        <v>17</v>
      </c>
      <c r="P436" s="37">
        <f t="shared" ca="1" si="261"/>
        <v>21</v>
      </c>
      <c r="Q436" s="37">
        <f t="shared" ca="1" si="262"/>
        <v>18</v>
      </c>
      <c r="R436" s="37">
        <f t="shared" ca="1" si="263"/>
        <v>11</v>
      </c>
      <c r="S436" s="37">
        <f t="shared" ca="1" si="264"/>
        <v>12</v>
      </c>
      <c r="T436" s="37">
        <f t="shared" ca="1" si="265"/>
        <v>28</v>
      </c>
      <c r="U436" s="37">
        <f t="shared" ca="1" si="266"/>
        <v>24</v>
      </c>
      <c r="V436" s="37">
        <f t="shared" ca="1" si="267"/>
        <v>7</v>
      </c>
      <c r="W436" s="37">
        <f t="shared" ca="1" si="268"/>
        <v>34</v>
      </c>
      <c r="X436" s="37">
        <f t="shared" ca="1" si="269"/>
        <v>1</v>
      </c>
      <c r="Y436" s="37">
        <f t="shared" ca="1" si="270"/>
        <v>30</v>
      </c>
      <c r="Z436" s="37">
        <f t="shared" ca="1" si="271"/>
        <v>27</v>
      </c>
      <c r="AA436" s="37">
        <f t="shared" ca="1" si="272"/>
        <v>33</v>
      </c>
      <c r="AB436" s="37">
        <f t="shared" ca="1" si="273"/>
        <v>23</v>
      </c>
      <c r="AC436" s="37">
        <f t="shared" ca="1" si="274"/>
        <v>16</v>
      </c>
      <c r="AD436" s="37">
        <f t="shared" ca="1" si="275"/>
        <v>4</v>
      </c>
      <c r="AE436" s="37">
        <f t="shared" ca="1" si="276"/>
        <v>6</v>
      </c>
      <c r="AF436" s="37">
        <f t="shared" ca="1" si="277"/>
        <v>9</v>
      </c>
      <c r="AG436" s="37">
        <f t="shared" ca="1" si="278"/>
        <v>14</v>
      </c>
      <c r="AH436" s="37">
        <f t="shared" ca="1" si="279"/>
        <v>20</v>
      </c>
      <c r="AI436" s="37">
        <f t="shared" ca="1" si="280"/>
        <v>2</v>
      </c>
      <c r="AJ436" s="37">
        <f t="shared" ca="1" si="281"/>
        <v>10</v>
      </c>
      <c r="AK436" s="37">
        <f t="shared" ca="1" si="282"/>
        <v>35</v>
      </c>
      <c r="AL436" s="37">
        <f t="shared" ca="1" si="283"/>
        <v>25</v>
      </c>
      <c r="AM436" s="37">
        <f t="shared" ca="1" si="284"/>
        <v>3</v>
      </c>
      <c r="AN436" s="37">
        <f t="shared" ca="1" si="285"/>
        <v>31</v>
      </c>
      <c r="AO436" s="37">
        <f t="shared" ca="1" si="286"/>
        <v>32</v>
      </c>
      <c r="AP436" s="37">
        <f t="shared" ca="1" si="287"/>
        <v>29</v>
      </c>
    </row>
    <row r="437" spans="1:42" ht="19.5" thickBot="1">
      <c r="A437" s="50">
        <f t="shared" si="288"/>
        <v>436</v>
      </c>
      <c r="B437" s="33">
        <f ca="1">Streams!B437</f>
        <v>2</v>
      </c>
      <c r="C437" s="34">
        <f t="shared" ca="1" si="250"/>
        <v>2</v>
      </c>
      <c r="D437" s="35">
        <f ca="1">COUNTIF(INDEX(C437:INDEX($C$1:C437,IFERROR(LOOKUP(2,1/($D$1:D436=2),ROW($D$1:D436)-MIN(ROW($D$1:D436)-1)),1),),),C437)</f>
        <v>1</v>
      </c>
      <c r="E437" s="34">
        <f t="shared" ca="1" si="251"/>
        <v>29</v>
      </c>
      <c r="F437" s="35">
        <f ca="1">COUNTIF(INDEX(E437:INDEX($E$1:E437,IFERROR(LOOKUP(2,1/($F$1:F436=2),ROW($F$1:F436)-MIN(ROW($F$1:F436)-1)),1),),),E437)</f>
        <v>1</v>
      </c>
      <c r="G437" s="37">
        <f t="shared" ca="1" si="252"/>
        <v>34</v>
      </c>
      <c r="H437" s="37">
        <f t="shared" ca="1" si="253"/>
        <v>36</v>
      </c>
      <c r="I437" s="37">
        <f t="shared" ca="1" si="254"/>
        <v>22</v>
      </c>
      <c r="J437" s="37">
        <f t="shared" ca="1" si="255"/>
        <v>13</v>
      </c>
      <c r="K437" s="37">
        <f t="shared" ca="1" si="256"/>
        <v>26</v>
      </c>
      <c r="L437" s="37">
        <f t="shared" ca="1" si="257"/>
        <v>15</v>
      </c>
      <c r="M437" s="37">
        <f t="shared" ca="1" si="258"/>
        <v>19</v>
      </c>
      <c r="N437" s="37">
        <f t="shared" ca="1" si="259"/>
        <v>8</v>
      </c>
      <c r="O437" s="37">
        <f t="shared" ca="1" si="260"/>
        <v>5</v>
      </c>
      <c r="P437" s="37">
        <f t="shared" ca="1" si="261"/>
        <v>17</v>
      </c>
      <c r="Q437" s="37">
        <f t="shared" ca="1" si="262"/>
        <v>21</v>
      </c>
      <c r="R437" s="37">
        <f t="shared" ca="1" si="263"/>
        <v>18</v>
      </c>
      <c r="S437" s="37">
        <f t="shared" ca="1" si="264"/>
        <v>11</v>
      </c>
      <c r="T437" s="37">
        <f t="shared" ca="1" si="265"/>
        <v>12</v>
      </c>
      <c r="U437" s="37">
        <f t="shared" ca="1" si="266"/>
        <v>28</v>
      </c>
      <c r="V437" s="37">
        <f t="shared" ca="1" si="267"/>
        <v>24</v>
      </c>
      <c r="W437" s="37">
        <f t="shared" ca="1" si="268"/>
        <v>7</v>
      </c>
      <c r="X437" s="37">
        <f t="shared" ca="1" si="269"/>
        <v>1</v>
      </c>
      <c r="Y437" s="37">
        <f t="shared" ca="1" si="270"/>
        <v>30</v>
      </c>
      <c r="Z437" s="37">
        <f t="shared" ca="1" si="271"/>
        <v>27</v>
      </c>
      <c r="AA437" s="37">
        <f t="shared" ca="1" si="272"/>
        <v>33</v>
      </c>
      <c r="AB437" s="37">
        <f t="shared" ca="1" si="273"/>
        <v>23</v>
      </c>
      <c r="AC437" s="37">
        <f t="shared" ca="1" si="274"/>
        <v>16</v>
      </c>
      <c r="AD437" s="37">
        <f t="shared" ca="1" si="275"/>
        <v>4</v>
      </c>
      <c r="AE437" s="37">
        <f t="shared" ca="1" si="276"/>
        <v>6</v>
      </c>
      <c r="AF437" s="37">
        <f t="shared" ca="1" si="277"/>
        <v>9</v>
      </c>
      <c r="AG437" s="37">
        <f t="shared" ca="1" si="278"/>
        <v>14</v>
      </c>
      <c r="AH437" s="37">
        <f t="shared" ca="1" si="279"/>
        <v>20</v>
      </c>
      <c r="AI437" s="37">
        <f t="shared" ca="1" si="280"/>
        <v>2</v>
      </c>
      <c r="AJ437" s="37">
        <f t="shared" ca="1" si="281"/>
        <v>10</v>
      </c>
      <c r="AK437" s="37">
        <f t="shared" ca="1" si="282"/>
        <v>35</v>
      </c>
      <c r="AL437" s="37">
        <f t="shared" ca="1" si="283"/>
        <v>25</v>
      </c>
      <c r="AM437" s="37">
        <f t="shared" ca="1" si="284"/>
        <v>3</v>
      </c>
      <c r="AN437" s="37">
        <f t="shared" ca="1" si="285"/>
        <v>31</v>
      </c>
      <c r="AO437" s="37">
        <f t="shared" ca="1" si="286"/>
        <v>32</v>
      </c>
      <c r="AP437" s="37">
        <f t="shared" ca="1" si="287"/>
        <v>29</v>
      </c>
    </row>
    <row r="438" spans="1:42" ht="19.5" thickBot="1">
      <c r="A438" s="50">
        <f t="shared" si="288"/>
        <v>437</v>
      </c>
      <c r="B438" s="33">
        <f ca="1">Streams!B438</f>
        <v>12</v>
      </c>
      <c r="C438" s="34">
        <f t="shared" ca="1" si="250"/>
        <v>12</v>
      </c>
      <c r="D438" s="35">
        <f ca="1">COUNTIF(INDEX(C438:INDEX($C$1:C438,IFERROR(LOOKUP(2,1/($D$1:D437=2),ROW($D$1:D437)-MIN(ROW($D$1:D437)-1)),1),),),C438)</f>
        <v>1</v>
      </c>
      <c r="E438" s="34">
        <f t="shared" ca="1" si="251"/>
        <v>15</v>
      </c>
      <c r="F438" s="35">
        <f ca="1">COUNTIF(INDEX(E438:INDEX($E$1:E438,IFERROR(LOOKUP(2,1/($F$1:F437=2),ROW($F$1:F437)-MIN(ROW($F$1:F437)-1)),1),),),E438)</f>
        <v>1</v>
      </c>
      <c r="G438" s="37">
        <f t="shared" ca="1" si="252"/>
        <v>2</v>
      </c>
      <c r="H438" s="37">
        <f t="shared" ca="1" si="253"/>
        <v>34</v>
      </c>
      <c r="I438" s="37">
        <f t="shared" ca="1" si="254"/>
        <v>36</v>
      </c>
      <c r="J438" s="37">
        <f t="shared" ca="1" si="255"/>
        <v>22</v>
      </c>
      <c r="K438" s="37">
        <f t="shared" ca="1" si="256"/>
        <v>13</v>
      </c>
      <c r="L438" s="37">
        <f t="shared" ca="1" si="257"/>
        <v>26</v>
      </c>
      <c r="M438" s="37">
        <f t="shared" ca="1" si="258"/>
        <v>15</v>
      </c>
      <c r="N438" s="37">
        <f t="shared" ca="1" si="259"/>
        <v>19</v>
      </c>
      <c r="O438" s="37">
        <f t="shared" ca="1" si="260"/>
        <v>8</v>
      </c>
      <c r="P438" s="37">
        <f t="shared" ca="1" si="261"/>
        <v>5</v>
      </c>
      <c r="Q438" s="37">
        <f t="shared" ca="1" si="262"/>
        <v>17</v>
      </c>
      <c r="R438" s="37">
        <f t="shared" ca="1" si="263"/>
        <v>21</v>
      </c>
      <c r="S438" s="37">
        <f t="shared" ca="1" si="264"/>
        <v>18</v>
      </c>
      <c r="T438" s="37">
        <f t="shared" ca="1" si="265"/>
        <v>11</v>
      </c>
      <c r="U438" s="37">
        <f t="shared" ca="1" si="266"/>
        <v>12</v>
      </c>
      <c r="V438" s="37">
        <f t="shared" ca="1" si="267"/>
        <v>28</v>
      </c>
      <c r="W438" s="37">
        <f t="shared" ca="1" si="268"/>
        <v>24</v>
      </c>
      <c r="X438" s="37">
        <f t="shared" ca="1" si="269"/>
        <v>7</v>
      </c>
      <c r="Y438" s="37">
        <f t="shared" ca="1" si="270"/>
        <v>1</v>
      </c>
      <c r="Z438" s="37">
        <f t="shared" ca="1" si="271"/>
        <v>30</v>
      </c>
      <c r="AA438" s="37">
        <f t="shared" ca="1" si="272"/>
        <v>27</v>
      </c>
      <c r="AB438" s="37">
        <f t="shared" ca="1" si="273"/>
        <v>33</v>
      </c>
      <c r="AC438" s="37">
        <f t="shared" ca="1" si="274"/>
        <v>23</v>
      </c>
      <c r="AD438" s="37">
        <f t="shared" ca="1" si="275"/>
        <v>16</v>
      </c>
      <c r="AE438" s="37">
        <f t="shared" ca="1" si="276"/>
        <v>4</v>
      </c>
      <c r="AF438" s="37">
        <f t="shared" ca="1" si="277"/>
        <v>6</v>
      </c>
      <c r="AG438" s="37">
        <f t="shared" ca="1" si="278"/>
        <v>9</v>
      </c>
      <c r="AH438" s="37">
        <f t="shared" ca="1" si="279"/>
        <v>14</v>
      </c>
      <c r="AI438" s="37">
        <f t="shared" ca="1" si="280"/>
        <v>20</v>
      </c>
      <c r="AJ438" s="37">
        <f t="shared" ca="1" si="281"/>
        <v>10</v>
      </c>
      <c r="AK438" s="37">
        <f t="shared" ca="1" si="282"/>
        <v>35</v>
      </c>
      <c r="AL438" s="37">
        <f t="shared" ca="1" si="283"/>
        <v>25</v>
      </c>
      <c r="AM438" s="37">
        <f t="shared" ca="1" si="284"/>
        <v>3</v>
      </c>
      <c r="AN438" s="37">
        <f t="shared" ca="1" si="285"/>
        <v>31</v>
      </c>
      <c r="AO438" s="37">
        <f t="shared" ca="1" si="286"/>
        <v>32</v>
      </c>
      <c r="AP438" s="37">
        <f t="shared" ca="1" si="287"/>
        <v>29</v>
      </c>
    </row>
    <row r="439" spans="1:42" ht="19.5" thickBot="1">
      <c r="A439" s="50">
        <f t="shared" si="288"/>
        <v>438</v>
      </c>
      <c r="B439" s="33">
        <f ca="1">Streams!B439</f>
        <v>20</v>
      </c>
      <c r="C439" s="34">
        <f t="shared" ca="1" si="250"/>
        <v>20</v>
      </c>
      <c r="D439" s="35">
        <f ca="1">COUNTIF(INDEX(C439:INDEX($C$1:C439,IFERROR(LOOKUP(2,1/($D$1:D438=2),ROW($D$1:D438)-MIN(ROW($D$1:D438)-1)),1),),),C439)</f>
        <v>1</v>
      </c>
      <c r="E439" s="34">
        <f t="shared" ca="1" si="251"/>
        <v>29</v>
      </c>
      <c r="F439" s="35">
        <f ca="1">COUNTIF(INDEX(E439:INDEX($E$1:E439,IFERROR(LOOKUP(2,1/($F$1:F438=2),ROW($F$1:F438)-MIN(ROW($F$1:F438)-1)),1),),),E439)</f>
        <v>2</v>
      </c>
      <c r="G439" s="37">
        <f t="shared" ca="1" si="252"/>
        <v>12</v>
      </c>
      <c r="H439" s="37">
        <f t="shared" ca="1" si="253"/>
        <v>2</v>
      </c>
      <c r="I439" s="37">
        <f t="shared" ca="1" si="254"/>
        <v>34</v>
      </c>
      <c r="J439" s="37">
        <f t="shared" ca="1" si="255"/>
        <v>36</v>
      </c>
      <c r="K439" s="37">
        <f t="shared" ca="1" si="256"/>
        <v>22</v>
      </c>
      <c r="L439" s="37">
        <f t="shared" ca="1" si="257"/>
        <v>13</v>
      </c>
      <c r="M439" s="37">
        <f t="shared" ca="1" si="258"/>
        <v>26</v>
      </c>
      <c r="N439" s="37">
        <f t="shared" ca="1" si="259"/>
        <v>15</v>
      </c>
      <c r="O439" s="37">
        <f t="shared" ca="1" si="260"/>
        <v>19</v>
      </c>
      <c r="P439" s="37">
        <f t="shared" ca="1" si="261"/>
        <v>8</v>
      </c>
      <c r="Q439" s="37">
        <f t="shared" ca="1" si="262"/>
        <v>5</v>
      </c>
      <c r="R439" s="37">
        <f t="shared" ca="1" si="263"/>
        <v>17</v>
      </c>
      <c r="S439" s="37">
        <f t="shared" ca="1" si="264"/>
        <v>21</v>
      </c>
      <c r="T439" s="37">
        <f t="shared" ca="1" si="265"/>
        <v>18</v>
      </c>
      <c r="U439" s="37">
        <f t="shared" ca="1" si="266"/>
        <v>11</v>
      </c>
      <c r="V439" s="37">
        <f t="shared" ca="1" si="267"/>
        <v>28</v>
      </c>
      <c r="W439" s="37">
        <f t="shared" ca="1" si="268"/>
        <v>24</v>
      </c>
      <c r="X439" s="37">
        <f t="shared" ca="1" si="269"/>
        <v>7</v>
      </c>
      <c r="Y439" s="37">
        <f t="shared" ca="1" si="270"/>
        <v>1</v>
      </c>
      <c r="Z439" s="37">
        <f t="shared" ca="1" si="271"/>
        <v>30</v>
      </c>
      <c r="AA439" s="37">
        <f t="shared" ca="1" si="272"/>
        <v>27</v>
      </c>
      <c r="AB439" s="37">
        <f t="shared" ca="1" si="273"/>
        <v>33</v>
      </c>
      <c r="AC439" s="37">
        <f t="shared" ca="1" si="274"/>
        <v>23</v>
      </c>
      <c r="AD439" s="37">
        <f t="shared" ca="1" si="275"/>
        <v>16</v>
      </c>
      <c r="AE439" s="37">
        <f t="shared" ca="1" si="276"/>
        <v>4</v>
      </c>
      <c r="AF439" s="37">
        <f t="shared" ca="1" si="277"/>
        <v>6</v>
      </c>
      <c r="AG439" s="37">
        <f t="shared" ca="1" si="278"/>
        <v>9</v>
      </c>
      <c r="AH439" s="37">
        <f t="shared" ca="1" si="279"/>
        <v>14</v>
      </c>
      <c r="AI439" s="37">
        <f t="shared" ca="1" si="280"/>
        <v>20</v>
      </c>
      <c r="AJ439" s="37">
        <f t="shared" ca="1" si="281"/>
        <v>10</v>
      </c>
      <c r="AK439" s="37">
        <f t="shared" ca="1" si="282"/>
        <v>35</v>
      </c>
      <c r="AL439" s="37">
        <f t="shared" ca="1" si="283"/>
        <v>25</v>
      </c>
      <c r="AM439" s="37">
        <f t="shared" ca="1" si="284"/>
        <v>3</v>
      </c>
      <c r="AN439" s="37">
        <f t="shared" ca="1" si="285"/>
        <v>31</v>
      </c>
      <c r="AO439" s="37">
        <f t="shared" ca="1" si="286"/>
        <v>32</v>
      </c>
      <c r="AP439" s="37">
        <f t="shared" ca="1" si="287"/>
        <v>29</v>
      </c>
    </row>
    <row r="440" spans="1:42" ht="19.5" thickBot="1">
      <c r="A440" s="50">
        <f t="shared" si="288"/>
        <v>439</v>
      </c>
      <c r="B440" s="33">
        <f ca="1">Streams!B440</f>
        <v>6</v>
      </c>
      <c r="C440" s="34">
        <f t="shared" ca="1" si="250"/>
        <v>6</v>
      </c>
      <c r="D440" s="35">
        <f ca="1">COUNTIF(INDEX(C440:INDEX($C$1:C440,IFERROR(LOOKUP(2,1/($D$1:D439=2),ROW($D$1:D439)-MIN(ROW($D$1:D439)-1)),1),),),C440)</f>
        <v>1</v>
      </c>
      <c r="E440" s="34">
        <f t="shared" ca="1" si="251"/>
        <v>27</v>
      </c>
      <c r="F440" s="35">
        <f ca="1">COUNTIF(INDEX(E440:INDEX($E$1:E440,IFERROR(LOOKUP(2,1/($F$1:F439=2),ROW($F$1:F439)-MIN(ROW($F$1:F439)-1)),1),),),E440)</f>
        <v>1</v>
      </c>
      <c r="G440" s="37">
        <f t="shared" ca="1" si="252"/>
        <v>20</v>
      </c>
      <c r="H440" s="37">
        <f t="shared" ca="1" si="253"/>
        <v>12</v>
      </c>
      <c r="I440" s="37">
        <f t="shared" ca="1" si="254"/>
        <v>2</v>
      </c>
      <c r="J440" s="37">
        <f t="shared" ca="1" si="255"/>
        <v>34</v>
      </c>
      <c r="K440" s="37">
        <f t="shared" ca="1" si="256"/>
        <v>36</v>
      </c>
      <c r="L440" s="37">
        <f t="shared" ca="1" si="257"/>
        <v>22</v>
      </c>
      <c r="M440" s="37">
        <f t="shared" ca="1" si="258"/>
        <v>13</v>
      </c>
      <c r="N440" s="37">
        <f t="shared" ca="1" si="259"/>
        <v>26</v>
      </c>
      <c r="O440" s="37">
        <f t="shared" ca="1" si="260"/>
        <v>15</v>
      </c>
      <c r="P440" s="37">
        <f t="shared" ca="1" si="261"/>
        <v>19</v>
      </c>
      <c r="Q440" s="37">
        <f t="shared" ca="1" si="262"/>
        <v>8</v>
      </c>
      <c r="R440" s="37">
        <f t="shared" ca="1" si="263"/>
        <v>5</v>
      </c>
      <c r="S440" s="37">
        <f t="shared" ca="1" si="264"/>
        <v>17</v>
      </c>
      <c r="T440" s="37">
        <f t="shared" ca="1" si="265"/>
        <v>21</v>
      </c>
      <c r="U440" s="37">
        <f t="shared" ca="1" si="266"/>
        <v>18</v>
      </c>
      <c r="V440" s="37">
        <f t="shared" ca="1" si="267"/>
        <v>11</v>
      </c>
      <c r="W440" s="37">
        <f t="shared" ca="1" si="268"/>
        <v>28</v>
      </c>
      <c r="X440" s="37">
        <f t="shared" ca="1" si="269"/>
        <v>24</v>
      </c>
      <c r="Y440" s="37">
        <f t="shared" ca="1" si="270"/>
        <v>7</v>
      </c>
      <c r="Z440" s="37">
        <f t="shared" ca="1" si="271"/>
        <v>1</v>
      </c>
      <c r="AA440" s="37">
        <f t="shared" ca="1" si="272"/>
        <v>30</v>
      </c>
      <c r="AB440" s="37">
        <f t="shared" ca="1" si="273"/>
        <v>27</v>
      </c>
      <c r="AC440" s="37">
        <f t="shared" ca="1" si="274"/>
        <v>33</v>
      </c>
      <c r="AD440" s="37">
        <f t="shared" ca="1" si="275"/>
        <v>23</v>
      </c>
      <c r="AE440" s="37">
        <f t="shared" ca="1" si="276"/>
        <v>16</v>
      </c>
      <c r="AF440" s="37">
        <f t="shared" ca="1" si="277"/>
        <v>4</v>
      </c>
      <c r="AG440" s="37">
        <f t="shared" ca="1" si="278"/>
        <v>6</v>
      </c>
      <c r="AH440" s="37">
        <f t="shared" ca="1" si="279"/>
        <v>9</v>
      </c>
      <c r="AI440" s="37">
        <f t="shared" ca="1" si="280"/>
        <v>14</v>
      </c>
      <c r="AJ440" s="37">
        <f t="shared" ca="1" si="281"/>
        <v>10</v>
      </c>
      <c r="AK440" s="37">
        <f t="shared" ca="1" si="282"/>
        <v>35</v>
      </c>
      <c r="AL440" s="37">
        <f t="shared" ca="1" si="283"/>
        <v>25</v>
      </c>
      <c r="AM440" s="37">
        <f t="shared" ca="1" si="284"/>
        <v>3</v>
      </c>
      <c r="AN440" s="37">
        <f t="shared" ca="1" si="285"/>
        <v>31</v>
      </c>
      <c r="AO440" s="37">
        <f t="shared" ca="1" si="286"/>
        <v>32</v>
      </c>
      <c r="AP440" s="37">
        <f t="shared" ca="1" si="287"/>
        <v>29</v>
      </c>
    </row>
    <row r="441" spans="1:42" ht="19.5" thickBot="1">
      <c r="A441" s="50">
        <f t="shared" si="288"/>
        <v>440</v>
      </c>
      <c r="B441" s="33">
        <f ca="1">Streams!B441</f>
        <v>23</v>
      </c>
      <c r="C441" s="34">
        <f t="shared" ca="1" si="250"/>
        <v>23</v>
      </c>
      <c r="D441" s="35">
        <f ca="1">COUNTIF(INDEX(C441:INDEX($C$1:C441,IFERROR(LOOKUP(2,1/($D$1:D440=2),ROW($D$1:D440)-MIN(ROW($D$1:D440)-1)),1),),),C441)</f>
        <v>1</v>
      </c>
      <c r="E441" s="34">
        <f t="shared" ca="1" si="251"/>
        <v>25</v>
      </c>
      <c r="F441" s="35">
        <f ca="1">COUNTIF(INDEX(E441:INDEX($E$1:E441,IFERROR(LOOKUP(2,1/($F$1:F440=2),ROW($F$1:F440)-MIN(ROW($F$1:F440)-1)),1),),),E441)</f>
        <v>1</v>
      </c>
      <c r="G441" s="37">
        <f t="shared" ca="1" si="252"/>
        <v>6</v>
      </c>
      <c r="H441" s="37">
        <f t="shared" ca="1" si="253"/>
        <v>20</v>
      </c>
      <c r="I441" s="37">
        <f t="shared" ca="1" si="254"/>
        <v>12</v>
      </c>
      <c r="J441" s="37">
        <f t="shared" ca="1" si="255"/>
        <v>2</v>
      </c>
      <c r="K441" s="37">
        <f t="shared" ca="1" si="256"/>
        <v>34</v>
      </c>
      <c r="L441" s="37">
        <f t="shared" ca="1" si="257"/>
        <v>36</v>
      </c>
      <c r="M441" s="37">
        <f t="shared" ca="1" si="258"/>
        <v>22</v>
      </c>
      <c r="N441" s="37">
        <f t="shared" ca="1" si="259"/>
        <v>13</v>
      </c>
      <c r="O441" s="37">
        <f t="shared" ca="1" si="260"/>
        <v>26</v>
      </c>
      <c r="P441" s="37">
        <f t="shared" ca="1" si="261"/>
        <v>15</v>
      </c>
      <c r="Q441" s="37">
        <f t="shared" ca="1" si="262"/>
        <v>19</v>
      </c>
      <c r="R441" s="37">
        <f t="shared" ca="1" si="263"/>
        <v>8</v>
      </c>
      <c r="S441" s="37">
        <f t="shared" ca="1" si="264"/>
        <v>5</v>
      </c>
      <c r="T441" s="37">
        <f t="shared" ca="1" si="265"/>
        <v>17</v>
      </c>
      <c r="U441" s="37">
        <f t="shared" ca="1" si="266"/>
        <v>21</v>
      </c>
      <c r="V441" s="37">
        <f t="shared" ca="1" si="267"/>
        <v>18</v>
      </c>
      <c r="W441" s="37">
        <f t="shared" ca="1" si="268"/>
        <v>11</v>
      </c>
      <c r="X441" s="37">
        <f t="shared" ca="1" si="269"/>
        <v>28</v>
      </c>
      <c r="Y441" s="37">
        <f t="shared" ca="1" si="270"/>
        <v>24</v>
      </c>
      <c r="Z441" s="37">
        <f t="shared" ca="1" si="271"/>
        <v>7</v>
      </c>
      <c r="AA441" s="37">
        <f t="shared" ca="1" si="272"/>
        <v>1</v>
      </c>
      <c r="AB441" s="37">
        <f t="shared" ca="1" si="273"/>
        <v>30</v>
      </c>
      <c r="AC441" s="37">
        <f t="shared" ca="1" si="274"/>
        <v>27</v>
      </c>
      <c r="AD441" s="37">
        <f t="shared" ca="1" si="275"/>
        <v>33</v>
      </c>
      <c r="AE441" s="37">
        <f t="shared" ca="1" si="276"/>
        <v>23</v>
      </c>
      <c r="AF441" s="37">
        <f t="shared" ca="1" si="277"/>
        <v>16</v>
      </c>
      <c r="AG441" s="37">
        <f t="shared" ca="1" si="278"/>
        <v>4</v>
      </c>
      <c r="AH441" s="37">
        <f t="shared" ca="1" si="279"/>
        <v>9</v>
      </c>
      <c r="AI441" s="37">
        <f t="shared" ca="1" si="280"/>
        <v>14</v>
      </c>
      <c r="AJ441" s="37">
        <f t="shared" ca="1" si="281"/>
        <v>10</v>
      </c>
      <c r="AK441" s="37">
        <f t="shared" ca="1" si="282"/>
        <v>35</v>
      </c>
      <c r="AL441" s="37">
        <f t="shared" ca="1" si="283"/>
        <v>25</v>
      </c>
      <c r="AM441" s="37">
        <f t="shared" ca="1" si="284"/>
        <v>3</v>
      </c>
      <c r="AN441" s="37">
        <f t="shared" ca="1" si="285"/>
        <v>31</v>
      </c>
      <c r="AO441" s="37">
        <f t="shared" ca="1" si="286"/>
        <v>32</v>
      </c>
      <c r="AP441" s="37">
        <f t="shared" ca="1" si="287"/>
        <v>29</v>
      </c>
    </row>
    <row r="442" spans="1:42" ht="19.5" thickBot="1">
      <c r="A442" s="50">
        <f t="shared" si="288"/>
        <v>441</v>
      </c>
      <c r="B442" s="33">
        <f ca="1">Streams!B442</f>
        <v>35</v>
      </c>
      <c r="C442" s="34">
        <f t="shared" ca="1" si="250"/>
        <v>35</v>
      </c>
      <c r="D442" s="35">
        <f ca="1">COUNTIF(INDEX(C442:INDEX($C$1:C442,IFERROR(LOOKUP(2,1/($D$1:D441=2),ROW($D$1:D441)-MIN(ROW($D$1:D441)-1)),1),),),C442)</f>
        <v>1</v>
      </c>
      <c r="E442" s="34">
        <f t="shared" ca="1" si="251"/>
        <v>31</v>
      </c>
      <c r="F442" s="35">
        <f ca="1">COUNTIF(INDEX(E442:INDEX($E$1:E442,IFERROR(LOOKUP(2,1/($F$1:F441=2),ROW($F$1:F441)-MIN(ROW($F$1:F441)-1)),1),),),E442)</f>
        <v>1</v>
      </c>
      <c r="G442" s="37">
        <f t="shared" ca="1" si="252"/>
        <v>23</v>
      </c>
      <c r="H442" s="37">
        <f t="shared" ca="1" si="253"/>
        <v>6</v>
      </c>
      <c r="I442" s="37">
        <f t="shared" ca="1" si="254"/>
        <v>20</v>
      </c>
      <c r="J442" s="37">
        <f t="shared" ca="1" si="255"/>
        <v>12</v>
      </c>
      <c r="K442" s="37">
        <f t="shared" ca="1" si="256"/>
        <v>2</v>
      </c>
      <c r="L442" s="37">
        <f t="shared" ca="1" si="257"/>
        <v>34</v>
      </c>
      <c r="M442" s="37">
        <f t="shared" ca="1" si="258"/>
        <v>36</v>
      </c>
      <c r="N442" s="37">
        <f t="shared" ca="1" si="259"/>
        <v>22</v>
      </c>
      <c r="O442" s="37">
        <f t="shared" ca="1" si="260"/>
        <v>13</v>
      </c>
      <c r="P442" s="37">
        <f t="shared" ca="1" si="261"/>
        <v>26</v>
      </c>
      <c r="Q442" s="37">
        <f t="shared" ca="1" si="262"/>
        <v>15</v>
      </c>
      <c r="R442" s="37">
        <f t="shared" ca="1" si="263"/>
        <v>19</v>
      </c>
      <c r="S442" s="37">
        <f t="shared" ca="1" si="264"/>
        <v>8</v>
      </c>
      <c r="T442" s="37">
        <f t="shared" ca="1" si="265"/>
        <v>5</v>
      </c>
      <c r="U442" s="37">
        <f t="shared" ca="1" si="266"/>
        <v>17</v>
      </c>
      <c r="V442" s="37">
        <f t="shared" ca="1" si="267"/>
        <v>21</v>
      </c>
      <c r="W442" s="37">
        <f t="shared" ca="1" si="268"/>
        <v>18</v>
      </c>
      <c r="X442" s="37">
        <f t="shared" ca="1" si="269"/>
        <v>11</v>
      </c>
      <c r="Y442" s="37">
        <f t="shared" ca="1" si="270"/>
        <v>28</v>
      </c>
      <c r="Z442" s="37">
        <f t="shared" ca="1" si="271"/>
        <v>24</v>
      </c>
      <c r="AA442" s="37">
        <f t="shared" ca="1" si="272"/>
        <v>7</v>
      </c>
      <c r="AB442" s="37">
        <f t="shared" ca="1" si="273"/>
        <v>1</v>
      </c>
      <c r="AC442" s="37">
        <f t="shared" ca="1" si="274"/>
        <v>30</v>
      </c>
      <c r="AD442" s="37">
        <f t="shared" ca="1" si="275"/>
        <v>27</v>
      </c>
      <c r="AE442" s="37">
        <f t="shared" ca="1" si="276"/>
        <v>33</v>
      </c>
      <c r="AF442" s="37">
        <f t="shared" ca="1" si="277"/>
        <v>16</v>
      </c>
      <c r="AG442" s="37">
        <f t="shared" ca="1" si="278"/>
        <v>4</v>
      </c>
      <c r="AH442" s="37">
        <f t="shared" ca="1" si="279"/>
        <v>9</v>
      </c>
      <c r="AI442" s="37">
        <f t="shared" ca="1" si="280"/>
        <v>14</v>
      </c>
      <c r="AJ442" s="37">
        <f t="shared" ca="1" si="281"/>
        <v>10</v>
      </c>
      <c r="AK442" s="37">
        <f t="shared" ca="1" si="282"/>
        <v>35</v>
      </c>
      <c r="AL442" s="37">
        <f t="shared" ca="1" si="283"/>
        <v>25</v>
      </c>
      <c r="AM442" s="37">
        <f t="shared" ca="1" si="284"/>
        <v>3</v>
      </c>
      <c r="AN442" s="37">
        <f t="shared" ca="1" si="285"/>
        <v>31</v>
      </c>
      <c r="AO442" s="37">
        <f t="shared" ca="1" si="286"/>
        <v>32</v>
      </c>
      <c r="AP442" s="37">
        <f t="shared" ca="1" si="287"/>
        <v>29</v>
      </c>
    </row>
    <row r="443" spans="1:42" ht="19.5" thickBot="1">
      <c r="A443" s="50">
        <f t="shared" si="288"/>
        <v>442</v>
      </c>
      <c r="B443" s="33">
        <f ca="1">Streams!B443</f>
        <v>23</v>
      </c>
      <c r="C443" s="34">
        <f t="shared" ca="1" si="250"/>
        <v>23</v>
      </c>
      <c r="D443" s="35">
        <f ca="1">COUNTIF(INDEX(C443:INDEX($C$1:C443,IFERROR(LOOKUP(2,1/($D$1:D442=2),ROW($D$1:D442)-MIN(ROW($D$1:D442)-1)),1),),),C443)</f>
        <v>2</v>
      </c>
      <c r="E443" s="34">
        <f t="shared" ca="1" si="251"/>
        <v>2</v>
      </c>
      <c r="F443" s="35">
        <f ca="1">COUNTIF(INDEX(E443:INDEX($E$1:E443,IFERROR(LOOKUP(2,1/($F$1:F442=2),ROW($F$1:F442)-MIN(ROW($F$1:F442)-1)),1),),),E443)</f>
        <v>1</v>
      </c>
      <c r="G443" s="37">
        <f t="shared" ca="1" si="252"/>
        <v>35</v>
      </c>
      <c r="H443" s="37">
        <f t="shared" ca="1" si="253"/>
        <v>23</v>
      </c>
      <c r="I443" s="37">
        <f t="shared" ca="1" si="254"/>
        <v>6</v>
      </c>
      <c r="J443" s="37">
        <f t="shared" ca="1" si="255"/>
        <v>20</v>
      </c>
      <c r="K443" s="37">
        <f t="shared" ca="1" si="256"/>
        <v>12</v>
      </c>
      <c r="L443" s="37">
        <f t="shared" ca="1" si="257"/>
        <v>2</v>
      </c>
      <c r="M443" s="37">
        <f t="shared" ca="1" si="258"/>
        <v>34</v>
      </c>
      <c r="N443" s="37">
        <f t="shared" ca="1" si="259"/>
        <v>36</v>
      </c>
      <c r="O443" s="37">
        <f t="shared" ca="1" si="260"/>
        <v>22</v>
      </c>
      <c r="P443" s="37">
        <f t="shared" ca="1" si="261"/>
        <v>13</v>
      </c>
      <c r="Q443" s="37">
        <f t="shared" ca="1" si="262"/>
        <v>26</v>
      </c>
      <c r="R443" s="37">
        <f t="shared" ca="1" si="263"/>
        <v>15</v>
      </c>
      <c r="S443" s="37">
        <f t="shared" ca="1" si="264"/>
        <v>19</v>
      </c>
      <c r="T443" s="37">
        <f t="shared" ca="1" si="265"/>
        <v>8</v>
      </c>
      <c r="U443" s="37">
        <f t="shared" ca="1" si="266"/>
        <v>5</v>
      </c>
      <c r="V443" s="37">
        <f t="shared" ca="1" si="267"/>
        <v>17</v>
      </c>
      <c r="W443" s="37">
        <f t="shared" ca="1" si="268"/>
        <v>21</v>
      </c>
      <c r="X443" s="37">
        <f t="shared" ca="1" si="269"/>
        <v>18</v>
      </c>
      <c r="Y443" s="37">
        <f t="shared" ca="1" si="270"/>
        <v>11</v>
      </c>
      <c r="Z443" s="37">
        <f t="shared" ca="1" si="271"/>
        <v>28</v>
      </c>
      <c r="AA443" s="37">
        <f t="shared" ca="1" si="272"/>
        <v>24</v>
      </c>
      <c r="AB443" s="37">
        <f t="shared" ca="1" si="273"/>
        <v>7</v>
      </c>
      <c r="AC443" s="37">
        <f t="shared" ca="1" si="274"/>
        <v>1</v>
      </c>
      <c r="AD443" s="37">
        <f t="shared" ca="1" si="275"/>
        <v>30</v>
      </c>
      <c r="AE443" s="37">
        <f t="shared" ca="1" si="276"/>
        <v>27</v>
      </c>
      <c r="AF443" s="37">
        <f t="shared" ca="1" si="277"/>
        <v>33</v>
      </c>
      <c r="AG443" s="37">
        <f t="shared" ca="1" si="278"/>
        <v>16</v>
      </c>
      <c r="AH443" s="37">
        <f t="shared" ca="1" si="279"/>
        <v>4</v>
      </c>
      <c r="AI443" s="37">
        <f t="shared" ca="1" si="280"/>
        <v>9</v>
      </c>
      <c r="AJ443" s="37">
        <f t="shared" ca="1" si="281"/>
        <v>14</v>
      </c>
      <c r="AK443" s="37">
        <f t="shared" ca="1" si="282"/>
        <v>10</v>
      </c>
      <c r="AL443" s="37">
        <f t="shared" ca="1" si="283"/>
        <v>25</v>
      </c>
      <c r="AM443" s="37">
        <f t="shared" ca="1" si="284"/>
        <v>3</v>
      </c>
      <c r="AN443" s="37">
        <f t="shared" ca="1" si="285"/>
        <v>31</v>
      </c>
      <c r="AO443" s="37">
        <f t="shared" ca="1" si="286"/>
        <v>32</v>
      </c>
      <c r="AP443" s="37">
        <f t="shared" ca="1" si="287"/>
        <v>29</v>
      </c>
    </row>
    <row r="444" spans="1:42" ht="19.5" thickBot="1">
      <c r="A444" s="50">
        <f t="shared" si="288"/>
        <v>443</v>
      </c>
      <c r="B444" s="33">
        <f ca="1">Streams!B444</f>
        <v>16</v>
      </c>
      <c r="C444" s="34">
        <f t="shared" ca="1" si="250"/>
        <v>16</v>
      </c>
      <c r="D444" s="35">
        <f ca="1">COUNTIF(INDEX(C444:INDEX($C$1:C444,IFERROR(LOOKUP(2,1/($D$1:D443=2),ROW($D$1:D443)-MIN(ROW($D$1:D443)-1)),1),),),C444)</f>
        <v>1</v>
      </c>
      <c r="E444" s="34">
        <f t="shared" ca="1" si="251"/>
        <v>27</v>
      </c>
      <c r="F444" s="35">
        <f ca="1">COUNTIF(INDEX(E444:INDEX($E$1:E444,IFERROR(LOOKUP(2,1/($F$1:F443=2),ROW($F$1:F443)-MIN(ROW($F$1:F443)-1)),1),),),E444)</f>
        <v>2</v>
      </c>
      <c r="G444" s="37">
        <f t="shared" ca="1" si="252"/>
        <v>23</v>
      </c>
      <c r="H444" s="37">
        <f t="shared" ca="1" si="253"/>
        <v>35</v>
      </c>
      <c r="I444" s="37">
        <f t="shared" ca="1" si="254"/>
        <v>6</v>
      </c>
      <c r="J444" s="37">
        <f t="shared" ca="1" si="255"/>
        <v>20</v>
      </c>
      <c r="K444" s="37">
        <f t="shared" ca="1" si="256"/>
        <v>12</v>
      </c>
      <c r="L444" s="37">
        <f t="shared" ca="1" si="257"/>
        <v>2</v>
      </c>
      <c r="M444" s="37">
        <f t="shared" ca="1" si="258"/>
        <v>34</v>
      </c>
      <c r="N444" s="37">
        <f t="shared" ca="1" si="259"/>
        <v>36</v>
      </c>
      <c r="O444" s="37">
        <f t="shared" ca="1" si="260"/>
        <v>22</v>
      </c>
      <c r="P444" s="37">
        <f t="shared" ca="1" si="261"/>
        <v>13</v>
      </c>
      <c r="Q444" s="37">
        <f t="shared" ca="1" si="262"/>
        <v>26</v>
      </c>
      <c r="R444" s="37">
        <f t="shared" ca="1" si="263"/>
        <v>15</v>
      </c>
      <c r="S444" s="37">
        <f t="shared" ca="1" si="264"/>
        <v>19</v>
      </c>
      <c r="T444" s="37">
        <f t="shared" ca="1" si="265"/>
        <v>8</v>
      </c>
      <c r="U444" s="37">
        <f t="shared" ca="1" si="266"/>
        <v>5</v>
      </c>
      <c r="V444" s="37">
        <f t="shared" ca="1" si="267"/>
        <v>17</v>
      </c>
      <c r="W444" s="37">
        <f t="shared" ca="1" si="268"/>
        <v>21</v>
      </c>
      <c r="X444" s="37">
        <f t="shared" ca="1" si="269"/>
        <v>18</v>
      </c>
      <c r="Y444" s="37">
        <f t="shared" ca="1" si="270"/>
        <v>11</v>
      </c>
      <c r="Z444" s="37">
        <f t="shared" ca="1" si="271"/>
        <v>28</v>
      </c>
      <c r="AA444" s="37">
        <f t="shared" ca="1" si="272"/>
        <v>24</v>
      </c>
      <c r="AB444" s="37">
        <f t="shared" ca="1" si="273"/>
        <v>7</v>
      </c>
      <c r="AC444" s="37">
        <f t="shared" ca="1" si="274"/>
        <v>1</v>
      </c>
      <c r="AD444" s="37">
        <f t="shared" ca="1" si="275"/>
        <v>30</v>
      </c>
      <c r="AE444" s="37">
        <f t="shared" ca="1" si="276"/>
        <v>27</v>
      </c>
      <c r="AF444" s="37">
        <f t="shared" ca="1" si="277"/>
        <v>33</v>
      </c>
      <c r="AG444" s="37">
        <f t="shared" ca="1" si="278"/>
        <v>16</v>
      </c>
      <c r="AH444" s="37">
        <f t="shared" ca="1" si="279"/>
        <v>4</v>
      </c>
      <c r="AI444" s="37">
        <f t="shared" ca="1" si="280"/>
        <v>9</v>
      </c>
      <c r="AJ444" s="37">
        <f t="shared" ca="1" si="281"/>
        <v>14</v>
      </c>
      <c r="AK444" s="37">
        <f t="shared" ca="1" si="282"/>
        <v>10</v>
      </c>
      <c r="AL444" s="37">
        <f t="shared" ca="1" si="283"/>
        <v>25</v>
      </c>
      <c r="AM444" s="37">
        <f t="shared" ca="1" si="284"/>
        <v>3</v>
      </c>
      <c r="AN444" s="37">
        <f t="shared" ca="1" si="285"/>
        <v>31</v>
      </c>
      <c r="AO444" s="37">
        <f t="shared" ca="1" si="286"/>
        <v>32</v>
      </c>
      <c r="AP444" s="37">
        <f t="shared" ca="1" si="287"/>
        <v>29</v>
      </c>
    </row>
    <row r="445" spans="1:42" ht="19.5" thickBot="1">
      <c r="A445" s="50">
        <f t="shared" si="288"/>
        <v>444</v>
      </c>
      <c r="B445" s="33">
        <f ca="1">Streams!B445</f>
        <v>16</v>
      </c>
      <c r="C445" s="34">
        <f t="shared" ca="1" si="250"/>
        <v>16</v>
      </c>
      <c r="D445" s="35">
        <f ca="1">COUNTIF(INDEX(C445:INDEX($C$1:C445,IFERROR(LOOKUP(2,1/($D$1:D444=2),ROW($D$1:D444)-MIN(ROW($D$1:D444)-1)),1),),),C445)</f>
        <v>2</v>
      </c>
      <c r="E445" s="34">
        <f t="shared" ca="1" si="251"/>
        <v>1</v>
      </c>
      <c r="F445" s="35">
        <f ca="1">COUNTIF(INDEX(E445:INDEX($E$1:E445,IFERROR(LOOKUP(2,1/($F$1:F444=2),ROW($F$1:F444)-MIN(ROW($F$1:F444)-1)),1),),),E445)</f>
        <v>1</v>
      </c>
      <c r="G445" s="37">
        <f t="shared" ca="1" si="252"/>
        <v>16</v>
      </c>
      <c r="H445" s="37">
        <f t="shared" ca="1" si="253"/>
        <v>23</v>
      </c>
      <c r="I445" s="37">
        <f t="shared" ca="1" si="254"/>
        <v>35</v>
      </c>
      <c r="J445" s="37">
        <f t="shared" ca="1" si="255"/>
        <v>6</v>
      </c>
      <c r="K445" s="37">
        <f t="shared" ca="1" si="256"/>
        <v>20</v>
      </c>
      <c r="L445" s="37">
        <f t="shared" ca="1" si="257"/>
        <v>12</v>
      </c>
      <c r="M445" s="37">
        <f t="shared" ca="1" si="258"/>
        <v>2</v>
      </c>
      <c r="N445" s="37">
        <f t="shared" ca="1" si="259"/>
        <v>34</v>
      </c>
      <c r="O445" s="37">
        <f t="shared" ca="1" si="260"/>
        <v>36</v>
      </c>
      <c r="P445" s="37">
        <f t="shared" ca="1" si="261"/>
        <v>22</v>
      </c>
      <c r="Q445" s="37">
        <f t="shared" ca="1" si="262"/>
        <v>13</v>
      </c>
      <c r="R445" s="37">
        <f t="shared" ca="1" si="263"/>
        <v>26</v>
      </c>
      <c r="S445" s="37">
        <f t="shared" ca="1" si="264"/>
        <v>15</v>
      </c>
      <c r="T445" s="37">
        <f t="shared" ca="1" si="265"/>
        <v>19</v>
      </c>
      <c r="U445" s="37">
        <f t="shared" ca="1" si="266"/>
        <v>8</v>
      </c>
      <c r="V445" s="37">
        <f t="shared" ca="1" si="267"/>
        <v>5</v>
      </c>
      <c r="W445" s="37">
        <f t="shared" ca="1" si="268"/>
        <v>17</v>
      </c>
      <c r="X445" s="37">
        <f t="shared" ca="1" si="269"/>
        <v>21</v>
      </c>
      <c r="Y445" s="37">
        <f t="shared" ca="1" si="270"/>
        <v>18</v>
      </c>
      <c r="Z445" s="37">
        <f t="shared" ca="1" si="271"/>
        <v>11</v>
      </c>
      <c r="AA445" s="37">
        <f t="shared" ca="1" si="272"/>
        <v>28</v>
      </c>
      <c r="AB445" s="37">
        <f t="shared" ca="1" si="273"/>
        <v>24</v>
      </c>
      <c r="AC445" s="37">
        <f t="shared" ca="1" si="274"/>
        <v>7</v>
      </c>
      <c r="AD445" s="37">
        <f t="shared" ca="1" si="275"/>
        <v>1</v>
      </c>
      <c r="AE445" s="37">
        <f t="shared" ca="1" si="276"/>
        <v>30</v>
      </c>
      <c r="AF445" s="37">
        <f t="shared" ca="1" si="277"/>
        <v>27</v>
      </c>
      <c r="AG445" s="37">
        <f t="shared" ca="1" si="278"/>
        <v>33</v>
      </c>
      <c r="AH445" s="37">
        <f t="shared" ca="1" si="279"/>
        <v>4</v>
      </c>
      <c r="AI445" s="37">
        <f t="shared" ca="1" si="280"/>
        <v>9</v>
      </c>
      <c r="AJ445" s="37">
        <f t="shared" ca="1" si="281"/>
        <v>14</v>
      </c>
      <c r="AK445" s="37">
        <f t="shared" ca="1" si="282"/>
        <v>10</v>
      </c>
      <c r="AL445" s="37">
        <f t="shared" ca="1" si="283"/>
        <v>25</v>
      </c>
      <c r="AM445" s="37">
        <f t="shared" ca="1" si="284"/>
        <v>3</v>
      </c>
      <c r="AN445" s="37">
        <f t="shared" ca="1" si="285"/>
        <v>31</v>
      </c>
      <c r="AO445" s="37">
        <f t="shared" ca="1" si="286"/>
        <v>32</v>
      </c>
      <c r="AP445" s="37">
        <f t="shared" ca="1" si="287"/>
        <v>29</v>
      </c>
    </row>
    <row r="446" spans="1:42" ht="19.5" thickBot="1">
      <c r="A446" s="50">
        <f t="shared" si="288"/>
        <v>445</v>
      </c>
      <c r="B446" s="33">
        <f ca="1">Streams!B446</f>
        <v>10</v>
      </c>
      <c r="C446" s="34">
        <f t="shared" ca="1" si="250"/>
        <v>10</v>
      </c>
      <c r="D446" s="35">
        <f ca="1">COUNTIF(INDEX(C446:INDEX($C$1:C446,IFERROR(LOOKUP(2,1/($D$1:D445=2),ROW($D$1:D445)-MIN(ROW($D$1:D445)-1)),1),),),C446)</f>
        <v>1</v>
      </c>
      <c r="E446" s="34">
        <f t="shared" ca="1" si="251"/>
        <v>31</v>
      </c>
      <c r="F446" s="35">
        <f ca="1">COUNTIF(INDEX(E446:INDEX($E$1:E446,IFERROR(LOOKUP(2,1/($F$1:F445=2),ROW($F$1:F445)-MIN(ROW($F$1:F445)-1)),1),),),E446)</f>
        <v>1</v>
      </c>
      <c r="G446" s="37">
        <f t="shared" ca="1" si="252"/>
        <v>16</v>
      </c>
      <c r="H446" s="37">
        <f t="shared" ca="1" si="253"/>
        <v>23</v>
      </c>
      <c r="I446" s="37">
        <f t="shared" ca="1" si="254"/>
        <v>35</v>
      </c>
      <c r="J446" s="37">
        <f t="shared" ca="1" si="255"/>
        <v>6</v>
      </c>
      <c r="K446" s="37">
        <f t="shared" ca="1" si="256"/>
        <v>20</v>
      </c>
      <c r="L446" s="37">
        <f t="shared" ca="1" si="257"/>
        <v>12</v>
      </c>
      <c r="M446" s="37">
        <f t="shared" ca="1" si="258"/>
        <v>2</v>
      </c>
      <c r="N446" s="37">
        <f t="shared" ca="1" si="259"/>
        <v>34</v>
      </c>
      <c r="O446" s="37">
        <f t="shared" ca="1" si="260"/>
        <v>36</v>
      </c>
      <c r="P446" s="37">
        <f t="shared" ca="1" si="261"/>
        <v>22</v>
      </c>
      <c r="Q446" s="37">
        <f t="shared" ca="1" si="262"/>
        <v>13</v>
      </c>
      <c r="R446" s="37">
        <f t="shared" ca="1" si="263"/>
        <v>26</v>
      </c>
      <c r="S446" s="37">
        <f t="shared" ca="1" si="264"/>
        <v>15</v>
      </c>
      <c r="T446" s="37">
        <f t="shared" ca="1" si="265"/>
        <v>19</v>
      </c>
      <c r="U446" s="37">
        <f t="shared" ca="1" si="266"/>
        <v>8</v>
      </c>
      <c r="V446" s="37">
        <f t="shared" ca="1" si="267"/>
        <v>5</v>
      </c>
      <c r="W446" s="37">
        <f t="shared" ca="1" si="268"/>
        <v>17</v>
      </c>
      <c r="X446" s="37">
        <f t="shared" ca="1" si="269"/>
        <v>21</v>
      </c>
      <c r="Y446" s="37">
        <f t="shared" ca="1" si="270"/>
        <v>18</v>
      </c>
      <c r="Z446" s="37">
        <f t="shared" ca="1" si="271"/>
        <v>11</v>
      </c>
      <c r="AA446" s="37">
        <f t="shared" ca="1" si="272"/>
        <v>28</v>
      </c>
      <c r="AB446" s="37">
        <f t="shared" ca="1" si="273"/>
        <v>24</v>
      </c>
      <c r="AC446" s="37">
        <f t="shared" ca="1" si="274"/>
        <v>7</v>
      </c>
      <c r="AD446" s="37">
        <f t="shared" ca="1" si="275"/>
        <v>1</v>
      </c>
      <c r="AE446" s="37">
        <f t="shared" ca="1" si="276"/>
        <v>30</v>
      </c>
      <c r="AF446" s="37">
        <f t="shared" ca="1" si="277"/>
        <v>27</v>
      </c>
      <c r="AG446" s="37">
        <f t="shared" ca="1" si="278"/>
        <v>33</v>
      </c>
      <c r="AH446" s="37">
        <f t="shared" ca="1" si="279"/>
        <v>4</v>
      </c>
      <c r="AI446" s="37">
        <f t="shared" ca="1" si="280"/>
        <v>9</v>
      </c>
      <c r="AJ446" s="37">
        <f t="shared" ca="1" si="281"/>
        <v>14</v>
      </c>
      <c r="AK446" s="37">
        <f t="shared" ca="1" si="282"/>
        <v>10</v>
      </c>
      <c r="AL446" s="37">
        <f t="shared" ca="1" si="283"/>
        <v>25</v>
      </c>
      <c r="AM446" s="37">
        <f t="shared" ca="1" si="284"/>
        <v>3</v>
      </c>
      <c r="AN446" s="37">
        <f t="shared" ca="1" si="285"/>
        <v>31</v>
      </c>
      <c r="AO446" s="37">
        <f t="shared" ca="1" si="286"/>
        <v>32</v>
      </c>
      <c r="AP446" s="37">
        <f t="shared" ca="1" si="287"/>
        <v>29</v>
      </c>
    </row>
    <row r="447" spans="1:42" ht="19.5" thickBot="1">
      <c r="A447" s="50">
        <f t="shared" si="288"/>
        <v>446</v>
      </c>
      <c r="B447" s="33">
        <f ca="1">Streams!B447</f>
        <v>20</v>
      </c>
      <c r="C447" s="34">
        <f t="shared" ca="1" si="250"/>
        <v>20</v>
      </c>
      <c r="D447" s="35">
        <f ca="1">COUNTIF(INDEX(C447:INDEX($C$1:C447,IFERROR(LOOKUP(2,1/($D$1:D446=2),ROW($D$1:D446)-MIN(ROW($D$1:D446)-1)),1),),),C447)</f>
        <v>1</v>
      </c>
      <c r="E447" s="34">
        <f t="shared" ca="1" si="251"/>
        <v>6</v>
      </c>
      <c r="F447" s="35">
        <f ca="1">COUNTIF(INDEX(E447:INDEX($E$1:E447,IFERROR(LOOKUP(2,1/($F$1:F446=2),ROW($F$1:F446)-MIN(ROW($F$1:F446)-1)),1),),),E447)</f>
        <v>1</v>
      </c>
      <c r="G447" s="37">
        <f t="shared" ca="1" si="252"/>
        <v>10</v>
      </c>
      <c r="H447" s="37">
        <f t="shared" ca="1" si="253"/>
        <v>16</v>
      </c>
      <c r="I447" s="37">
        <f t="shared" ca="1" si="254"/>
        <v>23</v>
      </c>
      <c r="J447" s="37">
        <f t="shared" ca="1" si="255"/>
        <v>35</v>
      </c>
      <c r="K447" s="37">
        <f t="shared" ca="1" si="256"/>
        <v>6</v>
      </c>
      <c r="L447" s="37">
        <f t="shared" ca="1" si="257"/>
        <v>20</v>
      </c>
      <c r="M447" s="37">
        <f t="shared" ca="1" si="258"/>
        <v>12</v>
      </c>
      <c r="N447" s="37">
        <f t="shared" ca="1" si="259"/>
        <v>2</v>
      </c>
      <c r="O447" s="37">
        <f t="shared" ca="1" si="260"/>
        <v>34</v>
      </c>
      <c r="P447" s="37">
        <f t="shared" ca="1" si="261"/>
        <v>36</v>
      </c>
      <c r="Q447" s="37">
        <f t="shared" ca="1" si="262"/>
        <v>22</v>
      </c>
      <c r="R447" s="37">
        <f t="shared" ca="1" si="263"/>
        <v>13</v>
      </c>
      <c r="S447" s="37">
        <f t="shared" ca="1" si="264"/>
        <v>26</v>
      </c>
      <c r="T447" s="37">
        <f t="shared" ca="1" si="265"/>
        <v>15</v>
      </c>
      <c r="U447" s="37">
        <f t="shared" ca="1" si="266"/>
        <v>19</v>
      </c>
      <c r="V447" s="37">
        <f t="shared" ca="1" si="267"/>
        <v>8</v>
      </c>
      <c r="W447" s="37">
        <f t="shared" ca="1" si="268"/>
        <v>5</v>
      </c>
      <c r="X447" s="37">
        <f t="shared" ca="1" si="269"/>
        <v>17</v>
      </c>
      <c r="Y447" s="37">
        <f t="shared" ca="1" si="270"/>
        <v>21</v>
      </c>
      <c r="Z447" s="37">
        <f t="shared" ca="1" si="271"/>
        <v>18</v>
      </c>
      <c r="AA447" s="37">
        <f t="shared" ca="1" si="272"/>
        <v>11</v>
      </c>
      <c r="AB447" s="37">
        <f t="shared" ca="1" si="273"/>
        <v>28</v>
      </c>
      <c r="AC447" s="37">
        <f t="shared" ca="1" si="274"/>
        <v>24</v>
      </c>
      <c r="AD447" s="37">
        <f t="shared" ca="1" si="275"/>
        <v>7</v>
      </c>
      <c r="AE447" s="37">
        <f t="shared" ca="1" si="276"/>
        <v>1</v>
      </c>
      <c r="AF447" s="37">
        <f t="shared" ca="1" si="277"/>
        <v>30</v>
      </c>
      <c r="AG447" s="37">
        <f t="shared" ca="1" si="278"/>
        <v>27</v>
      </c>
      <c r="AH447" s="37">
        <f t="shared" ca="1" si="279"/>
        <v>33</v>
      </c>
      <c r="AI447" s="37">
        <f t="shared" ca="1" si="280"/>
        <v>4</v>
      </c>
      <c r="AJ447" s="37">
        <f t="shared" ca="1" si="281"/>
        <v>9</v>
      </c>
      <c r="AK447" s="37">
        <f t="shared" ca="1" si="282"/>
        <v>14</v>
      </c>
      <c r="AL447" s="37">
        <f t="shared" ca="1" si="283"/>
        <v>25</v>
      </c>
      <c r="AM447" s="37">
        <f t="shared" ca="1" si="284"/>
        <v>3</v>
      </c>
      <c r="AN447" s="37">
        <f t="shared" ca="1" si="285"/>
        <v>31</v>
      </c>
      <c r="AO447" s="37">
        <f t="shared" ca="1" si="286"/>
        <v>32</v>
      </c>
      <c r="AP447" s="37">
        <f t="shared" ca="1" si="287"/>
        <v>29</v>
      </c>
    </row>
    <row r="448" spans="1:42" ht="19.5" thickBot="1">
      <c r="A448" s="50">
        <f t="shared" si="288"/>
        <v>447</v>
      </c>
      <c r="B448" s="33">
        <f ca="1">Streams!B448</f>
        <v>27</v>
      </c>
      <c r="C448" s="34">
        <f t="shared" ca="1" si="250"/>
        <v>27</v>
      </c>
      <c r="D448" s="35">
        <f ca="1">COUNTIF(INDEX(C448:INDEX($C$1:C448,IFERROR(LOOKUP(2,1/($D$1:D447=2),ROW($D$1:D447)-MIN(ROW($D$1:D447)-1)),1),),),C448)</f>
        <v>1</v>
      </c>
      <c r="E448" s="34">
        <f t="shared" ca="1" si="251"/>
        <v>27</v>
      </c>
      <c r="F448" s="35">
        <f ca="1">COUNTIF(INDEX(E448:INDEX($E$1:E448,IFERROR(LOOKUP(2,1/($F$1:F447=2),ROW($F$1:F447)-MIN(ROW($F$1:F447)-1)),1),),),E448)</f>
        <v>2</v>
      </c>
      <c r="G448" s="37">
        <f t="shared" ca="1" si="252"/>
        <v>20</v>
      </c>
      <c r="H448" s="37">
        <f t="shared" ca="1" si="253"/>
        <v>10</v>
      </c>
      <c r="I448" s="37">
        <f t="shared" ca="1" si="254"/>
        <v>16</v>
      </c>
      <c r="J448" s="37">
        <f t="shared" ca="1" si="255"/>
        <v>23</v>
      </c>
      <c r="K448" s="37">
        <f t="shared" ca="1" si="256"/>
        <v>35</v>
      </c>
      <c r="L448" s="37">
        <f t="shared" ca="1" si="257"/>
        <v>6</v>
      </c>
      <c r="M448" s="37">
        <f t="shared" ca="1" si="258"/>
        <v>12</v>
      </c>
      <c r="N448" s="37">
        <f t="shared" ca="1" si="259"/>
        <v>2</v>
      </c>
      <c r="O448" s="37">
        <f t="shared" ca="1" si="260"/>
        <v>34</v>
      </c>
      <c r="P448" s="37">
        <f t="shared" ca="1" si="261"/>
        <v>36</v>
      </c>
      <c r="Q448" s="37">
        <f t="shared" ca="1" si="262"/>
        <v>22</v>
      </c>
      <c r="R448" s="37">
        <f t="shared" ca="1" si="263"/>
        <v>13</v>
      </c>
      <c r="S448" s="37">
        <f t="shared" ca="1" si="264"/>
        <v>26</v>
      </c>
      <c r="T448" s="37">
        <f t="shared" ca="1" si="265"/>
        <v>15</v>
      </c>
      <c r="U448" s="37">
        <f t="shared" ca="1" si="266"/>
        <v>19</v>
      </c>
      <c r="V448" s="37">
        <f t="shared" ca="1" si="267"/>
        <v>8</v>
      </c>
      <c r="W448" s="37">
        <f t="shared" ca="1" si="268"/>
        <v>5</v>
      </c>
      <c r="X448" s="37">
        <f t="shared" ca="1" si="269"/>
        <v>17</v>
      </c>
      <c r="Y448" s="37">
        <f t="shared" ca="1" si="270"/>
        <v>21</v>
      </c>
      <c r="Z448" s="37">
        <f t="shared" ca="1" si="271"/>
        <v>18</v>
      </c>
      <c r="AA448" s="37">
        <f t="shared" ca="1" si="272"/>
        <v>11</v>
      </c>
      <c r="AB448" s="37">
        <f t="shared" ca="1" si="273"/>
        <v>28</v>
      </c>
      <c r="AC448" s="37">
        <f t="shared" ca="1" si="274"/>
        <v>24</v>
      </c>
      <c r="AD448" s="37">
        <f t="shared" ca="1" si="275"/>
        <v>7</v>
      </c>
      <c r="AE448" s="37">
        <f t="shared" ca="1" si="276"/>
        <v>1</v>
      </c>
      <c r="AF448" s="37">
        <f t="shared" ca="1" si="277"/>
        <v>30</v>
      </c>
      <c r="AG448" s="37">
        <f t="shared" ca="1" si="278"/>
        <v>27</v>
      </c>
      <c r="AH448" s="37">
        <f t="shared" ca="1" si="279"/>
        <v>33</v>
      </c>
      <c r="AI448" s="37">
        <f t="shared" ca="1" si="280"/>
        <v>4</v>
      </c>
      <c r="AJ448" s="37">
        <f t="shared" ca="1" si="281"/>
        <v>9</v>
      </c>
      <c r="AK448" s="37">
        <f t="shared" ca="1" si="282"/>
        <v>14</v>
      </c>
      <c r="AL448" s="37">
        <f t="shared" ca="1" si="283"/>
        <v>25</v>
      </c>
      <c r="AM448" s="37">
        <f t="shared" ca="1" si="284"/>
        <v>3</v>
      </c>
      <c r="AN448" s="37">
        <f t="shared" ca="1" si="285"/>
        <v>31</v>
      </c>
      <c r="AO448" s="37">
        <f t="shared" ca="1" si="286"/>
        <v>32</v>
      </c>
      <c r="AP448" s="37">
        <f t="shared" ca="1" si="287"/>
        <v>29</v>
      </c>
    </row>
    <row r="449" spans="1:42" ht="19.5" thickBot="1">
      <c r="A449" s="50">
        <f t="shared" si="288"/>
        <v>448</v>
      </c>
      <c r="B449" s="33">
        <f ca="1">Streams!B449</f>
        <v>36</v>
      </c>
      <c r="C449" s="34">
        <f t="shared" ca="1" si="250"/>
        <v>36</v>
      </c>
      <c r="D449" s="35">
        <f ca="1">COUNTIF(INDEX(C449:INDEX($C$1:C449,IFERROR(LOOKUP(2,1/($D$1:D448=2),ROW($D$1:D448)-MIN(ROW($D$1:D448)-1)),1),),),C449)</f>
        <v>1</v>
      </c>
      <c r="E449" s="34">
        <f t="shared" ca="1" si="251"/>
        <v>11</v>
      </c>
      <c r="F449" s="35">
        <f ca="1">COUNTIF(INDEX(E449:INDEX($E$1:E449,IFERROR(LOOKUP(2,1/($F$1:F448=2),ROW($F$1:F448)-MIN(ROW($F$1:F448)-1)),1),),),E449)</f>
        <v>1</v>
      </c>
      <c r="G449" s="37">
        <f t="shared" ca="1" si="252"/>
        <v>27</v>
      </c>
      <c r="H449" s="37">
        <f t="shared" ca="1" si="253"/>
        <v>20</v>
      </c>
      <c r="I449" s="37">
        <f t="shared" ca="1" si="254"/>
        <v>10</v>
      </c>
      <c r="J449" s="37">
        <f t="shared" ca="1" si="255"/>
        <v>16</v>
      </c>
      <c r="K449" s="37">
        <f t="shared" ca="1" si="256"/>
        <v>23</v>
      </c>
      <c r="L449" s="37">
        <f t="shared" ca="1" si="257"/>
        <v>35</v>
      </c>
      <c r="M449" s="37">
        <f t="shared" ca="1" si="258"/>
        <v>6</v>
      </c>
      <c r="N449" s="37">
        <f t="shared" ca="1" si="259"/>
        <v>12</v>
      </c>
      <c r="O449" s="37">
        <f t="shared" ca="1" si="260"/>
        <v>2</v>
      </c>
      <c r="P449" s="37">
        <f t="shared" ca="1" si="261"/>
        <v>34</v>
      </c>
      <c r="Q449" s="37">
        <f t="shared" ca="1" si="262"/>
        <v>36</v>
      </c>
      <c r="R449" s="37">
        <f t="shared" ca="1" si="263"/>
        <v>22</v>
      </c>
      <c r="S449" s="37">
        <f t="shared" ca="1" si="264"/>
        <v>13</v>
      </c>
      <c r="T449" s="37">
        <f t="shared" ca="1" si="265"/>
        <v>26</v>
      </c>
      <c r="U449" s="37">
        <f t="shared" ca="1" si="266"/>
        <v>15</v>
      </c>
      <c r="V449" s="37">
        <f t="shared" ca="1" si="267"/>
        <v>19</v>
      </c>
      <c r="W449" s="37">
        <f t="shared" ca="1" si="268"/>
        <v>8</v>
      </c>
      <c r="X449" s="37">
        <f t="shared" ca="1" si="269"/>
        <v>5</v>
      </c>
      <c r="Y449" s="37">
        <f t="shared" ca="1" si="270"/>
        <v>17</v>
      </c>
      <c r="Z449" s="37">
        <f t="shared" ca="1" si="271"/>
        <v>21</v>
      </c>
      <c r="AA449" s="37">
        <f t="shared" ca="1" si="272"/>
        <v>18</v>
      </c>
      <c r="AB449" s="37">
        <f t="shared" ca="1" si="273"/>
        <v>11</v>
      </c>
      <c r="AC449" s="37">
        <f t="shared" ca="1" si="274"/>
        <v>28</v>
      </c>
      <c r="AD449" s="37">
        <f t="shared" ca="1" si="275"/>
        <v>24</v>
      </c>
      <c r="AE449" s="37">
        <f t="shared" ca="1" si="276"/>
        <v>7</v>
      </c>
      <c r="AF449" s="37">
        <f t="shared" ca="1" si="277"/>
        <v>1</v>
      </c>
      <c r="AG449" s="37">
        <f t="shared" ca="1" si="278"/>
        <v>30</v>
      </c>
      <c r="AH449" s="37">
        <f t="shared" ca="1" si="279"/>
        <v>33</v>
      </c>
      <c r="AI449" s="37">
        <f t="shared" ca="1" si="280"/>
        <v>4</v>
      </c>
      <c r="AJ449" s="37">
        <f t="shared" ca="1" si="281"/>
        <v>9</v>
      </c>
      <c r="AK449" s="37">
        <f t="shared" ca="1" si="282"/>
        <v>14</v>
      </c>
      <c r="AL449" s="37">
        <f t="shared" ca="1" si="283"/>
        <v>25</v>
      </c>
      <c r="AM449" s="37">
        <f t="shared" ca="1" si="284"/>
        <v>3</v>
      </c>
      <c r="AN449" s="37">
        <f t="shared" ca="1" si="285"/>
        <v>31</v>
      </c>
      <c r="AO449" s="37">
        <f t="shared" ca="1" si="286"/>
        <v>32</v>
      </c>
      <c r="AP449" s="37">
        <f t="shared" ca="1" si="287"/>
        <v>29</v>
      </c>
    </row>
    <row r="450" spans="1:42" ht="19.5" thickBot="1">
      <c r="A450" s="50">
        <f t="shared" si="288"/>
        <v>449</v>
      </c>
      <c r="B450" s="33">
        <f ca="1">Streams!B450</f>
        <v>1</v>
      </c>
      <c r="C450" s="34">
        <f t="shared" ca="1" si="250"/>
        <v>1</v>
      </c>
      <c r="D450" s="35">
        <f ca="1">COUNTIF(INDEX(C450:INDEX($C$1:C450,IFERROR(LOOKUP(2,1/($D$1:D449=2),ROW($D$1:D449)-MIN(ROW($D$1:D449)-1)),1),),),C450)</f>
        <v>1</v>
      </c>
      <c r="E450" s="34">
        <f t="shared" ca="1" si="251"/>
        <v>26</v>
      </c>
      <c r="F450" s="35">
        <f ca="1">COUNTIF(INDEX(E450:INDEX($E$1:E450,IFERROR(LOOKUP(2,1/($F$1:F449=2),ROW($F$1:F449)-MIN(ROW($F$1:F449)-1)),1),),),E450)</f>
        <v>1</v>
      </c>
      <c r="G450" s="37">
        <f t="shared" ca="1" si="252"/>
        <v>36</v>
      </c>
      <c r="H450" s="37">
        <f t="shared" ca="1" si="253"/>
        <v>27</v>
      </c>
      <c r="I450" s="37">
        <f t="shared" ca="1" si="254"/>
        <v>20</v>
      </c>
      <c r="J450" s="37">
        <f t="shared" ca="1" si="255"/>
        <v>10</v>
      </c>
      <c r="K450" s="37">
        <f t="shared" ca="1" si="256"/>
        <v>16</v>
      </c>
      <c r="L450" s="37">
        <f t="shared" ca="1" si="257"/>
        <v>23</v>
      </c>
      <c r="M450" s="37">
        <f t="shared" ca="1" si="258"/>
        <v>35</v>
      </c>
      <c r="N450" s="37">
        <f t="shared" ca="1" si="259"/>
        <v>6</v>
      </c>
      <c r="O450" s="37">
        <f t="shared" ca="1" si="260"/>
        <v>12</v>
      </c>
      <c r="P450" s="37">
        <f t="shared" ca="1" si="261"/>
        <v>2</v>
      </c>
      <c r="Q450" s="37">
        <f t="shared" ca="1" si="262"/>
        <v>34</v>
      </c>
      <c r="R450" s="37">
        <f t="shared" ca="1" si="263"/>
        <v>22</v>
      </c>
      <c r="S450" s="37">
        <f t="shared" ca="1" si="264"/>
        <v>13</v>
      </c>
      <c r="T450" s="37">
        <f t="shared" ca="1" si="265"/>
        <v>26</v>
      </c>
      <c r="U450" s="37">
        <f t="shared" ca="1" si="266"/>
        <v>15</v>
      </c>
      <c r="V450" s="37">
        <f t="shared" ca="1" si="267"/>
        <v>19</v>
      </c>
      <c r="W450" s="37">
        <f t="shared" ca="1" si="268"/>
        <v>8</v>
      </c>
      <c r="X450" s="37">
        <f t="shared" ca="1" si="269"/>
        <v>5</v>
      </c>
      <c r="Y450" s="37">
        <f t="shared" ca="1" si="270"/>
        <v>17</v>
      </c>
      <c r="Z450" s="37">
        <f t="shared" ca="1" si="271"/>
        <v>21</v>
      </c>
      <c r="AA450" s="37">
        <f t="shared" ca="1" si="272"/>
        <v>18</v>
      </c>
      <c r="AB450" s="37">
        <f t="shared" ca="1" si="273"/>
        <v>11</v>
      </c>
      <c r="AC450" s="37">
        <f t="shared" ca="1" si="274"/>
        <v>28</v>
      </c>
      <c r="AD450" s="37">
        <f t="shared" ca="1" si="275"/>
        <v>24</v>
      </c>
      <c r="AE450" s="37">
        <f t="shared" ca="1" si="276"/>
        <v>7</v>
      </c>
      <c r="AF450" s="37">
        <f t="shared" ca="1" si="277"/>
        <v>1</v>
      </c>
      <c r="AG450" s="37">
        <f t="shared" ca="1" si="278"/>
        <v>30</v>
      </c>
      <c r="AH450" s="37">
        <f t="shared" ca="1" si="279"/>
        <v>33</v>
      </c>
      <c r="AI450" s="37">
        <f t="shared" ca="1" si="280"/>
        <v>4</v>
      </c>
      <c r="AJ450" s="37">
        <f t="shared" ca="1" si="281"/>
        <v>9</v>
      </c>
      <c r="AK450" s="37">
        <f t="shared" ca="1" si="282"/>
        <v>14</v>
      </c>
      <c r="AL450" s="37">
        <f t="shared" ca="1" si="283"/>
        <v>25</v>
      </c>
      <c r="AM450" s="37">
        <f t="shared" ca="1" si="284"/>
        <v>3</v>
      </c>
      <c r="AN450" s="37">
        <f t="shared" ca="1" si="285"/>
        <v>31</v>
      </c>
      <c r="AO450" s="37">
        <f t="shared" ca="1" si="286"/>
        <v>32</v>
      </c>
      <c r="AP450" s="37">
        <f t="shared" ca="1" si="287"/>
        <v>29</v>
      </c>
    </row>
    <row r="451" spans="1:42" ht="19.5" thickBot="1">
      <c r="A451" s="50">
        <f t="shared" si="288"/>
        <v>450</v>
      </c>
      <c r="B451" s="33">
        <f ca="1">Streams!B451</f>
        <v>16</v>
      </c>
      <c r="C451" s="34">
        <f t="shared" ca="1" si="250"/>
        <v>16</v>
      </c>
      <c r="D451" s="35">
        <f ca="1">COUNTIF(INDEX(C451:INDEX($C$1:C451,IFERROR(LOOKUP(2,1/($D$1:D450=2),ROW($D$1:D450)-MIN(ROW($D$1:D450)-1)),1),),),C451)</f>
        <v>2</v>
      </c>
      <c r="E451" s="34">
        <f t="shared" ca="1" si="251"/>
        <v>6</v>
      </c>
      <c r="F451" s="35">
        <f ca="1">COUNTIF(INDEX(E451:INDEX($E$1:E451,IFERROR(LOOKUP(2,1/($F$1:F450=2),ROW($F$1:F450)-MIN(ROW($F$1:F450)-1)),1),),),E451)</f>
        <v>1</v>
      </c>
      <c r="G451" s="37">
        <f t="shared" ca="1" si="252"/>
        <v>1</v>
      </c>
      <c r="H451" s="37">
        <f t="shared" ca="1" si="253"/>
        <v>36</v>
      </c>
      <c r="I451" s="37">
        <f t="shared" ca="1" si="254"/>
        <v>27</v>
      </c>
      <c r="J451" s="37">
        <f t="shared" ca="1" si="255"/>
        <v>20</v>
      </c>
      <c r="K451" s="37">
        <f t="shared" ca="1" si="256"/>
        <v>10</v>
      </c>
      <c r="L451" s="37">
        <f t="shared" ca="1" si="257"/>
        <v>16</v>
      </c>
      <c r="M451" s="37">
        <f t="shared" ca="1" si="258"/>
        <v>23</v>
      </c>
      <c r="N451" s="37">
        <f t="shared" ca="1" si="259"/>
        <v>35</v>
      </c>
      <c r="O451" s="37">
        <f t="shared" ca="1" si="260"/>
        <v>6</v>
      </c>
      <c r="P451" s="37">
        <f t="shared" ca="1" si="261"/>
        <v>12</v>
      </c>
      <c r="Q451" s="37">
        <f t="shared" ca="1" si="262"/>
        <v>2</v>
      </c>
      <c r="R451" s="37">
        <f t="shared" ca="1" si="263"/>
        <v>34</v>
      </c>
      <c r="S451" s="37">
        <f t="shared" ca="1" si="264"/>
        <v>22</v>
      </c>
      <c r="T451" s="37">
        <f t="shared" ca="1" si="265"/>
        <v>13</v>
      </c>
      <c r="U451" s="37">
        <f t="shared" ca="1" si="266"/>
        <v>26</v>
      </c>
      <c r="V451" s="37">
        <f t="shared" ca="1" si="267"/>
        <v>15</v>
      </c>
      <c r="W451" s="37">
        <f t="shared" ca="1" si="268"/>
        <v>19</v>
      </c>
      <c r="X451" s="37">
        <f t="shared" ca="1" si="269"/>
        <v>8</v>
      </c>
      <c r="Y451" s="37">
        <f t="shared" ca="1" si="270"/>
        <v>5</v>
      </c>
      <c r="Z451" s="37">
        <f t="shared" ca="1" si="271"/>
        <v>17</v>
      </c>
      <c r="AA451" s="37">
        <f t="shared" ca="1" si="272"/>
        <v>21</v>
      </c>
      <c r="AB451" s="37">
        <f t="shared" ca="1" si="273"/>
        <v>18</v>
      </c>
      <c r="AC451" s="37">
        <f t="shared" ca="1" si="274"/>
        <v>11</v>
      </c>
      <c r="AD451" s="37">
        <f t="shared" ca="1" si="275"/>
        <v>28</v>
      </c>
      <c r="AE451" s="37">
        <f t="shared" ca="1" si="276"/>
        <v>24</v>
      </c>
      <c r="AF451" s="37">
        <f t="shared" ca="1" si="277"/>
        <v>7</v>
      </c>
      <c r="AG451" s="37">
        <f t="shared" ca="1" si="278"/>
        <v>30</v>
      </c>
      <c r="AH451" s="37">
        <f t="shared" ca="1" si="279"/>
        <v>33</v>
      </c>
      <c r="AI451" s="37">
        <f t="shared" ca="1" si="280"/>
        <v>4</v>
      </c>
      <c r="AJ451" s="37">
        <f t="shared" ca="1" si="281"/>
        <v>9</v>
      </c>
      <c r="AK451" s="37">
        <f t="shared" ca="1" si="282"/>
        <v>14</v>
      </c>
      <c r="AL451" s="37">
        <f t="shared" ca="1" si="283"/>
        <v>25</v>
      </c>
      <c r="AM451" s="37">
        <f t="shared" ca="1" si="284"/>
        <v>3</v>
      </c>
      <c r="AN451" s="37">
        <f t="shared" ca="1" si="285"/>
        <v>31</v>
      </c>
      <c r="AO451" s="37">
        <f t="shared" ca="1" si="286"/>
        <v>32</v>
      </c>
      <c r="AP451" s="37">
        <f t="shared" ca="1" si="287"/>
        <v>29</v>
      </c>
    </row>
    <row r="452" spans="1:42" ht="19.5" thickBot="1">
      <c r="A452" s="50">
        <f t="shared" si="288"/>
        <v>451</v>
      </c>
      <c r="B452" s="33">
        <f ca="1">Streams!B452</f>
        <v>2</v>
      </c>
      <c r="C452" s="34">
        <f t="shared" ref="C452:C501" ca="1" si="289">B452</f>
        <v>2</v>
      </c>
      <c r="D452" s="35">
        <f ca="1">COUNTIF(INDEX(C452:INDEX($C$1:C452,IFERROR(LOOKUP(2,1/($D$1:D451=2),ROW($D$1:D451)-MIN(ROW($D$1:D451)-1)),1),),),C452)</f>
        <v>1</v>
      </c>
      <c r="E452" s="34">
        <f t="shared" ref="E452:E501" ca="1" si="290">IF(C452=G452,1,IF(C452=H452,2,IF(C452=I452,3,IF(C452=J452,4,IF(C452=K452,5,IF(C452=L452,6,IF(C452=M452,7,IF(C452=N452,8,IF(C452=O452,9,IF(C452=P452,10,IF(C452=Q452,11,IF(C452=R452,12,IF(C452=S452,13,IF(C452=T452,14,IF(C452=U452,15,IF(C452=V452,16,IF(C452=W452,17,IF(C452=X452,18,IF(C452=Y452,19,IF(C452=Z452,20,IF(C452=AA452,21,IF(C452=AB452,22,IF(C452=AC452,23,IF(C452=AD452,24,IF(C452=AE452,25,IF(C452=AF452,26,IF(C452=AG452,27,IF(C452=AH452,28,IF(C452=AI452,29,IF(C452=AJ452,30,IF(C452=AK452,31,IF(C452=AL452,32,IF(C452=AM452,33,IF(C452=AN452,34,IF(C452=AO452,35,IF(C452=AP452,36,""))))))))))))))))))))))))))))))))))))</f>
        <v>11</v>
      </c>
      <c r="F452" s="35">
        <f ca="1">COUNTIF(INDEX(E452:INDEX($E$1:E452,IFERROR(LOOKUP(2,1/($F$1:F451=2),ROW($F$1:F451)-MIN(ROW($F$1:F451)-1)),1),),),E452)</f>
        <v>2</v>
      </c>
      <c r="G452" s="37">
        <f t="shared" ref="G452:G501" ca="1" si="291">IF(C451&lt;&gt;0,C451,G451)</f>
        <v>16</v>
      </c>
      <c r="H452" s="37">
        <f t="shared" ref="H452:H501" ca="1" si="292">IF(AND(G451&lt;&gt;$G452,G451&lt;&gt;G452,G451&lt;&gt;0),G451,H451)</f>
        <v>1</v>
      </c>
      <c r="I452" s="37">
        <f t="shared" ref="I452:I501" ca="1" si="293">IF(AND(H451&lt;&gt;$G452,H451&lt;&gt;H452,H451&lt;&gt;0),H451,I451)</f>
        <v>36</v>
      </c>
      <c r="J452" s="37">
        <f t="shared" ref="J452:J501" ca="1" si="294">IF(AND(I451&lt;&gt;$G452,I451&lt;&gt;I452,I451&lt;&gt;0),I451,J451)</f>
        <v>27</v>
      </c>
      <c r="K452" s="37">
        <f t="shared" ref="K452:K501" ca="1" si="295">IF(AND(J451&lt;&gt;$G452,J451&lt;&gt;J452,J451&lt;&gt;0),J451,K451)</f>
        <v>20</v>
      </c>
      <c r="L452" s="37">
        <f t="shared" ref="L452:L501" ca="1" si="296">IF(AND(K451&lt;&gt;$G452,K451&lt;&gt;K452,K451&lt;&gt;0),K451,L451)</f>
        <v>10</v>
      </c>
      <c r="M452" s="37">
        <f t="shared" ref="M452:M501" ca="1" si="297">IF(AND(L451&lt;&gt;$G452,L451&lt;&gt;L452,L451&lt;&gt;0),L451,M451)</f>
        <v>23</v>
      </c>
      <c r="N452" s="37">
        <f t="shared" ref="N452:N501" ca="1" si="298">IF(AND(M451&lt;&gt;$G452,M451&lt;&gt;M452,M451&lt;&gt;0),M451,N451)</f>
        <v>35</v>
      </c>
      <c r="O452" s="37">
        <f t="shared" ref="O452:O501" ca="1" si="299">IF(AND(N451&lt;&gt;$G452,N451&lt;&gt;N452,N451&lt;&gt;0),N451,O451)</f>
        <v>6</v>
      </c>
      <c r="P452" s="37">
        <f t="shared" ref="P452:P501" ca="1" si="300">IF(AND(O451&lt;&gt;$G452,O451&lt;&gt;O452,O451&lt;&gt;0),O451,P451)</f>
        <v>12</v>
      </c>
      <c r="Q452" s="37">
        <f t="shared" ref="Q452:Q501" ca="1" si="301">IF(AND(P451&lt;&gt;$G452,P451&lt;&gt;P452,P451&lt;&gt;0),P451,Q451)</f>
        <v>2</v>
      </c>
      <c r="R452" s="37">
        <f t="shared" ref="R452:R501" ca="1" si="302">IF(AND(Q451&lt;&gt;$G452,Q451&lt;&gt;Q452,Q451&lt;&gt;0),Q451,R451)</f>
        <v>34</v>
      </c>
      <c r="S452" s="37">
        <f t="shared" ref="S452:S501" ca="1" si="303">IF(AND(R451&lt;&gt;$G452,R451&lt;&gt;R452,R451&lt;&gt;0),R451,S451)</f>
        <v>22</v>
      </c>
      <c r="T452" s="37">
        <f t="shared" ref="T452:T501" ca="1" si="304">IF(AND(S451&lt;&gt;$G452,S451&lt;&gt;S452,S451&lt;&gt;0),S451,T451)</f>
        <v>13</v>
      </c>
      <c r="U452" s="37">
        <f t="shared" ref="U452:U501" ca="1" si="305">IF(AND(T451&lt;&gt;$G452,T451&lt;&gt;T452,T451&lt;&gt;0),T451,U451)</f>
        <v>26</v>
      </c>
      <c r="V452" s="37">
        <f t="shared" ref="V452:V501" ca="1" si="306">IF(AND(U451&lt;&gt;$G452,U451&lt;&gt;U452,U451&lt;&gt;0),U451,V451)</f>
        <v>15</v>
      </c>
      <c r="W452" s="37">
        <f t="shared" ref="W452:W501" ca="1" si="307">IF(AND(V451&lt;&gt;$G452,V451&lt;&gt;V452,V451&lt;&gt;0),V451,W451)</f>
        <v>19</v>
      </c>
      <c r="X452" s="37">
        <f t="shared" ref="X452:X501" ca="1" si="308">IF(AND(W451&lt;&gt;$G452,W451&lt;&gt;W452,W451&lt;&gt;0),W451,X451)</f>
        <v>8</v>
      </c>
      <c r="Y452" s="37">
        <f t="shared" ref="Y452:Y501" ca="1" si="309">IF(AND(X451&lt;&gt;$G452,X451&lt;&gt;X452,X451&lt;&gt;0),X451,Y451)</f>
        <v>5</v>
      </c>
      <c r="Z452" s="37">
        <f t="shared" ref="Z452:Z501" ca="1" si="310">IF(AND(Y451&lt;&gt;$G452,Y451&lt;&gt;Y452,Y451&lt;&gt;0),Y451,Z451)</f>
        <v>17</v>
      </c>
      <c r="AA452" s="37">
        <f t="shared" ref="AA452:AA501" ca="1" si="311">IF(AND(Z451&lt;&gt;$G452,Z451&lt;&gt;Z452,Z451&lt;&gt;0),Z451,AA451)</f>
        <v>21</v>
      </c>
      <c r="AB452" s="37">
        <f t="shared" ref="AB452:AB501" ca="1" si="312">IF(AND(AA451&lt;&gt;$G452,AA451&lt;&gt;AA452,AA451&lt;&gt;0),AA451,AB451)</f>
        <v>18</v>
      </c>
      <c r="AC452" s="37">
        <f t="shared" ref="AC452:AC501" ca="1" si="313">IF(AND(AB451&lt;&gt;$G452,AB451&lt;&gt;AB452,AB451&lt;&gt;0),AB451,AC451)</f>
        <v>11</v>
      </c>
      <c r="AD452" s="37">
        <f t="shared" ref="AD452:AD501" ca="1" si="314">IF(AND(AC451&lt;&gt;$G452,AC451&lt;&gt;AC452,AC451&lt;&gt;0),AC451,AD451)</f>
        <v>28</v>
      </c>
      <c r="AE452" s="37">
        <f t="shared" ref="AE452:AE501" ca="1" si="315">IF(AND(AD451&lt;&gt;$G452,AD451&lt;&gt;AD452,AD451&lt;&gt;0),AD451,AE451)</f>
        <v>24</v>
      </c>
      <c r="AF452" s="37">
        <f t="shared" ref="AF452:AF501" ca="1" si="316">IF(AND(AE451&lt;&gt;$G452,AE451&lt;&gt;AE452,AE451&lt;&gt;0),AE451,AF451)</f>
        <v>7</v>
      </c>
      <c r="AG452" s="37">
        <f t="shared" ref="AG452:AG501" ca="1" si="317">IF(AND(AF451&lt;&gt;$G452,AF451&lt;&gt;AF452,AF451&lt;&gt;0),AF451,AG451)</f>
        <v>30</v>
      </c>
      <c r="AH452" s="37">
        <f t="shared" ref="AH452:AH501" ca="1" si="318">IF(AND(AG451&lt;&gt;$G452,AG451&lt;&gt;AG452,AG451&lt;&gt;0),AG451,AH451)</f>
        <v>33</v>
      </c>
      <c r="AI452" s="37">
        <f t="shared" ref="AI452:AI501" ca="1" si="319">IF(AND(AH451&lt;&gt;$G452,AH451&lt;&gt;AH452,AH451&lt;&gt;0),AH451,AI451)</f>
        <v>4</v>
      </c>
      <c r="AJ452" s="37">
        <f t="shared" ref="AJ452:AJ501" ca="1" si="320">IF(AND(AI451&lt;&gt;$G452,AI451&lt;&gt;AI452,AI451&lt;&gt;0),AI451,AJ451)</f>
        <v>9</v>
      </c>
      <c r="AK452" s="37">
        <f t="shared" ref="AK452:AK501" ca="1" si="321">IF(AND(AJ451&lt;&gt;$G452,AJ451&lt;&gt;AJ452,AJ451&lt;&gt;0),AJ451,AK451)</f>
        <v>14</v>
      </c>
      <c r="AL452" s="37">
        <f t="shared" ref="AL452:AL501" ca="1" si="322">IF(AND(AK451&lt;&gt;$G452,AK451&lt;&gt;AK452,AK451&lt;&gt;0),AK451,AL451)</f>
        <v>25</v>
      </c>
      <c r="AM452" s="37">
        <f t="shared" ref="AM452:AM501" ca="1" si="323">IF(AND(AL451&lt;&gt;$G452,AL451&lt;&gt;AL452,AL451&lt;&gt;0),AL451,AM451)</f>
        <v>3</v>
      </c>
      <c r="AN452" s="37">
        <f t="shared" ref="AN452:AN501" ca="1" si="324">IF(AND(AM451&lt;&gt;$G452,AM451&lt;&gt;AM452,AM451&lt;&gt;0),AM451,AN451)</f>
        <v>31</v>
      </c>
      <c r="AO452" s="37">
        <f t="shared" ref="AO452:AO501" ca="1" si="325">IF(AND(AN451&lt;&gt;$G452,AN451&lt;&gt;AN452,AN451&lt;&gt;0),AN451,AO451)</f>
        <v>32</v>
      </c>
      <c r="AP452" s="37">
        <f t="shared" ref="AP452:AP501" ca="1" si="326">IF(AND(AO451&lt;&gt;$G452,AO451&lt;&gt;AO452,AO451&lt;&gt;0),AO451,AP451)</f>
        <v>29</v>
      </c>
    </row>
    <row r="453" spans="1:42" ht="19.5" thickBot="1">
      <c r="A453" s="50">
        <f t="shared" ref="A453:A501" si="327">1+A452</f>
        <v>452</v>
      </c>
      <c r="B453" s="33">
        <f ca="1">Streams!B453</f>
        <v>31</v>
      </c>
      <c r="C453" s="34">
        <f t="shared" ca="1" si="289"/>
        <v>31</v>
      </c>
      <c r="D453" s="35">
        <f ca="1">COUNTIF(INDEX(C453:INDEX($C$1:C453,IFERROR(LOOKUP(2,1/($D$1:D452=2),ROW($D$1:D452)-MIN(ROW($D$1:D452)-1)),1),),),C453)</f>
        <v>1</v>
      </c>
      <c r="E453" s="34">
        <f t="shared" ca="1" si="290"/>
        <v>34</v>
      </c>
      <c r="F453" s="35">
        <f ca="1">COUNTIF(INDEX(E453:INDEX($E$1:E453,IFERROR(LOOKUP(2,1/($F$1:F452=2),ROW($F$1:F452)-MIN(ROW($F$1:F452)-1)),1),),),E453)</f>
        <v>1</v>
      </c>
      <c r="G453" s="37">
        <f t="shared" ca="1" si="291"/>
        <v>2</v>
      </c>
      <c r="H453" s="37">
        <f t="shared" ca="1" si="292"/>
        <v>16</v>
      </c>
      <c r="I453" s="37">
        <f t="shared" ca="1" si="293"/>
        <v>1</v>
      </c>
      <c r="J453" s="37">
        <f t="shared" ca="1" si="294"/>
        <v>36</v>
      </c>
      <c r="K453" s="37">
        <f t="shared" ca="1" si="295"/>
        <v>27</v>
      </c>
      <c r="L453" s="37">
        <f t="shared" ca="1" si="296"/>
        <v>20</v>
      </c>
      <c r="M453" s="37">
        <f t="shared" ca="1" si="297"/>
        <v>10</v>
      </c>
      <c r="N453" s="37">
        <f t="shared" ca="1" si="298"/>
        <v>23</v>
      </c>
      <c r="O453" s="37">
        <f t="shared" ca="1" si="299"/>
        <v>35</v>
      </c>
      <c r="P453" s="37">
        <f t="shared" ca="1" si="300"/>
        <v>6</v>
      </c>
      <c r="Q453" s="37">
        <f t="shared" ca="1" si="301"/>
        <v>12</v>
      </c>
      <c r="R453" s="37">
        <f t="shared" ca="1" si="302"/>
        <v>34</v>
      </c>
      <c r="S453" s="37">
        <f t="shared" ca="1" si="303"/>
        <v>22</v>
      </c>
      <c r="T453" s="37">
        <f t="shared" ca="1" si="304"/>
        <v>13</v>
      </c>
      <c r="U453" s="37">
        <f t="shared" ca="1" si="305"/>
        <v>26</v>
      </c>
      <c r="V453" s="37">
        <f t="shared" ca="1" si="306"/>
        <v>15</v>
      </c>
      <c r="W453" s="37">
        <f t="shared" ca="1" si="307"/>
        <v>19</v>
      </c>
      <c r="X453" s="37">
        <f t="shared" ca="1" si="308"/>
        <v>8</v>
      </c>
      <c r="Y453" s="37">
        <f t="shared" ca="1" si="309"/>
        <v>5</v>
      </c>
      <c r="Z453" s="37">
        <f t="shared" ca="1" si="310"/>
        <v>17</v>
      </c>
      <c r="AA453" s="37">
        <f t="shared" ca="1" si="311"/>
        <v>21</v>
      </c>
      <c r="AB453" s="37">
        <f t="shared" ca="1" si="312"/>
        <v>18</v>
      </c>
      <c r="AC453" s="37">
        <f t="shared" ca="1" si="313"/>
        <v>11</v>
      </c>
      <c r="AD453" s="37">
        <f t="shared" ca="1" si="314"/>
        <v>28</v>
      </c>
      <c r="AE453" s="37">
        <f t="shared" ca="1" si="315"/>
        <v>24</v>
      </c>
      <c r="AF453" s="37">
        <f t="shared" ca="1" si="316"/>
        <v>7</v>
      </c>
      <c r="AG453" s="37">
        <f t="shared" ca="1" si="317"/>
        <v>30</v>
      </c>
      <c r="AH453" s="37">
        <f t="shared" ca="1" si="318"/>
        <v>33</v>
      </c>
      <c r="AI453" s="37">
        <f t="shared" ca="1" si="319"/>
        <v>4</v>
      </c>
      <c r="AJ453" s="37">
        <f t="shared" ca="1" si="320"/>
        <v>9</v>
      </c>
      <c r="AK453" s="37">
        <f t="shared" ca="1" si="321"/>
        <v>14</v>
      </c>
      <c r="AL453" s="37">
        <f t="shared" ca="1" si="322"/>
        <v>25</v>
      </c>
      <c r="AM453" s="37">
        <f t="shared" ca="1" si="323"/>
        <v>3</v>
      </c>
      <c r="AN453" s="37">
        <f t="shared" ca="1" si="324"/>
        <v>31</v>
      </c>
      <c r="AO453" s="37">
        <f t="shared" ca="1" si="325"/>
        <v>32</v>
      </c>
      <c r="AP453" s="37">
        <f t="shared" ca="1" si="326"/>
        <v>29</v>
      </c>
    </row>
    <row r="454" spans="1:42" ht="19.5" thickBot="1">
      <c r="A454" s="50">
        <f t="shared" si="327"/>
        <v>453</v>
      </c>
      <c r="B454" s="33">
        <f ca="1">Streams!B454</f>
        <v>22</v>
      </c>
      <c r="C454" s="34">
        <f t="shared" ca="1" si="289"/>
        <v>22</v>
      </c>
      <c r="D454" s="35">
        <f ca="1">COUNTIF(INDEX(C454:INDEX($C$1:C454,IFERROR(LOOKUP(2,1/($D$1:D453=2),ROW($D$1:D453)-MIN(ROW($D$1:D453)-1)),1),),),C454)</f>
        <v>1</v>
      </c>
      <c r="E454" s="34">
        <f t="shared" ca="1" si="290"/>
        <v>14</v>
      </c>
      <c r="F454" s="35">
        <f ca="1">COUNTIF(INDEX(E454:INDEX($E$1:E454,IFERROR(LOOKUP(2,1/($F$1:F453=2),ROW($F$1:F453)-MIN(ROW($F$1:F453)-1)),1),),),E454)</f>
        <v>1</v>
      </c>
      <c r="G454" s="37">
        <f t="shared" ca="1" si="291"/>
        <v>31</v>
      </c>
      <c r="H454" s="37">
        <f t="shared" ca="1" si="292"/>
        <v>2</v>
      </c>
      <c r="I454" s="37">
        <f t="shared" ca="1" si="293"/>
        <v>16</v>
      </c>
      <c r="J454" s="37">
        <f t="shared" ca="1" si="294"/>
        <v>1</v>
      </c>
      <c r="K454" s="37">
        <f t="shared" ca="1" si="295"/>
        <v>36</v>
      </c>
      <c r="L454" s="37">
        <f t="shared" ca="1" si="296"/>
        <v>27</v>
      </c>
      <c r="M454" s="37">
        <f t="shared" ca="1" si="297"/>
        <v>20</v>
      </c>
      <c r="N454" s="37">
        <f t="shared" ca="1" si="298"/>
        <v>10</v>
      </c>
      <c r="O454" s="37">
        <f t="shared" ca="1" si="299"/>
        <v>23</v>
      </c>
      <c r="P454" s="37">
        <f t="shared" ca="1" si="300"/>
        <v>35</v>
      </c>
      <c r="Q454" s="37">
        <f t="shared" ca="1" si="301"/>
        <v>6</v>
      </c>
      <c r="R454" s="37">
        <f t="shared" ca="1" si="302"/>
        <v>12</v>
      </c>
      <c r="S454" s="37">
        <f t="shared" ca="1" si="303"/>
        <v>34</v>
      </c>
      <c r="T454" s="37">
        <f t="shared" ca="1" si="304"/>
        <v>22</v>
      </c>
      <c r="U454" s="37">
        <f t="shared" ca="1" si="305"/>
        <v>13</v>
      </c>
      <c r="V454" s="37">
        <f t="shared" ca="1" si="306"/>
        <v>26</v>
      </c>
      <c r="W454" s="37">
        <f t="shared" ca="1" si="307"/>
        <v>15</v>
      </c>
      <c r="X454" s="37">
        <f t="shared" ca="1" si="308"/>
        <v>19</v>
      </c>
      <c r="Y454" s="37">
        <f t="shared" ca="1" si="309"/>
        <v>8</v>
      </c>
      <c r="Z454" s="37">
        <f t="shared" ca="1" si="310"/>
        <v>5</v>
      </c>
      <c r="AA454" s="37">
        <f t="shared" ca="1" si="311"/>
        <v>17</v>
      </c>
      <c r="AB454" s="37">
        <f t="shared" ca="1" si="312"/>
        <v>21</v>
      </c>
      <c r="AC454" s="37">
        <f t="shared" ca="1" si="313"/>
        <v>18</v>
      </c>
      <c r="AD454" s="37">
        <f t="shared" ca="1" si="314"/>
        <v>11</v>
      </c>
      <c r="AE454" s="37">
        <f t="shared" ca="1" si="315"/>
        <v>28</v>
      </c>
      <c r="AF454" s="37">
        <f t="shared" ca="1" si="316"/>
        <v>24</v>
      </c>
      <c r="AG454" s="37">
        <f t="shared" ca="1" si="317"/>
        <v>7</v>
      </c>
      <c r="AH454" s="37">
        <f t="shared" ca="1" si="318"/>
        <v>30</v>
      </c>
      <c r="AI454" s="37">
        <f t="shared" ca="1" si="319"/>
        <v>33</v>
      </c>
      <c r="AJ454" s="37">
        <f t="shared" ca="1" si="320"/>
        <v>4</v>
      </c>
      <c r="AK454" s="37">
        <f t="shared" ca="1" si="321"/>
        <v>9</v>
      </c>
      <c r="AL454" s="37">
        <f t="shared" ca="1" si="322"/>
        <v>14</v>
      </c>
      <c r="AM454" s="37">
        <f t="shared" ca="1" si="323"/>
        <v>25</v>
      </c>
      <c r="AN454" s="37">
        <f t="shared" ca="1" si="324"/>
        <v>3</v>
      </c>
      <c r="AO454" s="37">
        <f t="shared" ca="1" si="325"/>
        <v>32</v>
      </c>
      <c r="AP454" s="37">
        <f t="shared" ca="1" si="326"/>
        <v>29</v>
      </c>
    </row>
    <row r="455" spans="1:42" ht="19.5" thickBot="1">
      <c r="A455" s="50">
        <f t="shared" si="327"/>
        <v>454</v>
      </c>
      <c r="B455" s="33">
        <f ca="1">Streams!B455</f>
        <v>24</v>
      </c>
      <c r="C455" s="34">
        <f t="shared" ca="1" si="289"/>
        <v>24</v>
      </c>
      <c r="D455" s="35">
        <f ca="1">COUNTIF(INDEX(C455:INDEX($C$1:C455,IFERROR(LOOKUP(2,1/($D$1:D454=2),ROW($D$1:D454)-MIN(ROW($D$1:D454)-1)),1),),),C455)</f>
        <v>1</v>
      </c>
      <c r="E455" s="34">
        <f t="shared" ca="1" si="290"/>
        <v>26</v>
      </c>
      <c r="F455" s="35">
        <f ca="1">COUNTIF(INDEX(E455:INDEX($E$1:E455,IFERROR(LOOKUP(2,1/($F$1:F454=2),ROW($F$1:F454)-MIN(ROW($F$1:F454)-1)),1),),),E455)</f>
        <v>1</v>
      </c>
      <c r="G455" s="37">
        <f t="shared" ca="1" si="291"/>
        <v>22</v>
      </c>
      <c r="H455" s="37">
        <f t="shared" ca="1" si="292"/>
        <v>31</v>
      </c>
      <c r="I455" s="37">
        <f t="shared" ca="1" si="293"/>
        <v>2</v>
      </c>
      <c r="J455" s="37">
        <f t="shared" ca="1" si="294"/>
        <v>16</v>
      </c>
      <c r="K455" s="37">
        <f t="shared" ca="1" si="295"/>
        <v>1</v>
      </c>
      <c r="L455" s="37">
        <f t="shared" ca="1" si="296"/>
        <v>36</v>
      </c>
      <c r="M455" s="37">
        <f t="shared" ca="1" si="297"/>
        <v>27</v>
      </c>
      <c r="N455" s="37">
        <f t="shared" ca="1" si="298"/>
        <v>20</v>
      </c>
      <c r="O455" s="37">
        <f t="shared" ca="1" si="299"/>
        <v>10</v>
      </c>
      <c r="P455" s="37">
        <f t="shared" ca="1" si="300"/>
        <v>23</v>
      </c>
      <c r="Q455" s="37">
        <f t="shared" ca="1" si="301"/>
        <v>35</v>
      </c>
      <c r="R455" s="37">
        <f t="shared" ca="1" si="302"/>
        <v>6</v>
      </c>
      <c r="S455" s="37">
        <f t="shared" ca="1" si="303"/>
        <v>12</v>
      </c>
      <c r="T455" s="37">
        <f t="shared" ca="1" si="304"/>
        <v>34</v>
      </c>
      <c r="U455" s="37">
        <f t="shared" ca="1" si="305"/>
        <v>13</v>
      </c>
      <c r="V455" s="37">
        <f t="shared" ca="1" si="306"/>
        <v>26</v>
      </c>
      <c r="W455" s="37">
        <f t="shared" ca="1" si="307"/>
        <v>15</v>
      </c>
      <c r="X455" s="37">
        <f t="shared" ca="1" si="308"/>
        <v>19</v>
      </c>
      <c r="Y455" s="37">
        <f t="shared" ca="1" si="309"/>
        <v>8</v>
      </c>
      <c r="Z455" s="37">
        <f t="shared" ca="1" si="310"/>
        <v>5</v>
      </c>
      <c r="AA455" s="37">
        <f t="shared" ca="1" si="311"/>
        <v>17</v>
      </c>
      <c r="AB455" s="37">
        <f t="shared" ca="1" si="312"/>
        <v>21</v>
      </c>
      <c r="AC455" s="37">
        <f t="shared" ca="1" si="313"/>
        <v>18</v>
      </c>
      <c r="AD455" s="37">
        <f t="shared" ca="1" si="314"/>
        <v>11</v>
      </c>
      <c r="AE455" s="37">
        <f t="shared" ca="1" si="315"/>
        <v>28</v>
      </c>
      <c r="AF455" s="37">
        <f t="shared" ca="1" si="316"/>
        <v>24</v>
      </c>
      <c r="AG455" s="37">
        <f t="shared" ca="1" si="317"/>
        <v>7</v>
      </c>
      <c r="AH455" s="37">
        <f t="shared" ca="1" si="318"/>
        <v>30</v>
      </c>
      <c r="AI455" s="37">
        <f t="shared" ca="1" si="319"/>
        <v>33</v>
      </c>
      <c r="AJ455" s="37">
        <f t="shared" ca="1" si="320"/>
        <v>4</v>
      </c>
      <c r="AK455" s="37">
        <f t="shared" ca="1" si="321"/>
        <v>9</v>
      </c>
      <c r="AL455" s="37">
        <f t="shared" ca="1" si="322"/>
        <v>14</v>
      </c>
      <c r="AM455" s="37">
        <f t="shared" ca="1" si="323"/>
        <v>25</v>
      </c>
      <c r="AN455" s="37">
        <f t="shared" ca="1" si="324"/>
        <v>3</v>
      </c>
      <c r="AO455" s="37">
        <f t="shared" ca="1" si="325"/>
        <v>32</v>
      </c>
      <c r="AP455" s="37">
        <f t="shared" ca="1" si="326"/>
        <v>29</v>
      </c>
    </row>
    <row r="456" spans="1:42" ht="19.5" thickBot="1">
      <c r="A456" s="50">
        <f t="shared" si="327"/>
        <v>455</v>
      </c>
      <c r="B456" s="33">
        <f ca="1">Streams!B456</f>
        <v>5</v>
      </c>
      <c r="C456" s="34">
        <f t="shared" ca="1" si="289"/>
        <v>5</v>
      </c>
      <c r="D456" s="35">
        <f ca="1">COUNTIF(INDEX(C456:INDEX($C$1:C456,IFERROR(LOOKUP(2,1/($D$1:D455=2),ROW($D$1:D455)-MIN(ROW($D$1:D455)-1)),1),),),C456)</f>
        <v>1</v>
      </c>
      <c r="E456" s="34">
        <f t="shared" ca="1" si="290"/>
        <v>21</v>
      </c>
      <c r="F456" s="35">
        <f ca="1">COUNTIF(INDEX(E456:INDEX($E$1:E456,IFERROR(LOOKUP(2,1/($F$1:F455=2),ROW($F$1:F455)-MIN(ROW($F$1:F455)-1)),1),),),E456)</f>
        <v>1</v>
      </c>
      <c r="G456" s="37">
        <f t="shared" ca="1" si="291"/>
        <v>24</v>
      </c>
      <c r="H456" s="37">
        <f t="shared" ca="1" si="292"/>
        <v>22</v>
      </c>
      <c r="I456" s="37">
        <f t="shared" ca="1" si="293"/>
        <v>31</v>
      </c>
      <c r="J456" s="37">
        <f t="shared" ca="1" si="294"/>
        <v>2</v>
      </c>
      <c r="K456" s="37">
        <f t="shared" ca="1" si="295"/>
        <v>16</v>
      </c>
      <c r="L456" s="37">
        <f t="shared" ca="1" si="296"/>
        <v>1</v>
      </c>
      <c r="M456" s="37">
        <f t="shared" ca="1" si="297"/>
        <v>36</v>
      </c>
      <c r="N456" s="37">
        <f t="shared" ca="1" si="298"/>
        <v>27</v>
      </c>
      <c r="O456" s="37">
        <f t="shared" ca="1" si="299"/>
        <v>20</v>
      </c>
      <c r="P456" s="37">
        <f t="shared" ca="1" si="300"/>
        <v>10</v>
      </c>
      <c r="Q456" s="37">
        <f t="shared" ca="1" si="301"/>
        <v>23</v>
      </c>
      <c r="R456" s="37">
        <f t="shared" ca="1" si="302"/>
        <v>35</v>
      </c>
      <c r="S456" s="37">
        <f t="shared" ca="1" si="303"/>
        <v>6</v>
      </c>
      <c r="T456" s="37">
        <f t="shared" ca="1" si="304"/>
        <v>12</v>
      </c>
      <c r="U456" s="37">
        <f t="shared" ca="1" si="305"/>
        <v>34</v>
      </c>
      <c r="V456" s="37">
        <f t="shared" ca="1" si="306"/>
        <v>13</v>
      </c>
      <c r="W456" s="37">
        <f t="shared" ca="1" si="307"/>
        <v>26</v>
      </c>
      <c r="X456" s="37">
        <f t="shared" ca="1" si="308"/>
        <v>15</v>
      </c>
      <c r="Y456" s="37">
        <f t="shared" ca="1" si="309"/>
        <v>19</v>
      </c>
      <c r="Z456" s="37">
        <f t="shared" ca="1" si="310"/>
        <v>8</v>
      </c>
      <c r="AA456" s="37">
        <f t="shared" ca="1" si="311"/>
        <v>5</v>
      </c>
      <c r="AB456" s="37">
        <f t="shared" ca="1" si="312"/>
        <v>17</v>
      </c>
      <c r="AC456" s="37">
        <f t="shared" ca="1" si="313"/>
        <v>21</v>
      </c>
      <c r="AD456" s="37">
        <f t="shared" ca="1" si="314"/>
        <v>18</v>
      </c>
      <c r="AE456" s="37">
        <f t="shared" ca="1" si="315"/>
        <v>11</v>
      </c>
      <c r="AF456" s="37">
        <f t="shared" ca="1" si="316"/>
        <v>28</v>
      </c>
      <c r="AG456" s="37">
        <f t="shared" ca="1" si="317"/>
        <v>7</v>
      </c>
      <c r="AH456" s="37">
        <f t="shared" ca="1" si="318"/>
        <v>30</v>
      </c>
      <c r="AI456" s="37">
        <f t="shared" ca="1" si="319"/>
        <v>33</v>
      </c>
      <c r="AJ456" s="37">
        <f t="shared" ca="1" si="320"/>
        <v>4</v>
      </c>
      <c r="AK456" s="37">
        <f t="shared" ca="1" si="321"/>
        <v>9</v>
      </c>
      <c r="AL456" s="37">
        <f t="shared" ca="1" si="322"/>
        <v>14</v>
      </c>
      <c r="AM456" s="37">
        <f t="shared" ca="1" si="323"/>
        <v>25</v>
      </c>
      <c r="AN456" s="37">
        <f t="shared" ca="1" si="324"/>
        <v>3</v>
      </c>
      <c r="AO456" s="37">
        <f t="shared" ca="1" si="325"/>
        <v>32</v>
      </c>
      <c r="AP456" s="37">
        <f t="shared" ca="1" si="326"/>
        <v>29</v>
      </c>
    </row>
    <row r="457" spans="1:42" ht="19.5" thickBot="1">
      <c r="A457" s="50">
        <f t="shared" si="327"/>
        <v>456</v>
      </c>
      <c r="B457" s="33">
        <f ca="1">Streams!B457</f>
        <v>13</v>
      </c>
      <c r="C457" s="34">
        <f t="shared" ca="1" si="289"/>
        <v>13</v>
      </c>
      <c r="D457" s="35">
        <f ca="1">COUNTIF(INDEX(C457:INDEX($C$1:C457,IFERROR(LOOKUP(2,1/($D$1:D456=2),ROW($D$1:D456)-MIN(ROW($D$1:D456)-1)),1),),),C457)</f>
        <v>1</v>
      </c>
      <c r="E457" s="34">
        <f t="shared" ca="1" si="290"/>
        <v>17</v>
      </c>
      <c r="F457" s="35">
        <f ca="1">COUNTIF(INDEX(E457:INDEX($E$1:E457,IFERROR(LOOKUP(2,1/($F$1:F456=2),ROW($F$1:F456)-MIN(ROW($F$1:F456)-1)),1),),),E457)</f>
        <v>1</v>
      </c>
      <c r="G457" s="37">
        <f t="shared" ca="1" si="291"/>
        <v>5</v>
      </c>
      <c r="H457" s="37">
        <f t="shared" ca="1" si="292"/>
        <v>24</v>
      </c>
      <c r="I457" s="37">
        <f t="shared" ca="1" si="293"/>
        <v>22</v>
      </c>
      <c r="J457" s="37">
        <f t="shared" ca="1" si="294"/>
        <v>31</v>
      </c>
      <c r="K457" s="37">
        <f t="shared" ca="1" si="295"/>
        <v>2</v>
      </c>
      <c r="L457" s="37">
        <f t="shared" ca="1" si="296"/>
        <v>16</v>
      </c>
      <c r="M457" s="37">
        <f t="shared" ca="1" si="297"/>
        <v>1</v>
      </c>
      <c r="N457" s="37">
        <f t="shared" ca="1" si="298"/>
        <v>36</v>
      </c>
      <c r="O457" s="37">
        <f t="shared" ca="1" si="299"/>
        <v>27</v>
      </c>
      <c r="P457" s="37">
        <f t="shared" ca="1" si="300"/>
        <v>20</v>
      </c>
      <c r="Q457" s="37">
        <f t="shared" ca="1" si="301"/>
        <v>10</v>
      </c>
      <c r="R457" s="37">
        <f t="shared" ca="1" si="302"/>
        <v>23</v>
      </c>
      <c r="S457" s="37">
        <f t="shared" ca="1" si="303"/>
        <v>35</v>
      </c>
      <c r="T457" s="37">
        <f t="shared" ca="1" si="304"/>
        <v>6</v>
      </c>
      <c r="U457" s="37">
        <f t="shared" ca="1" si="305"/>
        <v>12</v>
      </c>
      <c r="V457" s="37">
        <f t="shared" ca="1" si="306"/>
        <v>34</v>
      </c>
      <c r="W457" s="37">
        <f t="shared" ca="1" si="307"/>
        <v>13</v>
      </c>
      <c r="X457" s="37">
        <f t="shared" ca="1" si="308"/>
        <v>26</v>
      </c>
      <c r="Y457" s="37">
        <f t="shared" ca="1" si="309"/>
        <v>15</v>
      </c>
      <c r="Z457" s="37">
        <f t="shared" ca="1" si="310"/>
        <v>19</v>
      </c>
      <c r="AA457" s="37">
        <f t="shared" ca="1" si="311"/>
        <v>8</v>
      </c>
      <c r="AB457" s="37">
        <f t="shared" ca="1" si="312"/>
        <v>17</v>
      </c>
      <c r="AC457" s="37">
        <f t="shared" ca="1" si="313"/>
        <v>21</v>
      </c>
      <c r="AD457" s="37">
        <f t="shared" ca="1" si="314"/>
        <v>18</v>
      </c>
      <c r="AE457" s="37">
        <f t="shared" ca="1" si="315"/>
        <v>11</v>
      </c>
      <c r="AF457" s="37">
        <f t="shared" ca="1" si="316"/>
        <v>28</v>
      </c>
      <c r="AG457" s="37">
        <f t="shared" ca="1" si="317"/>
        <v>7</v>
      </c>
      <c r="AH457" s="37">
        <f t="shared" ca="1" si="318"/>
        <v>30</v>
      </c>
      <c r="AI457" s="37">
        <f t="shared" ca="1" si="319"/>
        <v>33</v>
      </c>
      <c r="AJ457" s="37">
        <f t="shared" ca="1" si="320"/>
        <v>4</v>
      </c>
      <c r="AK457" s="37">
        <f t="shared" ca="1" si="321"/>
        <v>9</v>
      </c>
      <c r="AL457" s="37">
        <f t="shared" ca="1" si="322"/>
        <v>14</v>
      </c>
      <c r="AM457" s="37">
        <f t="shared" ca="1" si="323"/>
        <v>25</v>
      </c>
      <c r="AN457" s="37">
        <f t="shared" ca="1" si="324"/>
        <v>3</v>
      </c>
      <c r="AO457" s="37">
        <f t="shared" ca="1" si="325"/>
        <v>32</v>
      </c>
      <c r="AP457" s="37">
        <f t="shared" ca="1" si="326"/>
        <v>29</v>
      </c>
    </row>
    <row r="458" spans="1:42" ht="19.5" thickBot="1">
      <c r="A458" s="50">
        <f t="shared" si="327"/>
        <v>457</v>
      </c>
      <c r="B458" s="33">
        <f ca="1">Streams!B458</f>
        <v>11</v>
      </c>
      <c r="C458" s="34">
        <f t="shared" ca="1" si="289"/>
        <v>11</v>
      </c>
      <c r="D458" s="35">
        <f ca="1">COUNTIF(INDEX(C458:INDEX($C$1:C458,IFERROR(LOOKUP(2,1/($D$1:D457=2),ROW($D$1:D457)-MIN(ROW($D$1:D457)-1)),1),),),C458)</f>
        <v>1</v>
      </c>
      <c r="E458" s="34">
        <f t="shared" ca="1" si="290"/>
        <v>25</v>
      </c>
      <c r="F458" s="35">
        <f ca="1">COUNTIF(INDEX(E458:INDEX($E$1:E458,IFERROR(LOOKUP(2,1/($F$1:F457=2),ROW($F$1:F457)-MIN(ROW($F$1:F457)-1)),1),),),E458)</f>
        <v>1</v>
      </c>
      <c r="G458" s="37">
        <f t="shared" ca="1" si="291"/>
        <v>13</v>
      </c>
      <c r="H458" s="37">
        <f t="shared" ca="1" si="292"/>
        <v>5</v>
      </c>
      <c r="I458" s="37">
        <f t="shared" ca="1" si="293"/>
        <v>24</v>
      </c>
      <c r="J458" s="37">
        <f t="shared" ca="1" si="294"/>
        <v>22</v>
      </c>
      <c r="K458" s="37">
        <f t="shared" ca="1" si="295"/>
        <v>31</v>
      </c>
      <c r="L458" s="37">
        <f t="shared" ca="1" si="296"/>
        <v>2</v>
      </c>
      <c r="M458" s="37">
        <f t="shared" ca="1" si="297"/>
        <v>16</v>
      </c>
      <c r="N458" s="37">
        <f t="shared" ca="1" si="298"/>
        <v>1</v>
      </c>
      <c r="O458" s="37">
        <f t="shared" ca="1" si="299"/>
        <v>36</v>
      </c>
      <c r="P458" s="37">
        <f t="shared" ca="1" si="300"/>
        <v>27</v>
      </c>
      <c r="Q458" s="37">
        <f t="shared" ca="1" si="301"/>
        <v>20</v>
      </c>
      <c r="R458" s="37">
        <f t="shared" ca="1" si="302"/>
        <v>10</v>
      </c>
      <c r="S458" s="37">
        <f t="shared" ca="1" si="303"/>
        <v>23</v>
      </c>
      <c r="T458" s="37">
        <f t="shared" ca="1" si="304"/>
        <v>35</v>
      </c>
      <c r="U458" s="37">
        <f t="shared" ca="1" si="305"/>
        <v>6</v>
      </c>
      <c r="V458" s="37">
        <f t="shared" ca="1" si="306"/>
        <v>12</v>
      </c>
      <c r="W458" s="37">
        <f t="shared" ca="1" si="307"/>
        <v>34</v>
      </c>
      <c r="X458" s="37">
        <f t="shared" ca="1" si="308"/>
        <v>26</v>
      </c>
      <c r="Y458" s="37">
        <f t="shared" ca="1" si="309"/>
        <v>15</v>
      </c>
      <c r="Z458" s="37">
        <f t="shared" ca="1" si="310"/>
        <v>19</v>
      </c>
      <c r="AA458" s="37">
        <f t="shared" ca="1" si="311"/>
        <v>8</v>
      </c>
      <c r="AB458" s="37">
        <f t="shared" ca="1" si="312"/>
        <v>17</v>
      </c>
      <c r="AC458" s="37">
        <f t="shared" ca="1" si="313"/>
        <v>21</v>
      </c>
      <c r="AD458" s="37">
        <f t="shared" ca="1" si="314"/>
        <v>18</v>
      </c>
      <c r="AE458" s="37">
        <f t="shared" ca="1" si="315"/>
        <v>11</v>
      </c>
      <c r="AF458" s="37">
        <f t="shared" ca="1" si="316"/>
        <v>28</v>
      </c>
      <c r="AG458" s="37">
        <f t="shared" ca="1" si="317"/>
        <v>7</v>
      </c>
      <c r="AH458" s="37">
        <f t="shared" ca="1" si="318"/>
        <v>30</v>
      </c>
      <c r="AI458" s="37">
        <f t="shared" ca="1" si="319"/>
        <v>33</v>
      </c>
      <c r="AJ458" s="37">
        <f t="shared" ca="1" si="320"/>
        <v>4</v>
      </c>
      <c r="AK458" s="37">
        <f t="shared" ca="1" si="321"/>
        <v>9</v>
      </c>
      <c r="AL458" s="37">
        <f t="shared" ca="1" si="322"/>
        <v>14</v>
      </c>
      <c r="AM458" s="37">
        <f t="shared" ca="1" si="323"/>
        <v>25</v>
      </c>
      <c r="AN458" s="37">
        <f t="shared" ca="1" si="324"/>
        <v>3</v>
      </c>
      <c r="AO458" s="37">
        <f t="shared" ca="1" si="325"/>
        <v>32</v>
      </c>
      <c r="AP458" s="37">
        <f t="shared" ca="1" si="326"/>
        <v>29</v>
      </c>
    </row>
    <row r="459" spans="1:42" ht="19.5" thickBot="1">
      <c r="A459" s="50">
        <f t="shared" si="327"/>
        <v>458</v>
      </c>
      <c r="B459" s="33">
        <f ca="1">Streams!B459</f>
        <v>12</v>
      </c>
      <c r="C459" s="34">
        <f t="shared" ca="1" si="289"/>
        <v>12</v>
      </c>
      <c r="D459" s="35">
        <f ca="1">COUNTIF(INDEX(C459:INDEX($C$1:C459,IFERROR(LOOKUP(2,1/($D$1:D458=2),ROW($D$1:D458)-MIN(ROW($D$1:D458)-1)),1),),),C459)</f>
        <v>1</v>
      </c>
      <c r="E459" s="34">
        <f t="shared" ca="1" si="290"/>
        <v>17</v>
      </c>
      <c r="F459" s="35">
        <f ca="1">COUNTIF(INDEX(E459:INDEX($E$1:E459,IFERROR(LOOKUP(2,1/($F$1:F458=2),ROW($F$1:F458)-MIN(ROW($F$1:F458)-1)),1),),),E459)</f>
        <v>2</v>
      </c>
      <c r="G459" s="37">
        <f t="shared" ca="1" si="291"/>
        <v>11</v>
      </c>
      <c r="H459" s="37">
        <f t="shared" ca="1" si="292"/>
        <v>13</v>
      </c>
      <c r="I459" s="37">
        <f t="shared" ca="1" si="293"/>
        <v>5</v>
      </c>
      <c r="J459" s="37">
        <f t="shared" ca="1" si="294"/>
        <v>24</v>
      </c>
      <c r="K459" s="37">
        <f t="shared" ca="1" si="295"/>
        <v>22</v>
      </c>
      <c r="L459" s="37">
        <f t="shared" ca="1" si="296"/>
        <v>31</v>
      </c>
      <c r="M459" s="37">
        <f t="shared" ca="1" si="297"/>
        <v>2</v>
      </c>
      <c r="N459" s="37">
        <f t="shared" ca="1" si="298"/>
        <v>16</v>
      </c>
      <c r="O459" s="37">
        <f t="shared" ca="1" si="299"/>
        <v>1</v>
      </c>
      <c r="P459" s="37">
        <f t="shared" ca="1" si="300"/>
        <v>36</v>
      </c>
      <c r="Q459" s="37">
        <f t="shared" ca="1" si="301"/>
        <v>27</v>
      </c>
      <c r="R459" s="37">
        <f t="shared" ca="1" si="302"/>
        <v>20</v>
      </c>
      <c r="S459" s="37">
        <f t="shared" ca="1" si="303"/>
        <v>10</v>
      </c>
      <c r="T459" s="37">
        <f t="shared" ca="1" si="304"/>
        <v>23</v>
      </c>
      <c r="U459" s="37">
        <f t="shared" ca="1" si="305"/>
        <v>35</v>
      </c>
      <c r="V459" s="37">
        <f t="shared" ca="1" si="306"/>
        <v>6</v>
      </c>
      <c r="W459" s="37">
        <f t="shared" ca="1" si="307"/>
        <v>12</v>
      </c>
      <c r="X459" s="37">
        <f t="shared" ca="1" si="308"/>
        <v>34</v>
      </c>
      <c r="Y459" s="37">
        <f t="shared" ca="1" si="309"/>
        <v>26</v>
      </c>
      <c r="Z459" s="37">
        <f t="shared" ca="1" si="310"/>
        <v>15</v>
      </c>
      <c r="AA459" s="37">
        <f t="shared" ca="1" si="311"/>
        <v>19</v>
      </c>
      <c r="AB459" s="37">
        <f t="shared" ca="1" si="312"/>
        <v>8</v>
      </c>
      <c r="AC459" s="37">
        <f t="shared" ca="1" si="313"/>
        <v>17</v>
      </c>
      <c r="AD459" s="37">
        <f t="shared" ca="1" si="314"/>
        <v>21</v>
      </c>
      <c r="AE459" s="37">
        <f t="shared" ca="1" si="315"/>
        <v>18</v>
      </c>
      <c r="AF459" s="37">
        <f t="shared" ca="1" si="316"/>
        <v>28</v>
      </c>
      <c r="AG459" s="37">
        <f t="shared" ca="1" si="317"/>
        <v>7</v>
      </c>
      <c r="AH459" s="37">
        <f t="shared" ca="1" si="318"/>
        <v>30</v>
      </c>
      <c r="AI459" s="37">
        <f t="shared" ca="1" si="319"/>
        <v>33</v>
      </c>
      <c r="AJ459" s="37">
        <f t="shared" ca="1" si="320"/>
        <v>4</v>
      </c>
      <c r="AK459" s="37">
        <f t="shared" ca="1" si="321"/>
        <v>9</v>
      </c>
      <c r="AL459" s="37">
        <f t="shared" ca="1" si="322"/>
        <v>14</v>
      </c>
      <c r="AM459" s="37">
        <f t="shared" ca="1" si="323"/>
        <v>25</v>
      </c>
      <c r="AN459" s="37">
        <f t="shared" ca="1" si="324"/>
        <v>3</v>
      </c>
      <c r="AO459" s="37">
        <f t="shared" ca="1" si="325"/>
        <v>32</v>
      </c>
      <c r="AP459" s="37">
        <f t="shared" ca="1" si="326"/>
        <v>29</v>
      </c>
    </row>
    <row r="460" spans="1:42" ht="19.5" thickBot="1">
      <c r="A460" s="50">
        <f t="shared" si="327"/>
        <v>459</v>
      </c>
      <c r="B460" s="33">
        <f ca="1">Streams!B460</f>
        <v>6</v>
      </c>
      <c r="C460" s="34">
        <f t="shared" ca="1" si="289"/>
        <v>6</v>
      </c>
      <c r="D460" s="35">
        <f ca="1">COUNTIF(INDEX(C460:INDEX($C$1:C460,IFERROR(LOOKUP(2,1/($D$1:D459=2),ROW($D$1:D459)-MIN(ROW($D$1:D459)-1)),1),),),C460)</f>
        <v>1</v>
      </c>
      <c r="E460" s="34">
        <f t="shared" ca="1" si="290"/>
        <v>17</v>
      </c>
      <c r="F460" s="35">
        <f ca="1">COUNTIF(INDEX(E460:INDEX($E$1:E460,IFERROR(LOOKUP(2,1/($F$1:F459=2),ROW($F$1:F459)-MIN(ROW($F$1:F459)-1)),1),),),E460)</f>
        <v>2</v>
      </c>
      <c r="G460" s="37">
        <f t="shared" ca="1" si="291"/>
        <v>12</v>
      </c>
      <c r="H460" s="37">
        <f t="shared" ca="1" si="292"/>
        <v>11</v>
      </c>
      <c r="I460" s="37">
        <f t="shared" ca="1" si="293"/>
        <v>13</v>
      </c>
      <c r="J460" s="37">
        <f t="shared" ca="1" si="294"/>
        <v>5</v>
      </c>
      <c r="K460" s="37">
        <f t="shared" ca="1" si="295"/>
        <v>24</v>
      </c>
      <c r="L460" s="37">
        <f t="shared" ca="1" si="296"/>
        <v>22</v>
      </c>
      <c r="M460" s="37">
        <f t="shared" ca="1" si="297"/>
        <v>31</v>
      </c>
      <c r="N460" s="37">
        <f t="shared" ca="1" si="298"/>
        <v>2</v>
      </c>
      <c r="O460" s="37">
        <f t="shared" ca="1" si="299"/>
        <v>16</v>
      </c>
      <c r="P460" s="37">
        <f t="shared" ca="1" si="300"/>
        <v>1</v>
      </c>
      <c r="Q460" s="37">
        <f t="shared" ca="1" si="301"/>
        <v>36</v>
      </c>
      <c r="R460" s="37">
        <f t="shared" ca="1" si="302"/>
        <v>27</v>
      </c>
      <c r="S460" s="37">
        <f t="shared" ca="1" si="303"/>
        <v>20</v>
      </c>
      <c r="T460" s="37">
        <f t="shared" ca="1" si="304"/>
        <v>10</v>
      </c>
      <c r="U460" s="37">
        <f t="shared" ca="1" si="305"/>
        <v>23</v>
      </c>
      <c r="V460" s="37">
        <f t="shared" ca="1" si="306"/>
        <v>35</v>
      </c>
      <c r="W460" s="37">
        <f t="shared" ca="1" si="307"/>
        <v>6</v>
      </c>
      <c r="X460" s="37">
        <f t="shared" ca="1" si="308"/>
        <v>34</v>
      </c>
      <c r="Y460" s="37">
        <f t="shared" ca="1" si="309"/>
        <v>26</v>
      </c>
      <c r="Z460" s="37">
        <f t="shared" ca="1" si="310"/>
        <v>15</v>
      </c>
      <c r="AA460" s="37">
        <f t="shared" ca="1" si="311"/>
        <v>19</v>
      </c>
      <c r="AB460" s="37">
        <f t="shared" ca="1" si="312"/>
        <v>8</v>
      </c>
      <c r="AC460" s="37">
        <f t="shared" ca="1" si="313"/>
        <v>17</v>
      </c>
      <c r="AD460" s="37">
        <f t="shared" ca="1" si="314"/>
        <v>21</v>
      </c>
      <c r="AE460" s="37">
        <f t="shared" ca="1" si="315"/>
        <v>18</v>
      </c>
      <c r="AF460" s="37">
        <f t="shared" ca="1" si="316"/>
        <v>28</v>
      </c>
      <c r="AG460" s="37">
        <f t="shared" ca="1" si="317"/>
        <v>7</v>
      </c>
      <c r="AH460" s="37">
        <f t="shared" ca="1" si="318"/>
        <v>30</v>
      </c>
      <c r="AI460" s="37">
        <f t="shared" ca="1" si="319"/>
        <v>33</v>
      </c>
      <c r="AJ460" s="37">
        <f t="shared" ca="1" si="320"/>
        <v>4</v>
      </c>
      <c r="AK460" s="37">
        <f t="shared" ca="1" si="321"/>
        <v>9</v>
      </c>
      <c r="AL460" s="37">
        <f t="shared" ca="1" si="322"/>
        <v>14</v>
      </c>
      <c r="AM460" s="37">
        <f t="shared" ca="1" si="323"/>
        <v>25</v>
      </c>
      <c r="AN460" s="37">
        <f t="shared" ca="1" si="324"/>
        <v>3</v>
      </c>
      <c r="AO460" s="37">
        <f t="shared" ca="1" si="325"/>
        <v>32</v>
      </c>
      <c r="AP460" s="37">
        <f t="shared" ca="1" si="326"/>
        <v>29</v>
      </c>
    </row>
    <row r="461" spans="1:42" ht="19.5" thickBot="1">
      <c r="A461" s="50">
        <f t="shared" si="327"/>
        <v>460</v>
      </c>
      <c r="B461" s="33">
        <f ca="1">Streams!B461</f>
        <v>9</v>
      </c>
      <c r="C461" s="34">
        <f t="shared" ca="1" si="289"/>
        <v>9</v>
      </c>
      <c r="D461" s="35">
        <f ca="1">COUNTIF(INDEX(C461:INDEX($C$1:C461,IFERROR(LOOKUP(2,1/($D$1:D460=2),ROW($D$1:D460)-MIN(ROW($D$1:D460)-1)),1),),),C461)</f>
        <v>1</v>
      </c>
      <c r="E461" s="34">
        <f t="shared" ca="1" si="290"/>
        <v>31</v>
      </c>
      <c r="F461" s="35">
        <f ca="1">COUNTIF(INDEX(E461:INDEX($E$1:E461,IFERROR(LOOKUP(2,1/($F$1:F460=2),ROW($F$1:F460)-MIN(ROW($F$1:F460)-1)),1),),),E461)</f>
        <v>1</v>
      </c>
      <c r="G461" s="37">
        <f t="shared" ca="1" si="291"/>
        <v>6</v>
      </c>
      <c r="H461" s="37">
        <f t="shared" ca="1" si="292"/>
        <v>12</v>
      </c>
      <c r="I461" s="37">
        <f t="shared" ca="1" si="293"/>
        <v>11</v>
      </c>
      <c r="J461" s="37">
        <f t="shared" ca="1" si="294"/>
        <v>13</v>
      </c>
      <c r="K461" s="37">
        <f t="shared" ca="1" si="295"/>
        <v>5</v>
      </c>
      <c r="L461" s="37">
        <f t="shared" ca="1" si="296"/>
        <v>24</v>
      </c>
      <c r="M461" s="37">
        <f t="shared" ca="1" si="297"/>
        <v>22</v>
      </c>
      <c r="N461" s="37">
        <f t="shared" ca="1" si="298"/>
        <v>31</v>
      </c>
      <c r="O461" s="37">
        <f t="shared" ca="1" si="299"/>
        <v>2</v>
      </c>
      <c r="P461" s="37">
        <f t="shared" ca="1" si="300"/>
        <v>16</v>
      </c>
      <c r="Q461" s="37">
        <f t="shared" ca="1" si="301"/>
        <v>1</v>
      </c>
      <c r="R461" s="37">
        <f t="shared" ca="1" si="302"/>
        <v>36</v>
      </c>
      <c r="S461" s="37">
        <f t="shared" ca="1" si="303"/>
        <v>27</v>
      </c>
      <c r="T461" s="37">
        <f t="shared" ca="1" si="304"/>
        <v>20</v>
      </c>
      <c r="U461" s="37">
        <f t="shared" ca="1" si="305"/>
        <v>10</v>
      </c>
      <c r="V461" s="37">
        <f t="shared" ca="1" si="306"/>
        <v>23</v>
      </c>
      <c r="W461" s="37">
        <f t="shared" ca="1" si="307"/>
        <v>35</v>
      </c>
      <c r="X461" s="37">
        <f t="shared" ca="1" si="308"/>
        <v>34</v>
      </c>
      <c r="Y461" s="37">
        <f t="shared" ca="1" si="309"/>
        <v>26</v>
      </c>
      <c r="Z461" s="37">
        <f t="shared" ca="1" si="310"/>
        <v>15</v>
      </c>
      <c r="AA461" s="37">
        <f t="shared" ca="1" si="311"/>
        <v>19</v>
      </c>
      <c r="AB461" s="37">
        <f t="shared" ca="1" si="312"/>
        <v>8</v>
      </c>
      <c r="AC461" s="37">
        <f t="shared" ca="1" si="313"/>
        <v>17</v>
      </c>
      <c r="AD461" s="37">
        <f t="shared" ca="1" si="314"/>
        <v>21</v>
      </c>
      <c r="AE461" s="37">
        <f t="shared" ca="1" si="315"/>
        <v>18</v>
      </c>
      <c r="AF461" s="37">
        <f t="shared" ca="1" si="316"/>
        <v>28</v>
      </c>
      <c r="AG461" s="37">
        <f t="shared" ca="1" si="317"/>
        <v>7</v>
      </c>
      <c r="AH461" s="37">
        <f t="shared" ca="1" si="318"/>
        <v>30</v>
      </c>
      <c r="AI461" s="37">
        <f t="shared" ca="1" si="319"/>
        <v>33</v>
      </c>
      <c r="AJ461" s="37">
        <f t="shared" ca="1" si="320"/>
        <v>4</v>
      </c>
      <c r="AK461" s="37">
        <f t="shared" ca="1" si="321"/>
        <v>9</v>
      </c>
      <c r="AL461" s="37">
        <f t="shared" ca="1" si="322"/>
        <v>14</v>
      </c>
      <c r="AM461" s="37">
        <f t="shared" ca="1" si="323"/>
        <v>25</v>
      </c>
      <c r="AN461" s="37">
        <f t="shared" ca="1" si="324"/>
        <v>3</v>
      </c>
      <c r="AO461" s="37">
        <f t="shared" ca="1" si="325"/>
        <v>32</v>
      </c>
      <c r="AP461" s="37">
        <f t="shared" ca="1" si="326"/>
        <v>29</v>
      </c>
    </row>
    <row r="462" spans="1:42" ht="19.5" thickBot="1">
      <c r="A462" s="50">
        <f t="shared" si="327"/>
        <v>461</v>
      </c>
      <c r="B462" s="33">
        <f ca="1">Streams!B462</f>
        <v>25</v>
      </c>
      <c r="C462" s="34">
        <f t="shared" ca="1" si="289"/>
        <v>25</v>
      </c>
      <c r="D462" s="35">
        <f ca="1">COUNTIF(INDEX(C462:INDEX($C$1:C462,IFERROR(LOOKUP(2,1/($D$1:D461=2),ROW($D$1:D461)-MIN(ROW($D$1:D461)-1)),1),),),C462)</f>
        <v>1</v>
      </c>
      <c r="E462" s="34">
        <f t="shared" ca="1" si="290"/>
        <v>33</v>
      </c>
      <c r="F462" s="35">
        <f ca="1">COUNTIF(INDEX(E462:INDEX($E$1:E462,IFERROR(LOOKUP(2,1/($F$1:F461=2),ROW($F$1:F461)-MIN(ROW($F$1:F461)-1)),1),),),E462)</f>
        <v>1</v>
      </c>
      <c r="G462" s="37">
        <f t="shared" ca="1" si="291"/>
        <v>9</v>
      </c>
      <c r="H462" s="37">
        <f t="shared" ca="1" si="292"/>
        <v>6</v>
      </c>
      <c r="I462" s="37">
        <f t="shared" ca="1" si="293"/>
        <v>12</v>
      </c>
      <c r="J462" s="37">
        <f t="shared" ca="1" si="294"/>
        <v>11</v>
      </c>
      <c r="K462" s="37">
        <f t="shared" ca="1" si="295"/>
        <v>13</v>
      </c>
      <c r="L462" s="37">
        <f t="shared" ca="1" si="296"/>
        <v>5</v>
      </c>
      <c r="M462" s="37">
        <f t="shared" ca="1" si="297"/>
        <v>24</v>
      </c>
      <c r="N462" s="37">
        <f t="shared" ca="1" si="298"/>
        <v>22</v>
      </c>
      <c r="O462" s="37">
        <f t="shared" ca="1" si="299"/>
        <v>31</v>
      </c>
      <c r="P462" s="37">
        <f t="shared" ca="1" si="300"/>
        <v>2</v>
      </c>
      <c r="Q462" s="37">
        <f t="shared" ca="1" si="301"/>
        <v>16</v>
      </c>
      <c r="R462" s="37">
        <f t="shared" ca="1" si="302"/>
        <v>1</v>
      </c>
      <c r="S462" s="37">
        <f t="shared" ca="1" si="303"/>
        <v>36</v>
      </c>
      <c r="T462" s="37">
        <f t="shared" ca="1" si="304"/>
        <v>27</v>
      </c>
      <c r="U462" s="37">
        <f t="shared" ca="1" si="305"/>
        <v>20</v>
      </c>
      <c r="V462" s="37">
        <f t="shared" ca="1" si="306"/>
        <v>10</v>
      </c>
      <c r="W462" s="37">
        <f t="shared" ca="1" si="307"/>
        <v>23</v>
      </c>
      <c r="X462" s="37">
        <f t="shared" ca="1" si="308"/>
        <v>35</v>
      </c>
      <c r="Y462" s="37">
        <f t="shared" ca="1" si="309"/>
        <v>34</v>
      </c>
      <c r="Z462" s="37">
        <f t="shared" ca="1" si="310"/>
        <v>26</v>
      </c>
      <c r="AA462" s="37">
        <f t="shared" ca="1" si="311"/>
        <v>15</v>
      </c>
      <c r="AB462" s="37">
        <f t="shared" ca="1" si="312"/>
        <v>19</v>
      </c>
      <c r="AC462" s="37">
        <f t="shared" ca="1" si="313"/>
        <v>8</v>
      </c>
      <c r="AD462" s="37">
        <f t="shared" ca="1" si="314"/>
        <v>17</v>
      </c>
      <c r="AE462" s="37">
        <f t="shared" ca="1" si="315"/>
        <v>21</v>
      </c>
      <c r="AF462" s="37">
        <f t="shared" ca="1" si="316"/>
        <v>18</v>
      </c>
      <c r="AG462" s="37">
        <f t="shared" ca="1" si="317"/>
        <v>28</v>
      </c>
      <c r="AH462" s="37">
        <f t="shared" ca="1" si="318"/>
        <v>7</v>
      </c>
      <c r="AI462" s="37">
        <f t="shared" ca="1" si="319"/>
        <v>30</v>
      </c>
      <c r="AJ462" s="37">
        <f t="shared" ca="1" si="320"/>
        <v>33</v>
      </c>
      <c r="AK462" s="37">
        <f t="shared" ca="1" si="321"/>
        <v>4</v>
      </c>
      <c r="AL462" s="37">
        <f t="shared" ca="1" si="322"/>
        <v>14</v>
      </c>
      <c r="AM462" s="37">
        <f t="shared" ca="1" si="323"/>
        <v>25</v>
      </c>
      <c r="AN462" s="37">
        <f t="shared" ca="1" si="324"/>
        <v>3</v>
      </c>
      <c r="AO462" s="37">
        <f t="shared" ca="1" si="325"/>
        <v>32</v>
      </c>
      <c r="AP462" s="37">
        <f t="shared" ca="1" si="326"/>
        <v>29</v>
      </c>
    </row>
    <row r="463" spans="1:42" ht="19.5" thickBot="1">
      <c r="A463" s="50">
        <f t="shared" si="327"/>
        <v>462</v>
      </c>
      <c r="B463" s="33">
        <f ca="1">Streams!B463</f>
        <v>13</v>
      </c>
      <c r="C463" s="34">
        <f t="shared" ca="1" si="289"/>
        <v>13</v>
      </c>
      <c r="D463" s="35">
        <f ca="1">COUNTIF(INDEX(C463:INDEX($C$1:C463,IFERROR(LOOKUP(2,1/($D$1:D462=2),ROW($D$1:D462)-MIN(ROW($D$1:D462)-1)),1),),),C463)</f>
        <v>2</v>
      </c>
      <c r="E463" s="34">
        <f t="shared" ca="1" si="290"/>
        <v>6</v>
      </c>
      <c r="F463" s="35">
        <f ca="1">COUNTIF(INDEX(E463:INDEX($E$1:E463,IFERROR(LOOKUP(2,1/($F$1:F462=2),ROW($F$1:F462)-MIN(ROW($F$1:F462)-1)),1),),),E463)</f>
        <v>1</v>
      </c>
      <c r="G463" s="37">
        <f t="shared" ca="1" si="291"/>
        <v>25</v>
      </c>
      <c r="H463" s="37">
        <f t="shared" ca="1" si="292"/>
        <v>9</v>
      </c>
      <c r="I463" s="37">
        <f t="shared" ca="1" si="293"/>
        <v>6</v>
      </c>
      <c r="J463" s="37">
        <f t="shared" ca="1" si="294"/>
        <v>12</v>
      </c>
      <c r="K463" s="37">
        <f t="shared" ca="1" si="295"/>
        <v>11</v>
      </c>
      <c r="L463" s="37">
        <f t="shared" ca="1" si="296"/>
        <v>13</v>
      </c>
      <c r="M463" s="37">
        <f t="shared" ca="1" si="297"/>
        <v>5</v>
      </c>
      <c r="N463" s="37">
        <f t="shared" ca="1" si="298"/>
        <v>24</v>
      </c>
      <c r="O463" s="37">
        <f t="shared" ca="1" si="299"/>
        <v>22</v>
      </c>
      <c r="P463" s="37">
        <f t="shared" ca="1" si="300"/>
        <v>31</v>
      </c>
      <c r="Q463" s="37">
        <f t="shared" ca="1" si="301"/>
        <v>2</v>
      </c>
      <c r="R463" s="37">
        <f t="shared" ca="1" si="302"/>
        <v>16</v>
      </c>
      <c r="S463" s="37">
        <f t="shared" ca="1" si="303"/>
        <v>1</v>
      </c>
      <c r="T463" s="37">
        <f t="shared" ca="1" si="304"/>
        <v>36</v>
      </c>
      <c r="U463" s="37">
        <f t="shared" ca="1" si="305"/>
        <v>27</v>
      </c>
      <c r="V463" s="37">
        <f t="shared" ca="1" si="306"/>
        <v>20</v>
      </c>
      <c r="W463" s="37">
        <f t="shared" ca="1" si="307"/>
        <v>10</v>
      </c>
      <c r="X463" s="37">
        <f t="shared" ca="1" si="308"/>
        <v>23</v>
      </c>
      <c r="Y463" s="37">
        <f t="shared" ca="1" si="309"/>
        <v>35</v>
      </c>
      <c r="Z463" s="37">
        <f t="shared" ca="1" si="310"/>
        <v>34</v>
      </c>
      <c r="AA463" s="37">
        <f t="shared" ca="1" si="311"/>
        <v>26</v>
      </c>
      <c r="AB463" s="37">
        <f t="shared" ca="1" si="312"/>
        <v>15</v>
      </c>
      <c r="AC463" s="37">
        <f t="shared" ca="1" si="313"/>
        <v>19</v>
      </c>
      <c r="AD463" s="37">
        <f t="shared" ca="1" si="314"/>
        <v>8</v>
      </c>
      <c r="AE463" s="37">
        <f t="shared" ca="1" si="315"/>
        <v>17</v>
      </c>
      <c r="AF463" s="37">
        <f t="shared" ca="1" si="316"/>
        <v>21</v>
      </c>
      <c r="AG463" s="37">
        <f t="shared" ca="1" si="317"/>
        <v>18</v>
      </c>
      <c r="AH463" s="37">
        <f t="shared" ca="1" si="318"/>
        <v>28</v>
      </c>
      <c r="AI463" s="37">
        <f t="shared" ca="1" si="319"/>
        <v>7</v>
      </c>
      <c r="AJ463" s="37">
        <f t="shared" ca="1" si="320"/>
        <v>30</v>
      </c>
      <c r="AK463" s="37">
        <f t="shared" ca="1" si="321"/>
        <v>33</v>
      </c>
      <c r="AL463" s="37">
        <f t="shared" ca="1" si="322"/>
        <v>4</v>
      </c>
      <c r="AM463" s="37">
        <f t="shared" ca="1" si="323"/>
        <v>14</v>
      </c>
      <c r="AN463" s="37">
        <f t="shared" ca="1" si="324"/>
        <v>3</v>
      </c>
      <c r="AO463" s="37">
        <f t="shared" ca="1" si="325"/>
        <v>32</v>
      </c>
      <c r="AP463" s="37">
        <f t="shared" ca="1" si="326"/>
        <v>29</v>
      </c>
    </row>
    <row r="464" spans="1:42" ht="19.5" thickBot="1">
      <c r="A464" s="50">
        <f t="shared" si="327"/>
        <v>463</v>
      </c>
      <c r="B464" s="33">
        <f ca="1">Streams!B464</f>
        <v>30</v>
      </c>
      <c r="C464" s="34">
        <f t="shared" ca="1" si="289"/>
        <v>30</v>
      </c>
      <c r="D464" s="35">
        <f ca="1">COUNTIF(INDEX(C464:INDEX($C$1:C464,IFERROR(LOOKUP(2,1/($D$1:D463=2),ROW($D$1:D463)-MIN(ROW($D$1:D463)-1)),1),),),C464)</f>
        <v>1</v>
      </c>
      <c r="E464" s="34">
        <f t="shared" ca="1" si="290"/>
        <v>30</v>
      </c>
      <c r="F464" s="35">
        <f ca="1">COUNTIF(INDEX(E464:INDEX($E$1:E464,IFERROR(LOOKUP(2,1/($F$1:F463=2),ROW($F$1:F463)-MIN(ROW($F$1:F463)-1)),1),),),E464)</f>
        <v>1</v>
      </c>
      <c r="G464" s="37">
        <f t="shared" ca="1" si="291"/>
        <v>13</v>
      </c>
      <c r="H464" s="37">
        <f t="shared" ca="1" si="292"/>
        <v>25</v>
      </c>
      <c r="I464" s="37">
        <f t="shared" ca="1" si="293"/>
        <v>9</v>
      </c>
      <c r="J464" s="37">
        <f t="shared" ca="1" si="294"/>
        <v>6</v>
      </c>
      <c r="K464" s="37">
        <f t="shared" ca="1" si="295"/>
        <v>12</v>
      </c>
      <c r="L464" s="37">
        <f t="shared" ca="1" si="296"/>
        <v>11</v>
      </c>
      <c r="M464" s="37">
        <f t="shared" ca="1" si="297"/>
        <v>5</v>
      </c>
      <c r="N464" s="37">
        <f t="shared" ca="1" si="298"/>
        <v>24</v>
      </c>
      <c r="O464" s="37">
        <f t="shared" ca="1" si="299"/>
        <v>22</v>
      </c>
      <c r="P464" s="37">
        <f t="shared" ca="1" si="300"/>
        <v>31</v>
      </c>
      <c r="Q464" s="37">
        <f t="shared" ca="1" si="301"/>
        <v>2</v>
      </c>
      <c r="R464" s="37">
        <f t="shared" ca="1" si="302"/>
        <v>16</v>
      </c>
      <c r="S464" s="37">
        <f t="shared" ca="1" si="303"/>
        <v>1</v>
      </c>
      <c r="T464" s="37">
        <f t="shared" ca="1" si="304"/>
        <v>36</v>
      </c>
      <c r="U464" s="37">
        <f t="shared" ca="1" si="305"/>
        <v>27</v>
      </c>
      <c r="V464" s="37">
        <f t="shared" ca="1" si="306"/>
        <v>20</v>
      </c>
      <c r="W464" s="37">
        <f t="shared" ca="1" si="307"/>
        <v>10</v>
      </c>
      <c r="X464" s="37">
        <f t="shared" ca="1" si="308"/>
        <v>23</v>
      </c>
      <c r="Y464" s="37">
        <f t="shared" ca="1" si="309"/>
        <v>35</v>
      </c>
      <c r="Z464" s="37">
        <f t="shared" ca="1" si="310"/>
        <v>34</v>
      </c>
      <c r="AA464" s="37">
        <f t="shared" ca="1" si="311"/>
        <v>26</v>
      </c>
      <c r="AB464" s="37">
        <f t="shared" ca="1" si="312"/>
        <v>15</v>
      </c>
      <c r="AC464" s="37">
        <f t="shared" ca="1" si="313"/>
        <v>19</v>
      </c>
      <c r="AD464" s="37">
        <f t="shared" ca="1" si="314"/>
        <v>8</v>
      </c>
      <c r="AE464" s="37">
        <f t="shared" ca="1" si="315"/>
        <v>17</v>
      </c>
      <c r="AF464" s="37">
        <f t="shared" ca="1" si="316"/>
        <v>21</v>
      </c>
      <c r="AG464" s="37">
        <f t="shared" ca="1" si="317"/>
        <v>18</v>
      </c>
      <c r="AH464" s="37">
        <f t="shared" ca="1" si="318"/>
        <v>28</v>
      </c>
      <c r="AI464" s="37">
        <f t="shared" ca="1" si="319"/>
        <v>7</v>
      </c>
      <c r="AJ464" s="37">
        <f t="shared" ca="1" si="320"/>
        <v>30</v>
      </c>
      <c r="AK464" s="37">
        <f t="shared" ca="1" si="321"/>
        <v>33</v>
      </c>
      <c r="AL464" s="37">
        <f t="shared" ca="1" si="322"/>
        <v>4</v>
      </c>
      <c r="AM464" s="37">
        <f t="shared" ca="1" si="323"/>
        <v>14</v>
      </c>
      <c r="AN464" s="37">
        <f t="shared" ca="1" si="324"/>
        <v>3</v>
      </c>
      <c r="AO464" s="37">
        <f t="shared" ca="1" si="325"/>
        <v>32</v>
      </c>
      <c r="AP464" s="37">
        <f t="shared" ca="1" si="326"/>
        <v>29</v>
      </c>
    </row>
    <row r="465" spans="1:42" ht="19.5" thickBot="1">
      <c r="A465" s="50">
        <f t="shared" si="327"/>
        <v>464</v>
      </c>
      <c r="B465" s="33">
        <f ca="1">Streams!B465</f>
        <v>27</v>
      </c>
      <c r="C465" s="34">
        <f t="shared" ca="1" si="289"/>
        <v>27</v>
      </c>
      <c r="D465" s="35">
        <f ca="1">COUNTIF(INDEX(C465:INDEX($C$1:C465,IFERROR(LOOKUP(2,1/($D$1:D464=2),ROW($D$1:D464)-MIN(ROW($D$1:D464)-1)),1),),),C465)</f>
        <v>1</v>
      </c>
      <c r="E465" s="34">
        <f t="shared" ca="1" si="290"/>
        <v>16</v>
      </c>
      <c r="F465" s="35">
        <f ca="1">COUNTIF(INDEX(E465:INDEX($E$1:E465,IFERROR(LOOKUP(2,1/($F$1:F464=2),ROW($F$1:F464)-MIN(ROW($F$1:F464)-1)),1),),),E465)</f>
        <v>1</v>
      </c>
      <c r="G465" s="37">
        <f t="shared" ca="1" si="291"/>
        <v>30</v>
      </c>
      <c r="H465" s="37">
        <f t="shared" ca="1" si="292"/>
        <v>13</v>
      </c>
      <c r="I465" s="37">
        <f t="shared" ca="1" si="293"/>
        <v>25</v>
      </c>
      <c r="J465" s="37">
        <f t="shared" ca="1" si="294"/>
        <v>9</v>
      </c>
      <c r="K465" s="37">
        <f t="shared" ca="1" si="295"/>
        <v>6</v>
      </c>
      <c r="L465" s="37">
        <f t="shared" ca="1" si="296"/>
        <v>12</v>
      </c>
      <c r="M465" s="37">
        <f t="shared" ca="1" si="297"/>
        <v>11</v>
      </c>
      <c r="N465" s="37">
        <f t="shared" ca="1" si="298"/>
        <v>5</v>
      </c>
      <c r="O465" s="37">
        <f t="shared" ca="1" si="299"/>
        <v>24</v>
      </c>
      <c r="P465" s="37">
        <f t="shared" ca="1" si="300"/>
        <v>22</v>
      </c>
      <c r="Q465" s="37">
        <f t="shared" ca="1" si="301"/>
        <v>31</v>
      </c>
      <c r="R465" s="37">
        <f t="shared" ca="1" si="302"/>
        <v>2</v>
      </c>
      <c r="S465" s="37">
        <f t="shared" ca="1" si="303"/>
        <v>16</v>
      </c>
      <c r="T465" s="37">
        <f t="shared" ca="1" si="304"/>
        <v>1</v>
      </c>
      <c r="U465" s="37">
        <f t="shared" ca="1" si="305"/>
        <v>36</v>
      </c>
      <c r="V465" s="37">
        <f t="shared" ca="1" si="306"/>
        <v>27</v>
      </c>
      <c r="W465" s="37">
        <f t="shared" ca="1" si="307"/>
        <v>20</v>
      </c>
      <c r="X465" s="37">
        <f t="shared" ca="1" si="308"/>
        <v>10</v>
      </c>
      <c r="Y465" s="37">
        <f t="shared" ca="1" si="309"/>
        <v>23</v>
      </c>
      <c r="Z465" s="37">
        <f t="shared" ca="1" si="310"/>
        <v>35</v>
      </c>
      <c r="AA465" s="37">
        <f t="shared" ca="1" si="311"/>
        <v>34</v>
      </c>
      <c r="AB465" s="37">
        <f t="shared" ca="1" si="312"/>
        <v>26</v>
      </c>
      <c r="AC465" s="37">
        <f t="shared" ca="1" si="313"/>
        <v>15</v>
      </c>
      <c r="AD465" s="37">
        <f t="shared" ca="1" si="314"/>
        <v>19</v>
      </c>
      <c r="AE465" s="37">
        <f t="shared" ca="1" si="315"/>
        <v>8</v>
      </c>
      <c r="AF465" s="37">
        <f t="shared" ca="1" si="316"/>
        <v>17</v>
      </c>
      <c r="AG465" s="37">
        <f t="shared" ca="1" si="317"/>
        <v>21</v>
      </c>
      <c r="AH465" s="37">
        <f t="shared" ca="1" si="318"/>
        <v>18</v>
      </c>
      <c r="AI465" s="37">
        <f t="shared" ca="1" si="319"/>
        <v>28</v>
      </c>
      <c r="AJ465" s="37">
        <f t="shared" ca="1" si="320"/>
        <v>7</v>
      </c>
      <c r="AK465" s="37">
        <f t="shared" ca="1" si="321"/>
        <v>33</v>
      </c>
      <c r="AL465" s="37">
        <f t="shared" ca="1" si="322"/>
        <v>4</v>
      </c>
      <c r="AM465" s="37">
        <f t="shared" ca="1" si="323"/>
        <v>14</v>
      </c>
      <c r="AN465" s="37">
        <f t="shared" ca="1" si="324"/>
        <v>3</v>
      </c>
      <c r="AO465" s="37">
        <f t="shared" ca="1" si="325"/>
        <v>32</v>
      </c>
      <c r="AP465" s="37">
        <f t="shared" ca="1" si="326"/>
        <v>29</v>
      </c>
    </row>
    <row r="466" spans="1:42" ht="19.5" thickBot="1">
      <c r="A466" s="50">
        <f t="shared" si="327"/>
        <v>465</v>
      </c>
      <c r="B466" s="33">
        <f ca="1">Streams!B466</f>
        <v>2</v>
      </c>
      <c r="C466" s="34">
        <f t="shared" ca="1" si="289"/>
        <v>2</v>
      </c>
      <c r="D466" s="35">
        <f ca="1">COUNTIF(INDEX(C466:INDEX($C$1:C466,IFERROR(LOOKUP(2,1/($D$1:D465=2),ROW($D$1:D465)-MIN(ROW($D$1:D465)-1)),1),),),C466)</f>
        <v>1</v>
      </c>
      <c r="E466" s="34">
        <f t="shared" ca="1" si="290"/>
        <v>13</v>
      </c>
      <c r="F466" s="35">
        <f ca="1">COUNTIF(INDEX(E466:INDEX($E$1:E466,IFERROR(LOOKUP(2,1/($F$1:F465=2),ROW($F$1:F465)-MIN(ROW($F$1:F465)-1)),1),),),E466)</f>
        <v>1</v>
      </c>
      <c r="G466" s="37">
        <f t="shared" ca="1" si="291"/>
        <v>27</v>
      </c>
      <c r="H466" s="37">
        <f t="shared" ca="1" si="292"/>
        <v>30</v>
      </c>
      <c r="I466" s="37">
        <f t="shared" ca="1" si="293"/>
        <v>13</v>
      </c>
      <c r="J466" s="37">
        <f t="shared" ca="1" si="294"/>
        <v>25</v>
      </c>
      <c r="K466" s="37">
        <f t="shared" ca="1" si="295"/>
        <v>9</v>
      </c>
      <c r="L466" s="37">
        <f t="shared" ca="1" si="296"/>
        <v>6</v>
      </c>
      <c r="M466" s="37">
        <f t="shared" ca="1" si="297"/>
        <v>12</v>
      </c>
      <c r="N466" s="37">
        <f t="shared" ca="1" si="298"/>
        <v>11</v>
      </c>
      <c r="O466" s="37">
        <f t="shared" ca="1" si="299"/>
        <v>5</v>
      </c>
      <c r="P466" s="37">
        <f t="shared" ca="1" si="300"/>
        <v>24</v>
      </c>
      <c r="Q466" s="37">
        <f t="shared" ca="1" si="301"/>
        <v>22</v>
      </c>
      <c r="R466" s="37">
        <f t="shared" ca="1" si="302"/>
        <v>31</v>
      </c>
      <c r="S466" s="37">
        <f t="shared" ca="1" si="303"/>
        <v>2</v>
      </c>
      <c r="T466" s="37">
        <f t="shared" ca="1" si="304"/>
        <v>16</v>
      </c>
      <c r="U466" s="37">
        <f t="shared" ca="1" si="305"/>
        <v>1</v>
      </c>
      <c r="V466" s="37">
        <f t="shared" ca="1" si="306"/>
        <v>36</v>
      </c>
      <c r="W466" s="37">
        <f t="shared" ca="1" si="307"/>
        <v>20</v>
      </c>
      <c r="X466" s="37">
        <f t="shared" ca="1" si="308"/>
        <v>10</v>
      </c>
      <c r="Y466" s="37">
        <f t="shared" ca="1" si="309"/>
        <v>23</v>
      </c>
      <c r="Z466" s="37">
        <f t="shared" ca="1" si="310"/>
        <v>35</v>
      </c>
      <c r="AA466" s="37">
        <f t="shared" ca="1" si="311"/>
        <v>34</v>
      </c>
      <c r="AB466" s="37">
        <f t="shared" ca="1" si="312"/>
        <v>26</v>
      </c>
      <c r="AC466" s="37">
        <f t="shared" ca="1" si="313"/>
        <v>15</v>
      </c>
      <c r="AD466" s="37">
        <f t="shared" ca="1" si="314"/>
        <v>19</v>
      </c>
      <c r="AE466" s="37">
        <f t="shared" ca="1" si="315"/>
        <v>8</v>
      </c>
      <c r="AF466" s="37">
        <f t="shared" ca="1" si="316"/>
        <v>17</v>
      </c>
      <c r="AG466" s="37">
        <f t="shared" ca="1" si="317"/>
        <v>21</v>
      </c>
      <c r="AH466" s="37">
        <f t="shared" ca="1" si="318"/>
        <v>18</v>
      </c>
      <c r="AI466" s="37">
        <f t="shared" ca="1" si="319"/>
        <v>28</v>
      </c>
      <c r="AJ466" s="37">
        <f t="shared" ca="1" si="320"/>
        <v>7</v>
      </c>
      <c r="AK466" s="37">
        <f t="shared" ca="1" si="321"/>
        <v>33</v>
      </c>
      <c r="AL466" s="37">
        <f t="shared" ca="1" si="322"/>
        <v>4</v>
      </c>
      <c r="AM466" s="37">
        <f t="shared" ca="1" si="323"/>
        <v>14</v>
      </c>
      <c r="AN466" s="37">
        <f t="shared" ca="1" si="324"/>
        <v>3</v>
      </c>
      <c r="AO466" s="37">
        <f t="shared" ca="1" si="325"/>
        <v>32</v>
      </c>
      <c r="AP466" s="37">
        <f t="shared" ca="1" si="326"/>
        <v>29</v>
      </c>
    </row>
    <row r="467" spans="1:42" ht="19.5" thickBot="1">
      <c r="A467" s="50">
        <f t="shared" si="327"/>
        <v>466</v>
      </c>
      <c r="B467" s="33">
        <f ca="1">Streams!B467</f>
        <v>35</v>
      </c>
      <c r="C467" s="34">
        <f t="shared" ca="1" si="289"/>
        <v>35</v>
      </c>
      <c r="D467" s="35">
        <f ca="1">COUNTIF(INDEX(C467:INDEX($C$1:C467,IFERROR(LOOKUP(2,1/($D$1:D466=2),ROW($D$1:D466)-MIN(ROW($D$1:D466)-1)),1),),),C467)</f>
        <v>1</v>
      </c>
      <c r="E467" s="34">
        <f t="shared" ca="1" si="290"/>
        <v>20</v>
      </c>
      <c r="F467" s="35">
        <f ca="1">COUNTIF(INDEX(E467:INDEX($E$1:E467,IFERROR(LOOKUP(2,1/($F$1:F466=2),ROW($F$1:F466)-MIN(ROW($F$1:F466)-1)),1),),),E467)</f>
        <v>1</v>
      </c>
      <c r="G467" s="37">
        <f t="shared" ca="1" si="291"/>
        <v>2</v>
      </c>
      <c r="H467" s="37">
        <f t="shared" ca="1" si="292"/>
        <v>27</v>
      </c>
      <c r="I467" s="37">
        <f t="shared" ca="1" si="293"/>
        <v>30</v>
      </c>
      <c r="J467" s="37">
        <f t="shared" ca="1" si="294"/>
        <v>13</v>
      </c>
      <c r="K467" s="37">
        <f t="shared" ca="1" si="295"/>
        <v>25</v>
      </c>
      <c r="L467" s="37">
        <f t="shared" ca="1" si="296"/>
        <v>9</v>
      </c>
      <c r="M467" s="37">
        <f t="shared" ca="1" si="297"/>
        <v>6</v>
      </c>
      <c r="N467" s="37">
        <f t="shared" ca="1" si="298"/>
        <v>12</v>
      </c>
      <c r="O467" s="37">
        <f t="shared" ca="1" si="299"/>
        <v>11</v>
      </c>
      <c r="P467" s="37">
        <f t="shared" ca="1" si="300"/>
        <v>5</v>
      </c>
      <c r="Q467" s="37">
        <f t="shared" ca="1" si="301"/>
        <v>24</v>
      </c>
      <c r="R467" s="37">
        <f t="shared" ca="1" si="302"/>
        <v>22</v>
      </c>
      <c r="S467" s="37">
        <f t="shared" ca="1" si="303"/>
        <v>31</v>
      </c>
      <c r="T467" s="37">
        <f t="shared" ca="1" si="304"/>
        <v>16</v>
      </c>
      <c r="U467" s="37">
        <f t="shared" ca="1" si="305"/>
        <v>1</v>
      </c>
      <c r="V467" s="37">
        <f t="shared" ca="1" si="306"/>
        <v>36</v>
      </c>
      <c r="W467" s="37">
        <f t="shared" ca="1" si="307"/>
        <v>20</v>
      </c>
      <c r="X467" s="37">
        <f t="shared" ca="1" si="308"/>
        <v>10</v>
      </c>
      <c r="Y467" s="37">
        <f t="shared" ca="1" si="309"/>
        <v>23</v>
      </c>
      <c r="Z467" s="37">
        <f t="shared" ca="1" si="310"/>
        <v>35</v>
      </c>
      <c r="AA467" s="37">
        <f t="shared" ca="1" si="311"/>
        <v>34</v>
      </c>
      <c r="AB467" s="37">
        <f t="shared" ca="1" si="312"/>
        <v>26</v>
      </c>
      <c r="AC467" s="37">
        <f t="shared" ca="1" si="313"/>
        <v>15</v>
      </c>
      <c r="AD467" s="37">
        <f t="shared" ca="1" si="314"/>
        <v>19</v>
      </c>
      <c r="AE467" s="37">
        <f t="shared" ca="1" si="315"/>
        <v>8</v>
      </c>
      <c r="AF467" s="37">
        <f t="shared" ca="1" si="316"/>
        <v>17</v>
      </c>
      <c r="AG467" s="37">
        <f t="shared" ca="1" si="317"/>
        <v>21</v>
      </c>
      <c r="AH467" s="37">
        <f t="shared" ca="1" si="318"/>
        <v>18</v>
      </c>
      <c r="AI467" s="37">
        <f t="shared" ca="1" si="319"/>
        <v>28</v>
      </c>
      <c r="AJ467" s="37">
        <f t="shared" ca="1" si="320"/>
        <v>7</v>
      </c>
      <c r="AK467" s="37">
        <f t="shared" ca="1" si="321"/>
        <v>33</v>
      </c>
      <c r="AL467" s="37">
        <f t="shared" ca="1" si="322"/>
        <v>4</v>
      </c>
      <c r="AM467" s="37">
        <f t="shared" ca="1" si="323"/>
        <v>14</v>
      </c>
      <c r="AN467" s="37">
        <f t="shared" ca="1" si="324"/>
        <v>3</v>
      </c>
      <c r="AO467" s="37">
        <f t="shared" ca="1" si="325"/>
        <v>32</v>
      </c>
      <c r="AP467" s="37">
        <f t="shared" ca="1" si="326"/>
        <v>29</v>
      </c>
    </row>
    <row r="468" spans="1:42" ht="19.5" thickBot="1">
      <c r="A468" s="50">
        <f t="shared" si="327"/>
        <v>467</v>
      </c>
      <c r="B468" s="33">
        <f ca="1">Streams!B468</f>
        <v>23</v>
      </c>
      <c r="C468" s="34">
        <f t="shared" ca="1" si="289"/>
        <v>23</v>
      </c>
      <c r="D468" s="35">
        <f ca="1">COUNTIF(INDEX(C468:INDEX($C$1:C468,IFERROR(LOOKUP(2,1/($D$1:D467=2),ROW($D$1:D467)-MIN(ROW($D$1:D467)-1)),1),),),C468)</f>
        <v>1</v>
      </c>
      <c r="E468" s="34">
        <f t="shared" ca="1" si="290"/>
        <v>20</v>
      </c>
      <c r="F468" s="35">
        <f ca="1">COUNTIF(INDEX(E468:INDEX($E$1:E468,IFERROR(LOOKUP(2,1/($F$1:F467=2),ROW($F$1:F467)-MIN(ROW($F$1:F467)-1)),1),),),E468)</f>
        <v>2</v>
      </c>
      <c r="G468" s="37">
        <f t="shared" ca="1" si="291"/>
        <v>35</v>
      </c>
      <c r="H468" s="37">
        <f t="shared" ca="1" si="292"/>
        <v>2</v>
      </c>
      <c r="I468" s="37">
        <f t="shared" ca="1" si="293"/>
        <v>27</v>
      </c>
      <c r="J468" s="37">
        <f t="shared" ca="1" si="294"/>
        <v>30</v>
      </c>
      <c r="K468" s="37">
        <f t="shared" ca="1" si="295"/>
        <v>13</v>
      </c>
      <c r="L468" s="37">
        <f t="shared" ca="1" si="296"/>
        <v>25</v>
      </c>
      <c r="M468" s="37">
        <f t="shared" ca="1" si="297"/>
        <v>9</v>
      </c>
      <c r="N468" s="37">
        <f t="shared" ca="1" si="298"/>
        <v>6</v>
      </c>
      <c r="O468" s="37">
        <f t="shared" ca="1" si="299"/>
        <v>12</v>
      </c>
      <c r="P468" s="37">
        <f t="shared" ca="1" si="300"/>
        <v>11</v>
      </c>
      <c r="Q468" s="37">
        <f t="shared" ca="1" si="301"/>
        <v>5</v>
      </c>
      <c r="R468" s="37">
        <f t="shared" ca="1" si="302"/>
        <v>24</v>
      </c>
      <c r="S468" s="37">
        <f t="shared" ca="1" si="303"/>
        <v>22</v>
      </c>
      <c r="T468" s="37">
        <f t="shared" ca="1" si="304"/>
        <v>31</v>
      </c>
      <c r="U468" s="37">
        <f t="shared" ca="1" si="305"/>
        <v>16</v>
      </c>
      <c r="V468" s="37">
        <f t="shared" ca="1" si="306"/>
        <v>1</v>
      </c>
      <c r="W468" s="37">
        <f t="shared" ca="1" si="307"/>
        <v>36</v>
      </c>
      <c r="X468" s="37">
        <f t="shared" ca="1" si="308"/>
        <v>20</v>
      </c>
      <c r="Y468" s="37">
        <f t="shared" ca="1" si="309"/>
        <v>10</v>
      </c>
      <c r="Z468" s="37">
        <f t="shared" ca="1" si="310"/>
        <v>23</v>
      </c>
      <c r="AA468" s="37">
        <f t="shared" ca="1" si="311"/>
        <v>34</v>
      </c>
      <c r="AB468" s="37">
        <f t="shared" ca="1" si="312"/>
        <v>26</v>
      </c>
      <c r="AC468" s="37">
        <f t="shared" ca="1" si="313"/>
        <v>15</v>
      </c>
      <c r="AD468" s="37">
        <f t="shared" ca="1" si="314"/>
        <v>19</v>
      </c>
      <c r="AE468" s="37">
        <f t="shared" ca="1" si="315"/>
        <v>8</v>
      </c>
      <c r="AF468" s="37">
        <f t="shared" ca="1" si="316"/>
        <v>17</v>
      </c>
      <c r="AG468" s="37">
        <f t="shared" ca="1" si="317"/>
        <v>21</v>
      </c>
      <c r="AH468" s="37">
        <f t="shared" ca="1" si="318"/>
        <v>18</v>
      </c>
      <c r="AI468" s="37">
        <f t="shared" ca="1" si="319"/>
        <v>28</v>
      </c>
      <c r="AJ468" s="37">
        <f t="shared" ca="1" si="320"/>
        <v>7</v>
      </c>
      <c r="AK468" s="37">
        <f t="shared" ca="1" si="321"/>
        <v>33</v>
      </c>
      <c r="AL468" s="37">
        <f t="shared" ca="1" si="322"/>
        <v>4</v>
      </c>
      <c r="AM468" s="37">
        <f t="shared" ca="1" si="323"/>
        <v>14</v>
      </c>
      <c r="AN468" s="37">
        <f t="shared" ca="1" si="324"/>
        <v>3</v>
      </c>
      <c r="AO468" s="37">
        <f t="shared" ca="1" si="325"/>
        <v>32</v>
      </c>
      <c r="AP468" s="37">
        <f t="shared" ca="1" si="326"/>
        <v>29</v>
      </c>
    </row>
    <row r="469" spans="1:42" ht="19.5" thickBot="1">
      <c r="A469" s="50">
        <f t="shared" si="327"/>
        <v>468</v>
      </c>
      <c r="B469" s="33">
        <f ca="1">Streams!B469</f>
        <v>14</v>
      </c>
      <c r="C469" s="34">
        <f t="shared" ca="1" si="289"/>
        <v>14</v>
      </c>
      <c r="D469" s="35">
        <f ca="1">COUNTIF(INDEX(C469:INDEX($C$1:C469,IFERROR(LOOKUP(2,1/($D$1:D468=2),ROW($D$1:D468)-MIN(ROW($D$1:D468)-1)),1),),),C469)</f>
        <v>1</v>
      </c>
      <c r="E469" s="34">
        <f t="shared" ca="1" si="290"/>
        <v>33</v>
      </c>
      <c r="F469" s="35">
        <f ca="1">COUNTIF(INDEX(E469:INDEX($E$1:E469,IFERROR(LOOKUP(2,1/($F$1:F468=2),ROW($F$1:F468)-MIN(ROW($F$1:F468)-1)),1),),),E469)</f>
        <v>1</v>
      </c>
      <c r="G469" s="37">
        <f t="shared" ca="1" si="291"/>
        <v>23</v>
      </c>
      <c r="H469" s="37">
        <f t="shared" ca="1" si="292"/>
        <v>35</v>
      </c>
      <c r="I469" s="37">
        <f t="shared" ca="1" si="293"/>
        <v>2</v>
      </c>
      <c r="J469" s="37">
        <f t="shared" ca="1" si="294"/>
        <v>27</v>
      </c>
      <c r="K469" s="37">
        <f t="shared" ca="1" si="295"/>
        <v>30</v>
      </c>
      <c r="L469" s="37">
        <f t="shared" ca="1" si="296"/>
        <v>13</v>
      </c>
      <c r="M469" s="37">
        <f t="shared" ca="1" si="297"/>
        <v>25</v>
      </c>
      <c r="N469" s="37">
        <f t="shared" ca="1" si="298"/>
        <v>9</v>
      </c>
      <c r="O469" s="37">
        <f t="shared" ca="1" si="299"/>
        <v>6</v>
      </c>
      <c r="P469" s="37">
        <f t="shared" ca="1" si="300"/>
        <v>12</v>
      </c>
      <c r="Q469" s="37">
        <f t="shared" ca="1" si="301"/>
        <v>11</v>
      </c>
      <c r="R469" s="37">
        <f t="shared" ca="1" si="302"/>
        <v>5</v>
      </c>
      <c r="S469" s="37">
        <f t="shared" ca="1" si="303"/>
        <v>24</v>
      </c>
      <c r="T469" s="37">
        <f t="shared" ca="1" si="304"/>
        <v>22</v>
      </c>
      <c r="U469" s="37">
        <f t="shared" ca="1" si="305"/>
        <v>31</v>
      </c>
      <c r="V469" s="37">
        <f t="shared" ca="1" si="306"/>
        <v>16</v>
      </c>
      <c r="W469" s="37">
        <f t="shared" ca="1" si="307"/>
        <v>1</v>
      </c>
      <c r="X469" s="37">
        <f t="shared" ca="1" si="308"/>
        <v>36</v>
      </c>
      <c r="Y469" s="37">
        <f t="shared" ca="1" si="309"/>
        <v>20</v>
      </c>
      <c r="Z469" s="37">
        <f t="shared" ca="1" si="310"/>
        <v>10</v>
      </c>
      <c r="AA469" s="37">
        <f t="shared" ca="1" si="311"/>
        <v>34</v>
      </c>
      <c r="AB469" s="37">
        <f t="shared" ca="1" si="312"/>
        <v>26</v>
      </c>
      <c r="AC469" s="37">
        <f t="shared" ca="1" si="313"/>
        <v>15</v>
      </c>
      <c r="AD469" s="37">
        <f t="shared" ca="1" si="314"/>
        <v>19</v>
      </c>
      <c r="AE469" s="37">
        <f t="shared" ca="1" si="315"/>
        <v>8</v>
      </c>
      <c r="AF469" s="37">
        <f t="shared" ca="1" si="316"/>
        <v>17</v>
      </c>
      <c r="AG469" s="37">
        <f t="shared" ca="1" si="317"/>
        <v>21</v>
      </c>
      <c r="AH469" s="37">
        <f t="shared" ca="1" si="318"/>
        <v>18</v>
      </c>
      <c r="AI469" s="37">
        <f t="shared" ca="1" si="319"/>
        <v>28</v>
      </c>
      <c r="AJ469" s="37">
        <f t="shared" ca="1" si="320"/>
        <v>7</v>
      </c>
      <c r="AK469" s="37">
        <f t="shared" ca="1" si="321"/>
        <v>33</v>
      </c>
      <c r="AL469" s="37">
        <f t="shared" ca="1" si="322"/>
        <v>4</v>
      </c>
      <c r="AM469" s="37">
        <f t="shared" ca="1" si="323"/>
        <v>14</v>
      </c>
      <c r="AN469" s="37">
        <f t="shared" ca="1" si="324"/>
        <v>3</v>
      </c>
      <c r="AO469" s="37">
        <f t="shared" ca="1" si="325"/>
        <v>32</v>
      </c>
      <c r="AP469" s="37">
        <f t="shared" ca="1" si="326"/>
        <v>29</v>
      </c>
    </row>
    <row r="470" spans="1:42" ht="19.5" thickBot="1">
      <c r="A470" s="50">
        <f t="shared" si="327"/>
        <v>469</v>
      </c>
      <c r="B470" s="33">
        <f ca="1">Streams!B470</f>
        <v>36</v>
      </c>
      <c r="C470" s="34">
        <f t="shared" ca="1" si="289"/>
        <v>36</v>
      </c>
      <c r="D470" s="35">
        <f ca="1">COUNTIF(INDEX(C470:INDEX($C$1:C470,IFERROR(LOOKUP(2,1/($D$1:D469=2),ROW($D$1:D469)-MIN(ROW($D$1:D469)-1)),1),),),C470)</f>
        <v>1</v>
      </c>
      <c r="E470" s="34">
        <f t="shared" ca="1" si="290"/>
        <v>19</v>
      </c>
      <c r="F470" s="35">
        <f ca="1">COUNTIF(INDEX(E470:INDEX($E$1:E470,IFERROR(LOOKUP(2,1/($F$1:F469=2),ROW($F$1:F469)-MIN(ROW($F$1:F469)-1)),1),),),E470)</f>
        <v>1</v>
      </c>
      <c r="G470" s="37">
        <f t="shared" ca="1" si="291"/>
        <v>14</v>
      </c>
      <c r="H470" s="37">
        <f t="shared" ca="1" si="292"/>
        <v>23</v>
      </c>
      <c r="I470" s="37">
        <f t="shared" ca="1" si="293"/>
        <v>35</v>
      </c>
      <c r="J470" s="37">
        <f t="shared" ca="1" si="294"/>
        <v>2</v>
      </c>
      <c r="K470" s="37">
        <f t="shared" ca="1" si="295"/>
        <v>27</v>
      </c>
      <c r="L470" s="37">
        <f t="shared" ca="1" si="296"/>
        <v>30</v>
      </c>
      <c r="M470" s="37">
        <f t="shared" ca="1" si="297"/>
        <v>13</v>
      </c>
      <c r="N470" s="37">
        <f t="shared" ca="1" si="298"/>
        <v>25</v>
      </c>
      <c r="O470" s="37">
        <f t="shared" ca="1" si="299"/>
        <v>9</v>
      </c>
      <c r="P470" s="37">
        <f t="shared" ca="1" si="300"/>
        <v>6</v>
      </c>
      <c r="Q470" s="37">
        <f t="shared" ca="1" si="301"/>
        <v>12</v>
      </c>
      <c r="R470" s="37">
        <f t="shared" ca="1" si="302"/>
        <v>11</v>
      </c>
      <c r="S470" s="37">
        <f t="shared" ca="1" si="303"/>
        <v>5</v>
      </c>
      <c r="T470" s="37">
        <f t="shared" ca="1" si="304"/>
        <v>24</v>
      </c>
      <c r="U470" s="37">
        <f t="shared" ca="1" si="305"/>
        <v>22</v>
      </c>
      <c r="V470" s="37">
        <f t="shared" ca="1" si="306"/>
        <v>31</v>
      </c>
      <c r="W470" s="37">
        <f t="shared" ca="1" si="307"/>
        <v>16</v>
      </c>
      <c r="X470" s="37">
        <f t="shared" ca="1" si="308"/>
        <v>1</v>
      </c>
      <c r="Y470" s="37">
        <f t="shared" ca="1" si="309"/>
        <v>36</v>
      </c>
      <c r="Z470" s="37">
        <f t="shared" ca="1" si="310"/>
        <v>20</v>
      </c>
      <c r="AA470" s="37">
        <f t="shared" ca="1" si="311"/>
        <v>10</v>
      </c>
      <c r="AB470" s="37">
        <f t="shared" ca="1" si="312"/>
        <v>34</v>
      </c>
      <c r="AC470" s="37">
        <f t="shared" ca="1" si="313"/>
        <v>26</v>
      </c>
      <c r="AD470" s="37">
        <f t="shared" ca="1" si="314"/>
        <v>15</v>
      </c>
      <c r="AE470" s="37">
        <f t="shared" ca="1" si="315"/>
        <v>19</v>
      </c>
      <c r="AF470" s="37">
        <f t="shared" ca="1" si="316"/>
        <v>8</v>
      </c>
      <c r="AG470" s="37">
        <f t="shared" ca="1" si="317"/>
        <v>17</v>
      </c>
      <c r="AH470" s="37">
        <f t="shared" ca="1" si="318"/>
        <v>21</v>
      </c>
      <c r="AI470" s="37">
        <f t="shared" ca="1" si="319"/>
        <v>18</v>
      </c>
      <c r="AJ470" s="37">
        <f t="shared" ca="1" si="320"/>
        <v>28</v>
      </c>
      <c r="AK470" s="37">
        <f t="shared" ca="1" si="321"/>
        <v>7</v>
      </c>
      <c r="AL470" s="37">
        <f t="shared" ca="1" si="322"/>
        <v>33</v>
      </c>
      <c r="AM470" s="37">
        <f t="shared" ca="1" si="323"/>
        <v>4</v>
      </c>
      <c r="AN470" s="37">
        <f t="shared" ca="1" si="324"/>
        <v>3</v>
      </c>
      <c r="AO470" s="37">
        <f t="shared" ca="1" si="325"/>
        <v>32</v>
      </c>
      <c r="AP470" s="37">
        <f t="shared" ca="1" si="326"/>
        <v>29</v>
      </c>
    </row>
    <row r="471" spans="1:42" ht="19.5" thickBot="1">
      <c r="A471" s="50">
        <f t="shared" si="327"/>
        <v>470</v>
      </c>
      <c r="B471" s="33">
        <f ca="1">Streams!B471</f>
        <v>24</v>
      </c>
      <c r="C471" s="34">
        <f t="shared" ca="1" si="289"/>
        <v>24</v>
      </c>
      <c r="D471" s="35">
        <f ca="1">COUNTIF(INDEX(C471:INDEX($C$1:C471,IFERROR(LOOKUP(2,1/($D$1:D470=2),ROW($D$1:D470)-MIN(ROW($D$1:D470)-1)),1),),),C471)</f>
        <v>1</v>
      </c>
      <c r="E471" s="34">
        <f t="shared" ca="1" si="290"/>
        <v>15</v>
      </c>
      <c r="F471" s="35">
        <f ca="1">COUNTIF(INDEX(E471:INDEX($E$1:E471,IFERROR(LOOKUP(2,1/($F$1:F470=2),ROW($F$1:F470)-MIN(ROW($F$1:F470)-1)),1),),),E471)</f>
        <v>1</v>
      </c>
      <c r="G471" s="37">
        <f t="shared" ca="1" si="291"/>
        <v>36</v>
      </c>
      <c r="H471" s="37">
        <f t="shared" ca="1" si="292"/>
        <v>14</v>
      </c>
      <c r="I471" s="37">
        <f t="shared" ca="1" si="293"/>
        <v>23</v>
      </c>
      <c r="J471" s="37">
        <f t="shared" ca="1" si="294"/>
        <v>35</v>
      </c>
      <c r="K471" s="37">
        <f t="shared" ca="1" si="295"/>
        <v>2</v>
      </c>
      <c r="L471" s="37">
        <f t="shared" ca="1" si="296"/>
        <v>27</v>
      </c>
      <c r="M471" s="37">
        <f t="shared" ca="1" si="297"/>
        <v>30</v>
      </c>
      <c r="N471" s="37">
        <f t="shared" ca="1" si="298"/>
        <v>13</v>
      </c>
      <c r="O471" s="37">
        <f t="shared" ca="1" si="299"/>
        <v>25</v>
      </c>
      <c r="P471" s="37">
        <f t="shared" ca="1" si="300"/>
        <v>9</v>
      </c>
      <c r="Q471" s="37">
        <f t="shared" ca="1" si="301"/>
        <v>6</v>
      </c>
      <c r="R471" s="37">
        <f t="shared" ca="1" si="302"/>
        <v>12</v>
      </c>
      <c r="S471" s="37">
        <f t="shared" ca="1" si="303"/>
        <v>11</v>
      </c>
      <c r="T471" s="37">
        <f t="shared" ca="1" si="304"/>
        <v>5</v>
      </c>
      <c r="U471" s="37">
        <f t="shared" ca="1" si="305"/>
        <v>24</v>
      </c>
      <c r="V471" s="37">
        <f t="shared" ca="1" si="306"/>
        <v>22</v>
      </c>
      <c r="W471" s="37">
        <f t="shared" ca="1" si="307"/>
        <v>31</v>
      </c>
      <c r="X471" s="37">
        <f t="shared" ca="1" si="308"/>
        <v>16</v>
      </c>
      <c r="Y471" s="37">
        <f t="shared" ca="1" si="309"/>
        <v>1</v>
      </c>
      <c r="Z471" s="37">
        <f t="shared" ca="1" si="310"/>
        <v>20</v>
      </c>
      <c r="AA471" s="37">
        <f t="shared" ca="1" si="311"/>
        <v>10</v>
      </c>
      <c r="AB471" s="37">
        <f t="shared" ca="1" si="312"/>
        <v>34</v>
      </c>
      <c r="AC471" s="37">
        <f t="shared" ca="1" si="313"/>
        <v>26</v>
      </c>
      <c r="AD471" s="37">
        <f t="shared" ca="1" si="314"/>
        <v>15</v>
      </c>
      <c r="AE471" s="37">
        <f t="shared" ca="1" si="315"/>
        <v>19</v>
      </c>
      <c r="AF471" s="37">
        <f t="shared" ca="1" si="316"/>
        <v>8</v>
      </c>
      <c r="AG471" s="37">
        <f t="shared" ca="1" si="317"/>
        <v>17</v>
      </c>
      <c r="AH471" s="37">
        <f t="shared" ca="1" si="318"/>
        <v>21</v>
      </c>
      <c r="AI471" s="37">
        <f t="shared" ca="1" si="319"/>
        <v>18</v>
      </c>
      <c r="AJ471" s="37">
        <f t="shared" ca="1" si="320"/>
        <v>28</v>
      </c>
      <c r="AK471" s="37">
        <f t="shared" ca="1" si="321"/>
        <v>7</v>
      </c>
      <c r="AL471" s="37">
        <f t="shared" ca="1" si="322"/>
        <v>33</v>
      </c>
      <c r="AM471" s="37">
        <f t="shared" ca="1" si="323"/>
        <v>4</v>
      </c>
      <c r="AN471" s="37">
        <f t="shared" ca="1" si="324"/>
        <v>3</v>
      </c>
      <c r="AO471" s="37">
        <f t="shared" ca="1" si="325"/>
        <v>32</v>
      </c>
      <c r="AP471" s="37">
        <f t="shared" ca="1" si="326"/>
        <v>29</v>
      </c>
    </row>
    <row r="472" spans="1:42" ht="19.5" thickBot="1">
      <c r="A472" s="50">
        <f t="shared" si="327"/>
        <v>471</v>
      </c>
      <c r="B472" s="33">
        <f ca="1">Streams!B472</f>
        <v>29</v>
      </c>
      <c r="C472" s="34">
        <f t="shared" ca="1" si="289"/>
        <v>29</v>
      </c>
      <c r="D472" s="35">
        <f ca="1">COUNTIF(INDEX(C472:INDEX($C$1:C472,IFERROR(LOOKUP(2,1/($D$1:D471=2),ROW($D$1:D471)-MIN(ROW($D$1:D471)-1)),1),),),C472)</f>
        <v>1</v>
      </c>
      <c r="E472" s="34">
        <f t="shared" ca="1" si="290"/>
        <v>36</v>
      </c>
      <c r="F472" s="35">
        <f ca="1">COUNTIF(INDEX(E472:INDEX($E$1:E472,IFERROR(LOOKUP(2,1/($F$1:F471=2),ROW($F$1:F471)-MIN(ROW($F$1:F471)-1)),1),),),E472)</f>
        <v>1</v>
      </c>
      <c r="G472" s="37">
        <f t="shared" ca="1" si="291"/>
        <v>24</v>
      </c>
      <c r="H472" s="37">
        <f t="shared" ca="1" si="292"/>
        <v>36</v>
      </c>
      <c r="I472" s="37">
        <f t="shared" ca="1" si="293"/>
        <v>14</v>
      </c>
      <c r="J472" s="37">
        <f t="shared" ca="1" si="294"/>
        <v>23</v>
      </c>
      <c r="K472" s="37">
        <f t="shared" ca="1" si="295"/>
        <v>35</v>
      </c>
      <c r="L472" s="37">
        <f t="shared" ca="1" si="296"/>
        <v>2</v>
      </c>
      <c r="M472" s="37">
        <f t="shared" ca="1" si="297"/>
        <v>27</v>
      </c>
      <c r="N472" s="37">
        <f t="shared" ca="1" si="298"/>
        <v>30</v>
      </c>
      <c r="O472" s="37">
        <f t="shared" ca="1" si="299"/>
        <v>13</v>
      </c>
      <c r="P472" s="37">
        <f t="shared" ca="1" si="300"/>
        <v>25</v>
      </c>
      <c r="Q472" s="37">
        <f t="shared" ca="1" si="301"/>
        <v>9</v>
      </c>
      <c r="R472" s="37">
        <f t="shared" ca="1" si="302"/>
        <v>6</v>
      </c>
      <c r="S472" s="37">
        <f t="shared" ca="1" si="303"/>
        <v>12</v>
      </c>
      <c r="T472" s="37">
        <f t="shared" ca="1" si="304"/>
        <v>11</v>
      </c>
      <c r="U472" s="37">
        <f t="shared" ca="1" si="305"/>
        <v>5</v>
      </c>
      <c r="V472" s="37">
        <f t="shared" ca="1" si="306"/>
        <v>22</v>
      </c>
      <c r="W472" s="37">
        <f t="shared" ca="1" si="307"/>
        <v>31</v>
      </c>
      <c r="X472" s="37">
        <f t="shared" ca="1" si="308"/>
        <v>16</v>
      </c>
      <c r="Y472" s="37">
        <f t="shared" ca="1" si="309"/>
        <v>1</v>
      </c>
      <c r="Z472" s="37">
        <f t="shared" ca="1" si="310"/>
        <v>20</v>
      </c>
      <c r="AA472" s="37">
        <f t="shared" ca="1" si="311"/>
        <v>10</v>
      </c>
      <c r="AB472" s="37">
        <f t="shared" ca="1" si="312"/>
        <v>34</v>
      </c>
      <c r="AC472" s="37">
        <f t="shared" ca="1" si="313"/>
        <v>26</v>
      </c>
      <c r="AD472" s="37">
        <f t="shared" ca="1" si="314"/>
        <v>15</v>
      </c>
      <c r="AE472" s="37">
        <f t="shared" ca="1" si="315"/>
        <v>19</v>
      </c>
      <c r="AF472" s="37">
        <f t="shared" ca="1" si="316"/>
        <v>8</v>
      </c>
      <c r="AG472" s="37">
        <f t="shared" ca="1" si="317"/>
        <v>17</v>
      </c>
      <c r="AH472" s="37">
        <f t="shared" ca="1" si="318"/>
        <v>21</v>
      </c>
      <c r="AI472" s="37">
        <f t="shared" ca="1" si="319"/>
        <v>18</v>
      </c>
      <c r="AJ472" s="37">
        <f t="shared" ca="1" si="320"/>
        <v>28</v>
      </c>
      <c r="AK472" s="37">
        <f t="shared" ca="1" si="321"/>
        <v>7</v>
      </c>
      <c r="AL472" s="37">
        <f t="shared" ca="1" si="322"/>
        <v>33</v>
      </c>
      <c r="AM472" s="37">
        <f t="shared" ca="1" si="323"/>
        <v>4</v>
      </c>
      <c r="AN472" s="37">
        <f t="shared" ca="1" si="324"/>
        <v>3</v>
      </c>
      <c r="AO472" s="37">
        <f t="shared" ca="1" si="325"/>
        <v>32</v>
      </c>
      <c r="AP472" s="37">
        <f t="shared" ca="1" si="326"/>
        <v>29</v>
      </c>
    </row>
    <row r="473" spans="1:42" ht="19.5" thickBot="1">
      <c r="A473" s="50">
        <f t="shared" si="327"/>
        <v>472</v>
      </c>
      <c r="B473" s="33">
        <f ca="1">Streams!B473</f>
        <v>20</v>
      </c>
      <c r="C473" s="34">
        <f t="shared" ca="1" si="289"/>
        <v>20</v>
      </c>
      <c r="D473" s="35">
        <f ca="1">COUNTIF(INDEX(C473:INDEX($C$1:C473,IFERROR(LOOKUP(2,1/($D$1:D472=2),ROW($D$1:D472)-MIN(ROW($D$1:D472)-1)),1),),),C473)</f>
        <v>1</v>
      </c>
      <c r="E473" s="34">
        <f t="shared" ca="1" si="290"/>
        <v>21</v>
      </c>
      <c r="F473" s="35">
        <f ca="1">COUNTIF(INDEX(E473:INDEX($E$1:E473,IFERROR(LOOKUP(2,1/($F$1:F472=2),ROW($F$1:F472)-MIN(ROW($F$1:F472)-1)),1),),),E473)</f>
        <v>1</v>
      </c>
      <c r="G473" s="37">
        <f t="shared" ca="1" si="291"/>
        <v>29</v>
      </c>
      <c r="H473" s="37">
        <f t="shared" ca="1" si="292"/>
        <v>24</v>
      </c>
      <c r="I473" s="37">
        <f t="shared" ca="1" si="293"/>
        <v>36</v>
      </c>
      <c r="J473" s="37">
        <f t="shared" ca="1" si="294"/>
        <v>14</v>
      </c>
      <c r="K473" s="37">
        <f t="shared" ca="1" si="295"/>
        <v>23</v>
      </c>
      <c r="L473" s="37">
        <f t="shared" ca="1" si="296"/>
        <v>35</v>
      </c>
      <c r="M473" s="37">
        <f t="shared" ca="1" si="297"/>
        <v>2</v>
      </c>
      <c r="N473" s="37">
        <f t="shared" ca="1" si="298"/>
        <v>27</v>
      </c>
      <c r="O473" s="37">
        <f t="shared" ca="1" si="299"/>
        <v>30</v>
      </c>
      <c r="P473" s="37">
        <f t="shared" ca="1" si="300"/>
        <v>13</v>
      </c>
      <c r="Q473" s="37">
        <f t="shared" ca="1" si="301"/>
        <v>25</v>
      </c>
      <c r="R473" s="37">
        <f t="shared" ca="1" si="302"/>
        <v>9</v>
      </c>
      <c r="S473" s="37">
        <f t="shared" ca="1" si="303"/>
        <v>6</v>
      </c>
      <c r="T473" s="37">
        <f t="shared" ca="1" si="304"/>
        <v>12</v>
      </c>
      <c r="U473" s="37">
        <f t="shared" ca="1" si="305"/>
        <v>11</v>
      </c>
      <c r="V473" s="37">
        <f t="shared" ca="1" si="306"/>
        <v>5</v>
      </c>
      <c r="W473" s="37">
        <f t="shared" ca="1" si="307"/>
        <v>22</v>
      </c>
      <c r="X473" s="37">
        <f t="shared" ca="1" si="308"/>
        <v>31</v>
      </c>
      <c r="Y473" s="37">
        <f t="shared" ca="1" si="309"/>
        <v>16</v>
      </c>
      <c r="Z473" s="37">
        <f t="shared" ca="1" si="310"/>
        <v>1</v>
      </c>
      <c r="AA473" s="37">
        <f t="shared" ca="1" si="311"/>
        <v>20</v>
      </c>
      <c r="AB473" s="37">
        <f t="shared" ca="1" si="312"/>
        <v>10</v>
      </c>
      <c r="AC473" s="37">
        <f t="shared" ca="1" si="313"/>
        <v>34</v>
      </c>
      <c r="AD473" s="37">
        <f t="shared" ca="1" si="314"/>
        <v>26</v>
      </c>
      <c r="AE473" s="37">
        <f t="shared" ca="1" si="315"/>
        <v>15</v>
      </c>
      <c r="AF473" s="37">
        <f t="shared" ca="1" si="316"/>
        <v>19</v>
      </c>
      <c r="AG473" s="37">
        <f t="shared" ca="1" si="317"/>
        <v>8</v>
      </c>
      <c r="AH473" s="37">
        <f t="shared" ca="1" si="318"/>
        <v>17</v>
      </c>
      <c r="AI473" s="37">
        <f t="shared" ca="1" si="319"/>
        <v>21</v>
      </c>
      <c r="AJ473" s="37">
        <f t="shared" ca="1" si="320"/>
        <v>18</v>
      </c>
      <c r="AK473" s="37">
        <f t="shared" ca="1" si="321"/>
        <v>28</v>
      </c>
      <c r="AL473" s="37">
        <f t="shared" ca="1" si="322"/>
        <v>7</v>
      </c>
      <c r="AM473" s="37">
        <f t="shared" ca="1" si="323"/>
        <v>33</v>
      </c>
      <c r="AN473" s="37">
        <f t="shared" ca="1" si="324"/>
        <v>4</v>
      </c>
      <c r="AO473" s="37">
        <f t="shared" ca="1" si="325"/>
        <v>3</v>
      </c>
      <c r="AP473" s="37">
        <f t="shared" ca="1" si="326"/>
        <v>32</v>
      </c>
    </row>
    <row r="474" spans="1:42" ht="19.5" thickBot="1">
      <c r="A474" s="50">
        <f t="shared" si="327"/>
        <v>473</v>
      </c>
      <c r="B474" s="33">
        <f ca="1">Streams!B474</f>
        <v>31</v>
      </c>
      <c r="C474" s="34">
        <f t="shared" ca="1" si="289"/>
        <v>31</v>
      </c>
      <c r="D474" s="35">
        <f ca="1">COUNTIF(INDEX(C474:INDEX($C$1:C474,IFERROR(LOOKUP(2,1/($D$1:D473=2),ROW($D$1:D473)-MIN(ROW($D$1:D473)-1)),1),),),C474)</f>
        <v>1</v>
      </c>
      <c r="E474" s="34">
        <f t="shared" ca="1" si="290"/>
        <v>19</v>
      </c>
      <c r="F474" s="35">
        <f ca="1">COUNTIF(INDEX(E474:INDEX($E$1:E474,IFERROR(LOOKUP(2,1/($F$1:F473=2),ROW($F$1:F473)-MIN(ROW($F$1:F473)-1)),1),),),E474)</f>
        <v>2</v>
      </c>
      <c r="G474" s="37">
        <f t="shared" ca="1" si="291"/>
        <v>20</v>
      </c>
      <c r="H474" s="37">
        <f t="shared" ca="1" si="292"/>
        <v>29</v>
      </c>
      <c r="I474" s="37">
        <f t="shared" ca="1" si="293"/>
        <v>24</v>
      </c>
      <c r="J474" s="37">
        <f t="shared" ca="1" si="294"/>
        <v>36</v>
      </c>
      <c r="K474" s="37">
        <f t="shared" ca="1" si="295"/>
        <v>14</v>
      </c>
      <c r="L474" s="37">
        <f t="shared" ca="1" si="296"/>
        <v>23</v>
      </c>
      <c r="M474" s="37">
        <f t="shared" ca="1" si="297"/>
        <v>35</v>
      </c>
      <c r="N474" s="37">
        <f t="shared" ca="1" si="298"/>
        <v>2</v>
      </c>
      <c r="O474" s="37">
        <f t="shared" ca="1" si="299"/>
        <v>27</v>
      </c>
      <c r="P474" s="37">
        <f t="shared" ca="1" si="300"/>
        <v>30</v>
      </c>
      <c r="Q474" s="37">
        <f t="shared" ca="1" si="301"/>
        <v>13</v>
      </c>
      <c r="R474" s="37">
        <f t="shared" ca="1" si="302"/>
        <v>25</v>
      </c>
      <c r="S474" s="37">
        <f t="shared" ca="1" si="303"/>
        <v>9</v>
      </c>
      <c r="T474" s="37">
        <f t="shared" ca="1" si="304"/>
        <v>6</v>
      </c>
      <c r="U474" s="37">
        <f t="shared" ca="1" si="305"/>
        <v>12</v>
      </c>
      <c r="V474" s="37">
        <f t="shared" ca="1" si="306"/>
        <v>11</v>
      </c>
      <c r="W474" s="37">
        <f t="shared" ca="1" si="307"/>
        <v>5</v>
      </c>
      <c r="X474" s="37">
        <f t="shared" ca="1" si="308"/>
        <v>22</v>
      </c>
      <c r="Y474" s="37">
        <f t="shared" ca="1" si="309"/>
        <v>31</v>
      </c>
      <c r="Z474" s="37">
        <f t="shared" ca="1" si="310"/>
        <v>16</v>
      </c>
      <c r="AA474" s="37">
        <f t="shared" ca="1" si="311"/>
        <v>1</v>
      </c>
      <c r="AB474" s="37">
        <f t="shared" ca="1" si="312"/>
        <v>10</v>
      </c>
      <c r="AC474" s="37">
        <f t="shared" ca="1" si="313"/>
        <v>34</v>
      </c>
      <c r="AD474" s="37">
        <f t="shared" ca="1" si="314"/>
        <v>26</v>
      </c>
      <c r="AE474" s="37">
        <f t="shared" ca="1" si="315"/>
        <v>15</v>
      </c>
      <c r="AF474" s="37">
        <f t="shared" ca="1" si="316"/>
        <v>19</v>
      </c>
      <c r="AG474" s="37">
        <f t="shared" ca="1" si="317"/>
        <v>8</v>
      </c>
      <c r="AH474" s="37">
        <f t="shared" ca="1" si="318"/>
        <v>17</v>
      </c>
      <c r="AI474" s="37">
        <f t="shared" ca="1" si="319"/>
        <v>21</v>
      </c>
      <c r="AJ474" s="37">
        <f t="shared" ca="1" si="320"/>
        <v>18</v>
      </c>
      <c r="AK474" s="37">
        <f t="shared" ca="1" si="321"/>
        <v>28</v>
      </c>
      <c r="AL474" s="37">
        <f t="shared" ca="1" si="322"/>
        <v>7</v>
      </c>
      <c r="AM474" s="37">
        <f t="shared" ca="1" si="323"/>
        <v>33</v>
      </c>
      <c r="AN474" s="37">
        <f t="shared" ca="1" si="324"/>
        <v>4</v>
      </c>
      <c r="AO474" s="37">
        <f t="shared" ca="1" si="325"/>
        <v>3</v>
      </c>
      <c r="AP474" s="37">
        <f t="shared" ca="1" si="326"/>
        <v>32</v>
      </c>
    </row>
    <row r="475" spans="1:42" ht="19.5" thickBot="1">
      <c r="A475" s="50">
        <f t="shared" si="327"/>
        <v>474</v>
      </c>
      <c r="B475" s="33">
        <f ca="1">Streams!B475</f>
        <v>36</v>
      </c>
      <c r="C475" s="34">
        <f t="shared" ca="1" si="289"/>
        <v>36</v>
      </c>
      <c r="D475" s="35">
        <f ca="1">COUNTIF(INDEX(C475:INDEX($C$1:C475,IFERROR(LOOKUP(2,1/($D$1:D474=2),ROW($D$1:D474)-MIN(ROW($D$1:D474)-1)),1),),),C475)</f>
        <v>2</v>
      </c>
      <c r="E475" s="34">
        <f t="shared" ca="1" si="290"/>
        <v>5</v>
      </c>
      <c r="F475" s="35">
        <f ca="1">COUNTIF(INDEX(E475:INDEX($E$1:E475,IFERROR(LOOKUP(2,1/($F$1:F474=2),ROW($F$1:F474)-MIN(ROW($F$1:F474)-1)),1),),),E475)</f>
        <v>1</v>
      </c>
      <c r="G475" s="37">
        <f t="shared" ca="1" si="291"/>
        <v>31</v>
      </c>
      <c r="H475" s="37">
        <f t="shared" ca="1" si="292"/>
        <v>20</v>
      </c>
      <c r="I475" s="37">
        <f t="shared" ca="1" si="293"/>
        <v>29</v>
      </c>
      <c r="J475" s="37">
        <f t="shared" ca="1" si="294"/>
        <v>24</v>
      </c>
      <c r="K475" s="37">
        <f t="shared" ca="1" si="295"/>
        <v>36</v>
      </c>
      <c r="L475" s="37">
        <f t="shared" ca="1" si="296"/>
        <v>14</v>
      </c>
      <c r="M475" s="37">
        <f t="shared" ca="1" si="297"/>
        <v>23</v>
      </c>
      <c r="N475" s="37">
        <f t="shared" ca="1" si="298"/>
        <v>35</v>
      </c>
      <c r="O475" s="37">
        <f t="shared" ca="1" si="299"/>
        <v>2</v>
      </c>
      <c r="P475" s="37">
        <f t="shared" ca="1" si="300"/>
        <v>27</v>
      </c>
      <c r="Q475" s="37">
        <f t="shared" ca="1" si="301"/>
        <v>30</v>
      </c>
      <c r="R475" s="37">
        <f t="shared" ca="1" si="302"/>
        <v>13</v>
      </c>
      <c r="S475" s="37">
        <f t="shared" ca="1" si="303"/>
        <v>25</v>
      </c>
      <c r="T475" s="37">
        <f t="shared" ca="1" si="304"/>
        <v>9</v>
      </c>
      <c r="U475" s="37">
        <f t="shared" ca="1" si="305"/>
        <v>6</v>
      </c>
      <c r="V475" s="37">
        <f t="shared" ca="1" si="306"/>
        <v>12</v>
      </c>
      <c r="W475" s="37">
        <f t="shared" ca="1" si="307"/>
        <v>11</v>
      </c>
      <c r="X475" s="37">
        <f t="shared" ca="1" si="308"/>
        <v>5</v>
      </c>
      <c r="Y475" s="37">
        <f t="shared" ca="1" si="309"/>
        <v>22</v>
      </c>
      <c r="Z475" s="37">
        <f t="shared" ca="1" si="310"/>
        <v>16</v>
      </c>
      <c r="AA475" s="37">
        <f t="shared" ca="1" si="311"/>
        <v>1</v>
      </c>
      <c r="AB475" s="37">
        <f t="shared" ca="1" si="312"/>
        <v>10</v>
      </c>
      <c r="AC475" s="37">
        <f t="shared" ca="1" si="313"/>
        <v>34</v>
      </c>
      <c r="AD475" s="37">
        <f t="shared" ca="1" si="314"/>
        <v>26</v>
      </c>
      <c r="AE475" s="37">
        <f t="shared" ca="1" si="315"/>
        <v>15</v>
      </c>
      <c r="AF475" s="37">
        <f t="shared" ca="1" si="316"/>
        <v>19</v>
      </c>
      <c r="AG475" s="37">
        <f t="shared" ca="1" si="317"/>
        <v>8</v>
      </c>
      <c r="AH475" s="37">
        <f t="shared" ca="1" si="318"/>
        <v>17</v>
      </c>
      <c r="AI475" s="37">
        <f t="shared" ca="1" si="319"/>
        <v>21</v>
      </c>
      <c r="AJ475" s="37">
        <f t="shared" ca="1" si="320"/>
        <v>18</v>
      </c>
      <c r="AK475" s="37">
        <f t="shared" ca="1" si="321"/>
        <v>28</v>
      </c>
      <c r="AL475" s="37">
        <f t="shared" ca="1" si="322"/>
        <v>7</v>
      </c>
      <c r="AM475" s="37">
        <f t="shared" ca="1" si="323"/>
        <v>33</v>
      </c>
      <c r="AN475" s="37">
        <f t="shared" ca="1" si="324"/>
        <v>4</v>
      </c>
      <c r="AO475" s="37">
        <f t="shared" ca="1" si="325"/>
        <v>3</v>
      </c>
      <c r="AP475" s="37">
        <f t="shared" ca="1" si="326"/>
        <v>32</v>
      </c>
    </row>
    <row r="476" spans="1:42" ht="19.5" thickBot="1">
      <c r="A476" s="50">
        <f t="shared" si="327"/>
        <v>475</v>
      </c>
      <c r="B476" s="33">
        <f ca="1">Streams!B476</f>
        <v>1</v>
      </c>
      <c r="C476" s="34">
        <f t="shared" ca="1" si="289"/>
        <v>1</v>
      </c>
      <c r="D476" s="35">
        <f ca="1">COUNTIF(INDEX(C476:INDEX($C$1:C476,IFERROR(LOOKUP(2,1/($D$1:D475=2),ROW($D$1:D475)-MIN(ROW($D$1:D475)-1)),1),),),C476)</f>
        <v>1</v>
      </c>
      <c r="E476" s="34">
        <f t="shared" ca="1" si="290"/>
        <v>21</v>
      </c>
      <c r="F476" s="35">
        <f ca="1">COUNTIF(INDEX(E476:INDEX($E$1:E476,IFERROR(LOOKUP(2,1/($F$1:F475=2),ROW($F$1:F475)-MIN(ROW($F$1:F475)-1)),1),),),E476)</f>
        <v>1</v>
      </c>
      <c r="G476" s="37">
        <f t="shared" ca="1" si="291"/>
        <v>36</v>
      </c>
      <c r="H476" s="37">
        <f t="shared" ca="1" si="292"/>
        <v>31</v>
      </c>
      <c r="I476" s="37">
        <f t="shared" ca="1" si="293"/>
        <v>20</v>
      </c>
      <c r="J476" s="37">
        <f t="shared" ca="1" si="294"/>
        <v>29</v>
      </c>
      <c r="K476" s="37">
        <f t="shared" ca="1" si="295"/>
        <v>24</v>
      </c>
      <c r="L476" s="37">
        <f t="shared" ca="1" si="296"/>
        <v>14</v>
      </c>
      <c r="M476" s="37">
        <f t="shared" ca="1" si="297"/>
        <v>23</v>
      </c>
      <c r="N476" s="37">
        <f t="shared" ca="1" si="298"/>
        <v>35</v>
      </c>
      <c r="O476" s="37">
        <f t="shared" ca="1" si="299"/>
        <v>2</v>
      </c>
      <c r="P476" s="37">
        <f t="shared" ca="1" si="300"/>
        <v>27</v>
      </c>
      <c r="Q476" s="37">
        <f t="shared" ca="1" si="301"/>
        <v>30</v>
      </c>
      <c r="R476" s="37">
        <f t="shared" ca="1" si="302"/>
        <v>13</v>
      </c>
      <c r="S476" s="37">
        <f t="shared" ca="1" si="303"/>
        <v>25</v>
      </c>
      <c r="T476" s="37">
        <f t="shared" ca="1" si="304"/>
        <v>9</v>
      </c>
      <c r="U476" s="37">
        <f t="shared" ca="1" si="305"/>
        <v>6</v>
      </c>
      <c r="V476" s="37">
        <f t="shared" ca="1" si="306"/>
        <v>12</v>
      </c>
      <c r="W476" s="37">
        <f t="shared" ca="1" si="307"/>
        <v>11</v>
      </c>
      <c r="X476" s="37">
        <f t="shared" ca="1" si="308"/>
        <v>5</v>
      </c>
      <c r="Y476" s="37">
        <f t="shared" ca="1" si="309"/>
        <v>22</v>
      </c>
      <c r="Z476" s="37">
        <f t="shared" ca="1" si="310"/>
        <v>16</v>
      </c>
      <c r="AA476" s="37">
        <f t="shared" ca="1" si="311"/>
        <v>1</v>
      </c>
      <c r="AB476" s="37">
        <f t="shared" ca="1" si="312"/>
        <v>10</v>
      </c>
      <c r="AC476" s="37">
        <f t="shared" ca="1" si="313"/>
        <v>34</v>
      </c>
      <c r="AD476" s="37">
        <f t="shared" ca="1" si="314"/>
        <v>26</v>
      </c>
      <c r="AE476" s="37">
        <f t="shared" ca="1" si="315"/>
        <v>15</v>
      </c>
      <c r="AF476" s="37">
        <f t="shared" ca="1" si="316"/>
        <v>19</v>
      </c>
      <c r="AG476" s="37">
        <f t="shared" ca="1" si="317"/>
        <v>8</v>
      </c>
      <c r="AH476" s="37">
        <f t="shared" ca="1" si="318"/>
        <v>17</v>
      </c>
      <c r="AI476" s="37">
        <f t="shared" ca="1" si="319"/>
        <v>21</v>
      </c>
      <c r="AJ476" s="37">
        <f t="shared" ca="1" si="320"/>
        <v>18</v>
      </c>
      <c r="AK476" s="37">
        <f t="shared" ca="1" si="321"/>
        <v>28</v>
      </c>
      <c r="AL476" s="37">
        <f t="shared" ca="1" si="322"/>
        <v>7</v>
      </c>
      <c r="AM476" s="37">
        <f t="shared" ca="1" si="323"/>
        <v>33</v>
      </c>
      <c r="AN476" s="37">
        <f t="shared" ca="1" si="324"/>
        <v>4</v>
      </c>
      <c r="AO476" s="37">
        <f t="shared" ca="1" si="325"/>
        <v>3</v>
      </c>
      <c r="AP476" s="37">
        <f t="shared" ca="1" si="326"/>
        <v>32</v>
      </c>
    </row>
    <row r="477" spans="1:42" ht="19.5" thickBot="1">
      <c r="A477" s="50">
        <f t="shared" si="327"/>
        <v>476</v>
      </c>
      <c r="B477" s="33">
        <f ca="1">Streams!B477</f>
        <v>6</v>
      </c>
      <c r="C477" s="34">
        <f t="shared" ca="1" si="289"/>
        <v>6</v>
      </c>
      <c r="D477" s="35">
        <f ca="1">COUNTIF(INDEX(C477:INDEX($C$1:C477,IFERROR(LOOKUP(2,1/($D$1:D476=2),ROW($D$1:D476)-MIN(ROW($D$1:D476)-1)),1),),),C477)</f>
        <v>1</v>
      </c>
      <c r="E477" s="34">
        <f t="shared" ca="1" si="290"/>
        <v>16</v>
      </c>
      <c r="F477" s="35">
        <f ca="1">COUNTIF(INDEX(E477:INDEX($E$1:E477,IFERROR(LOOKUP(2,1/($F$1:F476=2),ROW($F$1:F476)-MIN(ROW($F$1:F476)-1)),1),),),E477)</f>
        <v>1</v>
      </c>
      <c r="G477" s="37">
        <f t="shared" ca="1" si="291"/>
        <v>1</v>
      </c>
      <c r="H477" s="37">
        <f t="shared" ca="1" si="292"/>
        <v>36</v>
      </c>
      <c r="I477" s="37">
        <f t="shared" ca="1" si="293"/>
        <v>31</v>
      </c>
      <c r="J477" s="37">
        <f t="shared" ca="1" si="294"/>
        <v>20</v>
      </c>
      <c r="K477" s="37">
        <f t="shared" ca="1" si="295"/>
        <v>29</v>
      </c>
      <c r="L477" s="37">
        <f t="shared" ca="1" si="296"/>
        <v>24</v>
      </c>
      <c r="M477" s="37">
        <f t="shared" ca="1" si="297"/>
        <v>14</v>
      </c>
      <c r="N477" s="37">
        <f t="shared" ca="1" si="298"/>
        <v>23</v>
      </c>
      <c r="O477" s="37">
        <f t="shared" ca="1" si="299"/>
        <v>35</v>
      </c>
      <c r="P477" s="37">
        <f t="shared" ca="1" si="300"/>
        <v>2</v>
      </c>
      <c r="Q477" s="37">
        <f t="shared" ca="1" si="301"/>
        <v>27</v>
      </c>
      <c r="R477" s="37">
        <f t="shared" ca="1" si="302"/>
        <v>30</v>
      </c>
      <c r="S477" s="37">
        <f t="shared" ca="1" si="303"/>
        <v>13</v>
      </c>
      <c r="T477" s="37">
        <f t="shared" ca="1" si="304"/>
        <v>25</v>
      </c>
      <c r="U477" s="37">
        <f t="shared" ca="1" si="305"/>
        <v>9</v>
      </c>
      <c r="V477" s="37">
        <f t="shared" ca="1" si="306"/>
        <v>6</v>
      </c>
      <c r="W477" s="37">
        <f t="shared" ca="1" si="307"/>
        <v>12</v>
      </c>
      <c r="X477" s="37">
        <f t="shared" ca="1" si="308"/>
        <v>11</v>
      </c>
      <c r="Y477" s="37">
        <f t="shared" ca="1" si="309"/>
        <v>5</v>
      </c>
      <c r="Z477" s="37">
        <f t="shared" ca="1" si="310"/>
        <v>22</v>
      </c>
      <c r="AA477" s="37">
        <f t="shared" ca="1" si="311"/>
        <v>16</v>
      </c>
      <c r="AB477" s="37">
        <f t="shared" ca="1" si="312"/>
        <v>10</v>
      </c>
      <c r="AC477" s="37">
        <f t="shared" ca="1" si="313"/>
        <v>34</v>
      </c>
      <c r="AD477" s="37">
        <f t="shared" ca="1" si="314"/>
        <v>26</v>
      </c>
      <c r="AE477" s="37">
        <f t="shared" ca="1" si="315"/>
        <v>15</v>
      </c>
      <c r="AF477" s="37">
        <f t="shared" ca="1" si="316"/>
        <v>19</v>
      </c>
      <c r="AG477" s="37">
        <f t="shared" ca="1" si="317"/>
        <v>8</v>
      </c>
      <c r="AH477" s="37">
        <f t="shared" ca="1" si="318"/>
        <v>17</v>
      </c>
      <c r="AI477" s="37">
        <f t="shared" ca="1" si="319"/>
        <v>21</v>
      </c>
      <c r="AJ477" s="37">
        <f t="shared" ca="1" si="320"/>
        <v>18</v>
      </c>
      <c r="AK477" s="37">
        <f t="shared" ca="1" si="321"/>
        <v>28</v>
      </c>
      <c r="AL477" s="37">
        <f t="shared" ca="1" si="322"/>
        <v>7</v>
      </c>
      <c r="AM477" s="37">
        <f t="shared" ca="1" si="323"/>
        <v>33</v>
      </c>
      <c r="AN477" s="37">
        <f t="shared" ca="1" si="324"/>
        <v>4</v>
      </c>
      <c r="AO477" s="37">
        <f t="shared" ca="1" si="325"/>
        <v>3</v>
      </c>
      <c r="AP477" s="37">
        <f t="shared" ca="1" si="326"/>
        <v>32</v>
      </c>
    </row>
    <row r="478" spans="1:42" ht="19.5" thickBot="1">
      <c r="A478" s="50">
        <f t="shared" si="327"/>
        <v>477</v>
      </c>
      <c r="B478" s="33">
        <f ca="1">Streams!B478</f>
        <v>23</v>
      </c>
      <c r="C478" s="34">
        <f t="shared" ca="1" si="289"/>
        <v>23</v>
      </c>
      <c r="D478" s="35">
        <f ca="1">COUNTIF(INDEX(C478:INDEX($C$1:C478,IFERROR(LOOKUP(2,1/($D$1:D477=2),ROW($D$1:D477)-MIN(ROW($D$1:D477)-1)),1),),),C478)</f>
        <v>1</v>
      </c>
      <c r="E478" s="34">
        <f t="shared" ca="1" si="290"/>
        <v>9</v>
      </c>
      <c r="F478" s="35">
        <f ca="1">COUNTIF(INDEX(E478:INDEX($E$1:E478,IFERROR(LOOKUP(2,1/($F$1:F477=2),ROW($F$1:F477)-MIN(ROW($F$1:F477)-1)),1),),),E478)</f>
        <v>1</v>
      </c>
      <c r="G478" s="37">
        <f t="shared" ca="1" si="291"/>
        <v>6</v>
      </c>
      <c r="H478" s="37">
        <f t="shared" ca="1" si="292"/>
        <v>1</v>
      </c>
      <c r="I478" s="37">
        <f t="shared" ca="1" si="293"/>
        <v>36</v>
      </c>
      <c r="J478" s="37">
        <f t="shared" ca="1" si="294"/>
        <v>31</v>
      </c>
      <c r="K478" s="37">
        <f t="shared" ca="1" si="295"/>
        <v>20</v>
      </c>
      <c r="L478" s="37">
        <f t="shared" ca="1" si="296"/>
        <v>29</v>
      </c>
      <c r="M478" s="37">
        <f t="shared" ca="1" si="297"/>
        <v>24</v>
      </c>
      <c r="N478" s="37">
        <f t="shared" ca="1" si="298"/>
        <v>14</v>
      </c>
      <c r="O478" s="37">
        <f t="shared" ca="1" si="299"/>
        <v>23</v>
      </c>
      <c r="P478" s="37">
        <f t="shared" ca="1" si="300"/>
        <v>35</v>
      </c>
      <c r="Q478" s="37">
        <f t="shared" ca="1" si="301"/>
        <v>2</v>
      </c>
      <c r="R478" s="37">
        <f t="shared" ca="1" si="302"/>
        <v>27</v>
      </c>
      <c r="S478" s="37">
        <f t="shared" ca="1" si="303"/>
        <v>30</v>
      </c>
      <c r="T478" s="37">
        <f t="shared" ca="1" si="304"/>
        <v>13</v>
      </c>
      <c r="U478" s="37">
        <f t="shared" ca="1" si="305"/>
        <v>25</v>
      </c>
      <c r="V478" s="37">
        <f t="shared" ca="1" si="306"/>
        <v>9</v>
      </c>
      <c r="W478" s="37">
        <f t="shared" ca="1" si="307"/>
        <v>12</v>
      </c>
      <c r="X478" s="37">
        <f t="shared" ca="1" si="308"/>
        <v>11</v>
      </c>
      <c r="Y478" s="37">
        <f t="shared" ca="1" si="309"/>
        <v>5</v>
      </c>
      <c r="Z478" s="37">
        <f t="shared" ca="1" si="310"/>
        <v>22</v>
      </c>
      <c r="AA478" s="37">
        <f t="shared" ca="1" si="311"/>
        <v>16</v>
      </c>
      <c r="AB478" s="37">
        <f t="shared" ca="1" si="312"/>
        <v>10</v>
      </c>
      <c r="AC478" s="37">
        <f t="shared" ca="1" si="313"/>
        <v>34</v>
      </c>
      <c r="AD478" s="37">
        <f t="shared" ca="1" si="314"/>
        <v>26</v>
      </c>
      <c r="AE478" s="37">
        <f t="shared" ca="1" si="315"/>
        <v>15</v>
      </c>
      <c r="AF478" s="37">
        <f t="shared" ca="1" si="316"/>
        <v>19</v>
      </c>
      <c r="AG478" s="37">
        <f t="shared" ca="1" si="317"/>
        <v>8</v>
      </c>
      <c r="AH478" s="37">
        <f t="shared" ca="1" si="318"/>
        <v>17</v>
      </c>
      <c r="AI478" s="37">
        <f t="shared" ca="1" si="319"/>
        <v>21</v>
      </c>
      <c r="AJ478" s="37">
        <f t="shared" ca="1" si="320"/>
        <v>18</v>
      </c>
      <c r="AK478" s="37">
        <f t="shared" ca="1" si="321"/>
        <v>28</v>
      </c>
      <c r="AL478" s="37">
        <f t="shared" ca="1" si="322"/>
        <v>7</v>
      </c>
      <c r="AM478" s="37">
        <f t="shared" ca="1" si="323"/>
        <v>33</v>
      </c>
      <c r="AN478" s="37">
        <f t="shared" ca="1" si="324"/>
        <v>4</v>
      </c>
      <c r="AO478" s="37">
        <f t="shared" ca="1" si="325"/>
        <v>3</v>
      </c>
      <c r="AP478" s="37">
        <f t="shared" ca="1" si="326"/>
        <v>32</v>
      </c>
    </row>
    <row r="479" spans="1:42" ht="19.5" thickBot="1">
      <c r="A479" s="50">
        <f t="shared" si="327"/>
        <v>478</v>
      </c>
      <c r="B479" s="33">
        <f ca="1">Streams!B479</f>
        <v>9</v>
      </c>
      <c r="C479" s="34">
        <f t="shared" ca="1" si="289"/>
        <v>9</v>
      </c>
      <c r="D479" s="35">
        <f ca="1">COUNTIF(INDEX(C479:INDEX($C$1:C479,IFERROR(LOOKUP(2,1/($D$1:D478=2),ROW($D$1:D478)-MIN(ROW($D$1:D478)-1)),1),),),C479)</f>
        <v>1</v>
      </c>
      <c r="E479" s="34">
        <f t="shared" ca="1" si="290"/>
        <v>16</v>
      </c>
      <c r="F479" s="35">
        <f ca="1">COUNTIF(INDEX(E479:INDEX($E$1:E479,IFERROR(LOOKUP(2,1/($F$1:F478=2),ROW($F$1:F478)-MIN(ROW($F$1:F478)-1)),1),),),E479)</f>
        <v>2</v>
      </c>
      <c r="G479" s="37">
        <f t="shared" ca="1" si="291"/>
        <v>23</v>
      </c>
      <c r="H479" s="37">
        <f t="shared" ca="1" si="292"/>
        <v>6</v>
      </c>
      <c r="I479" s="37">
        <f t="shared" ca="1" si="293"/>
        <v>1</v>
      </c>
      <c r="J479" s="37">
        <f t="shared" ca="1" si="294"/>
        <v>36</v>
      </c>
      <c r="K479" s="37">
        <f t="shared" ca="1" si="295"/>
        <v>31</v>
      </c>
      <c r="L479" s="37">
        <f t="shared" ca="1" si="296"/>
        <v>20</v>
      </c>
      <c r="M479" s="37">
        <f t="shared" ca="1" si="297"/>
        <v>29</v>
      </c>
      <c r="N479" s="37">
        <f t="shared" ca="1" si="298"/>
        <v>24</v>
      </c>
      <c r="O479" s="37">
        <f t="shared" ca="1" si="299"/>
        <v>14</v>
      </c>
      <c r="P479" s="37">
        <f t="shared" ca="1" si="300"/>
        <v>35</v>
      </c>
      <c r="Q479" s="37">
        <f t="shared" ca="1" si="301"/>
        <v>2</v>
      </c>
      <c r="R479" s="37">
        <f t="shared" ca="1" si="302"/>
        <v>27</v>
      </c>
      <c r="S479" s="37">
        <f t="shared" ca="1" si="303"/>
        <v>30</v>
      </c>
      <c r="T479" s="37">
        <f t="shared" ca="1" si="304"/>
        <v>13</v>
      </c>
      <c r="U479" s="37">
        <f t="shared" ca="1" si="305"/>
        <v>25</v>
      </c>
      <c r="V479" s="37">
        <f t="shared" ca="1" si="306"/>
        <v>9</v>
      </c>
      <c r="W479" s="37">
        <f t="shared" ca="1" si="307"/>
        <v>12</v>
      </c>
      <c r="X479" s="37">
        <f t="shared" ca="1" si="308"/>
        <v>11</v>
      </c>
      <c r="Y479" s="37">
        <f t="shared" ca="1" si="309"/>
        <v>5</v>
      </c>
      <c r="Z479" s="37">
        <f t="shared" ca="1" si="310"/>
        <v>22</v>
      </c>
      <c r="AA479" s="37">
        <f t="shared" ca="1" si="311"/>
        <v>16</v>
      </c>
      <c r="AB479" s="37">
        <f t="shared" ca="1" si="312"/>
        <v>10</v>
      </c>
      <c r="AC479" s="37">
        <f t="shared" ca="1" si="313"/>
        <v>34</v>
      </c>
      <c r="AD479" s="37">
        <f t="shared" ca="1" si="314"/>
        <v>26</v>
      </c>
      <c r="AE479" s="37">
        <f t="shared" ca="1" si="315"/>
        <v>15</v>
      </c>
      <c r="AF479" s="37">
        <f t="shared" ca="1" si="316"/>
        <v>19</v>
      </c>
      <c r="AG479" s="37">
        <f t="shared" ca="1" si="317"/>
        <v>8</v>
      </c>
      <c r="AH479" s="37">
        <f t="shared" ca="1" si="318"/>
        <v>17</v>
      </c>
      <c r="AI479" s="37">
        <f t="shared" ca="1" si="319"/>
        <v>21</v>
      </c>
      <c r="AJ479" s="37">
        <f t="shared" ca="1" si="320"/>
        <v>18</v>
      </c>
      <c r="AK479" s="37">
        <f t="shared" ca="1" si="321"/>
        <v>28</v>
      </c>
      <c r="AL479" s="37">
        <f t="shared" ca="1" si="322"/>
        <v>7</v>
      </c>
      <c r="AM479" s="37">
        <f t="shared" ca="1" si="323"/>
        <v>33</v>
      </c>
      <c r="AN479" s="37">
        <f t="shared" ca="1" si="324"/>
        <v>4</v>
      </c>
      <c r="AO479" s="37">
        <f t="shared" ca="1" si="325"/>
        <v>3</v>
      </c>
      <c r="AP479" s="37">
        <f t="shared" ca="1" si="326"/>
        <v>32</v>
      </c>
    </row>
    <row r="480" spans="1:42" ht="19.5" thickBot="1">
      <c r="A480" s="50">
        <f t="shared" si="327"/>
        <v>479</v>
      </c>
      <c r="B480" s="33">
        <f ca="1">Streams!B480</f>
        <v>6</v>
      </c>
      <c r="C480" s="34">
        <f t="shared" ca="1" si="289"/>
        <v>6</v>
      </c>
      <c r="D480" s="35">
        <f ca="1">COUNTIF(INDEX(C480:INDEX($C$1:C480,IFERROR(LOOKUP(2,1/($D$1:D479=2),ROW($D$1:D479)-MIN(ROW($D$1:D479)-1)),1),),),C480)</f>
        <v>2</v>
      </c>
      <c r="E480" s="34">
        <f t="shared" ca="1" si="290"/>
        <v>3</v>
      </c>
      <c r="F480" s="35">
        <f ca="1">COUNTIF(INDEX(E480:INDEX($E$1:E480,IFERROR(LOOKUP(2,1/($F$1:F479=2),ROW($F$1:F479)-MIN(ROW($F$1:F479)-1)),1),),),E480)</f>
        <v>1</v>
      </c>
      <c r="G480" s="37">
        <f t="shared" ca="1" si="291"/>
        <v>9</v>
      </c>
      <c r="H480" s="37">
        <f t="shared" ca="1" si="292"/>
        <v>23</v>
      </c>
      <c r="I480" s="37">
        <f t="shared" ca="1" si="293"/>
        <v>6</v>
      </c>
      <c r="J480" s="37">
        <f t="shared" ca="1" si="294"/>
        <v>1</v>
      </c>
      <c r="K480" s="37">
        <f t="shared" ca="1" si="295"/>
        <v>36</v>
      </c>
      <c r="L480" s="37">
        <f t="shared" ca="1" si="296"/>
        <v>31</v>
      </c>
      <c r="M480" s="37">
        <f t="shared" ca="1" si="297"/>
        <v>20</v>
      </c>
      <c r="N480" s="37">
        <f t="shared" ca="1" si="298"/>
        <v>29</v>
      </c>
      <c r="O480" s="37">
        <f t="shared" ca="1" si="299"/>
        <v>24</v>
      </c>
      <c r="P480" s="37">
        <f t="shared" ca="1" si="300"/>
        <v>14</v>
      </c>
      <c r="Q480" s="37">
        <f t="shared" ca="1" si="301"/>
        <v>35</v>
      </c>
      <c r="R480" s="37">
        <f t="shared" ca="1" si="302"/>
        <v>2</v>
      </c>
      <c r="S480" s="37">
        <f t="shared" ca="1" si="303"/>
        <v>27</v>
      </c>
      <c r="T480" s="37">
        <f t="shared" ca="1" si="304"/>
        <v>30</v>
      </c>
      <c r="U480" s="37">
        <f t="shared" ca="1" si="305"/>
        <v>13</v>
      </c>
      <c r="V480" s="37">
        <f t="shared" ca="1" si="306"/>
        <v>25</v>
      </c>
      <c r="W480" s="37">
        <f t="shared" ca="1" si="307"/>
        <v>12</v>
      </c>
      <c r="X480" s="37">
        <f t="shared" ca="1" si="308"/>
        <v>11</v>
      </c>
      <c r="Y480" s="37">
        <f t="shared" ca="1" si="309"/>
        <v>5</v>
      </c>
      <c r="Z480" s="37">
        <f t="shared" ca="1" si="310"/>
        <v>22</v>
      </c>
      <c r="AA480" s="37">
        <f t="shared" ca="1" si="311"/>
        <v>16</v>
      </c>
      <c r="AB480" s="37">
        <f t="shared" ca="1" si="312"/>
        <v>10</v>
      </c>
      <c r="AC480" s="37">
        <f t="shared" ca="1" si="313"/>
        <v>34</v>
      </c>
      <c r="AD480" s="37">
        <f t="shared" ca="1" si="314"/>
        <v>26</v>
      </c>
      <c r="AE480" s="37">
        <f t="shared" ca="1" si="315"/>
        <v>15</v>
      </c>
      <c r="AF480" s="37">
        <f t="shared" ca="1" si="316"/>
        <v>19</v>
      </c>
      <c r="AG480" s="37">
        <f t="shared" ca="1" si="317"/>
        <v>8</v>
      </c>
      <c r="AH480" s="37">
        <f t="shared" ca="1" si="318"/>
        <v>17</v>
      </c>
      <c r="AI480" s="37">
        <f t="shared" ca="1" si="319"/>
        <v>21</v>
      </c>
      <c r="AJ480" s="37">
        <f t="shared" ca="1" si="320"/>
        <v>18</v>
      </c>
      <c r="AK480" s="37">
        <f t="shared" ca="1" si="321"/>
        <v>28</v>
      </c>
      <c r="AL480" s="37">
        <f t="shared" ca="1" si="322"/>
        <v>7</v>
      </c>
      <c r="AM480" s="37">
        <f t="shared" ca="1" si="323"/>
        <v>33</v>
      </c>
      <c r="AN480" s="37">
        <f t="shared" ca="1" si="324"/>
        <v>4</v>
      </c>
      <c r="AO480" s="37">
        <f t="shared" ca="1" si="325"/>
        <v>3</v>
      </c>
      <c r="AP480" s="37">
        <f t="shared" ca="1" si="326"/>
        <v>32</v>
      </c>
    </row>
    <row r="481" spans="1:42" ht="19.5" thickBot="1">
      <c r="A481" s="50">
        <f t="shared" si="327"/>
        <v>480</v>
      </c>
      <c r="B481" s="33">
        <f ca="1">Streams!B481</f>
        <v>2</v>
      </c>
      <c r="C481" s="34">
        <f t="shared" ca="1" si="289"/>
        <v>2</v>
      </c>
      <c r="D481" s="35">
        <f ca="1">COUNTIF(INDEX(C481:INDEX($C$1:C481,IFERROR(LOOKUP(2,1/($D$1:D480=2),ROW($D$1:D480)-MIN(ROW($D$1:D480)-1)),1),),),C481)</f>
        <v>1</v>
      </c>
      <c r="E481" s="34">
        <f t="shared" ca="1" si="290"/>
        <v>12</v>
      </c>
      <c r="F481" s="35">
        <f ca="1">COUNTIF(INDEX(E481:INDEX($E$1:E481,IFERROR(LOOKUP(2,1/($F$1:F480=2),ROW($F$1:F480)-MIN(ROW($F$1:F480)-1)),1),),),E481)</f>
        <v>1</v>
      </c>
      <c r="G481" s="37">
        <f t="shared" ca="1" si="291"/>
        <v>6</v>
      </c>
      <c r="H481" s="37">
        <f t="shared" ca="1" si="292"/>
        <v>9</v>
      </c>
      <c r="I481" s="37">
        <f t="shared" ca="1" si="293"/>
        <v>23</v>
      </c>
      <c r="J481" s="37">
        <f t="shared" ca="1" si="294"/>
        <v>1</v>
      </c>
      <c r="K481" s="37">
        <f t="shared" ca="1" si="295"/>
        <v>36</v>
      </c>
      <c r="L481" s="37">
        <f t="shared" ca="1" si="296"/>
        <v>31</v>
      </c>
      <c r="M481" s="37">
        <f t="shared" ca="1" si="297"/>
        <v>20</v>
      </c>
      <c r="N481" s="37">
        <f t="shared" ca="1" si="298"/>
        <v>29</v>
      </c>
      <c r="O481" s="37">
        <f t="shared" ca="1" si="299"/>
        <v>24</v>
      </c>
      <c r="P481" s="37">
        <f t="shared" ca="1" si="300"/>
        <v>14</v>
      </c>
      <c r="Q481" s="37">
        <f t="shared" ca="1" si="301"/>
        <v>35</v>
      </c>
      <c r="R481" s="37">
        <f t="shared" ca="1" si="302"/>
        <v>2</v>
      </c>
      <c r="S481" s="37">
        <f t="shared" ca="1" si="303"/>
        <v>27</v>
      </c>
      <c r="T481" s="37">
        <f t="shared" ca="1" si="304"/>
        <v>30</v>
      </c>
      <c r="U481" s="37">
        <f t="shared" ca="1" si="305"/>
        <v>13</v>
      </c>
      <c r="V481" s="37">
        <f t="shared" ca="1" si="306"/>
        <v>25</v>
      </c>
      <c r="W481" s="37">
        <f t="shared" ca="1" si="307"/>
        <v>12</v>
      </c>
      <c r="X481" s="37">
        <f t="shared" ca="1" si="308"/>
        <v>11</v>
      </c>
      <c r="Y481" s="37">
        <f t="shared" ca="1" si="309"/>
        <v>5</v>
      </c>
      <c r="Z481" s="37">
        <f t="shared" ca="1" si="310"/>
        <v>22</v>
      </c>
      <c r="AA481" s="37">
        <f t="shared" ca="1" si="311"/>
        <v>16</v>
      </c>
      <c r="AB481" s="37">
        <f t="shared" ca="1" si="312"/>
        <v>10</v>
      </c>
      <c r="AC481" s="37">
        <f t="shared" ca="1" si="313"/>
        <v>34</v>
      </c>
      <c r="AD481" s="37">
        <f t="shared" ca="1" si="314"/>
        <v>26</v>
      </c>
      <c r="AE481" s="37">
        <f t="shared" ca="1" si="315"/>
        <v>15</v>
      </c>
      <c r="AF481" s="37">
        <f t="shared" ca="1" si="316"/>
        <v>19</v>
      </c>
      <c r="AG481" s="37">
        <f t="shared" ca="1" si="317"/>
        <v>8</v>
      </c>
      <c r="AH481" s="37">
        <f t="shared" ca="1" si="318"/>
        <v>17</v>
      </c>
      <c r="AI481" s="37">
        <f t="shared" ca="1" si="319"/>
        <v>21</v>
      </c>
      <c r="AJ481" s="37">
        <f t="shared" ca="1" si="320"/>
        <v>18</v>
      </c>
      <c r="AK481" s="37">
        <f t="shared" ca="1" si="321"/>
        <v>28</v>
      </c>
      <c r="AL481" s="37">
        <f t="shared" ca="1" si="322"/>
        <v>7</v>
      </c>
      <c r="AM481" s="37">
        <f t="shared" ca="1" si="323"/>
        <v>33</v>
      </c>
      <c r="AN481" s="37">
        <f t="shared" ca="1" si="324"/>
        <v>4</v>
      </c>
      <c r="AO481" s="37">
        <f t="shared" ca="1" si="325"/>
        <v>3</v>
      </c>
      <c r="AP481" s="37">
        <f t="shared" ca="1" si="326"/>
        <v>32</v>
      </c>
    </row>
    <row r="482" spans="1:42" ht="19.5" thickBot="1">
      <c r="A482" s="50">
        <f t="shared" si="327"/>
        <v>481</v>
      </c>
      <c r="B482" s="33">
        <f ca="1">Streams!B482</f>
        <v>18</v>
      </c>
      <c r="C482" s="34">
        <f t="shared" ca="1" si="289"/>
        <v>18</v>
      </c>
      <c r="D482" s="35">
        <f ca="1">COUNTIF(INDEX(C482:INDEX($C$1:C482,IFERROR(LOOKUP(2,1/($D$1:D481=2),ROW($D$1:D481)-MIN(ROW($D$1:D481)-1)),1),),),C482)</f>
        <v>1</v>
      </c>
      <c r="E482" s="34">
        <f t="shared" ca="1" si="290"/>
        <v>30</v>
      </c>
      <c r="F482" s="35">
        <f ca="1">COUNTIF(INDEX(E482:INDEX($E$1:E482,IFERROR(LOOKUP(2,1/($F$1:F481=2),ROW($F$1:F481)-MIN(ROW($F$1:F481)-1)),1),),),E482)</f>
        <v>1</v>
      </c>
      <c r="G482" s="37">
        <f t="shared" ca="1" si="291"/>
        <v>2</v>
      </c>
      <c r="H482" s="37">
        <f t="shared" ca="1" si="292"/>
        <v>6</v>
      </c>
      <c r="I482" s="37">
        <f t="shared" ca="1" si="293"/>
        <v>9</v>
      </c>
      <c r="J482" s="37">
        <f t="shared" ca="1" si="294"/>
        <v>23</v>
      </c>
      <c r="K482" s="37">
        <f t="shared" ca="1" si="295"/>
        <v>1</v>
      </c>
      <c r="L482" s="37">
        <f t="shared" ca="1" si="296"/>
        <v>36</v>
      </c>
      <c r="M482" s="37">
        <f t="shared" ca="1" si="297"/>
        <v>31</v>
      </c>
      <c r="N482" s="37">
        <f t="shared" ca="1" si="298"/>
        <v>20</v>
      </c>
      <c r="O482" s="37">
        <f t="shared" ca="1" si="299"/>
        <v>29</v>
      </c>
      <c r="P482" s="37">
        <f t="shared" ca="1" si="300"/>
        <v>24</v>
      </c>
      <c r="Q482" s="37">
        <f t="shared" ca="1" si="301"/>
        <v>14</v>
      </c>
      <c r="R482" s="37">
        <f t="shared" ca="1" si="302"/>
        <v>35</v>
      </c>
      <c r="S482" s="37">
        <f t="shared" ca="1" si="303"/>
        <v>27</v>
      </c>
      <c r="T482" s="37">
        <f t="shared" ca="1" si="304"/>
        <v>30</v>
      </c>
      <c r="U482" s="37">
        <f t="shared" ca="1" si="305"/>
        <v>13</v>
      </c>
      <c r="V482" s="37">
        <f t="shared" ca="1" si="306"/>
        <v>25</v>
      </c>
      <c r="W482" s="37">
        <f t="shared" ca="1" si="307"/>
        <v>12</v>
      </c>
      <c r="X482" s="37">
        <f t="shared" ca="1" si="308"/>
        <v>11</v>
      </c>
      <c r="Y482" s="37">
        <f t="shared" ca="1" si="309"/>
        <v>5</v>
      </c>
      <c r="Z482" s="37">
        <f t="shared" ca="1" si="310"/>
        <v>22</v>
      </c>
      <c r="AA482" s="37">
        <f t="shared" ca="1" si="311"/>
        <v>16</v>
      </c>
      <c r="AB482" s="37">
        <f t="shared" ca="1" si="312"/>
        <v>10</v>
      </c>
      <c r="AC482" s="37">
        <f t="shared" ca="1" si="313"/>
        <v>34</v>
      </c>
      <c r="AD482" s="37">
        <f t="shared" ca="1" si="314"/>
        <v>26</v>
      </c>
      <c r="AE482" s="37">
        <f t="shared" ca="1" si="315"/>
        <v>15</v>
      </c>
      <c r="AF482" s="37">
        <f t="shared" ca="1" si="316"/>
        <v>19</v>
      </c>
      <c r="AG482" s="37">
        <f t="shared" ca="1" si="317"/>
        <v>8</v>
      </c>
      <c r="AH482" s="37">
        <f t="shared" ca="1" si="318"/>
        <v>17</v>
      </c>
      <c r="AI482" s="37">
        <f t="shared" ca="1" si="319"/>
        <v>21</v>
      </c>
      <c r="AJ482" s="37">
        <f t="shared" ca="1" si="320"/>
        <v>18</v>
      </c>
      <c r="AK482" s="37">
        <f t="shared" ca="1" si="321"/>
        <v>28</v>
      </c>
      <c r="AL482" s="37">
        <f t="shared" ca="1" si="322"/>
        <v>7</v>
      </c>
      <c r="AM482" s="37">
        <f t="shared" ca="1" si="323"/>
        <v>33</v>
      </c>
      <c r="AN482" s="37">
        <f t="shared" ca="1" si="324"/>
        <v>4</v>
      </c>
      <c r="AO482" s="37">
        <f t="shared" ca="1" si="325"/>
        <v>3</v>
      </c>
      <c r="AP482" s="37">
        <f t="shared" ca="1" si="326"/>
        <v>32</v>
      </c>
    </row>
    <row r="483" spans="1:42" ht="19.5" thickBot="1">
      <c r="A483" s="50">
        <f t="shared" si="327"/>
        <v>482</v>
      </c>
      <c r="B483" s="33">
        <f ca="1">Streams!B483</f>
        <v>15</v>
      </c>
      <c r="C483" s="34">
        <f t="shared" ca="1" si="289"/>
        <v>15</v>
      </c>
      <c r="D483" s="35">
        <f ca="1">COUNTIF(INDEX(C483:INDEX($C$1:C483,IFERROR(LOOKUP(2,1/($D$1:D482=2),ROW($D$1:D482)-MIN(ROW($D$1:D482)-1)),1),),),C483)</f>
        <v>1</v>
      </c>
      <c r="E483" s="34">
        <f t="shared" ca="1" si="290"/>
        <v>26</v>
      </c>
      <c r="F483" s="35">
        <f ca="1">COUNTIF(INDEX(E483:INDEX($E$1:E483,IFERROR(LOOKUP(2,1/($F$1:F482=2),ROW($F$1:F482)-MIN(ROW($F$1:F482)-1)),1),),),E483)</f>
        <v>1</v>
      </c>
      <c r="G483" s="37">
        <f t="shared" ca="1" si="291"/>
        <v>18</v>
      </c>
      <c r="H483" s="37">
        <f t="shared" ca="1" si="292"/>
        <v>2</v>
      </c>
      <c r="I483" s="37">
        <f t="shared" ca="1" si="293"/>
        <v>6</v>
      </c>
      <c r="J483" s="37">
        <f t="shared" ca="1" si="294"/>
        <v>9</v>
      </c>
      <c r="K483" s="37">
        <f t="shared" ca="1" si="295"/>
        <v>23</v>
      </c>
      <c r="L483" s="37">
        <f t="shared" ca="1" si="296"/>
        <v>1</v>
      </c>
      <c r="M483" s="37">
        <f t="shared" ca="1" si="297"/>
        <v>36</v>
      </c>
      <c r="N483" s="37">
        <f t="shared" ca="1" si="298"/>
        <v>31</v>
      </c>
      <c r="O483" s="37">
        <f t="shared" ca="1" si="299"/>
        <v>20</v>
      </c>
      <c r="P483" s="37">
        <f t="shared" ca="1" si="300"/>
        <v>29</v>
      </c>
      <c r="Q483" s="37">
        <f t="shared" ca="1" si="301"/>
        <v>24</v>
      </c>
      <c r="R483" s="37">
        <f t="shared" ca="1" si="302"/>
        <v>14</v>
      </c>
      <c r="S483" s="37">
        <f t="shared" ca="1" si="303"/>
        <v>35</v>
      </c>
      <c r="T483" s="37">
        <f t="shared" ca="1" si="304"/>
        <v>27</v>
      </c>
      <c r="U483" s="37">
        <f t="shared" ca="1" si="305"/>
        <v>30</v>
      </c>
      <c r="V483" s="37">
        <f t="shared" ca="1" si="306"/>
        <v>13</v>
      </c>
      <c r="W483" s="37">
        <f t="shared" ca="1" si="307"/>
        <v>25</v>
      </c>
      <c r="X483" s="37">
        <f t="shared" ca="1" si="308"/>
        <v>12</v>
      </c>
      <c r="Y483" s="37">
        <f t="shared" ca="1" si="309"/>
        <v>11</v>
      </c>
      <c r="Z483" s="37">
        <f t="shared" ca="1" si="310"/>
        <v>5</v>
      </c>
      <c r="AA483" s="37">
        <f t="shared" ca="1" si="311"/>
        <v>22</v>
      </c>
      <c r="AB483" s="37">
        <f t="shared" ca="1" si="312"/>
        <v>16</v>
      </c>
      <c r="AC483" s="37">
        <f t="shared" ca="1" si="313"/>
        <v>10</v>
      </c>
      <c r="AD483" s="37">
        <f t="shared" ca="1" si="314"/>
        <v>34</v>
      </c>
      <c r="AE483" s="37">
        <f t="shared" ca="1" si="315"/>
        <v>26</v>
      </c>
      <c r="AF483" s="37">
        <f t="shared" ca="1" si="316"/>
        <v>15</v>
      </c>
      <c r="AG483" s="37">
        <f t="shared" ca="1" si="317"/>
        <v>19</v>
      </c>
      <c r="AH483" s="37">
        <f t="shared" ca="1" si="318"/>
        <v>8</v>
      </c>
      <c r="AI483" s="37">
        <f t="shared" ca="1" si="319"/>
        <v>17</v>
      </c>
      <c r="AJ483" s="37">
        <f t="shared" ca="1" si="320"/>
        <v>21</v>
      </c>
      <c r="AK483" s="37">
        <f t="shared" ca="1" si="321"/>
        <v>28</v>
      </c>
      <c r="AL483" s="37">
        <f t="shared" ca="1" si="322"/>
        <v>7</v>
      </c>
      <c r="AM483" s="37">
        <f t="shared" ca="1" si="323"/>
        <v>33</v>
      </c>
      <c r="AN483" s="37">
        <f t="shared" ca="1" si="324"/>
        <v>4</v>
      </c>
      <c r="AO483" s="37">
        <f t="shared" ca="1" si="325"/>
        <v>3</v>
      </c>
      <c r="AP483" s="37">
        <f t="shared" ca="1" si="326"/>
        <v>32</v>
      </c>
    </row>
    <row r="484" spans="1:42" ht="19.5" thickBot="1">
      <c r="A484" s="50">
        <f t="shared" si="327"/>
        <v>483</v>
      </c>
      <c r="B484" s="33">
        <f ca="1">Streams!B484</f>
        <v>10</v>
      </c>
      <c r="C484" s="34">
        <f t="shared" ca="1" si="289"/>
        <v>10</v>
      </c>
      <c r="D484" s="35">
        <f ca="1">COUNTIF(INDEX(C484:INDEX($C$1:C484,IFERROR(LOOKUP(2,1/($D$1:D483=2),ROW($D$1:D483)-MIN(ROW($D$1:D483)-1)),1),),),C484)</f>
        <v>1</v>
      </c>
      <c r="E484" s="34">
        <f t="shared" ca="1" si="290"/>
        <v>24</v>
      </c>
      <c r="F484" s="35">
        <f ca="1">COUNTIF(INDEX(E484:INDEX($E$1:E484,IFERROR(LOOKUP(2,1/($F$1:F483=2),ROW($F$1:F483)-MIN(ROW($F$1:F483)-1)),1),),),E484)</f>
        <v>1</v>
      </c>
      <c r="G484" s="37">
        <f t="shared" ca="1" si="291"/>
        <v>15</v>
      </c>
      <c r="H484" s="37">
        <f t="shared" ca="1" si="292"/>
        <v>18</v>
      </c>
      <c r="I484" s="37">
        <f t="shared" ca="1" si="293"/>
        <v>2</v>
      </c>
      <c r="J484" s="37">
        <f t="shared" ca="1" si="294"/>
        <v>6</v>
      </c>
      <c r="K484" s="37">
        <f t="shared" ca="1" si="295"/>
        <v>9</v>
      </c>
      <c r="L484" s="37">
        <f t="shared" ca="1" si="296"/>
        <v>23</v>
      </c>
      <c r="M484" s="37">
        <f t="shared" ca="1" si="297"/>
        <v>1</v>
      </c>
      <c r="N484" s="37">
        <f t="shared" ca="1" si="298"/>
        <v>36</v>
      </c>
      <c r="O484" s="37">
        <f t="shared" ca="1" si="299"/>
        <v>31</v>
      </c>
      <c r="P484" s="37">
        <f t="shared" ca="1" si="300"/>
        <v>20</v>
      </c>
      <c r="Q484" s="37">
        <f t="shared" ca="1" si="301"/>
        <v>29</v>
      </c>
      <c r="R484" s="37">
        <f t="shared" ca="1" si="302"/>
        <v>24</v>
      </c>
      <c r="S484" s="37">
        <f t="shared" ca="1" si="303"/>
        <v>14</v>
      </c>
      <c r="T484" s="37">
        <f t="shared" ca="1" si="304"/>
        <v>35</v>
      </c>
      <c r="U484" s="37">
        <f t="shared" ca="1" si="305"/>
        <v>27</v>
      </c>
      <c r="V484" s="37">
        <f t="shared" ca="1" si="306"/>
        <v>30</v>
      </c>
      <c r="W484" s="37">
        <f t="shared" ca="1" si="307"/>
        <v>13</v>
      </c>
      <c r="X484" s="37">
        <f t="shared" ca="1" si="308"/>
        <v>25</v>
      </c>
      <c r="Y484" s="37">
        <f t="shared" ca="1" si="309"/>
        <v>12</v>
      </c>
      <c r="Z484" s="37">
        <f t="shared" ca="1" si="310"/>
        <v>11</v>
      </c>
      <c r="AA484" s="37">
        <f t="shared" ca="1" si="311"/>
        <v>5</v>
      </c>
      <c r="AB484" s="37">
        <f t="shared" ca="1" si="312"/>
        <v>22</v>
      </c>
      <c r="AC484" s="37">
        <f t="shared" ca="1" si="313"/>
        <v>16</v>
      </c>
      <c r="AD484" s="37">
        <f t="shared" ca="1" si="314"/>
        <v>10</v>
      </c>
      <c r="AE484" s="37">
        <f t="shared" ca="1" si="315"/>
        <v>34</v>
      </c>
      <c r="AF484" s="37">
        <f t="shared" ca="1" si="316"/>
        <v>26</v>
      </c>
      <c r="AG484" s="37">
        <f t="shared" ca="1" si="317"/>
        <v>19</v>
      </c>
      <c r="AH484" s="37">
        <f t="shared" ca="1" si="318"/>
        <v>8</v>
      </c>
      <c r="AI484" s="37">
        <f t="shared" ca="1" si="319"/>
        <v>17</v>
      </c>
      <c r="AJ484" s="37">
        <f t="shared" ca="1" si="320"/>
        <v>21</v>
      </c>
      <c r="AK484" s="37">
        <f t="shared" ca="1" si="321"/>
        <v>28</v>
      </c>
      <c r="AL484" s="37">
        <f t="shared" ca="1" si="322"/>
        <v>7</v>
      </c>
      <c r="AM484" s="37">
        <f t="shared" ca="1" si="323"/>
        <v>33</v>
      </c>
      <c r="AN484" s="37">
        <f t="shared" ca="1" si="324"/>
        <v>4</v>
      </c>
      <c r="AO484" s="37">
        <f t="shared" ca="1" si="325"/>
        <v>3</v>
      </c>
      <c r="AP484" s="37">
        <f t="shared" ca="1" si="326"/>
        <v>32</v>
      </c>
    </row>
    <row r="485" spans="1:42" ht="19.5" thickBot="1">
      <c r="A485" s="50">
        <f t="shared" si="327"/>
        <v>484</v>
      </c>
      <c r="B485" s="33">
        <f ca="1">Streams!B485</f>
        <v>28</v>
      </c>
      <c r="C485" s="34">
        <f t="shared" ca="1" si="289"/>
        <v>28</v>
      </c>
      <c r="D485" s="35">
        <f ca="1">COUNTIF(INDEX(C485:INDEX($C$1:C485,IFERROR(LOOKUP(2,1/($D$1:D484=2),ROW($D$1:D484)-MIN(ROW($D$1:D484)-1)),1),),),C485)</f>
        <v>1</v>
      </c>
      <c r="E485" s="34">
        <f t="shared" ca="1" si="290"/>
        <v>31</v>
      </c>
      <c r="F485" s="35">
        <f ca="1">COUNTIF(INDEX(E485:INDEX($E$1:E485,IFERROR(LOOKUP(2,1/($F$1:F484=2),ROW($F$1:F484)-MIN(ROW($F$1:F484)-1)),1),),),E485)</f>
        <v>1</v>
      </c>
      <c r="G485" s="37">
        <f t="shared" ca="1" si="291"/>
        <v>10</v>
      </c>
      <c r="H485" s="37">
        <f t="shared" ca="1" si="292"/>
        <v>15</v>
      </c>
      <c r="I485" s="37">
        <f t="shared" ca="1" si="293"/>
        <v>18</v>
      </c>
      <c r="J485" s="37">
        <f t="shared" ca="1" si="294"/>
        <v>2</v>
      </c>
      <c r="K485" s="37">
        <f t="shared" ca="1" si="295"/>
        <v>6</v>
      </c>
      <c r="L485" s="37">
        <f t="shared" ca="1" si="296"/>
        <v>9</v>
      </c>
      <c r="M485" s="37">
        <f t="shared" ca="1" si="297"/>
        <v>23</v>
      </c>
      <c r="N485" s="37">
        <f t="shared" ca="1" si="298"/>
        <v>1</v>
      </c>
      <c r="O485" s="37">
        <f t="shared" ca="1" si="299"/>
        <v>36</v>
      </c>
      <c r="P485" s="37">
        <f t="shared" ca="1" si="300"/>
        <v>31</v>
      </c>
      <c r="Q485" s="37">
        <f t="shared" ca="1" si="301"/>
        <v>20</v>
      </c>
      <c r="R485" s="37">
        <f t="shared" ca="1" si="302"/>
        <v>29</v>
      </c>
      <c r="S485" s="37">
        <f t="shared" ca="1" si="303"/>
        <v>24</v>
      </c>
      <c r="T485" s="37">
        <f t="shared" ca="1" si="304"/>
        <v>14</v>
      </c>
      <c r="U485" s="37">
        <f t="shared" ca="1" si="305"/>
        <v>35</v>
      </c>
      <c r="V485" s="37">
        <f t="shared" ca="1" si="306"/>
        <v>27</v>
      </c>
      <c r="W485" s="37">
        <f t="shared" ca="1" si="307"/>
        <v>30</v>
      </c>
      <c r="X485" s="37">
        <f t="shared" ca="1" si="308"/>
        <v>13</v>
      </c>
      <c r="Y485" s="37">
        <f t="shared" ca="1" si="309"/>
        <v>25</v>
      </c>
      <c r="Z485" s="37">
        <f t="shared" ca="1" si="310"/>
        <v>12</v>
      </c>
      <c r="AA485" s="37">
        <f t="shared" ca="1" si="311"/>
        <v>11</v>
      </c>
      <c r="AB485" s="37">
        <f t="shared" ca="1" si="312"/>
        <v>5</v>
      </c>
      <c r="AC485" s="37">
        <f t="shared" ca="1" si="313"/>
        <v>22</v>
      </c>
      <c r="AD485" s="37">
        <f t="shared" ca="1" si="314"/>
        <v>16</v>
      </c>
      <c r="AE485" s="37">
        <f t="shared" ca="1" si="315"/>
        <v>34</v>
      </c>
      <c r="AF485" s="37">
        <f t="shared" ca="1" si="316"/>
        <v>26</v>
      </c>
      <c r="AG485" s="37">
        <f t="shared" ca="1" si="317"/>
        <v>19</v>
      </c>
      <c r="AH485" s="37">
        <f t="shared" ca="1" si="318"/>
        <v>8</v>
      </c>
      <c r="AI485" s="37">
        <f t="shared" ca="1" si="319"/>
        <v>17</v>
      </c>
      <c r="AJ485" s="37">
        <f t="shared" ca="1" si="320"/>
        <v>21</v>
      </c>
      <c r="AK485" s="37">
        <f t="shared" ca="1" si="321"/>
        <v>28</v>
      </c>
      <c r="AL485" s="37">
        <f t="shared" ca="1" si="322"/>
        <v>7</v>
      </c>
      <c r="AM485" s="37">
        <f t="shared" ca="1" si="323"/>
        <v>33</v>
      </c>
      <c r="AN485" s="37">
        <f t="shared" ca="1" si="324"/>
        <v>4</v>
      </c>
      <c r="AO485" s="37">
        <f t="shared" ca="1" si="325"/>
        <v>3</v>
      </c>
      <c r="AP485" s="37">
        <f t="shared" ca="1" si="326"/>
        <v>32</v>
      </c>
    </row>
    <row r="486" spans="1:42" ht="19.5" thickBot="1">
      <c r="A486" s="50">
        <f t="shared" si="327"/>
        <v>485</v>
      </c>
      <c r="B486" s="33">
        <f ca="1">Streams!B486</f>
        <v>17</v>
      </c>
      <c r="C486" s="34">
        <f t="shared" ca="1" si="289"/>
        <v>17</v>
      </c>
      <c r="D486" s="35">
        <f ca="1">COUNTIF(INDEX(C486:INDEX($C$1:C486,IFERROR(LOOKUP(2,1/($D$1:D485=2),ROW($D$1:D485)-MIN(ROW($D$1:D485)-1)),1),),),C486)</f>
        <v>1</v>
      </c>
      <c r="E486" s="34">
        <f t="shared" ca="1" si="290"/>
        <v>30</v>
      </c>
      <c r="F486" s="35">
        <f ca="1">COUNTIF(INDEX(E486:INDEX($E$1:E486,IFERROR(LOOKUP(2,1/($F$1:F485=2),ROW($F$1:F485)-MIN(ROW($F$1:F485)-1)),1),),),E486)</f>
        <v>2</v>
      </c>
      <c r="G486" s="37">
        <f t="shared" ca="1" si="291"/>
        <v>28</v>
      </c>
      <c r="H486" s="37">
        <f t="shared" ca="1" si="292"/>
        <v>10</v>
      </c>
      <c r="I486" s="37">
        <f t="shared" ca="1" si="293"/>
        <v>15</v>
      </c>
      <c r="J486" s="37">
        <f t="shared" ca="1" si="294"/>
        <v>18</v>
      </c>
      <c r="K486" s="37">
        <f t="shared" ca="1" si="295"/>
        <v>2</v>
      </c>
      <c r="L486" s="37">
        <f t="shared" ca="1" si="296"/>
        <v>6</v>
      </c>
      <c r="M486" s="37">
        <f t="shared" ca="1" si="297"/>
        <v>9</v>
      </c>
      <c r="N486" s="37">
        <f t="shared" ca="1" si="298"/>
        <v>23</v>
      </c>
      <c r="O486" s="37">
        <f t="shared" ca="1" si="299"/>
        <v>1</v>
      </c>
      <c r="P486" s="37">
        <f t="shared" ca="1" si="300"/>
        <v>36</v>
      </c>
      <c r="Q486" s="37">
        <f t="shared" ca="1" si="301"/>
        <v>31</v>
      </c>
      <c r="R486" s="37">
        <f t="shared" ca="1" si="302"/>
        <v>20</v>
      </c>
      <c r="S486" s="37">
        <f t="shared" ca="1" si="303"/>
        <v>29</v>
      </c>
      <c r="T486" s="37">
        <f t="shared" ca="1" si="304"/>
        <v>24</v>
      </c>
      <c r="U486" s="37">
        <f t="shared" ca="1" si="305"/>
        <v>14</v>
      </c>
      <c r="V486" s="37">
        <f t="shared" ca="1" si="306"/>
        <v>35</v>
      </c>
      <c r="W486" s="37">
        <f t="shared" ca="1" si="307"/>
        <v>27</v>
      </c>
      <c r="X486" s="37">
        <f t="shared" ca="1" si="308"/>
        <v>30</v>
      </c>
      <c r="Y486" s="37">
        <f t="shared" ca="1" si="309"/>
        <v>13</v>
      </c>
      <c r="Z486" s="37">
        <f t="shared" ca="1" si="310"/>
        <v>25</v>
      </c>
      <c r="AA486" s="37">
        <f t="shared" ca="1" si="311"/>
        <v>12</v>
      </c>
      <c r="AB486" s="37">
        <f t="shared" ca="1" si="312"/>
        <v>11</v>
      </c>
      <c r="AC486" s="37">
        <f t="shared" ca="1" si="313"/>
        <v>5</v>
      </c>
      <c r="AD486" s="37">
        <f t="shared" ca="1" si="314"/>
        <v>22</v>
      </c>
      <c r="AE486" s="37">
        <f t="shared" ca="1" si="315"/>
        <v>16</v>
      </c>
      <c r="AF486" s="37">
        <f t="shared" ca="1" si="316"/>
        <v>34</v>
      </c>
      <c r="AG486" s="37">
        <f t="shared" ca="1" si="317"/>
        <v>26</v>
      </c>
      <c r="AH486" s="37">
        <f t="shared" ca="1" si="318"/>
        <v>19</v>
      </c>
      <c r="AI486" s="37">
        <f t="shared" ca="1" si="319"/>
        <v>8</v>
      </c>
      <c r="AJ486" s="37">
        <f t="shared" ca="1" si="320"/>
        <v>17</v>
      </c>
      <c r="AK486" s="37">
        <f t="shared" ca="1" si="321"/>
        <v>21</v>
      </c>
      <c r="AL486" s="37">
        <f t="shared" ca="1" si="322"/>
        <v>7</v>
      </c>
      <c r="AM486" s="37">
        <f t="shared" ca="1" si="323"/>
        <v>33</v>
      </c>
      <c r="AN486" s="37">
        <f t="shared" ca="1" si="324"/>
        <v>4</v>
      </c>
      <c r="AO486" s="37">
        <f t="shared" ca="1" si="325"/>
        <v>3</v>
      </c>
      <c r="AP486" s="37">
        <f t="shared" ca="1" si="326"/>
        <v>32</v>
      </c>
    </row>
    <row r="487" spans="1:42" ht="19.5" thickBot="1">
      <c r="A487" s="50">
        <f t="shared" si="327"/>
        <v>486</v>
      </c>
      <c r="B487" s="33">
        <f ca="1">Streams!B487</f>
        <v>7</v>
      </c>
      <c r="C487" s="34">
        <f t="shared" ca="1" si="289"/>
        <v>7</v>
      </c>
      <c r="D487" s="35">
        <f ca="1">COUNTIF(INDEX(C487:INDEX($C$1:C487,IFERROR(LOOKUP(2,1/($D$1:D486=2),ROW($D$1:D486)-MIN(ROW($D$1:D486)-1)),1),),),C487)</f>
        <v>1</v>
      </c>
      <c r="E487" s="34">
        <f t="shared" ca="1" si="290"/>
        <v>32</v>
      </c>
      <c r="F487" s="35">
        <f ca="1">COUNTIF(INDEX(E487:INDEX($E$1:E487,IFERROR(LOOKUP(2,1/($F$1:F486=2),ROW($F$1:F486)-MIN(ROW($F$1:F486)-1)),1),),),E487)</f>
        <v>1</v>
      </c>
      <c r="G487" s="37">
        <f t="shared" ca="1" si="291"/>
        <v>17</v>
      </c>
      <c r="H487" s="37">
        <f t="shared" ca="1" si="292"/>
        <v>28</v>
      </c>
      <c r="I487" s="37">
        <f t="shared" ca="1" si="293"/>
        <v>10</v>
      </c>
      <c r="J487" s="37">
        <f t="shared" ca="1" si="294"/>
        <v>15</v>
      </c>
      <c r="K487" s="37">
        <f t="shared" ca="1" si="295"/>
        <v>18</v>
      </c>
      <c r="L487" s="37">
        <f t="shared" ca="1" si="296"/>
        <v>2</v>
      </c>
      <c r="M487" s="37">
        <f t="shared" ca="1" si="297"/>
        <v>6</v>
      </c>
      <c r="N487" s="37">
        <f t="shared" ca="1" si="298"/>
        <v>9</v>
      </c>
      <c r="O487" s="37">
        <f t="shared" ca="1" si="299"/>
        <v>23</v>
      </c>
      <c r="P487" s="37">
        <f t="shared" ca="1" si="300"/>
        <v>1</v>
      </c>
      <c r="Q487" s="37">
        <f t="shared" ca="1" si="301"/>
        <v>36</v>
      </c>
      <c r="R487" s="37">
        <f t="shared" ca="1" si="302"/>
        <v>31</v>
      </c>
      <c r="S487" s="37">
        <f t="shared" ca="1" si="303"/>
        <v>20</v>
      </c>
      <c r="T487" s="37">
        <f t="shared" ca="1" si="304"/>
        <v>29</v>
      </c>
      <c r="U487" s="37">
        <f t="shared" ca="1" si="305"/>
        <v>24</v>
      </c>
      <c r="V487" s="37">
        <f t="shared" ca="1" si="306"/>
        <v>14</v>
      </c>
      <c r="W487" s="37">
        <f t="shared" ca="1" si="307"/>
        <v>35</v>
      </c>
      <c r="X487" s="37">
        <f t="shared" ca="1" si="308"/>
        <v>27</v>
      </c>
      <c r="Y487" s="37">
        <f t="shared" ca="1" si="309"/>
        <v>30</v>
      </c>
      <c r="Z487" s="37">
        <f t="shared" ca="1" si="310"/>
        <v>13</v>
      </c>
      <c r="AA487" s="37">
        <f t="shared" ca="1" si="311"/>
        <v>25</v>
      </c>
      <c r="AB487" s="37">
        <f t="shared" ca="1" si="312"/>
        <v>12</v>
      </c>
      <c r="AC487" s="37">
        <f t="shared" ca="1" si="313"/>
        <v>11</v>
      </c>
      <c r="AD487" s="37">
        <f t="shared" ca="1" si="314"/>
        <v>5</v>
      </c>
      <c r="AE487" s="37">
        <f t="shared" ca="1" si="315"/>
        <v>22</v>
      </c>
      <c r="AF487" s="37">
        <f t="shared" ca="1" si="316"/>
        <v>16</v>
      </c>
      <c r="AG487" s="37">
        <f t="shared" ca="1" si="317"/>
        <v>34</v>
      </c>
      <c r="AH487" s="37">
        <f t="shared" ca="1" si="318"/>
        <v>26</v>
      </c>
      <c r="AI487" s="37">
        <f t="shared" ca="1" si="319"/>
        <v>19</v>
      </c>
      <c r="AJ487" s="37">
        <f t="shared" ca="1" si="320"/>
        <v>8</v>
      </c>
      <c r="AK487" s="37">
        <f t="shared" ca="1" si="321"/>
        <v>21</v>
      </c>
      <c r="AL487" s="37">
        <f t="shared" ca="1" si="322"/>
        <v>7</v>
      </c>
      <c r="AM487" s="37">
        <f t="shared" ca="1" si="323"/>
        <v>33</v>
      </c>
      <c r="AN487" s="37">
        <f t="shared" ca="1" si="324"/>
        <v>4</v>
      </c>
      <c r="AO487" s="37">
        <f t="shared" ca="1" si="325"/>
        <v>3</v>
      </c>
      <c r="AP487" s="37">
        <f t="shared" ca="1" si="326"/>
        <v>32</v>
      </c>
    </row>
    <row r="488" spans="1:42" ht="19.5" thickBot="1">
      <c r="A488" s="50">
        <f t="shared" si="327"/>
        <v>487</v>
      </c>
      <c r="B488" s="33">
        <f ca="1">Streams!B488</f>
        <v>12</v>
      </c>
      <c r="C488" s="34">
        <f t="shared" ca="1" si="289"/>
        <v>12</v>
      </c>
      <c r="D488" s="35">
        <f ca="1">COUNTIF(INDEX(C488:INDEX($C$1:C488,IFERROR(LOOKUP(2,1/($D$1:D487=2),ROW($D$1:D487)-MIN(ROW($D$1:D487)-1)),1),),),C488)</f>
        <v>1</v>
      </c>
      <c r="E488" s="34">
        <f t="shared" ca="1" si="290"/>
        <v>23</v>
      </c>
      <c r="F488" s="35">
        <f ca="1">COUNTIF(INDEX(E488:INDEX($E$1:E488,IFERROR(LOOKUP(2,1/($F$1:F487=2),ROW($F$1:F487)-MIN(ROW($F$1:F487)-1)),1),),),E488)</f>
        <v>1</v>
      </c>
      <c r="G488" s="37">
        <f t="shared" ca="1" si="291"/>
        <v>7</v>
      </c>
      <c r="H488" s="37">
        <f t="shared" ca="1" si="292"/>
        <v>17</v>
      </c>
      <c r="I488" s="37">
        <f t="shared" ca="1" si="293"/>
        <v>28</v>
      </c>
      <c r="J488" s="37">
        <f t="shared" ca="1" si="294"/>
        <v>10</v>
      </c>
      <c r="K488" s="37">
        <f t="shared" ca="1" si="295"/>
        <v>15</v>
      </c>
      <c r="L488" s="37">
        <f t="shared" ca="1" si="296"/>
        <v>18</v>
      </c>
      <c r="M488" s="37">
        <f t="shared" ca="1" si="297"/>
        <v>2</v>
      </c>
      <c r="N488" s="37">
        <f t="shared" ca="1" si="298"/>
        <v>6</v>
      </c>
      <c r="O488" s="37">
        <f t="shared" ca="1" si="299"/>
        <v>9</v>
      </c>
      <c r="P488" s="37">
        <f t="shared" ca="1" si="300"/>
        <v>23</v>
      </c>
      <c r="Q488" s="37">
        <f t="shared" ca="1" si="301"/>
        <v>1</v>
      </c>
      <c r="R488" s="37">
        <f t="shared" ca="1" si="302"/>
        <v>36</v>
      </c>
      <c r="S488" s="37">
        <f t="shared" ca="1" si="303"/>
        <v>31</v>
      </c>
      <c r="T488" s="37">
        <f t="shared" ca="1" si="304"/>
        <v>20</v>
      </c>
      <c r="U488" s="37">
        <f t="shared" ca="1" si="305"/>
        <v>29</v>
      </c>
      <c r="V488" s="37">
        <f t="shared" ca="1" si="306"/>
        <v>24</v>
      </c>
      <c r="W488" s="37">
        <f t="shared" ca="1" si="307"/>
        <v>14</v>
      </c>
      <c r="X488" s="37">
        <f t="shared" ca="1" si="308"/>
        <v>35</v>
      </c>
      <c r="Y488" s="37">
        <f t="shared" ca="1" si="309"/>
        <v>27</v>
      </c>
      <c r="Z488" s="37">
        <f t="shared" ca="1" si="310"/>
        <v>30</v>
      </c>
      <c r="AA488" s="37">
        <f t="shared" ca="1" si="311"/>
        <v>13</v>
      </c>
      <c r="AB488" s="37">
        <f t="shared" ca="1" si="312"/>
        <v>25</v>
      </c>
      <c r="AC488" s="37">
        <f t="shared" ca="1" si="313"/>
        <v>12</v>
      </c>
      <c r="AD488" s="37">
        <f t="shared" ca="1" si="314"/>
        <v>11</v>
      </c>
      <c r="AE488" s="37">
        <f t="shared" ca="1" si="315"/>
        <v>5</v>
      </c>
      <c r="AF488" s="37">
        <f t="shared" ca="1" si="316"/>
        <v>22</v>
      </c>
      <c r="AG488" s="37">
        <f t="shared" ca="1" si="317"/>
        <v>16</v>
      </c>
      <c r="AH488" s="37">
        <f t="shared" ca="1" si="318"/>
        <v>34</v>
      </c>
      <c r="AI488" s="37">
        <f t="shared" ca="1" si="319"/>
        <v>26</v>
      </c>
      <c r="AJ488" s="37">
        <f t="shared" ca="1" si="320"/>
        <v>19</v>
      </c>
      <c r="AK488" s="37">
        <f t="shared" ca="1" si="321"/>
        <v>8</v>
      </c>
      <c r="AL488" s="37">
        <f t="shared" ca="1" si="322"/>
        <v>21</v>
      </c>
      <c r="AM488" s="37">
        <f t="shared" ca="1" si="323"/>
        <v>33</v>
      </c>
      <c r="AN488" s="37">
        <f t="shared" ca="1" si="324"/>
        <v>4</v>
      </c>
      <c r="AO488" s="37">
        <f t="shared" ca="1" si="325"/>
        <v>3</v>
      </c>
      <c r="AP488" s="37">
        <f t="shared" ca="1" si="326"/>
        <v>32</v>
      </c>
    </row>
    <row r="489" spans="1:42" ht="19.5" thickBot="1">
      <c r="A489" s="50">
        <f t="shared" si="327"/>
        <v>488</v>
      </c>
      <c r="B489" s="33">
        <f ca="1">Streams!B489</f>
        <v>12</v>
      </c>
      <c r="C489" s="34">
        <f t="shared" ca="1" si="289"/>
        <v>12</v>
      </c>
      <c r="D489" s="35">
        <f ca="1">COUNTIF(INDEX(C489:INDEX($C$1:C489,IFERROR(LOOKUP(2,1/($D$1:D488=2),ROW($D$1:D488)-MIN(ROW($D$1:D488)-1)),1),),),C489)</f>
        <v>2</v>
      </c>
      <c r="E489" s="34">
        <f t="shared" ca="1" si="290"/>
        <v>1</v>
      </c>
      <c r="F489" s="35">
        <f ca="1">COUNTIF(INDEX(E489:INDEX($E$1:E489,IFERROR(LOOKUP(2,1/($F$1:F488=2),ROW($F$1:F488)-MIN(ROW($F$1:F488)-1)),1),),),E489)</f>
        <v>1</v>
      </c>
      <c r="G489" s="37">
        <f t="shared" ca="1" si="291"/>
        <v>12</v>
      </c>
      <c r="H489" s="37">
        <f t="shared" ca="1" si="292"/>
        <v>7</v>
      </c>
      <c r="I489" s="37">
        <f t="shared" ca="1" si="293"/>
        <v>17</v>
      </c>
      <c r="J489" s="37">
        <f t="shared" ca="1" si="294"/>
        <v>28</v>
      </c>
      <c r="K489" s="37">
        <f t="shared" ca="1" si="295"/>
        <v>10</v>
      </c>
      <c r="L489" s="37">
        <f t="shared" ca="1" si="296"/>
        <v>15</v>
      </c>
      <c r="M489" s="37">
        <f t="shared" ca="1" si="297"/>
        <v>18</v>
      </c>
      <c r="N489" s="37">
        <f t="shared" ca="1" si="298"/>
        <v>2</v>
      </c>
      <c r="O489" s="37">
        <f t="shared" ca="1" si="299"/>
        <v>6</v>
      </c>
      <c r="P489" s="37">
        <f t="shared" ca="1" si="300"/>
        <v>9</v>
      </c>
      <c r="Q489" s="37">
        <f t="shared" ca="1" si="301"/>
        <v>23</v>
      </c>
      <c r="R489" s="37">
        <f t="shared" ca="1" si="302"/>
        <v>1</v>
      </c>
      <c r="S489" s="37">
        <f t="shared" ca="1" si="303"/>
        <v>36</v>
      </c>
      <c r="T489" s="37">
        <f t="shared" ca="1" si="304"/>
        <v>31</v>
      </c>
      <c r="U489" s="37">
        <f t="shared" ca="1" si="305"/>
        <v>20</v>
      </c>
      <c r="V489" s="37">
        <f t="shared" ca="1" si="306"/>
        <v>29</v>
      </c>
      <c r="W489" s="37">
        <f t="shared" ca="1" si="307"/>
        <v>24</v>
      </c>
      <c r="X489" s="37">
        <f t="shared" ca="1" si="308"/>
        <v>14</v>
      </c>
      <c r="Y489" s="37">
        <f t="shared" ca="1" si="309"/>
        <v>35</v>
      </c>
      <c r="Z489" s="37">
        <f t="shared" ca="1" si="310"/>
        <v>27</v>
      </c>
      <c r="AA489" s="37">
        <f t="shared" ca="1" si="311"/>
        <v>30</v>
      </c>
      <c r="AB489" s="37">
        <f t="shared" ca="1" si="312"/>
        <v>13</v>
      </c>
      <c r="AC489" s="37">
        <f t="shared" ca="1" si="313"/>
        <v>25</v>
      </c>
      <c r="AD489" s="37">
        <f t="shared" ca="1" si="314"/>
        <v>11</v>
      </c>
      <c r="AE489" s="37">
        <f t="shared" ca="1" si="315"/>
        <v>5</v>
      </c>
      <c r="AF489" s="37">
        <f t="shared" ca="1" si="316"/>
        <v>22</v>
      </c>
      <c r="AG489" s="37">
        <f t="shared" ca="1" si="317"/>
        <v>16</v>
      </c>
      <c r="AH489" s="37">
        <f t="shared" ca="1" si="318"/>
        <v>34</v>
      </c>
      <c r="AI489" s="37">
        <f t="shared" ca="1" si="319"/>
        <v>26</v>
      </c>
      <c r="AJ489" s="37">
        <f t="shared" ca="1" si="320"/>
        <v>19</v>
      </c>
      <c r="AK489" s="37">
        <f t="shared" ca="1" si="321"/>
        <v>8</v>
      </c>
      <c r="AL489" s="37">
        <f t="shared" ca="1" si="322"/>
        <v>21</v>
      </c>
      <c r="AM489" s="37">
        <f t="shared" ca="1" si="323"/>
        <v>33</v>
      </c>
      <c r="AN489" s="37">
        <f t="shared" ca="1" si="324"/>
        <v>4</v>
      </c>
      <c r="AO489" s="37">
        <f t="shared" ca="1" si="325"/>
        <v>3</v>
      </c>
      <c r="AP489" s="37">
        <f t="shared" ca="1" si="326"/>
        <v>32</v>
      </c>
    </row>
    <row r="490" spans="1:42" ht="19.5" thickBot="1">
      <c r="A490" s="50">
        <f t="shared" si="327"/>
        <v>489</v>
      </c>
      <c r="B490" s="33">
        <f ca="1">Streams!B490</f>
        <v>15</v>
      </c>
      <c r="C490" s="34">
        <f t="shared" ca="1" si="289"/>
        <v>15</v>
      </c>
      <c r="D490" s="35">
        <f ca="1">COUNTIF(INDEX(C490:INDEX($C$1:C490,IFERROR(LOOKUP(2,1/($D$1:D489=2),ROW($D$1:D489)-MIN(ROW($D$1:D489)-1)),1),),),C490)</f>
        <v>1</v>
      </c>
      <c r="E490" s="34">
        <f t="shared" ca="1" si="290"/>
        <v>6</v>
      </c>
      <c r="F490" s="35">
        <f ca="1">COUNTIF(INDEX(E490:INDEX($E$1:E490,IFERROR(LOOKUP(2,1/($F$1:F489=2),ROW($F$1:F489)-MIN(ROW($F$1:F489)-1)),1),),),E490)</f>
        <v>1</v>
      </c>
      <c r="G490" s="37">
        <f t="shared" ca="1" si="291"/>
        <v>12</v>
      </c>
      <c r="H490" s="37">
        <f t="shared" ca="1" si="292"/>
        <v>7</v>
      </c>
      <c r="I490" s="37">
        <f t="shared" ca="1" si="293"/>
        <v>17</v>
      </c>
      <c r="J490" s="37">
        <f t="shared" ca="1" si="294"/>
        <v>28</v>
      </c>
      <c r="K490" s="37">
        <f t="shared" ca="1" si="295"/>
        <v>10</v>
      </c>
      <c r="L490" s="37">
        <f t="shared" ca="1" si="296"/>
        <v>15</v>
      </c>
      <c r="M490" s="37">
        <f t="shared" ca="1" si="297"/>
        <v>18</v>
      </c>
      <c r="N490" s="37">
        <f t="shared" ca="1" si="298"/>
        <v>2</v>
      </c>
      <c r="O490" s="37">
        <f t="shared" ca="1" si="299"/>
        <v>6</v>
      </c>
      <c r="P490" s="37">
        <f t="shared" ca="1" si="300"/>
        <v>9</v>
      </c>
      <c r="Q490" s="37">
        <f t="shared" ca="1" si="301"/>
        <v>23</v>
      </c>
      <c r="R490" s="37">
        <f t="shared" ca="1" si="302"/>
        <v>1</v>
      </c>
      <c r="S490" s="37">
        <f t="shared" ca="1" si="303"/>
        <v>36</v>
      </c>
      <c r="T490" s="37">
        <f t="shared" ca="1" si="304"/>
        <v>31</v>
      </c>
      <c r="U490" s="37">
        <f t="shared" ca="1" si="305"/>
        <v>20</v>
      </c>
      <c r="V490" s="37">
        <f t="shared" ca="1" si="306"/>
        <v>29</v>
      </c>
      <c r="W490" s="37">
        <f t="shared" ca="1" si="307"/>
        <v>24</v>
      </c>
      <c r="X490" s="37">
        <f t="shared" ca="1" si="308"/>
        <v>14</v>
      </c>
      <c r="Y490" s="37">
        <f t="shared" ca="1" si="309"/>
        <v>35</v>
      </c>
      <c r="Z490" s="37">
        <f t="shared" ca="1" si="310"/>
        <v>27</v>
      </c>
      <c r="AA490" s="37">
        <f t="shared" ca="1" si="311"/>
        <v>30</v>
      </c>
      <c r="AB490" s="37">
        <f t="shared" ca="1" si="312"/>
        <v>13</v>
      </c>
      <c r="AC490" s="37">
        <f t="shared" ca="1" si="313"/>
        <v>25</v>
      </c>
      <c r="AD490" s="37">
        <f t="shared" ca="1" si="314"/>
        <v>11</v>
      </c>
      <c r="AE490" s="37">
        <f t="shared" ca="1" si="315"/>
        <v>5</v>
      </c>
      <c r="AF490" s="37">
        <f t="shared" ca="1" si="316"/>
        <v>22</v>
      </c>
      <c r="AG490" s="37">
        <f t="shared" ca="1" si="317"/>
        <v>16</v>
      </c>
      <c r="AH490" s="37">
        <f t="shared" ca="1" si="318"/>
        <v>34</v>
      </c>
      <c r="AI490" s="37">
        <f t="shared" ca="1" si="319"/>
        <v>26</v>
      </c>
      <c r="AJ490" s="37">
        <f t="shared" ca="1" si="320"/>
        <v>19</v>
      </c>
      <c r="AK490" s="37">
        <f t="shared" ca="1" si="321"/>
        <v>8</v>
      </c>
      <c r="AL490" s="37">
        <f t="shared" ca="1" si="322"/>
        <v>21</v>
      </c>
      <c r="AM490" s="37">
        <f t="shared" ca="1" si="323"/>
        <v>33</v>
      </c>
      <c r="AN490" s="37">
        <f t="shared" ca="1" si="324"/>
        <v>4</v>
      </c>
      <c r="AO490" s="37">
        <f t="shared" ca="1" si="325"/>
        <v>3</v>
      </c>
      <c r="AP490" s="37">
        <f t="shared" ca="1" si="326"/>
        <v>32</v>
      </c>
    </row>
    <row r="491" spans="1:42" ht="19.5" thickBot="1">
      <c r="A491" s="50">
        <f t="shared" si="327"/>
        <v>490</v>
      </c>
      <c r="B491" s="33">
        <f ca="1">Streams!B491</f>
        <v>5</v>
      </c>
      <c r="C491" s="34">
        <f t="shared" ca="1" si="289"/>
        <v>5</v>
      </c>
      <c r="D491" s="35">
        <f ca="1">COUNTIF(INDEX(C491:INDEX($C$1:C491,IFERROR(LOOKUP(2,1/($D$1:D490=2),ROW($D$1:D490)-MIN(ROW($D$1:D490)-1)),1),),),C491)</f>
        <v>1</v>
      </c>
      <c r="E491" s="34">
        <f t="shared" ca="1" si="290"/>
        <v>25</v>
      </c>
      <c r="F491" s="35">
        <f ca="1">COUNTIF(INDEX(E491:INDEX($E$1:E491,IFERROR(LOOKUP(2,1/($F$1:F490=2),ROW($F$1:F490)-MIN(ROW($F$1:F490)-1)),1),),),E491)</f>
        <v>1</v>
      </c>
      <c r="G491" s="37">
        <f t="shared" ca="1" si="291"/>
        <v>15</v>
      </c>
      <c r="H491" s="37">
        <f t="shared" ca="1" si="292"/>
        <v>12</v>
      </c>
      <c r="I491" s="37">
        <f t="shared" ca="1" si="293"/>
        <v>7</v>
      </c>
      <c r="J491" s="37">
        <f t="shared" ca="1" si="294"/>
        <v>17</v>
      </c>
      <c r="K491" s="37">
        <f t="shared" ca="1" si="295"/>
        <v>28</v>
      </c>
      <c r="L491" s="37">
        <f t="shared" ca="1" si="296"/>
        <v>10</v>
      </c>
      <c r="M491" s="37">
        <f t="shared" ca="1" si="297"/>
        <v>18</v>
      </c>
      <c r="N491" s="37">
        <f t="shared" ca="1" si="298"/>
        <v>2</v>
      </c>
      <c r="O491" s="37">
        <f t="shared" ca="1" si="299"/>
        <v>6</v>
      </c>
      <c r="P491" s="37">
        <f t="shared" ca="1" si="300"/>
        <v>9</v>
      </c>
      <c r="Q491" s="37">
        <f t="shared" ca="1" si="301"/>
        <v>23</v>
      </c>
      <c r="R491" s="37">
        <f t="shared" ca="1" si="302"/>
        <v>1</v>
      </c>
      <c r="S491" s="37">
        <f t="shared" ca="1" si="303"/>
        <v>36</v>
      </c>
      <c r="T491" s="37">
        <f t="shared" ca="1" si="304"/>
        <v>31</v>
      </c>
      <c r="U491" s="37">
        <f t="shared" ca="1" si="305"/>
        <v>20</v>
      </c>
      <c r="V491" s="37">
        <f t="shared" ca="1" si="306"/>
        <v>29</v>
      </c>
      <c r="W491" s="37">
        <f t="shared" ca="1" si="307"/>
        <v>24</v>
      </c>
      <c r="X491" s="37">
        <f t="shared" ca="1" si="308"/>
        <v>14</v>
      </c>
      <c r="Y491" s="37">
        <f t="shared" ca="1" si="309"/>
        <v>35</v>
      </c>
      <c r="Z491" s="37">
        <f t="shared" ca="1" si="310"/>
        <v>27</v>
      </c>
      <c r="AA491" s="37">
        <f t="shared" ca="1" si="311"/>
        <v>30</v>
      </c>
      <c r="AB491" s="37">
        <f t="shared" ca="1" si="312"/>
        <v>13</v>
      </c>
      <c r="AC491" s="37">
        <f t="shared" ca="1" si="313"/>
        <v>25</v>
      </c>
      <c r="AD491" s="37">
        <f t="shared" ca="1" si="314"/>
        <v>11</v>
      </c>
      <c r="AE491" s="37">
        <f t="shared" ca="1" si="315"/>
        <v>5</v>
      </c>
      <c r="AF491" s="37">
        <f t="shared" ca="1" si="316"/>
        <v>22</v>
      </c>
      <c r="AG491" s="37">
        <f t="shared" ca="1" si="317"/>
        <v>16</v>
      </c>
      <c r="AH491" s="37">
        <f t="shared" ca="1" si="318"/>
        <v>34</v>
      </c>
      <c r="AI491" s="37">
        <f t="shared" ca="1" si="319"/>
        <v>26</v>
      </c>
      <c r="AJ491" s="37">
        <f t="shared" ca="1" si="320"/>
        <v>19</v>
      </c>
      <c r="AK491" s="37">
        <f t="shared" ca="1" si="321"/>
        <v>8</v>
      </c>
      <c r="AL491" s="37">
        <f t="shared" ca="1" si="322"/>
        <v>21</v>
      </c>
      <c r="AM491" s="37">
        <f t="shared" ca="1" si="323"/>
        <v>33</v>
      </c>
      <c r="AN491" s="37">
        <f t="shared" ca="1" si="324"/>
        <v>4</v>
      </c>
      <c r="AO491" s="37">
        <f t="shared" ca="1" si="325"/>
        <v>3</v>
      </c>
      <c r="AP491" s="37">
        <f t="shared" ca="1" si="326"/>
        <v>32</v>
      </c>
    </row>
    <row r="492" spans="1:42" ht="19.5" thickBot="1">
      <c r="A492" s="50">
        <f t="shared" si="327"/>
        <v>491</v>
      </c>
      <c r="B492" s="33">
        <f ca="1">Streams!B492</f>
        <v>22</v>
      </c>
      <c r="C492" s="34">
        <f t="shared" ca="1" si="289"/>
        <v>22</v>
      </c>
      <c r="D492" s="35">
        <f ca="1">COUNTIF(INDEX(C492:INDEX($C$1:C492,IFERROR(LOOKUP(2,1/($D$1:D491=2),ROW($D$1:D491)-MIN(ROW($D$1:D491)-1)),1),),),C492)</f>
        <v>1</v>
      </c>
      <c r="E492" s="34">
        <f t="shared" ca="1" si="290"/>
        <v>26</v>
      </c>
      <c r="F492" s="35">
        <f ca="1">COUNTIF(INDEX(E492:INDEX($E$1:E492,IFERROR(LOOKUP(2,1/($F$1:F491=2),ROW($F$1:F491)-MIN(ROW($F$1:F491)-1)),1),),),E492)</f>
        <v>1</v>
      </c>
      <c r="G492" s="37">
        <f t="shared" ca="1" si="291"/>
        <v>5</v>
      </c>
      <c r="H492" s="37">
        <f t="shared" ca="1" si="292"/>
        <v>15</v>
      </c>
      <c r="I492" s="37">
        <f t="shared" ca="1" si="293"/>
        <v>12</v>
      </c>
      <c r="J492" s="37">
        <f t="shared" ca="1" si="294"/>
        <v>7</v>
      </c>
      <c r="K492" s="37">
        <f t="shared" ca="1" si="295"/>
        <v>17</v>
      </c>
      <c r="L492" s="37">
        <f t="shared" ca="1" si="296"/>
        <v>28</v>
      </c>
      <c r="M492" s="37">
        <f t="shared" ca="1" si="297"/>
        <v>10</v>
      </c>
      <c r="N492" s="37">
        <f t="shared" ca="1" si="298"/>
        <v>18</v>
      </c>
      <c r="O492" s="37">
        <f t="shared" ca="1" si="299"/>
        <v>2</v>
      </c>
      <c r="P492" s="37">
        <f t="shared" ca="1" si="300"/>
        <v>6</v>
      </c>
      <c r="Q492" s="37">
        <f t="shared" ca="1" si="301"/>
        <v>9</v>
      </c>
      <c r="R492" s="37">
        <f t="shared" ca="1" si="302"/>
        <v>23</v>
      </c>
      <c r="S492" s="37">
        <f t="shared" ca="1" si="303"/>
        <v>1</v>
      </c>
      <c r="T492" s="37">
        <f t="shared" ca="1" si="304"/>
        <v>36</v>
      </c>
      <c r="U492" s="37">
        <f t="shared" ca="1" si="305"/>
        <v>31</v>
      </c>
      <c r="V492" s="37">
        <f t="shared" ca="1" si="306"/>
        <v>20</v>
      </c>
      <c r="W492" s="37">
        <f t="shared" ca="1" si="307"/>
        <v>29</v>
      </c>
      <c r="X492" s="37">
        <f t="shared" ca="1" si="308"/>
        <v>24</v>
      </c>
      <c r="Y492" s="37">
        <f t="shared" ca="1" si="309"/>
        <v>14</v>
      </c>
      <c r="Z492" s="37">
        <f t="shared" ca="1" si="310"/>
        <v>35</v>
      </c>
      <c r="AA492" s="37">
        <f t="shared" ca="1" si="311"/>
        <v>27</v>
      </c>
      <c r="AB492" s="37">
        <f t="shared" ca="1" si="312"/>
        <v>30</v>
      </c>
      <c r="AC492" s="37">
        <f t="shared" ca="1" si="313"/>
        <v>13</v>
      </c>
      <c r="AD492" s="37">
        <f t="shared" ca="1" si="314"/>
        <v>25</v>
      </c>
      <c r="AE492" s="37">
        <f t="shared" ca="1" si="315"/>
        <v>11</v>
      </c>
      <c r="AF492" s="37">
        <f t="shared" ca="1" si="316"/>
        <v>22</v>
      </c>
      <c r="AG492" s="37">
        <f t="shared" ca="1" si="317"/>
        <v>16</v>
      </c>
      <c r="AH492" s="37">
        <f t="shared" ca="1" si="318"/>
        <v>34</v>
      </c>
      <c r="AI492" s="37">
        <f t="shared" ca="1" si="319"/>
        <v>26</v>
      </c>
      <c r="AJ492" s="37">
        <f t="shared" ca="1" si="320"/>
        <v>19</v>
      </c>
      <c r="AK492" s="37">
        <f t="shared" ca="1" si="321"/>
        <v>8</v>
      </c>
      <c r="AL492" s="37">
        <f t="shared" ca="1" si="322"/>
        <v>21</v>
      </c>
      <c r="AM492" s="37">
        <f t="shared" ca="1" si="323"/>
        <v>33</v>
      </c>
      <c r="AN492" s="37">
        <f t="shared" ca="1" si="324"/>
        <v>4</v>
      </c>
      <c r="AO492" s="37">
        <f t="shared" ca="1" si="325"/>
        <v>3</v>
      </c>
      <c r="AP492" s="37">
        <f t="shared" ca="1" si="326"/>
        <v>32</v>
      </c>
    </row>
    <row r="493" spans="1:42" ht="19.5" thickBot="1">
      <c r="A493" s="50">
        <f t="shared" si="327"/>
        <v>492</v>
      </c>
      <c r="B493" s="33">
        <f ca="1">Streams!B493</f>
        <v>29</v>
      </c>
      <c r="C493" s="34">
        <f t="shared" ca="1" si="289"/>
        <v>29</v>
      </c>
      <c r="D493" s="35">
        <f ca="1">COUNTIF(INDEX(C493:INDEX($C$1:C493,IFERROR(LOOKUP(2,1/($D$1:D492=2),ROW($D$1:D492)-MIN(ROW($D$1:D492)-1)),1),),),C493)</f>
        <v>1</v>
      </c>
      <c r="E493" s="34">
        <f t="shared" ca="1" si="290"/>
        <v>18</v>
      </c>
      <c r="F493" s="35">
        <f ca="1">COUNTIF(INDEX(E493:INDEX($E$1:E493,IFERROR(LOOKUP(2,1/($F$1:F492=2),ROW($F$1:F492)-MIN(ROW($F$1:F492)-1)),1),),),E493)</f>
        <v>1</v>
      </c>
      <c r="G493" s="37">
        <f t="shared" ca="1" si="291"/>
        <v>22</v>
      </c>
      <c r="H493" s="37">
        <f t="shared" ca="1" si="292"/>
        <v>5</v>
      </c>
      <c r="I493" s="37">
        <f t="shared" ca="1" si="293"/>
        <v>15</v>
      </c>
      <c r="J493" s="37">
        <f t="shared" ca="1" si="294"/>
        <v>12</v>
      </c>
      <c r="K493" s="37">
        <f t="shared" ca="1" si="295"/>
        <v>7</v>
      </c>
      <c r="L493" s="37">
        <f t="shared" ca="1" si="296"/>
        <v>17</v>
      </c>
      <c r="M493" s="37">
        <f t="shared" ca="1" si="297"/>
        <v>28</v>
      </c>
      <c r="N493" s="37">
        <f t="shared" ca="1" si="298"/>
        <v>10</v>
      </c>
      <c r="O493" s="37">
        <f t="shared" ca="1" si="299"/>
        <v>18</v>
      </c>
      <c r="P493" s="37">
        <f t="shared" ca="1" si="300"/>
        <v>2</v>
      </c>
      <c r="Q493" s="37">
        <f t="shared" ca="1" si="301"/>
        <v>6</v>
      </c>
      <c r="R493" s="37">
        <f t="shared" ca="1" si="302"/>
        <v>9</v>
      </c>
      <c r="S493" s="37">
        <f t="shared" ca="1" si="303"/>
        <v>23</v>
      </c>
      <c r="T493" s="37">
        <f t="shared" ca="1" si="304"/>
        <v>1</v>
      </c>
      <c r="U493" s="37">
        <f t="shared" ca="1" si="305"/>
        <v>36</v>
      </c>
      <c r="V493" s="37">
        <f t="shared" ca="1" si="306"/>
        <v>31</v>
      </c>
      <c r="W493" s="37">
        <f t="shared" ca="1" si="307"/>
        <v>20</v>
      </c>
      <c r="X493" s="37">
        <f t="shared" ca="1" si="308"/>
        <v>29</v>
      </c>
      <c r="Y493" s="37">
        <f t="shared" ca="1" si="309"/>
        <v>24</v>
      </c>
      <c r="Z493" s="37">
        <f t="shared" ca="1" si="310"/>
        <v>14</v>
      </c>
      <c r="AA493" s="37">
        <f t="shared" ca="1" si="311"/>
        <v>35</v>
      </c>
      <c r="AB493" s="37">
        <f t="shared" ca="1" si="312"/>
        <v>27</v>
      </c>
      <c r="AC493" s="37">
        <f t="shared" ca="1" si="313"/>
        <v>30</v>
      </c>
      <c r="AD493" s="37">
        <f t="shared" ca="1" si="314"/>
        <v>13</v>
      </c>
      <c r="AE493" s="37">
        <f t="shared" ca="1" si="315"/>
        <v>25</v>
      </c>
      <c r="AF493" s="37">
        <f t="shared" ca="1" si="316"/>
        <v>11</v>
      </c>
      <c r="AG493" s="37">
        <f t="shared" ca="1" si="317"/>
        <v>16</v>
      </c>
      <c r="AH493" s="37">
        <f t="shared" ca="1" si="318"/>
        <v>34</v>
      </c>
      <c r="AI493" s="37">
        <f t="shared" ca="1" si="319"/>
        <v>26</v>
      </c>
      <c r="AJ493" s="37">
        <f t="shared" ca="1" si="320"/>
        <v>19</v>
      </c>
      <c r="AK493" s="37">
        <f t="shared" ca="1" si="321"/>
        <v>8</v>
      </c>
      <c r="AL493" s="37">
        <f t="shared" ca="1" si="322"/>
        <v>21</v>
      </c>
      <c r="AM493" s="37">
        <f t="shared" ca="1" si="323"/>
        <v>33</v>
      </c>
      <c r="AN493" s="37">
        <f t="shared" ca="1" si="324"/>
        <v>4</v>
      </c>
      <c r="AO493" s="37">
        <f t="shared" ca="1" si="325"/>
        <v>3</v>
      </c>
      <c r="AP493" s="37">
        <f t="shared" ca="1" si="326"/>
        <v>32</v>
      </c>
    </row>
    <row r="494" spans="1:42" ht="19.5" thickBot="1">
      <c r="A494" s="50">
        <f t="shared" si="327"/>
        <v>493</v>
      </c>
      <c r="B494" s="33">
        <f ca="1">Streams!B494</f>
        <v>0</v>
      </c>
      <c r="C494" s="34">
        <f t="shared" ca="1" si="289"/>
        <v>0</v>
      </c>
      <c r="D494" s="35">
        <f ca="1">COUNTIF(INDEX(C494:INDEX($C$1:C494,IFERROR(LOOKUP(2,1/($D$1:D493=2),ROW($D$1:D493)-MIN(ROW($D$1:D493)-1)),1),),),C494)</f>
        <v>1</v>
      </c>
      <c r="E494" s="34" t="str">
        <f t="shared" ca="1" si="290"/>
        <v/>
      </c>
      <c r="F494" s="35">
        <f ca="1">COUNTIF(INDEX(E494:INDEX($E$1:E494,IFERROR(LOOKUP(2,1/($F$1:F493=2),ROW($F$1:F493)-MIN(ROW($F$1:F493)-1)),1),),),E494)</f>
        <v>1</v>
      </c>
      <c r="G494" s="37">
        <f t="shared" ca="1" si="291"/>
        <v>29</v>
      </c>
      <c r="H494" s="37">
        <f t="shared" ca="1" si="292"/>
        <v>22</v>
      </c>
      <c r="I494" s="37">
        <f t="shared" ca="1" si="293"/>
        <v>5</v>
      </c>
      <c r="J494" s="37">
        <f t="shared" ca="1" si="294"/>
        <v>15</v>
      </c>
      <c r="K494" s="37">
        <f t="shared" ca="1" si="295"/>
        <v>12</v>
      </c>
      <c r="L494" s="37">
        <f t="shared" ca="1" si="296"/>
        <v>7</v>
      </c>
      <c r="M494" s="37">
        <f t="shared" ca="1" si="297"/>
        <v>17</v>
      </c>
      <c r="N494" s="37">
        <f t="shared" ca="1" si="298"/>
        <v>28</v>
      </c>
      <c r="O494" s="37">
        <f t="shared" ca="1" si="299"/>
        <v>10</v>
      </c>
      <c r="P494" s="37">
        <f t="shared" ca="1" si="300"/>
        <v>18</v>
      </c>
      <c r="Q494" s="37">
        <f t="shared" ca="1" si="301"/>
        <v>2</v>
      </c>
      <c r="R494" s="37">
        <f t="shared" ca="1" si="302"/>
        <v>6</v>
      </c>
      <c r="S494" s="37">
        <f t="shared" ca="1" si="303"/>
        <v>9</v>
      </c>
      <c r="T494" s="37">
        <f t="shared" ca="1" si="304"/>
        <v>23</v>
      </c>
      <c r="U494" s="37">
        <f t="shared" ca="1" si="305"/>
        <v>1</v>
      </c>
      <c r="V494" s="37">
        <f t="shared" ca="1" si="306"/>
        <v>36</v>
      </c>
      <c r="W494" s="37">
        <f t="shared" ca="1" si="307"/>
        <v>31</v>
      </c>
      <c r="X494" s="37">
        <f t="shared" ca="1" si="308"/>
        <v>20</v>
      </c>
      <c r="Y494" s="37">
        <f t="shared" ca="1" si="309"/>
        <v>24</v>
      </c>
      <c r="Z494" s="37">
        <f t="shared" ca="1" si="310"/>
        <v>14</v>
      </c>
      <c r="AA494" s="37">
        <f t="shared" ca="1" si="311"/>
        <v>35</v>
      </c>
      <c r="AB494" s="37">
        <f t="shared" ca="1" si="312"/>
        <v>27</v>
      </c>
      <c r="AC494" s="37">
        <f t="shared" ca="1" si="313"/>
        <v>30</v>
      </c>
      <c r="AD494" s="37">
        <f t="shared" ca="1" si="314"/>
        <v>13</v>
      </c>
      <c r="AE494" s="37">
        <f t="shared" ca="1" si="315"/>
        <v>25</v>
      </c>
      <c r="AF494" s="37">
        <f t="shared" ca="1" si="316"/>
        <v>11</v>
      </c>
      <c r="AG494" s="37">
        <f t="shared" ca="1" si="317"/>
        <v>16</v>
      </c>
      <c r="AH494" s="37">
        <f t="shared" ca="1" si="318"/>
        <v>34</v>
      </c>
      <c r="AI494" s="37">
        <f t="shared" ca="1" si="319"/>
        <v>26</v>
      </c>
      <c r="AJ494" s="37">
        <f t="shared" ca="1" si="320"/>
        <v>19</v>
      </c>
      <c r="AK494" s="37">
        <f t="shared" ca="1" si="321"/>
        <v>8</v>
      </c>
      <c r="AL494" s="37">
        <f t="shared" ca="1" si="322"/>
        <v>21</v>
      </c>
      <c r="AM494" s="37">
        <f t="shared" ca="1" si="323"/>
        <v>33</v>
      </c>
      <c r="AN494" s="37">
        <f t="shared" ca="1" si="324"/>
        <v>4</v>
      </c>
      <c r="AO494" s="37">
        <f t="shared" ca="1" si="325"/>
        <v>3</v>
      </c>
      <c r="AP494" s="37">
        <f t="shared" ca="1" si="326"/>
        <v>32</v>
      </c>
    </row>
    <row r="495" spans="1:42" ht="19.5" thickBot="1">
      <c r="A495" s="50">
        <f t="shared" si="327"/>
        <v>494</v>
      </c>
      <c r="B495" s="33">
        <f ca="1">Streams!B495</f>
        <v>10</v>
      </c>
      <c r="C495" s="34">
        <f t="shared" ca="1" si="289"/>
        <v>10</v>
      </c>
      <c r="D495" s="35">
        <f ca="1">COUNTIF(INDEX(C495:INDEX($C$1:C495,IFERROR(LOOKUP(2,1/($D$1:D494=2),ROW($D$1:D494)-MIN(ROW($D$1:D494)-1)),1),),),C495)</f>
        <v>1</v>
      </c>
      <c r="E495" s="34">
        <f t="shared" ca="1" si="290"/>
        <v>9</v>
      </c>
      <c r="F495" s="35">
        <f ca="1">COUNTIF(INDEX(E495:INDEX($E$1:E495,IFERROR(LOOKUP(2,1/($F$1:F494=2),ROW($F$1:F494)-MIN(ROW($F$1:F494)-1)),1),),),E495)</f>
        <v>1</v>
      </c>
      <c r="G495" s="37">
        <f t="shared" ca="1" si="291"/>
        <v>29</v>
      </c>
      <c r="H495" s="37">
        <f t="shared" ca="1" si="292"/>
        <v>22</v>
      </c>
      <c r="I495" s="37">
        <f t="shared" ca="1" si="293"/>
        <v>5</v>
      </c>
      <c r="J495" s="37">
        <f t="shared" ca="1" si="294"/>
        <v>15</v>
      </c>
      <c r="K495" s="37">
        <f t="shared" ca="1" si="295"/>
        <v>12</v>
      </c>
      <c r="L495" s="37">
        <f t="shared" ca="1" si="296"/>
        <v>7</v>
      </c>
      <c r="M495" s="37">
        <f t="shared" ca="1" si="297"/>
        <v>17</v>
      </c>
      <c r="N495" s="37">
        <f t="shared" ca="1" si="298"/>
        <v>28</v>
      </c>
      <c r="O495" s="37">
        <f t="shared" ca="1" si="299"/>
        <v>10</v>
      </c>
      <c r="P495" s="37">
        <f t="shared" ca="1" si="300"/>
        <v>18</v>
      </c>
      <c r="Q495" s="37">
        <f t="shared" ca="1" si="301"/>
        <v>2</v>
      </c>
      <c r="R495" s="37">
        <f t="shared" ca="1" si="302"/>
        <v>6</v>
      </c>
      <c r="S495" s="37">
        <f t="shared" ca="1" si="303"/>
        <v>9</v>
      </c>
      <c r="T495" s="37">
        <f t="shared" ca="1" si="304"/>
        <v>23</v>
      </c>
      <c r="U495" s="37">
        <f t="shared" ca="1" si="305"/>
        <v>1</v>
      </c>
      <c r="V495" s="37">
        <f t="shared" ca="1" si="306"/>
        <v>36</v>
      </c>
      <c r="W495" s="37">
        <f t="shared" ca="1" si="307"/>
        <v>31</v>
      </c>
      <c r="X495" s="37">
        <f t="shared" ca="1" si="308"/>
        <v>20</v>
      </c>
      <c r="Y495" s="37">
        <f t="shared" ca="1" si="309"/>
        <v>24</v>
      </c>
      <c r="Z495" s="37">
        <f t="shared" ca="1" si="310"/>
        <v>14</v>
      </c>
      <c r="AA495" s="37">
        <f t="shared" ca="1" si="311"/>
        <v>35</v>
      </c>
      <c r="AB495" s="37">
        <f t="shared" ca="1" si="312"/>
        <v>27</v>
      </c>
      <c r="AC495" s="37">
        <f t="shared" ca="1" si="313"/>
        <v>30</v>
      </c>
      <c r="AD495" s="37">
        <f t="shared" ca="1" si="314"/>
        <v>13</v>
      </c>
      <c r="AE495" s="37">
        <f t="shared" ca="1" si="315"/>
        <v>25</v>
      </c>
      <c r="AF495" s="37">
        <f t="shared" ca="1" si="316"/>
        <v>11</v>
      </c>
      <c r="AG495" s="37">
        <f t="shared" ca="1" si="317"/>
        <v>16</v>
      </c>
      <c r="AH495" s="37">
        <f t="shared" ca="1" si="318"/>
        <v>34</v>
      </c>
      <c r="AI495" s="37">
        <f t="shared" ca="1" si="319"/>
        <v>26</v>
      </c>
      <c r="AJ495" s="37">
        <f t="shared" ca="1" si="320"/>
        <v>19</v>
      </c>
      <c r="AK495" s="37">
        <f t="shared" ca="1" si="321"/>
        <v>8</v>
      </c>
      <c r="AL495" s="37">
        <f t="shared" ca="1" si="322"/>
        <v>21</v>
      </c>
      <c r="AM495" s="37">
        <f t="shared" ca="1" si="323"/>
        <v>33</v>
      </c>
      <c r="AN495" s="37">
        <f t="shared" ca="1" si="324"/>
        <v>4</v>
      </c>
      <c r="AO495" s="37">
        <f t="shared" ca="1" si="325"/>
        <v>3</v>
      </c>
      <c r="AP495" s="37">
        <f t="shared" ca="1" si="326"/>
        <v>32</v>
      </c>
    </row>
    <row r="496" spans="1:42" ht="19.5" thickBot="1">
      <c r="A496" s="50">
        <f t="shared" si="327"/>
        <v>495</v>
      </c>
      <c r="B496" s="33">
        <f ca="1">Streams!B496</f>
        <v>12</v>
      </c>
      <c r="C496" s="34">
        <f t="shared" ca="1" si="289"/>
        <v>12</v>
      </c>
      <c r="D496" s="35">
        <f ca="1">COUNTIF(INDEX(C496:INDEX($C$1:C496,IFERROR(LOOKUP(2,1/($D$1:D495=2),ROW($D$1:D495)-MIN(ROW($D$1:D495)-1)),1),),),C496)</f>
        <v>2</v>
      </c>
      <c r="E496" s="34">
        <f t="shared" ca="1" si="290"/>
        <v>6</v>
      </c>
      <c r="F496" s="35">
        <f ca="1">COUNTIF(INDEX(E496:INDEX($E$1:E496,IFERROR(LOOKUP(2,1/($F$1:F495=2),ROW($F$1:F495)-MIN(ROW($F$1:F495)-1)),1),),),E496)</f>
        <v>2</v>
      </c>
      <c r="G496" s="37">
        <f t="shared" ca="1" si="291"/>
        <v>10</v>
      </c>
      <c r="H496" s="37">
        <f t="shared" ca="1" si="292"/>
        <v>29</v>
      </c>
      <c r="I496" s="37">
        <f t="shared" ca="1" si="293"/>
        <v>22</v>
      </c>
      <c r="J496" s="37">
        <f t="shared" ca="1" si="294"/>
        <v>5</v>
      </c>
      <c r="K496" s="37">
        <f t="shared" ca="1" si="295"/>
        <v>15</v>
      </c>
      <c r="L496" s="37">
        <f t="shared" ca="1" si="296"/>
        <v>12</v>
      </c>
      <c r="M496" s="37">
        <f t="shared" ca="1" si="297"/>
        <v>7</v>
      </c>
      <c r="N496" s="37">
        <f t="shared" ca="1" si="298"/>
        <v>17</v>
      </c>
      <c r="O496" s="37">
        <f t="shared" ca="1" si="299"/>
        <v>28</v>
      </c>
      <c r="P496" s="37">
        <f t="shared" ca="1" si="300"/>
        <v>18</v>
      </c>
      <c r="Q496" s="37">
        <f t="shared" ca="1" si="301"/>
        <v>2</v>
      </c>
      <c r="R496" s="37">
        <f t="shared" ca="1" si="302"/>
        <v>6</v>
      </c>
      <c r="S496" s="37">
        <f t="shared" ca="1" si="303"/>
        <v>9</v>
      </c>
      <c r="T496" s="37">
        <f t="shared" ca="1" si="304"/>
        <v>23</v>
      </c>
      <c r="U496" s="37">
        <f t="shared" ca="1" si="305"/>
        <v>1</v>
      </c>
      <c r="V496" s="37">
        <f t="shared" ca="1" si="306"/>
        <v>36</v>
      </c>
      <c r="W496" s="37">
        <f t="shared" ca="1" si="307"/>
        <v>31</v>
      </c>
      <c r="X496" s="37">
        <f t="shared" ca="1" si="308"/>
        <v>20</v>
      </c>
      <c r="Y496" s="37">
        <f t="shared" ca="1" si="309"/>
        <v>24</v>
      </c>
      <c r="Z496" s="37">
        <f t="shared" ca="1" si="310"/>
        <v>14</v>
      </c>
      <c r="AA496" s="37">
        <f t="shared" ca="1" si="311"/>
        <v>35</v>
      </c>
      <c r="AB496" s="37">
        <f t="shared" ca="1" si="312"/>
        <v>27</v>
      </c>
      <c r="AC496" s="37">
        <f t="shared" ca="1" si="313"/>
        <v>30</v>
      </c>
      <c r="AD496" s="37">
        <f t="shared" ca="1" si="314"/>
        <v>13</v>
      </c>
      <c r="AE496" s="37">
        <f t="shared" ca="1" si="315"/>
        <v>25</v>
      </c>
      <c r="AF496" s="37">
        <f t="shared" ca="1" si="316"/>
        <v>11</v>
      </c>
      <c r="AG496" s="37">
        <f t="shared" ca="1" si="317"/>
        <v>16</v>
      </c>
      <c r="AH496" s="37">
        <f t="shared" ca="1" si="318"/>
        <v>34</v>
      </c>
      <c r="AI496" s="37">
        <f t="shared" ca="1" si="319"/>
        <v>26</v>
      </c>
      <c r="AJ496" s="37">
        <f t="shared" ca="1" si="320"/>
        <v>19</v>
      </c>
      <c r="AK496" s="37">
        <f t="shared" ca="1" si="321"/>
        <v>8</v>
      </c>
      <c r="AL496" s="37">
        <f t="shared" ca="1" si="322"/>
        <v>21</v>
      </c>
      <c r="AM496" s="37">
        <f t="shared" ca="1" si="323"/>
        <v>33</v>
      </c>
      <c r="AN496" s="37">
        <f t="shared" ca="1" si="324"/>
        <v>4</v>
      </c>
      <c r="AO496" s="37">
        <f t="shared" ca="1" si="325"/>
        <v>3</v>
      </c>
      <c r="AP496" s="37">
        <f t="shared" ca="1" si="326"/>
        <v>32</v>
      </c>
    </row>
    <row r="497" spans="1:42" ht="19.5" thickBot="1">
      <c r="A497" s="50">
        <f t="shared" si="327"/>
        <v>496</v>
      </c>
      <c r="B497" s="33">
        <f ca="1">Streams!B497</f>
        <v>32</v>
      </c>
      <c r="C497" s="34">
        <f t="shared" ca="1" si="289"/>
        <v>32</v>
      </c>
      <c r="D497" s="35">
        <f ca="1">COUNTIF(INDEX(C497:INDEX($C$1:C497,IFERROR(LOOKUP(2,1/($D$1:D496=2),ROW($D$1:D496)-MIN(ROW($D$1:D496)-1)),1),),),C497)</f>
        <v>1</v>
      </c>
      <c r="E497" s="34">
        <f t="shared" ca="1" si="290"/>
        <v>36</v>
      </c>
      <c r="F497" s="35">
        <f ca="1">COUNTIF(INDEX(E497:INDEX($E$1:E497,IFERROR(LOOKUP(2,1/($F$1:F496=2),ROW($F$1:F496)-MIN(ROW($F$1:F496)-1)),1),),),E497)</f>
        <v>1</v>
      </c>
      <c r="G497" s="37">
        <f t="shared" ca="1" si="291"/>
        <v>12</v>
      </c>
      <c r="H497" s="37">
        <f t="shared" ca="1" si="292"/>
        <v>10</v>
      </c>
      <c r="I497" s="37">
        <f t="shared" ca="1" si="293"/>
        <v>29</v>
      </c>
      <c r="J497" s="37">
        <f t="shared" ca="1" si="294"/>
        <v>22</v>
      </c>
      <c r="K497" s="37">
        <f t="shared" ca="1" si="295"/>
        <v>5</v>
      </c>
      <c r="L497" s="37">
        <f t="shared" ca="1" si="296"/>
        <v>15</v>
      </c>
      <c r="M497" s="37">
        <f t="shared" ca="1" si="297"/>
        <v>7</v>
      </c>
      <c r="N497" s="37">
        <f t="shared" ca="1" si="298"/>
        <v>17</v>
      </c>
      <c r="O497" s="37">
        <f t="shared" ca="1" si="299"/>
        <v>28</v>
      </c>
      <c r="P497" s="37">
        <f t="shared" ca="1" si="300"/>
        <v>18</v>
      </c>
      <c r="Q497" s="37">
        <f t="shared" ca="1" si="301"/>
        <v>2</v>
      </c>
      <c r="R497" s="37">
        <f t="shared" ca="1" si="302"/>
        <v>6</v>
      </c>
      <c r="S497" s="37">
        <f t="shared" ca="1" si="303"/>
        <v>9</v>
      </c>
      <c r="T497" s="37">
        <f t="shared" ca="1" si="304"/>
        <v>23</v>
      </c>
      <c r="U497" s="37">
        <f t="shared" ca="1" si="305"/>
        <v>1</v>
      </c>
      <c r="V497" s="37">
        <f t="shared" ca="1" si="306"/>
        <v>36</v>
      </c>
      <c r="W497" s="37">
        <f t="shared" ca="1" si="307"/>
        <v>31</v>
      </c>
      <c r="X497" s="37">
        <f t="shared" ca="1" si="308"/>
        <v>20</v>
      </c>
      <c r="Y497" s="37">
        <f t="shared" ca="1" si="309"/>
        <v>24</v>
      </c>
      <c r="Z497" s="37">
        <f t="shared" ca="1" si="310"/>
        <v>14</v>
      </c>
      <c r="AA497" s="37">
        <f t="shared" ca="1" si="311"/>
        <v>35</v>
      </c>
      <c r="AB497" s="37">
        <f t="shared" ca="1" si="312"/>
        <v>27</v>
      </c>
      <c r="AC497" s="37">
        <f t="shared" ca="1" si="313"/>
        <v>30</v>
      </c>
      <c r="AD497" s="37">
        <f t="shared" ca="1" si="314"/>
        <v>13</v>
      </c>
      <c r="AE497" s="37">
        <f t="shared" ca="1" si="315"/>
        <v>25</v>
      </c>
      <c r="AF497" s="37">
        <f t="shared" ca="1" si="316"/>
        <v>11</v>
      </c>
      <c r="AG497" s="37">
        <f t="shared" ca="1" si="317"/>
        <v>16</v>
      </c>
      <c r="AH497" s="37">
        <f t="shared" ca="1" si="318"/>
        <v>34</v>
      </c>
      <c r="AI497" s="37">
        <f t="shared" ca="1" si="319"/>
        <v>26</v>
      </c>
      <c r="AJ497" s="37">
        <f t="shared" ca="1" si="320"/>
        <v>19</v>
      </c>
      <c r="AK497" s="37">
        <f t="shared" ca="1" si="321"/>
        <v>8</v>
      </c>
      <c r="AL497" s="37">
        <f t="shared" ca="1" si="322"/>
        <v>21</v>
      </c>
      <c r="AM497" s="37">
        <f t="shared" ca="1" si="323"/>
        <v>33</v>
      </c>
      <c r="AN497" s="37">
        <f t="shared" ca="1" si="324"/>
        <v>4</v>
      </c>
      <c r="AO497" s="37">
        <f t="shared" ca="1" si="325"/>
        <v>3</v>
      </c>
      <c r="AP497" s="37">
        <f t="shared" ca="1" si="326"/>
        <v>32</v>
      </c>
    </row>
    <row r="498" spans="1:42" ht="19.5" thickBot="1">
      <c r="A498" s="50">
        <f t="shared" si="327"/>
        <v>497</v>
      </c>
      <c r="B498" s="33">
        <f ca="1">Streams!B498</f>
        <v>9</v>
      </c>
      <c r="C498" s="34">
        <f t="shared" ca="1" si="289"/>
        <v>9</v>
      </c>
      <c r="D498" s="35">
        <f ca="1">COUNTIF(INDEX(C498:INDEX($C$1:C498,IFERROR(LOOKUP(2,1/($D$1:D497=2),ROW($D$1:D497)-MIN(ROW($D$1:D497)-1)),1),),),C498)</f>
        <v>1</v>
      </c>
      <c r="E498" s="34">
        <f t="shared" ca="1" si="290"/>
        <v>14</v>
      </c>
      <c r="F498" s="35">
        <f ca="1">COUNTIF(INDEX(E498:INDEX($E$1:E498,IFERROR(LOOKUP(2,1/($F$1:F497=2),ROW($F$1:F497)-MIN(ROW($F$1:F497)-1)),1),),),E498)</f>
        <v>1</v>
      </c>
      <c r="G498" s="37">
        <f t="shared" ca="1" si="291"/>
        <v>32</v>
      </c>
      <c r="H498" s="37">
        <f t="shared" ca="1" si="292"/>
        <v>12</v>
      </c>
      <c r="I498" s="37">
        <f t="shared" ca="1" si="293"/>
        <v>10</v>
      </c>
      <c r="J498" s="37">
        <f t="shared" ca="1" si="294"/>
        <v>29</v>
      </c>
      <c r="K498" s="37">
        <f t="shared" ca="1" si="295"/>
        <v>22</v>
      </c>
      <c r="L498" s="37">
        <f t="shared" ca="1" si="296"/>
        <v>5</v>
      </c>
      <c r="M498" s="37">
        <f t="shared" ca="1" si="297"/>
        <v>15</v>
      </c>
      <c r="N498" s="37">
        <f t="shared" ca="1" si="298"/>
        <v>7</v>
      </c>
      <c r="O498" s="37">
        <f t="shared" ca="1" si="299"/>
        <v>17</v>
      </c>
      <c r="P498" s="37">
        <f t="shared" ca="1" si="300"/>
        <v>28</v>
      </c>
      <c r="Q498" s="37">
        <f t="shared" ca="1" si="301"/>
        <v>18</v>
      </c>
      <c r="R498" s="37">
        <f t="shared" ca="1" si="302"/>
        <v>2</v>
      </c>
      <c r="S498" s="37">
        <f t="shared" ca="1" si="303"/>
        <v>6</v>
      </c>
      <c r="T498" s="37">
        <f t="shared" ca="1" si="304"/>
        <v>9</v>
      </c>
      <c r="U498" s="37">
        <f t="shared" ca="1" si="305"/>
        <v>23</v>
      </c>
      <c r="V498" s="37">
        <f t="shared" ca="1" si="306"/>
        <v>1</v>
      </c>
      <c r="W498" s="37">
        <f t="shared" ca="1" si="307"/>
        <v>36</v>
      </c>
      <c r="X498" s="37">
        <f t="shared" ca="1" si="308"/>
        <v>31</v>
      </c>
      <c r="Y498" s="37">
        <f t="shared" ca="1" si="309"/>
        <v>20</v>
      </c>
      <c r="Z498" s="37">
        <f t="shared" ca="1" si="310"/>
        <v>24</v>
      </c>
      <c r="AA498" s="37">
        <f t="shared" ca="1" si="311"/>
        <v>14</v>
      </c>
      <c r="AB498" s="37">
        <f t="shared" ca="1" si="312"/>
        <v>35</v>
      </c>
      <c r="AC498" s="37">
        <f t="shared" ca="1" si="313"/>
        <v>27</v>
      </c>
      <c r="AD498" s="37">
        <f t="shared" ca="1" si="314"/>
        <v>30</v>
      </c>
      <c r="AE498" s="37">
        <f t="shared" ca="1" si="315"/>
        <v>13</v>
      </c>
      <c r="AF498" s="37">
        <f t="shared" ca="1" si="316"/>
        <v>25</v>
      </c>
      <c r="AG498" s="37">
        <f t="shared" ca="1" si="317"/>
        <v>11</v>
      </c>
      <c r="AH498" s="37">
        <f t="shared" ca="1" si="318"/>
        <v>16</v>
      </c>
      <c r="AI498" s="37">
        <f t="shared" ca="1" si="319"/>
        <v>34</v>
      </c>
      <c r="AJ498" s="37">
        <f t="shared" ca="1" si="320"/>
        <v>26</v>
      </c>
      <c r="AK498" s="37">
        <f t="shared" ca="1" si="321"/>
        <v>19</v>
      </c>
      <c r="AL498" s="37">
        <f t="shared" ca="1" si="322"/>
        <v>8</v>
      </c>
      <c r="AM498" s="37">
        <f t="shared" ca="1" si="323"/>
        <v>21</v>
      </c>
      <c r="AN498" s="37">
        <f t="shared" ca="1" si="324"/>
        <v>33</v>
      </c>
      <c r="AO498" s="37">
        <f t="shared" ca="1" si="325"/>
        <v>4</v>
      </c>
      <c r="AP498" s="37">
        <f t="shared" ca="1" si="326"/>
        <v>3</v>
      </c>
    </row>
    <row r="499" spans="1:42" ht="19.5" thickBot="1">
      <c r="A499" s="50">
        <f t="shared" si="327"/>
        <v>498</v>
      </c>
      <c r="B499" s="33">
        <f ca="1">Streams!B499</f>
        <v>28</v>
      </c>
      <c r="C499" s="34">
        <f t="shared" ca="1" si="289"/>
        <v>28</v>
      </c>
      <c r="D499" s="35">
        <f ca="1">COUNTIF(INDEX(C499:INDEX($C$1:C499,IFERROR(LOOKUP(2,1/($D$1:D498=2),ROW($D$1:D498)-MIN(ROW($D$1:D498)-1)),1),),),C499)</f>
        <v>1</v>
      </c>
      <c r="E499" s="34">
        <f t="shared" ca="1" si="290"/>
        <v>11</v>
      </c>
      <c r="F499" s="35">
        <f ca="1">COUNTIF(INDEX(E499:INDEX($E$1:E499,IFERROR(LOOKUP(2,1/($F$1:F498=2),ROW($F$1:F498)-MIN(ROW($F$1:F498)-1)),1),),),E499)</f>
        <v>1</v>
      </c>
      <c r="G499" s="37">
        <f t="shared" ca="1" si="291"/>
        <v>9</v>
      </c>
      <c r="H499" s="37">
        <f t="shared" ca="1" si="292"/>
        <v>32</v>
      </c>
      <c r="I499" s="37">
        <f t="shared" ca="1" si="293"/>
        <v>12</v>
      </c>
      <c r="J499" s="37">
        <f t="shared" ca="1" si="294"/>
        <v>10</v>
      </c>
      <c r="K499" s="37">
        <f t="shared" ca="1" si="295"/>
        <v>29</v>
      </c>
      <c r="L499" s="37">
        <f t="shared" ca="1" si="296"/>
        <v>22</v>
      </c>
      <c r="M499" s="37">
        <f t="shared" ca="1" si="297"/>
        <v>5</v>
      </c>
      <c r="N499" s="37">
        <f t="shared" ca="1" si="298"/>
        <v>15</v>
      </c>
      <c r="O499" s="37">
        <f t="shared" ca="1" si="299"/>
        <v>7</v>
      </c>
      <c r="P499" s="37">
        <f t="shared" ca="1" si="300"/>
        <v>17</v>
      </c>
      <c r="Q499" s="37">
        <f t="shared" ca="1" si="301"/>
        <v>28</v>
      </c>
      <c r="R499" s="37">
        <f t="shared" ca="1" si="302"/>
        <v>18</v>
      </c>
      <c r="S499" s="37">
        <f t="shared" ca="1" si="303"/>
        <v>2</v>
      </c>
      <c r="T499" s="37">
        <f t="shared" ca="1" si="304"/>
        <v>6</v>
      </c>
      <c r="U499" s="37">
        <f t="shared" ca="1" si="305"/>
        <v>23</v>
      </c>
      <c r="V499" s="37">
        <f t="shared" ca="1" si="306"/>
        <v>1</v>
      </c>
      <c r="W499" s="37">
        <f t="shared" ca="1" si="307"/>
        <v>36</v>
      </c>
      <c r="X499" s="37">
        <f t="shared" ca="1" si="308"/>
        <v>31</v>
      </c>
      <c r="Y499" s="37">
        <f t="shared" ca="1" si="309"/>
        <v>20</v>
      </c>
      <c r="Z499" s="37">
        <f t="shared" ca="1" si="310"/>
        <v>24</v>
      </c>
      <c r="AA499" s="37">
        <f t="shared" ca="1" si="311"/>
        <v>14</v>
      </c>
      <c r="AB499" s="37">
        <f t="shared" ca="1" si="312"/>
        <v>35</v>
      </c>
      <c r="AC499" s="37">
        <f t="shared" ca="1" si="313"/>
        <v>27</v>
      </c>
      <c r="AD499" s="37">
        <f t="shared" ca="1" si="314"/>
        <v>30</v>
      </c>
      <c r="AE499" s="37">
        <f t="shared" ca="1" si="315"/>
        <v>13</v>
      </c>
      <c r="AF499" s="37">
        <f t="shared" ca="1" si="316"/>
        <v>25</v>
      </c>
      <c r="AG499" s="37">
        <f t="shared" ca="1" si="317"/>
        <v>11</v>
      </c>
      <c r="AH499" s="37">
        <f t="shared" ca="1" si="318"/>
        <v>16</v>
      </c>
      <c r="AI499" s="37">
        <f t="shared" ca="1" si="319"/>
        <v>34</v>
      </c>
      <c r="AJ499" s="37">
        <f t="shared" ca="1" si="320"/>
        <v>26</v>
      </c>
      <c r="AK499" s="37">
        <f t="shared" ca="1" si="321"/>
        <v>19</v>
      </c>
      <c r="AL499" s="37">
        <f t="shared" ca="1" si="322"/>
        <v>8</v>
      </c>
      <c r="AM499" s="37">
        <f t="shared" ca="1" si="323"/>
        <v>21</v>
      </c>
      <c r="AN499" s="37">
        <f t="shared" ca="1" si="324"/>
        <v>33</v>
      </c>
      <c r="AO499" s="37">
        <f t="shared" ca="1" si="325"/>
        <v>4</v>
      </c>
      <c r="AP499" s="37">
        <f t="shared" ca="1" si="326"/>
        <v>3</v>
      </c>
    </row>
    <row r="500" spans="1:42" ht="19.5" thickBot="1">
      <c r="A500" s="50">
        <f t="shared" si="327"/>
        <v>499</v>
      </c>
      <c r="B500" s="33">
        <f ca="1">Streams!B500</f>
        <v>14</v>
      </c>
      <c r="C500" s="34">
        <f t="shared" ca="1" si="289"/>
        <v>14</v>
      </c>
      <c r="D500" s="35">
        <f ca="1">COUNTIF(INDEX(C500:INDEX($C$1:C500,IFERROR(LOOKUP(2,1/($D$1:D499=2),ROW($D$1:D499)-MIN(ROW($D$1:D499)-1)),1),),),C500)</f>
        <v>1</v>
      </c>
      <c r="E500" s="34">
        <f t="shared" ca="1" si="290"/>
        <v>21</v>
      </c>
      <c r="F500" s="35">
        <f ca="1">COUNTIF(INDEX(E500:INDEX($E$1:E500,IFERROR(LOOKUP(2,1/($F$1:F499=2),ROW($F$1:F499)-MIN(ROW($F$1:F499)-1)),1),),),E500)</f>
        <v>1</v>
      </c>
      <c r="G500" s="37">
        <f t="shared" ca="1" si="291"/>
        <v>28</v>
      </c>
      <c r="H500" s="37">
        <f t="shared" ca="1" si="292"/>
        <v>9</v>
      </c>
      <c r="I500" s="37">
        <f t="shared" ca="1" si="293"/>
        <v>32</v>
      </c>
      <c r="J500" s="37">
        <f t="shared" ca="1" si="294"/>
        <v>12</v>
      </c>
      <c r="K500" s="37">
        <f t="shared" ca="1" si="295"/>
        <v>10</v>
      </c>
      <c r="L500" s="37">
        <f t="shared" ca="1" si="296"/>
        <v>29</v>
      </c>
      <c r="M500" s="37">
        <f t="shared" ca="1" si="297"/>
        <v>22</v>
      </c>
      <c r="N500" s="37">
        <f t="shared" ca="1" si="298"/>
        <v>5</v>
      </c>
      <c r="O500" s="37">
        <f t="shared" ca="1" si="299"/>
        <v>15</v>
      </c>
      <c r="P500" s="37">
        <f t="shared" ca="1" si="300"/>
        <v>7</v>
      </c>
      <c r="Q500" s="37">
        <f t="shared" ca="1" si="301"/>
        <v>17</v>
      </c>
      <c r="R500" s="37">
        <f t="shared" ca="1" si="302"/>
        <v>18</v>
      </c>
      <c r="S500" s="37">
        <f t="shared" ca="1" si="303"/>
        <v>2</v>
      </c>
      <c r="T500" s="37">
        <f t="shared" ca="1" si="304"/>
        <v>6</v>
      </c>
      <c r="U500" s="37">
        <f t="shared" ca="1" si="305"/>
        <v>23</v>
      </c>
      <c r="V500" s="37">
        <f t="shared" ca="1" si="306"/>
        <v>1</v>
      </c>
      <c r="W500" s="37">
        <f t="shared" ca="1" si="307"/>
        <v>36</v>
      </c>
      <c r="X500" s="37">
        <f t="shared" ca="1" si="308"/>
        <v>31</v>
      </c>
      <c r="Y500" s="37">
        <f t="shared" ca="1" si="309"/>
        <v>20</v>
      </c>
      <c r="Z500" s="37">
        <f t="shared" ca="1" si="310"/>
        <v>24</v>
      </c>
      <c r="AA500" s="37">
        <f t="shared" ca="1" si="311"/>
        <v>14</v>
      </c>
      <c r="AB500" s="37">
        <f t="shared" ca="1" si="312"/>
        <v>35</v>
      </c>
      <c r="AC500" s="37">
        <f t="shared" ca="1" si="313"/>
        <v>27</v>
      </c>
      <c r="AD500" s="37">
        <f t="shared" ca="1" si="314"/>
        <v>30</v>
      </c>
      <c r="AE500" s="37">
        <f t="shared" ca="1" si="315"/>
        <v>13</v>
      </c>
      <c r="AF500" s="37">
        <f t="shared" ca="1" si="316"/>
        <v>25</v>
      </c>
      <c r="AG500" s="37">
        <f t="shared" ca="1" si="317"/>
        <v>11</v>
      </c>
      <c r="AH500" s="37">
        <f t="shared" ca="1" si="318"/>
        <v>16</v>
      </c>
      <c r="AI500" s="37">
        <f t="shared" ca="1" si="319"/>
        <v>34</v>
      </c>
      <c r="AJ500" s="37">
        <f t="shared" ca="1" si="320"/>
        <v>26</v>
      </c>
      <c r="AK500" s="37">
        <f t="shared" ca="1" si="321"/>
        <v>19</v>
      </c>
      <c r="AL500" s="37">
        <f t="shared" ca="1" si="322"/>
        <v>8</v>
      </c>
      <c r="AM500" s="37">
        <f t="shared" ca="1" si="323"/>
        <v>21</v>
      </c>
      <c r="AN500" s="37">
        <f t="shared" ca="1" si="324"/>
        <v>33</v>
      </c>
      <c r="AO500" s="37">
        <f t="shared" ca="1" si="325"/>
        <v>4</v>
      </c>
      <c r="AP500" s="37">
        <f t="shared" ca="1" si="326"/>
        <v>3</v>
      </c>
    </row>
    <row r="501" spans="1:42" ht="19.5" thickBot="1">
      <c r="A501" s="50">
        <f t="shared" si="327"/>
        <v>500</v>
      </c>
      <c r="B501" s="33">
        <f ca="1">Streams!B501</f>
        <v>14</v>
      </c>
      <c r="C501" s="34">
        <f t="shared" ca="1" si="289"/>
        <v>14</v>
      </c>
      <c r="D501" s="35">
        <f ca="1">COUNTIF(INDEX(C501:INDEX($C$1:C501,IFERROR(LOOKUP(2,1/($D$1:D500=2),ROW($D$1:D500)-MIN(ROW($D$1:D500)-1)),1),),),C501)</f>
        <v>2</v>
      </c>
      <c r="E501" s="34">
        <f t="shared" ca="1" si="290"/>
        <v>1</v>
      </c>
      <c r="F501" s="35">
        <f ca="1">COUNTIF(INDEX(E501:INDEX($E$1:E501,IFERROR(LOOKUP(2,1/($F$1:F500=2),ROW($F$1:F500)-MIN(ROW($F$1:F500)-1)),1),),),E501)</f>
        <v>1</v>
      </c>
      <c r="G501" s="37">
        <f t="shared" ca="1" si="291"/>
        <v>14</v>
      </c>
      <c r="H501" s="37">
        <f t="shared" ca="1" si="292"/>
        <v>28</v>
      </c>
      <c r="I501" s="37">
        <f t="shared" ca="1" si="293"/>
        <v>9</v>
      </c>
      <c r="J501" s="37">
        <f t="shared" ca="1" si="294"/>
        <v>32</v>
      </c>
      <c r="K501" s="37">
        <f t="shared" ca="1" si="295"/>
        <v>12</v>
      </c>
      <c r="L501" s="37">
        <f t="shared" ca="1" si="296"/>
        <v>10</v>
      </c>
      <c r="M501" s="37">
        <f t="shared" ca="1" si="297"/>
        <v>29</v>
      </c>
      <c r="N501" s="37">
        <f t="shared" ca="1" si="298"/>
        <v>22</v>
      </c>
      <c r="O501" s="37">
        <f t="shared" ca="1" si="299"/>
        <v>5</v>
      </c>
      <c r="P501" s="37">
        <f t="shared" ca="1" si="300"/>
        <v>15</v>
      </c>
      <c r="Q501" s="37">
        <f t="shared" ca="1" si="301"/>
        <v>7</v>
      </c>
      <c r="R501" s="37">
        <f t="shared" ca="1" si="302"/>
        <v>17</v>
      </c>
      <c r="S501" s="37">
        <f t="shared" ca="1" si="303"/>
        <v>18</v>
      </c>
      <c r="T501" s="37">
        <f t="shared" ca="1" si="304"/>
        <v>2</v>
      </c>
      <c r="U501" s="37">
        <f t="shared" ca="1" si="305"/>
        <v>6</v>
      </c>
      <c r="V501" s="37">
        <f t="shared" ca="1" si="306"/>
        <v>23</v>
      </c>
      <c r="W501" s="37">
        <f t="shared" ca="1" si="307"/>
        <v>1</v>
      </c>
      <c r="X501" s="37">
        <f t="shared" ca="1" si="308"/>
        <v>36</v>
      </c>
      <c r="Y501" s="37">
        <f t="shared" ca="1" si="309"/>
        <v>31</v>
      </c>
      <c r="Z501" s="37">
        <f t="shared" ca="1" si="310"/>
        <v>20</v>
      </c>
      <c r="AA501" s="37">
        <f t="shared" ca="1" si="311"/>
        <v>24</v>
      </c>
      <c r="AB501" s="37">
        <f t="shared" ca="1" si="312"/>
        <v>35</v>
      </c>
      <c r="AC501" s="37">
        <f t="shared" ca="1" si="313"/>
        <v>27</v>
      </c>
      <c r="AD501" s="37">
        <f t="shared" ca="1" si="314"/>
        <v>30</v>
      </c>
      <c r="AE501" s="37">
        <f t="shared" ca="1" si="315"/>
        <v>13</v>
      </c>
      <c r="AF501" s="37">
        <f t="shared" ca="1" si="316"/>
        <v>25</v>
      </c>
      <c r="AG501" s="37">
        <f t="shared" ca="1" si="317"/>
        <v>11</v>
      </c>
      <c r="AH501" s="37">
        <f t="shared" ca="1" si="318"/>
        <v>16</v>
      </c>
      <c r="AI501" s="37">
        <f t="shared" ca="1" si="319"/>
        <v>34</v>
      </c>
      <c r="AJ501" s="37">
        <f t="shared" ca="1" si="320"/>
        <v>26</v>
      </c>
      <c r="AK501" s="37">
        <f t="shared" ca="1" si="321"/>
        <v>19</v>
      </c>
      <c r="AL501" s="37">
        <f t="shared" ca="1" si="322"/>
        <v>8</v>
      </c>
      <c r="AM501" s="37">
        <f t="shared" ca="1" si="323"/>
        <v>21</v>
      </c>
      <c r="AN501" s="37">
        <f t="shared" ca="1" si="324"/>
        <v>33</v>
      </c>
      <c r="AO501" s="37">
        <f t="shared" ca="1" si="325"/>
        <v>4</v>
      </c>
      <c r="AP501" s="37">
        <f t="shared" ca="1" si="326"/>
        <v>3</v>
      </c>
    </row>
    <row r="502" spans="1:42">
      <c r="D502" s="39"/>
      <c r="F502" s="39"/>
    </row>
    <row r="503" spans="1:42">
      <c r="D503" s="39"/>
      <c r="F503" s="39"/>
    </row>
    <row r="504" spans="1:42">
      <c r="D504" s="39"/>
      <c r="F504" s="39"/>
    </row>
    <row r="505" spans="1:42">
      <c r="D505" s="39"/>
      <c r="F505" s="39"/>
    </row>
    <row r="506" spans="1:42">
      <c r="D506" s="39"/>
      <c r="F506" s="39"/>
    </row>
    <row r="507" spans="1:42">
      <c r="D507" s="39"/>
      <c r="F507" s="39"/>
    </row>
    <row r="508" spans="1:42">
      <c r="D508" s="39"/>
      <c r="F508" s="39"/>
    </row>
    <row r="509" spans="1:42">
      <c r="D509" s="39"/>
      <c r="F509" s="39"/>
    </row>
    <row r="510" spans="1:42">
      <c r="D510" s="39"/>
      <c r="F510" s="39"/>
    </row>
    <row r="511" spans="1:42">
      <c r="D511" s="39"/>
      <c r="F511" s="39"/>
    </row>
    <row r="512" spans="1:42">
      <c r="D512" s="39"/>
      <c r="F512" s="39"/>
    </row>
    <row r="513" spans="4:6">
      <c r="D513" s="39"/>
      <c r="F513" s="39"/>
    </row>
    <row r="514" spans="4:6">
      <c r="D514" s="39"/>
      <c r="F514" s="39"/>
    </row>
    <row r="515" spans="4:6">
      <c r="D515" s="39"/>
      <c r="F515" s="39"/>
    </row>
    <row r="516" spans="4:6">
      <c r="D516" s="39"/>
      <c r="F516" s="39"/>
    </row>
    <row r="517" spans="4:6">
      <c r="D517" s="39"/>
      <c r="F517" s="39"/>
    </row>
    <row r="518" spans="4:6">
      <c r="D518" s="39"/>
      <c r="F518" s="39"/>
    </row>
    <row r="519" spans="4:6">
      <c r="D519" s="39"/>
      <c r="F519" s="39"/>
    </row>
    <row r="520" spans="4:6">
      <c r="D520" s="39"/>
      <c r="F520" s="39"/>
    </row>
    <row r="521" spans="4:6">
      <c r="D521" s="39"/>
      <c r="F521" s="39"/>
    </row>
    <row r="522" spans="4:6">
      <c r="D522" s="39"/>
      <c r="F522" s="39"/>
    </row>
    <row r="523" spans="4:6">
      <c r="D523" s="39"/>
      <c r="F523" s="39"/>
    </row>
    <row r="524" spans="4:6">
      <c r="D524" s="39"/>
      <c r="F524" s="39"/>
    </row>
    <row r="525" spans="4:6">
      <c r="D525" s="39"/>
      <c r="F525" s="39"/>
    </row>
    <row r="526" spans="4:6">
      <c r="D526" s="39"/>
      <c r="F526" s="39"/>
    </row>
    <row r="527" spans="4:6">
      <c r="D527" s="39"/>
      <c r="F527" s="39"/>
    </row>
    <row r="528" spans="4:6">
      <c r="D528" s="39"/>
      <c r="F528" s="39"/>
    </row>
    <row r="529" spans="4:6">
      <c r="D529" s="39"/>
      <c r="F529" s="39"/>
    </row>
    <row r="530" spans="4:6">
      <c r="D530" s="39"/>
      <c r="F530" s="39"/>
    </row>
    <row r="531" spans="4:6">
      <c r="D531" s="39"/>
      <c r="F531" s="39"/>
    </row>
    <row r="532" spans="4:6">
      <c r="D532" s="39"/>
      <c r="F532" s="39"/>
    </row>
    <row r="533" spans="4:6">
      <c r="D533" s="39"/>
      <c r="F533" s="39"/>
    </row>
    <row r="534" spans="4:6">
      <c r="D534" s="39"/>
      <c r="F534" s="39"/>
    </row>
    <row r="535" spans="4:6">
      <c r="D535" s="39"/>
      <c r="F535" s="39"/>
    </row>
    <row r="536" spans="4:6">
      <c r="D536" s="39"/>
      <c r="F536" s="39"/>
    </row>
    <row r="537" spans="4:6">
      <c r="D537" s="39"/>
      <c r="F537" s="39"/>
    </row>
    <row r="538" spans="4:6">
      <c r="D538" s="39"/>
      <c r="F538" s="39"/>
    </row>
    <row r="539" spans="4:6">
      <c r="D539" s="39"/>
      <c r="F539" s="39"/>
    </row>
    <row r="540" spans="4:6">
      <c r="D540" s="39"/>
      <c r="F540" s="39"/>
    </row>
    <row r="541" spans="4:6">
      <c r="D541" s="39"/>
      <c r="F541" s="39"/>
    </row>
    <row r="542" spans="4:6">
      <c r="D542" s="39"/>
      <c r="F542" s="39"/>
    </row>
    <row r="543" spans="4:6">
      <c r="D543" s="39"/>
      <c r="F543" s="39"/>
    </row>
    <row r="544" spans="4:6">
      <c r="D544" s="39"/>
      <c r="F544" s="39"/>
    </row>
    <row r="545" spans="4:6">
      <c r="D545" s="39"/>
      <c r="F545" s="39"/>
    </row>
    <row r="546" spans="4:6">
      <c r="D546" s="39"/>
      <c r="F546" s="39"/>
    </row>
    <row r="547" spans="4:6">
      <c r="D547" s="39"/>
      <c r="F547" s="39"/>
    </row>
    <row r="548" spans="4:6">
      <c r="D548" s="39"/>
      <c r="F548" s="39"/>
    </row>
    <row r="549" spans="4:6">
      <c r="D549" s="39"/>
      <c r="F549" s="39"/>
    </row>
    <row r="550" spans="4:6">
      <c r="D550" s="39"/>
      <c r="F550" s="39"/>
    </row>
    <row r="551" spans="4:6">
      <c r="D551" s="39"/>
      <c r="F551" s="39"/>
    </row>
    <row r="552" spans="4:6">
      <c r="D552" s="39"/>
      <c r="F552" s="39"/>
    </row>
    <row r="553" spans="4:6">
      <c r="D553" s="39"/>
      <c r="F553" s="39"/>
    </row>
    <row r="554" spans="4:6">
      <c r="D554" s="39"/>
      <c r="F554" s="39"/>
    </row>
    <row r="555" spans="4:6">
      <c r="D555" s="39"/>
      <c r="F555" s="39"/>
    </row>
    <row r="556" spans="4:6">
      <c r="D556" s="39"/>
      <c r="F556" s="39"/>
    </row>
    <row r="557" spans="4:6">
      <c r="D557" s="39"/>
      <c r="F557" s="39"/>
    </row>
    <row r="558" spans="4:6">
      <c r="D558" s="39"/>
      <c r="F558" s="39"/>
    </row>
    <row r="559" spans="4:6">
      <c r="D559" s="39"/>
      <c r="F559" s="39"/>
    </row>
    <row r="560" spans="4:6">
      <c r="D560" s="39"/>
      <c r="F560" s="39"/>
    </row>
    <row r="561" spans="4:6">
      <c r="D561" s="39"/>
      <c r="F561" s="39"/>
    </row>
    <row r="562" spans="4:6">
      <c r="D562" s="39"/>
      <c r="F562" s="39"/>
    </row>
    <row r="563" spans="4:6">
      <c r="D563" s="39"/>
      <c r="F563" s="39"/>
    </row>
    <row r="564" spans="4:6">
      <c r="D564" s="39"/>
      <c r="F564" s="39"/>
    </row>
    <row r="565" spans="4:6">
      <c r="D565" s="39"/>
      <c r="F565" s="39"/>
    </row>
    <row r="566" spans="4:6">
      <c r="D566" s="39"/>
      <c r="F566" s="39"/>
    </row>
    <row r="567" spans="4:6">
      <c r="D567" s="39"/>
      <c r="F567" s="39"/>
    </row>
    <row r="568" spans="4:6">
      <c r="D568" s="39"/>
      <c r="F568" s="39"/>
    </row>
    <row r="569" spans="4:6">
      <c r="D569" s="39"/>
      <c r="F569" s="39"/>
    </row>
    <row r="570" spans="4:6">
      <c r="D570" s="39"/>
      <c r="F570" s="39"/>
    </row>
    <row r="571" spans="4:6">
      <c r="D571" s="39"/>
      <c r="F571" s="39"/>
    </row>
    <row r="572" spans="4:6">
      <c r="D572" s="39"/>
      <c r="F572" s="39"/>
    </row>
    <row r="573" spans="4:6">
      <c r="D573" s="39"/>
      <c r="F573" s="39"/>
    </row>
    <row r="574" spans="4:6">
      <c r="D574" s="39"/>
      <c r="F574" s="39"/>
    </row>
    <row r="575" spans="4:6">
      <c r="D575" s="39"/>
      <c r="F575" s="39"/>
    </row>
    <row r="576" spans="4:6">
      <c r="D576" s="39"/>
      <c r="F576" s="39"/>
    </row>
    <row r="577" spans="4:6">
      <c r="D577" s="39"/>
      <c r="F577" s="39"/>
    </row>
    <row r="578" spans="4:6">
      <c r="D578" s="39"/>
      <c r="F578" s="39"/>
    </row>
    <row r="579" spans="4:6">
      <c r="D579" s="39"/>
      <c r="F579" s="39"/>
    </row>
    <row r="580" spans="4:6">
      <c r="D580" s="39"/>
      <c r="F580" s="39"/>
    </row>
    <row r="581" spans="4:6">
      <c r="D581" s="39"/>
      <c r="F581" s="39"/>
    </row>
    <row r="582" spans="4:6">
      <c r="D582" s="39"/>
      <c r="F582" s="39"/>
    </row>
    <row r="583" spans="4:6">
      <c r="D583" s="39"/>
      <c r="F583" s="39"/>
    </row>
    <row r="584" spans="4:6">
      <c r="D584" s="39"/>
      <c r="F584" s="39"/>
    </row>
    <row r="585" spans="4:6">
      <c r="D585" s="39"/>
      <c r="F585" s="39"/>
    </row>
    <row r="586" spans="4:6">
      <c r="D586" s="39"/>
      <c r="F586" s="39"/>
    </row>
    <row r="587" spans="4:6">
      <c r="D587" s="39"/>
      <c r="F587" s="39"/>
    </row>
    <row r="588" spans="4:6">
      <c r="D588" s="39"/>
      <c r="F588" s="39"/>
    </row>
    <row r="589" spans="4:6">
      <c r="D589" s="39"/>
      <c r="F589" s="39"/>
    </row>
    <row r="590" spans="4:6">
      <c r="D590" s="39"/>
      <c r="F590" s="39"/>
    </row>
    <row r="591" spans="4:6">
      <c r="D591" s="39"/>
      <c r="F591" s="39"/>
    </row>
    <row r="592" spans="4:6">
      <c r="D592" s="39"/>
      <c r="F592" s="39"/>
    </row>
    <row r="593" spans="4:6">
      <c r="D593" s="39"/>
      <c r="F593" s="39"/>
    </row>
    <row r="594" spans="4:6">
      <c r="D594" s="39"/>
      <c r="F594" s="39"/>
    </row>
    <row r="595" spans="4:6">
      <c r="D595" s="39"/>
      <c r="F595" s="39"/>
    </row>
    <row r="596" spans="4:6">
      <c r="D596" s="39"/>
      <c r="F596" s="39"/>
    </row>
    <row r="597" spans="4:6">
      <c r="D597" s="39"/>
      <c r="F597" s="39"/>
    </row>
    <row r="598" spans="4:6">
      <c r="D598" s="39"/>
      <c r="F598" s="39"/>
    </row>
    <row r="599" spans="4:6">
      <c r="D599" s="39"/>
      <c r="F599" s="39"/>
    </row>
    <row r="600" spans="4:6">
      <c r="D600" s="39"/>
      <c r="F600" s="39"/>
    </row>
    <row r="601" spans="4:6">
      <c r="D601" s="39"/>
      <c r="F601" s="39"/>
    </row>
    <row r="602" spans="4:6">
      <c r="D602" s="39"/>
      <c r="F602" s="39"/>
    </row>
    <row r="603" spans="4:6">
      <c r="D603" s="39"/>
      <c r="F603" s="39"/>
    </row>
    <row r="604" spans="4:6">
      <c r="D604" s="39"/>
      <c r="F604" s="39"/>
    </row>
    <row r="605" spans="4:6">
      <c r="D605" s="39"/>
      <c r="F605" s="39"/>
    </row>
    <row r="606" spans="4:6">
      <c r="D606" s="39"/>
      <c r="F606" s="39"/>
    </row>
    <row r="607" spans="4:6">
      <c r="D607" s="39"/>
      <c r="F607" s="39"/>
    </row>
    <row r="608" spans="4:6">
      <c r="D608" s="39"/>
      <c r="F608" s="39"/>
    </row>
    <row r="609" spans="4:6">
      <c r="D609" s="39"/>
      <c r="F609" s="39"/>
    </row>
    <row r="610" spans="4:6">
      <c r="D610" s="39"/>
      <c r="F610" s="39"/>
    </row>
    <row r="611" spans="4:6">
      <c r="D611" s="39"/>
      <c r="F611" s="39"/>
    </row>
    <row r="612" spans="4:6">
      <c r="D612" s="39"/>
      <c r="F612" s="39"/>
    </row>
    <row r="613" spans="4:6">
      <c r="D613" s="39"/>
      <c r="F613" s="39"/>
    </row>
    <row r="614" spans="4:6">
      <c r="D614" s="39"/>
      <c r="F614" s="39"/>
    </row>
    <row r="615" spans="4:6">
      <c r="D615" s="39"/>
      <c r="F615" s="39"/>
    </row>
    <row r="616" spans="4:6">
      <c r="D616" s="39"/>
      <c r="F616" s="39"/>
    </row>
    <row r="617" spans="4:6">
      <c r="D617" s="39"/>
      <c r="F617" s="39"/>
    </row>
    <row r="618" spans="4:6">
      <c r="D618" s="39"/>
      <c r="F618" s="39"/>
    </row>
    <row r="619" spans="4:6">
      <c r="D619" s="39"/>
      <c r="F619" s="39"/>
    </row>
    <row r="620" spans="4:6">
      <c r="D620" s="39"/>
      <c r="F620" s="39"/>
    </row>
    <row r="621" spans="4:6">
      <c r="D621" s="39"/>
      <c r="F621" s="39"/>
    </row>
    <row r="622" spans="4:6">
      <c r="D622" s="39"/>
      <c r="F622" s="39"/>
    </row>
    <row r="623" spans="4:6">
      <c r="D623" s="39"/>
      <c r="F623" s="39"/>
    </row>
    <row r="624" spans="4:6">
      <c r="D624" s="39"/>
      <c r="F624" s="39"/>
    </row>
    <row r="625" spans="4:6">
      <c r="D625" s="39"/>
      <c r="F625" s="39"/>
    </row>
    <row r="626" spans="4:6">
      <c r="D626" s="39"/>
      <c r="F626" s="39"/>
    </row>
    <row r="627" spans="4:6">
      <c r="D627" s="39"/>
      <c r="F627" s="39"/>
    </row>
    <row r="628" spans="4:6">
      <c r="D628" s="39"/>
      <c r="F628" s="39"/>
    </row>
    <row r="629" spans="4:6">
      <c r="D629" s="39"/>
      <c r="F629" s="39"/>
    </row>
    <row r="630" spans="4:6">
      <c r="D630" s="39"/>
      <c r="F630" s="39"/>
    </row>
    <row r="631" spans="4:6">
      <c r="D631" s="39"/>
      <c r="F631" s="39"/>
    </row>
    <row r="632" spans="4:6">
      <c r="D632" s="39"/>
      <c r="F632" s="39"/>
    </row>
    <row r="633" spans="4:6">
      <c r="D633" s="39"/>
      <c r="F633" s="39"/>
    </row>
    <row r="634" spans="4:6">
      <c r="D634" s="39"/>
      <c r="F634" s="39"/>
    </row>
    <row r="635" spans="4:6">
      <c r="D635" s="39"/>
      <c r="F635" s="39"/>
    </row>
    <row r="636" spans="4:6">
      <c r="D636" s="39"/>
      <c r="F636" s="39"/>
    </row>
    <row r="637" spans="4:6">
      <c r="D637" s="39"/>
      <c r="F637" s="39"/>
    </row>
    <row r="638" spans="4:6">
      <c r="D638" s="39"/>
      <c r="F638" s="39"/>
    </row>
    <row r="639" spans="4:6">
      <c r="D639" s="39"/>
      <c r="F639" s="39"/>
    </row>
    <row r="640" spans="4:6">
      <c r="D640" s="39"/>
      <c r="F640" s="39"/>
    </row>
    <row r="641" spans="4:6">
      <c r="D641" s="39"/>
      <c r="F641" s="39"/>
    </row>
    <row r="642" spans="4:6">
      <c r="D642" s="39"/>
      <c r="F642" s="39"/>
    </row>
    <row r="643" spans="4:6">
      <c r="D643" s="39"/>
      <c r="F643" s="39"/>
    </row>
    <row r="644" spans="4:6">
      <c r="D644" s="39"/>
      <c r="F644" s="39"/>
    </row>
    <row r="645" spans="4:6">
      <c r="D645" s="39"/>
      <c r="F645" s="39"/>
    </row>
    <row r="646" spans="4:6">
      <c r="D646" s="39"/>
      <c r="F646" s="39"/>
    </row>
    <row r="647" spans="4:6">
      <c r="D647" s="39"/>
      <c r="F647" s="39"/>
    </row>
    <row r="648" spans="4:6">
      <c r="D648" s="39"/>
      <c r="F648" s="39"/>
    </row>
    <row r="649" spans="4:6">
      <c r="D649" s="39"/>
      <c r="F649" s="39"/>
    </row>
    <row r="650" spans="4:6">
      <c r="D650" s="39"/>
      <c r="F650" s="39"/>
    </row>
    <row r="651" spans="4:6">
      <c r="D651" s="39"/>
      <c r="F651" s="39"/>
    </row>
    <row r="652" spans="4:6">
      <c r="D652" s="39"/>
      <c r="F652" s="39"/>
    </row>
    <row r="653" spans="4:6">
      <c r="D653" s="39"/>
      <c r="F653" s="39"/>
    </row>
    <row r="654" spans="4:6">
      <c r="D654" s="39"/>
      <c r="F654" s="39"/>
    </row>
    <row r="655" spans="4:6">
      <c r="D655" s="39"/>
      <c r="F655" s="39"/>
    </row>
    <row r="656" spans="4:6">
      <c r="D656" s="39"/>
      <c r="F656" s="39"/>
    </row>
    <row r="657" spans="4:6">
      <c r="D657" s="39"/>
      <c r="F657" s="39"/>
    </row>
    <row r="658" spans="4:6">
      <c r="D658" s="39"/>
      <c r="F658" s="39"/>
    </row>
    <row r="659" spans="4:6">
      <c r="D659" s="39"/>
      <c r="F659" s="39"/>
    </row>
    <row r="660" spans="4:6">
      <c r="D660" s="39"/>
      <c r="F660" s="39"/>
    </row>
    <row r="661" spans="4:6">
      <c r="D661" s="39"/>
      <c r="F661" s="39"/>
    </row>
    <row r="662" spans="4:6">
      <c r="D662" s="39"/>
      <c r="F662" s="39"/>
    </row>
    <row r="663" spans="4:6">
      <c r="D663" s="39"/>
      <c r="F663" s="39"/>
    </row>
    <row r="664" spans="4:6">
      <c r="D664" s="39"/>
      <c r="F664" s="39"/>
    </row>
    <row r="665" spans="4:6">
      <c r="D665" s="39"/>
      <c r="F665" s="39"/>
    </row>
    <row r="666" spans="4:6">
      <c r="D666" s="39"/>
      <c r="F666" s="39"/>
    </row>
    <row r="667" spans="4:6">
      <c r="D667" s="39"/>
      <c r="F667" s="39"/>
    </row>
    <row r="668" spans="4:6">
      <c r="D668" s="39"/>
      <c r="F668" s="39"/>
    </row>
    <row r="669" spans="4:6">
      <c r="D669" s="39"/>
      <c r="F669" s="39"/>
    </row>
    <row r="670" spans="4:6">
      <c r="D670" s="39"/>
      <c r="F670" s="39"/>
    </row>
    <row r="671" spans="4:6">
      <c r="D671" s="39"/>
      <c r="F671" s="39"/>
    </row>
    <row r="672" spans="4:6">
      <c r="D672" s="39"/>
      <c r="F672" s="39"/>
    </row>
    <row r="673" spans="4:6">
      <c r="D673" s="39"/>
      <c r="F673" s="39"/>
    </row>
    <row r="674" spans="4:6">
      <c r="D674" s="39"/>
      <c r="F674" s="39"/>
    </row>
    <row r="675" spans="4:6">
      <c r="D675" s="39"/>
      <c r="F675" s="39"/>
    </row>
    <row r="676" spans="4:6">
      <c r="D676" s="39"/>
      <c r="F676" s="39"/>
    </row>
    <row r="677" spans="4:6">
      <c r="D677" s="39"/>
      <c r="F677" s="39"/>
    </row>
    <row r="678" spans="4:6">
      <c r="D678" s="39"/>
      <c r="F678" s="39"/>
    </row>
    <row r="679" spans="4:6">
      <c r="D679" s="39"/>
      <c r="F679" s="39"/>
    </row>
    <row r="680" spans="4:6">
      <c r="D680" s="39"/>
      <c r="F680" s="39"/>
    </row>
    <row r="681" spans="4:6">
      <c r="D681" s="39"/>
      <c r="F681" s="39"/>
    </row>
    <row r="682" spans="4:6">
      <c r="D682" s="39"/>
      <c r="F682" s="39"/>
    </row>
    <row r="683" spans="4:6">
      <c r="D683" s="39"/>
      <c r="F683" s="39"/>
    </row>
    <row r="684" spans="4:6">
      <c r="D684" s="39"/>
      <c r="F684" s="39"/>
    </row>
    <row r="685" spans="4:6">
      <c r="D685" s="39"/>
      <c r="F685" s="39"/>
    </row>
    <row r="686" spans="4:6">
      <c r="D686" s="39"/>
      <c r="F686" s="39"/>
    </row>
    <row r="687" spans="4:6">
      <c r="D687" s="39"/>
      <c r="F687" s="39"/>
    </row>
    <row r="688" spans="4:6">
      <c r="D688" s="39"/>
      <c r="F688" s="39"/>
    </row>
    <row r="689" spans="4:6">
      <c r="D689" s="39"/>
      <c r="F689" s="39"/>
    </row>
    <row r="690" spans="4:6">
      <c r="D690" s="39"/>
      <c r="F690" s="39"/>
    </row>
    <row r="691" spans="4:6">
      <c r="D691" s="39"/>
      <c r="F691" s="39"/>
    </row>
    <row r="692" spans="4:6">
      <c r="D692" s="39"/>
      <c r="F692" s="39"/>
    </row>
    <row r="693" spans="4:6">
      <c r="D693" s="39"/>
      <c r="F693" s="39"/>
    </row>
    <row r="694" spans="4:6">
      <c r="D694" s="39"/>
      <c r="F694" s="39"/>
    </row>
    <row r="695" spans="4:6">
      <c r="D695" s="39"/>
      <c r="F695" s="39"/>
    </row>
    <row r="696" spans="4:6">
      <c r="D696" s="39"/>
      <c r="F696" s="39"/>
    </row>
    <row r="697" spans="4:6">
      <c r="D697" s="39"/>
      <c r="F697" s="39"/>
    </row>
    <row r="698" spans="4:6">
      <c r="D698" s="39"/>
      <c r="F698" s="39"/>
    </row>
    <row r="699" spans="4:6">
      <c r="D699" s="39"/>
      <c r="F699" s="39"/>
    </row>
    <row r="700" spans="4:6">
      <c r="D700" s="39"/>
      <c r="F700" s="39"/>
    </row>
    <row r="701" spans="4:6">
      <c r="D701" s="39"/>
      <c r="F701" s="39"/>
    </row>
    <row r="702" spans="4:6">
      <c r="D702" s="39"/>
      <c r="F702" s="39"/>
    </row>
    <row r="703" spans="4:6">
      <c r="D703" s="39"/>
      <c r="F703" s="39"/>
    </row>
    <row r="704" spans="4:6">
      <c r="D704" s="39"/>
      <c r="F704" s="39"/>
    </row>
    <row r="705" spans="4:6">
      <c r="D705" s="39"/>
      <c r="F705" s="39"/>
    </row>
    <row r="706" spans="4:6">
      <c r="D706" s="39"/>
      <c r="F706" s="39"/>
    </row>
    <row r="707" spans="4:6">
      <c r="D707" s="39"/>
      <c r="F707" s="39"/>
    </row>
    <row r="708" spans="4:6">
      <c r="D708" s="39"/>
      <c r="F708" s="39"/>
    </row>
    <row r="709" spans="4:6">
      <c r="D709" s="39"/>
      <c r="F709" s="39"/>
    </row>
    <row r="710" spans="4:6">
      <c r="D710" s="39"/>
      <c r="F710" s="39"/>
    </row>
    <row r="711" spans="4:6">
      <c r="D711" s="39"/>
      <c r="F711" s="39"/>
    </row>
    <row r="712" spans="4:6">
      <c r="D712" s="39"/>
      <c r="F712" s="39"/>
    </row>
    <row r="713" spans="4:6">
      <c r="D713" s="39"/>
      <c r="F713" s="39"/>
    </row>
    <row r="714" spans="4:6">
      <c r="D714" s="39"/>
      <c r="F714" s="39"/>
    </row>
    <row r="715" spans="4:6">
      <c r="D715" s="39"/>
      <c r="F715" s="39"/>
    </row>
    <row r="716" spans="4:6">
      <c r="D716" s="39"/>
      <c r="F716" s="39"/>
    </row>
    <row r="717" spans="4:6">
      <c r="D717" s="39"/>
      <c r="F717" s="39"/>
    </row>
    <row r="718" spans="4:6">
      <c r="D718" s="39"/>
      <c r="F718" s="39"/>
    </row>
    <row r="719" spans="4:6">
      <c r="D719" s="39"/>
      <c r="F719" s="39"/>
    </row>
    <row r="720" spans="4:6">
      <c r="D720" s="39"/>
      <c r="F720" s="39"/>
    </row>
    <row r="721" spans="4:6">
      <c r="D721" s="39"/>
      <c r="F721" s="39"/>
    </row>
    <row r="722" spans="4:6">
      <c r="D722" s="39"/>
      <c r="F722" s="39"/>
    </row>
    <row r="723" spans="4:6">
      <c r="D723" s="39"/>
      <c r="F723" s="39"/>
    </row>
    <row r="724" spans="4:6">
      <c r="D724" s="39"/>
      <c r="F724" s="39"/>
    </row>
    <row r="725" spans="4:6">
      <c r="D725" s="39"/>
      <c r="F725" s="39"/>
    </row>
    <row r="726" spans="4:6">
      <c r="D726" s="39"/>
      <c r="F726" s="39"/>
    </row>
    <row r="727" spans="4:6">
      <c r="D727" s="39"/>
      <c r="F727" s="39"/>
    </row>
    <row r="728" spans="4:6">
      <c r="D728" s="39"/>
      <c r="F728" s="39"/>
    </row>
    <row r="729" spans="4:6">
      <c r="D729" s="39"/>
      <c r="F729" s="39"/>
    </row>
    <row r="730" spans="4:6">
      <c r="D730" s="39"/>
      <c r="F730" s="39"/>
    </row>
    <row r="731" spans="4:6">
      <c r="D731" s="39"/>
      <c r="F731" s="39"/>
    </row>
    <row r="732" spans="4:6">
      <c r="D732" s="39"/>
      <c r="F732" s="39"/>
    </row>
    <row r="733" spans="4:6">
      <c r="D733" s="39"/>
      <c r="F733" s="39"/>
    </row>
    <row r="734" spans="4:6">
      <c r="D734" s="39"/>
      <c r="F734" s="39"/>
    </row>
    <row r="735" spans="4:6">
      <c r="D735" s="39"/>
      <c r="F735" s="39"/>
    </row>
    <row r="736" spans="4:6">
      <c r="D736" s="39"/>
      <c r="F736" s="39"/>
    </row>
    <row r="737" spans="4:6">
      <c r="D737" s="39"/>
      <c r="F737" s="39"/>
    </row>
    <row r="738" spans="4:6">
      <c r="D738" s="39"/>
      <c r="F738" s="39"/>
    </row>
    <row r="739" spans="4:6">
      <c r="D739" s="39"/>
      <c r="F739" s="39"/>
    </row>
    <row r="740" spans="4:6">
      <c r="D740" s="39"/>
      <c r="F740" s="39"/>
    </row>
    <row r="741" spans="4:6">
      <c r="D741" s="39"/>
      <c r="F741" s="39"/>
    </row>
    <row r="742" spans="4:6">
      <c r="D742" s="39"/>
      <c r="F742" s="39"/>
    </row>
    <row r="743" spans="4:6">
      <c r="D743" s="39"/>
      <c r="F743" s="39"/>
    </row>
    <row r="744" spans="4:6">
      <c r="D744" s="39"/>
      <c r="F744" s="39"/>
    </row>
    <row r="745" spans="4:6">
      <c r="D745" s="39"/>
      <c r="F745" s="39"/>
    </row>
    <row r="746" spans="4:6">
      <c r="D746" s="39"/>
      <c r="F746" s="39"/>
    </row>
    <row r="747" spans="4:6">
      <c r="D747" s="39"/>
      <c r="F747" s="39"/>
    </row>
    <row r="748" spans="4:6">
      <c r="D748" s="39"/>
      <c r="F748" s="39"/>
    </row>
    <row r="749" spans="4:6">
      <c r="D749" s="39"/>
      <c r="F749" s="39"/>
    </row>
    <row r="750" spans="4:6">
      <c r="D750" s="39"/>
      <c r="F750" s="39"/>
    </row>
    <row r="751" spans="4:6">
      <c r="D751" s="39"/>
      <c r="F751" s="39"/>
    </row>
    <row r="752" spans="4:6">
      <c r="D752" s="39"/>
      <c r="F752" s="39"/>
    </row>
    <row r="753" spans="4:6">
      <c r="D753" s="39"/>
      <c r="F753" s="39"/>
    </row>
    <row r="754" spans="4:6">
      <c r="D754" s="39"/>
      <c r="F754" s="39"/>
    </row>
    <row r="755" spans="4:6">
      <c r="D755" s="39"/>
      <c r="F755" s="39"/>
    </row>
    <row r="756" spans="4:6">
      <c r="D756" s="39"/>
      <c r="F756" s="39"/>
    </row>
    <row r="757" spans="4:6">
      <c r="D757" s="39"/>
      <c r="F757" s="39"/>
    </row>
    <row r="758" spans="4:6">
      <c r="D758" s="39"/>
      <c r="F758" s="39"/>
    </row>
    <row r="759" spans="4:6">
      <c r="D759" s="39"/>
      <c r="F759" s="39"/>
    </row>
    <row r="760" spans="4:6">
      <c r="D760" s="39"/>
      <c r="F760" s="39"/>
    </row>
    <row r="761" spans="4:6">
      <c r="D761" s="39"/>
      <c r="F761" s="39"/>
    </row>
    <row r="762" spans="4:6">
      <c r="D762" s="39"/>
      <c r="F762" s="39"/>
    </row>
    <row r="763" spans="4:6">
      <c r="D763" s="39"/>
      <c r="F763" s="39"/>
    </row>
    <row r="764" spans="4:6">
      <c r="D764" s="39"/>
      <c r="F764" s="39"/>
    </row>
    <row r="765" spans="4:6">
      <c r="D765" s="39"/>
      <c r="F765" s="39"/>
    </row>
    <row r="766" spans="4:6">
      <c r="D766" s="39"/>
      <c r="F766" s="39"/>
    </row>
    <row r="767" spans="4:6">
      <c r="D767" s="39"/>
      <c r="F767" s="39"/>
    </row>
    <row r="768" spans="4:6">
      <c r="D768" s="39"/>
      <c r="F768" s="39"/>
    </row>
    <row r="769" spans="4:6">
      <c r="D769" s="39"/>
      <c r="F769" s="39"/>
    </row>
    <row r="770" spans="4:6">
      <c r="D770" s="39"/>
      <c r="F770" s="39"/>
    </row>
    <row r="771" spans="4:6">
      <c r="D771" s="39"/>
      <c r="F771" s="39"/>
    </row>
    <row r="772" spans="4:6">
      <c r="D772" s="39"/>
      <c r="F772" s="39"/>
    </row>
    <row r="773" spans="4:6">
      <c r="D773" s="39"/>
      <c r="F773" s="39"/>
    </row>
    <row r="774" spans="4:6">
      <c r="D774" s="39"/>
      <c r="F774" s="39"/>
    </row>
    <row r="775" spans="4:6">
      <c r="D775" s="39"/>
      <c r="F775" s="39"/>
    </row>
    <row r="776" spans="4:6">
      <c r="D776" s="39"/>
      <c r="F776" s="39"/>
    </row>
    <row r="777" spans="4:6">
      <c r="D777" s="39"/>
      <c r="F777" s="39"/>
    </row>
    <row r="778" spans="4:6">
      <c r="D778" s="39"/>
      <c r="F778" s="39"/>
    </row>
    <row r="779" spans="4:6">
      <c r="D779" s="39"/>
      <c r="F779" s="39"/>
    </row>
    <row r="780" spans="4:6">
      <c r="D780" s="39"/>
      <c r="F780" s="39"/>
    </row>
    <row r="781" spans="4:6">
      <c r="D781" s="39"/>
      <c r="F781" s="39"/>
    </row>
    <row r="782" spans="4:6">
      <c r="D782" s="39"/>
      <c r="F782" s="39"/>
    </row>
    <row r="783" spans="4:6">
      <c r="D783" s="39"/>
      <c r="F783" s="39"/>
    </row>
    <row r="784" spans="4:6">
      <c r="D784" s="39"/>
      <c r="F784" s="39"/>
    </row>
    <row r="785" spans="4:6">
      <c r="D785" s="39"/>
      <c r="F785" s="39"/>
    </row>
    <row r="786" spans="4:6">
      <c r="D786" s="39"/>
      <c r="F786" s="39"/>
    </row>
    <row r="787" spans="4:6">
      <c r="D787" s="39"/>
      <c r="F787" s="39"/>
    </row>
    <row r="788" spans="4:6">
      <c r="D788" s="39"/>
      <c r="F788" s="39"/>
    </row>
    <row r="789" spans="4:6">
      <c r="D789" s="39"/>
      <c r="F789" s="39"/>
    </row>
    <row r="790" spans="4:6">
      <c r="D790" s="39"/>
      <c r="F790" s="39"/>
    </row>
    <row r="791" spans="4:6">
      <c r="D791" s="39"/>
      <c r="F791" s="39"/>
    </row>
    <row r="792" spans="4:6">
      <c r="D792" s="39"/>
      <c r="F792" s="39"/>
    </row>
    <row r="793" spans="4:6">
      <c r="D793" s="39"/>
      <c r="F793" s="39"/>
    </row>
    <row r="794" spans="4:6">
      <c r="D794" s="39"/>
      <c r="F794" s="39"/>
    </row>
    <row r="795" spans="4:6">
      <c r="D795" s="39"/>
      <c r="F795" s="39"/>
    </row>
    <row r="796" spans="4:6">
      <c r="D796" s="39"/>
      <c r="F796" s="39"/>
    </row>
    <row r="797" spans="4:6">
      <c r="D797" s="39"/>
      <c r="F797" s="39"/>
    </row>
    <row r="798" spans="4:6">
      <c r="D798" s="39"/>
      <c r="F798" s="39"/>
    </row>
    <row r="799" spans="4:6">
      <c r="D799" s="39"/>
      <c r="F799" s="39"/>
    </row>
    <row r="800" spans="4:6">
      <c r="D800" s="39"/>
      <c r="F800" s="39"/>
    </row>
    <row r="801" spans="4:6">
      <c r="D801" s="39"/>
      <c r="F801" s="39"/>
    </row>
    <row r="802" spans="4:6">
      <c r="D802" s="39"/>
      <c r="F802" s="39"/>
    </row>
    <row r="803" spans="4:6">
      <c r="D803" s="39"/>
      <c r="F803" s="39"/>
    </row>
    <row r="804" spans="4:6">
      <c r="D804" s="39"/>
      <c r="F804" s="39"/>
    </row>
    <row r="805" spans="4:6">
      <c r="D805" s="39"/>
      <c r="F805" s="39"/>
    </row>
    <row r="806" spans="4:6">
      <c r="D806" s="39"/>
      <c r="F806" s="39"/>
    </row>
    <row r="807" spans="4:6">
      <c r="D807" s="39"/>
      <c r="F807" s="39"/>
    </row>
    <row r="808" spans="4:6">
      <c r="D808" s="39"/>
      <c r="F808" s="39"/>
    </row>
    <row r="809" spans="4:6">
      <c r="D809" s="39"/>
      <c r="F809" s="39"/>
    </row>
    <row r="810" spans="4:6">
      <c r="D810" s="39"/>
      <c r="F810" s="39"/>
    </row>
    <row r="811" spans="4:6">
      <c r="D811" s="39"/>
      <c r="F811" s="39"/>
    </row>
    <row r="812" spans="4:6">
      <c r="D812" s="39"/>
      <c r="F812" s="39"/>
    </row>
    <row r="813" spans="4:6">
      <c r="D813" s="39"/>
      <c r="F813" s="39"/>
    </row>
    <row r="814" spans="4:6">
      <c r="D814" s="39"/>
      <c r="F814" s="39"/>
    </row>
    <row r="815" spans="4:6">
      <c r="D815" s="39"/>
      <c r="F815" s="39"/>
    </row>
    <row r="816" spans="4:6">
      <c r="D816" s="39"/>
      <c r="F816" s="39"/>
    </row>
    <row r="817" spans="4:6">
      <c r="D817" s="39"/>
      <c r="F817" s="39"/>
    </row>
    <row r="818" spans="4:6">
      <c r="D818" s="39"/>
      <c r="F818" s="39"/>
    </row>
    <row r="819" spans="4:6">
      <c r="D819" s="39"/>
      <c r="F819" s="39"/>
    </row>
    <row r="820" spans="4:6">
      <c r="D820" s="39"/>
      <c r="F820" s="39"/>
    </row>
    <row r="821" spans="4:6">
      <c r="D821" s="39"/>
      <c r="F821" s="39"/>
    </row>
    <row r="822" spans="4:6">
      <c r="D822" s="39"/>
      <c r="F822" s="39"/>
    </row>
    <row r="823" spans="4:6">
      <c r="D823" s="39"/>
      <c r="F823" s="39"/>
    </row>
    <row r="824" spans="4:6">
      <c r="D824" s="39"/>
      <c r="F824" s="39"/>
    </row>
    <row r="825" spans="4:6">
      <c r="D825" s="39"/>
      <c r="F825" s="39"/>
    </row>
    <row r="826" spans="4:6">
      <c r="D826" s="39"/>
      <c r="F826" s="39"/>
    </row>
    <row r="827" spans="4:6">
      <c r="D827" s="39"/>
      <c r="F827" s="39"/>
    </row>
    <row r="828" spans="4:6">
      <c r="D828" s="39"/>
      <c r="F828" s="39"/>
    </row>
    <row r="829" spans="4:6">
      <c r="D829" s="39"/>
      <c r="F829" s="39"/>
    </row>
    <row r="830" spans="4:6">
      <c r="D830" s="39"/>
      <c r="F830" s="39"/>
    </row>
    <row r="831" spans="4:6">
      <c r="D831" s="39"/>
      <c r="F831" s="39"/>
    </row>
    <row r="832" spans="4:6">
      <c r="D832" s="39"/>
      <c r="F832" s="39"/>
    </row>
    <row r="833" spans="4:6">
      <c r="D833" s="39"/>
      <c r="F833" s="39"/>
    </row>
    <row r="834" spans="4:6">
      <c r="D834" s="39"/>
      <c r="F834" s="39"/>
    </row>
    <row r="835" spans="4:6">
      <c r="D835" s="39"/>
      <c r="F835" s="39"/>
    </row>
    <row r="836" spans="4:6">
      <c r="D836" s="39"/>
      <c r="F836" s="39"/>
    </row>
    <row r="837" spans="4:6">
      <c r="D837" s="39"/>
      <c r="F837" s="39"/>
    </row>
    <row r="838" spans="4:6">
      <c r="D838" s="39"/>
      <c r="F838" s="39"/>
    </row>
    <row r="839" spans="4:6">
      <c r="D839" s="39"/>
      <c r="F839" s="39"/>
    </row>
    <row r="840" spans="4:6">
      <c r="D840" s="39"/>
      <c r="F840" s="39"/>
    </row>
    <row r="841" spans="4:6">
      <c r="D841" s="39"/>
      <c r="F841" s="39"/>
    </row>
    <row r="842" spans="4:6">
      <c r="D842" s="39"/>
      <c r="F842" s="39"/>
    </row>
    <row r="843" spans="4:6">
      <c r="D843" s="39"/>
      <c r="F843" s="39"/>
    </row>
    <row r="844" spans="4:6">
      <c r="D844" s="39"/>
      <c r="F844" s="39"/>
    </row>
    <row r="845" spans="4:6">
      <c r="D845" s="39"/>
      <c r="F845" s="39"/>
    </row>
    <row r="846" spans="4:6">
      <c r="D846" s="39"/>
      <c r="F846" s="39"/>
    </row>
    <row r="847" spans="4:6">
      <c r="D847" s="39"/>
      <c r="F847" s="39"/>
    </row>
    <row r="848" spans="4:6">
      <c r="D848" s="39"/>
      <c r="F848" s="39"/>
    </row>
    <row r="849" spans="4:6">
      <c r="D849" s="39"/>
      <c r="F849" s="39"/>
    </row>
    <row r="850" spans="4:6">
      <c r="D850" s="39"/>
      <c r="F850" s="39"/>
    </row>
    <row r="851" spans="4:6">
      <c r="D851" s="39"/>
      <c r="F851" s="39"/>
    </row>
    <row r="852" spans="4:6">
      <c r="D852" s="39"/>
      <c r="F852" s="39"/>
    </row>
    <row r="853" spans="4:6">
      <c r="D853" s="39"/>
      <c r="F853" s="39"/>
    </row>
    <row r="854" spans="4:6">
      <c r="D854" s="39"/>
      <c r="F854" s="39"/>
    </row>
    <row r="855" spans="4:6">
      <c r="D855" s="39"/>
      <c r="F855" s="39"/>
    </row>
    <row r="856" spans="4:6">
      <c r="D856" s="39"/>
      <c r="F856" s="39"/>
    </row>
    <row r="857" spans="4:6">
      <c r="D857" s="39"/>
      <c r="F857" s="39"/>
    </row>
    <row r="858" spans="4:6">
      <c r="D858" s="39"/>
      <c r="F858" s="39"/>
    </row>
    <row r="859" spans="4:6">
      <c r="D859" s="39"/>
      <c r="F859" s="39"/>
    </row>
    <row r="860" spans="4:6">
      <c r="D860" s="39"/>
      <c r="F860" s="39"/>
    </row>
    <row r="861" spans="4:6">
      <c r="D861" s="39"/>
      <c r="F861" s="39"/>
    </row>
    <row r="862" spans="4:6">
      <c r="D862" s="39"/>
      <c r="F862" s="39"/>
    </row>
    <row r="863" spans="4:6">
      <c r="D863" s="39"/>
      <c r="F863" s="39"/>
    </row>
    <row r="864" spans="4:6">
      <c r="D864" s="39"/>
      <c r="F864" s="39"/>
    </row>
    <row r="865" spans="4:6">
      <c r="D865" s="39"/>
      <c r="F865" s="39"/>
    </row>
    <row r="866" spans="4:6">
      <c r="D866" s="39"/>
      <c r="F866" s="39"/>
    </row>
    <row r="867" spans="4:6">
      <c r="D867" s="39"/>
      <c r="F867" s="39"/>
    </row>
    <row r="868" spans="4:6">
      <c r="D868" s="39"/>
      <c r="F868" s="39"/>
    </row>
    <row r="869" spans="4:6">
      <c r="D869" s="39"/>
      <c r="F869" s="39"/>
    </row>
    <row r="870" spans="4:6">
      <c r="D870" s="39"/>
      <c r="F870" s="39"/>
    </row>
    <row r="871" spans="4:6">
      <c r="D871" s="39"/>
      <c r="F871" s="39"/>
    </row>
    <row r="872" spans="4:6">
      <c r="D872" s="39"/>
      <c r="F872" s="39"/>
    </row>
    <row r="873" spans="4:6">
      <c r="D873" s="39"/>
      <c r="F873" s="39"/>
    </row>
    <row r="874" spans="4:6">
      <c r="D874" s="39"/>
      <c r="F874" s="39"/>
    </row>
    <row r="875" spans="4:6">
      <c r="D875" s="39"/>
      <c r="F875" s="39"/>
    </row>
    <row r="876" spans="4:6">
      <c r="D876" s="39"/>
      <c r="F876" s="39"/>
    </row>
    <row r="877" spans="4:6">
      <c r="D877" s="39"/>
      <c r="F877" s="39"/>
    </row>
    <row r="878" spans="4:6">
      <c r="D878" s="39"/>
      <c r="F878" s="39"/>
    </row>
    <row r="879" spans="4:6">
      <c r="D879" s="39"/>
      <c r="F879" s="39"/>
    </row>
    <row r="880" spans="4:6">
      <c r="D880" s="39"/>
      <c r="F880" s="39"/>
    </row>
    <row r="881" spans="4:6">
      <c r="D881" s="39"/>
      <c r="F881" s="39"/>
    </row>
    <row r="882" spans="4:6">
      <c r="D882" s="39"/>
      <c r="F882" s="39"/>
    </row>
    <row r="883" spans="4:6">
      <c r="D883" s="39"/>
      <c r="F883" s="39"/>
    </row>
    <row r="884" spans="4:6">
      <c r="D884" s="39"/>
      <c r="F884" s="39"/>
    </row>
    <row r="885" spans="4:6">
      <c r="D885" s="39"/>
      <c r="F885" s="39"/>
    </row>
    <row r="886" spans="4:6">
      <c r="D886" s="39"/>
      <c r="F886" s="39"/>
    </row>
    <row r="887" spans="4:6">
      <c r="D887" s="39"/>
      <c r="F887" s="39"/>
    </row>
    <row r="888" spans="4:6">
      <c r="D888" s="39"/>
      <c r="F888" s="39"/>
    </row>
    <row r="889" spans="4:6">
      <c r="D889" s="39"/>
      <c r="F889" s="39"/>
    </row>
    <row r="890" spans="4:6">
      <c r="D890" s="39"/>
      <c r="F890" s="39"/>
    </row>
    <row r="891" spans="4:6">
      <c r="D891" s="39"/>
      <c r="F891" s="39"/>
    </row>
    <row r="892" spans="4:6">
      <c r="D892" s="39"/>
      <c r="F892" s="39"/>
    </row>
    <row r="893" spans="4:6">
      <c r="D893" s="39"/>
      <c r="F893" s="39"/>
    </row>
    <row r="894" spans="4:6">
      <c r="D894" s="39"/>
      <c r="F894" s="39"/>
    </row>
    <row r="895" spans="4:6">
      <c r="D895" s="39"/>
      <c r="F895" s="39"/>
    </row>
    <row r="896" spans="4:6">
      <c r="D896" s="39"/>
      <c r="F896" s="39"/>
    </row>
    <row r="897" spans="4:6">
      <c r="D897" s="39"/>
      <c r="F897" s="39"/>
    </row>
    <row r="898" spans="4:6">
      <c r="D898" s="39"/>
      <c r="F898" s="39"/>
    </row>
    <row r="899" spans="4:6">
      <c r="D899" s="39"/>
      <c r="F899" s="39"/>
    </row>
    <row r="900" spans="4:6">
      <c r="D900" s="39"/>
      <c r="F900" s="39"/>
    </row>
    <row r="901" spans="4:6">
      <c r="D901" s="39"/>
      <c r="F901" s="39"/>
    </row>
    <row r="902" spans="4:6">
      <c r="D902" s="39"/>
      <c r="F902" s="39"/>
    </row>
    <row r="903" spans="4:6">
      <c r="D903" s="39"/>
      <c r="F903" s="39"/>
    </row>
    <row r="904" spans="4:6">
      <c r="D904" s="39"/>
      <c r="F904" s="39"/>
    </row>
    <row r="905" spans="4:6">
      <c r="D905" s="39"/>
      <c r="F905" s="39"/>
    </row>
    <row r="906" spans="4:6">
      <c r="D906" s="39"/>
      <c r="F906" s="39"/>
    </row>
    <row r="907" spans="4:6">
      <c r="D907" s="39"/>
      <c r="F907" s="39"/>
    </row>
    <row r="908" spans="4:6">
      <c r="D908" s="39"/>
      <c r="F908" s="39"/>
    </row>
    <row r="909" spans="4:6">
      <c r="D909" s="39"/>
      <c r="F909" s="39"/>
    </row>
    <row r="910" spans="4:6">
      <c r="D910" s="39"/>
      <c r="F910" s="39"/>
    </row>
    <row r="911" spans="4:6">
      <c r="D911" s="39"/>
      <c r="F911" s="39"/>
    </row>
    <row r="912" spans="4:6">
      <c r="D912" s="39"/>
      <c r="F912" s="39"/>
    </row>
    <row r="913" spans="4:6">
      <c r="D913" s="39"/>
      <c r="F913" s="39"/>
    </row>
    <row r="914" spans="4:6">
      <c r="D914" s="39"/>
      <c r="F914" s="39"/>
    </row>
    <row r="915" spans="4:6">
      <c r="D915" s="39"/>
      <c r="F915" s="39"/>
    </row>
    <row r="916" spans="4:6">
      <c r="D916" s="39"/>
      <c r="F916" s="39"/>
    </row>
    <row r="917" spans="4:6">
      <c r="D917" s="39"/>
      <c r="F917" s="39"/>
    </row>
    <row r="918" spans="4:6">
      <c r="D918" s="39"/>
      <c r="F918" s="39"/>
    </row>
    <row r="919" spans="4:6">
      <c r="D919" s="39"/>
      <c r="F919" s="39"/>
    </row>
    <row r="920" spans="4:6">
      <c r="D920" s="39"/>
      <c r="F920" s="39"/>
    </row>
    <row r="921" spans="4:6">
      <c r="D921" s="39"/>
      <c r="F921" s="39"/>
    </row>
    <row r="922" spans="4:6">
      <c r="D922" s="39"/>
      <c r="F922" s="39"/>
    </row>
    <row r="923" spans="4:6">
      <c r="D923" s="39"/>
      <c r="F923" s="39"/>
    </row>
    <row r="924" spans="4:6">
      <c r="D924" s="39"/>
      <c r="F924" s="39"/>
    </row>
    <row r="925" spans="4:6">
      <c r="D925" s="39"/>
      <c r="F925" s="39"/>
    </row>
    <row r="926" spans="4:6">
      <c r="D926" s="39"/>
      <c r="F926" s="39"/>
    </row>
    <row r="927" spans="4:6">
      <c r="D927" s="39"/>
      <c r="F927" s="39"/>
    </row>
    <row r="928" spans="4:6">
      <c r="D928" s="39"/>
      <c r="F928" s="39"/>
    </row>
    <row r="929" spans="4:6">
      <c r="D929" s="39"/>
      <c r="F929" s="39"/>
    </row>
    <row r="930" spans="4:6">
      <c r="D930" s="39"/>
      <c r="F930" s="39"/>
    </row>
    <row r="931" spans="4:6">
      <c r="D931" s="39"/>
      <c r="F931" s="39"/>
    </row>
    <row r="932" spans="4:6">
      <c r="D932" s="39"/>
      <c r="F932" s="39"/>
    </row>
    <row r="933" spans="4:6">
      <c r="D933" s="39"/>
      <c r="F933" s="39"/>
    </row>
    <row r="934" spans="4:6">
      <c r="D934" s="39"/>
      <c r="F934" s="39"/>
    </row>
    <row r="935" spans="4:6">
      <c r="D935" s="39"/>
      <c r="F935" s="39"/>
    </row>
    <row r="936" spans="4:6">
      <c r="D936" s="39"/>
      <c r="F936" s="39"/>
    </row>
    <row r="937" spans="4:6">
      <c r="D937" s="39"/>
      <c r="F937" s="39"/>
    </row>
    <row r="938" spans="4:6">
      <c r="D938" s="39"/>
      <c r="F938" s="39"/>
    </row>
    <row r="939" spans="4:6">
      <c r="D939" s="39"/>
      <c r="F939" s="39"/>
    </row>
    <row r="940" spans="4:6">
      <c r="D940" s="39"/>
      <c r="F940" s="39"/>
    </row>
    <row r="941" spans="4:6">
      <c r="D941" s="39"/>
      <c r="F941" s="39"/>
    </row>
    <row r="942" spans="4:6">
      <c r="D942" s="39"/>
      <c r="F942" s="39"/>
    </row>
    <row r="943" spans="4:6">
      <c r="D943" s="39"/>
      <c r="F943" s="39"/>
    </row>
    <row r="944" spans="4:6">
      <c r="D944" s="39"/>
      <c r="F944" s="39"/>
    </row>
    <row r="945" spans="4:6">
      <c r="D945" s="39"/>
      <c r="F945" s="39"/>
    </row>
    <row r="946" spans="4:6">
      <c r="D946" s="39"/>
      <c r="F946" s="39"/>
    </row>
    <row r="947" spans="4:6">
      <c r="D947" s="39"/>
      <c r="F947" s="39"/>
    </row>
    <row r="948" spans="4:6">
      <c r="D948" s="39"/>
      <c r="F948" s="39"/>
    </row>
    <row r="949" spans="4:6">
      <c r="D949" s="39"/>
      <c r="F949" s="39"/>
    </row>
    <row r="950" spans="4:6">
      <c r="D950" s="39"/>
      <c r="F950" s="39"/>
    </row>
    <row r="951" spans="4:6">
      <c r="D951" s="39"/>
      <c r="F951" s="39"/>
    </row>
    <row r="952" spans="4:6">
      <c r="D952" s="39"/>
      <c r="F952" s="39"/>
    </row>
    <row r="953" spans="4:6">
      <c r="D953" s="39"/>
      <c r="F953" s="39"/>
    </row>
    <row r="954" spans="4:6">
      <c r="D954" s="39"/>
      <c r="F954" s="39"/>
    </row>
    <row r="955" spans="4:6">
      <c r="D955" s="39"/>
      <c r="F955" s="39"/>
    </row>
    <row r="956" spans="4:6">
      <c r="D956" s="39"/>
      <c r="F956" s="39"/>
    </row>
    <row r="957" spans="4:6">
      <c r="D957" s="39"/>
      <c r="F957" s="39"/>
    </row>
    <row r="958" spans="4:6">
      <c r="D958" s="39"/>
      <c r="F958" s="39"/>
    </row>
    <row r="959" spans="4:6">
      <c r="D959" s="39"/>
      <c r="F959" s="39"/>
    </row>
    <row r="960" spans="4:6">
      <c r="D960" s="39"/>
      <c r="F960" s="39"/>
    </row>
    <row r="961" spans="4:6">
      <c r="D961" s="39"/>
      <c r="F961" s="39"/>
    </row>
    <row r="962" spans="4:6">
      <c r="D962" s="39"/>
      <c r="F962" s="39"/>
    </row>
    <row r="963" spans="4:6">
      <c r="D963" s="39"/>
      <c r="F963" s="39"/>
    </row>
    <row r="964" spans="4:6">
      <c r="D964" s="39"/>
      <c r="F964" s="39"/>
    </row>
    <row r="965" spans="4:6">
      <c r="D965" s="39"/>
      <c r="F965" s="39"/>
    </row>
    <row r="966" spans="4:6">
      <c r="D966" s="39"/>
      <c r="F966" s="39"/>
    </row>
    <row r="967" spans="4:6">
      <c r="D967" s="39"/>
      <c r="F967" s="39"/>
    </row>
    <row r="968" spans="4:6">
      <c r="D968" s="39"/>
      <c r="F968" s="39"/>
    </row>
    <row r="969" spans="4:6">
      <c r="D969" s="39"/>
      <c r="F969" s="39"/>
    </row>
    <row r="970" spans="4:6">
      <c r="D970" s="39"/>
      <c r="F970" s="39"/>
    </row>
    <row r="971" spans="4:6">
      <c r="D971" s="39"/>
      <c r="F971" s="39"/>
    </row>
    <row r="972" spans="4:6">
      <c r="D972" s="39"/>
      <c r="F972" s="39"/>
    </row>
    <row r="973" spans="4:6">
      <c r="D973" s="39"/>
      <c r="F973" s="39"/>
    </row>
    <row r="974" spans="4:6">
      <c r="D974" s="39"/>
      <c r="F974" s="39"/>
    </row>
    <row r="975" spans="4:6">
      <c r="D975" s="39"/>
      <c r="F975" s="39"/>
    </row>
    <row r="976" spans="4:6">
      <c r="D976" s="39"/>
      <c r="F976" s="39"/>
    </row>
    <row r="977" spans="4:6">
      <c r="D977" s="39"/>
      <c r="F977" s="39"/>
    </row>
    <row r="978" spans="4:6">
      <c r="D978" s="39"/>
      <c r="F978" s="39"/>
    </row>
    <row r="979" spans="4:6">
      <c r="D979" s="39"/>
      <c r="F979" s="39"/>
    </row>
    <row r="980" spans="4:6">
      <c r="D980" s="39"/>
      <c r="F980" s="39"/>
    </row>
    <row r="981" spans="4:6">
      <c r="D981" s="39"/>
      <c r="F981" s="39"/>
    </row>
    <row r="982" spans="4:6">
      <c r="D982" s="39"/>
      <c r="F982" s="39"/>
    </row>
    <row r="983" spans="4:6">
      <c r="D983" s="39"/>
      <c r="F983" s="39"/>
    </row>
    <row r="984" spans="4:6">
      <c r="D984" s="39"/>
      <c r="F984" s="39"/>
    </row>
    <row r="985" spans="4:6">
      <c r="D985" s="39"/>
      <c r="F985" s="39"/>
    </row>
    <row r="986" spans="4:6">
      <c r="D986" s="39"/>
      <c r="F986" s="39"/>
    </row>
    <row r="987" spans="4:6">
      <c r="D987" s="39"/>
      <c r="F987" s="39"/>
    </row>
    <row r="988" spans="4:6">
      <c r="D988" s="39"/>
      <c r="F988" s="39"/>
    </row>
    <row r="989" spans="4:6">
      <c r="D989" s="39"/>
      <c r="F989" s="39"/>
    </row>
    <row r="990" spans="4:6">
      <c r="D990" s="39"/>
      <c r="F990" s="39"/>
    </row>
    <row r="991" spans="4:6">
      <c r="D991" s="39"/>
      <c r="F991" s="39"/>
    </row>
    <row r="992" spans="4:6">
      <c r="D992" s="39"/>
      <c r="F992" s="39"/>
    </row>
    <row r="993" spans="4:6">
      <c r="D993" s="39"/>
      <c r="F993" s="39"/>
    </row>
    <row r="994" spans="4:6">
      <c r="D994" s="39"/>
      <c r="F994" s="39"/>
    </row>
    <row r="995" spans="4:6">
      <c r="D995" s="39"/>
      <c r="F995" s="39"/>
    </row>
    <row r="996" spans="4:6">
      <c r="D996" s="39"/>
      <c r="F996" s="39"/>
    </row>
    <row r="997" spans="4:6">
      <c r="D997" s="39"/>
      <c r="F997" s="39"/>
    </row>
    <row r="998" spans="4:6">
      <c r="D998" s="39"/>
      <c r="F998" s="39"/>
    </row>
    <row r="999" spans="4:6">
      <c r="D999" s="39"/>
      <c r="F999" s="39"/>
    </row>
    <row r="1000" spans="4:6">
      <c r="D1000" s="39"/>
      <c r="F1000" s="39"/>
    </row>
    <row r="1001" spans="4:6">
      <c r="D1001" s="39"/>
      <c r="F1001" s="39"/>
    </row>
    <row r="1002" spans="4:6">
      <c r="D1002" s="39"/>
      <c r="F1002" s="39"/>
    </row>
    <row r="1003" spans="4:6">
      <c r="D1003" s="39"/>
      <c r="F1003" s="39"/>
    </row>
    <row r="1004" spans="4:6">
      <c r="D1004" s="39"/>
      <c r="F1004" s="39"/>
    </row>
  </sheetData>
  <mergeCells count="1">
    <mergeCell ref="BN1:BO1"/>
  </mergeCells>
  <conditionalFormatting sqref="B2:B501">
    <cfRule type="expression" dxfId="182" priority="9" stopIfTrue="1">
      <formula>OR(B2=2,B2=4,B2=6,B2=8,B2=10,B2=11,B2=13,B2=15,B2=17,B2=20,B2=22,B2=24,B2=26,B2=28,B2=29,B2=31,B2=33,B2=35)</formula>
    </cfRule>
    <cfRule type="expression" dxfId="181" priority="10" stopIfTrue="1">
      <formula>OR(B2=1,B2=3,B2=5,B2=7,B2=9,B2=12,B2=14,B2=16,B2=18,B2=19,B2=21,B2=23,B2=25,B2=27,B2=30,B2=32,B2=34,B2=36)</formula>
    </cfRule>
    <cfRule type="expression" dxfId="180" priority="11" stopIfTrue="1">
      <formula>ISBLANK(B2)=FALSE</formula>
    </cfRule>
  </conditionalFormatting>
  <conditionalFormatting sqref="B2:B501">
    <cfRule type="expression" dxfId="179" priority="12" stopIfTrue="1">
      <formula>OR(B2=2,B2=4,B2=6,B2=8,B2=10,B2=11,B2=13,B2=15,B2=17,B2=20,B2=22,B2=24,B2=26,B2=28,B2=29,B2=31,B2=33,B2=35)</formula>
    </cfRule>
    <cfRule type="expression" dxfId="178" priority="13" stopIfTrue="1">
      <formula>OR(B2=1,B2=3,B2=5,B2=7,B2=9,B2=12,B2=14,B2=16,B2=18,B2=19,B2=21,B2=23,B2=25,B2=27,B2=30,B2=32,B2=34,B2=36)</formula>
    </cfRule>
    <cfRule type="expression" dxfId="177" priority="14" stopIfTrue="1">
      <formula>ISBLANK(B2)=FALSE</formula>
    </cfRule>
  </conditionalFormatting>
  <conditionalFormatting sqref="C2:C501">
    <cfRule type="expression" dxfId="176" priority="8">
      <formula>D2=2</formula>
    </cfRule>
  </conditionalFormatting>
  <conditionalFormatting sqref="E2:E501">
    <cfRule type="expression" dxfId="175" priority="5">
      <formula>F2=2</formula>
    </cfRule>
    <cfRule type="expression" dxfId="174" priority="6">
      <formula>"e2=2"</formula>
    </cfRule>
  </conditionalFormatting>
  <conditionalFormatting sqref="G2">
    <cfRule type="expression" dxfId="173" priority="4">
      <formula>$C2=G2</formula>
    </cfRule>
  </conditionalFormatting>
  <conditionalFormatting sqref="H2:AP2">
    <cfRule type="expression" dxfId="172" priority="3">
      <formula>$C2=H2</formula>
    </cfRule>
  </conditionalFormatting>
  <conditionalFormatting sqref="G3:G501">
    <cfRule type="expression" dxfId="171" priority="2">
      <formula>$C3=G3</formula>
    </cfRule>
  </conditionalFormatting>
  <conditionalFormatting sqref="H3:AP501">
    <cfRule type="expression" dxfId="170" priority="1">
      <formula>$C3=H3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004"/>
  <sheetViews>
    <sheetView workbookViewId="0">
      <pane ySplit="1" topLeftCell="A15" activePane="bottomLeft" state="frozen"/>
      <selection pane="bottomLeft" activeCell="Y2" sqref="Y2"/>
    </sheetView>
  </sheetViews>
  <sheetFormatPr defaultColWidth="4.7109375" defaultRowHeight="18.75"/>
  <cols>
    <col min="1" max="1" width="5.7109375" style="51" customWidth="1"/>
    <col min="2" max="2" width="4.7109375" style="38" customWidth="1"/>
    <col min="3" max="3" width="5.7109375" style="38" customWidth="1"/>
    <col min="4" max="4" width="5.7109375" style="40" hidden="1" customWidth="1"/>
    <col min="5" max="5" width="5.7109375" style="38" customWidth="1"/>
    <col min="6" max="6" width="4.7109375" style="40" hidden="1" customWidth="1"/>
    <col min="7" max="24" width="4.7109375" style="38" customWidth="1"/>
    <col min="25" max="27" width="4.140625" style="2" customWidth="1"/>
    <col min="28" max="62" width="5.7109375" style="2" customWidth="1"/>
    <col min="63" max="63" width="9.5703125" style="2" customWidth="1"/>
    <col min="64" max="65" width="5.7109375" style="2" customWidth="1"/>
    <col min="66" max="16384" width="4.7109375" style="2"/>
  </cols>
  <sheetData>
    <row r="1" spans="1:63" ht="20.100000000000001" customHeight="1" thickBot="1">
      <c r="A1" s="50" t="s">
        <v>0</v>
      </c>
      <c r="B1" s="30"/>
      <c r="C1" s="48" t="s">
        <v>3</v>
      </c>
      <c r="D1" s="48"/>
      <c r="E1" s="48" t="s">
        <v>4</v>
      </c>
      <c r="F1" s="31"/>
      <c r="G1" s="44"/>
      <c r="H1" s="44"/>
      <c r="I1" s="44"/>
      <c r="J1" s="44"/>
      <c r="K1" s="44"/>
      <c r="L1" s="44"/>
      <c r="M1" s="45"/>
      <c r="N1" s="45"/>
      <c r="O1" s="45"/>
      <c r="P1" s="45"/>
      <c r="Q1" s="45"/>
      <c r="R1" s="45"/>
      <c r="S1" s="30"/>
      <c r="T1" s="30"/>
      <c r="U1" s="30"/>
      <c r="V1" s="30"/>
      <c r="W1" s="30"/>
      <c r="X1" s="30"/>
      <c r="Y1" s="3"/>
      <c r="Z1" s="3"/>
      <c r="AA1" s="3"/>
      <c r="AC1" s="3"/>
      <c r="AD1" s="6"/>
      <c r="AE1" s="6"/>
      <c r="AF1" s="6"/>
      <c r="AG1" s="6"/>
      <c r="AH1" s="6"/>
      <c r="AI1" s="6"/>
      <c r="AR1" s="59"/>
      <c r="AS1" s="60"/>
      <c r="BC1" s="3"/>
    </row>
    <row r="2" spans="1:63" ht="20.100000000000001" customHeight="1" thickBot="1">
      <c r="A2" s="50">
        <v>1</v>
      </c>
      <c r="B2" s="33">
        <f ca="1">Streams!B2</f>
        <v>30</v>
      </c>
      <c r="C2" s="34">
        <f ca="1">VLOOKUP(B2,Partition!$D$2:$E$38,2)</f>
        <v>15</v>
      </c>
      <c r="D2" s="35">
        <f ca="1">COUNTIF(INDEX(C2:INDEX(C2,IFERROR(LOOKUP(2,1/($D$1:D1=2),ROW($D$1:D1)-MIN(ROW($D$1:D1)-1)),1),),),C2)</f>
        <v>1</v>
      </c>
      <c r="E2" s="34">
        <f t="shared" ref="E2:E3" ca="1" si="0">IF(C2=G2,1,IF(C2=H2,2,IF(C2=I2,3,IF(C2=J2,4,IF(C2=K2,5,IF(C2=L2,6,IF(C2=M2,7,IF(C2=N2,8,IF(C2=O2,9,IF(C2=P2,10,IF(C2=Q2,11,IF(C2=R2,12,IF(C2=S2,13,IF(C2=T2,14,IF(C2=U2,15,IF(C2=V2,16,IF(C2=W2,17,IF(C2=X2,18,""))))))))))))))))))</f>
        <v>15</v>
      </c>
      <c r="F2" s="36">
        <f ca="1">COUNTIF(INDEX(E2:INDEX(E2,IFERROR(LOOKUP(2,1/($F$1:F1=2),ROW($F$1:F1)-MIN(ROW($F$1:F1)-1)),1),),),E2)</f>
        <v>1</v>
      </c>
      <c r="G2" s="37">
        <v>1</v>
      </c>
      <c r="H2" s="37">
        <f t="shared" ref="H2:X2" si="1">G2+1</f>
        <v>2</v>
      </c>
      <c r="I2" s="37">
        <f t="shared" si="1"/>
        <v>3</v>
      </c>
      <c r="J2" s="37">
        <f t="shared" si="1"/>
        <v>4</v>
      </c>
      <c r="K2" s="37">
        <f t="shared" si="1"/>
        <v>5</v>
      </c>
      <c r="L2" s="37">
        <f t="shared" si="1"/>
        <v>6</v>
      </c>
      <c r="M2" s="37">
        <f t="shared" si="1"/>
        <v>7</v>
      </c>
      <c r="N2" s="37">
        <f t="shared" si="1"/>
        <v>8</v>
      </c>
      <c r="O2" s="37">
        <f t="shared" si="1"/>
        <v>9</v>
      </c>
      <c r="P2" s="37">
        <f t="shared" si="1"/>
        <v>10</v>
      </c>
      <c r="Q2" s="37">
        <f t="shared" si="1"/>
        <v>11</v>
      </c>
      <c r="R2" s="37">
        <f t="shared" si="1"/>
        <v>12</v>
      </c>
      <c r="S2" s="37">
        <f t="shared" si="1"/>
        <v>13</v>
      </c>
      <c r="T2" s="37">
        <f t="shared" si="1"/>
        <v>14</v>
      </c>
      <c r="U2" s="37">
        <f t="shared" si="1"/>
        <v>15</v>
      </c>
      <c r="V2" s="37">
        <f t="shared" si="1"/>
        <v>16</v>
      </c>
      <c r="W2" s="37">
        <f t="shared" si="1"/>
        <v>17</v>
      </c>
      <c r="X2" s="37">
        <f t="shared" si="1"/>
        <v>18</v>
      </c>
      <c r="Y2" s="3"/>
      <c r="Z2" s="3"/>
      <c r="AA2" s="3"/>
      <c r="AD2" s="3"/>
      <c r="AE2" s="3"/>
      <c r="AF2" s="3"/>
      <c r="AG2" s="3"/>
      <c r="AH2" s="3"/>
      <c r="AI2" s="3"/>
      <c r="AK2" s="1"/>
      <c r="BC2" s="1"/>
      <c r="BK2" s="1"/>
    </row>
    <row r="3" spans="1:63" ht="20.100000000000001" customHeight="1" thickBot="1">
      <c r="A3" s="50">
        <f>1+A2</f>
        <v>2</v>
      </c>
      <c r="B3" s="33">
        <f ca="1">Streams!B3</f>
        <v>19</v>
      </c>
      <c r="C3" s="34">
        <f ca="1">VLOOKUP(B3,Partition!$D$2:$E$38,2)</f>
        <v>10</v>
      </c>
      <c r="D3" s="35">
        <f ca="1">COUNTIF(INDEX(C3:INDEX($C$1:C3,IFERROR(LOOKUP(2,1/($D$1:D2=2),ROW($D$1:D2)-MIN(ROW($D$1:D2)-1)),1),),),C3)</f>
        <v>1</v>
      </c>
      <c r="E3" s="34">
        <f t="shared" ca="1" si="0"/>
        <v>11</v>
      </c>
      <c r="F3" s="36">
        <f ca="1">COUNTIF(INDEX(E3:INDEX($E$1:E3,IFERROR(LOOKUP(2,1/($F$1:F2=2),ROW($F$1:F2)-MIN(ROW($F$1:F2)-1)),1),),),E3)</f>
        <v>1</v>
      </c>
      <c r="G3" s="37">
        <f t="shared" ref="G3:G34" ca="1" si="2">IF(C2&lt;&gt;0,C2,G2)</f>
        <v>15</v>
      </c>
      <c r="H3" s="37">
        <f t="shared" ref="H3:H50" ca="1" si="3">IF(AND(G2&lt;&gt;$G3,G2&lt;&gt;G3,G2&lt;&gt;0),G2,H2)</f>
        <v>1</v>
      </c>
      <c r="I3" s="37">
        <f t="shared" ref="I3:I50" ca="1" si="4">IF(AND(H2&lt;&gt;$G3,H2&lt;&gt;H3,H2&lt;&gt;0),H2,I2)</f>
        <v>2</v>
      </c>
      <c r="J3" s="37">
        <f t="shared" ref="J3:J50" ca="1" si="5">IF(AND(I2&lt;&gt;$G3,I2&lt;&gt;I3,I2&lt;&gt;0),I2,J2)</f>
        <v>3</v>
      </c>
      <c r="K3" s="37">
        <f t="shared" ref="K3:K50" ca="1" si="6">IF(AND(J2&lt;&gt;$G3,J2&lt;&gt;J3,J2&lt;&gt;0),J2,K2)</f>
        <v>4</v>
      </c>
      <c r="L3" s="37">
        <f t="shared" ref="L3:L50" ca="1" si="7">IF(AND(K2&lt;&gt;$G3,K2&lt;&gt;K3,K2&lt;&gt;0),K2,L2)</f>
        <v>5</v>
      </c>
      <c r="M3" s="37">
        <f t="shared" ref="M3:M50" ca="1" si="8">IF(AND(L2&lt;&gt;$G3,L2&lt;&gt;L3,L2&lt;&gt;0),L2,M2)</f>
        <v>6</v>
      </c>
      <c r="N3" s="37">
        <f t="shared" ref="N3:N50" ca="1" si="9">IF(AND(M2&lt;&gt;$G3,M2&lt;&gt;M3,M2&lt;&gt;0),M2,N2)</f>
        <v>7</v>
      </c>
      <c r="O3" s="37">
        <f t="shared" ref="O3:O50" ca="1" si="10">IF(AND(N2&lt;&gt;$G3,N2&lt;&gt;N3,N2&lt;&gt;0),N2,O2)</f>
        <v>8</v>
      </c>
      <c r="P3" s="37">
        <f t="shared" ref="P3:P50" ca="1" si="11">IF(AND(O2&lt;&gt;$G3,O2&lt;&gt;O3,O2&lt;&gt;0),O2,P2)</f>
        <v>9</v>
      </c>
      <c r="Q3" s="37">
        <f t="shared" ref="Q3:Q50" ca="1" si="12">IF(AND(P2&lt;&gt;$G3,P2&lt;&gt;P3,P2&lt;&gt;0),P2,Q2)</f>
        <v>10</v>
      </c>
      <c r="R3" s="37">
        <f t="shared" ref="R3:R50" ca="1" si="13">IF(AND(Q2&lt;&gt;$G3,Q2&lt;&gt;Q3,Q2&lt;&gt;0),Q2,R2)</f>
        <v>11</v>
      </c>
      <c r="S3" s="37">
        <f t="shared" ref="S3:S50" ca="1" si="14">IF(AND(R2&lt;&gt;$G3,R2&lt;&gt;R3,R2&lt;&gt;0),R2,S2)</f>
        <v>12</v>
      </c>
      <c r="T3" s="37">
        <f t="shared" ref="T3:T50" ca="1" si="15">IF(AND(S2&lt;&gt;$G3,S2&lt;&gt;S3,S2&lt;&gt;0),S2,T2)</f>
        <v>13</v>
      </c>
      <c r="U3" s="37">
        <f t="shared" ref="U3:U50" ca="1" si="16">IF(AND(T2&lt;&gt;$G3,T2&lt;&gt;T3,T2&lt;&gt;0),T2,U2)</f>
        <v>14</v>
      </c>
      <c r="V3" s="37">
        <f t="shared" ref="V3:V50" ca="1" si="17">IF(AND(U2&lt;&gt;$G3,U2&lt;&gt;U3,U2&lt;&gt;0),U2,V2)</f>
        <v>16</v>
      </c>
      <c r="W3" s="37">
        <f t="shared" ref="W3:W50" ca="1" si="18">IF(AND(V2&lt;&gt;$G3,V2&lt;&gt;V3,V2&lt;&gt;0),V2,W2)</f>
        <v>17</v>
      </c>
      <c r="X3" s="37">
        <f t="shared" ref="X3:X50" ca="1" si="19">IF(AND(W2&lt;&gt;$G3,W2&lt;&gt;W3,W2&lt;&gt;0),W2,X2)</f>
        <v>18</v>
      </c>
      <c r="Y3" s="3"/>
      <c r="Z3" s="3"/>
      <c r="AA3" s="3"/>
      <c r="AD3" s="3"/>
      <c r="AE3" s="3"/>
      <c r="AF3" s="3"/>
      <c r="AG3" s="3"/>
      <c r="AH3" s="3"/>
      <c r="AI3" s="3"/>
      <c r="AK3" s="1"/>
      <c r="BC3" s="1"/>
      <c r="BK3" s="1"/>
    </row>
    <row r="4" spans="1:63" ht="20.100000000000001" customHeight="1" thickBot="1">
      <c r="A4" s="50">
        <f t="shared" ref="A4:A67" si="20">1+A3</f>
        <v>3</v>
      </c>
      <c r="B4" s="33">
        <f ca="1">Streams!B4</f>
        <v>30</v>
      </c>
      <c r="C4" s="34">
        <f ca="1">VLOOKUP(B4,Partition!$D$2:$E$38,2)</f>
        <v>15</v>
      </c>
      <c r="D4" s="35">
        <f ca="1">COUNTIF(INDEX(C4:INDEX($C$1:C4,IFERROR(LOOKUP(2,1/($D$1:D3=2),ROW($D$1:D3)-MIN(ROW($D$1:D3)-1)),1),),),C4)</f>
        <v>2</v>
      </c>
      <c r="E4" s="34">
        <f t="shared" ref="E4:E67" ca="1" si="21">IF(C4=G4,1,IF(C4=H4,2,IF(C4=I4,3,IF(C4=J4,4,IF(C4=K4,5,IF(C4=L4,6,IF(C4=M4,7,IF(C4=N4,8,IF(C4=O4,9,IF(C4=P4,10,IF(C4=Q4,11,IF(C4=R4,12,IF(C4=S4,13,IF(C4=T4,14,IF(C4=U4,15,IF(C4=V4,16,IF(C4=W4,17,IF(C4=X4,18,""))))))))))))))))))</f>
        <v>2</v>
      </c>
      <c r="F4" s="36">
        <f ca="1">COUNTIF(INDEX(E4:INDEX($E$1:E4,IFERROR(LOOKUP(2,1/($F$1:F3=2),ROW($F$1:F3)-MIN(ROW($F$1:F3)-1)),1),),),E4)</f>
        <v>1</v>
      </c>
      <c r="G4" s="37">
        <f t="shared" ca="1" si="2"/>
        <v>10</v>
      </c>
      <c r="H4" s="37">
        <f t="shared" ca="1" si="3"/>
        <v>15</v>
      </c>
      <c r="I4" s="37">
        <f t="shared" ca="1" si="4"/>
        <v>1</v>
      </c>
      <c r="J4" s="37">
        <f t="shared" ca="1" si="5"/>
        <v>2</v>
      </c>
      <c r="K4" s="37">
        <f t="shared" ca="1" si="6"/>
        <v>3</v>
      </c>
      <c r="L4" s="37">
        <f t="shared" ca="1" si="7"/>
        <v>4</v>
      </c>
      <c r="M4" s="37">
        <f t="shared" ca="1" si="8"/>
        <v>5</v>
      </c>
      <c r="N4" s="37">
        <f t="shared" ca="1" si="9"/>
        <v>6</v>
      </c>
      <c r="O4" s="37">
        <f t="shared" ca="1" si="10"/>
        <v>7</v>
      </c>
      <c r="P4" s="37">
        <f t="shared" ca="1" si="11"/>
        <v>8</v>
      </c>
      <c r="Q4" s="37">
        <f t="shared" ca="1" si="12"/>
        <v>9</v>
      </c>
      <c r="R4" s="37">
        <f t="shared" ca="1" si="13"/>
        <v>11</v>
      </c>
      <c r="S4" s="37">
        <f t="shared" ca="1" si="14"/>
        <v>12</v>
      </c>
      <c r="T4" s="37">
        <f t="shared" ca="1" si="15"/>
        <v>13</v>
      </c>
      <c r="U4" s="37">
        <f t="shared" ca="1" si="16"/>
        <v>14</v>
      </c>
      <c r="V4" s="37">
        <f t="shared" ca="1" si="17"/>
        <v>16</v>
      </c>
      <c r="W4" s="37">
        <f t="shared" ca="1" si="18"/>
        <v>17</v>
      </c>
      <c r="X4" s="37">
        <f t="shared" ca="1" si="19"/>
        <v>18</v>
      </c>
      <c r="Y4" s="3"/>
      <c r="Z4" s="3"/>
      <c r="AA4" s="3"/>
      <c r="AD4" s="3"/>
      <c r="AE4" s="3"/>
      <c r="AF4" s="3"/>
      <c r="AG4" s="3"/>
      <c r="AH4" s="3"/>
      <c r="AI4" s="3"/>
      <c r="AK4" s="1"/>
      <c r="BC4" s="1"/>
      <c r="BK4" s="1"/>
    </row>
    <row r="5" spans="1:63" ht="20.100000000000001" customHeight="1" thickBot="1">
      <c r="A5" s="50">
        <f t="shared" si="20"/>
        <v>4</v>
      </c>
      <c r="B5" s="33">
        <f ca="1">Streams!B5</f>
        <v>0</v>
      </c>
      <c r="C5" s="34">
        <f ca="1">VLOOKUP(B5,Partition!$D$2:$E$38,2)</f>
        <v>0</v>
      </c>
      <c r="D5" s="35">
        <f ca="1">COUNTIF(INDEX(C5:INDEX($C$1:C5,IFERROR(LOOKUP(2,1/($D$1:D4=2),ROW($D$1:D4)-MIN(ROW($D$1:D4)-1)),1),),),C5)</f>
        <v>1</v>
      </c>
      <c r="E5" s="34" t="str">
        <f t="shared" ca="1" si="21"/>
        <v/>
      </c>
      <c r="F5" s="36">
        <f ca="1">COUNTIF(INDEX(E5:INDEX($E$1:E5,IFERROR(LOOKUP(2,1/($F$1:F4=2),ROW($F$1:F4)-MIN(ROW($F$1:F4)-1)),1),),),E5)</f>
        <v>1</v>
      </c>
      <c r="G5" s="37">
        <f t="shared" ca="1" si="2"/>
        <v>15</v>
      </c>
      <c r="H5" s="37">
        <f t="shared" ca="1" si="3"/>
        <v>10</v>
      </c>
      <c r="I5" s="37">
        <f t="shared" ca="1" si="4"/>
        <v>1</v>
      </c>
      <c r="J5" s="37">
        <f t="shared" ca="1" si="5"/>
        <v>2</v>
      </c>
      <c r="K5" s="37">
        <f t="shared" ca="1" si="6"/>
        <v>3</v>
      </c>
      <c r="L5" s="37">
        <f t="shared" ca="1" si="7"/>
        <v>4</v>
      </c>
      <c r="M5" s="37">
        <f t="shared" ca="1" si="8"/>
        <v>5</v>
      </c>
      <c r="N5" s="37">
        <f t="shared" ca="1" si="9"/>
        <v>6</v>
      </c>
      <c r="O5" s="37">
        <f t="shared" ca="1" si="10"/>
        <v>7</v>
      </c>
      <c r="P5" s="37">
        <f t="shared" ca="1" si="11"/>
        <v>8</v>
      </c>
      <c r="Q5" s="37">
        <f t="shared" ca="1" si="12"/>
        <v>9</v>
      </c>
      <c r="R5" s="37">
        <f t="shared" ca="1" si="13"/>
        <v>11</v>
      </c>
      <c r="S5" s="37">
        <f t="shared" ca="1" si="14"/>
        <v>12</v>
      </c>
      <c r="T5" s="37">
        <f t="shared" ca="1" si="15"/>
        <v>13</v>
      </c>
      <c r="U5" s="37">
        <f t="shared" ca="1" si="16"/>
        <v>14</v>
      </c>
      <c r="V5" s="37">
        <f t="shared" ca="1" si="17"/>
        <v>16</v>
      </c>
      <c r="W5" s="37">
        <f t="shared" ca="1" si="18"/>
        <v>17</v>
      </c>
      <c r="X5" s="37">
        <f t="shared" ca="1" si="19"/>
        <v>18</v>
      </c>
      <c r="Y5" s="3"/>
      <c r="Z5" s="3"/>
      <c r="AA5" s="3"/>
      <c r="AD5" s="3"/>
      <c r="AE5" s="3"/>
      <c r="AF5" s="3"/>
      <c r="AG5" s="3"/>
      <c r="AH5" s="3"/>
      <c r="AI5" s="3"/>
      <c r="AK5" s="1"/>
      <c r="BC5" s="1"/>
      <c r="BK5" s="1"/>
    </row>
    <row r="6" spans="1:63" ht="20.100000000000001" customHeight="1" thickBot="1">
      <c r="A6" s="50">
        <f t="shared" si="20"/>
        <v>5</v>
      </c>
      <c r="B6" s="33">
        <f ca="1">Streams!B6</f>
        <v>8</v>
      </c>
      <c r="C6" s="34">
        <f ca="1">VLOOKUP(B6,Partition!$D$2:$E$38,2)</f>
        <v>5</v>
      </c>
      <c r="D6" s="35">
        <f ca="1">COUNTIF(INDEX(C6:INDEX($C$1:C6,IFERROR(LOOKUP(2,1/($D$1:D5=2),ROW($D$1:D5)-MIN(ROW($D$1:D5)-1)),1),),),C6)</f>
        <v>1</v>
      </c>
      <c r="E6" s="34">
        <f t="shared" ca="1" si="21"/>
        <v>7</v>
      </c>
      <c r="F6" s="36">
        <f ca="1">COUNTIF(INDEX(E6:INDEX($E$1:E6,IFERROR(LOOKUP(2,1/($F$1:F5=2),ROW($F$1:F5)-MIN(ROW($F$1:F5)-1)),1),),),E6)</f>
        <v>1</v>
      </c>
      <c r="G6" s="37">
        <f t="shared" ca="1" si="2"/>
        <v>15</v>
      </c>
      <c r="H6" s="37">
        <f t="shared" ca="1" si="3"/>
        <v>10</v>
      </c>
      <c r="I6" s="37">
        <f t="shared" ca="1" si="4"/>
        <v>1</v>
      </c>
      <c r="J6" s="37">
        <f t="shared" ca="1" si="5"/>
        <v>2</v>
      </c>
      <c r="K6" s="37">
        <f t="shared" ca="1" si="6"/>
        <v>3</v>
      </c>
      <c r="L6" s="37">
        <f t="shared" ca="1" si="7"/>
        <v>4</v>
      </c>
      <c r="M6" s="37">
        <f t="shared" ca="1" si="8"/>
        <v>5</v>
      </c>
      <c r="N6" s="37">
        <f t="shared" ca="1" si="9"/>
        <v>6</v>
      </c>
      <c r="O6" s="37">
        <f t="shared" ca="1" si="10"/>
        <v>7</v>
      </c>
      <c r="P6" s="37">
        <f t="shared" ca="1" si="11"/>
        <v>8</v>
      </c>
      <c r="Q6" s="37">
        <f t="shared" ca="1" si="12"/>
        <v>9</v>
      </c>
      <c r="R6" s="37">
        <f t="shared" ca="1" si="13"/>
        <v>11</v>
      </c>
      <c r="S6" s="37">
        <f t="shared" ca="1" si="14"/>
        <v>12</v>
      </c>
      <c r="T6" s="37">
        <f t="shared" ca="1" si="15"/>
        <v>13</v>
      </c>
      <c r="U6" s="37">
        <f t="shared" ca="1" si="16"/>
        <v>14</v>
      </c>
      <c r="V6" s="37">
        <f t="shared" ca="1" si="17"/>
        <v>16</v>
      </c>
      <c r="W6" s="37">
        <f t="shared" ca="1" si="18"/>
        <v>17</v>
      </c>
      <c r="X6" s="37">
        <f t="shared" ca="1" si="19"/>
        <v>18</v>
      </c>
      <c r="Y6" s="3"/>
      <c r="Z6" s="3"/>
      <c r="AA6" s="3"/>
      <c r="AD6" s="3"/>
      <c r="AE6" s="3"/>
      <c r="AF6" s="3"/>
      <c r="AG6" s="3"/>
      <c r="AH6" s="3"/>
      <c r="AI6" s="3"/>
      <c r="AK6" s="1"/>
      <c r="BC6" s="1"/>
      <c r="BK6" s="1"/>
    </row>
    <row r="7" spans="1:63" ht="20.100000000000001" customHeight="1" thickBot="1">
      <c r="A7" s="50">
        <f t="shared" si="20"/>
        <v>6</v>
      </c>
      <c r="B7" s="33">
        <f ca="1">Streams!B7</f>
        <v>33</v>
      </c>
      <c r="C7" s="34">
        <f ca="1">VLOOKUP(B7,Partition!$D$2:$E$38,2)</f>
        <v>18</v>
      </c>
      <c r="D7" s="35">
        <f ca="1">COUNTIF(INDEX(C7:INDEX($C$1:C7,IFERROR(LOOKUP(2,1/($D$1:D6=2),ROW($D$1:D6)-MIN(ROW($D$1:D6)-1)),1),),),C7)</f>
        <v>1</v>
      </c>
      <c r="E7" s="34">
        <f t="shared" ca="1" si="21"/>
        <v>18</v>
      </c>
      <c r="F7" s="36">
        <f ca="1">COUNTIF(INDEX(E7:INDEX($E$1:E7,IFERROR(LOOKUP(2,1/($F$1:F6=2),ROW($F$1:F6)-MIN(ROW($F$1:F6)-1)),1),),),E7)</f>
        <v>1</v>
      </c>
      <c r="G7" s="37">
        <f t="shared" ca="1" si="2"/>
        <v>5</v>
      </c>
      <c r="H7" s="37">
        <f t="shared" ca="1" si="3"/>
        <v>15</v>
      </c>
      <c r="I7" s="37">
        <f t="shared" ca="1" si="4"/>
        <v>10</v>
      </c>
      <c r="J7" s="37">
        <f t="shared" ca="1" si="5"/>
        <v>1</v>
      </c>
      <c r="K7" s="37">
        <f t="shared" ca="1" si="6"/>
        <v>2</v>
      </c>
      <c r="L7" s="37">
        <f t="shared" ca="1" si="7"/>
        <v>3</v>
      </c>
      <c r="M7" s="37">
        <f t="shared" ca="1" si="8"/>
        <v>4</v>
      </c>
      <c r="N7" s="37">
        <f t="shared" ca="1" si="9"/>
        <v>6</v>
      </c>
      <c r="O7" s="37">
        <f t="shared" ca="1" si="10"/>
        <v>7</v>
      </c>
      <c r="P7" s="37">
        <f t="shared" ca="1" si="11"/>
        <v>8</v>
      </c>
      <c r="Q7" s="37">
        <f t="shared" ca="1" si="12"/>
        <v>9</v>
      </c>
      <c r="R7" s="37">
        <f t="shared" ca="1" si="13"/>
        <v>11</v>
      </c>
      <c r="S7" s="37">
        <f t="shared" ca="1" si="14"/>
        <v>12</v>
      </c>
      <c r="T7" s="37">
        <f t="shared" ca="1" si="15"/>
        <v>13</v>
      </c>
      <c r="U7" s="37">
        <f t="shared" ca="1" si="16"/>
        <v>14</v>
      </c>
      <c r="V7" s="37">
        <f t="shared" ca="1" si="17"/>
        <v>16</v>
      </c>
      <c r="W7" s="37">
        <f t="shared" ca="1" si="18"/>
        <v>17</v>
      </c>
      <c r="X7" s="37">
        <f t="shared" ca="1" si="19"/>
        <v>18</v>
      </c>
      <c r="Y7" s="3"/>
      <c r="Z7" s="3"/>
      <c r="AA7" s="3"/>
      <c r="AD7" s="3"/>
      <c r="AE7" s="3"/>
      <c r="AF7" s="3"/>
      <c r="AG7" s="3"/>
      <c r="AH7" s="3"/>
      <c r="AI7" s="3"/>
      <c r="AK7" s="1"/>
      <c r="BC7" s="1"/>
      <c r="BK7" s="1"/>
    </row>
    <row r="8" spans="1:63" ht="20.100000000000001" customHeight="1" thickBot="1">
      <c r="A8" s="50">
        <f t="shared" si="20"/>
        <v>7</v>
      </c>
      <c r="B8" s="33">
        <f ca="1">Streams!B8</f>
        <v>34</v>
      </c>
      <c r="C8" s="34">
        <f ca="1">VLOOKUP(B8,Partition!$D$2:$E$38,2)</f>
        <v>16</v>
      </c>
      <c r="D8" s="35">
        <f ca="1">COUNTIF(INDEX(C8:INDEX($C$1:C8,IFERROR(LOOKUP(2,1/($D$1:D7=2),ROW($D$1:D7)-MIN(ROW($D$1:D7)-1)),1),),),C8)</f>
        <v>1</v>
      </c>
      <c r="E8" s="34">
        <f t="shared" ca="1" si="21"/>
        <v>17</v>
      </c>
      <c r="F8" s="36">
        <f ca="1">COUNTIF(INDEX(E8:INDEX($E$1:E8,IFERROR(LOOKUP(2,1/($F$1:F7=2),ROW($F$1:F7)-MIN(ROW($F$1:F7)-1)),1),),),E8)</f>
        <v>1</v>
      </c>
      <c r="G8" s="37">
        <f t="shared" ca="1" si="2"/>
        <v>18</v>
      </c>
      <c r="H8" s="37">
        <f t="shared" ca="1" si="3"/>
        <v>5</v>
      </c>
      <c r="I8" s="37">
        <f t="shared" ca="1" si="4"/>
        <v>15</v>
      </c>
      <c r="J8" s="37">
        <f t="shared" ca="1" si="5"/>
        <v>10</v>
      </c>
      <c r="K8" s="37">
        <f t="shared" ca="1" si="6"/>
        <v>1</v>
      </c>
      <c r="L8" s="37">
        <f t="shared" ca="1" si="7"/>
        <v>2</v>
      </c>
      <c r="M8" s="37">
        <f t="shared" ca="1" si="8"/>
        <v>3</v>
      </c>
      <c r="N8" s="37">
        <f t="shared" ca="1" si="9"/>
        <v>4</v>
      </c>
      <c r="O8" s="37">
        <f t="shared" ca="1" si="10"/>
        <v>6</v>
      </c>
      <c r="P8" s="37">
        <f t="shared" ca="1" si="11"/>
        <v>7</v>
      </c>
      <c r="Q8" s="37">
        <f t="shared" ca="1" si="12"/>
        <v>8</v>
      </c>
      <c r="R8" s="37">
        <f t="shared" ca="1" si="13"/>
        <v>9</v>
      </c>
      <c r="S8" s="37">
        <f t="shared" ca="1" si="14"/>
        <v>11</v>
      </c>
      <c r="T8" s="37">
        <f t="shared" ca="1" si="15"/>
        <v>12</v>
      </c>
      <c r="U8" s="37">
        <f t="shared" ca="1" si="16"/>
        <v>13</v>
      </c>
      <c r="V8" s="37">
        <f t="shared" ca="1" si="17"/>
        <v>14</v>
      </c>
      <c r="W8" s="37">
        <f t="shared" ca="1" si="18"/>
        <v>16</v>
      </c>
      <c r="X8" s="37">
        <f t="shared" ca="1" si="19"/>
        <v>17</v>
      </c>
      <c r="Y8" s="3"/>
      <c r="Z8" s="3"/>
      <c r="AA8" s="3"/>
      <c r="AD8" s="3"/>
      <c r="AE8" s="3"/>
      <c r="AF8" s="3"/>
      <c r="AG8" s="3"/>
      <c r="AH8" s="3"/>
      <c r="AI8" s="3"/>
      <c r="AK8" s="1"/>
      <c r="BC8" s="1"/>
      <c r="BK8" s="1"/>
    </row>
    <row r="9" spans="1:63" ht="20.100000000000001" customHeight="1" thickBot="1">
      <c r="A9" s="50">
        <f t="shared" si="20"/>
        <v>8</v>
      </c>
      <c r="B9" s="33">
        <f ca="1">Streams!B9</f>
        <v>17</v>
      </c>
      <c r="C9" s="34">
        <f ca="1">VLOOKUP(B9,Partition!$D$2:$E$38,2)</f>
        <v>8</v>
      </c>
      <c r="D9" s="35">
        <f ca="1">COUNTIF(INDEX(C9:INDEX($C$1:C9,IFERROR(LOOKUP(2,1/($D$1:D8=2),ROW($D$1:D8)-MIN(ROW($D$1:D8)-1)),1),),),C9)</f>
        <v>1</v>
      </c>
      <c r="E9" s="34">
        <f t="shared" ca="1" si="21"/>
        <v>12</v>
      </c>
      <c r="F9" s="36">
        <f ca="1">COUNTIF(INDEX(E9:INDEX($E$1:E9,IFERROR(LOOKUP(2,1/($F$1:F8=2),ROW($F$1:F8)-MIN(ROW($F$1:F8)-1)),1),),),E9)</f>
        <v>1</v>
      </c>
      <c r="G9" s="37">
        <f t="shared" ca="1" si="2"/>
        <v>16</v>
      </c>
      <c r="H9" s="37">
        <f t="shared" ca="1" si="3"/>
        <v>18</v>
      </c>
      <c r="I9" s="37">
        <f t="shared" ca="1" si="4"/>
        <v>5</v>
      </c>
      <c r="J9" s="37">
        <f t="shared" ca="1" si="5"/>
        <v>15</v>
      </c>
      <c r="K9" s="37">
        <f t="shared" ca="1" si="6"/>
        <v>10</v>
      </c>
      <c r="L9" s="37">
        <f t="shared" ca="1" si="7"/>
        <v>1</v>
      </c>
      <c r="M9" s="37">
        <f t="shared" ca="1" si="8"/>
        <v>2</v>
      </c>
      <c r="N9" s="37">
        <f t="shared" ca="1" si="9"/>
        <v>3</v>
      </c>
      <c r="O9" s="37">
        <f t="shared" ca="1" si="10"/>
        <v>4</v>
      </c>
      <c r="P9" s="37">
        <f t="shared" ca="1" si="11"/>
        <v>6</v>
      </c>
      <c r="Q9" s="37">
        <f t="shared" ca="1" si="12"/>
        <v>7</v>
      </c>
      <c r="R9" s="37">
        <f t="shared" ca="1" si="13"/>
        <v>8</v>
      </c>
      <c r="S9" s="37">
        <f t="shared" ca="1" si="14"/>
        <v>9</v>
      </c>
      <c r="T9" s="37">
        <f t="shared" ca="1" si="15"/>
        <v>11</v>
      </c>
      <c r="U9" s="37">
        <f t="shared" ca="1" si="16"/>
        <v>12</v>
      </c>
      <c r="V9" s="37">
        <f t="shared" ca="1" si="17"/>
        <v>13</v>
      </c>
      <c r="W9" s="37">
        <f t="shared" ca="1" si="18"/>
        <v>14</v>
      </c>
      <c r="X9" s="37">
        <f t="shared" ca="1" si="19"/>
        <v>17</v>
      </c>
      <c r="Y9" s="3"/>
      <c r="Z9" s="3"/>
      <c r="AA9" s="3"/>
      <c r="AD9" s="3"/>
      <c r="AE9" s="3"/>
      <c r="AF9" s="3"/>
      <c r="AG9" s="3"/>
      <c r="AH9" s="3"/>
      <c r="AI9" s="3"/>
      <c r="AK9" s="1"/>
      <c r="BC9" s="1"/>
      <c r="BK9" s="1"/>
    </row>
    <row r="10" spans="1:63" ht="20.100000000000001" customHeight="1" thickBot="1">
      <c r="A10" s="50">
        <f t="shared" si="20"/>
        <v>9</v>
      </c>
      <c r="B10" s="33">
        <f ca="1">Streams!B10</f>
        <v>4</v>
      </c>
      <c r="C10" s="34">
        <f ca="1">VLOOKUP(B10,Partition!$D$2:$E$38,2)</f>
        <v>1</v>
      </c>
      <c r="D10" s="35">
        <f ca="1">COUNTIF(INDEX(C10:INDEX($C$1:C10,IFERROR(LOOKUP(2,1/($D$1:D9=2),ROW($D$1:D9)-MIN(ROW($D$1:D9)-1)),1),),),C10)</f>
        <v>1</v>
      </c>
      <c r="E10" s="34">
        <f t="shared" ca="1" si="21"/>
        <v>7</v>
      </c>
      <c r="F10" s="36">
        <f ca="1">COUNTIF(INDEX(E10:INDEX($E$1:E10,IFERROR(LOOKUP(2,1/($F$1:F9=2),ROW($F$1:F9)-MIN(ROW($F$1:F9)-1)),1),),),E10)</f>
        <v>2</v>
      </c>
      <c r="G10" s="37">
        <f t="shared" ca="1" si="2"/>
        <v>8</v>
      </c>
      <c r="H10" s="37">
        <f t="shared" ca="1" si="3"/>
        <v>16</v>
      </c>
      <c r="I10" s="37">
        <f t="shared" ca="1" si="4"/>
        <v>18</v>
      </c>
      <c r="J10" s="37">
        <f t="shared" ca="1" si="5"/>
        <v>5</v>
      </c>
      <c r="K10" s="37">
        <f t="shared" ca="1" si="6"/>
        <v>15</v>
      </c>
      <c r="L10" s="37">
        <f t="shared" ca="1" si="7"/>
        <v>10</v>
      </c>
      <c r="M10" s="37">
        <f t="shared" ca="1" si="8"/>
        <v>1</v>
      </c>
      <c r="N10" s="37">
        <f t="shared" ca="1" si="9"/>
        <v>2</v>
      </c>
      <c r="O10" s="37">
        <f t="shared" ca="1" si="10"/>
        <v>3</v>
      </c>
      <c r="P10" s="37">
        <f t="shared" ca="1" si="11"/>
        <v>4</v>
      </c>
      <c r="Q10" s="37">
        <f t="shared" ca="1" si="12"/>
        <v>6</v>
      </c>
      <c r="R10" s="37">
        <f t="shared" ca="1" si="13"/>
        <v>7</v>
      </c>
      <c r="S10" s="37">
        <f t="shared" ca="1" si="14"/>
        <v>9</v>
      </c>
      <c r="T10" s="37">
        <f t="shared" ca="1" si="15"/>
        <v>11</v>
      </c>
      <c r="U10" s="37">
        <f t="shared" ca="1" si="16"/>
        <v>12</v>
      </c>
      <c r="V10" s="37">
        <f t="shared" ca="1" si="17"/>
        <v>13</v>
      </c>
      <c r="W10" s="37">
        <f t="shared" ca="1" si="18"/>
        <v>14</v>
      </c>
      <c r="X10" s="37">
        <f t="shared" ca="1" si="19"/>
        <v>17</v>
      </c>
      <c r="Y10" s="3"/>
      <c r="Z10" s="3"/>
      <c r="AA10" s="3"/>
      <c r="AD10" s="3"/>
      <c r="AE10" s="3"/>
      <c r="AF10" s="3"/>
      <c r="AG10" s="3"/>
      <c r="AH10" s="3"/>
      <c r="AI10" s="3"/>
      <c r="AK10" s="1"/>
      <c r="BC10" s="1"/>
      <c r="BK10" s="1"/>
    </row>
    <row r="11" spans="1:63" ht="20.100000000000001" customHeight="1" thickBot="1">
      <c r="A11" s="50">
        <f t="shared" si="20"/>
        <v>10</v>
      </c>
      <c r="B11" s="33">
        <f ca="1">Streams!B11</f>
        <v>8</v>
      </c>
      <c r="C11" s="34">
        <f ca="1">VLOOKUP(B11,Partition!$D$2:$E$38,2)</f>
        <v>5</v>
      </c>
      <c r="D11" s="35">
        <f ca="1">COUNTIF(INDEX(C11:INDEX($C$1:C11,IFERROR(LOOKUP(2,1/($D$1:D10=2),ROW($D$1:D10)-MIN(ROW($D$1:D10)-1)),1),),),C11)</f>
        <v>2</v>
      </c>
      <c r="E11" s="34">
        <f t="shared" ca="1" si="21"/>
        <v>5</v>
      </c>
      <c r="F11" s="36">
        <f ca="1">COUNTIF(INDEX(E11:INDEX($E$1:E11,IFERROR(LOOKUP(2,1/($F$1:F10=2),ROW($F$1:F10)-MIN(ROW($F$1:F10)-1)),1),),),E11)</f>
        <v>1</v>
      </c>
      <c r="G11" s="37">
        <f t="shared" ca="1" si="2"/>
        <v>1</v>
      </c>
      <c r="H11" s="37">
        <f t="shared" ca="1" si="3"/>
        <v>8</v>
      </c>
      <c r="I11" s="37">
        <f t="shared" ca="1" si="4"/>
        <v>16</v>
      </c>
      <c r="J11" s="37">
        <f t="shared" ca="1" si="5"/>
        <v>18</v>
      </c>
      <c r="K11" s="37">
        <f t="shared" ca="1" si="6"/>
        <v>5</v>
      </c>
      <c r="L11" s="37">
        <f t="shared" ca="1" si="7"/>
        <v>15</v>
      </c>
      <c r="M11" s="37">
        <f t="shared" ca="1" si="8"/>
        <v>10</v>
      </c>
      <c r="N11" s="37">
        <f t="shared" ca="1" si="9"/>
        <v>2</v>
      </c>
      <c r="O11" s="37">
        <f t="shared" ca="1" si="10"/>
        <v>3</v>
      </c>
      <c r="P11" s="37">
        <f t="shared" ca="1" si="11"/>
        <v>4</v>
      </c>
      <c r="Q11" s="37">
        <f t="shared" ca="1" si="12"/>
        <v>6</v>
      </c>
      <c r="R11" s="37">
        <f t="shared" ca="1" si="13"/>
        <v>7</v>
      </c>
      <c r="S11" s="37">
        <f t="shared" ca="1" si="14"/>
        <v>9</v>
      </c>
      <c r="T11" s="37">
        <f t="shared" ca="1" si="15"/>
        <v>11</v>
      </c>
      <c r="U11" s="37">
        <f t="shared" ca="1" si="16"/>
        <v>12</v>
      </c>
      <c r="V11" s="37">
        <f t="shared" ca="1" si="17"/>
        <v>13</v>
      </c>
      <c r="W11" s="37">
        <f t="shared" ca="1" si="18"/>
        <v>14</v>
      </c>
      <c r="X11" s="37">
        <f t="shared" ca="1" si="19"/>
        <v>17</v>
      </c>
      <c r="Y11" s="3"/>
      <c r="Z11" s="3"/>
      <c r="AA11" s="3"/>
      <c r="AD11" s="3"/>
      <c r="AE11" s="3"/>
      <c r="AF11" s="3"/>
      <c r="AG11" s="3"/>
      <c r="AH11" s="3"/>
      <c r="AI11" s="3"/>
      <c r="AK11" s="1"/>
      <c r="BC11" s="1"/>
      <c r="BK11" s="1"/>
    </row>
    <row r="12" spans="1:63" ht="20.100000000000001" customHeight="1" thickBot="1">
      <c r="A12" s="50">
        <f t="shared" si="20"/>
        <v>11</v>
      </c>
      <c r="B12" s="33">
        <f ca="1">Streams!B12</f>
        <v>6</v>
      </c>
      <c r="C12" s="34">
        <f ca="1">VLOOKUP(B12,Partition!$D$2:$E$38,2)</f>
        <v>3</v>
      </c>
      <c r="D12" s="35">
        <f ca="1">COUNTIF(INDEX(C12:INDEX($C$1:C12,IFERROR(LOOKUP(2,1/($D$1:D11=2),ROW($D$1:D11)-MIN(ROW($D$1:D11)-1)),1),),),C12)</f>
        <v>1</v>
      </c>
      <c r="E12" s="34">
        <f t="shared" ca="1" si="21"/>
        <v>9</v>
      </c>
      <c r="F12" s="36">
        <f ca="1">COUNTIF(INDEX(E12:INDEX($E$1:E12,IFERROR(LOOKUP(2,1/($F$1:F11=2),ROW($F$1:F11)-MIN(ROW($F$1:F11)-1)),1),),),E12)</f>
        <v>1</v>
      </c>
      <c r="G12" s="37">
        <f t="shared" ca="1" si="2"/>
        <v>5</v>
      </c>
      <c r="H12" s="37">
        <f t="shared" ca="1" si="3"/>
        <v>1</v>
      </c>
      <c r="I12" s="37">
        <f t="shared" ca="1" si="4"/>
        <v>8</v>
      </c>
      <c r="J12" s="37">
        <f t="shared" ca="1" si="5"/>
        <v>16</v>
      </c>
      <c r="K12" s="37">
        <f t="shared" ca="1" si="6"/>
        <v>18</v>
      </c>
      <c r="L12" s="37">
        <f t="shared" ca="1" si="7"/>
        <v>15</v>
      </c>
      <c r="M12" s="37">
        <f t="shared" ca="1" si="8"/>
        <v>10</v>
      </c>
      <c r="N12" s="37">
        <f t="shared" ca="1" si="9"/>
        <v>2</v>
      </c>
      <c r="O12" s="37">
        <f t="shared" ca="1" si="10"/>
        <v>3</v>
      </c>
      <c r="P12" s="37">
        <f t="shared" ca="1" si="11"/>
        <v>4</v>
      </c>
      <c r="Q12" s="37">
        <f t="shared" ca="1" si="12"/>
        <v>6</v>
      </c>
      <c r="R12" s="37">
        <f t="shared" ca="1" si="13"/>
        <v>7</v>
      </c>
      <c r="S12" s="37">
        <f t="shared" ca="1" si="14"/>
        <v>9</v>
      </c>
      <c r="T12" s="37">
        <f t="shared" ca="1" si="15"/>
        <v>11</v>
      </c>
      <c r="U12" s="37">
        <f t="shared" ca="1" si="16"/>
        <v>12</v>
      </c>
      <c r="V12" s="37">
        <f t="shared" ca="1" si="17"/>
        <v>13</v>
      </c>
      <c r="W12" s="37">
        <f t="shared" ca="1" si="18"/>
        <v>14</v>
      </c>
      <c r="X12" s="37">
        <f t="shared" ca="1" si="19"/>
        <v>17</v>
      </c>
      <c r="Y12" s="3"/>
      <c r="Z12" s="3"/>
      <c r="AA12" s="3"/>
      <c r="AD12" s="3"/>
      <c r="AE12" s="3"/>
      <c r="AF12" s="3"/>
      <c r="AG12" s="3"/>
      <c r="AH12" s="3"/>
      <c r="AI12" s="3"/>
      <c r="AK12" s="1"/>
      <c r="BC12" s="1"/>
      <c r="BK12" s="1"/>
    </row>
    <row r="13" spans="1:63" ht="20.100000000000001" customHeight="1" thickBot="1">
      <c r="A13" s="50">
        <f t="shared" si="20"/>
        <v>12</v>
      </c>
      <c r="B13" s="33">
        <f ca="1">Streams!B13</f>
        <v>7</v>
      </c>
      <c r="C13" s="34">
        <f ca="1">VLOOKUP(B13,Partition!$D$2:$E$38,2)</f>
        <v>4</v>
      </c>
      <c r="D13" s="35">
        <f ca="1">COUNTIF(INDEX(C13:INDEX($C$1:C13,IFERROR(LOOKUP(2,1/($D$1:D12=2),ROW($D$1:D12)-MIN(ROW($D$1:D12)-1)),1),),),C13)</f>
        <v>1</v>
      </c>
      <c r="E13" s="34">
        <f t="shared" ca="1" si="21"/>
        <v>10</v>
      </c>
      <c r="F13" s="36">
        <f ca="1">COUNTIF(INDEX(E13:INDEX($E$1:E13,IFERROR(LOOKUP(2,1/($F$1:F12=2),ROW($F$1:F12)-MIN(ROW($F$1:F12)-1)),1),),),E13)</f>
        <v>1</v>
      </c>
      <c r="G13" s="37">
        <f t="shared" ca="1" si="2"/>
        <v>3</v>
      </c>
      <c r="H13" s="37">
        <f t="shared" ca="1" si="3"/>
        <v>5</v>
      </c>
      <c r="I13" s="37">
        <f t="shared" ca="1" si="4"/>
        <v>1</v>
      </c>
      <c r="J13" s="37">
        <f t="shared" ca="1" si="5"/>
        <v>8</v>
      </c>
      <c r="K13" s="37">
        <f t="shared" ca="1" si="6"/>
        <v>16</v>
      </c>
      <c r="L13" s="37">
        <f t="shared" ca="1" si="7"/>
        <v>18</v>
      </c>
      <c r="M13" s="37">
        <f t="shared" ca="1" si="8"/>
        <v>15</v>
      </c>
      <c r="N13" s="37">
        <f t="shared" ca="1" si="9"/>
        <v>10</v>
      </c>
      <c r="O13" s="37">
        <f t="shared" ca="1" si="10"/>
        <v>2</v>
      </c>
      <c r="P13" s="37">
        <f t="shared" ca="1" si="11"/>
        <v>4</v>
      </c>
      <c r="Q13" s="37">
        <f t="shared" ca="1" si="12"/>
        <v>6</v>
      </c>
      <c r="R13" s="37">
        <f t="shared" ca="1" si="13"/>
        <v>7</v>
      </c>
      <c r="S13" s="37">
        <f t="shared" ca="1" si="14"/>
        <v>9</v>
      </c>
      <c r="T13" s="37">
        <f t="shared" ca="1" si="15"/>
        <v>11</v>
      </c>
      <c r="U13" s="37">
        <f t="shared" ca="1" si="16"/>
        <v>12</v>
      </c>
      <c r="V13" s="37">
        <f t="shared" ca="1" si="17"/>
        <v>13</v>
      </c>
      <c r="W13" s="37">
        <f t="shared" ca="1" si="18"/>
        <v>14</v>
      </c>
      <c r="X13" s="37">
        <f t="shared" ca="1" si="19"/>
        <v>17</v>
      </c>
      <c r="Y13" s="3"/>
      <c r="Z13" s="3"/>
      <c r="AA13" s="3"/>
      <c r="AD13" s="3"/>
      <c r="AE13" s="3"/>
      <c r="AF13" s="3"/>
      <c r="AG13" s="3"/>
      <c r="AH13" s="3"/>
      <c r="AI13" s="3"/>
      <c r="AK13" s="1"/>
      <c r="BC13" s="1"/>
      <c r="BK13" s="1"/>
    </row>
    <row r="14" spans="1:63" ht="20.100000000000001" customHeight="1" thickBot="1">
      <c r="A14" s="50">
        <f t="shared" si="20"/>
        <v>13</v>
      </c>
      <c r="B14" s="33">
        <f ca="1">Streams!B14</f>
        <v>25</v>
      </c>
      <c r="C14" s="34">
        <f ca="1">VLOOKUP(B14,Partition!$D$2:$E$38,2)</f>
        <v>13</v>
      </c>
      <c r="D14" s="35">
        <f ca="1">COUNTIF(INDEX(C14:INDEX($C$1:C14,IFERROR(LOOKUP(2,1/($D$1:D13=2),ROW($D$1:D13)-MIN(ROW($D$1:D13)-1)),1),),),C14)</f>
        <v>1</v>
      </c>
      <c r="E14" s="34">
        <f t="shared" ca="1" si="21"/>
        <v>16</v>
      </c>
      <c r="F14" s="36">
        <f ca="1">COUNTIF(INDEX(E14:INDEX($E$1:E14,IFERROR(LOOKUP(2,1/($F$1:F13=2),ROW($F$1:F13)-MIN(ROW($F$1:F13)-1)),1),),),E14)</f>
        <v>1</v>
      </c>
      <c r="G14" s="37">
        <f t="shared" ca="1" si="2"/>
        <v>4</v>
      </c>
      <c r="H14" s="37">
        <f t="shared" ca="1" si="3"/>
        <v>3</v>
      </c>
      <c r="I14" s="37">
        <f t="shared" ca="1" si="4"/>
        <v>5</v>
      </c>
      <c r="J14" s="37">
        <f t="shared" ca="1" si="5"/>
        <v>1</v>
      </c>
      <c r="K14" s="37">
        <f t="shared" ca="1" si="6"/>
        <v>8</v>
      </c>
      <c r="L14" s="37">
        <f t="shared" ca="1" si="7"/>
        <v>16</v>
      </c>
      <c r="M14" s="37">
        <f t="shared" ca="1" si="8"/>
        <v>18</v>
      </c>
      <c r="N14" s="37">
        <f t="shared" ca="1" si="9"/>
        <v>15</v>
      </c>
      <c r="O14" s="37">
        <f t="shared" ca="1" si="10"/>
        <v>10</v>
      </c>
      <c r="P14" s="37">
        <f t="shared" ca="1" si="11"/>
        <v>2</v>
      </c>
      <c r="Q14" s="37">
        <f t="shared" ca="1" si="12"/>
        <v>6</v>
      </c>
      <c r="R14" s="37">
        <f t="shared" ca="1" si="13"/>
        <v>7</v>
      </c>
      <c r="S14" s="37">
        <f t="shared" ca="1" si="14"/>
        <v>9</v>
      </c>
      <c r="T14" s="37">
        <f t="shared" ca="1" si="15"/>
        <v>11</v>
      </c>
      <c r="U14" s="37">
        <f t="shared" ca="1" si="16"/>
        <v>12</v>
      </c>
      <c r="V14" s="37">
        <f t="shared" ca="1" si="17"/>
        <v>13</v>
      </c>
      <c r="W14" s="37">
        <f t="shared" ca="1" si="18"/>
        <v>14</v>
      </c>
      <c r="X14" s="37">
        <f t="shared" ca="1" si="19"/>
        <v>17</v>
      </c>
      <c r="Y14" s="3"/>
      <c r="Z14" s="3"/>
      <c r="AA14" s="3"/>
      <c r="AD14" s="3"/>
      <c r="AE14" s="3"/>
      <c r="AF14" s="3"/>
      <c r="AG14" s="3"/>
      <c r="AH14" s="3"/>
      <c r="AI14" s="3"/>
      <c r="BC14" s="1"/>
      <c r="BK14" s="1"/>
    </row>
    <row r="15" spans="1:63" ht="20.100000000000001" customHeight="1" thickBot="1">
      <c r="A15" s="50">
        <f t="shared" si="20"/>
        <v>14</v>
      </c>
      <c r="B15" s="33">
        <f ca="1">Streams!B15</f>
        <v>25</v>
      </c>
      <c r="C15" s="34">
        <f ca="1">VLOOKUP(B15,Partition!$D$2:$E$38,2)</f>
        <v>13</v>
      </c>
      <c r="D15" s="35">
        <f ca="1">COUNTIF(INDEX(C15:INDEX($C$1:C15,IFERROR(LOOKUP(2,1/($D$1:D14=2),ROW($D$1:D14)-MIN(ROW($D$1:D14)-1)),1),),),C15)</f>
        <v>2</v>
      </c>
      <c r="E15" s="34">
        <f t="shared" ca="1" si="21"/>
        <v>1</v>
      </c>
      <c r="F15" s="36">
        <f ca="1">COUNTIF(INDEX(E15:INDEX($E$1:E15,IFERROR(LOOKUP(2,1/($F$1:F14=2),ROW($F$1:F14)-MIN(ROW($F$1:F14)-1)),1),),),E15)</f>
        <v>1</v>
      </c>
      <c r="G15" s="37">
        <f t="shared" ca="1" si="2"/>
        <v>13</v>
      </c>
      <c r="H15" s="37">
        <f t="shared" ca="1" si="3"/>
        <v>4</v>
      </c>
      <c r="I15" s="37">
        <f t="shared" ca="1" si="4"/>
        <v>3</v>
      </c>
      <c r="J15" s="37">
        <f t="shared" ca="1" si="5"/>
        <v>5</v>
      </c>
      <c r="K15" s="37">
        <f t="shared" ca="1" si="6"/>
        <v>1</v>
      </c>
      <c r="L15" s="37">
        <f t="shared" ca="1" si="7"/>
        <v>8</v>
      </c>
      <c r="M15" s="37">
        <f t="shared" ca="1" si="8"/>
        <v>16</v>
      </c>
      <c r="N15" s="37">
        <f t="shared" ca="1" si="9"/>
        <v>18</v>
      </c>
      <c r="O15" s="37">
        <f t="shared" ca="1" si="10"/>
        <v>15</v>
      </c>
      <c r="P15" s="37">
        <f t="shared" ca="1" si="11"/>
        <v>10</v>
      </c>
      <c r="Q15" s="37">
        <f t="shared" ca="1" si="12"/>
        <v>2</v>
      </c>
      <c r="R15" s="37">
        <f t="shared" ca="1" si="13"/>
        <v>6</v>
      </c>
      <c r="S15" s="37">
        <f t="shared" ca="1" si="14"/>
        <v>7</v>
      </c>
      <c r="T15" s="37">
        <f t="shared" ca="1" si="15"/>
        <v>9</v>
      </c>
      <c r="U15" s="37">
        <f t="shared" ca="1" si="16"/>
        <v>11</v>
      </c>
      <c r="V15" s="37">
        <f t="shared" ca="1" si="17"/>
        <v>12</v>
      </c>
      <c r="W15" s="37">
        <f t="shared" ca="1" si="18"/>
        <v>14</v>
      </c>
      <c r="X15" s="37">
        <f t="shared" ca="1" si="19"/>
        <v>17</v>
      </c>
      <c r="Y15" s="3"/>
      <c r="Z15" s="3"/>
      <c r="AA15" s="3"/>
      <c r="AD15" s="3"/>
      <c r="AE15" s="3"/>
      <c r="AF15" s="3"/>
      <c r="AG15" s="3"/>
      <c r="AH15" s="3"/>
      <c r="AI15" s="3"/>
      <c r="BC15" s="1"/>
      <c r="BK15" s="1"/>
    </row>
    <row r="16" spans="1:63" ht="20.100000000000001" customHeight="1" thickBot="1">
      <c r="A16" s="50">
        <f t="shared" si="20"/>
        <v>15</v>
      </c>
      <c r="B16" s="33">
        <f ca="1">Streams!B16</f>
        <v>11</v>
      </c>
      <c r="C16" s="34">
        <f ca="1">VLOOKUP(B16,Partition!$D$2:$E$38,2)</f>
        <v>5</v>
      </c>
      <c r="D16" s="35">
        <f ca="1">COUNTIF(INDEX(C16:INDEX($C$1:C16,IFERROR(LOOKUP(2,1/($D$1:D15=2),ROW($D$1:D15)-MIN(ROW($D$1:D15)-1)),1),),),C16)</f>
        <v>1</v>
      </c>
      <c r="E16" s="34">
        <f t="shared" ca="1" si="21"/>
        <v>4</v>
      </c>
      <c r="F16" s="36">
        <f ca="1">COUNTIF(INDEX(E16:INDEX($E$1:E16,IFERROR(LOOKUP(2,1/($F$1:F15=2),ROW($F$1:F15)-MIN(ROW($F$1:F15)-1)),1),),),E16)</f>
        <v>1</v>
      </c>
      <c r="G16" s="37">
        <f t="shared" ca="1" si="2"/>
        <v>13</v>
      </c>
      <c r="H16" s="37">
        <f t="shared" ca="1" si="3"/>
        <v>4</v>
      </c>
      <c r="I16" s="37">
        <f t="shared" ca="1" si="4"/>
        <v>3</v>
      </c>
      <c r="J16" s="37">
        <f t="shared" ca="1" si="5"/>
        <v>5</v>
      </c>
      <c r="K16" s="37">
        <f t="shared" ca="1" si="6"/>
        <v>1</v>
      </c>
      <c r="L16" s="37">
        <f t="shared" ca="1" si="7"/>
        <v>8</v>
      </c>
      <c r="M16" s="37">
        <f t="shared" ca="1" si="8"/>
        <v>16</v>
      </c>
      <c r="N16" s="37">
        <f t="shared" ca="1" si="9"/>
        <v>18</v>
      </c>
      <c r="O16" s="37">
        <f t="shared" ca="1" si="10"/>
        <v>15</v>
      </c>
      <c r="P16" s="37">
        <f t="shared" ca="1" si="11"/>
        <v>10</v>
      </c>
      <c r="Q16" s="37">
        <f t="shared" ca="1" si="12"/>
        <v>2</v>
      </c>
      <c r="R16" s="37">
        <f t="shared" ca="1" si="13"/>
        <v>6</v>
      </c>
      <c r="S16" s="37">
        <f t="shared" ca="1" si="14"/>
        <v>7</v>
      </c>
      <c r="T16" s="37">
        <f t="shared" ca="1" si="15"/>
        <v>9</v>
      </c>
      <c r="U16" s="37">
        <f t="shared" ca="1" si="16"/>
        <v>11</v>
      </c>
      <c r="V16" s="37">
        <f t="shared" ca="1" si="17"/>
        <v>12</v>
      </c>
      <c r="W16" s="37">
        <f t="shared" ca="1" si="18"/>
        <v>14</v>
      </c>
      <c r="X16" s="37">
        <f t="shared" ca="1" si="19"/>
        <v>17</v>
      </c>
      <c r="Y16" s="3"/>
      <c r="Z16" s="3"/>
      <c r="AA16" s="3"/>
      <c r="AD16" s="3"/>
      <c r="AE16" s="3"/>
      <c r="AF16" s="3"/>
      <c r="AG16" s="3"/>
      <c r="AH16" s="3"/>
      <c r="AI16" s="3"/>
      <c r="BC16" s="1"/>
      <c r="BK16" s="1"/>
    </row>
    <row r="17" spans="1:63" ht="20.100000000000001" customHeight="1" thickBot="1">
      <c r="A17" s="50">
        <f t="shared" si="20"/>
        <v>16</v>
      </c>
      <c r="B17" s="33">
        <f ca="1">Streams!B17</f>
        <v>32</v>
      </c>
      <c r="C17" s="34">
        <f ca="1">VLOOKUP(B17,Partition!$D$2:$E$38,2)</f>
        <v>17</v>
      </c>
      <c r="D17" s="35">
        <f ca="1">COUNTIF(INDEX(C17:INDEX($C$1:C17,IFERROR(LOOKUP(2,1/($D$1:D16=2),ROW($D$1:D16)-MIN(ROW($D$1:D16)-1)),1),),),C17)</f>
        <v>1</v>
      </c>
      <c r="E17" s="34">
        <f t="shared" ca="1" si="21"/>
        <v>18</v>
      </c>
      <c r="F17" s="36">
        <f ca="1">COUNTIF(INDEX(E17:INDEX($E$1:E17,IFERROR(LOOKUP(2,1/($F$1:F16=2),ROW($F$1:F16)-MIN(ROW($F$1:F16)-1)),1),),),E17)</f>
        <v>1</v>
      </c>
      <c r="G17" s="37">
        <f t="shared" ca="1" si="2"/>
        <v>5</v>
      </c>
      <c r="H17" s="37">
        <f t="shared" ca="1" si="3"/>
        <v>13</v>
      </c>
      <c r="I17" s="37">
        <f t="shared" ca="1" si="4"/>
        <v>4</v>
      </c>
      <c r="J17" s="37">
        <f t="shared" ca="1" si="5"/>
        <v>3</v>
      </c>
      <c r="K17" s="37">
        <f t="shared" ca="1" si="6"/>
        <v>1</v>
      </c>
      <c r="L17" s="37">
        <f t="shared" ca="1" si="7"/>
        <v>8</v>
      </c>
      <c r="M17" s="37">
        <f t="shared" ca="1" si="8"/>
        <v>16</v>
      </c>
      <c r="N17" s="37">
        <f t="shared" ca="1" si="9"/>
        <v>18</v>
      </c>
      <c r="O17" s="37">
        <f t="shared" ca="1" si="10"/>
        <v>15</v>
      </c>
      <c r="P17" s="37">
        <f t="shared" ca="1" si="11"/>
        <v>10</v>
      </c>
      <c r="Q17" s="37">
        <f t="shared" ca="1" si="12"/>
        <v>2</v>
      </c>
      <c r="R17" s="37">
        <f t="shared" ca="1" si="13"/>
        <v>6</v>
      </c>
      <c r="S17" s="37">
        <f t="shared" ca="1" si="14"/>
        <v>7</v>
      </c>
      <c r="T17" s="37">
        <f t="shared" ca="1" si="15"/>
        <v>9</v>
      </c>
      <c r="U17" s="37">
        <f t="shared" ca="1" si="16"/>
        <v>11</v>
      </c>
      <c r="V17" s="37">
        <f t="shared" ca="1" si="17"/>
        <v>12</v>
      </c>
      <c r="W17" s="37">
        <f t="shared" ca="1" si="18"/>
        <v>14</v>
      </c>
      <c r="X17" s="37">
        <f t="shared" ca="1" si="19"/>
        <v>17</v>
      </c>
      <c r="Y17" s="3"/>
      <c r="Z17" s="3"/>
      <c r="AA17" s="3"/>
      <c r="AD17" s="3"/>
      <c r="AE17" s="3"/>
      <c r="AF17" s="3"/>
      <c r="AG17" s="3"/>
      <c r="AH17" s="3"/>
      <c r="AI17" s="3"/>
      <c r="BC17" s="1"/>
      <c r="BK17" s="1"/>
    </row>
    <row r="18" spans="1:63" ht="20.100000000000001" customHeight="1" thickBot="1">
      <c r="A18" s="50">
        <f t="shared" si="20"/>
        <v>17</v>
      </c>
      <c r="B18" s="33">
        <f ca="1">Streams!B18</f>
        <v>7</v>
      </c>
      <c r="C18" s="34">
        <f ca="1">VLOOKUP(B18,Partition!$D$2:$E$38,2)</f>
        <v>4</v>
      </c>
      <c r="D18" s="35">
        <f ca="1">COUNTIF(INDEX(C18:INDEX($C$1:C18,IFERROR(LOOKUP(2,1/($D$1:D17=2),ROW($D$1:D17)-MIN(ROW($D$1:D17)-1)),1),),),C18)</f>
        <v>1</v>
      </c>
      <c r="E18" s="34">
        <f t="shared" ca="1" si="21"/>
        <v>4</v>
      </c>
      <c r="F18" s="36">
        <f ca="1">COUNTIF(INDEX(E18:INDEX($E$1:E18,IFERROR(LOOKUP(2,1/($F$1:F17=2),ROW($F$1:F17)-MIN(ROW($F$1:F17)-1)),1),),),E18)</f>
        <v>2</v>
      </c>
      <c r="G18" s="37">
        <f t="shared" ca="1" si="2"/>
        <v>17</v>
      </c>
      <c r="H18" s="37">
        <f t="shared" ca="1" si="3"/>
        <v>5</v>
      </c>
      <c r="I18" s="37">
        <f t="shared" ca="1" si="4"/>
        <v>13</v>
      </c>
      <c r="J18" s="37">
        <f t="shared" ca="1" si="5"/>
        <v>4</v>
      </c>
      <c r="K18" s="37">
        <f t="shared" ca="1" si="6"/>
        <v>3</v>
      </c>
      <c r="L18" s="37">
        <f t="shared" ca="1" si="7"/>
        <v>1</v>
      </c>
      <c r="M18" s="37">
        <f t="shared" ca="1" si="8"/>
        <v>8</v>
      </c>
      <c r="N18" s="37">
        <f t="shared" ca="1" si="9"/>
        <v>16</v>
      </c>
      <c r="O18" s="37">
        <f t="shared" ca="1" si="10"/>
        <v>18</v>
      </c>
      <c r="P18" s="37">
        <f t="shared" ca="1" si="11"/>
        <v>15</v>
      </c>
      <c r="Q18" s="37">
        <f t="shared" ca="1" si="12"/>
        <v>10</v>
      </c>
      <c r="R18" s="37">
        <f t="shared" ca="1" si="13"/>
        <v>2</v>
      </c>
      <c r="S18" s="37">
        <f t="shared" ca="1" si="14"/>
        <v>6</v>
      </c>
      <c r="T18" s="37">
        <f t="shared" ca="1" si="15"/>
        <v>7</v>
      </c>
      <c r="U18" s="37">
        <f t="shared" ca="1" si="16"/>
        <v>9</v>
      </c>
      <c r="V18" s="37">
        <f t="shared" ca="1" si="17"/>
        <v>11</v>
      </c>
      <c r="W18" s="37">
        <f t="shared" ca="1" si="18"/>
        <v>12</v>
      </c>
      <c r="X18" s="37">
        <f t="shared" ca="1" si="19"/>
        <v>14</v>
      </c>
      <c r="Y18" s="3"/>
      <c r="Z18" s="3"/>
      <c r="AA18" s="3"/>
      <c r="AD18" s="3"/>
      <c r="AE18" s="3"/>
      <c r="AF18" s="3"/>
      <c r="AG18" s="3"/>
      <c r="AH18" s="3"/>
      <c r="AI18" s="3"/>
      <c r="BC18" s="1"/>
      <c r="BK18" s="1"/>
    </row>
    <row r="19" spans="1:63" ht="20.100000000000001" customHeight="1" thickBot="1">
      <c r="A19" s="50">
        <f t="shared" si="20"/>
        <v>18</v>
      </c>
      <c r="B19" s="33">
        <f ca="1">Streams!B19</f>
        <v>14</v>
      </c>
      <c r="C19" s="34">
        <f ca="1">VLOOKUP(B19,Partition!$D$2:$E$38,2)</f>
        <v>8</v>
      </c>
      <c r="D19" s="35">
        <f ca="1">COUNTIF(INDEX(C19:INDEX($C$1:C19,IFERROR(LOOKUP(2,1/($D$1:D18=2),ROW($D$1:D18)-MIN(ROW($D$1:D18)-1)),1),),),C19)</f>
        <v>1</v>
      </c>
      <c r="E19" s="34">
        <f t="shared" ca="1" si="21"/>
        <v>7</v>
      </c>
      <c r="F19" s="36">
        <f ca="1">COUNTIF(INDEX(E19:INDEX($E$1:E19,IFERROR(LOOKUP(2,1/($F$1:F18=2),ROW($F$1:F18)-MIN(ROW($F$1:F18)-1)),1),),),E19)</f>
        <v>1</v>
      </c>
      <c r="G19" s="37">
        <f t="shared" ca="1" si="2"/>
        <v>4</v>
      </c>
      <c r="H19" s="37">
        <f t="shared" ca="1" si="3"/>
        <v>17</v>
      </c>
      <c r="I19" s="37">
        <f t="shared" ca="1" si="4"/>
        <v>5</v>
      </c>
      <c r="J19" s="37">
        <f t="shared" ca="1" si="5"/>
        <v>13</v>
      </c>
      <c r="K19" s="37">
        <f t="shared" ca="1" si="6"/>
        <v>3</v>
      </c>
      <c r="L19" s="37">
        <f t="shared" ca="1" si="7"/>
        <v>1</v>
      </c>
      <c r="M19" s="37">
        <f t="shared" ca="1" si="8"/>
        <v>8</v>
      </c>
      <c r="N19" s="37">
        <f t="shared" ca="1" si="9"/>
        <v>16</v>
      </c>
      <c r="O19" s="37">
        <f t="shared" ca="1" si="10"/>
        <v>18</v>
      </c>
      <c r="P19" s="37">
        <f t="shared" ca="1" si="11"/>
        <v>15</v>
      </c>
      <c r="Q19" s="37">
        <f t="shared" ca="1" si="12"/>
        <v>10</v>
      </c>
      <c r="R19" s="37">
        <f t="shared" ca="1" si="13"/>
        <v>2</v>
      </c>
      <c r="S19" s="37">
        <f t="shared" ca="1" si="14"/>
        <v>6</v>
      </c>
      <c r="T19" s="37">
        <f t="shared" ca="1" si="15"/>
        <v>7</v>
      </c>
      <c r="U19" s="37">
        <f t="shared" ca="1" si="16"/>
        <v>9</v>
      </c>
      <c r="V19" s="37">
        <f t="shared" ca="1" si="17"/>
        <v>11</v>
      </c>
      <c r="W19" s="37">
        <f t="shared" ca="1" si="18"/>
        <v>12</v>
      </c>
      <c r="X19" s="37">
        <f t="shared" ca="1" si="19"/>
        <v>14</v>
      </c>
      <c r="Y19" s="3"/>
      <c r="Z19" s="3"/>
      <c r="AA19" s="3"/>
      <c r="AD19" s="3"/>
      <c r="AE19" s="3"/>
      <c r="AF19" s="3"/>
      <c r="AG19" s="3"/>
      <c r="AH19" s="3"/>
      <c r="AI19" s="3"/>
      <c r="BC19" s="1"/>
      <c r="BK19" s="1"/>
    </row>
    <row r="20" spans="1:63" ht="20.100000000000001" customHeight="1" thickBot="1">
      <c r="A20" s="50">
        <f t="shared" si="20"/>
        <v>19</v>
      </c>
      <c r="B20" s="33">
        <f ca="1">Streams!B20</f>
        <v>8</v>
      </c>
      <c r="C20" s="34">
        <f ca="1">VLOOKUP(B20,Partition!$D$2:$E$38,2)</f>
        <v>5</v>
      </c>
      <c r="D20" s="35">
        <f ca="1">COUNTIF(INDEX(C20:INDEX($C$1:C20,IFERROR(LOOKUP(2,1/($D$1:D19=2),ROW($D$1:D19)-MIN(ROW($D$1:D19)-1)),1),),),C20)</f>
        <v>2</v>
      </c>
      <c r="E20" s="34">
        <f t="shared" ca="1" si="21"/>
        <v>4</v>
      </c>
      <c r="F20" s="36">
        <f ca="1">COUNTIF(INDEX(E20:INDEX($E$1:E20,IFERROR(LOOKUP(2,1/($F$1:F19=2),ROW($F$1:F19)-MIN(ROW($F$1:F19)-1)),1),),),E20)</f>
        <v>2</v>
      </c>
      <c r="G20" s="37">
        <f t="shared" ca="1" si="2"/>
        <v>8</v>
      </c>
      <c r="H20" s="37">
        <f t="shared" ca="1" si="3"/>
        <v>4</v>
      </c>
      <c r="I20" s="37">
        <f t="shared" ca="1" si="4"/>
        <v>17</v>
      </c>
      <c r="J20" s="37">
        <f t="shared" ca="1" si="5"/>
        <v>5</v>
      </c>
      <c r="K20" s="37">
        <f t="shared" ca="1" si="6"/>
        <v>13</v>
      </c>
      <c r="L20" s="37">
        <f t="shared" ca="1" si="7"/>
        <v>3</v>
      </c>
      <c r="M20" s="37">
        <f t="shared" ca="1" si="8"/>
        <v>1</v>
      </c>
      <c r="N20" s="37">
        <f t="shared" ca="1" si="9"/>
        <v>16</v>
      </c>
      <c r="O20" s="37">
        <f t="shared" ca="1" si="10"/>
        <v>18</v>
      </c>
      <c r="P20" s="37">
        <f t="shared" ca="1" si="11"/>
        <v>15</v>
      </c>
      <c r="Q20" s="37">
        <f t="shared" ca="1" si="12"/>
        <v>10</v>
      </c>
      <c r="R20" s="37">
        <f t="shared" ca="1" si="13"/>
        <v>2</v>
      </c>
      <c r="S20" s="37">
        <f t="shared" ca="1" si="14"/>
        <v>6</v>
      </c>
      <c r="T20" s="37">
        <f t="shared" ca="1" si="15"/>
        <v>7</v>
      </c>
      <c r="U20" s="37">
        <f t="shared" ca="1" si="16"/>
        <v>9</v>
      </c>
      <c r="V20" s="37">
        <f t="shared" ca="1" si="17"/>
        <v>11</v>
      </c>
      <c r="W20" s="37">
        <f t="shared" ca="1" si="18"/>
        <v>12</v>
      </c>
      <c r="X20" s="37">
        <f t="shared" ca="1" si="19"/>
        <v>14</v>
      </c>
      <c r="Y20" s="3"/>
      <c r="Z20" s="3"/>
      <c r="AA20" s="3"/>
      <c r="AD20" s="3"/>
      <c r="AE20" s="3"/>
      <c r="AF20" s="3"/>
      <c r="AG20" s="3"/>
      <c r="AH20" s="3"/>
      <c r="AI20" s="3"/>
      <c r="BC20" s="1"/>
      <c r="BK20" s="1"/>
    </row>
    <row r="21" spans="1:63" ht="20.100000000000001" customHeight="1" thickBot="1">
      <c r="A21" s="50">
        <f t="shared" si="20"/>
        <v>20</v>
      </c>
      <c r="B21" s="33">
        <f ca="1">Streams!B21</f>
        <v>35</v>
      </c>
      <c r="C21" s="34">
        <f ca="1">VLOOKUP(B21,Partition!$D$2:$E$38,2)</f>
        <v>17</v>
      </c>
      <c r="D21" s="35">
        <f ca="1">COUNTIF(INDEX(C21:INDEX($C$1:C21,IFERROR(LOOKUP(2,1/($D$1:D20=2),ROW($D$1:D20)-MIN(ROW($D$1:D20)-1)),1),),),C21)</f>
        <v>1</v>
      </c>
      <c r="E21" s="34">
        <f t="shared" ca="1" si="21"/>
        <v>4</v>
      </c>
      <c r="F21" s="36">
        <f ca="1">COUNTIF(INDEX(E21:INDEX($E$1:E21,IFERROR(LOOKUP(2,1/($F$1:F20=2),ROW($F$1:F20)-MIN(ROW($F$1:F20)-1)),1),),),E21)</f>
        <v>2</v>
      </c>
      <c r="G21" s="37">
        <f t="shared" ca="1" si="2"/>
        <v>5</v>
      </c>
      <c r="H21" s="37">
        <f t="shared" ca="1" si="3"/>
        <v>8</v>
      </c>
      <c r="I21" s="37">
        <f t="shared" ca="1" si="4"/>
        <v>4</v>
      </c>
      <c r="J21" s="37">
        <f t="shared" ca="1" si="5"/>
        <v>17</v>
      </c>
      <c r="K21" s="37">
        <f t="shared" ca="1" si="6"/>
        <v>13</v>
      </c>
      <c r="L21" s="37">
        <f t="shared" ca="1" si="7"/>
        <v>3</v>
      </c>
      <c r="M21" s="37">
        <f t="shared" ca="1" si="8"/>
        <v>1</v>
      </c>
      <c r="N21" s="37">
        <f t="shared" ca="1" si="9"/>
        <v>16</v>
      </c>
      <c r="O21" s="37">
        <f t="shared" ca="1" si="10"/>
        <v>18</v>
      </c>
      <c r="P21" s="37">
        <f t="shared" ca="1" si="11"/>
        <v>15</v>
      </c>
      <c r="Q21" s="37">
        <f t="shared" ca="1" si="12"/>
        <v>10</v>
      </c>
      <c r="R21" s="37">
        <f t="shared" ca="1" si="13"/>
        <v>2</v>
      </c>
      <c r="S21" s="37">
        <f t="shared" ca="1" si="14"/>
        <v>6</v>
      </c>
      <c r="T21" s="37">
        <f t="shared" ca="1" si="15"/>
        <v>7</v>
      </c>
      <c r="U21" s="37">
        <f t="shared" ca="1" si="16"/>
        <v>9</v>
      </c>
      <c r="V21" s="37">
        <f t="shared" ca="1" si="17"/>
        <v>11</v>
      </c>
      <c r="W21" s="37">
        <f t="shared" ca="1" si="18"/>
        <v>12</v>
      </c>
      <c r="X21" s="37">
        <f t="shared" ca="1" si="19"/>
        <v>14</v>
      </c>
      <c r="Y21" s="3"/>
      <c r="Z21" s="3"/>
      <c r="AA21" s="3"/>
      <c r="AD21" s="3"/>
      <c r="AE21" s="3"/>
      <c r="AF21" s="3"/>
      <c r="AG21" s="3"/>
      <c r="AH21" s="3"/>
      <c r="AI21" s="3"/>
      <c r="BC21" s="1"/>
      <c r="BK21" s="1"/>
    </row>
    <row r="22" spans="1:63" ht="20.100000000000001" customHeight="1" thickBot="1">
      <c r="A22" s="50">
        <f t="shared" si="20"/>
        <v>21</v>
      </c>
      <c r="B22" s="33">
        <f ca="1">Streams!B22</f>
        <v>9</v>
      </c>
      <c r="C22" s="34">
        <f ca="1">VLOOKUP(B22,Partition!$D$2:$E$38,2)</f>
        <v>6</v>
      </c>
      <c r="D22" s="35">
        <f ca="1">COUNTIF(INDEX(C22:INDEX($C$1:C22,IFERROR(LOOKUP(2,1/($D$1:D21=2),ROW($D$1:D21)-MIN(ROW($D$1:D21)-1)),1),),),C22)</f>
        <v>1</v>
      </c>
      <c r="E22" s="34">
        <f t="shared" ca="1" si="21"/>
        <v>13</v>
      </c>
      <c r="F22" s="36">
        <f ca="1">COUNTIF(INDEX(E22:INDEX($E$1:E22,IFERROR(LOOKUP(2,1/($F$1:F21=2),ROW($F$1:F21)-MIN(ROW($F$1:F21)-1)),1),),),E22)</f>
        <v>1</v>
      </c>
      <c r="G22" s="37">
        <f t="shared" ca="1" si="2"/>
        <v>17</v>
      </c>
      <c r="H22" s="37">
        <f t="shared" ca="1" si="3"/>
        <v>5</v>
      </c>
      <c r="I22" s="37">
        <f t="shared" ca="1" si="4"/>
        <v>8</v>
      </c>
      <c r="J22" s="37">
        <f t="shared" ca="1" si="5"/>
        <v>4</v>
      </c>
      <c r="K22" s="37">
        <f t="shared" ca="1" si="6"/>
        <v>13</v>
      </c>
      <c r="L22" s="37">
        <f t="shared" ca="1" si="7"/>
        <v>3</v>
      </c>
      <c r="M22" s="37">
        <f t="shared" ca="1" si="8"/>
        <v>1</v>
      </c>
      <c r="N22" s="37">
        <f t="shared" ca="1" si="9"/>
        <v>16</v>
      </c>
      <c r="O22" s="37">
        <f t="shared" ca="1" si="10"/>
        <v>18</v>
      </c>
      <c r="P22" s="37">
        <f t="shared" ca="1" si="11"/>
        <v>15</v>
      </c>
      <c r="Q22" s="37">
        <f t="shared" ca="1" si="12"/>
        <v>10</v>
      </c>
      <c r="R22" s="37">
        <f t="shared" ca="1" si="13"/>
        <v>2</v>
      </c>
      <c r="S22" s="37">
        <f t="shared" ca="1" si="14"/>
        <v>6</v>
      </c>
      <c r="T22" s="37">
        <f t="shared" ca="1" si="15"/>
        <v>7</v>
      </c>
      <c r="U22" s="37">
        <f t="shared" ca="1" si="16"/>
        <v>9</v>
      </c>
      <c r="V22" s="37">
        <f t="shared" ca="1" si="17"/>
        <v>11</v>
      </c>
      <c r="W22" s="37">
        <f t="shared" ca="1" si="18"/>
        <v>12</v>
      </c>
      <c r="X22" s="37">
        <f t="shared" ca="1" si="19"/>
        <v>14</v>
      </c>
      <c r="Y22" s="3"/>
      <c r="Z22" s="3"/>
      <c r="AA22" s="3"/>
      <c r="AD22" s="3"/>
      <c r="AE22" s="3"/>
      <c r="AF22" s="3"/>
      <c r="AG22" s="3"/>
      <c r="AH22" s="3"/>
      <c r="AI22" s="3"/>
      <c r="BC22" s="1"/>
      <c r="BK22" s="1"/>
    </row>
    <row r="23" spans="1:63" ht="20.100000000000001" customHeight="1" thickBot="1">
      <c r="A23" s="50">
        <f t="shared" si="20"/>
        <v>22</v>
      </c>
      <c r="B23" s="33">
        <f ca="1">Streams!B23</f>
        <v>25</v>
      </c>
      <c r="C23" s="34">
        <f ca="1">VLOOKUP(B23,Partition!$D$2:$E$38,2)</f>
        <v>13</v>
      </c>
      <c r="D23" s="35">
        <f ca="1">COUNTIF(INDEX(C23:INDEX($C$1:C23,IFERROR(LOOKUP(2,1/($D$1:D22=2),ROW($D$1:D22)-MIN(ROW($D$1:D22)-1)),1),),),C23)</f>
        <v>1</v>
      </c>
      <c r="E23" s="34">
        <f t="shared" ca="1" si="21"/>
        <v>6</v>
      </c>
      <c r="F23" s="36">
        <f ca="1">COUNTIF(INDEX(E23:INDEX($E$1:E23,IFERROR(LOOKUP(2,1/($F$1:F22=2),ROW($F$1:F22)-MIN(ROW($F$1:F22)-1)),1),),),E23)</f>
        <v>1</v>
      </c>
      <c r="G23" s="37">
        <f t="shared" ca="1" si="2"/>
        <v>6</v>
      </c>
      <c r="H23" s="37">
        <f t="shared" ca="1" si="3"/>
        <v>17</v>
      </c>
      <c r="I23" s="37">
        <f t="shared" ca="1" si="4"/>
        <v>5</v>
      </c>
      <c r="J23" s="37">
        <f t="shared" ca="1" si="5"/>
        <v>8</v>
      </c>
      <c r="K23" s="37">
        <f t="shared" ca="1" si="6"/>
        <v>4</v>
      </c>
      <c r="L23" s="37">
        <f t="shared" ca="1" si="7"/>
        <v>13</v>
      </c>
      <c r="M23" s="37">
        <f t="shared" ca="1" si="8"/>
        <v>3</v>
      </c>
      <c r="N23" s="37">
        <f t="shared" ca="1" si="9"/>
        <v>1</v>
      </c>
      <c r="O23" s="37">
        <f t="shared" ca="1" si="10"/>
        <v>16</v>
      </c>
      <c r="P23" s="37">
        <f t="shared" ca="1" si="11"/>
        <v>18</v>
      </c>
      <c r="Q23" s="37">
        <f t="shared" ca="1" si="12"/>
        <v>15</v>
      </c>
      <c r="R23" s="37">
        <f t="shared" ca="1" si="13"/>
        <v>10</v>
      </c>
      <c r="S23" s="37">
        <f t="shared" ca="1" si="14"/>
        <v>2</v>
      </c>
      <c r="T23" s="37">
        <f t="shared" ca="1" si="15"/>
        <v>7</v>
      </c>
      <c r="U23" s="37">
        <f t="shared" ca="1" si="16"/>
        <v>9</v>
      </c>
      <c r="V23" s="37">
        <f t="shared" ca="1" si="17"/>
        <v>11</v>
      </c>
      <c r="W23" s="37">
        <f t="shared" ca="1" si="18"/>
        <v>12</v>
      </c>
      <c r="X23" s="37">
        <f t="shared" ca="1" si="19"/>
        <v>14</v>
      </c>
      <c r="Y23" s="3"/>
      <c r="Z23" s="3"/>
      <c r="AA23" s="3"/>
      <c r="AD23" s="3"/>
      <c r="AE23" s="3"/>
      <c r="AF23" s="3"/>
      <c r="AG23" s="3"/>
      <c r="AH23" s="3"/>
      <c r="AI23" s="3"/>
      <c r="BC23" s="1"/>
      <c r="BK23" s="1"/>
    </row>
    <row r="24" spans="1:63" ht="20.100000000000001" customHeight="1" thickBot="1">
      <c r="A24" s="50">
        <f t="shared" si="20"/>
        <v>23</v>
      </c>
      <c r="B24" s="33">
        <f ca="1">Streams!B24</f>
        <v>0</v>
      </c>
      <c r="C24" s="34">
        <f ca="1">VLOOKUP(B24,Partition!$D$2:$E$38,2)</f>
        <v>0</v>
      </c>
      <c r="D24" s="35">
        <f ca="1">COUNTIF(INDEX(C24:INDEX($C$1:C24,IFERROR(LOOKUP(2,1/($D$1:D23=2),ROW($D$1:D23)-MIN(ROW($D$1:D23)-1)),1),),),C24)</f>
        <v>1</v>
      </c>
      <c r="E24" s="34" t="str">
        <f t="shared" ca="1" si="21"/>
        <v/>
      </c>
      <c r="F24" s="36">
        <f ca="1">COUNTIF(INDEX(E24:INDEX($E$1:E24,IFERROR(LOOKUP(2,1/($F$1:F23=2),ROW($F$1:F23)-MIN(ROW($F$1:F23)-1)),1),),),E24)</f>
        <v>1</v>
      </c>
      <c r="G24" s="37">
        <f t="shared" ca="1" si="2"/>
        <v>13</v>
      </c>
      <c r="H24" s="37">
        <f t="shared" ca="1" si="3"/>
        <v>6</v>
      </c>
      <c r="I24" s="37">
        <f t="shared" ca="1" si="4"/>
        <v>17</v>
      </c>
      <c r="J24" s="37">
        <f t="shared" ca="1" si="5"/>
        <v>5</v>
      </c>
      <c r="K24" s="37">
        <f t="shared" ca="1" si="6"/>
        <v>8</v>
      </c>
      <c r="L24" s="37">
        <f t="shared" ca="1" si="7"/>
        <v>4</v>
      </c>
      <c r="M24" s="37">
        <f t="shared" ca="1" si="8"/>
        <v>3</v>
      </c>
      <c r="N24" s="37">
        <f t="shared" ca="1" si="9"/>
        <v>1</v>
      </c>
      <c r="O24" s="37">
        <f t="shared" ca="1" si="10"/>
        <v>16</v>
      </c>
      <c r="P24" s="37">
        <f t="shared" ca="1" si="11"/>
        <v>18</v>
      </c>
      <c r="Q24" s="37">
        <f t="shared" ca="1" si="12"/>
        <v>15</v>
      </c>
      <c r="R24" s="37">
        <f t="shared" ca="1" si="13"/>
        <v>10</v>
      </c>
      <c r="S24" s="37">
        <f t="shared" ca="1" si="14"/>
        <v>2</v>
      </c>
      <c r="T24" s="37">
        <f t="shared" ca="1" si="15"/>
        <v>7</v>
      </c>
      <c r="U24" s="37">
        <f t="shared" ca="1" si="16"/>
        <v>9</v>
      </c>
      <c r="V24" s="37">
        <f t="shared" ca="1" si="17"/>
        <v>11</v>
      </c>
      <c r="W24" s="37">
        <f t="shared" ca="1" si="18"/>
        <v>12</v>
      </c>
      <c r="X24" s="37">
        <f t="shared" ca="1" si="19"/>
        <v>14</v>
      </c>
      <c r="Y24" s="3"/>
      <c r="Z24" s="3"/>
      <c r="AA24" s="3"/>
      <c r="AD24" s="3"/>
      <c r="AE24" s="3"/>
      <c r="AF24" s="3"/>
      <c r="AG24" s="3"/>
      <c r="AH24" s="3"/>
      <c r="AI24" s="3"/>
      <c r="BC24" s="1"/>
      <c r="BK24" s="1"/>
    </row>
    <row r="25" spans="1:63" ht="20.100000000000001" customHeight="1" thickBot="1">
      <c r="A25" s="50">
        <f t="shared" si="20"/>
        <v>24</v>
      </c>
      <c r="B25" s="33">
        <f ca="1">Streams!B25</f>
        <v>14</v>
      </c>
      <c r="C25" s="34">
        <f ca="1">VLOOKUP(B25,Partition!$D$2:$E$38,2)</f>
        <v>8</v>
      </c>
      <c r="D25" s="35">
        <f ca="1">COUNTIF(INDEX(C25:INDEX($C$1:C25,IFERROR(LOOKUP(2,1/($D$1:D24=2),ROW($D$1:D24)-MIN(ROW($D$1:D24)-1)),1),),),C25)</f>
        <v>1</v>
      </c>
      <c r="E25" s="34">
        <f t="shared" ca="1" si="21"/>
        <v>5</v>
      </c>
      <c r="F25" s="36">
        <f ca="1">COUNTIF(INDEX(E25:INDEX($E$1:E25,IFERROR(LOOKUP(2,1/($F$1:F24=2),ROW($F$1:F24)-MIN(ROW($F$1:F24)-1)),1),),),E25)</f>
        <v>1</v>
      </c>
      <c r="G25" s="37">
        <f t="shared" ca="1" si="2"/>
        <v>13</v>
      </c>
      <c r="H25" s="37">
        <f t="shared" ca="1" si="3"/>
        <v>6</v>
      </c>
      <c r="I25" s="37">
        <f t="shared" ca="1" si="4"/>
        <v>17</v>
      </c>
      <c r="J25" s="37">
        <f t="shared" ca="1" si="5"/>
        <v>5</v>
      </c>
      <c r="K25" s="37">
        <f t="shared" ca="1" si="6"/>
        <v>8</v>
      </c>
      <c r="L25" s="37">
        <f t="shared" ca="1" si="7"/>
        <v>4</v>
      </c>
      <c r="M25" s="37">
        <f t="shared" ca="1" si="8"/>
        <v>3</v>
      </c>
      <c r="N25" s="37">
        <f t="shared" ca="1" si="9"/>
        <v>1</v>
      </c>
      <c r="O25" s="37">
        <f t="shared" ca="1" si="10"/>
        <v>16</v>
      </c>
      <c r="P25" s="37">
        <f t="shared" ca="1" si="11"/>
        <v>18</v>
      </c>
      <c r="Q25" s="37">
        <f t="shared" ca="1" si="12"/>
        <v>15</v>
      </c>
      <c r="R25" s="37">
        <f t="shared" ca="1" si="13"/>
        <v>10</v>
      </c>
      <c r="S25" s="37">
        <f t="shared" ca="1" si="14"/>
        <v>2</v>
      </c>
      <c r="T25" s="37">
        <f t="shared" ca="1" si="15"/>
        <v>7</v>
      </c>
      <c r="U25" s="37">
        <f t="shared" ca="1" si="16"/>
        <v>9</v>
      </c>
      <c r="V25" s="37">
        <f t="shared" ca="1" si="17"/>
        <v>11</v>
      </c>
      <c r="W25" s="37">
        <f t="shared" ca="1" si="18"/>
        <v>12</v>
      </c>
      <c r="X25" s="37">
        <f t="shared" ca="1" si="19"/>
        <v>14</v>
      </c>
      <c r="Y25" s="3"/>
      <c r="Z25" s="3"/>
      <c r="AA25" s="3"/>
      <c r="AD25" s="3"/>
      <c r="AE25" s="3"/>
      <c r="AF25" s="3"/>
      <c r="AG25" s="3"/>
      <c r="AH25" s="3"/>
      <c r="AI25" s="3"/>
      <c r="BC25" s="1"/>
      <c r="BK25" s="1"/>
    </row>
    <row r="26" spans="1:63" ht="20.100000000000001" customHeight="1" thickBot="1">
      <c r="A26" s="50">
        <f t="shared" si="20"/>
        <v>25</v>
      </c>
      <c r="B26" s="33">
        <f ca="1">Streams!B26</f>
        <v>17</v>
      </c>
      <c r="C26" s="34">
        <f ca="1">VLOOKUP(B26,Partition!$D$2:$E$38,2)</f>
        <v>8</v>
      </c>
      <c r="D26" s="35">
        <f ca="1">COUNTIF(INDEX(C26:INDEX($C$1:C26,IFERROR(LOOKUP(2,1/($D$1:D25=2),ROW($D$1:D25)-MIN(ROW($D$1:D25)-1)),1),),),C26)</f>
        <v>2</v>
      </c>
      <c r="E26" s="34">
        <f t="shared" ca="1" si="21"/>
        <v>1</v>
      </c>
      <c r="F26" s="36">
        <f ca="1">COUNTIF(INDEX(E26:INDEX($E$1:E26,IFERROR(LOOKUP(2,1/($F$1:F25=2),ROW($F$1:F25)-MIN(ROW($F$1:F25)-1)),1),),),E26)</f>
        <v>1</v>
      </c>
      <c r="G26" s="37">
        <f t="shared" ca="1" si="2"/>
        <v>8</v>
      </c>
      <c r="H26" s="37">
        <f t="shared" ca="1" si="3"/>
        <v>13</v>
      </c>
      <c r="I26" s="37">
        <f t="shared" ca="1" si="4"/>
        <v>6</v>
      </c>
      <c r="J26" s="37">
        <f t="shared" ca="1" si="5"/>
        <v>17</v>
      </c>
      <c r="K26" s="37">
        <f t="shared" ca="1" si="6"/>
        <v>5</v>
      </c>
      <c r="L26" s="37">
        <f t="shared" ca="1" si="7"/>
        <v>4</v>
      </c>
      <c r="M26" s="37">
        <f t="shared" ca="1" si="8"/>
        <v>3</v>
      </c>
      <c r="N26" s="37">
        <f t="shared" ca="1" si="9"/>
        <v>1</v>
      </c>
      <c r="O26" s="37">
        <f t="shared" ca="1" si="10"/>
        <v>16</v>
      </c>
      <c r="P26" s="37">
        <f t="shared" ca="1" si="11"/>
        <v>18</v>
      </c>
      <c r="Q26" s="37">
        <f t="shared" ca="1" si="12"/>
        <v>15</v>
      </c>
      <c r="R26" s="37">
        <f t="shared" ca="1" si="13"/>
        <v>10</v>
      </c>
      <c r="S26" s="37">
        <f t="shared" ca="1" si="14"/>
        <v>2</v>
      </c>
      <c r="T26" s="37">
        <f t="shared" ca="1" si="15"/>
        <v>7</v>
      </c>
      <c r="U26" s="37">
        <f t="shared" ca="1" si="16"/>
        <v>9</v>
      </c>
      <c r="V26" s="37">
        <f t="shared" ca="1" si="17"/>
        <v>11</v>
      </c>
      <c r="W26" s="37">
        <f t="shared" ca="1" si="18"/>
        <v>12</v>
      </c>
      <c r="X26" s="37">
        <f t="shared" ca="1" si="19"/>
        <v>14</v>
      </c>
      <c r="Y26" s="3"/>
      <c r="Z26" s="3"/>
      <c r="AA26" s="3"/>
      <c r="AD26" s="3"/>
      <c r="AE26" s="3"/>
      <c r="AF26" s="3"/>
      <c r="AG26" s="3"/>
      <c r="AH26" s="3"/>
      <c r="AI26" s="3"/>
      <c r="BC26" s="1"/>
      <c r="BK26" s="1"/>
    </row>
    <row r="27" spans="1:63" ht="20.100000000000001" customHeight="1" thickBot="1">
      <c r="A27" s="50">
        <f t="shared" si="20"/>
        <v>26</v>
      </c>
      <c r="B27" s="33">
        <f ca="1">Streams!B27</f>
        <v>32</v>
      </c>
      <c r="C27" s="34">
        <f ca="1">VLOOKUP(B27,Partition!$D$2:$E$38,2)</f>
        <v>17</v>
      </c>
      <c r="D27" s="35">
        <f ca="1">COUNTIF(INDEX(C27:INDEX($C$1:C27,IFERROR(LOOKUP(2,1/($D$1:D26=2),ROW($D$1:D26)-MIN(ROW($D$1:D26)-1)),1),),),C27)</f>
        <v>1</v>
      </c>
      <c r="E27" s="34">
        <f t="shared" ca="1" si="21"/>
        <v>4</v>
      </c>
      <c r="F27" s="36">
        <f ca="1">COUNTIF(INDEX(E27:INDEX($E$1:E27,IFERROR(LOOKUP(2,1/($F$1:F26=2),ROW($F$1:F26)-MIN(ROW($F$1:F26)-1)),1),),),E27)</f>
        <v>2</v>
      </c>
      <c r="G27" s="37">
        <f t="shared" ca="1" si="2"/>
        <v>8</v>
      </c>
      <c r="H27" s="37">
        <f t="shared" ca="1" si="3"/>
        <v>13</v>
      </c>
      <c r="I27" s="37">
        <f t="shared" ca="1" si="4"/>
        <v>6</v>
      </c>
      <c r="J27" s="37">
        <f t="shared" ca="1" si="5"/>
        <v>17</v>
      </c>
      <c r="K27" s="37">
        <f t="shared" ca="1" si="6"/>
        <v>5</v>
      </c>
      <c r="L27" s="37">
        <f t="shared" ca="1" si="7"/>
        <v>4</v>
      </c>
      <c r="M27" s="37">
        <f t="shared" ca="1" si="8"/>
        <v>3</v>
      </c>
      <c r="N27" s="37">
        <f t="shared" ca="1" si="9"/>
        <v>1</v>
      </c>
      <c r="O27" s="37">
        <f t="shared" ca="1" si="10"/>
        <v>16</v>
      </c>
      <c r="P27" s="37">
        <f t="shared" ca="1" si="11"/>
        <v>18</v>
      </c>
      <c r="Q27" s="37">
        <f t="shared" ca="1" si="12"/>
        <v>15</v>
      </c>
      <c r="R27" s="37">
        <f t="shared" ca="1" si="13"/>
        <v>10</v>
      </c>
      <c r="S27" s="37">
        <f t="shared" ca="1" si="14"/>
        <v>2</v>
      </c>
      <c r="T27" s="37">
        <f t="shared" ca="1" si="15"/>
        <v>7</v>
      </c>
      <c r="U27" s="37">
        <f t="shared" ca="1" si="16"/>
        <v>9</v>
      </c>
      <c r="V27" s="37">
        <f t="shared" ca="1" si="17"/>
        <v>11</v>
      </c>
      <c r="W27" s="37">
        <f t="shared" ca="1" si="18"/>
        <v>12</v>
      </c>
      <c r="X27" s="37">
        <f t="shared" ca="1" si="19"/>
        <v>14</v>
      </c>
      <c r="Y27" s="3"/>
      <c r="Z27" s="3"/>
      <c r="AA27" s="3"/>
      <c r="AD27" s="3"/>
      <c r="AE27" s="3"/>
      <c r="AF27" s="3"/>
      <c r="AG27" s="3"/>
      <c r="AH27" s="3"/>
      <c r="AI27" s="3"/>
      <c r="BC27" s="1"/>
      <c r="BK27" s="1"/>
    </row>
    <row r="28" spans="1:63" ht="20.100000000000001" customHeight="1" thickBot="1">
      <c r="A28" s="50">
        <f t="shared" si="20"/>
        <v>27</v>
      </c>
      <c r="B28" s="33">
        <f ca="1">Streams!B28</f>
        <v>16</v>
      </c>
      <c r="C28" s="34">
        <f ca="1">VLOOKUP(B28,Partition!$D$2:$E$38,2)</f>
        <v>7</v>
      </c>
      <c r="D28" s="35">
        <f ca="1">COUNTIF(INDEX(C28:INDEX($C$1:C28,IFERROR(LOOKUP(2,1/($D$1:D27=2),ROW($D$1:D27)-MIN(ROW($D$1:D27)-1)),1),),),C28)</f>
        <v>1</v>
      </c>
      <c r="E28" s="34">
        <f t="shared" ca="1" si="21"/>
        <v>14</v>
      </c>
      <c r="F28" s="36">
        <f ca="1">COUNTIF(INDEX(E28:INDEX($E$1:E28,IFERROR(LOOKUP(2,1/($F$1:F27=2),ROW($F$1:F27)-MIN(ROW($F$1:F27)-1)),1),),),E28)</f>
        <v>1</v>
      </c>
      <c r="G28" s="37">
        <f t="shared" ca="1" si="2"/>
        <v>17</v>
      </c>
      <c r="H28" s="37">
        <f t="shared" ca="1" si="3"/>
        <v>8</v>
      </c>
      <c r="I28" s="37">
        <f t="shared" ca="1" si="4"/>
        <v>13</v>
      </c>
      <c r="J28" s="37">
        <f t="shared" ca="1" si="5"/>
        <v>6</v>
      </c>
      <c r="K28" s="37">
        <f t="shared" ca="1" si="6"/>
        <v>5</v>
      </c>
      <c r="L28" s="37">
        <f t="shared" ca="1" si="7"/>
        <v>4</v>
      </c>
      <c r="M28" s="37">
        <f t="shared" ca="1" si="8"/>
        <v>3</v>
      </c>
      <c r="N28" s="37">
        <f t="shared" ca="1" si="9"/>
        <v>1</v>
      </c>
      <c r="O28" s="37">
        <f t="shared" ca="1" si="10"/>
        <v>16</v>
      </c>
      <c r="P28" s="37">
        <f t="shared" ca="1" si="11"/>
        <v>18</v>
      </c>
      <c r="Q28" s="37">
        <f t="shared" ca="1" si="12"/>
        <v>15</v>
      </c>
      <c r="R28" s="37">
        <f t="shared" ca="1" si="13"/>
        <v>10</v>
      </c>
      <c r="S28" s="37">
        <f t="shared" ca="1" si="14"/>
        <v>2</v>
      </c>
      <c r="T28" s="37">
        <f t="shared" ca="1" si="15"/>
        <v>7</v>
      </c>
      <c r="U28" s="37">
        <f t="shared" ca="1" si="16"/>
        <v>9</v>
      </c>
      <c r="V28" s="37">
        <f t="shared" ca="1" si="17"/>
        <v>11</v>
      </c>
      <c r="W28" s="37">
        <f t="shared" ca="1" si="18"/>
        <v>12</v>
      </c>
      <c r="X28" s="37">
        <f t="shared" ca="1" si="19"/>
        <v>14</v>
      </c>
      <c r="Y28" s="3"/>
      <c r="Z28" s="3"/>
      <c r="AA28" s="3"/>
      <c r="AD28" s="3"/>
      <c r="AE28" s="3"/>
      <c r="AF28" s="3"/>
      <c r="AG28" s="3"/>
      <c r="AH28" s="3"/>
      <c r="AI28" s="3"/>
      <c r="BC28" s="1"/>
      <c r="BK28" s="1"/>
    </row>
    <row r="29" spans="1:63" ht="20.100000000000001" customHeight="1" thickBot="1">
      <c r="A29" s="50">
        <f t="shared" si="20"/>
        <v>28</v>
      </c>
      <c r="B29" s="33">
        <f ca="1">Streams!B29</f>
        <v>27</v>
      </c>
      <c r="C29" s="34">
        <f ca="1">VLOOKUP(B29,Partition!$D$2:$E$38,2)</f>
        <v>15</v>
      </c>
      <c r="D29" s="35">
        <f ca="1">COUNTIF(INDEX(C29:INDEX($C$1:C29,IFERROR(LOOKUP(2,1/($D$1:D28=2),ROW($D$1:D28)-MIN(ROW($D$1:D28)-1)),1),),),C29)</f>
        <v>1</v>
      </c>
      <c r="E29" s="34">
        <f t="shared" ca="1" si="21"/>
        <v>12</v>
      </c>
      <c r="F29" s="36">
        <f ca="1">COUNTIF(INDEX(E29:INDEX($E$1:E29,IFERROR(LOOKUP(2,1/($F$1:F28=2),ROW($F$1:F28)-MIN(ROW($F$1:F28)-1)),1),),),E29)</f>
        <v>1</v>
      </c>
      <c r="G29" s="37">
        <f t="shared" ca="1" si="2"/>
        <v>7</v>
      </c>
      <c r="H29" s="37">
        <f t="shared" ca="1" si="3"/>
        <v>17</v>
      </c>
      <c r="I29" s="37">
        <f t="shared" ca="1" si="4"/>
        <v>8</v>
      </c>
      <c r="J29" s="37">
        <f t="shared" ca="1" si="5"/>
        <v>13</v>
      </c>
      <c r="K29" s="37">
        <f t="shared" ca="1" si="6"/>
        <v>6</v>
      </c>
      <c r="L29" s="37">
        <f t="shared" ca="1" si="7"/>
        <v>5</v>
      </c>
      <c r="M29" s="37">
        <f t="shared" ca="1" si="8"/>
        <v>4</v>
      </c>
      <c r="N29" s="37">
        <f t="shared" ca="1" si="9"/>
        <v>3</v>
      </c>
      <c r="O29" s="37">
        <f t="shared" ca="1" si="10"/>
        <v>1</v>
      </c>
      <c r="P29" s="37">
        <f t="shared" ca="1" si="11"/>
        <v>16</v>
      </c>
      <c r="Q29" s="37">
        <f t="shared" ca="1" si="12"/>
        <v>18</v>
      </c>
      <c r="R29" s="37">
        <f t="shared" ca="1" si="13"/>
        <v>15</v>
      </c>
      <c r="S29" s="37">
        <f t="shared" ca="1" si="14"/>
        <v>10</v>
      </c>
      <c r="T29" s="37">
        <f t="shared" ca="1" si="15"/>
        <v>2</v>
      </c>
      <c r="U29" s="37">
        <f t="shared" ca="1" si="16"/>
        <v>9</v>
      </c>
      <c r="V29" s="37">
        <f t="shared" ca="1" si="17"/>
        <v>11</v>
      </c>
      <c r="W29" s="37">
        <f t="shared" ca="1" si="18"/>
        <v>12</v>
      </c>
      <c r="X29" s="37">
        <f t="shared" ca="1" si="19"/>
        <v>14</v>
      </c>
      <c r="Y29" s="3"/>
      <c r="Z29" s="3"/>
      <c r="AA29" s="3"/>
      <c r="AD29" s="3"/>
      <c r="AE29" s="3"/>
      <c r="AF29" s="3"/>
      <c r="AG29" s="3"/>
      <c r="AH29" s="3"/>
      <c r="AI29" s="3"/>
      <c r="BC29" s="1"/>
      <c r="BK29" s="1"/>
    </row>
    <row r="30" spans="1:63" ht="20.100000000000001" customHeight="1" thickBot="1">
      <c r="A30" s="50">
        <f t="shared" si="20"/>
        <v>29</v>
      </c>
      <c r="B30" s="33">
        <f ca="1">Streams!B30</f>
        <v>27</v>
      </c>
      <c r="C30" s="34">
        <f ca="1">VLOOKUP(B30,Partition!$D$2:$E$38,2)</f>
        <v>15</v>
      </c>
      <c r="D30" s="35">
        <f ca="1">COUNTIF(INDEX(C30:INDEX($C$1:C30,IFERROR(LOOKUP(2,1/($D$1:D29=2),ROW($D$1:D29)-MIN(ROW($D$1:D29)-1)),1),),),C30)</f>
        <v>2</v>
      </c>
      <c r="E30" s="34">
        <f t="shared" ca="1" si="21"/>
        <v>1</v>
      </c>
      <c r="F30" s="36">
        <f ca="1">COUNTIF(INDEX(E30:INDEX($E$1:E30,IFERROR(LOOKUP(2,1/($F$1:F29=2),ROW($F$1:F29)-MIN(ROW($F$1:F29)-1)),1),),),E30)</f>
        <v>1</v>
      </c>
      <c r="G30" s="37">
        <f t="shared" ca="1" si="2"/>
        <v>15</v>
      </c>
      <c r="H30" s="37">
        <f t="shared" ca="1" si="3"/>
        <v>7</v>
      </c>
      <c r="I30" s="37">
        <f t="shared" ca="1" si="4"/>
        <v>17</v>
      </c>
      <c r="J30" s="37">
        <f t="shared" ca="1" si="5"/>
        <v>8</v>
      </c>
      <c r="K30" s="37">
        <f t="shared" ca="1" si="6"/>
        <v>13</v>
      </c>
      <c r="L30" s="37">
        <f t="shared" ca="1" si="7"/>
        <v>6</v>
      </c>
      <c r="M30" s="37">
        <f t="shared" ca="1" si="8"/>
        <v>5</v>
      </c>
      <c r="N30" s="37">
        <f t="shared" ca="1" si="9"/>
        <v>4</v>
      </c>
      <c r="O30" s="37">
        <f t="shared" ca="1" si="10"/>
        <v>3</v>
      </c>
      <c r="P30" s="37">
        <f t="shared" ca="1" si="11"/>
        <v>1</v>
      </c>
      <c r="Q30" s="37">
        <f t="shared" ca="1" si="12"/>
        <v>16</v>
      </c>
      <c r="R30" s="37">
        <f t="shared" ca="1" si="13"/>
        <v>18</v>
      </c>
      <c r="S30" s="37">
        <f t="shared" ca="1" si="14"/>
        <v>10</v>
      </c>
      <c r="T30" s="37">
        <f t="shared" ca="1" si="15"/>
        <v>2</v>
      </c>
      <c r="U30" s="37">
        <f t="shared" ca="1" si="16"/>
        <v>9</v>
      </c>
      <c r="V30" s="37">
        <f t="shared" ca="1" si="17"/>
        <v>11</v>
      </c>
      <c r="W30" s="37">
        <f t="shared" ca="1" si="18"/>
        <v>12</v>
      </c>
      <c r="X30" s="37">
        <f t="shared" ca="1" si="19"/>
        <v>14</v>
      </c>
      <c r="Y30" s="3"/>
      <c r="Z30" s="3"/>
      <c r="AA30" s="3"/>
      <c r="AD30" s="3"/>
      <c r="AE30" s="3"/>
      <c r="AF30" s="3"/>
      <c r="AG30" s="3"/>
      <c r="AH30" s="3"/>
      <c r="AI30" s="3"/>
      <c r="BC30" s="1"/>
      <c r="BK30" s="1"/>
    </row>
    <row r="31" spans="1:63" ht="20.100000000000001" customHeight="1" thickBot="1">
      <c r="A31" s="50">
        <f t="shared" si="20"/>
        <v>30</v>
      </c>
      <c r="B31" s="33">
        <f ca="1">Streams!B31</f>
        <v>29</v>
      </c>
      <c r="C31" s="34">
        <f ca="1">VLOOKUP(B31,Partition!$D$2:$E$38,2)</f>
        <v>14</v>
      </c>
      <c r="D31" s="35">
        <f ca="1">COUNTIF(INDEX(C31:INDEX($C$1:C31,IFERROR(LOOKUP(2,1/($D$1:D30=2),ROW($D$1:D30)-MIN(ROW($D$1:D30)-1)),1),),),C31)</f>
        <v>1</v>
      </c>
      <c r="E31" s="34">
        <f t="shared" ca="1" si="21"/>
        <v>18</v>
      </c>
      <c r="F31" s="36">
        <f ca="1">COUNTIF(INDEX(E31:INDEX($E$1:E31,IFERROR(LOOKUP(2,1/($F$1:F30=2),ROW($F$1:F30)-MIN(ROW($F$1:F30)-1)),1),),),E31)</f>
        <v>1</v>
      </c>
      <c r="G31" s="37">
        <f t="shared" ca="1" si="2"/>
        <v>15</v>
      </c>
      <c r="H31" s="37">
        <f t="shared" ca="1" si="3"/>
        <v>7</v>
      </c>
      <c r="I31" s="37">
        <f t="shared" ca="1" si="4"/>
        <v>17</v>
      </c>
      <c r="J31" s="37">
        <f t="shared" ca="1" si="5"/>
        <v>8</v>
      </c>
      <c r="K31" s="37">
        <f t="shared" ca="1" si="6"/>
        <v>13</v>
      </c>
      <c r="L31" s="37">
        <f t="shared" ca="1" si="7"/>
        <v>6</v>
      </c>
      <c r="M31" s="37">
        <f t="shared" ca="1" si="8"/>
        <v>5</v>
      </c>
      <c r="N31" s="37">
        <f t="shared" ca="1" si="9"/>
        <v>4</v>
      </c>
      <c r="O31" s="37">
        <f t="shared" ca="1" si="10"/>
        <v>3</v>
      </c>
      <c r="P31" s="37">
        <f t="shared" ca="1" si="11"/>
        <v>1</v>
      </c>
      <c r="Q31" s="37">
        <f t="shared" ca="1" si="12"/>
        <v>16</v>
      </c>
      <c r="R31" s="37">
        <f t="shared" ca="1" si="13"/>
        <v>18</v>
      </c>
      <c r="S31" s="37">
        <f t="shared" ca="1" si="14"/>
        <v>10</v>
      </c>
      <c r="T31" s="37">
        <f t="shared" ca="1" si="15"/>
        <v>2</v>
      </c>
      <c r="U31" s="37">
        <f t="shared" ca="1" si="16"/>
        <v>9</v>
      </c>
      <c r="V31" s="37">
        <f t="shared" ca="1" si="17"/>
        <v>11</v>
      </c>
      <c r="W31" s="37">
        <f t="shared" ca="1" si="18"/>
        <v>12</v>
      </c>
      <c r="X31" s="37">
        <f t="shared" ca="1" si="19"/>
        <v>14</v>
      </c>
      <c r="Y31" s="3"/>
      <c r="Z31" s="3"/>
      <c r="AA31" s="3"/>
      <c r="AD31" s="3"/>
      <c r="AE31" s="3"/>
      <c r="AF31" s="3"/>
      <c r="AG31" s="3"/>
      <c r="AH31" s="3"/>
      <c r="AI31" s="3"/>
      <c r="BC31" s="1"/>
      <c r="BK31" s="1"/>
    </row>
    <row r="32" spans="1:63" ht="20.100000000000001" customHeight="1" thickBot="1">
      <c r="A32" s="50">
        <f t="shared" si="20"/>
        <v>31</v>
      </c>
      <c r="B32" s="33">
        <f ca="1">Streams!B32</f>
        <v>24</v>
      </c>
      <c r="C32" s="34">
        <f ca="1">VLOOKUP(B32,Partition!$D$2:$E$38,2)</f>
        <v>12</v>
      </c>
      <c r="D32" s="35">
        <f ca="1">COUNTIF(INDEX(C32:INDEX($C$1:C32,IFERROR(LOOKUP(2,1/($D$1:D31=2),ROW($D$1:D31)-MIN(ROW($D$1:D31)-1)),1),),),C32)</f>
        <v>1</v>
      </c>
      <c r="E32" s="34">
        <f t="shared" ca="1" si="21"/>
        <v>18</v>
      </c>
      <c r="F32" s="36">
        <f ca="1">COUNTIF(INDEX(E32:INDEX($E$1:E32,IFERROR(LOOKUP(2,1/($F$1:F31=2),ROW($F$1:F31)-MIN(ROW($F$1:F31)-1)),1),),),E32)</f>
        <v>2</v>
      </c>
      <c r="G32" s="37">
        <f t="shared" ca="1" si="2"/>
        <v>14</v>
      </c>
      <c r="H32" s="37">
        <f t="shared" ca="1" si="3"/>
        <v>15</v>
      </c>
      <c r="I32" s="37">
        <f t="shared" ca="1" si="4"/>
        <v>7</v>
      </c>
      <c r="J32" s="37">
        <f t="shared" ca="1" si="5"/>
        <v>17</v>
      </c>
      <c r="K32" s="37">
        <f t="shared" ca="1" si="6"/>
        <v>8</v>
      </c>
      <c r="L32" s="37">
        <f t="shared" ca="1" si="7"/>
        <v>13</v>
      </c>
      <c r="M32" s="37">
        <f t="shared" ca="1" si="8"/>
        <v>6</v>
      </c>
      <c r="N32" s="37">
        <f t="shared" ca="1" si="9"/>
        <v>5</v>
      </c>
      <c r="O32" s="37">
        <f t="shared" ca="1" si="10"/>
        <v>4</v>
      </c>
      <c r="P32" s="37">
        <f t="shared" ca="1" si="11"/>
        <v>3</v>
      </c>
      <c r="Q32" s="37">
        <f t="shared" ca="1" si="12"/>
        <v>1</v>
      </c>
      <c r="R32" s="37">
        <f t="shared" ca="1" si="13"/>
        <v>16</v>
      </c>
      <c r="S32" s="37">
        <f t="shared" ca="1" si="14"/>
        <v>18</v>
      </c>
      <c r="T32" s="37">
        <f t="shared" ca="1" si="15"/>
        <v>10</v>
      </c>
      <c r="U32" s="37">
        <f t="shared" ca="1" si="16"/>
        <v>2</v>
      </c>
      <c r="V32" s="37">
        <f t="shared" ca="1" si="17"/>
        <v>9</v>
      </c>
      <c r="W32" s="37">
        <f t="shared" ca="1" si="18"/>
        <v>11</v>
      </c>
      <c r="X32" s="37">
        <f t="shared" ca="1" si="19"/>
        <v>12</v>
      </c>
      <c r="Y32" s="3"/>
      <c r="Z32" s="3"/>
      <c r="AA32" s="3"/>
      <c r="AD32" s="3"/>
      <c r="AE32" s="3"/>
      <c r="AF32" s="3"/>
      <c r="AG32" s="3"/>
      <c r="AH32" s="3"/>
      <c r="AI32" s="3"/>
      <c r="BC32" s="1"/>
      <c r="BK32" s="1"/>
    </row>
    <row r="33" spans="1:63" ht="20.100000000000001" customHeight="1" thickBot="1">
      <c r="A33" s="50">
        <f t="shared" si="20"/>
        <v>32</v>
      </c>
      <c r="B33" s="33">
        <f ca="1">Streams!B33</f>
        <v>2</v>
      </c>
      <c r="C33" s="34">
        <f ca="1">VLOOKUP(B33,Partition!$D$2:$E$38,2)</f>
        <v>2</v>
      </c>
      <c r="D33" s="35">
        <f ca="1">COUNTIF(INDEX(C33:INDEX($C$1:C33,IFERROR(LOOKUP(2,1/($D$1:D32=2),ROW($D$1:D32)-MIN(ROW($D$1:D32)-1)),1),),),C33)</f>
        <v>1</v>
      </c>
      <c r="E33" s="34">
        <f t="shared" ca="1" si="21"/>
        <v>16</v>
      </c>
      <c r="F33" s="36">
        <f ca="1">COUNTIF(INDEX(E33:INDEX($E$1:E33,IFERROR(LOOKUP(2,1/($F$1:F32=2),ROW($F$1:F32)-MIN(ROW($F$1:F32)-1)),1),),),E33)</f>
        <v>1</v>
      </c>
      <c r="G33" s="37">
        <f t="shared" ca="1" si="2"/>
        <v>12</v>
      </c>
      <c r="H33" s="37">
        <f t="shared" ca="1" si="3"/>
        <v>14</v>
      </c>
      <c r="I33" s="37">
        <f t="shared" ca="1" si="4"/>
        <v>15</v>
      </c>
      <c r="J33" s="37">
        <f t="shared" ca="1" si="5"/>
        <v>7</v>
      </c>
      <c r="K33" s="37">
        <f t="shared" ca="1" si="6"/>
        <v>17</v>
      </c>
      <c r="L33" s="37">
        <f t="shared" ca="1" si="7"/>
        <v>8</v>
      </c>
      <c r="M33" s="37">
        <f t="shared" ca="1" si="8"/>
        <v>13</v>
      </c>
      <c r="N33" s="37">
        <f t="shared" ca="1" si="9"/>
        <v>6</v>
      </c>
      <c r="O33" s="37">
        <f t="shared" ca="1" si="10"/>
        <v>5</v>
      </c>
      <c r="P33" s="37">
        <f t="shared" ca="1" si="11"/>
        <v>4</v>
      </c>
      <c r="Q33" s="37">
        <f t="shared" ca="1" si="12"/>
        <v>3</v>
      </c>
      <c r="R33" s="37">
        <f t="shared" ca="1" si="13"/>
        <v>1</v>
      </c>
      <c r="S33" s="37">
        <f t="shared" ca="1" si="14"/>
        <v>16</v>
      </c>
      <c r="T33" s="37">
        <f t="shared" ca="1" si="15"/>
        <v>18</v>
      </c>
      <c r="U33" s="37">
        <f t="shared" ca="1" si="16"/>
        <v>10</v>
      </c>
      <c r="V33" s="37">
        <f t="shared" ca="1" si="17"/>
        <v>2</v>
      </c>
      <c r="W33" s="37">
        <f t="shared" ca="1" si="18"/>
        <v>9</v>
      </c>
      <c r="X33" s="37">
        <f t="shared" ca="1" si="19"/>
        <v>11</v>
      </c>
      <c r="Y33" s="3"/>
      <c r="Z33" s="3"/>
      <c r="AA33" s="3"/>
      <c r="AD33" s="3"/>
      <c r="AE33" s="3"/>
      <c r="AF33" s="3"/>
      <c r="AG33" s="3"/>
      <c r="AH33" s="3"/>
      <c r="AI33" s="3"/>
      <c r="BC33" s="1"/>
      <c r="BK33" s="1"/>
    </row>
    <row r="34" spans="1:63" ht="20.100000000000001" customHeight="1" thickBot="1">
      <c r="A34" s="50">
        <f t="shared" si="20"/>
        <v>33</v>
      </c>
      <c r="B34" s="33">
        <f ca="1">Streams!B34</f>
        <v>18</v>
      </c>
      <c r="C34" s="34">
        <f ca="1">VLOOKUP(B34,Partition!$D$2:$E$38,2)</f>
        <v>9</v>
      </c>
      <c r="D34" s="35">
        <f ca="1">COUNTIF(INDEX(C34:INDEX($C$1:C34,IFERROR(LOOKUP(2,1/($D$1:D33=2),ROW($D$1:D33)-MIN(ROW($D$1:D33)-1)),1),),),C34)</f>
        <v>1</v>
      </c>
      <c r="E34" s="34">
        <f t="shared" ca="1" si="21"/>
        <v>17</v>
      </c>
      <c r="F34" s="36">
        <f ca="1">COUNTIF(INDEX(E34:INDEX($E$1:E34,IFERROR(LOOKUP(2,1/($F$1:F33=2),ROW($F$1:F33)-MIN(ROW($F$1:F33)-1)),1),),),E34)</f>
        <v>1</v>
      </c>
      <c r="G34" s="37">
        <f t="shared" ca="1" si="2"/>
        <v>2</v>
      </c>
      <c r="H34" s="37">
        <f t="shared" ca="1" si="3"/>
        <v>12</v>
      </c>
      <c r="I34" s="37">
        <f t="shared" ca="1" si="4"/>
        <v>14</v>
      </c>
      <c r="J34" s="37">
        <f t="shared" ca="1" si="5"/>
        <v>15</v>
      </c>
      <c r="K34" s="37">
        <f t="shared" ca="1" si="6"/>
        <v>7</v>
      </c>
      <c r="L34" s="37">
        <f t="shared" ca="1" si="7"/>
        <v>17</v>
      </c>
      <c r="M34" s="37">
        <f t="shared" ca="1" si="8"/>
        <v>8</v>
      </c>
      <c r="N34" s="37">
        <f t="shared" ca="1" si="9"/>
        <v>13</v>
      </c>
      <c r="O34" s="37">
        <f t="shared" ca="1" si="10"/>
        <v>6</v>
      </c>
      <c r="P34" s="37">
        <f t="shared" ca="1" si="11"/>
        <v>5</v>
      </c>
      <c r="Q34" s="37">
        <f t="shared" ca="1" si="12"/>
        <v>4</v>
      </c>
      <c r="R34" s="37">
        <f t="shared" ca="1" si="13"/>
        <v>3</v>
      </c>
      <c r="S34" s="37">
        <f t="shared" ca="1" si="14"/>
        <v>1</v>
      </c>
      <c r="T34" s="37">
        <f t="shared" ca="1" si="15"/>
        <v>16</v>
      </c>
      <c r="U34" s="37">
        <f t="shared" ca="1" si="16"/>
        <v>18</v>
      </c>
      <c r="V34" s="37">
        <f t="shared" ca="1" si="17"/>
        <v>10</v>
      </c>
      <c r="W34" s="37">
        <f t="shared" ca="1" si="18"/>
        <v>9</v>
      </c>
      <c r="X34" s="37">
        <f t="shared" ca="1" si="19"/>
        <v>11</v>
      </c>
      <c r="Y34" s="3"/>
      <c r="Z34" s="3"/>
      <c r="AA34" s="3"/>
      <c r="AD34" s="3"/>
      <c r="AE34" s="3"/>
      <c r="AF34" s="3"/>
      <c r="AG34" s="3"/>
      <c r="AH34" s="3"/>
      <c r="AI34" s="3"/>
      <c r="BC34" s="1"/>
      <c r="BK34" s="1"/>
    </row>
    <row r="35" spans="1:63" ht="20.100000000000001" customHeight="1" thickBot="1">
      <c r="A35" s="50">
        <f t="shared" si="20"/>
        <v>34</v>
      </c>
      <c r="B35" s="33">
        <f ca="1">Streams!B35</f>
        <v>12</v>
      </c>
      <c r="C35" s="34">
        <f ca="1">VLOOKUP(B35,Partition!$D$2:$E$38,2)</f>
        <v>6</v>
      </c>
      <c r="D35" s="35">
        <f ca="1">COUNTIF(INDEX(C35:INDEX($C$1:C35,IFERROR(LOOKUP(2,1/($D$1:D34=2),ROW($D$1:D34)-MIN(ROW($D$1:D34)-1)),1),),),C35)</f>
        <v>1</v>
      </c>
      <c r="E35" s="34">
        <f t="shared" ca="1" si="21"/>
        <v>10</v>
      </c>
      <c r="F35" s="36">
        <f ca="1">COUNTIF(INDEX(E35:INDEX($E$1:E35,IFERROR(LOOKUP(2,1/($F$1:F34=2),ROW($F$1:F34)-MIN(ROW($F$1:F34)-1)),1),),),E35)</f>
        <v>1</v>
      </c>
      <c r="G35" s="37">
        <f t="shared" ref="G35:G67" ca="1" si="22">IF(C34&lt;&gt;0,C34,G34)</f>
        <v>9</v>
      </c>
      <c r="H35" s="37">
        <f t="shared" ca="1" si="3"/>
        <v>2</v>
      </c>
      <c r="I35" s="37">
        <f t="shared" ca="1" si="4"/>
        <v>12</v>
      </c>
      <c r="J35" s="37">
        <f t="shared" ca="1" si="5"/>
        <v>14</v>
      </c>
      <c r="K35" s="37">
        <f t="shared" ca="1" si="6"/>
        <v>15</v>
      </c>
      <c r="L35" s="37">
        <f t="shared" ca="1" si="7"/>
        <v>7</v>
      </c>
      <c r="M35" s="37">
        <f t="shared" ca="1" si="8"/>
        <v>17</v>
      </c>
      <c r="N35" s="37">
        <f t="shared" ca="1" si="9"/>
        <v>8</v>
      </c>
      <c r="O35" s="37">
        <f t="shared" ca="1" si="10"/>
        <v>13</v>
      </c>
      <c r="P35" s="37">
        <f t="shared" ca="1" si="11"/>
        <v>6</v>
      </c>
      <c r="Q35" s="37">
        <f t="shared" ca="1" si="12"/>
        <v>5</v>
      </c>
      <c r="R35" s="37">
        <f t="shared" ca="1" si="13"/>
        <v>4</v>
      </c>
      <c r="S35" s="37">
        <f t="shared" ca="1" si="14"/>
        <v>3</v>
      </c>
      <c r="T35" s="37">
        <f t="shared" ca="1" si="15"/>
        <v>1</v>
      </c>
      <c r="U35" s="37">
        <f t="shared" ca="1" si="16"/>
        <v>16</v>
      </c>
      <c r="V35" s="37">
        <f t="shared" ca="1" si="17"/>
        <v>18</v>
      </c>
      <c r="W35" s="37">
        <f t="shared" ca="1" si="18"/>
        <v>10</v>
      </c>
      <c r="X35" s="37">
        <f t="shared" ca="1" si="19"/>
        <v>11</v>
      </c>
      <c r="Y35" s="3"/>
      <c r="Z35" s="3"/>
      <c r="AA35" s="3"/>
      <c r="AD35" s="3"/>
      <c r="AE35" s="3"/>
      <c r="AF35" s="3"/>
      <c r="AG35" s="3"/>
      <c r="AH35" s="3"/>
      <c r="AI35" s="3"/>
      <c r="BC35" s="1"/>
      <c r="BK35" s="1"/>
    </row>
    <row r="36" spans="1:63" ht="20.100000000000001" customHeight="1" thickBot="1">
      <c r="A36" s="50">
        <f t="shared" si="20"/>
        <v>35</v>
      </c>
      <c r="B36" s="33">
        <f ca="1">Streams!B36</f>
        <v>4</v>
      </c>
      <c r="C36" s="34">
        <f ca="1">VLOOKUP(B36,Partition!$D$2:$E$38,2)</f>
        <v>1</v>
      </c>
      <c r="D36" s="35">
        <f ca="1">COUNTIF(INDEX(C36:INDEX($C$1:C36,IFERROR(LOOKUP(2,1/($D$1:D35=2),ROW($D$1:D35)-MIN(ROW($D$1:D35)-1)),1),),),C36)</f>
        <v>1</v>
      </c>
      <c r="E36" s="34">
        <f t="shared" ca="1" si="21"/>
        <v>14</v>
      </c>
      <c r="F36" s="36">
        <f ca="1">COUNTIF(INDEX(E36:INDEX($E$1:E36,IFERROR(LOOKUP(2,1/($F$1:F35=2),ROW($F$1:F35)-MIN(ROW($F$1:F35)-1)),1),),),E36)</f>
        <v>1</v>
      </c>
      <c r="G36" s="37">
        <f t="shared" ca="1" si="22"/>
        <v>6</v>
      </c>
      <c r="H36" s="37">
        <f t="shared" ca="1" si="3"/>
        <v>9</v>
      </c>
      <c r="I36" s="37">
        <f t="shared" ca="1" si="4"/>
        <v>2</v>
      </c>
      <c r="J36" s="37">
        <f t="shared" ca="1" si="5"/>
        <v>12</v>
      </c>
      <c r="K36" s="37">
        <f t="shared" ca="1" si="6"/>
        <v>14</v>
      </c>
      <c r="L36" s="37">
        <f t="shared" ca="1" si="7"/>
        <v>15</v>
      </c>
      <c r="M36" s="37">
        <f t="shared" ca="1" si="8"/>
        <v>7</v>
      </c>
      <c r="N36" s="37">
        <f t="shared" ca="1" si="9"/>
        <v>17</v>
      </c>
      <c r="O36" s="37">
        <f t="shared" ca="1" si="10"/>
        <v>8</v>
      </c>
      <c r="P36" s="37">
        <f t="shared" ca="1" si="11"/>
        <v>13</v>
      </c>
      <c r="Q36" s="37">
        <f t="shared" ca="1" si="12"/>
        <v>5</v>
      </c>
      <c r="R36" s="37">
        <f t="shared" ca="1" si="13"/>
        <v>4</v>
      </c>
      <c r="S36" s="37">
        <f t="shared" ca="1" si="14"/>
        <v>3</v>
      </c>
      <c r="T36" s="37">
        <f t="shared" ca="1" si="15"/>
        <v>1</v>
      </c>
      <c r="U36" s="37">
        <f t="shared" ca="1" si="16"/>
        <v>16</v>
      </c>
      <c r="V36" s="37">
        <f t="shared" ca="1" si="17"/>
        <v>18</v>
      </c>
      <c r="W36" s="37">
        <f t="shared" ca="1" si="18"/>
        <v>10</v>
      </c>
      <c r="X36" s="37">
        <f t="shared" ca="1" si="19"/>
        <v>11</v>
      </c>
      <c r="Y36" s="3"/>
      <c r="Z36" s="3"/>
      <c r="AA36" s="3"/>
      <c r="AD36" s="3"/>
      <c r="AE36" s="3"/>
      <c r="AF36" s="3"/>
      <c r="AG36" s="3"/>
      <c r="AH36" s="3"/>
      <c r="AI36" s="3"/>
      <c r="BC36" s="1"/>
      <c r="BK36" s="1"/>
    </row>
    <row r="37" spans="1:63" ht="20.100000000000001" customHeight="1" thickBot="1">
      <c r="A37" s="50">
        <f t="shared" si="20"/>
        <v>36</v>
      </c>
      <c r="B37" s="33">
        <f ca="1">Streams!B37</f>
        <v>30</v>
      </c>
      <c r="C37" s="34">
        <f ca="1">VLOOKUP(B37,Partition!$D$2:$E$38,2)</f>
        <v>15</v>
      </c>
      <c r="D37" s="35">
        <f ca="1">COUNTIF(INDEX(C37:INDEX($C$1:C37,IFERROR(LOOKUP(2,1/($D$1:D36=2),ROW($D$1:D36)-MIN(ROW($D$1:D36)-1)),1),),),C37)</f>
        <v>2</v>
      </c>
      <c r="E37" s="34">
        <f t="shared" ca="1" si="21"/>
        <v>7</v>
      </c>
      <c r="F37" s="36">
        <f ca="1">COUNTIF(INDEX(E37:INDEX($E$1:E37,IFERROR(LOOKUP(2,1/($F$1:F36=2),ROW($F$1:F36)-MIN(ROW($F$1:F36)-1)),1),),),E37)</f>
        <v>1</v>
      </c>
      <c r="G37" s="37">
        <f t="shared" ca="1" si="22"/>
        <v>1</v>
      </c>
      <c r="H37" s="37">
        <f t="shared" ca="1" si="3"/>
        <v>6</v>
      </c>
      <c r="I37" s="37">
        <f t="shared" ca="1" si="4"/>
        <v>9</v>
      </c>
      <c r="J37" s="37">
        <f t="shared" ca="1" si="5"/>
        <v>2</v>
      </c>
      <c r="K37" s="37">
        <f t="shared" ca="1" si="6"/>
        <v>12</v>
      </c>
      <c r="L37" s="37">
        <f t="shared" ca="1" si="7"/>
        <v>14</v>
      </c>
      <c r="M37" s="37">
        <f t="shared" ca="1" si="8"/>
        <v>15</v>
      </c>
      <c r="N37" s="37">
        <f t="shared" ca="1" si="9"/>
        <v>7</v>
      </c>
      <c r="O37" s="37">
        <f t="shared" ca="1" si="10"/>
        <v>17</v>
      </c>
      <c r="P37" s="37">
        <f t="shared" ca="1" si="11"/>
        <v>8</v>
      </c>
      <c r="Q37" s="37">
        <f t="shared" ca="1" si="12"/>
        <v>13</v>
      </c>
      <c r="R37" s="37">
        <f t="shared" ca="1" si="13"/>
        <v>5</v>
      </c>
      <c r="S37" s="37">
        <f t="shared" ca="1" si="14"/>
        <v>4</v>
      </c>
      <c r="T37" s="37">
        <f t="shared" ca="1" si="15"/>
        <v>3</v>
      </c>
      <c r="U37" s="37">
        <f t="shared" ca="1" si="16"/>
        <v>16</v>
      </c>
      <c r="V37" s="37">
        <f t="shared" ca="1" si="17"/>
        <v>18</v>
      </c>
      <c r="W37" s="37">
        <f t="shared" ca="1" si="18"/>
        <v>10</v>
      </c>
      <c r="X37" s="37">
        <f t="shared" ca="1" si="19"/>
        <v>11</v>
      </c>
      <c r="Y37" s="3"/>
      <c r="Z37" s="3"/>
      <c r="AA37" s="3"/>
      <c r="AD37" s="3"/>
      <c r="AE37" s="3"/>
      <c r="AF37" s="3"/>
      <c r="AG37" s="3"/>
      <c r="AH37" s="3"/>
      <c r="AI37" s="3"/>
      <c r="BC37" s="1"/>
      <c r="BK37" s="1"/>
    </row>
    <row r="38" spans="1:63" ht="20.100000000000001" customHeight="1" thickBot="1">
      <c r="A38" s="50">
        <f t="shared" si="20"/>
        <v>37</v>
      </c>
      <c r="B38" s="33">
        <f ca="1">Streams!B38</f>
        <v>29</v>
      </c>
      <c r="C38" s="34">
        <f ca="1">VLOOKUP(B38,Partition!$D$2:$E$38,2)</f>
        <v>14</v>
      </c>
      <c r="D38" s="35">
        <f ca="1">COUNTIF(INDEX(C38:INDEX($C$1:C38,IFERROR(LOOKUP(2,1/($D$1:D37=2),ROW($D$1:D37)-MIN(ROW($D$1:D37)-1)),1),),),C38)</f>
        <v>1</v>
      </c>
      <c r="E38" s="34">
        <f t="shared" ca="1" si="21"/>
        <v>7</v>
      </c>
      <c r="F38" s="36">
        <f ca="1">COUNTIF(INDEX(E38:INDEX($E$1:E38,IFERROR(LOOKUP(2,1/($F$1:F37=2),ROW($F$1:F37)-MIN(ROW($F$1:F37)-1)),1),),),E38)</f>
        <v>2</v>
      </c>
      <c r="G38" s="37">
        <f t="shared" ca="1" si="22"/>
        <v>15</v>
      </c>
      <c r="H38" s="37">
        <f t="shared" ca="1" si="3"/>
        <v>1</v>
      </c>
      <c r="I38" s="37">
        <f t="shared" ca="1" si="4"/>
        <v>6</v>
      </c>
      <c r="J38" s="37">
        <f t="shared" ca="1" si="5"/>
        <v>9</v>
      </c>
      <c r="K38" s="37">
        <f t="shared" ca="1" si="6"/>
        <v>2</v>
      </c>
      <c r="L38" s="37">
        <f t="shared" ca="1" si="7"/>
        <v>12</v>
      </c>
      <c r="M38" s="37">
        <f t="shared" ca="1" si="8"/>
        <v>14</v>
      </c>
      <c r="N38" s="37">
        <f t="shared" ca="1" si="9"/>
        <v>7</v>
      </c>
      <c r="O38" s="37">
        <f t="shared" ca="1" si="10"/>
        <v>17</v>
      </c>
      <c r="P38" s="37">
        <f t="shared" ca="1" si="11"/>
        <v>8</v>
      </c>
      <c r="Q38" s="37">
        <f t="shared" ca="1" si="12"/>
        <v>13</v>
      </c>
      <c r="R38" s="37">
        <f t="shared" ca="1" si="13"/>
        <v>5</v>
      </c>
      <c r="S38" s="37">
        <f t="shared" ca="1" si="14"/>
        <v>4</v>
      </c>
      <c r="T38" s="37">
        <f t="shared" ca="1" si="15"/>
        <v>3</v>
      </c>
      <c r="U38" s="37">
        <f t="shared" ca="1" si="16"/>
        <v>16</v>
      </c>
      <c r="V38" s="37">
        <f t="shared" ca="1" si="17"/>
        <v>18</v>
      </c>
      <c r="W38" s="37">
        <f t="shared" ca="1" si="18"/>
        <v>10</v>
      </c>
      <c r="X38" s="37">
        <f t="shared" ca="1" si="19"/>
        <v>11</v>
      </c>
      <c r="Y38" s="3"/>
      <c r="Z38" s="3"/>
      <c r="AA38" s="3"/>
      <c r="AD38" s="3"/>
      <c r="AE38" s="3"/>
      <c r="AF38" s="3"/>
      <c r="AG38" s="3"/>
      <c r="AH38" s="3"/>
      <c r="AI38" s="3"/>
      <c r="BC38" s="1"/>
      <c r="BK38" s="1"/>
    </row>
    <row r="39" spans="1:63" ht="20.100000000000001" customHeight="1" thickBot="1">
      <c r="A39" s="50">
        <f t="shared" si="20"/>
        <v>38</v>
      </c>
      <c r="B39" s="33">
        <f ca="1">Streams!B39</f>
        <v>11</v>
      </c>
      <c r="C39" s="34">
        <f ca="1">VLOOKUP(B39,Partition!$D$2:$E$38,2)</f>
        <v>5</v>
      </c>
      <c r="D39" s="35">
        <f ca="1">COUNTIF(INDEX(C39:INDEX($C$1:C39,IFERROR(LOOKUP(2,1/($D$1:D38=2),ROW($D$1:D38)-MIN(ROW($D$1:D38)-1)),1),),),C39)</f>
        <v>1</v>
      </c>
      <c r="E39" s="34">
        <f t="shared" ca="1" si="21"/>
        <v>12</v>
      </c>
      <c r="F39" s="36">
        <f ca="1">COUNTIF(INDEX(E39:INDEX($E$1:E39,IFERROR(LOOKUP(2,1/($F$1:F38=2),ROW($F$1:F38)-MIN(ROW($F$1:F38)-1)),1),),),E39)</f>
        <v>1</v>
      </c>
      <c r="G39" s="37">
        <f t="shared" ca="1" si="22"/>
        <v>14</v>
      </c>
      <c r="H39" s="37">
        <f t="shared" ca="1" si="3"/>
        <v>15</v>
      </c>
      <c r="I39" s="37">
        <f t="shared" ca="1" si="4"/>
        <v>1</v>
      </c>
      <c r="J39" s="37">
        <f t="shared" ca="1" si="5"/>
        <v>6</v>
      </c>
      <c r="K39" s="37">
        <f t="shared" ca="1" si="6"/>
        <v>9</v>
      </c>
      <c r="L39" s="37">
        <f t="shared" ca="1" si="7"/>
        <v>2</v>
      </c>
      <c r="M39" s="37">
        <f t="shared" ca="1" si="8"/>
        <v>12</v>
      </c>
      <c r="N39" s="37">
        <f t="shared" ca="1" si="9"/>
        <v>7</v>
      </c>
      <c r="O39" s="37">
        <f t="shared" ca="1" si="10"/>
        <v>17</v>
      </c>
      <c r="P39" s="37">
        <f t="shared" ca="1" si="11"/>
        <v>8</v>
      </c>
      <c r="Q39" s="37">
        <f t="shared" ca="1" si="12"/>
        <v>13</v>
      </c>
      <c r="R39" s="37">
        <f t="shared" ca="1" si="13"/>
        <v>5</v>
      </c>
      <c r="S39" s="37">
        <f t="shared" ca="1" si="14"/>
        <v>4</v>
      </c>
      <c r="T39" s="37">
        <f t="shared" ca="1" si="15"/>
        <v>3</v>
      </c>
      <c r="U39" s="37">
        <f t="shared" ca="1" si="16"/>
        <v>16</v>
      </c>
      <c r="V39" s="37">
        <f t="shared" ca="1" si="17"/>
        <v>18</v>
      </c>
      <c r="W39" s="37">
        <f t="shared" ca="1" si="18"/>
        <v>10</v>
      </c>
      <c r="X39" s="37">
        <f t="shared" ca="1" si="19"/>
        <v>11</v>
      </c>
      <c r="Y39" s="3"/>
      <c r="Z39" s="3"/>
      <c r="AA39" s="3"/>
      <c r="AD39" s="3"/>
      <c r="AE39" s="3"/>
      <c r="AF39" s="3"/>
      <c r="AG39" s="3"/>
      <c r="AH39" s="3"/>
      <c r="AI39" s="3"/>
      <c r="BC39" s="1"/>
      <c r="BK39" s="1"/>
    </row>
    <row r="40" spans="1:63" ht="20.100000000000001" customHeight="1" thickBot="1">
      <c r="A40" s="50">
        <f t="shared" si="20"/>
        <v>39</v>
      </c>
      <c r="B40" s="33">
        <f ca="1">Streams!B40</f>
        <v>34</v>
      </c>
      <c r="C40" s="34">
        <f ca="1">VLOOKUP(B40,Partition!$D$2:$E$38,2)</f>
        <v>16</v>
      </c>
      <c r="D40" s="35">
        <f ca="1">COUNTIF(INDEX(C40:INDEX($C$1:C40,IFERROR(LOOKUP(2,1/($D$1:D39=2),ROW($D$1:D39)-MIN(ROW($D$1:D39)-1)),1),),),C40)</f>
        <v>1</v>
      </c>
      <c r="E40" s="34">
        <f t="shared" ca="1" si="21"/>
        <v>15</v>
      </c>
      <c r="F40" s="36">
        <f ca="1">COUNTIF(INDEX(E40:INDEX($E$1:E40,IFERROR(LOOKUP(2,1/($F$1:F39=2),ROW($F$1:F39)-MIN(ROW($F$1:F39)-1)),1),),),E40)</f>
        <v>1</v>
      </c>
      <c r="G40" s="37">
        <f t="shared" ca="1" si="22"/>
        <v>5</v>
      </c>
      <c r="H40" s="37">
        <f t="shared" ca="1" si="3"/>
        <v>14</v>
      </c>
      <c r="I40" s="37">
        <f t="shared" ca="1" si="4"/>
        <v>15</v>
      </c>
      <c r="J40" s="37">
        <f t="shared" ca="1" si="5"/>
        <v>1</v>
      </c>
      <c r="K40" s="37">
        <f t="shared" ca="1" si="6"/>
        <v>6</v>
      </c>
      <c r="L40" s="37">
        <f t="shared" ca="1" si="7"/>
        <v>9</v>
      </c>
      <c r="M40" s="37">
        <f t="shared" ca="1" si="8"/>
        <v>2</v>
      </c>
      <c r="N40" s="37">
        <f t="shared" ca="1" si="9"/>
        <v>12</v>
      </c>
      <c r="O40" s="37">
        <f t="shared" ca="1" si="10"/>
        <v>7</v>
      </c>
      <c r="P40" s="37">
        <f t="shared" ca="1" si="11"/>
        <v>17</v>
      </c>
      <c r="Q40" s="37">
        <f t="shared" ca="1" si="12"/>
        <v>8</v>
      </c>
      <c r="R40" s="37">
        <f t="shared" ca="1" si="13"/>
        <v>13</v>
      </c>
      <c r="S40" s="37">
        <f t="shared" ca="1" si="14"/>
        <v>4</v>
      </c>
      <c r="T40" s="37">
        <f t="shared" ca="1" si="15"/>
        <v>3</v>
      </c>
      <c r="U40" s="37">
        <f t="shared" ca="1" si="16"/>
        <v>16</v>
      </c>
      <c r="V40" s="37">
        <f t="shared" ca="1" si="17"/>
        <v>18</v>
      </c>
      <c r="W40" s="37">
        <f t="shared" ca="1" si="18"/>
        <v>10</v>
      </c>
      <c r="X40" s="37">
        <f t="shared" ca="1" si="19"/>
        <v>11</v>
      </c>
      <c r="Y40" s="3"/>
      <c r="Z40" s="3"/>
      <c r="AA40" s="3"/>
      <c r="AD40" s="3"/>
      <c r="AE40" s="3"/>
      <c r="AF40" s="3"/>
      <c r="AG40" s="3"/>
      <c r="AH40" s="3"/>
      <c r="AI40" s="3"/>
      <c r="BC40" s="1"/>
      <c r="BK40" s="1"/>
    </row>
    <row r="41" spans="1:63" ht="20.100000000000001" customHeight="1" thickBot="1">
      <c r="A41" s="50">
        <f t="shared" si="20"/>
        <v>40</v>
      </c>
      <c r="B41" s="33">
        <f ca="1">Streams!B41</f>
        <v>1</v>
      </c>
      <c r="C41" s="34">
        <f ca="1">VLOOKUP(B41,Partition!$D$2:$E$38,2)</f>
        <v>1</v>
      </c>
      <c r="D41" s="35">
        <f ca="1">COUNTIF(INDEX(C41:INDEX($C$1:C41,IFERROR(LOOKUP(2,1/($D$1:D40=2),ROW($D$1:D40)-MIN(ROW($D$1:D40)-1)),1),),),C41)</f>
        <v>1</v>
      </c>
      <c r="E41" s="34">
        <f t="shared" ca="1" si="21"/>
        <v>5</v>
      </c>
      <c r="F41" s="36">
        <f ca="1">COUNTIF(INDEX(E41:INDEX($E$1:E41,IFERROR(LOOKUP(2,1/($F$1:F40=2),ROW($F$1:F40)-MIN(ROW($F$1:F40)-1)),1),),),E41)</f>
        <v>1</v>
      </c>
      <c r="G41" s="37">
        <f t="shared" ca="1" si="22"/>
        <v>16</v>
      </c>
      <c r="H41" s="37">
        <f t="shared" ca="1" si="3"/>
        <v>5</v>
      </c>
      <c r="I41" s="37">
        <f t="shared" ca="1" si="4"/>
        <v>14</v>
      </c>
      <c r="J41" s="37">
        <f t="shared" ca="1" si="5"/>
        <v>15</v>
      </c>
      <c r="K41" s="37">
        <f t="shared" ca="1" si="6"/>
        <v>1</v>
      </c>
      <c r="L41" s="37">
        <f t="shared" ca="1" si="7"/>
        <v>6</v>
      </c>
      <c r="M41" s="37">
        <f t="shared" ca="1" si="8"/>
        <v>9</v>
      </c>
      <c r="N41" s="37">
        <f t="shared" ca="1" si="9"/>
        <v>2</v>
      </c>
      <c r="O41" s="37">
        <f t="shared" ca="1" si="10"/>
        <v>12</v>
      </c>
      <c r="P41" s="37">
        <f t="shared" ca="1" si="11"/>
        <v>7</v>
      </c>
      <c r="Q41" s="37">
        <f t="shared" ca="1" si="12"/>
        <v>17</v>
      </c>
      <c r="R41" s="37">
        <f t="shared" ca="1" si="13"/>
        <v>8</v>
      </c>
      <c r="S41" s="37">
        <f t="shared" ca="1" si="14"/>
        <v>13</v>
      </c>
      <c r="T41" s="37">
        <f t="shared" ca="1" si="15"/>
        <v>4</v>
      </c>
      <c r="U41" s="37">
        <f t="shared" ca="1" si="16"/>
        <v>3</v>
      </c>
      <c r="V41" s="37">
        <f t="shared" ca="1" si="17"/>
        <v>18</v>
      </c>
      <c r="W41" s="37">
        <f t="shared" ca="1" si="18"/>
        <v>10</v>
      </c>
      <c r="X41" s="37">
        <f t="shared" ca="1" si="19"/>
        <v>11</v>
      </c>
      <c r="Y41" s="3"/>
      <c r="Z41" s="3"/>
      <c r="AA41" s="3"/>
      <c r="AD41" s="3"/>
      <c r="AE41" s="3"/>
      <c r="AF41" s="3"/>
      <c r="AG41" s="3"/>
      <c r="AH41" s="3"/>
      <c r="AI41" s="3"/>
      <c r="BC41" s="1"/>
      <c r="BK41" s="1"/>
    </row>
    <row r="42" spans="1:63" ht="20.100000000000001" customHeight="1" thickBot="1">
      <c r="A42" s="50">
        <f t="shared" si="20"/>
        <v>41</v>
      </c>
      <c r="B42" s="33">
        <f ca="1">Streams!B42</f>
        <v>26</v>
      </c>
      <c r="C42" s="34">
        <f ca="1">VLOOKUP(B42,Partition!$D$2:$E$38,2)</f>
        <v>14</v>
      </c>
      <c r="D42" s="35">
        <f ca="1">COUNTIF(INDEX(C42:INDEX($C$1:C42,IFERROR(LOOKUP(2,1/($D$1:D41=2),ROW($D$1:D41)-MIN(ROW($D$1:D41)-1)),1),),),C42)</f>
        <v>2</v>
      </c>
      <c r="E42" s="34">
        <f t="shared" ca="1" si="21"/>
        <v>4</v>
      </c>
      <c r="F42" s="36">
        <f ca="1">COUNTIF(INDEX(E42:INDEX($E$1:E42,IFERROR(LOOKUP(2,1/($F$1:F41=2),ROW($F$1:F41)-MIN(ROW($F$1:F41)-1)),1),),),E42)</f>
        <v>1</v>
      </c>
      <c r="G42" s="37">
        <f t="shared" ca="1" si="22"/>
        <v>1</v>
      </c>
      <c r="H42" s="37">
        <f t="shared" ca="1" si="3"/>
        <v>16</v>
      </c>
      <c r="I42" s="37">
        <f t="shared" ca="1" si="4"/>
        <v>5</v>
      </c>
      <c r="J42" s="37">
        <f t="shared" ca="1" si="5"/>
        <v>14</v>
      </c>
      <c r="K42" s="37">
        <f t="shared" ca="1" si="6"/>
        <v>15</v>
      </c>
      <c r="L42" s="37">
        <f t="shared" ca="1" si="7"/>
        <v>6</v>
      </c>
      <c r="M42" s="37">
        <f t="shared" ca="1" si="8"/>
        <v>9</v>
      </c>
      <c r="N42" s="37">
        <f t="shared" ca="1" si="9"/>
        <v>2</v>
      </c>
      <c r="O42" s="37">
        <f t="shared" ca="1" si="10"/>
        <v>12</v>
      </c>
      <c r="P42" s="37">
        <f t="shared" ca="1" si="11"/>
        <v>7</v>
      </c>
      <c r="Q42" s="37">
        <f t="shared" ca="1" si="12"/>
        <v>17</v>
      </c>
      <c r="R42" s="37">
        <f t="shared" ca="1" si="13"/>
        <v>8</v>
      </c>
      <c r="S42" s="37">
        <f t="shared" ca="1" si="14"/>
        <v>13</v>
      </c>
      <c r="T42" s="37">
        <f t="shared" ca="1" si="15"/>
        <v>4</v>
      </c>
      <c r="U42" s="37">
        <f t="shared" ca="1" si="16"/>
        <v>3</v>
      </c>
      <c r="V42" s="37">
        <f t="shared" ca="1" si="17"/>
        <v>18</v>
      </c>
      <c r="W42" s="37">
        <f t="shared" ca="1" si="18"/>
        <v>10</v>
      </c>
      <c r="X42" s="37">
        <f t="shared" ca="1" si="19"/>
        <v>11</v>
      </c>
      <c r="Y42" s="3"/>
      <c r="Z42" s="3"/>
      <c r="AA42" s="3"/>
      <c r="AD42" s="3"/>
      <c r="AE42" s="3"/>
      <c r="AF42" s="3"/>
      <c r="AG42" s="3"/>
      <c r="AH42" s="3"/>
      <c r="AI42" s="3"/>
      <c r="BC42" s="1"/>
      <c r="BK42" s="1"/>
    </row>
    <row r="43" spans="1:63" ht="20.100000000000001" customHeight="1" thickBot="1">
      <c r="A43" s="50">
        <f t="shared" si="20"/>
        <v>42</v>
      </c>
      <c r="B43" s="33">
        <f ca="1">Streams!B43</f>
        <v>2</v>
      </c>
      <c r="C43" s="34">
        <f ca="1">VLOOKUP(B43,Partition!$D$2:$E$38,2)</f>
        <v>2</v>
      </c>
      <c r="D43" s="35">
        <f ca="1">COUNTIF(INDEX(C43:INDEX($C$1:C43,IFERROR(LOOKUP(2,1/($D$1:D42=2),ROW($D$1:D42)-MIN(ROW($D$1:D42)-1)),1),),),C43)</f>
        <v>1</v>
      </c>
      <c r="E43" s="34">
        <f t="shared" ca="1" si="21"/>
        <v>8</v>
      </c>
      <c r="F43" s="36">
        <f ca="1">COUNTIF(INDEX(E43:INDEX($E$1:E43,IFERROR(LOOKUP(2,1/($F$1:F42=2),ROW($F$1:F42)-MIN(ROW($F$1:F42)-1)),1),),),E43)</f>
        <v>1</v>
      </c>
      <c r="G43" s="37">
        <f t="shared" ca="1" si="22"/>
        <v>14</v>
      </c>
      <c r="H43" s="37">
        <f t="shared" ca="1" si="3"/>
        <v>1</v>
      </c>
      <c r="I43" s="37">
        <f t="shared" ca="1" si="4"/>
        <v>16</v>
      </c>
      <c r="J43" s="37">
        <f t="shared" ca="1" si="5"/>
        <v>5</v>
      </c>
      <c r="K43" s="37">
        <f t="shared" ca="1" si="6"/>
        <v>15</v>
      </c>
      <c r="L43" s="37">
        <f t="shared" ca="1" si="7"/>
        <v>6</v>
      </c>
      <c r="M43" s="37">
        <f t="shared" ca="1" si="8"/>
        <v>9</v>
      </c>
      <c r="N43" s="37">
        <f t="shared" ca="1" si="9"/>
        <v>2</v>
      </c>
      <c r="O43" s="37">
        <f t="shared" ca="1" si="10"/>
        <v>12</v>
      </c>
      <c r="P43" s="37">
        <f t="shared" ca="1" si="11"/>
        <v>7</v>
      </c>
      <c r="Q43" s="37">
        <f t="shared" ca="1" si="12"/>
        <v>17</v>
      </c>
      <c r="R43" s="37">
        <f t="shared" ca="1" si="13"/>
        <v>8</v>
      </c>
      <c r="S43" s="37">
        <f t="shared" ca="1" si="14"/>
        <v>13</v>
      </c>
      <c r="T43" s="37">
        <f t="shared" ca="1" si="15"/>
        <v>4</v>
      </c>
      <c r="U43" s="37">
        <f t="shared" ca="1" si="16"/>
        <v>3</v>
      </c>
      <c r="V43" s="37">
        <f t="shared" ca="1" si="17"/>
        <v>18</v>
      </c>
      <c r="W43" s="37">
        <f t="shared" ca="1" si="18"/>
        <v>10</v>
      </c>
      <c r="X43" s="37">
        <f t="shared" ca="1" si="19"/>
        <v>11</v>
      </c>
      <c r="Y43" s="3"/>
      <c r="Z43" s="3"/>
      <c r="AA43" s="3"/>
      <c r="AD43" s="3"/>
      <c r="AE43" s="3"/>
      <c r="AF43" s="3"/>
      <c r="AG43" s="3"/>
      <c r="AH43" s="3"/>
      <c r="AI43" s="3"/>
      <c r="BC43" s="1"/>
      <c r="BK43" s="1"/>
    </row>
    <row r="44" spans="1:63" ht="20.100000000000001" customHeight="1" thickBot="1">
      <c r="A44" s="50">
        <f t="shared" si="20"/>
        <v>43</v>
      </c>
      <c r="B44" s="33">
        <f ca="1">Streams!B44</f>
        <v>11</v>
      </c>
      <c r="C44" s="34">
        <f ca="1">VLOOKUP(B44,Partition!$D$2:$E$38,2)</f>
        <v>5</v>
      </c>
      <c r="D44" s="35">
        <f ca="1">COUNTIF(INDEX(C44:INDEX($C$1:C44,IFERROR(LOOKUP(2,1/($D$1:D43=2),ROW($D$1:D43)-MIN(ROW($D$1:D43)-1)),1),),),C44)</f>
        <v>1</v>
      </c>
      <c r="E44" s="34">
        <f t="shared" ca="1" si="21"/>
        <v>5</v>
      </c>
      <c r="F44" s="36">
        <f ca="1">COUNTIF(INDEX(E44:INDEX($E$1:E44,IFERROR(LOOKUP(2,1/($F$1:F43=2),ROW($F$1:F43)-MIN(ROW($F$1:F43)-1)),1),),),E44)</f>
        <v>2</v>
      </c>
      <c r="G44" s="37">
        <f t="shared" ca="1" si="22"/>
        <v>2</v>
      </c>
      <c r="H44" s="37">
        <f t="shared" ca="1" si="3"/>
        <v>14</v>
      </c>
      <c r="I44" s="37">
        <f t="shared" ca="1" si="4"/>
        <v>1</v>
      </c>
      <c r="J44" s="37">
        <f t="shared" ca="1" si="5"/>
        <v>16</v>
      </c>
      <c r="K44" s="37">
        <f t="shared" ca="1" si="6"/>
        <v>5</v>
      </c>
      <c r="L44" s="37">
        <f t="shared" ca="1" si="7"/>
        <v>15</v>
      </c>
      <c r="M44" s="37">
        <f t="shared" ca="1" si="8"/>
        <v>6</v>
      </c>
      <c r="N44" s="37">
        <f t="shared" ca="1" si="9"/>
        <v>9</v>
      </c>
      <c r="O44" s="37">
        <f t="shared" ca="1" si="10"/>
        <v>12</v>
      </c>
      <c r="P44" s="37">
        <f t="shared" ca="1" si="11"/>
        <v>7</v>
      </c>
      <c r="Q44" s="37">
        <f t="shared" ca="1" si="12"/>
        <v>17</v>
      </c>
      <c r="R44" s="37">
        <f t="shared" ca="1" si="13"/>
        <v>8</v>
      </c>
      <c r="S44" s="37">
        <f t="shared" ca="1" si="14"/>
        <v>13</v>
      </c>
      <c r="T44" s="37">
        <f t="shared" ca="1" si="15"/>
        <v>4</v>
      </c>
      <c r="U44" s="37">
        <f t="shared" ca="1" si="16"/>
        <v>3</v>
      </c>
      <c r="V44" s="37">
        <f t="shared" ca="1" si="17"/>
        <v>18</v>
      </c>
      <c r="W44" s="37">
        <f t="shared" ca="1" si="18"/>
        <v>10</v>
      </c>
      <c r="X44" s="37">
        <f t="shared" ca="1" si="19"/>
        <v>11</v>
      </c>
      <c r="Y44" s="3"/>
      <c r="Z44" s="3"/>
      <c r="AA44" s="3"/>
      <c r="AD44" s="3"/>
      <c r="AE44" s="3"/>
      <c r="AF44" s="3"/>
      <c r="AG44" s="3"/>
      <c r="AH44" s="3"/>
      <c r="AI44" s="3"/>
      <c r="BC44" s="1"/>
      <c r="BK44" s="1"/>
    </row>
    <row r="45" spans="1:63" ht="20.100000000000001" customHeight="1" thickBot="1">
      <c r="A45" s="50">
        <f t="shared" si="20"/>
        <v>44</v>
      </c>
      <c r="B45" s="33">
        <f ca="1">Streams!B45</f>
        <v>6</v>
      </c>
      <c r="C45" s="34">
        <f ca="1">VLOOKUP(B45,Partition!$D$2:$E$38,2)</f>
        <v>3</v>
      </c>
      <c r="D45" s="35">
        <f ca="1">COUNTIF(INDEX(C45:INDEX($C$1:C45,IFERROR(LOOKUP(2,1/($D$1:D44=2),ROW($D$1:D44)-MIN(ROW($D$1:D44)-1)),1),),),C45)</f>
        <v>1</v>
      </c>
      <c r="E45" s="34">
        <f t="shared" ca="1" si="21"/>
        <v>15</v>
      </c>
      <c r="F45" s="36">
        <f ca="1">COUNTIF(INDEX(E45:INDEX($E$1:E45,IFERROR(LOOKUP(2,1/($F$1:F44=2),ROW($F$1:F44)-MIN(ROW($F$1:F44)-1)),1),),),E45)</f>
        <v>1</v>
      </c>
      <c r="G45" s="37">
        <f t="shared" ca="1" si="22"/>
        <v>5</v>
      </c>
      <c r="H45" s="37">
        <f t="shared" ca="1" si="3"/>
        <v>2</v>
      </c>
      <c r="I45" s="37">
        <f t="shared" ca="1" si="4"/>
        <v>14</v>
      </c>
      <c r="J45" s="37">
        <f t="shared" ca="1" si="5"/>
        <v>1</v>
      </c>
      <c r="K45" s="37">
        <f t="shared" ca="1" si="6"/>
        <v>16</v>
      </c>
      <c r="L45" s="37">
        <f t="shared" ca="1" si="7"/>
        <v>15</v>
      </c>
      <c r="M45" s="37">
        <f t="shared" ca="1" si="8"/>
        <v>6</v>
      </c>
      <c r="N45" s="37">
        <f t="shared" ca="1" si="9"/>
        <v>9</v>
      </c>
      <c r="O45" s="37">
        <f t="shared" ca="1" si="10"/>
        <v>12</v>
      </c>
      <c r="P45" s="37">
        <f t="shared" ca="1" si="11"/>
        <v>7</v>
      </c>
      <c r="Q45" s="37">
        <f t="shared" ca="1" si="12"/>
        <v>17</v>
      </c>
      <c r="R45" s="37">
        <f t="shared" ca="1" si="13"/>
        <v>8</v>
      </c>
      <c r="S45" s="37">
        <f t="shared" ca="1" si="14"/>
        <v>13</v>
      </c>
      <c r="T45" s="37">
        <f t="shared" ca="1" si="15"/>
        <v>4</v>
      </c>
      <c r="U45" s="37">
        <f t="shared" ca="1" si="16"/>
        <v>3</v>
      </c>
      <c r="V45" s="37">
        <f t="shared" ca="1" si="17"/>
        <v>18</v>
      </c>
      <c r="W45" s="37">
        <f t="shared" ca="1" si="18"/>
        <v>10</v>
      </c>
      <c r="X45" s="37">
        <f t="shared" ca="1" si="19"/>
        <v>11</v>
      </c>
      <c r="Y45" s="3"/>
      <c r="Z45" s="3"/>
      <c r="AA45" s="3"/>
      <c r="AD45" s="3"/>
      <c r="AE45" s="3"/>
      <c r="AF45" s="3"/>
      <c r="AG45" s="3"/>
      <c r="AH45" s="3"/>
      <c r="AI45" s="3"/>
      <c r="BC45" s="1"/>
      <c r="BK45" s="1"/>
    </row>
    <row r="46" spans="1:63" ht="20.100000000000001" customHeight="1" thickBot="1">
      <c r="A46" s="50">
        <f t="shared" si="20"/>
        <v>45</v>
      </c>
      <c r="B46" s="33">
        <f ca="1">Streams!B46</f>
        <v>3</v>
      </c>
      <c r="C46" s="34">
        <f ca="1">VLOOKUP(B46,Partition!$D$2:$E$38,2)</f>
        <v>3</v>
      </c>
      <c r="D46" s="35">
        <f ca="1">COUNTIF(INDEX(C46:INDEX($C$1:C46,IFERROR(LOOKUP(2,1/($D$1:D45=2),ROW($D$1:D45)-MIN(ROW($D$1:D45)-1)),1),),),C46)</f>
        <v>2</v>
      </c>
      <c r="E46" s="34">
        <f t="shared" ca="1" si="21"/>
        <v>1</v>
      </c>
      <c r="F46" s="36">
        <f ca="1">COUNTIF(INDEX(E46:INDEX($E$1:E46,IFERROR(LOOKUP(2,1/($F$1:F45=2),ROW($F$1:F45)-MIN(ROW($F$1:F45)-1)),1),),),E46)</f>
        <v>1</v>
      </c>
      <c r="G46" s="37">
        <f t="shared" ca="1" si="22"/>
        <v>3</v>
      </c>
      <c r="H46" s="37">
        <f t="shared" ca="1" si="3"/>
        <v>5</v>
      </c>
      <c r="I46" s="37">
        <f t="shared" ca="1" si="4"/>
        <v>2</v>
      </c>
      <c r="J46" s="37">
        <f t="shared" ca="1" si="5"/>
        <v>14</v>
      </c>
      <c r="K46" s="37">
        <f t="shared" ca="1" si="6"/>
        <v>1</v>
      </c>
      <c r="L46" s="37">
        <f t="shared" ca="1" si="7"/>
        <v>16</v>
      </c>
      <c r="M46" s="37">
        <f t="shared" ca="1" si="8"/>
        <v>15</v>
      </c>
      <c r="N46" s="37">
        <f t="shared" ca="1" si="9"/>
        <v>6</v>
      </c>
      <c r="O46" s="37">
        <f t="shared" ca="1" si="10"/>
        <v>9</v>
      </c>
      <c r="P46" s="37">
        <f t="shared" ca="1" si="11"/>
        <v>12</v>
      </c>
      <c r="Q46" s="37">
        <f t="shared" ca="1" si="12"/>
        <v>7</v>
      </c>
      <c r="R46" s="37">
        <f t="shared" ca="1" si="13"/>
        <v>17</v>
      </c>
      <c r="S46" s="37">
        <f t="shared" ca="1" si="14"/>
        <v>8</v>
      </c>
      <c r="T46" s="37">
        <f t="shared" ca="1" si="15"/>
        <v>13</v>
      </c>
      <c r="U46" s="37">
        <f t="shared" ca="1" si="16"/>
        <v>4</v>
      </c>
      <c r="V46" s="37">
        <f t="shared" ca="1" si="17"/>
        <v>18</v>
      </c>
      <c r="W46" s="37">
        <f t="shared" ca="1" si="18"/>
        <v>10</v>
      </c>
      <c r="X46" s="37">
        <f t="shared" ca="1" si="19"/>
        <v>11</v>
      </c>
      <c r="Y46" s="3"/>
      <c r="Z46" s="3"/>
      <c r="AA46" s="3"/>
      <c r="AD46" s="3"/>
      <c r="AE46" s="3"/>
      <c r="AF46" s="3"/>
      <c r="AG46" s="3"/>
      <c r="AH46" s="3"/>
      <c r="AI46" s="3"/>
      <c r="BC46" s="1"/>
      <c r="BK46" s="1"/>
    </row>
    <row r="47" spans="1:63" ht="20.100000000000001" customHeight="1" thickBot="1">
      <c r="A47" s="50">
        <f t="shared" si="20"/>
        <v>46</v>
      </c>
      <c r="B47" s="33">
        <f ca="1">Streams!B47</f>
        <v>31</v>
      </c>
      <c r="C47" s="34">
        <f ca="1">VLOOKUP(B47,Partition!$D$2:$E$38,2)</f>
        <v>16</v>
      </c>
      <c r="D47" s="35">
        <f ca="1">COUNTIF(INDEX(C47:INDEX($C$1:C47,IFERROR(LOOKUP(2,1/($D$1:D46=2),ROW($D$1:D46)-MIN(ROW($D$1:D46)-1)),1),),),C47)</f>
        <v>1</v>
      </c>
      <c r="E47" s="34">
        <f t="shared" ca="1" si="21"/>
        <v>6</v>
      </c>
      <c r="F47" s="36">
        <f ca="1">COUNTIF(INDEX(E47:INDEX($E$1:E47,IFERROR(LOOKUP(2,1/($F$1:F46=2),ROW($F$1:F46)-MIN(ROW($F$1:F46)-1)),1),),),E47)</f>
        <v>1</v>
      </c>
      <c r="G47" s="37">
        <f t="shared" ca="1" si="22"/>
        <v>3</v>
      </c>
      <c r="H47" s="37">
        <f t="shared" ca="1" si="3"/>
        <v>5</v>
      </c>
      <c r="I47" s="37">
        <f t="shared" ca="1" si="4"/>
        <v>2</v>
      </c>
      <c r="J47" s="37">
        <f t="shared" ca="1" si="5"/>
        <v>14</v>
      </c>
      <c r="K47" s="37">
        <f t="shared" ca="1" si="6"/>
        <v>1</v>
      </c>
      <c r="L47" s="37">
        <f t="shared" ca="1" si="7"/>
        <v>16</v>
      </c>
      <c r="M47" s="37">
        <f t="shared" ca="1" si="8"/>
        <v>15</v>
      </c>
      <c r="N47" s="37">
        <f t="shared" ca="1" si="9"/>
        <v>6</v>
      </c>
      <c r="O47" s="37">
        <f t="shared" ca="1" si="10"/>
        <v>9</v>
      </c>
      <c r="P47" s="37">
        <f t="shared" ca="1" si="11"/>
        <v>12</v>
      </c>
      <c r="Q47" s="37">
        <f t="shared" ca="1" si="12"/>
        <v>7</v>
      </c>
      <c r="R47" s="37">
        <f t="shared" ca="1" si="13"/>
        <v>17</v>
      </c>
      <c r="S47" s="37">
        <f t="shared" ca="1" si="14"/>
        <v>8</v>
      </c>
      <c r="T47" s="37">
        <f t="shared" ca="1" si="15"/>
        <v>13</v>
      </c>
      <c r="U47" s="37">
        <f t="shared" ca="1" si="16"/>
        <v>4</v>
      </c>
      <c r="V47" s="37">
        <f t="shared" ca="1" si="17"/>
        <v>18</v>
      </c>
      <c r="W47" s="37">
        <f t="shared" ca="1" si="18"/>
        <v>10</v>
      </c>
      <c r="X47" s="37">
        <f t="shared" ca="1" si="19"/>
        <v>11</v>
      </c>
      <c r="Y47" s="3"/>
      <c r="Z47" s="3"/>
      <c r="AA47" s="3"/>
      <c r="AD47" s="3"/>
      <c r="AE47" s="3"/>
      <c r="AF47" s="3"/>
      <c r="AG47" s="3"/>
      <c r="AH47" s="3"/>
      <c r="AI47" s="3"/>
      <c r="BC47" s="1"/>
      <c r="BK47" s="1"/>
    </row>
    <row r="48" spans="1:63" ht="20.100000000000001" customHeight="1" thickBot="1">
      <c r="A48" s="50">
        <f t="shared" si="20"/>
        <v>47</v>
      </c>
      <c r="B48" s="33">
        <f ca="1">Streams!B48</f>
        <v>26</v>
      </c>
      <c r="C48" s="34">
        <f ca="1">VLOOKUP(B48,Partition!$D$2:$E$38,2)</f>
        <v>14</v>
      </c>
      <c r="D48" s="35">
        <f ca="1">COUNTIF(INDEX(C48:INDEX($C$1:C48,IFERROR(LOOKUP(2,1/($D$1:D47=2),ROW($D$1:D47)-MIN(ROW($D$1:D47)-1)),1),),),C48)</f>
        <v>1</v>
      </c>
      <c r="E48" s="34">
        <f t="shared" ca="1" si="21"/>
        <v>5</v>
      </c>
      <c r="F48" s="36">
        <f ca="1">COUNTIF(INDEX(E48:INDEX($E$1:E48,IFERROR(LOOKUP(2,1/($F$1:F47=2),ROW($F$1:F47)-MIN(ROW($F$1:F47)-1)),1),),),E48)</f>
        <v>2</v>
      </c>
      <c r="G48" s="37">
        <f t="shared" ca="1" si="22"/>
        <v>16</v>
      </c>
      <c r="H48" s="37">
        <f t="shared" ca="1" si="3"/>
        <v>3</v>
      </c>
      <c r="I48" s="37">
        <f t="shared" ca="1" si="4"/>
        <v>5</v>
      </c>
      <c r="J48" s="37">
        <f t="shared" ca="1" si="5"/>
        <v>2</v>
      </c>
      <c r="K48" s="37">
        <f t="shared" ca="1" si="6"/>
        <v>14</v>
      </c>
      <c r="L48" s="37">
        <f t="shared" ca="1" si="7"/>
        <v>1</v>
      </c>
      <c r="M48" s="37">
        <f t="shared" ca="1" si="8"/>
        <v>15</v>
      </c>
      <c r="N48" s="37">
        <f t="shared" ca="1" si="9"/>
        <v>6</v>
      </c>
      <c r="O48" s="37">
        <f t="shared" ca="1" si="10"/>
        <v>9</v>
      </c>
      <c r="P48" s="37">
        <f t="shared" ca="1" si="11"/>
        <v>12</v>
      </c>
      <c r="Q48" s="37">
        <f t="shared" ca="1" si="12"/>
        <v>7</v>
      </c>
      <c r="R48" s="37">
        <f t="shared" ca="1" si="13"/>
        <v>17</v>
      </c>
      <c r="S48" s="37">
        <f t="shared" ca="1" si="14"/>
        <v>8</v>
      </c>
      <c r="T48" s="37">
        <f t="shared" ca="1" si="15"/>
        <v>13</v>
      </c>
      <c r="U48" s="37">
        <f t="shared" ca="1" si="16"/>
        <v>4</v>
      </c>
      <c r="V48" s="37">
        <f t="shared" ca="1" si="17"/>
        <v>18</v>
      </c>
      <c r="W48" s="37">
        <f t="shared" ca="1" si="18"/>
        <v>10</v>
      </c>
      <c r="X48" s="37">
        <f t="shared" ca="1" si="19"/>
        <v>11</v>
      </c>
      <c r="Y48" s="3"/>
      <c r="Z48" s="3"/>
      <c r="AA48" s="3"/>
      <c r="AD48" s="3"/>
      <c r="AE48" s="3"/>
      <c r="AF48" s="3"/>
      <c r="AG48" s="3"/>
      <c r="AH48" s="3"/>
      <c r="AI48" s="3"/>
      <c r="BC48" s="1"/>
      <c r="BK48" s="1"/>
    </row>
    <row r="49" spans="1:63" ht="20.100000000000001" customHeight="1" thickBot="1">
      <c r="A49" s="50">
        <f t="shared" si="20"/>
        <v>48</v>
      </c>
      <c r="B49" s="33">
        <f ca="1">Streams!B49</f>
        <v>30</v>
      </c>
      <c r="C49" s="34">
        <f ca="1">VLOOKUP(B49,Partition!$D$2:$E$38,2)</f>
        <v>15</v>
      </c>
      <c r="D49" s="35">
        <f ca="1">COUNTIF(INDEX(C49:INDEX($C$1:C49,IFERROR(LOOKUP(2,1/($D$1:D48=2),ROW($D$1:D48)-MIN(ROW($D$1:D48)-1)),1),),),C49)</f>
        <v>1</v>
      </c>
      <c r="E49" s="34">
        <f t="shared" ca="1" si="21"/>
        <v>7</v>
      </c>
      <c r="F49" s="36">
        <f ca="1">COUNTIF(INDEX(E49:INDEX($E$1:E49,IFERROR(LOOKUP(2,1/($F$1:F48=2),ROW($F$1:F48)-MIN(ROW($F$1:F48)-1)),1),),),E49)</f>
        <v>1</v>
      </c>
      <c r="G49" s="37">
        <f t="shared" ca="1" si="22"/>
        <v>14</v>
      </c>
      <c r="H49" s="37">
        <f t="shared" ca="1" si="3"/>
        <v>16</v>
      </c>
      <c r="I49" s="37">
        <f t="shared" ca="1" si="4"/>
        <v>3</v>
      </c>
      <c r="J49" s="37">
        <f t="shared" ca="1" si="5"/>
        <v>5</v>
      </c>
      <c r="K49" s="37">
        <f t="shared" ca="1" si="6"/>
        <v>2</v>
      </c>
      <c r="L49" s="37">
        <f t="shared" ca="1" si="7"/>
        <v>1</v>
      </c>
      <c r="M49" s="37">
        <f t="shared" ca="1" si="8"/>
        <v>15</v>
      </c>
      <c r="N49" s="37">
        <f t="shared" ca="1" si="9"/>
        <v>6</v>
      </c>
      <c r="O49" s="37">
        <f t="shared" ca="1" si="10"/>
        <v>9</v>
      </c>
      <c r="P49" s="37">
        <f t="shared" ca="1" si="11"/>
        <v>12</v>
      </c>
      <c r="Q49" s="37">
        <f t="shared" ca="1" si="12"/>
        <v>7</v>
      </c>
      <c r="R49" s="37">
        <f t="shared" ca="1" si="13"/>
        <v>17</v>
      </c>
      <c r="S49" s="37">
        <f t="shared" ca="1" si="14"/>
        <v>8</v>
      </c>
      <c r="T49" s="37">
        <f t="shared" ca="1" si="15"/>
        <v>13</v>
      </c>
      <c r="U49" s="37">
        <f t="shared" ca="1" si="16"/>
        <v>4</v>
      </c>
      <c r="V49" s="37">
        <f t="shared" ca="1" si="17"/>
        <v>18</v>
      </c>
      <c r="W49" s="37">
        <f t="shared" ca="1" si="18"/>
        <v>10</v>
      </c>
      <c r="X49" s="37">
        <f t="shared" ca="1" si="19"/>
        <v>11</v>
      </c>
      <c r="Y49" s="3"/>
      <c r="Z49" s="3"/>
      <c r="AA49" s="3"/>
      <c r="AD49" s="3"/>
      <c r="AE49" s="3"/>
      <c r="AF49" s="3"/>
      <c r="AG49" s="3"/>
      <c r="AH49" s="3"/>
      <c r="AI49" s="3"/>
      <c r="BC49" s="1"/>
      <c r="BK49" s="1"/>
    </row>
    <row r="50" spans="1:63" ht="20.100000000000001" customHeight="1" thickBot="1">
      <c r="A50" s="50">
        <f t="shared" si="20"/>
        <v>49</v>
      </c>
      <c r="B50" s="33">
        <f ca="1">Streams!B50</f>
        <v>9</v>
      </c>
      <c r="C50" s="34">
        <f ca="1">VLOOKUP(B50,Partition!$D$2:$E$38,2)</f>
        <v>6</v>
      </c>
      <c r="D50" s="35">
        <f ca="1">COUNTIF(INDEX(C50:INDEX($C$1:C50,IFERROR(LOOKUP(2,1/($D$1:D49=2),ROW($D$1:D49)-MIN(ROW($D$1:D49)-1)),1),),),C50)</f>
        <v>1</v>
      </c>
      <c r="E50" s="34">
        <f t="shared" ca="1" si="21"/>
        <v>8</v>
      </c>
      <c r="F50" s="36">
        <f ca="1">COUNTIF(INDEX(E50:INDEX($E$1:E50,IFERROR(LOOKUP(2,1/($F$1:F49=2),ROW($F$1:F49)-MIN(ROW($F$1:F49)-1)),1),),),E50)</f>
        <v>1</v>
      </c>
      <c r="G50" s="37">
        <f t="shared" ca="1" si="22"/>
        <v>15</v>
      </c>
      <c r="H50" s="37">
        <f t="shared" ca="1" si="3"/>
        <v>14</v>
      </c>
      <c r="I50" s="37">
        <f t="shared" ca="1" si="4"/>
        <v>16</v>
      </c>
      <c r="J50" s="37">
        <f t="shared" ca="1" si="5"/>
        <v>3</v>
      </c>
      <c r="K50" s="37">
        <f t="shared" ca="1" si="6"/>
        <v>5</v>
      </c>
      <c r="L50" s="37">
        <f t="shared" ca="1" si="7"/>
        <v>2</v>
      </c>
      <c r="M50" s="37">
        <f t="shared" ca="1" si="8"/>
        <v>1</v>
      </c>
      <c r="N50" s="37">
        <f t="shared" ca="1" si="9"/>
        <v>6</v>
      </c>
      <c r="O50" s="37">
        <f t="shared" ca="1" si="10"/>
        <v>9</v>
      </c>
      <c r="P50" s="37">
        <f t="shared" ca="1" si="11"/>
        <v>12</v>
      </c>
      <c r="Q50" s="37">
        <f t="shared" ca="1" si="12"/>
        <v>7</v>
      </c>
      <c r="R50" s="37">
        <f t="shared" ca="1" si="13"/>
        <v>17</v>
      </c>
      <c r="S50" s="37">
        <f t="shared" ca="1" si="14"/>
        <v>8</v>
      </c>
      <c r="T50" s="37">
        <f t="shared" ca="1" si="15"/>
        <v>13</v>
      </c>
      <c r="U50" s="37">
        <f t="shared" ca="1" si="16"/>
        <v>4</v>
      </c>
      <c r="V50" s="37">
        <f t="shared" ca="1" si="17"/>
        <v>18</v>
      </c>
      <c r="W50" s="37">
        <f t="shared" ca="1" si="18"/>
        <v>10</v>
      </c>
      <c r="X50" s="37">
        <f t="shared" ca="1" si="19"/>
        <v>11</v>
      </c>
      <c r="Y50" s="3"/>
      <c r="Z50" s="3"/>
      <c r="AA50" s="3"/>
      <c r="AD50" s="3"/>
      <c r="AE50" s="3"/>
      <c r="AF50" s="3"/>
      <c r="AG50" s="3"/>
      <c r="AH50" s="3"/>
      <c r="AI50" s="3"/>
      <c r="BC50" s="1"/>
      <c r="BK50" s="1"/>
    </row>
    <row r="51" spans="1:63" ht="20.100000000000001" customHeight="1" thickBot="1">
      <c r="A51" s="50">
        <f t="shared" si="20"/>
        <v>50</v>
      </c>
      <c r="B51" s="33">
        <f ca="1">Streams!B51</f>
        <v>2</v>
      </c>
      <c r="C51" s="34">
        <f ca="1">VLOOKUP(B51,Partition!$D$2:$E$38,2)</f>
        <v>2</v>
      </c>
      <c r="D51" s="35">
        <f ca="1">COUNTIF(INDEX(C51:INDEX($C$1:C51,IFERROR(LOOKUP(2,1/($D$1:D50=2),ROW($D$1:D50)-MIN(ROW($D$1:D50)-1)),1),),),C51)</f>
        <v>1</v>
      </c>
      <c r="E51" s="34">
        <f t="shared" ca="1" si="21"/>
        <v>7</v>
      </c>
      <c r="F51" s="36">
        <f ca="1">COUNTIF(INDEX(E51:INDEX($E$1:E51,IFERROR(LOOKUP(2,1/($F$1:F50=2),ROW($F$1:F50)-MIN(ROW($F$1:F50)-1)),1),),),E51)</f>
        <v>2</v>
      </c>
      <c r="G51" s="37">
        <f t="shared" ca="1" si="22"/>
        <v>6</v>
      </c>
      <c r="H51" s="37">
        <f t="shared" ref="H51:Q66" ca="1" si="23">IF(AND(G50&lt;&gt;$G51,G50&lt;&gt;G51,G50&lt;&gt;0),G50,H50)</f>
        <v>15</v>
      </c>
      <c r="I51" s="37">
        <f t="shared" ca="1" si="23"/>
        <v>14</v>
      </c>
      <c r="J51" s="37">
        <f t="shared" ca="1" si="23"/>
        <v>16</v>
      </c>
      <c r="K51" s="37">
        <f t="shared" ca="1" si="23"/>
        <v>3</v>
      </c>
      <c r="L51" s="37">
        <f t="shared" ca="1" si="23"/>
        <v>5</v>
      </c>
      <c r="M51" s="37">
        <f t="shared" ca="1" si="23"/>
        <v>2</v>
      </c>
      <c r="N51" s="37">
        <f t="shared" ca="1" si="23"/>
        <v>1</v>
      </c>
      <c r="O51" s="37">
        <f t="shared" ca="1" si="23"/>
        <v>9</v>
      </c>
      <c r="P51" s="37">
        <f t="shared" ca="1" si="23"/>
        <v>12</v>
      </c>
      <c r="Q51" s="37">
        <f t="shared" ca="1" si="23"/>
        <v>7</v>
      </c>
      <c r="R51" s="37">
        <f t="shared" ref="R51:R67" ca="1" si="24">IF(AND(Q50&lt;&gt;$G51,Q50&lt;&gt;Q51,Q50&lt;&gt;0),Q50,R50)</f>
        <v>17</v>
      </c>
      <c r="S51" s="37">
        <f t="shared" ref="S51:S67" ca="1" si="25">IF(AND(R50&lt;&gt;$G51,R50&lt;&gt;R51,R50&lt;&gt;0),R50,S50)</f>
        <v>8</v>
      </c>
      <c r="T51" s="37">
        <f t="shared" ref="T51:T67" ca="1" si="26">IF(AND(S50&lt;&gt;$G51,S50&lt;&gt;S51,S50&lt;&gt;0),S50,T50)</f>
        <v>13</v>
      </c>
      <c r="U51" s="37">
        <f t="shared" ref="U51:U67" ca="1" si="27">IF(AND(T50&lt;&gt;$G51,T50&lt;&gt;T51,T50&lt;&gt;0),T50,U50)</f>
        <v>4</v>
      </c>
      <c r="V51" s="37">
        <f t="shared" ref="V51:V67" ca="1" si="28">IF(AND(U50&lt;&gt;$G51,U50&lt;&gt;U51,U50&lt;&gt;0),U50,V50)</f>
        <v>18</v>
      </c>
      <c r="W51" s="37">
        <f t="shared" ref="W51:W67" ca="1" si="29">IF(AND(V50&lt;&gt;$G51,V50&lt;&gt;V51,V50&lt;&gt;0),V50,W50)</f>
        <v>10</v>
      </c>
      <c r="X51" s="37">
        <f t="shared" ref="X51:X67" ca="1" si="30">IF(AND(W50&lt;&gt;$G51,W50&lt;&gt;W51,W50&lt;&gt;0),W50,X50)</f>
        <v>11</v>
      </c>
      <c r="Y51" s="3"/>
      <c r="Z51" s="3"/>
      <c r="AA51" s="3"/>
      <c r="AD51" s="3"/>
      <c r="AE51" s="3"/>
      <c r="AF51" s="3"/>
      <c r="AG51" s="3"/>
      <c r="AH51" s="3"/>
      <c r="AI51" s="3"/>
      <c r="BC51" s="1"/>
      <c r="BK51" s="1"/>
    </row>
    <row r="52" spans="1:63" ht="20.100000000000001" customHeight="1" thickBot="1">
      <c r="A52" s="50">
        <f t="shared" si="20"/>
        <v>51</v>
      </c>
      <c r="B52" s="33">
        <f ca="1">Streams!B52</f>
        <v>36</v>
      </c>
      <c r="C52" s="34">
        <f ca="1">VLOOKUP(B52,Partition!$D$2:$E$38,2)</f>
        <v>18</v>
      </c>
      <c r="D52" s="35">
        <f ca="1">COUNTIF(INDEX(C52:INDEX($C$1:C52,IFERROR(LOOKUP(2,1/($D$1:D51=2),ROW($D$1:D51)-MIN(ROW($D$1:D51)-1)),1),),),C52)</f>
        <v>1</v>
      </c>
      <c r="E52" s="34">
        <f t="shared" ca="1" si="21"/>
        <v>16</v>
      </c>
      <c r="F52" s="36">
        <f ca="1">COUNTIF(INDEX(E52:INDEX($E$1:E52,IFERROR(LOOKUP(2,1/($F$1:F51=2),ROW($F$1:F51)-MIN(ROW($F$1:F51)-1)),1),),),E52)</f>
        <v>1</v>
      </c>
      <c r="G52" s="37">
        <f t="shared" ca="1" si="22"/>
        <v>2</v>
      </c>
      <c r="H52" s="37">
        <f t="shared" ca="1" si="23"/>
        <v>6</v>
      </c>
      <c r="I52" s="37">
        <f t="shared" ca="1" si="23"/>
        <v>15</v>
      </c>
      <c r="J52" s="37">
        <f t="shared" ca="1" si="23"/>
        <v>14</v>
      </c>
      <c r="K52" s="37">
        <f t="shared" ca="1" si="23"/>
        <v>16</v>
      </c>
      <c r="L52" s="37">
        <f t="shared" ca="1" si="23"/>
        <v>3</v>
      </c>
      <c r="M52" s="37">
        <f t="shared" ca="1" si="23"/>
        <v>5</v>
      </c>
      <c r="N52" s="37">
        <f t="shared" ca="1" si="23"/>
        <v>1</v>
      </c>
      <c r="O52" s="37">
        <f t="shared" ca="1" si="23"/>
        <v>9</v>
      </c>
      <c r="P52" s="37">
        <f t="shared" ca="1" si="23"/>
        <v>12</v>
      </c>
      <c r="Q52" s="37">
        <f t="shared" ca="1" si="23"/>
        <v>7</v>
      </c>
      <c r="R52" s="37">
        <f t="shared" ca="1" si="24"/>
        <v>17</v>
      </c>
      <c r="S52" s="37">
        <f t="shared" ca="1" si="25"/>
        <v>8</v>
      </c>
      <c r="T52" s="37">
        <f t="shared" ca="1" si="26"/>
        <v>13</v>
      </c>
      <c r="U52" s="37">
        <f t="shared" ca="1" si="27"/>
        <v>4</v>
      </c>
      <c r="V52" s="37">
        <f t="shared" ca="1" si="28"/>
        <v>18</v>
      </c>
      <c r="W52" s="37">
        <f t="shared" ca="1" si="29"/>
        <v>10</v>
      </c>
      <c r="X52" s="37">
        <f t="shared" ca="1" si="30"/>
        <v>11</v>
      </c>
      <c r="Y52" s="3"/>
      <c r="Z52" s="3"/>
      <c r="AA52" s="3"/>
      <c r="AD52" s="3"/>
      <c r="AE52" s="3"/>
      <c r="AF52" s="3"/>
      <c r="AG52" s="3"/>
      <c r="AH52" s="3"/>
      <c r="AI52" s="3"/>
      <c r="BC52" s="1"/>
      <c r="BK52" s="1"/>
    </row>
    <row r="53" spans="1:63" ht="20.100000000000001" customHeight="1" thickBot="1">
      <c r="A53" s="50">
        <f t="shared" si="20"/>
        <v>52</v>
      </c>
      <c r="B53" s="33">
        <f ca="1">Streams!B53</f>
        <v>18</v>
      </c>
      <c r="C53" s="34">
        <f ca="1">VLOOKUP(B53,Partition!$D$2:$E$38,2)</f>
        <v>9</v>
      </c>
      <c r="D53" s="35">
        <f ca="1">COUNTIF(INDEX(C53:INDEX($C$1:C53,IFERROR(LOOKUP(2,1/($D$1:D52=2),ROW($D$1:D52)-MIN(ROW($D$1:D52)-1)),1),),),C53)</f>
        <v>1</v>
      </c>
      <c r="E53" s="34">
        <f t="shared" ca="1" si="21"/>
        <v>10</v>
      </c>
      <c r="F53" s="36">
        <f ca="1">COUNTIF(INDEX(E53:INDEX($E$1:E53,IFERROR(LOOKUP(2,1/($F$1:F52=2),ROW($F$1:F52)-MIN(ROW($F$1:F52)-1)),1),),),E53)</f>
        <v>1</v>
      </c>
      <c r="G53" s="37">
        <f t="shared" ca="1" si="22"/>
        <v>18</v>
      </c>
      <c r="H53" s="37">
        <f t="shared" ca="1" si="23"/>
        <v>2</v>
      </c>
      <c r="I53" s="37">
        <f t="shared" ca="1" si="23"/>
        <v>6</v>
      </c>
      <c r="J53" s="37">
        <f t="shared" ca="1" si="23"/>
        <v>15</v>
      </c>
      <c r="K53" s="37">
        <f t="shared" ca="1" si="23"/>
        <v>14</v>
      </c>
      <c r="L53" s="37">
        <f t="shared" ca="1" si="23"/>
        <v>16</v>
      </c>
      <c r="M53" s="37">
        <f t="shared" ca="1" si="23"/>
        <v>3</v>
      </c>
      <c r="N53" s="37">
        <f t="shared" ca="1" si="23"/>
        <v>5</v>
      </c>
      <c r="O53" s="37">
        <f t="shared" ca="1" si="23"/>
        <v>1</v>
      </c>
      <c r="P53" s="37">
        <f t="shared" ca="1" si="23"/>
        <v>9</v>
      </c>
      <c r="Q53" s="37">
        <f t="shared" ca="1" si="23"/>
        <v>12</v>
      </c>
      <c r="R53" s="37">
        <f t="shared" ca="1" si="24"/>
        <v>7</v>
      </c>
      <c r="S53" s="37">
        <f t="shared" ca="1" si="25"/>
        <v>17</v>
      </c>
      <c r="T53" s="37">
        <f t="shared" ca="1" si="26"/>
        <v>8</v>
      </c>
      <c r="U53" s="37">
        <f t="shared" ca="1" si="27"/>
        <v>13</v>
      </c>
      <c r="V53" s="37">
        <f t="shared" ca="1" si="28"/>
        <v>4</v>
      </c>
      <c r="W53" s="37">
        <f t="shared" ca="1" si="29"/>
        <v>10</v>
      </c>
      <c r="X53" s="37">
        <f t="shared" ca="1" si="30"/>
        <v>11</v>
      </c>
      <c r="Y53" s="3"/>
      <c r="Z53" s="3"/>
      <c r="AA53" s="3"/>
      <c r="AD53" s="3"/>
      <c r="AE53" s="3"/>
      <c r="AF53" s="3"/>
      <c r="AG53" s="3"/>
      <c r="AH53" s="3"/>
      <c r="AI53" s="3"/>
      <c r="BC53" s="1"/>
      <c r="BK53" s="1"/>
    </row>
    <row r="54" spans="1:63" ht="20.100000000000001" customHeight="1" thickBot="1">
      <c r="A54" s="50">
        <f t="shared" si="20"/>
        <v>53</v>
      </c>
      <c r="B54" s="33">
        <f ca="1">Streams!B54</f>
        <v>13</v>
      </c>
      <c r="C54" s="34">
        <f ca="1">VLOOKUP(B54,Partition!$D$2:$E$38,2)</f>
        <v>7</v>
      </c>
      <c r="D54" s="35">
        <f ca="1">COUNTIF(INDEX(C54:INDEX($C$1:C54,IFERROR(LOOKUP(2,1/($D$1:D53=2),ROW($D$1:D53)-MIN(ROW($D$1:D53)-1)),1),),),C54)</f>
        <v>1</v>
      </c>
      <c r="E54" s="34">
        <f t="shared" ca="1" si="21"/>
        <v>12</v>
      </c>
      <c r="F54" s="36">
        <f ca="1">COUNTIF(INDEX(E54:INDEX($E$1:E54,IFERROR(LOOKUP(2,1/($F$1:F53=2),ROW($F$1:F53)-MIN(ROW($F$1:F53)-1)),1),),),E54)</f>
        <v>1</v>
      </c>
      <c r="G54" s="37">
        <f t="shared" ca="1" si="22"/>
        <v>9</v>
      </c>
      <c r="H54" s="37">
        <f t="shared" ca="1" si="23"/>
        <v>18</v>
      </c>
      <c r="I54" s="37">
        <f t="shared" ca="1" si="23"/>
        <v>2</v>
      </c>
      <c r="J54" s="37">
        <f t="shared" ca="1" si="23"/>
        <v>6</v>
      </c>
      <c r="K54" s="37">
        <f t="shared" ca="1" si="23"/>
        <v>15</v>
      </c>
      <c r="L54" s="37">
        <f t="shared" ca="1" si="23"/>
        <v>14</v>
      </c>
      <c r="M54" s="37">
        <f t="shared" ca="1" si="23"/>
        <v>16</v>
      </c>
      <c r="N54" s="37">
        <f t="shared" ca="1" si="23"/>
        <v>3</v>
      </c>
      <c r="O54" s="37">
        <f t="shared" ca="1" si="23"/>
        <v>5</v>
      </c>
      <c r="P54" s="37">
        <f t="shared" ca="1" si="23"/>
        <v>1</v>
      </c>
      <c r="Q54" s="37">
        <f t="shared" ca="1" si="23"/>
        <v>12</v>
      </c>
      <c r="R54" s="37">
        <f t="shared" ca="1" si="24"/>
        <v>7</v>
      </c>
      <c r="S54" s="37">
        <f t="shared" ca="1" si="25"/>
        <v>17</v>
      </c>
      <c r="T54" s="37">
        <f t="shared" ca="1" si="26"/>
        <v>8</v>
      </c>
      <c r="U54" s="37">
        <f t="shared" ca="1" si="27"/>
        <v>13</v>
      </c>
      <c r="V54" s="37">
        <f t="shared" ca="1" si="28"/>
        <v>4</v>
      </c>
      <c r="W54" s="37">
        <f t="shared" ca="1" si="29"/>
        <v>10</v>
      </c>
      <c r="X54" s="37">
        <f t="shared" ca="1" si="30"/>
        <v>11</v>
      </c>
      <c r="Y54" s="3"/>
      <c r="Z54" s="3"/>
      <c r="AA54" s="3"/>
      <c r="AD54" s="3"/>
      <c r="AE54" s="3"/>
      <c r="AF54" s="3"/>
      <c r="AG54" s="3"/>
      <c r="AH54" s="3"/>
      <c r="AI54" s="3"/>
      <c r="BC54" s="1"/>
      <c r="BK54" s="1"/>
    </row>
    <row r="55" spans="1:63" ht="20.100000000000001" customHeight="1" thickBot="1">
      <c r="A55" s="50">
        <f t="shared" si="20"/>
        <v>54</v>
      </c>
      <c r="B55" s="33">
        <f ca="1">Streams!B55</f>
        <v>19</v>
      </c>
      <c r="C55" s="34">
        <f ca="1">VLOOKUP(B55,Partition!$D$2:$E$38,2)</f>
        <v>10</v>
      </c>
      <c r="D55" s="35">
        <f ca="1">COUNTIF(INDEX(C55:INDEX($C$1:C55,IFERROR(LOOKUP(2,1/($D$1:D54=2),ROW($D$1:D54)-MIN(ROW($D$1:D54)-1)),1),),),C55)</f>
        <v>1</v>
      </c>
      <c r="E55" s="34">
        <f t="shared" ca="1" si="21"/>
        <v>17</v>
      </c>
      <c r="F55" s="36">
        <f ca="1">COUNTIF(INDEX(E55:INDEX($E$1:E55,IFERROR(LOOKUP(2,1/($F$1:F54=2),ROW($F$1:F54)-MIN(ROW($F$1:F54)-1)),1),),),E55)</f>
        <v>1</v>
      </c>
      <c r="G55" s="37">
        <f t="shared" ca="1" si="22"/>
        <v>7</v>
      </c>
      <c r="H55" s="37">
        <f t="shared" ca="1" si="23"/>
        <v>9</v>
      </c>
      <c r="I55" s="37">
        <f t="shared" ca="1" si="23"/>
        <v>18</v>
      </c>
      <c r="J55" s="37">
        <f t="shared" ca="1" si="23"/>
        <v>2</v>
      </c>
      <c r="K55" s="37">
        <f t="shared" ca="1" si="23"/>
        <v>6</v>
      </c>
      <c r="L55" s="37">
        <f t="shared" ca="1" si="23"/>
        <v>15</v>
      </c>
      <c r="M55" s="37">
        <f t="shared" ca="1" si="23"/>
        <v>14</v>
      </c>
      <c r="N55" s="37">
        <f t="shared" ca="1" si="23"/>
        <v>16</v>
      </c>
      <c r="O55" s="37">
        <f t="shared" ca="1" si="23"/>
        <v>3</v>
      </c>
      <c r="P55" s="37">
        <f t="shared" ca="1" si="23"/>
        <v>5</v>
      </c>
      <c r="Q55" s="37">
        <f t="shared" ca="1" si="23"/>
        <v>1</v>
      </c>
      <c r="R55" s="37">
        <f t="shared" ca="1" si="24"/>
        <v>12</v>
      </c>
      <c r="S55" s="37">
        <f t="shared" ca="1" si="25"/>
        <v>17</v>
      </c>
      <c r="T55" s="37">
        <f t="shared" ca="1" si="26"/>
        <v>8</v>
      </c>
      <c r="U55" s="37">
        <f t="shared" ca="1" si="27"/>
        <v>13</v>
      </c>
      <c r="V55" s="37">
        <f t="shared" ca="1" si="28"/>
        <v>4</v>
      </c>
      <c r="W55" s="37">
        <f t="shared" ca="1" si="29"/>
        <v>10</v>
      </c>
      <c r="X55" s="37">
        <f t="shared" ca="1" si="30"/>
        <v>11</v>
      </c>
      <c r="Y55" s="3"/>
      <c r="Z55" s="3"/>
      <c r="AA55" s="3"/>
      <c r="AD55" s="3"/>
      <c r="AE55" s="3"/>
      <c r="AF55" s="3"/>
      <c r="AG55" s="3"/>
      <c r="AH55" s="3"/>
      <c r="AI55" s="3"/>
      <c r="BC55" s="1"/>
      <c r="BK55" s="1"/>
    </row>
    <row r="56" spans="1:63" ht="20.100000000000001" customHeight="1" thickBot="1">
      <c r="A56" s="50">
        <f t="shared" si="20"/>
        <v>55</v>
      </c>
      <c r="B56" s="33">
        <f ca="1">Streams!B56</f>
        <v>10</v>
      </c>
      <c r="C56" s="34">
        <f ca="1">VLOOKUP(B56,Partition!$D$2:$E$38,2)</f>
        <v>4</v>
      </c>
      <c r="D56" s="35">
        <f ca="1">COUNTIF(INDEX(C56:INDEX($C$1:C56,IFERROR(LOOKUP(2,1/($D$1:D55=2),ROW($D$1:D55)-MIN(ROW($D$1:D55)-1)),1),),),C56)</f>
        <v>1</v>
      </c>
      <c r="E56" s="34">
        <f t="shared" ca="1" si="21"/>
        <v>17</v>
      </c>
      <c r="F56" s="36">
        <f ca="1">COUNTIF(INDEX(E56:INDEX($E$1:E56,IFERROR(LOOKUP(2,1/($F$1:F55=2),ROW($F$1:F55)-MIN(ROW($F$1:F55)-1)),1),),),E56)</f>
        <v>2</v>
      </c>
      <c r="G56" s="37">
        <f t="shared" ca="1" si="22"/>
        <v>10</v>
      </c>
      <c r="H56" s="37">
        <f t="shared" ca="1" si="23"/>
        <v>7</v>
      </c>
      <c r="I56" s="37">
        <f t="shared" ca="1" si="23"/>
        <v>9</v>
      </c>
      <c r="J56" s="37">
        <f t="shared" ca="1" si="23"/>
        <v>18</v>
      </c>
      <c r="K56" s="37">
        <f t="shared" ca="1" si="23"/>
        <v>2</v>
      </c>
      <c r="L56" s="37">
        <f t="shared" ca="1" si="23"/>
        <v>6</v>
      </c>
      <c r="M56" s="37">
        <f t="shared" ca="1" si="23"/>
        <v>15</v>
      </c>
      <c r="N56" s="37">
        <f t="shared" ca="1" si="23"/>
        <v>14</v>
      </c>
      <c r="O56" s="37">
        <f t="shared" ca="1" si="23"/>
        <v>16</v>
      </c>
      <c r="P56" s="37">
        <f t="shared" ca="1" si="23"/>
        <v>3</v>
      </c>
      <c r="Q56" s="37">
        <f t="shared" ca="1" si="23"/>
        <v>5</v>
      </c>
      <c r="R56" s="37">
        <f t="shared" ca="1" si="24"/>
        <v>1</v>
      </c>
      <c r="S56" s="37">
        <f t="shared" ca="1" si="25"/>
        <v>12</v>
      </c>
      <c r="T56" s="37">
        <f t="shared" ca="1" si="26"/>
        <v>17</v>
      </c>
      <c r="U56" s="37">
        <f t="shared" ca="1" si="27"/>
        <v>8</v>
      </c>
      <c r="V56" s="37">
        <f t="shared" ca="1" si="28"/>
        <v>13</v>
      </c>
      <c r="W56" s="37">
        <f t="shared" ca="1" si="29"/>
        <v>4</v>
      </c>
      <c r="X56" s="37">
        <f t="shared" ca="1" si="30"/>
        <v>11</v>
      </c>
      <c r="Y56" s="3"/>
      <c r="Z56" s="3"/>
      <c r="AA56" s="3"/>
      <c r="AD56" s="3"/>
      <c r="AE56" s="3"/>
      <c r="AF56" s="3"/>
      <c r="AG56" s="3"/>
      <c r="AH56" s="3"/>
      <c r="AI56" s="3"/>
      <c r="BC56" s="1"/>
      <c r="BK56" s="1"/>
    </row>
    <row r="57" spans="1:63" ht="20.100000000000001" customHeight="1" thickBot="1">
      <c r="A57" s="50">
        <f t="shared" si="20"/>
        <v>56</v>
      </c>
      <c r="B57" s="33">
        <f ca="1">Streams!B57</f>
        <v>14</v>
      </c>
      <c r="C57" s="34">
        <f ca="1">VLOOKUP(B57,Partition!$D$2:$E$38,2)</f>
        <v>8</v>
      </c>
      <c r="D57" s="35">
        <f ca="1">COUNTIF(INDEX(C57:INDEX($C$1:C57,IFERROR(LOOKUP(2,1/($D$1:D56=2),ROW($D$1:D56)-MIN(ROW($D$1:D56)-1)),1),),),C57)</f>
        <v>1</v>
      </c>
      <c r="E57" s="34">
        <f t="shared" ca="1" si="21"/>
        <v>16</v>
      </c>
      <c r="F57" s="36">
        <f ca="1">COUNTIF(INDEX(E57:INDEX($E$1:E57,IFERROR(LOOKUP(2,1/($F$1:F56=2),ROW($F$1:F56)-MIN(ROW($F$1:F56)-1)),1),),),E57)</f>
        <v>1</v>
      </c>
      <c r="G57" s="37">
        <f t="shared" ca="1" si="22"/>
        <v>4</v>
      </c>
      <c r="H57" s="37">
        <f t="shared" ca="1" si="23"/>
        <v>10</v>
      </c>
      <c r="I57" s="37">
        <f t="shared" ca="1" si="23"/>
        <v>7</v>
      </c>
      <c r="J57" s="37">
        <f t="shared" ca="1" si="23"/>
        <v>9</v>
      </c>
      <c r="K57" s="37">
        <f t="shared" ca="1" si="23"/>
        <v>18</v>
      </c>
      <c r="L57" s="37">
        <f t="shared" ca="1" si="23"/>
        <v>2</v>
      </c>
      <c r="M57" s="37">
        <f t="shared" ca="1" si="23"/>
        <v>6</v>
      </c>
      <c r="N57" s="37">
        <f t="shared" ca="1" si="23"/>
        <v>15</v>
      </c>
      <c r="O57" s="37">
        <f t="shared" ca="1" si="23"/>
        <v>14</v>
      </c>
      <c r="P57" s="37">
        <f t="shared" ca="1" si="23"/>
        <v>16</v>
      </c>
      <c r="Q57" s="37">
        <f t="shared" ca="1" si="23"/>
        <v>3</v>
      </c>
      <c r="R57" s="37">
        <f t="shared" ca="1" si="24"/>
        <v>5</v>
      </c>
      <c r="S57" s="37">
        <f t="shared" ca="1" si="25"/>
        <v>1</v>
      </c>
      <c r="T57" s="37">
        <f t="shared" ca="1" si="26"/>
        <v>12</v>
      </c>
      <c r="U57" s="37">
        <f t="shared" ca="1" si="27"/>
        <v>17</v>
      </c>
      <c r="V57" s="37">
        <f t="shared" ca="1" si="28"/>
        <v>8</v>
      </c>
      <c r="W57" s="37">
        <f t="shared" ca="1" si="29"/>
        <v>13</v>
      </c>
      <c r="X57" s="37">
        <f t="shared" ca="1" si="30"/>
        <v>11</v>
      </c>
      <c r="Y57" s="3"/>
      <c r="Z57" s="3"/>
      <c r="AA57" s="3"/>
      <c r="AD57" s="3"/>
      <c r="AE57" s="3"/>
      <c r="AF57" s="3"/>
      <c r="AG57" s="3"/>
      <c r="AH57" s="3"/>
      <c r="AI57" s="3"/>
      <c r="BC57" s="1"/>
      <c r="BK57" s="1"/>
    </row>
    <row r="58" spans="1:63" ht="20.100000000000001" customHeight="1" thickBot="1">
      <c r="A58" s="50">
        <f t="shared" si="20"/>
        <v>57</v>
      </c>
      <c r="B58" s="33">
        <f ca="1">Streams!B58</f>
        <v>30</v>
      </c>
      <c r="C58" s="34">
        <f ca="1">VLOOKUP(B58,Partition!$D$2:$E$38,2)</f>
        <v>15</v>
      </c>
      <c r="D58" s="35">
        <f ca="1">COUNTIF(INDEX(C58:INDEX($C$1:C58,IFERROR(LOOKUP(2,1/($D$1:D57=2),ROW($D$1:D57)-MIN(ROW($D$1:D57)-1)),1),),),C58)</f>
        <v>2</v>
      </c>
      <c r="E58" s="34">
        <f t="shared" ca="1" si="21"/>
        <v>9</v>
      </c>
      <c r="F58" s="36">
        <f ca="1">COUNTIF(INDEX(E58:INDEX($E$1:E58,IFERROR(LOOKUP(2,1/($F$1:F57=2),ROW($F$1:F57)-MIN(ROW($F$1:F57)-1)),1),),),E58)</f>
        <v>1</v>
      </c>
      <c r="G58" s="37">
        <f t="shared" ca="1" si="22"/>
        <v>8</v>
      </c>
      <c r="H58" s="37">
        <f t="shared" ca="1" si="23"/>
        <v>4</v>
      </c>
      <c r="I58" s="37">
        <f t="shared" ca="1" si="23"/>
        <v>10</v>
      </c>
      <c r="J58" s="37">
        <f t="shared" ca="1" si="23"/>
        <v>7</v>
      </c>
      <c r="K58" s="37">
        <f t="shared" ca="1" si="23"/>
        <v>9</v>
      </c>
      <c r="L58" s="37">
        <f t="shared" ca="1" si="23"/>
        <v>18</v>
      </c>
      <c r="M58" s="37">
        <f t="shared" ca="1" si="23"/>
        <v>2</v>
      </c>
      <c r="N58" s="37">
        <f t="shared" ca="1" si="23"/>
        <v>6</v>
      </c>
      <c r="O58" s="37">
        <f t="shared" ca="1" si="23"/>
        <v>15</v>
      </c>
      <c r="P58" s="37">
        <f t="shared" ca="1" si="23"/>
        <v>14</v>
      </c>
      <c r="Q58" s="37">
        <f t="shared" ca="1" si="23"/>
        <v>16</v>
      </c>
      <c r="R58" s="37">
        <f t="shared" ca="1" si="24"/>
        <v>3</v>
      </c>
      <c r="S58" s="37">
        <f t="shared" ca="1" si="25"/>
        <v>5</v>
      </c>
      <c r="T58" s="37">
        <f t="shared" ca="1" si="26"/>
        <v>1</v>
      </c>
      <c r="U58" s="37">
        <f t="shared" ca="1" si="27"/>
        <v>12</v>
      </c>
      <c r="V58" s="37">
        <f t="shared" ca="1" si="28"/>
        <v>17</v>
      </c>
      <c r="W58" s="37">
        <f t="shared" ca="1" si="29"/>
        <v>13</v>
      </c>
      <c r="X58" s="37">
        <f t="shared" ca="1" si="30"/>
        <v>11</v>
      </c>
      <c r="Y58" s="3"/>
      <c r="Z58" s="3"/>
      <c r="AA58" s="3"/>
      <c r="AD58" s="3"/>
      <c r="AE58" s="3"/>
      <c r="AF58" s="3"/>
      <c r="AG58" s="3"/>
      <c r="AH58" s="3"/>
      <c r="AI58" s="3"/>
      <c r="BC58" s="1"/>
      <c r="BK58" s="1"/>
    </row>
    <row r="59" spans="1:63" ht="20.100000000000001" customHeight="1" thickBot="1">
      <c r="A59" s="50">
        <f t="shared" si="20"/>
        <v>58</v>
      </c>
      <c r="B59" s="33">
        <f ca="1">Streams!B59</f>
        <v>14</v>
      </c>
      <c r="C59" s="34">
        <f ca="1">VLOOKUP(B59,Partition!$D$2:$E$38,2)</f>
        <v>8</v>
      </c>
      <c r="D59" s="35">
        <f ca="1">COUNTIF(INDEX(C59:INDEX($C$1:C59,IFERROR(LOOKUP(2,1/($D$1:D58=2),ROW($D$1:D58)-MIN(ROW($D$1:D58)-1)),1),),),C59)</f>
        <v>1</v>
      </c>
      <c r="E59" s="34">
        <f t="shared" ca="1" si="21"/>
        <v>2</v>
      </c>
      <c r="F59" s="36">
        <f ca="1">COUNTIF(INDEX(E59:INDEX($E$1:E59,IFERROR(LOOKUP(2,1/($F$1:F58=2),ROW($F$1:F58)-MIN(ROW($F$1:F58)-1)),1),),),E59)</f>
        <v>1</v>
      </c>
      <c r="G59" s="37">
        <f t="shared" ca="1" si="22"/>
        <v>15</v>
      </c>
      <c r="H59" s="37">
        <f t="shared" ca="1" si="23"/>
        <v>8</v>
      </c>
      <c r="I59" s="37">
        <f t="shared" ca="1" si="23"/>
        <v>4</v>
      </c>
      <c r="J59" s="37">
        <f t="shared" ca="1" si="23"/>
        <v>10</v>
      </c>
      <c r="K59" s="37">
        <f t="shared" ca="1" si="23"/>
        <v>7</v>
      </c>
      <c r="L59" s="37">
        <f t="shared" ca="1" si="23"/>
        <v>9</v>
      </c>
      <c r="M59" s="37">
        <f t="shared" ca="1" si="23"/>
        <v>18</v>
      </c>
      <c r="N59" s="37">
        <f t="shared" ca="1" si="23"/>
        <v>2</v>
      </c>
      <c r="O59" s="37">
        <f t="shared" ca="1" si="23"/>
        <v>6</v>
      </c>
      <c r="P59" s="37">
        <f t="shared" ca="1" si="23"/>
        <v>14</v>
      </c>
      <c r="Q59" s="37">
        <f t="shared" ca="1" si="23"/>
        <v>16</v>
      </c>
      <c r="R59" s="37">
        <f t="shared" ca="1" si="24"/>
        <v>3</v>
      </c>
      <c r="S59" s="37">
        <f t="shared" ca="1" si="25"/>
        <v>5</v>
      </c>
      <c r="T59" s="37">
        <f t="shared" ca="1" si="26"/>
        <v>1</v>
      </c>
      <c r="U59" s="37">
        <f t="shared" ca="1" si="27"/>
        <v>12</v>
      </c>
      <c r="V59" s="37">
        <f t="shared" ca="1" si="28"/>
        <v>17</v>
      </c>
      <c r="W59" s="37">
        <f t="shared" ca="1" si="29"/>
        <v>13</v>
      </c>
      <c r="X59" s="37">
        <f t="shared" ca="1" si="30"/>
        <v>11</v>
      </c>
      <c r="Y59" s="3"/>
      <c r="Z59" s="3"/>
      <c r="AA59" s="3"/>
      <c r="AD59" s="3"/>
      <c r="AE59" s="3"/>
      <c r="AF59" s="3"/>
      <c r="AG59" s="3"/>
      <c r="AH59" s="3"/>
      <c r="AI59" s="3"/>
      <c r="BC59" s="1"/>
      <c r="BK59" s="1"/>
    </row>
    <row r="60" spans="1:63" ht="20.100000000000001" customHeight="1" thickBot="1">
      <c r="A60" s="50">
        <f t="shared" si="20"/>
        <v>59</v>
      </c>
      <c r="B60" s="33">
        <f ca="1">Streams!B60</f>
        <v>12</v>
      </c>
      <c r="C60" s="34">
        <f ca="1">VLOOKUP(B60,Partition!$D$2:$E$38,2)</f>
        <v>6</v>
      </c>
      <c r="D60" s="35">
        <f ca="1">COUNTIF(INDEX(C60:INDEX($C$1:C60,IFERROR(LOOKUP(2,1/($D$1:D59=2),ROW($D$1:D59)-MIN(ROW($D$1:D59)-1)),1),),),C60)</f>
        <v>1</v>
      </c>
      <c r="E60" s="34">
        <f t="shared" ca="1" si="21"/>
        <v>9</v>
      </c>
      <c r="F60" s="36">
        <f ca="1">COUNTIF(INDEX(E60:INDEX($E$1:E60,IFERROR(LOOKUP(2,1/($F$1:F59=2),ROW($F$1:F59)-MIN(ROW($F$1:F59)-1)),1),),),E60)</f>
        <v>2</v>
      </c>
      <c r="G60" s="37">
        <f t="shared" ca="1" si="22"/>
        <v>8</v>
      </c>
      <c r="H60" s="37">
        <f t="shared" ca="1" si="23"/>
        <v>15</v>
      </c>
      <c r="I60" s="37">
        <f t="shared" ca="1" si="23"/>
        <v>4</v>
      </c>
      <c r="J60" s="37">
        <f t="shared" ca="1" si="23"/>
        <v>10</v>
      </c>
      <c r="K60" s="37">
        <f t="shared" ca="1" si="23"/>
        <v>7</v>
      </c>
      <c r="L60" s="37">
        <f t="shared" ca="1" si="23"/>
        <v>9</v>
      </c>
      <c r="M60" s="37">
        <f t="shared" ca="1" si="23"/>
        <v>18</v>
      </c>
      <c r="N60" s="37">
        <f t="shared" ca="1" si="23"/>
        <v>2</v>
      </c>
      <c r="O60" s="37">
        <f t="shared" ca="1" si="23"/>
        <v>6</v>
      </c>
      <c r="P60" s="37">
        <f t="shared" ca="1" si="23"/>
        <v>14</v>
      </c>
      <c r="Q60" s="37">
        <f t="shared" ca="1" si="23"/>
        <v>16</v>
      </c>
      <c r="R60" s="37">
        <f t="shared" ca="1" si="24"/>
        <v>3</v>
      </c>
      <c r="S60" s="37">
        <f t="shared" ca="1" si="25"/>
        <v>5</v>
      </c>
      <c r="T60" s="37">
        <f t="shared" ca="1" si="26"/>
        <v>1</v>
      </c>
      <c r="U60" s="37">
        <f t="shared" ca="1" si="27"/>
        <v>12</v>
      </c>
      <c r="V60" s="37">
        <f t="shared" ca="1" si="28"/>
        <v>17</v>
      </c>
      <c r="W60" s="37">
        <f t="shared" ca="1" si="29"/>
        <v>13</v>
      </c>
      <c r="X60" s="37">
        <f t="shared" ca="1" si="30"/>
        <v>11</v>
      </c>
      <c r="Y60" s="3"/>
      <c r="Z60" s="3"/>
      <c r="AA60" s="3"/>
      <c r="AD60" s="3"/>
      <c r="AE60" s="3"/>
      <c r="AF60" s="3"/>
      <c r="AG60" s="3"/>
      <c r="AH60" s="3"/>
      <c r="AI60" s="3"/>
      <c r="BC60" s="1"/>
      <c r="BK60" s="1"/>
    </row>
    <row r="61" spans="1:63" ht="20.100000000000001" customHeight="1" thickBot="1">
      <c r="A61" s="50">
        <f t="shared" si="20"/>
        <v>60</v>
      </c>
      <c r="B61" s="33">
        <f ca="1">Streams!B61</f>
        <v>33</v>
      </c>
      <c r="C61" s="34">
        <f ca="1">VLOOKUP(B61,Partition!$D$2:$E$38,2)</f>
        <v>18</v>
      </c>
      <c r="D61" s="35">
        <f ca="1">COUNTIF(INDEX(C61:INDEX($C$1:C61,IFERROR(LOOKUP(2,1/($D$1:D60=2),ROW($D$1:D60)-MIN(ROW($D$1:D60)-1)),1),),),C61)</f>
        <v>1</v>
      </c>
      <c r="E61" s="34">
        <f t="shared" ca="1" si="21"/>
        <v>8</v>
      </c>
      <c r="F61" s="36">
        <f ca="1">COUNTIF(INDEX(E61:INDEX($E$1:E61,IFERROR(LOOKUP(2,1/($F$1:F60=2),ROW($F$1:F60)-MIN(ROW($F$1:F60)-1)),1),),),E61)</f>
        <v>1</v>
      </c>
      <c r="G61" s="37">
        <f t="shared" ca="1" si="22"/>
        <v>6</v>
      </c>
      <c r="H61" s="37">
        <f t="shared" ca="1" si="23"/>
        <v>8</v>
      </c>
      <c r="I61" s="37">
        <f t="shared" ca="1" si="23"/>
        <v>15</v>
      </c>
      <c r="J61" s="37">
        <f t="shared" ca="1" si="23"/>
        <v>4</v>
      </c>
      <c r="K61" s="37">
        <f t="shared" ca="1" si="23"/>
        <v>10</v>
      </c>
      <c r="L61" s="37">
        <f t="shared" ca="1" si="23"/>
        <v>7</v>
      </c>
      <c r="M61" s="37">
        <f t="shared" ca="1" si="23"/>
        <v>9</v>
      </c>
      <c r="N61" s="37">
        <f t="shared" ca="1" si="23"/>
        <v>18</v>
      </c>
      <c r="O61" s="37">
        <f t="shared" ca="1" si="23"/>
        <v>2</v>
      </c>
      <c r="P61" s="37">
        <f t="shared" ca="1" si="23"/>
        <v>14</v>
      </c>
      <c r="Q61" s="37">
        <f t="shared" ca="1" si="23"/>
        <v>16</v>
      </c>
      <c r="R61" s="37">
        <f t="shared" ca="1" si="24"/>
        <v>3</v>
      </c>
      <c r="S61" s="37">
        <f t="shared" ca="1" si="25"/>
        <v>5</v>
      </c>
      <c r="T61" s="37">
        <f t="shared" ca="1" si="26"/>
        <v>1</v>
      </c>
      <c r="U61" s="37">
        <f t="shared" ca="1" si="27"/>
        <v>12</v>
      </c>
      <c r="V61" s="37">
        <f t="shared" ca="1" si="28"/>
        <v>17</v>
      </c>
      <c r="W61" s="37">
        <f t="shared" ca="1" si="29"/>
        <v>13</v>
      </c>
      <c r="X61" s="37">
        <f t="shared" ca="1" si="30"/>
        <v>11</v>
      </c>
      <c r="Y61" s="3"/>
      <c r="Z61" s="3"/>
      <c r="AA61" s="3"/>
      <c r="AD61" s="3"/>
      <c r="AE61" s="3"/>
      <c r="AF61" s="3"/>
      <c r="AG61" s="3"/>
      <c r="AH61" s="3"/>
      <c r="AI61" s="3"/>
      <c r="BC61" s="1"/>
      <c r="BK61" s="1"/>
    </row>
    <row r="62" spans="1:63" ht="20.100000000000001" customHeight="1" thickBot="1">
      <c r="A62" s="50">
        <f t="shared" si="20"/>
        <v>61</v>
      </c>
      <c r="B62" s="33">
        <f ca="1">Streams!B62</f>
        <v>26</v>
      </c>
      <c r="C62" s="34">
        <f ca="1">VLOOKUP(B62,Partition!$D$2:$E$38,2)</f>
        <v>14</v>
      </c>
      <c r="D62" s="35">
        <f ca="1">COUNTIF(INDEX(C62:INDEX($C$1:C62,IFERROR(LOOKUP(2,1/($D$1:D61=2),ROW($D$1:D61)-MIN(ROW($D$1:D61)-1)),1),),),C62)</f>
        <v>1</v>
      </c>
      <c r="E62" s="34">
        <f t="shared" ca="1" si="21"/>
        <v>10</v>
      </c>
      <c r="F62" s="36">
        <f ca="1">COUNTIF(INDEX(E62:INDEX($E$1:E62,IFERROR(LOOKUP(2,1/($F$1:F61=2),ROW($F$1:F61)-MIN(ROW($F$1:F61)-1)),1),),),E62)</f>
        <v>1</v>
      </c>
      <c r="G62" s="37">
        <f t="shared" ca="1" si="22"/>
        <v>18</v>
      </c>
      <c r="H62" s="37">
        <f t="shared" ca="1" si="23"/>
        <v>6</v>
      </c>
      <c r="I62" s="37">
        <f t="shared" ca="1" si="23"/>
        <v>8</v>
      </c>
      <c r="J62" s="37">
        <f t="shared" ca="1" si="23"/>
        <v>15</v>
      </c>
      <c r="K62" s="37">
        <f t="shared" ca="1" si="23"/>
        <v>4</v>
      </c>
      <c r="L62" s="37">
        <f t="shared" ca="1" si="23"/>
        <v>10</v>
      </c>
      <c r="M62" s="37">
        <f t="shared" ca="1" si="23"/>
        <v>7</v>
      </c>
      <c r="N62" s="37">
        <f t="shared" ca="1" si="23"/>
        <v>9</v>
      </c>
      <c r="O62" s="37">
        <f t="shared" ca="1" si="23"/>
        <v>2</v>
      </c>
      <c r="P62" s="37">
        <f t="shared" ca="1" si="23"/>
        <v>14</v>
      </c>
      <c r="Q62" s="37">
        <f t="shared" ca="1" si="23"/>
        <v>16</v>
      </c>
      <c r="R62" s="37">
        <f t="shared" ca="1" si="24"/>
        <v>3</v>
      </c>
      <c r="S62" s="37">
        <f t="shared" ca="1" si="25"/>
        <v>5</v>
      </c>
      <c r="T62" s="37">
        <f t="shared" ca="1" si="26"/>
        <v>1</v>
      </c>
      <c r="U62" s="37">
        <f t="shared" ca="1" si="27"/>
        <v>12</v>
      </c>
      <c r="V62" s="37">
        <f t="shared" ca="1" si="28"/>
        <v>17</v>
      </c>
      <c r="W62" s="37">
        <f t="shared" ca="1" si="29"/>
        <v>13</v>
      </c>
      <c r="X62" s="37">
        <f t="shared" ca="1" si="30"/>
        <v>11</v>
      </c>
      <c r="Y62" s="3"/>
      <c r="Z62" s="3"/>
      <c r="AA62" s="3"/>
      <c r="AD62" s="3"/>
      <c r="AE62" s="3"/>
      <c r="AF62" s="3"/>
      <c r="AG62" s="3"/>
      <c r="AH62" s="3"/>
      <c r="AI62" s="3"/>
      <c r="BC62" s="1"/>
      <c r="BK62" s="1"/>
    </row>
    <row r="63" spans="1:63" ht="20.100000000000001" customHeight="1" thickBot="1">
      <c r="A63" s="50">
        <f t="shared" si="20"/>
        <v>62</v>
      </c>
      <c r="B63" s="33">
        <f ca="1">Streams!B63</f>
        <v>19</v>
      </c>
      <c r="C63" s="34">
        <f ca="1">VLOOKUP(B63,Partition!$D$2:$E$38,2)</f>
        <v>10</v>
      </c>
      <c r="D63" s="35">
        <f ca="1">COUNTIF(INDEX(C63:INDEX($C$1:C63,IFERROR(LOOKUP(2,1/($D$1:D62=2),ROW($D$1:D62)-MIN(ROW($D$1:D62)-1)),1),),),C63)</f>
        <v>1</v>
      </c>
      <c r="E63" s="34">
        <f t="shared" ca="1" si="21"/>
        <v>7</v>
      </c>
      <c r="F63" s="36">
        <f ca="1">COUNTIF(INDEX(E63:INDEX($E$1:E63,IFERROR(LOOKUP(2,1/($F$1:F62=2),ROW($F$1:F62)-MIN(ROW($F$1:F62)-1)),1),),),E63)</f>
        <v>1</v>
      </c>
      <c r="G63" s="37">
        <f t="shared" ca="1" si="22"/>
        <v>14</v>
      </c>
      <c r="H63" s="37">
        <f t="shared" ca="1" si="23"/>
        <v>18</v>
      </c>
      <c r="I63" s="37">
        <f t="shared" ca="1" si="23"/>
        <v>6</v>
      </c>
      <c r="J63" s="37">
        <f t="shared" ca="1" si="23"/>
        <v>8</v>
      </c>
      <c r="K63" s="37">
        <f t="shared" ca="1" si="23"/>
        <v>15</v>
      </c>
      <c r="L63" s="37">
        <f t="shared" ca="1" si="23"/>
        <v>4</v>
      </c>
      <c r="M63" s="37">
        <f t="shared" ca="1" si="23"/>
        <v>10</v>
      </c>
      <c r="N63" s="37">
        <f t="shared" ca="1" si="23"/>
        <v>7</v>
      </c>
      <c r="O63" s="37">
        <f t="shared" ca="1" si="23"/>
        <v>9</v>
      </c>
      <c r="P63" s="37">
        <f t="shared" ca="1" si="23"/>
        <v>2</v>
      </c>
      <c r="Q63" s="37">
        <f t="shared" ca="1" si="23"/>
        <v>16</v>
      </c>
      <c r="R63" s="37">
        <f t="shared" ca="1" si="24"/>
        <v>3</v>
      </c>
      <c r="S63" s="37">
        <f t="shared" ca="1" si="25"/>
        <v>5</v>
      </c>
      <c r="T63" s="37">
        <f t="shared" ca="1" si="26"/>
        <v>1</v>
      </c>
      <c r="U63" s="37">
        <f t="shared" ca="1" si="27"/>
        <v>12</v>
      </c>
      <c r="V63" s="37">
        <f t="shared" ca="1" si="28"/>
        <v>17</v>
      </c>
      <c r="W63" s="37">
        <f t="shared" ca="1" si="29"/>
        <v>13</v>
      </c>
      <c r="X63" s="37">
        <f t="shared" ca="1" si="30"/>
        <v>11</v>
      </c>
      <c r="Y63" s="3"/>
      <c r="Z63" s="3"/>
      <c r="AA63" s="3"/>
      <c r="AD63" s="3"/>
      <c r="AE63" s="3"/>
      <c r="AF63" s="3"/>
      <c r="AG63" s="3"/>
      <c r="AH63" s="3"/>
      <c r="AI63" s="3"/>
      <c r="BC63" s="1"/>
      <c r="BK63" s="1"/>
    </row>
    <row r="64" spans="1:63" ht="20.100000000000001" customHeight="1" thickBot="1">
      <c r="A64" s="50">
        <f t="shared" si="20"/>
        <v>63</v>
      </c>
      <c r="B64" s="33">
        <f ca="1">Streams!B64</f>
        <v>20</v>
      </c>
      <c r="C64" s="34">
        <f ca="1">VLOOKUP(B64,Partition!$D$2:$E$38,2)</f>
        <v>11</v>
      </c>
      <c r="D64" s="35">
        <f ca="1">COUNTIF(INDEX(C64:INDEX($C$1:C64,IFERROR(LOOKUP(2,1/($D$1:D63=2),ROW($D$1:D63)-MIN(ROW($D$1:D63)-1)),1),),),C64)</f>
        <v>1</v>
      </c>
      <c r="E64" s="34">
        <f t="shared" ca="1" si="21"/>
        <v>18</v>
      </c>
      <c r="F64" s="36">
        <f ca="1">COUNTIF(INDEX(E64:INDEX($E$1:E64,IFERROR(LOOKUP(2,1/($F$1:F63=2),ROW($F$1:F63)-MIN(ROW($F$1:F63)-1)),1),),),E64)</f>
        <v>1</v>
      </c>
      <c r="G64" s="37">
        <f t="shared" ca="1" si="22"/>
        <v>10</v>
      </c>
      <c r="H64" s="37">
        <f t="shared" ca="1" si="23"/>
        <v>14</v>
      </c>
      <c r="I64" s="37">
        <f t="shared" ca="1" si="23"/>
        <v>18</v>
      </c>
      <c r="J64" s="37">
        <f t="shared" ca="1" si="23"/>
        <v>6</v>
      </c>
      <c r="K64" s="37">
        <f t="shared" ca="1" si="23"/>
        <v>8</v>
      </c>
      <c r="L64" s="37">
        <f t="shared" ca="1" si="23"/>
        <v>15</v>
      </c>
      <c r="M64" s="37">
        <f t="shared" ca="1" si="23"/>
        <v>4</v>
      </c>
      <c r="N64" s="37">
        <f t="shared" ca="1" si="23"/>
        <v>7</v>
      </c>
      <c r="O64" s="37">
        <f t="shared" ca="1" si="23"/>
        <v>9</v>
      </c>
      <c r="P64" s="37">
        <f t="shared" ca="1" si="23"/>
        <v>2</v>
      </c>
      <c r="Q64" s="37">
        <f t="shared" ca="1" si="23"/>
        <v>16</v>
      </c>
      <c r="R64" s="37">
        <f t="shared" ca="1" si="24"/>
        <v>3</v>
      </c>
      <c r="S64" s="37">
        <f t="shared" ca="1" si="25"/>
        <v>5</v>
      </c>
      <c r="T64" s="37">
        <f t="shared" ca="1" si="26"/>
        <v>1</v>
      </c>
      <c r="U64" s="37">
        <f t="shared" ca="1" si="27"/>
        <v>12</v>
      </c>
      <c r="V64" s="37">
        <f t="shared" ca="1" si="28"/>
        <v>17</v>
      </c>
      <c r="W64" s="37">
        <f t="shared" ca="1" si="29"/>
        <v>13</v>
      </c>
      <c r="X64" s="37">
        <f t="shared" ca="1" si="30"/>
        <v>11</v>
      </c>
      <c r="Y64" s="3"/>
      <c r="Z64" s="3"/>
      <c r="AA64" s="3"/>
      <c r="AD64" s="3"/>
      <c r="AE64" s="3"/>
      <c r="AF64" s="3"/>
      <c r="AG64" s="3"/>
      <c r="AH64" s="3"/>
      <c r="AI64" s="3"/>
      <c r="BC64" s="1"/>
      <c r="BK64" s="1"/>
    </row>
    <row r="65" spans="1:63" ht="20.100000000000001" customHeight="1" thickBot="1">
      <c r="A65" s="50">
        <f t="shared" si="20"/>
        <v>64</v>
      </c>
      <c r="B65" s="33">
        <f ca="1">Streams!B65</f>
        <v>19</v>
      </c>
      <c r="C65" s="34">
        <f ca="1">VLOOKUP(B65,Partition!$D$2:$E$38,2)</f>
        <v>10</v>
      </c>
      <c r="D65" s="35">
        <f ca="1">COUNTIF(INDEX(C65:INDEX($C$1:C65,IFERROR(LOOKUP(2,1/($D$1:D64=2),ROW($D$1:D64)-MIN(ROW($D$1:D64)-1)),1),),),C65)</f>
        <v>2</v>
      </c>
      <c r="E65" s="34">
        <f t="shared" ca="1" si="21"/>
        <v>2</v>
      </c>
      <c r="F65" s="36">
        <f ca="1">COUNTIF(INDEX(E65:INDEX($E$1:E65,IFERROR(LOOKUP(2,1/($F$1:F64=2),ROW($F$1:F64)-MIN(ROW($F$1:F64)-1)),1),),),E65)</f>
        <v>1</v>
      </c>
      <c r="G65" s="37">
        <f t="shared" ca="1" si="22"/>
        <v>11</v>
      </c>
      <c r="H65" s="37">
        <f t="shared" ca="1" si="23"/>
        <v>10</v>
      </c>
      <c r="I65" s="37">
        <f t="shared" ca="1" si="23"/>
        <v>14</v>
      </c>
      <c r="J65" s="37">
        <f t="shared" ca="1" si="23"/>
        <v>18</v>
      </c>
      <c r="K65" s="37">
        <f t="shared" ca="1" si="23"/>
        <v>6</v>
      </c>
      <c r="L65" s="37">
        <f t="shared" ca="1" si="23"/>
        <v>8</v>
      </c>
      <c r="M65" s="37">
        <f t="shared" ca="1" si="23"/>
        <v>15</v>
      </c>
      <c r="N65" s="37">
        <f t="shared" ca="1" si="23"/>
        <v>4</v>
      </c>
      <c r="O65" s="37">
        <f t="shared" ca="1" si="23"/>
        <v>7</v>
      </c>
      <c r="P65" s="37">
        <f t="shared" ca="1" si="23"/>
        <v>9</v>
      </c>
      <c r="Q65" s="37">
        <f t="shared" ca="1" si="23"/>
        <v>2</v>
      </c>
      <c r="R65" s="37">
        <f t="shared" ca="1" si="24"/>
        <v>16</v>
      </c>
      <c r="S65" s="37">
        <f t="shared" ca="1" si="25"/>
        <v>3</v>
      </c>
      <c r="T65" s="37">
        <f t="shared" ca="1" si="26"/>
        <v>5</v>
      </c>
      <c r="U65" s="37">
        <f t="shared" ca="1" si="27"/>
        <v>1</v>
      </c>
      <c r="V65" s="37">
        <f t="shared" ca="1" si="28"/>
        <v>12</v>
      </c>
      <c r="W65" s="37">
        <f t="shared" ca="1" si="29"/>
        <v>17</v>
      </c>
      <c r="X65" s="37">
        <f t="shared" ca="1" si="30"/>
        <v>13</v>
      </c>
      <c r="Y65" s="3"/>
      <c r="Z65" s="3"/>
      <c r="AA65" s="3"/>
      <c r="AD65" s="3"/>
      <c r="AE65" s="3"/>
      <c r="AF65" s="3"/>
      <c r="AG65" s="3"/>
      <c r="AH65" s="3"/>
      <c r="AI65" s="3"/>
      <c r="BC65" s="1"/>
      <c r="BK65" s="1"/>
    </row>
    <row r="66" spans="1:63" ht="20.100000000000001" customHeight="1" thickBot="1">
      <c r="A66" s="50">
        <f t="shared" si="20"/>
        <v>65</v>
      </c>
      <c r="B66" s="33">
        <f ca="1">Streams!B66</f>
        <v>35</v>
      </c>
      <c r="C66" s="34">
        <f ca="1">VLOOKUP(B66,Partition!$D$2:$E$38,2)</f>
        <v>17</v>
      </c>
      <c r="D66" s="35">
        <f ca="1">COUNTIF(INDEX(C66:INDEX($C$1:C66,IFERROR(LOOKUP(2,1/($D$1:D65=2),ROW($D$1:D65)-MIN(ROW($D$1:D65)-1)),1),),),C66)</f>
        <v>1</v>
      </c>
      <c r="E66" s="34">
        <f t="shared" ca="1" si="21"/>
        <v>17</v>
      </c>
      <c r="F66" s="36">
        <f ca="1">COUNTIF(INDEX(E66:INDEX($E$1:E66,IFERROR(LOOKUP(2,1/($F$1:F65=2),ROW($F$1:F65)-MIN(ROW($F$1:F65)-1)),1),),),E66)</f>
        <v>1</v>
      </c>
      <c r="G66" s="37">
        <f t="shared" ca="1" si="22"/>
        <v>10</v>
      </c>
      <c r="H66" s="37">
        <f t="shared" ca="1" si="23"/>
        <v>11</v>
      </c>
      <c r="I66" s="37">
        <f t="shared" ca="1" si="23"/>
        <v>14</v>
      </c>
      <c r="J66" s="37">
        <f t="shared" ca="1" si="23"/>
        <v>18</v>
      </c>
      <c r="K66" s="37">
        <f t="shared" ca="1" si="23"/>
        <v>6</v>
      </c>
      <c r="L66" s="37">
        <f t="shared" ca="1" si="23"/>
        <v>8</v>
      </c>
      <c r="M66" s="37">
        <f t="shared" ca="1" si="23"/>
        <v>15</v>
      </c>
      <c r="N66" s="37">
        <f t="shared" ca="1" si="23"/>
        <v>4</v>
      </c>
      <c r="O66" s="37">
        <f t="shared" ca="1" si="23"/>
        <v>7</v>
      </c>
      <c r="P66" s="37">
        <f t="shared" ca="1" si="23"/>
        <v>9</v>
      </c>
      <c r="Q66" s="37">
        <f t="shared" ca="1" si="23"/>
        <v>2</v>
      </c>
      <c r="R66" s="37">
        <f t="shared" ca="1" si="24"/>
        <v>16</v>
      </c>
      <c r="S66" s="37">
        <f t="shared" ca="1" si="25"/>
        <v>3</v>
      </c>
      <c r="T66" s="37">
        <f t="shared" ca="1" si="26"/>
        <v>5</v>
      </c>
      <c r="U66" s="37">
        <f t="shared" ca="1" si="27"/>
        <v>1</v>
      </c>
      <c r="V66" s="37">
        <f t="shared" ca="1" si="28"/>
        <v>12</v>
      </c>
      <c r="W66" s="37">
        <f t="shared" ca="1" si="29"/>
        <v>17</v>
      </c>
      <c r="X66" s="37">
        <f t="shared" ca="1" si="30"/>
        <v>13</v>
      </c>
      <c r="Y66" s="3"/>
      <c r="Z66" s="3"/>
      <c r="AA66" s="3"/>
      <c r="AD66" s="3"/>
      <c r="AE66" s="3"/>
      <c r="AF66" s="3"/>
      <c r="AG66" s="3"/>
      <c r="AH66" s="3"/>
      <c r="AI66" s="3"/>
      <c r="BC66" s="1"/>
      <c r="BK66" s="1"/>
    </row>
    <row r="67" spans="1:63" ht="20.100000000000001" customHeight="1" thickBot="1">
      <c r="A67" s="50">
        <f t="shared" si="20"/>
        <v>66</v>
      </c>
      <c r="B67" s="33">
        <f ca="1">Streams!B67</f>
        <v>33</v>
      </c>
      <c r="C67" s="34">
        <f ca="1">VLOOKUP(B67,Partition!$D$2:$E$38,2)</f>
        <v>18</v>
      </c>
      <c r="D67" s="35">
        <f ca="1">COUNTIF(INDEX(C67:INDEX($C$1:C67,IFERROR(LOOKUP(2,1/($D$1:D66=2),ROW($D$1:D66)-MIN(ROW($D$1:D66)-1)),1),),),C67)</f>
        <v>1</v>
      </c>
      <c r="E67" s="34">
        <f t="shared" ca="1" si="21"/>
        <v>5</v>
      </c>
      <c r="F67" s="36">
        <f ca="1">COUNTIF(INDEX(E67:INDEX($E$1:E67,IFERROR(LOOKUP(2,1/($F$1:F66=2),ROW($F$1:F66)-MIN(ROW($F$1:F66)-1)),1),),),E67)</f>
        <v>1</v>
      </c>
      <c r="G67" s="37">
        <f t="shared" ca="1" si="22"/>
        <v>17</v>
      </c>
      <c r="H67" s="37">
        <f t="shared" ref="H67:Q82" ca="1" si="31">IF(AND(G66&lt;&gt;$G67,G66&lt;&gt;G67,G66&lt;&gt;0),G66,H66)</f>
        <v>10</v>
      </c>
      <c r="I67" s="37">
        <f t="shared" ca="1" si="31"/>
        <v>11</v>
      </c>
      <c r="J67" s="37">
        <f t="shared" ca="1" si="31"/>
        <v>14</v>
      </c>
      <c r="K67" s="37">
        <f t="shared" ca="1" si="31"/>
        <v>18</v>
      </c>
      <c r="L67" s="37">
        <f t="shared" ca="1" si="31"/>
        <v>6</v>
      </c>
      <c r="M67" s="37">
        <f t="shared" ca="1" si="31"/>
        <v>8</v>
      </c>
      <c r="N67" s="37">
        <f t="shared" ca="1" si="31"/>
        <v>15</v>
      </c>
      <c r="O67" s="37">
        <f t="shared" ca="1" si="31"/>
        <v>4</v>
      </c>
      <c r="P67" s="37">
        <f t="shared" ca="1" si="31"/>
        <v>7</v>
      </c>
      <c r="Q67" s="37">
        <f t="shared" ca="1" si="31"/>
        <v>9</v>
      </c>
      <c r="R67" s="37">
        <f t="shared" ca="1" si="24"/>
        <v>2</v>
      </c>
      <c r="S67" s="37">
        <f t="shared" ca="1" si="25"/>
        <v>16</v>
      </c>
      <c r="T67" s="37">
        <f t="shared" ca="1" si="26"/>
        <v>3</v>
      </c>
      <c r="U67" s="37">
        <f t="shared" ca="1" si="27"/>
        <v>5</v>
      </c>
      <c r="V67" s="37">
        <f t="shared" ca="1" si="28"/>
        <v>1</v>
      </c>
      <c r="W67" s="37">
        <f t="shared" ca="1" si="29"/>
        <v>12</v>
      </c>
      <c r="X67" s="37">
        <f t="shared" ca="1" si="30"/>
        <v>13</v>
      </c>
      <c r="Y67" s="3"/>
      <c r="Z67" s="3"/>
      <c r="AA67" s="3"/>
      <c r="AD67" s="3"/>
      <c r="AE67" s="3"/>
      <c r="AF67" s="3"/>
      <c r="AG67" s="3"/>
      <c r="AH67" s="3"/>
      <c r="AI67" s="3"/>
      <c r="BC67" s="1"/>
      <c r="BK67" s="1"/>
    </row>
    <row r="68" spans="1:63" ht="20.100000000000001" customHeight="1" thickBot="1">
      <c r="A68" s="50">
        <f t="shared" ref="A68:A131" si="32">1+A67</f>
        <v>67</v>
      </c>
      <c r="B68" s="33">
        <f ca="1">Streams!B68</f>
        <v>25</v>
      </c>
      <c r="C68" s="34">
        <f ca="1">VLOOKUP(B68,Partition!$D$2:$E$38,2)</f>
        <v>13</v>
      </c>
      <c r="D68" s="35">
        <f ca="1">COUNTIF(INDEX(C68:INDEX($C$1:C68,IFERROR(LOOKUP(2,1/($D$1:D67=2),ROW($D$1:D67)-MIN(ROW($D$1:D67)-1)),1),),),C68)</f>
        <v>1</v>
      </c>
      <c r="E68" s="34">
        <f t="shared" ref="E68:E131" ca="1" si="33">IF(C68=G68,1,IF(C68=H68,2,IF(C68=I68,3,IF(C68=J68,4,IF(C68=K68,5,IF(C68=L68,6,IF(C68=M68,7,IF(C68=N68,8,IF(C68=O68,9,IF(C68=P68,10,IF(C68=Q68,11,IF(C68=R68,12,IF(C68=S68,13,IF(C68=T68,14,IF(C68=U68,15,IF(C68=V68,16,IF(C68=W68,17,IF(C68=X68,18,""))))))))))))))))))</f>
        <v>18</v>
      </c>
      <c r="F68" s="36">
        <f ca="1">COUNTIF(INDEX(E68:INDEX($E$1:E68,IFERROR(LOOKUP(2,1/($F$1:F67=2),ROW($F$1:F67)-MIN(ROW($F$1:F67)-1)),1),),),E68)</f>
        <v>2</v>
      </c>
      <c r="G68" s="37">
        <f t="shared" ref="G68:G101" ca="1" si="34">IF(C67&lt;&gt;0,C67,G67)</f>
        <v>18</v>
      </c>
      <c r="H68" s="37">
        <f t="shared" ca="1" si="31"/>
        <v>17</v>
      </c>
      <c r="I68" s="37">
        <f t="shared" ca="1" si="31"/>
        <v>10</v>
      </c>
      <c r="J68" s="37">
        <f t="shared" ca="1" si="31"/>
        <v>11</v>
      </c>
      <c r="K68" s="37">
        <f t="shared" ca="1" si="31"/>
        <v>14</v>
      </c>
      <c r="L68" s="37">
        <f t="shared" ca="1" si="31"/>
        <v>6</v>
      </c>
      <c r="M68" s="37">
        <f t="shared" ca="1" si="31"/>
        <v>8</v>
      </c>
      <c r="N68" s="37">
        <f t="shared" ca="1" si="31"/>
        <v>15</v>
      </c>
      <c r="O68" s="37">
        <f t="shared" ca="1" si="31"/>
        <v>4</v>
      </c>
      <c r="P68" s="37">
        <f t="shared" ca="1" si="31"/>
        <v>7</v>
      </c>
      <c r="Q68" s="37">
        <f t="shared" ca="1" si="31"/>
        <v>9</v>
      </c>
      <c r="R68" s="37">
        <f t="shared" ref="R68:R101" ca="1" si="35">IF(AND(Q67&lt;&gt;$G68,Q67&lt;&gt;Q68,Q67&lt;&gt;0),Q67,R67)</f>
        <v>2</v>
      </c>
      <c r="S68" s="37">
        <f t="shared" ref="S68:S101" ca="1" si="36">IF(AND(R67&lt;&gt;$G68,R67&lt;&gt;R68,R67&lt;&gt;0),R67,S67)</f>
        <v>16</v>
      </c>
      <c r="T68" s="37">
        <f t="shared" ref="T68:T101" ca="1" si="37">IF(AND(S67&lt;&gt;$G68,S67&lt;&gt;S68,S67&lt;&gt;0),S67,T67)</f>
        <v>3</v>
      </c>
      <c r="U68" s="37">
        <f t="shared" ref="U68:U101" ca="1" si="38">IF(AND(T67&lt;&gt;$G68,T67&lt;&gt;T68,T67&lt;&gt;0),T67,U67)</f>
        <v>5</v>
      </c>
      <c r="V68" s="37">
        <f t="shared" ref="V68:V101" ca="1" si="39">IF(AND(U67&lt;&gt;$G68,U67&lt;&gt;U68,U67&lt;&gt;0),U67,V67)</f>
        <v>1</v>
      </c>
      <c r="W68" s="37">
        <f t="shared" ref="W68:W101" ca="1" si="40">IF(AND(V67&lt;&gt;$G68,V67&lt;&gt;V68,V67&lt;&gt;0),V67,W67)</f>
        <v>12</v>
      </c>
      <c r="X68" s="37">
        <f t="shared" ref="X68:X101" ca="1" si="41">IF(AND(W67&lt;&gt;$G68,W67&lt;&gt;W68,W67&lt;&gt;0),W67,X67)</f>
        <v>13</v>
      </c>
      <c r="Y68" s="3"/>
      <c r="Z68" s="3"/>
      <c r="AA68" s="3"/>
      <c r="AD68" s="3"/>
      <c r="AE68" s="3"/>
      <c r="AF68" s="3"/>
      <c r="AG68" s="3"/>
      <c r="AH68" s="3"/>
      <c r="AI68" s="3"/>
      <c r="BC68" s="1"/>
      <c r="BK68" s="1"/>
    </row>
    <row r="69" spans="1:63" ht="20.100000000000001" customHeight="1" thickBot="1">
      <c r="A69" s="50">
        <f t="shared" si="32"/>
        <v>68</v>
      </c>
      <c r="B69" s="33">
        <f ca="1">Streams!B69</f>
        <v>8</v>
      </c>
      <c r="C69" s="34">
        <f ca="1">VLOOKUP(B69,Partition!$D$2:$E$38,2)</f>
        <v>5</v>
      </c>
      <c r="D69" s="35">
        <f ca="1">COUNTIF(INDEX(C69:INDEX($C$1:C69,IFERROR(LOOKUP(2,1/($D$1:D68=2),ROW($D$1:D68)-MIN(ROW($D$1:D68)-1)),1),),),C69)</f>
        <v>1</v>
      </c>
      <c r="E69" s="34">
        <f t="shared" ca="1" si="33"/>
        <v>16</v>
      </c>
      <c r="F69" s="36">
        <f ca="1">COUNTIF(INDEX(E69:INDEX($E$1:E69,IFERROR(LOOKUP(2,1/($F$1:F68=2),ROW($F$1:F68)-MIN(ROW($F$1:F68)-1)),1),),),E69)</f>
        <v>1</v>
      </c>
      <c r="G69" s="37">
        <f t="shared" ca="1" si="34"/>
        <v>13</v>
      </c>
      <c r="H69" s="37">
        <f t="shared" ca="1" si="31"/>
        <v>18</v>
      </c>
      <c r="I69" s="37">
        <f t="shared" ca="1" si="31"/>
        <v>17</v>
      </c>
      <c r="J69" s="37">
        <f t="shared" ca="1" si="31"/>
        <v>10</v>
      </c>
      <c r="K69" s="37">
        <f t="shared" ca="1" si="31"/>
        <v>11</v>
      </c>
      <c r="L69" s="37">
        <f t="shared" ca="1" si="31"/>
        <v>14</v>
      </c>
      <c r="M69" s="37">
        <f t="shared" ca="1" si="31"/>
        <v>6</v>
      </c>
      <c r="N69" s="37">
        <f t="shared" ca="1" si="31"/>
        <v>8</v>
      </c>
      <c r="O69" s="37">
        <f t="shared" ca="1" si="31"/>
        <v>15</v>
      </c>
      <c r="P69" s="37">
        <f t="shared" ca="1" si="31"/>
        <v>4</v>
      </c>
      <c r="Q69" s="37">
        <f t="shared" ca="1" si="31"/>
        <v>7</v>
      </c>
      <c r="R69" s="37">
        <f t="shared" ca="1" si="35"/>
        <v>9</v>
      </c>
      <c r="S69" s="37">
        <f t="shared" ca="1" si="36"/>
        <v>2</v>
      </c>
      <c r="T69" s="37">
        <f t="shared" ca="1" si="37"/>
        <v>16</v>
      </c>
      <c r="U69" s="37">
        <f t="shared" ca="1" si="38"/>
        <v>3</v>
      </c>
      <c r="V69" s="37">
        <f t="shared" ca="1" si="39"/>
        <v>5</v>
      </c>
      <c r="W69" s="37">
        <f t="shared" ca="1" si="40"/>
        <v>1</v>
      </c>
      <c r="X69" s="37">
        <f t="shared" ca="1" si="41"/>
        <v>12</v>
      </c>
      <c r="Y69" s="3"/>
      <c r="Z69" s="3"/>
      <c r="AA69" s="3"/>
      <c r="AD69" s="3"/>
      <c r="AE69" s="3"/>
      <c r="AF69" s="3"/>
      <c r="AG69" s="3"/>
      <c r="AH69" s="3"/>
      <c r="AI69" s="3"/>
      <c r="BC69" s="1"/>
      <c r="BK69" s="1"/>
    </row>
    <row r="70" spans="1:63" ht="20.100000000000001" customHeight="1" thickBot="1">
      <c r="A70" s="50">
        <f t="shared" si="32"/>
        <v>69</v>
      </c>
      <c r="B70" s="33">
        <f ca="1">Streams!B70</f>
        <v>31</v>
      </c>
      <c r="C70" s="34">
        <f ca="1">VLOOKUP(B70,Partition!$D$2:$E$38,2)</f>
        <v>16</v>
      </c>
      <c r="D70" s="35">
        <f ca="1">COUNTIF(INDEX(C70:INDEX($C$1:C70,IFERROR(LOOKUP(2,1/($D$1:D69=2),ROW($D$1:D69)-MIN(ROW($D$1:D69)-1)),1),),),C70)</f>
        <v>1</v>
      </c>
      <c r="E70" s="34">
        <f t="shared" ca="1" si="33"/>
        <v>15</v>
      </c>
      <c r="F70" s="36">
        <f ca="1">COUNTIF(INDEX(E70:INDEX($E$1:E70,IFERROR(LOOKUP(2,1/($F$1:F69=2),ROW($F$1:F69)-MIN(ROW($F$1:F69)-1)),1),),),E70)</f>
        <v>1</v>
      </c>
      <c r="G70" s="37">
        <f t="shared" ca="1" si="34"/>
        <v>5</v>
      </c>
      <c r="H70" s="37">
        <f t="shared" ca="1" si="31"/>
        <v>13</v>
      </c>
      <c r="I70" s="37">
        <f t="shared" ca="1" si="31"/>
        <v>18</v>
      </c>
      <c r="J70" s="37">
        <f t="shared" ca="1" si="31"/>
        <v>17</v>
      </c>
      <c r="K70" s="37">
        <f t="shared" ca="1" si="31"/>
        <v>10</v>
      </c>
      <c r="L70" s="37">
        <f t="shared" ca="1" si="31"/>
        <v>11</v>
      </c>
      <c r="M70" s="37">
        <f t="shared" ca="1" si="31"/>
        <v>14</v>
      </c>
      <c r="N70" s="37">
        <f t="shared" ca="1" si="31"/>
        <v>6</v>
      </c>
      <c r="O70" s="37">
        <f t="shared" ca="1" si="31"/>
        <v>8</v>
      </c>
      <c r="P70" s="37">
        <f t="shared" ca="1" si="31"/>
        <v>15</v>
      </c>
      <c r="Q70" s="37">
        <f t="shared" ca="1" si="31"/>
        <v>4</v>
      </c>
      <c r="R70" s="37">
        <f t="shared" ca="1" si="35"/>
        <v>7</v>
      </c>
      <c r="S70" s="37">
        <f t="shared" ca="1" si="36"/>
        <v>9</v>
      </c>
      <c r="T70" s="37">
        <f t="shared" ca="1" si="37"/>
        <v>2</v>
      </c>
      <c r="U70" s="37">
        <f t="shared" ca="1" si="38"/>
        <v>16</v>
      </c>
      <c r="V70" s="37">
        <f t="shared" ca="1" si="39"/>
        <v>3</v>
      </c>
      <c r="W70" s="37">
        <f t="shared" ca="1" si="40"/>
        <v>1</v>
      </c>
      <c r="X70" s="37">
        <f t="shared" ca="1" si="41"/>
        <v>12</v>
      </c>
      <c r="Y70" s="3"/>
      <c r="Z70" s="3"/>
      <c r="AA70" s="3"/>
      <c r="AD70" s="3"/>
      <c r="AE70" s="3"/>
      <c r="AF70" s="3"/>
      <c r="AG70" s="3"/>
      <c r="AH70" s="3"/>
      <c r="AI70" s="3"/>
      <c r="BC70" s="1"/>
      <c r="BK70" s="1"/>
    </row>
    <row r="71" spans="1:63" ht="20.100000000000001" customHeight="1" thickBot="1">
      <c r="A71" s="50">
        <f t="shared" si="32"/>
        <v>70</v>
      </c>
      <c r="B71" s="33">
        <f ca="1">Streams!B71</f>
        <v>5</v>
      </c>
      <c r="C71" s="34">
        <f ca="1">VLOOKUP(B71,Partition!$D$2:$E$38,2)</f>
        <v>2</v>
      </c>
      <c r="D71" s="35">
        <f ca="1">COUNTIF(INDEX(C71:INDEX($C$1:C71,IFERROR(LOOKUP(2,1/($D$1:D70=2),ROW($D$1:D70)-MIN(ROW($D$1:D70)-1)),1),),),C71)</f>
        <v>1</v>
      </c>
      <c r="E71" s="34">
        <f t="shared" ca="1" si="33"/>
        <v>15</v>
      </c>
      <c r="F71" s="36">
        <f ca="1">COUNTIF(INDEX(E71:INDEX($E$1:E71,IFERROR(LOOKUP(2,1/($F$1:F70=2),ROW($F$1:F70)-MIN(ROW($F$1:F70)-1)),1),),),E71)</f>
        <v>2</v>
      </c>
      <c r="G71" s="37">
        <f t="shared" ca="1" si="34"/>
        <v>16</v>
      </c>
      <c r="H71" s="37">
        <f t="shared" ca="1" si="31"/>
        <v>5</v>
      </c>
      <c r="I71" s="37">
        <f t="shared" ca="1" si="31"/>
        <v>13</v>
      </c>
      <c r="J71" s="37">
        <f t="shared" ca="1" si="31"/>
        <v>18</v>
      </c>
      <c r="K71" s="37">
        <f t="shared" ca="1" si="31"/>
        <v>17</v>
      </c>
      <c r="L71" s="37">
        <f t="shared" ca="1" si="31"/>
        <v>10</v>
      </c>
      <c r="M71" s="37">
        <f t="shared" ca="1" si="31"/>
        <v>11</v>
      </c>
      <c r="N71" s="37">
        <f t="shared" ca="1" si="31"/>
        <v>14</v>
      </c>
      <c r="O71" s="37">
        <f t="shared" ca="1" si="31"/>
        <v>6</v>
      </c>
      <c r="P71" s="37">
        <f t="shared" ca="1" si="31"/>
        <v>8</v>
      </c>
      <c r="Q71" s="37">
        <f t="shared" ca="1" si="31"/>
        <v>15</v>
      </c>
      <c r="R71" s="37">
        <f t="shared" ca="1" si="35"/>
        <v>4</v>
      </c>
      <c r="S71" s="37">
        <f t="shared" ca="1" si="36"/>
        <v>7</v>
      </c>
      <c r="T71" s="37">
        <f t="shared" ca="1" si="37"/>
        <v>9</v>
      </c>
      <c r="U71" s="37">
        <f t="shared" ca="1" si="38"/>
        <v>2</v>
      </c>
      <c r="V71" s="37">
        <f t="shared" ca="1" si="39"/>
        <v>3</v>
      </c>
      <c r="W71" s="37">
        <f t="shared" ca="1" si="40"/>
        <v>1</v>
      </c>
      <c r="X71" s="37">
        <f t="shared" ca="1" si="41"/>
        <v>12</v>
      </c>
      <c r="Y71" s="3"/>
      <c r="Z71" s="3"/>
      <c r="AA71" s="3"/>
      <c r="AD71" s="3"/>
      <c r="AE71" s="3"/>
      <c r="AF71" s="3"/>
      <c r="AG71" s="3"/>
      <c r="AH71" s="3"/>
      <c r="AI71" s="3"/>
      <c r="BC71" s="1"/>
      <c r="BK71" s="1"/>
    </row>
    <row r="72" spans="1:63" ht="20.100000000000001" customHeight="1" thickBot="1">
      <c r="A72" s="50">
        <f t="shared" si="32"/>
        <v>71</v>
      </c>
      <c r="B72" s="33">
        <f ca="1">Streams!B72</f>
        <v>9</v>
      </c>
      <c r="C72" s="34">
        <f ca="1">VLOOKUP(B72,Partition!$D$2:$E$38,2)</f>
        <v>6</v>
      </c>
      <c r="D72" s="35">
        <f ca="1">COUNTIF(INDEX(C72:INDEX($C$1:C72,IFERROR(LOOKUP(2,1/($D$1:D71=2),ROW($D$1:D71)-MIN(ROW($D$1:D71)-1)),1),),),C72)</f>
        <v>1</v>
      </c>
      <c r="E72" s="34">
        <f t="shared" ca="1" si="33"/>
        <v>10</v>
      </c>
      <c r="F72" s="36">
        <f ca="1">COUNTIF(INDEX(E72:INDEX($E$1:E72,IFERROR(LOOKUP(2,1/($F$1:F71=2),ROW($F$1:F71)-MIN(ROW($F$1:F71)-1)),1),),),E72)</f>
        <v>1</v>
      </c>
      <c r="G72" s="37">
        <f t="shared" ca="1" si="34"/>
        <v>2</v>
      </c>
      <c r="H72" s="37">
        <f t="shared" ca="1" si="31"/>
        <v>16</v>
      </c>
      <c r="I72" s="37">
        <f t="shared" ca="1" si="31"/>
        <v>5</v>
      </c>
      <c r="J72" s="37">
        <f t="shared" ca="1" si="31"/>
        <v>13</v>
      </c>
      <c r="K72" s="37">
        <f t="shared" ca="1" si="31"/>
        <v>18</v>
      </c>
      <c r="L72" s="37">
        <f t="shared" ca="1" si="31"/>
        <v>17</v>
      </c>
      <c r="M72" s="37">
        <f t="shared" ca="1" si="31"/>
        <v>10</v>
      </c>
      <c r="N72" s="37">
        <f t="shared" ca="1" si="31"/>
        <v>11</v>
      </c>
      <c r="O72" s="37">
        <f t="shared" ca="1" si="31"/>
        <v>14</v>
      </c>
      <c r="P72" s="37">
        <f t="shared" ca="1" si="31"/>
        <v>6</v>
      </c>
      <c r="Q72" s="37">
        <f t="shared" ca="1" si="31"/>
        <v>8</v>
      </c>
      <c r="R72" s="37">
        <f t="shared" ca="1" si="35"/>
        <v>15</v>
      </c>
      <c r="S72" s="37">
        <f t="shared" ca="1" si="36"/>
        <v>4</v>
      </c>
      <c r="T72" s="37">
        <f t="shared" ca="1" si="37"/>
        <v>7</v>
      </c>
      <c r="U72" s="37">
        <f t="shared" ca="1" si="38"/>
        <v>9</v>
      </c>
      <c r="V72" s="37">
        <f t="shared" ca="1" si="39"/>
        <v>3</v>
      </c>
      <c r="W72" s="37">
        <f t="shared" ca="1" si="40"/>
        <v>1</v>
      </c>
      <c r="X72" s="37">
        <f t="shared" ca="1" si="41"/>
        <v>12</v>
      </c>
      <c r="Y72" s="3"/>
      <c r="Z72" s="3"/>
      <c r="AA72" s="3"/>
      <c r="AD72" s="3"/>
      <c r="AE72" s="3"/>
      <c r="AF72" s="3"/>
      <c r="AG72" s="3"/>
      <c r="AH72" s="3"/>
      <c r="AI72" s="3"/>
      <c r="BC72" s="1"/>
      <c r="BK72" s="1"/>
    </row>
    <row r="73" spans="1:63" ht="20.100000000000001" customHeight="1" thickBot="1">
      <c r="A73" s="50">
        <f t="shared" si="32"/>
        <v>72</v>
      </c>
      <c r="B73" s="33">
        <f ca="1">Streams!B73</f>
        <v>18</v>
      </c>
      <c r="C73" s="34">
        <f ca="1">VLOOKUP(B73,Partition!$D$2:$E$38,2)</f>
        <v>9</v>
      </c>
      <c r="D73" s="35">
        <f ca="1">COUNTIF(INDEX(C73:INDEX($C$1:C73,IFERROR(LOOKUP(2,1/($D$1:D72=2),ROW($D$1:D72)-MIN(ROW($D$1:D72)-1)),1),),),C73)</f>
        <v>1</v>
      </c>
      <c r="E73" s="34">
        <f t="shared" ca="1" si="33"/>
        <v>15</v>
      </c>
      <c r="F73" s="36">
        <f ca="1">COUNTIF(INDEX(E73:INDEX($E$1:E73,IFERROR(LOOKUP(2,1/($F$1:F72=2),ROW($F$1:F72)-MIN(ROW($F$1:F72)-1)),1),),),E73)</f>
        <v>2</v>
      </c>
      <c r="G73" s="37">
        <f t="shared" ca="1" si="34"/>
        <v>6</v>
      </c>
      <c r="H73" s="37">
        <f t="shared" ca="1" si="31"/>
        <v>2</v>
      </c>
      <c r="I73" s="37">
        <f t="shared" ca="1" si="31"/>
        <v>16</v>
      </c>
      <c r="J73" s="37">
        <f t="shared" ca="1" si="31"/>
        <v>5</v>
      </c>
      <c r="K73" s="37">
        <f t="shared" ca="1" si="31"/>
        <v>13</v>
      </c>
      <c r="L73" s="37">
        <f t="shared" ca="1" si="31"/>
        <v>18</v>
      </c>
      <c r="M73" s="37">
        <f t="shared" ca="1" si="31"/>
        <v>17</v>
      </c>
      <c r="N73" s="37">
        <f t="shared" ca="1" si="31"/>
        <v>10</v>
      </c>
      <c r="O73" s="37">
        <f t="shared" ca="1" si="31"/>
        <v>11</v>
      </c>
      <c r="P73" s="37">
        <f t="shared" ca="1" si="31"/>
        <v>14</v>
      </c>
      <c r="Q73" s="37">
        <f t="shared" ca="1" si="31"/>
        <v>8</v>
      </c>
      <c r="R73" s="37">
        <f t="shared" ca="1" si="35"/>
        <v>15</v>
      </c>
      <c r="S73" s="37">
        <f t="shared" ca="1" si="36"/>
        <v>4</v>
      </c>
      <c r="T73" s="37">
        <f t="shared" ca="1" si="37"/>
        <v>7</v>
      </c>
      <c r="U73" s="37">
        <f t="shared" ca="1" si="38"/>
        <v>9</v>
      </c>
      <c r="V73" s="37">
        <f t="shared" ca="1" si="39"/>
        <v>3</v>
      </c>
      <c r="W73" s="37">
        <f t="shared" ca="1" si="40"/>
        <v>1</v>
      </c>
      <c r="X73" s="37">
        <f t="shared" ca="1" si="41"/>
        <v>12</v>
      </c>
      <c r="Y73" s="3"/>
      <c r="Z73" s="3"/>
      <c r="AA73" s="3"/>
      <c r="AD73" s="3"/>
      <c r="AE73" s="3"/>
      <c r="AF73" s="3"/>
      <c r="AG73" s="3"/>
      <c r="AH73" s="3"/>
      <c r="AI73" s="3"/>
      <c r="BC73" s="1"/>
      <c r="BK73" s="1"/>
    </row>
    <row r="74" spans="1:63" ht="20.100000000000001" customHeight="1" thickBot="1">
      <c r="A74" s="50">
        <f t="shared" si="32"/>
        <v>73</v>
      </c>
      <c r="B74" s="33">
        <f ca="1">Streams!B74</f>
        <v>30</v>
      </c>
      <c r="C74" s="34">
        <f ca="1">VLOOKUP(B74,Partition!$D$2:$E$38,2)</f>
        <v>15</v>
      </c>
      <c r="D74" s="35">
        <f ca="1">COUNTIF(INDEX(C74:INDEX($C$1:C74,IFERROR(LOOKUP(2,1/($D$1:D73=2),ROW($D$1:D73)-MIN(ROW($D$1:D73)-1)),1),),),C74)</f>
        <v>1</v>
      </c>
      <c r="E74" s="34">
        <f t="shared" ca="1" si="33"/>
        <v>13</v>
      </c>
      <c r="F74" s="36">
        <f ca="1">COUNTIF(INDEX(E74:INDEX($E$1:E74,IFERROR(LOOKUP(2,1/($F$1:F73=2),ROW($F$1:F73)-MIN(ROW($F$1:F73)-1)),1),),),E74)</f>
        <v>1</v>
      </c>
      <c r="G74" s="37">
        <f t="shared" ca="1" si="34"/>
        <v>9</v>
      </c>
      <c r="H74" s="37">
        <f t="shared" ca="1" si="31"/>
        <v>6</v>
      </c>
      <c r="I74" s="37">
        <f t="shared" ca="1" si="31"/>
        <v>2</v>
      </c>
      <c r="J74" s="37">
        <f t="shared" ca="1" si="31"/>
        <v>16</v>
      </c>
      <c r="K74" s="37">
        <f t="shared" ca="1" si="31"/>
        <v>5</v>
      </c>
      <c r="L74" s="37">
        <f t="shared" ca="1" si="31"/>
        <v>13</v>
      </c>
      <c r="M74" s="37">
        <f t="shared" ca="1" si="31"/>
        <v>18</v>
      </c>
      <c r="N74" s="37">
        <f t="shared" ca="1" si="31"/>
        <v>17</v>
      </c>
      <c r="O74" s="37">
        <f t="shared" ca="1" si="31"/>
        <v>10</v>
      </c>
      <c r="P74" s="37">
        <f t="shared" ca="1" si="31"/>
        <v>11</v>
      </c>
      <c r="Q74" s="37">
        <f t="shared" ca="1" si="31"/>
        <v>14</v>
      </c>
      <c r="R74" s="37">
        <f t="shared" ca="1" si="35"/>
        <v>8</v>
      </c>
      <c r="S74" s="37">
        <f t="shared" ca="1" si="36"/>
        <v>15</v>
      </c>
      <c r="T74" s="37">
        <f t="shared" ca="1" si="37"/>
        <v>4</v>
      </c>
      <c r="U74" s="37">
        <f t="shared" ca="1" si="38"/>
        <v>7</v>
      </c>
      <c r="V74" s="37">
        <f t="shared" ca="1" si="39"/>
        <v>3</v>
      </c>
      <c r="W74" s="37">
        <f t="shared" ca="1" si="40"/>
        <v>1</v>
      </c>
      <c r="X74" s="37">
        <f t="shared" ca="1" si="41"/>
        <v>12</v>
      </c>
      <c r="Y74" s="3"/>
      <c r="Z74" s="3"/>
      <c r="AA74" s="3"/>
      <c r="AD74" s="3"/>
      <c r="AE74" s="3"/>
      <c r="AF74" s="3"/>
      <c r="AG74" s="3"/>
      <c r="AH74" s="3"/>
      <c r="AI74" s="3"/>
      <c r="BC74" s="1"/>
      <c r="BK74" s="1"/>
    </row>
    <row r="75" spans="1:63" ht="20.100000000000001" customHeight="1" thickBot="1">
      <c r="A75" s="50">
        <f t="shared" si="32"/>
        <v>74</v>
      </c>
      <c r="B75" s="33">
        <f ca="1">Streams!B75</f>
        <v>9</v>
      </c>
      <c r="C75" s="34">
        <f ca="1">VLOOKUP(B75,Partition!$D$2:$E$38,2)</f>
        <v>6</v>
      </c>
      <c r="D75" s="35">
        <f ca="1">COUNTIF(INDEX(C75:INDEX($C$1:C75,IFERROR(LOOKUP(2,1/($D$1:D74=2),ROW($D$1:D74)-MIN(ROW($D$1:D74)-1)),1),),),C75)</f>
        <v>2</v>
      </c>
      <c r="E75" s="34">
        <f t="shared" ca="1" si="33"/>
        <v>3</v>
      </c>
      <c r="F75" s="36">
        <f ca="1">COUNTIF(INDEX(E75:INDEX($E$1:E75,IFERROR(LOOKUP(2,1/($F$1:F74=2),ROW($F$1:F74)-MIN(ROW($F$1:F74)-1)),1),),),E75)</f>
        <v>1</v>
      </c>
      <c r="G75" s="37">
        <f t="shared" ca="1" si="34"/>
        <v>15</v>
      </c>
      <c r="H75" s="37">
        <f t="shared" ca="1" si="31"/>
        <v>9</v>
      </c>
      <c r="I75" s="37">
        <f t="shared" ca="1" si="31"/>
        <v>6</v>
      </c>
      <c r="J75" s="37">
        <f t="shared" ca="1" si="31"/>
        <v>2</v>
      </c>
      <c r="K75" s="37">
        <f t="shared" ca="1" si="31"/>
        <v>16</v>
      </c>
      <c r="L75" s="37">
        <f t="shared" ca="1" si="31"/>
        <v>5</v>
      </c>
      <c r="M75" s="37">
        <f t="shared" ca="1" si="31"/>
        <v>13</v>
      </c>
      <c r="N75" s="37">
        <f t="shared" ca="1" si="31"/>
        <v>18</v>
      </c>
      <c r="O75" s="37">
        <f t="shared" ca="1" si="31"/>
        <v>17</v>
      </c>
      <c r="P75" s="37">
        <f t="shared" ca="1" si="31"/>
        <v>10</v>
      </c>
      <c r="Q75" s="37">
        <f t="shared" ca="1" si="31"/>
        <v>11</v>
      </c>
      <c r="R75" s="37">
        <f t="shared" ca="1" si="35"/>
        <v>14</v>
      </c>
      <c r="S75" s="37">
        <f t="shared" ca="1" si="36"/>
        <v>8</v>
      </c>
      <c r="T75" s="37">
        <f t="shared" ca="1" si="37"/>
        <v>4</v>
      </c>
      <c r="U75" s="37">
        <f t="shared" ca="1" si="38"/>
        <v>7</v>
      </c>
      <c r="V75" s="37">
        <f t="shared" ca="1" si="39"/>
        <v>3</v>
      </c>
      <c r="W75" s="37">
        <f t="shared" ca="1" si="40"/>
        <v>1</v>
      </c>
      <c r="X75" s="37">
        <f t="shared" ca="1" si="41"/>
        <v>12</v>
      </c>
      <c r="Y75" s="3"/>
      <c r="Z75" s="3"/>
      <c r="AA75" s="3"/>
      <c r="AD75" s="3"/>
      <c r="AE75" s="3"/>
      <c r="AF75" s="3"/>
      <c r="AG75" s="3"/>
      <c r="AH75" s="3"/>
      <c r="AI75" s="3"/>
      <c r="BC75" s="1"/>
      <c r="BK75" s="1"/>
    </row>
    <row r="76" spans="1:63" ht="20.100000000000001" customHeight="1" thickBot="1">
      <c r="A76" s="50">
        <f t="shared" si="32"/>
        <v>75</v>
      </c>
      <c r="B76" s="33">
        <f ca="1">Streams!B76</f>
        <v>9</v>
      </c>
      <c r="C76" s="34">
        <f ca="1">VLOOKUP(B76,Partition!$D$2:$E$38,2)</f>
        <v>6</v>
      </c>
      <c r="D76" s="35">
        <f ca="1">COUNTIF(INDEX(C76:INDEX($C$1:C76,IFERROR(LOOKUP(2,1/($D$1:D75=2),ROW($D$1:D75)-MIN(ROW($D$1:D75)-1)),1),),),C76)</f>
        <v>2</v>
      </c>
      <c r="E76" s="34">
        <f t="shared" ca="1" si="33"/>
        <v>1</v>
      </c>
      <c r="F76" s="36">
        <f ca="1">COUNTIF(INDEX(E76:INDEX($E$1:E76,IFERROR(LOOKUP(2,1/($F$1:F75=2),ROW($F$1:F75)-MIN(ROW($F$1:F75)-1)),1),),),E76)</f>
        <v>1</v>
      </c>
      <c r="G76" s="37">
        <f t="shared" ca="1" si="34"/>
        <v>6</v>
      </c>
      <c r="H76" s="37">
        <f t="shared" ca="1" si="31"/>
        <v>15</v>
      </c>
      <c r="I76" s="37">
        <f t="shared" ca="1" si="31"/>
        <v>9</v>
      </c>
      <c r="J76" s="37">
        <f t="shared" ca="1" si="31"/>
        <v>2</v>
      </c>
      <c r="K76" s="37">
        <f t="shared" ca="1" si="31"/>
        <v>16</v>
      </c>
      <c r="L76" s="37">
        <f t="shared" ca="1" si="31"/>
        <v>5</v>
      </c>
      <c r="M76" s="37">
        <f t="shared" ca="1" si="31"/>
        <v>13</v>
      </c>
      <c r="N76" s="37">
        <f t="shared" ca="1" si="31"/>
        <v>18</v>
      </c>
      <c r="O76" s="37">
        <f t="shared" ca="1" si="31"/>
        <v>17</v>
      </c>
      <c r="P76" s="37">
        <f t="shared" ca="1" si="31"/>
        <v>10</v>
      </c>
      <c r="Q76" s="37">
        <f t="shared" ca="1" si="31"/>
        <v>11</v>
      </c>
      <c r="R76" s="37">
        <f t="shared" ca="1" si="35"/>
        <v>14</v>
      </c>
      <c r="S76" s="37">
        <f t="shared" ca="1" si="36"/>
        <v>8</v>
      </c>
      <c r="T76" s="37">
        <f t="shared" ca="1" si="37"/>
        <v>4</v>
      </c>
      <c r="U76" s="37">
        <f t="shared" ca="1" si="38"/>
        <v>7</v>
      </c>
      <c r="V76" s="37">
        <f t="shared" ca="1" si="39"/>
        <v>3</v>
      </c>
      <c r="W76" s="37">
        <f t="shared" ca="1" si="40"/>
        <v>1</v>
      </c>
      <c r="X76" s="37">
        <f t="shared" ca="1" si="41"/>
        <v>12</v>
      </c>
      <c r="Y76" s="3"/>
      <c r="Z76" s="3"/>
      <c r="AA76" s="3"/>
      <c r="AD76" s="3"/>
      <c r="AE76" s="3"/>
      <c r="AF76" s="3"/>
      <c r="AG76" s="3"/>
      <c r="AH76" s="3"/>
      <c r="AI76" s="3"/>
      <c r="BC76" s="1"/>
      <c r="BK76" s="1"/>
    </row>
    <row r="77" spans="1:63" ht="20.100000000000001" customHeight="1" thickBot="1">
      <c r="A77" s="50">
        <f t="shared" si="32"/>
        <v>76</v>
      </c>
      <c r="B77" s="33">
        <f ca="1">Streams!B77</f>
        <v>19</v>
      </c>
      <c r="C77" s="34">
        <f ca="1">VLOOKUP(B77,Partition!$D$2:$E$38,2)</f>
        <v>10</v>
      </c>
      <c r="D77" s="35">
        <f ca="1">COUNTIF(INDEX(C77:INDEX($C$1:C77,IFERROR(LOOKUP(2,1/($D$1:D76=2),ROW($D$1:D76)-MIN(ROW($D$1:D76)-1)),1),),),C77)</f>
        <v>1</v>
      </c>
      <c r="E77" s="34">
        <f t="shared" ca="1" si="33"/>
        <v>10</v>
      </c>
      <c r="F77" s="36">
        <f ca="1">COUNTIF(INDEX(E77:INDEX($E$1:E77,IFERROR(LOOKUP(2,1/($F$1:F76=2),ROW($F$1:F76)-MIN(ROW($F$1:F76)-1)),1),),),E77)</f>
        <v>1</v>
      </c>
      <c r="G77" s="37">
        <f t="shared" ca="1" si="34"/>
        <v>6</v>
      </c>
      <c r="H77" s="37">
        <f t="shared" ca="1" si="31"/>
        <v>15</v>
      </c>
      <c r="I77" s="37">
        <f t="shared" ca="1" si="31"/>
        <v>9</v>
      </c>
      <c r="J77" s="37">
        <f t="shared" ca="1" si="31"/>
        <v>2</v>
      </c>
      <c r="K77" s="37">
        <f t="shared" ca="1" si="31"/>
        <v>16</v>
      </c>
      <c r="L77" s="37">
        <f t="shared" ca="1" si="31"/>
        <v>5</v>
      </c>
      <c r="M77" s="37">
        <f t="shared" ca="1" si="31"/>
        <v>13</v>
      </c>
      <c r="N77" s="37">
        <f t="shared" ca="1" si="31"/>
        <v>18</v>
      </c>
      <c r="O77" s="37">
        <f t="shared" ca="1" si="31"/>
        <v>17</v>
      </c>
      <c r="P77" s="37">
        <f t="shared" ca="1" si="31"/>
        <v>10</v>
      </c>
      <c r="Q77" s="37">
        <f t="shared" ca="1" si="31"/>
        <v>11</v>
      </c>
      <c r="R77" s="37">
        <f t="shared" ca="1" si="35"/>
        <v>14</v>
      </c>
      <c r="S77" s="37">
        <f t="shared" ca="1" si="36"/>
        <v>8</v>
      </c>
      <c r="T77" s="37">
        <f t="shared" ca="1" si="37"/>
        <v>4</v>
      </c>
      <c r="U77" s="37">
        <f t="shared" ca="1" si="38"/>
        <v>7</v>
      </c>
      <c r="V77" s="37">
        <f t="shared" ca="1" si="39"/>
        <v>3</v>
      </c>
      <c r="W77" s="37">
        <f t="shared" ca="1" si="40"/>
        <v>1</v>
      </c>
      <c r="X77" s="37">
        <f t="shared" ca="1" si="41"/>
        <v>12</v>
      </c>
      <c r="Y77" s="3"/>
      <c r="Z77" s="3"/>
      <c r="AA77" s="3"/>
      <c r="AD77" s="3"/>
      <c r="AE77" s="3"/>
      <c r="AF77" s="3"/>
      <c r="AG77" s="3"/>
      <c r="AH77" s="3"/>
      <c r="AI77" s="3"/>
      <c r="BC77" s="1"/>
      <c r="BK77" s="1"/>
    </row>
    <row r="78" spans="1:63" ht="20.100000000000001" customHeight="1" thickBot="1">
      <c r="A78" s="50">
        <f t="shared" si="32"/>
        <v>77</v>
      </c>
      <c r="B78" s="33">
        <f ca="1">Streams!B78</f>
        <v>33</v>
      </c>
      <c r="C78" s="34">
        <f ca="1">VLOOKUP(B78,Partition!$D$2:$E$38,2)</f>
        <v>18</v>
      </c>
      <c r="D78" s="35">
        <f ca="1">COUNTIF(INDEX(C78:INDEX($C$1:C78,IFERROR(LOOKUP(2,1/($D$1:D77=2),ROW($D$1:D77)-MIN(ROW($D$1:D77)-1)),1),),),C78)</f>
        <v>1</v>
      </c>
      <c r="E78" s="34">
        <f t="shared" ca="1" si="33"/>
        <v>9</v>
      </c>
      <c r="F78" s="36">
        <f ca="1">COUNTIF(INDEX(E78:INDEX($E$1:E78,IFERROR(LOOKUP(2,1/($F$1:F77=2),ROW($F$1:F77)-MIN(ROW($F$1:F77)-1)),1),),),E78)</f>
        <v>1</v>
      </c>
      <c r="G78" s="37">
        <f t="shared" ca="1" si="34"/>
        <v>10</v>
      </c>
      <c r="H78" s="37">
        <f t="shared" ca="1" si="31"/>
        <v>6</v>
      </c>
      <c r="I78" s="37">
        <f t="shared" ca="1" si="31"/>
        <v>15</v>
      </c>
      <c r="J78" s="37">
        <f t="shared" ca="1" si="31"/>
        <v>9</v>
      </c>
      <c r="K78" s="37">
        <f t="shared" ca="1" si="31"/>
        <v>2</v>
      </c>
      <c r="L78" s="37">
        <f t="shared" ca="1" si="31"/>
        <v>16</v>
      </c>
      <c r="M78" s="37">
        <f t="shared" ca="1" si="31"/>
        <v>5</v>
      </c>
      <c r="N78" s="37">
        <f t="shared" ca="1" si="31"/>
        <v>13</v>
      </c>
      <c r="O78" s="37">
        <f t="shared" ca="1" si="31"/>
        <v>18</v>
      </c>
      <c r="P78" s="37">
        <f t="shared" ca="1" si="31"/>
        <v>17</v>
      </c>
      <c r="Q78" s="37">
        <f t="shared" ca="1" si="31"/>
        <v>11</v>
      </c>
      <c r="R78" s="37">
        <f t="shared" ca="1" si="35"/>
        <v>14</v>
      </c>
      <c r="S78" s="37">
        <f t="shared" ca="1" si="36"/>
        <v>8</v>
      </c>
      <c r="T78" s="37">
        <f t="shared" ca="1" si="37"/>
        <v>4</v>
      </c>
      <c r="U78" s="37">
        <f t="shared" ca="1" si="38"/>
        <v>7</v>
      </c>
      <c r="V78" s="37">
        <f t="shared" ca="1" si="39"/>
        <v>3</v>
      </c>
      <c r="W78" s="37">
        <f t="shared" ca="1" si="40"/>
        <v>1</v>
      </c>
      <c r="X78" s="37">
        <f t="shared" ca="1" si="41"/>
        <v>12</v>
      </c>
      <c r="Y78" s="3"/>
      <c r="Z78" s="3"/>
      <c r="AA78" s="3"/>
      <c r="AD78" s="3"/>
      <c r="AE78" s="3"/>
      <c r="AF78" s="3"/>
      <c r="AG78" s="3"/>
      <c r="AH78" s="3"/>
      <c r="AI78" s="3"/>
      <c r="BC78" s="1"/>
      <c r="BK78" s="1"/>
    </row>
    <row r="79" spans="1:63" ht="20.100000000000001" customHeight="1" thickBot="1">
      <c r="A79" s="50">
        <f t="shared" si="32"/>
        <v>78</v>
      </c>
      <c r="B79" s="33">
        <f ca="1">Streams!B79</f>
        <v>8</v>
      </c>
      <c r="C79" s="34">
        <f ca="1">VLOOKUP(B79,Partition!$D$2:$E$38,2)</f>
        <v>5</v>
      </c>
      <c r="D79" s="35">
        <f ca="1">COUNTIF(INDEX(C79:INDEX($C$1:C79,IFERROR(LOOKUP(2,1/($D$1:D78=2),ROW($D$1:D78)-MIN(ROW($D$1:D78)-1)),1),),),C79)</f>
        <v>1</v>
      </c>
      <c r="E79" s="34">
        <f t="shared" ca="1" si="33"/>
        <v>8</v>
      </c>
      <c r="F79" s="36">
        <f ca="1">COUNTIF(INDEX(E79:INDEX($E$1:E79,IFERROR(LOOKUP(2,1/($F$1:F78=2),ROW($F$1:F78)-MIN(ROW($F$1:F78)-1)),1),),),E79)</f>
        <v>1</v>
      </c>
      <c r="G79" s="37">
        <f t="shared" ca="1" si="34"/>
        <v>18</v>
      </c>
      <c r="H79" s="37">
        <f t="shared" ca="1" si="31"/>
        <v>10</v>
      </c>
      <c r="I79" s="37">
        <f t="shared" ca="1" si="31"/>
        <v>6</v>
      </c>
      <c r="J79" s="37">
        <f t="shared" ca="1" si="31"/>
        <v>15</v>
      </c>
      <c r="K79" s="37">
        <f t="shared" ca="1" si="31"/>
        <v>9</v>
      </c>
      <c r="L79" s="37">
        <f t="shared" ca="1" si="31"/>
        <v>2</v>
      </c>
      <c r="M79" s="37">
        <f t="shared" ca="1" si="31"/>
        <v>16</v>
      </c>
      <c r="N79" s="37">
        <f t="shared" ca="1" si="31"/>
        <v>5</v>
      </c>
      <c r="O79" s="37">
        <f t="shared" ca="1" si="31"/>
        <v>13</v>
      </c>
      <c r="P79" s="37">
        <f t="shared" ca="1" si="31"/>
        <v>17</v>
      </c>
      <c r="Q79" s="37">
        <f t="shared" ca="1" si="31"/>
        <v>11</v>
      </c>
      <c r="R79" s="37">
        <f t="shared" ca="1" si="35"/>
        <v>14</v>
      </c>
      <c r="S79" s="37">
        <f t="shared" ca="1" si="36"/>
        <v>8</v>
      </c>
      <c r="T79" s="37">
        <f t="shared" ca="1" si="37"/>
        <v>4</v>
      </c>
      <c r="U79" s="37">
        <f t="shared" ca="1" si="38"/>
        <v>7</v>
      </c>
      <c r="V79" s="37">
        <f t="shared" ca="1" si="39"/>
        <v>3</v>
      </c>
      <c r="W79" s="37">
        <f t="shared" ca="1" si="40"/>
        <v>1</v>
      </c>
      <c r="X79" s="37">
        <f t="shared" ca="1" si="41"/>
        <v>12</v>
      </c>
      <c r="Y79" s="3"/>
      <c r="Z79" s="3"/>
      <c r="AA79" s="3"/>
      <c r="AD79" s="3"/>
      <c r="AE79" s="3"/>
      <c r="AF79" s="3"/>
      <c r="AG79" s="3"/>
      <c r="AH79" s="3"/>
      <c r="AI79" s="3"/>
      <c r="BC79" s="1"/>
      <c r="BK79" s="1"/>
    </row>
    <row r="80" spans="1:63" ht="20.100000000000001" customHeight="1" thickBot="1">
      <c r="A80" s="50">
        <f t="shared" si="32"/>
        <v>79</v>
      </c>
      <c r="B80" s="33">
        <f ca="1">Streams!B80</f>
        <v>8</v>
      </c>
      <c r="C80" s="34">
        <f ca="1">VLOOKUP(B80,Partition!$D$2:$E$38,2)</f>
        <v>5</v>
      </c>
      <c r="D80" s="35">
        <f ca="1">COUNTIF(INDEX(C80:INDEX($C$1:C80,IFERROR(LOOKUP(2,1/($D$1:D79=2),ROW($D$1:D79)-MIN(ROW($D$1:D79)-1)),1),),),C80)</f>
        <v>2</v>
      </c>
      <c r="E80" s="34">
        <f t="shared" ca="1" si="33"/>
        <v>1</v>
      </c>
      <c r="F80" s="36">
        <f ca="1">COUNTIF(INDEX(E80:INDEX($E$1:E80,IFERROR(LOOKUP(2,1/($F$1:F79=2),ROW($F$1:F79)-MIN(ROW($F$1:F79)-1)),1),),),E80)</f>
        <v>2</v>
      </c>
      <c r="G80" s="37">
        <f t="shared" ca="1" si="34"/>
        <v>5</v>
      </c>
      <c r="H80" s="37">
        <f t="shared" ca="1" si="31"/>
        <v>18</v>
      </c>
      <c r="I80" s="37">
        <f t="shared" ca="1" si="31"/>
        <v>10</v>
      </c>
      <c r="J80" s="37">
        <f t="shared" ca="1" si="31"/>
        <v>6</v>
      </c>
      <c r="K80" s="37">
        <f t="shared" ca="1" si="31"/>
        <v>15</v>
      </c>
      <c r="L80" s="37">
        <f t="shared" ca="1" si="31"/>
        <v>9</v>
      </c>
      <c r="M80" s="37">
        <f t="shared" ca="1" si="31"/>
        <v>2</v>
      </c>
      <c r="N80" s="37">
        <f t="shared" ca="1" si="31"/>
        <v>16</v>
      </c>
      <c r="O80" s="37">
        <f t="shared" ca="1" si="31"/>
        <v>13</v>
      </c>
      <c r="P80" s="37">
        <f t="shared" ca="1" si="31"/>
        <v>17</v>
      </c>
      <c r="Q80" s="37">
        <f t="shared" ca="1" si="31"/>
        <v>11</v>
      </c>
      <c r="R80" s="37">
        <f t="shared" ca="1" si="35"/>
        <v>14</v>
      </c>
      <c r="S80" s="37">
        <f t="shared" ca="1" si="36"/>
        <v>8</v>
      </c>
      <c r="T80" s="37">
        <f t="shared" ca="1" si="37"/>
        <v>4</v>
      </c>
      <c r="U80" s="37">
        <f t="shared" ca="1" si="38"/>
        <v>7</v>
      </c>
      <c r="V80" s="37">
        <f t="shared" ca="1" si="39"/>
        <v>3</v>
      </c>
      <c r="W80" s="37">
        <f t="shared" ca="1" si="40"/>
        <v>1</v>
      </c>
      <c r="X80" s="37">
        <f t="shared" ca="1" si="41"/>
        <v>12</v>
      </c>
      <c r="Y80" s="3"/>
      <c r="Z80" s="3"/>
      <c r="AA80" s="3"/>
      <c r="AD80" s="3"/>
      <c r="AE80" s="3"/>
      <c r="AF80" s="3"/>
      <c r="AG80" s="3"/>
      <c r="AH80" s="3"/>
      <c r="AI80" s="3"/>
      <c r="BC80" s="1"/>
      <c r="BK80" s="1"/>
    </row>
    <row r="81" spans="1:63" ht="20.100000000000001" customHeight="1" thickBot="1">
      <c r="A81" s="50">
        <f t="shared" si="32"/>
        <v>80</v>
      </c>
      <c r="B81" s="33">
        <f ca="1">Streams!B81</f>
        <v>4</v>
      </c>
      <c r="C81" s="34">
        <f ca="1">VLOOKUP(B81,Partition!$D$2:$E$38,2)</f>
        <v>1</v>
      </c>
      <c r="D81" s="35">
        <f ca="1">COUNTIF(INDEX(C81:INDEX($C$1:C81,IFERROR(LOOKUP(2,1/($D$1:D80=2),ROW($D$1:D80)-MIN(ROW($D$1:D80)-1)),1),),),C81)</f>
        <v>1</v>
      </c>
      <c r="E81" s="34">
        <f t="shared" ca="1" si="33"/>
        <v>17</v>
      </c>
      <c r="F81" s="36">
        <f ca="1">COUNTIF(INDEX(E81:INDEX($E$1:E81,IFERROR(LOOKUP(2,1/($F$1:F80=2),ROW($F$1:F80)-MIN(ROW($F$1:F80)-1)),1),),),E81)</f>
        <v>1</v>
      </c>
      <c r="G81" s="37">
        <f t="shared" ca="1" si="34"/>
        <v>5</v>
      </c>
      <c r="H81" s="37">
        <f t="shared" ca="1" si="31"/>
        <v>18</v>
      </c>
      <c r="I81" s="37">
        <f t="shared" ca="1" si="31"/>
        <v>10</v>
      </c>
      <c r="J81" s="37">
        <f t="shared" ca="1" si="31"/>
        <v>6</v>
      </c>
      <c r="K81" s="37">
        <f t="shared" ca="1" si="31"/>
        <v>15</v>
      </c>
      <c r="L81" s="37">
        <f t="shared" ca="1" si="31"/>
        <v>9</v>
      </c>
      <c r="M81" s="37">
        <f t="shared" ca="1" si="31"/>
        <v>2</v>
      </c>
      <c r="N81" s="37">
        <f t="shared" ca="1" si="31"/>
        <v>16</v>
      </c>
      <c r="O81" s="37">
        <f t="shared" ca="1" si="31"/>
        <v>13</v>
      </c>
      <c r="P81" s="37">
        <f t="shared" ca="1" si="31"/>
        <v>17</v>
      </c>
      <c r="Q81" s="37">
        <f t="shared" ca="1" si="31"/>
        <v>11</v>
      </c>
      <c r="R81" s="37">
        <f t="shared" ca="1" si="35"/>
        <v>14</v>
      </c>
      <c r="S81" s="37">
        <f t="shared" ca="1" si="36"/>
        <v>8</v>
      </c>
      <c r="T81" s="37">
        <f t="shared" ca="1" si="37"/>
        <v>4</v>
      </c>
      <c r="U81" s="37">
        <f t="shared" ca="1" si="38"/>
        <v>7</v>
      </c>
      <c r="V81" s="37">
        <f t="shared" ca="1" si="39"/>
        <v>3</v>
      </c>
      <c r="W81" s="37">
        <f t="shared" ca="1" si="40"/>
        <v>1</v>
      </c>
      <c r="X81" s="37">
        <f t="shared" ca="1" si="41"/>
        <v>12</v>
      </c>
      <c r="Y81" s="3"/>
      <c r="Z81" s="3"/>
      <c r="AA81" s="3"/>
      <c r="AD81" s="3"/>
      <c r="AE81" s="3"/>
      <c r="AF81" s="3"/>
      <c r="AG81" s="3"/>
      <c r="AH81" s="3"/>
      <c r="AI81" s="3"/>
      <c r="BC81" s="1"/>
      <c r="BK81" s="1"/>
    </row>
    <row r="82" spans="1:63" ht="20.100000000000001" customHeight="1" thickBot="1">
      <c r="A82" s="50">
        <f t="shared" si="32"/>
        <v>81</v>
      </c>
      <c r="B82" s="33">
        <f ca="1">Streams!B82</f>
        <v>26</v>
      </c>
      <c r="C82" s="34">
        <f ca="1">VLOOKUP(B82,Partition!$D$2:$E$38,2)</f>
        <v>14</v>
      </c>
      <c r="D82" s="35">
        <f ca="1">COUNTIF(INDEX(C82:INDEX($C$1:C82,IFERROR(LOOKUP(2,1/($D$1:D81=2),ROW($D$1:D81)-MIN(ROW($D$1:D81)-1)),1),),),C82)</f>
        <v>1</v>
      </c>
      <c r="E82" s="34">
        <f t="shared" ca="1" si="33"/>
        <v>13</v>
      </c>
      <c r="F82" s="36">
        <f ca="1">COUNTIF(INDEX(E82:INDEX($E$1:E82,IFERROR(LOOKUP(2,1/($F$1:F81=2),ROW($F$1:F81)-MIN(ROW($F$1:F81)-1)),1),),),E82)</f>
        <v>1</v>
      </c>
      <c r="G82" s="37">
        <f t="shared" ca="1" si="34"/>
        <v>1</v>
      </c>
      <c r="H82" s="37">
        <f t="shared" ca="1" si="31"/>
        <v>5</v>
      </c>
      <c r="I82" s="37">
        <f t="shared" ca="1" si="31"/>
        <v>18</v>
      </c>
      <c r="J82" s="37">
        <f t="shared" ca="1" si="31"/>
        <v>10</v>
      </c>
      <c r="K82" s="37">
        <f t="shared" ca="1" si="31"/>
        <v>6</v>
      </c>
      <c r="L82" s="37">
        <f t="shared" ca="1" si="31"/>
        <v>15</v>
      </c>
      <c r="M82" s="37">
        <f t="shared" ca="1" si="31"/>
        <v>9</v>
      </c>
      <c r="N82" s="37">
        <f t="shared" ca="1" si="31"/>
        <v>2</v>
      </c>
      <c r="O82" s="37">
        <f t="shared" ca="1" si="31"/>
        <v>16</v>
      </c>
      <c r="P82" s="37">
        <f t="shared" ca="1" si="31"/>
        <v>13</v>
      </c>
      <c r="Q82" s="37">
        <f t="shared" ca="1" si="31"/>
        <v>17</v>
      </c>
      <c r="R82" s="37">
        <f t="shared" ca="1" si="35"/>
        <v>11</v>
      </c>
      <c r="S82" s="37">
        <f t="shared" ca="1" si="36"/>
        <v>14</v>
      </c>
      <c r="T82" s="37">
        <f t="shared" ca="1" si="37"/>
        <v>8</v>
      </c>
      <c r="U82" s="37">
        <f t="shared" ca="1" si="38"/>
        <v>4</v>
      </c>
      <c r="V82" s="37">
        <f t="shared" ca="1" si="39"/>
        <v>7</v>
      </c>
      <c r="W82" s="37">
        <f t="shared" ca="1" si="40"/>
        <v>3</v>
      </c>
      <c r="X82" s="37">
        <f t="shared" ca="1" si="41"/>
        <v>12</v>
      </c>
      <c r="Y82" s="3"/>
      <c r="Z82" s="3"/>
      <c r="AA82" s="3"/>
      <c r="AD82" s="3"/>
      <c r="AE82" s="3"/>
      <c r="AF82" s="3"/>
      <c r="AG82" s="3"/>
      <c r="AH82" s="3"/>
      <c r="AI82" s="3"/>
      <c r="BC82" s="1"/>
      <c r="BK82" s="1"/>
    </row>
    <row r="83" spans="1:63" ht="20.100000000000001" customHeight="1" thickBot="1">
      <c r="A83" s="50">
        <f t="shared" si="32"/>
        <v>82</v>
      </c>
      <c r="B83" s="33">
        <f ca="1">Streams!B83</f>
        <v>4</v>
      </c>
      <c r="C83" s="34">
        <f ca="1">VLOOKUP(B83,Partition!$D$2:$E$38,2)</f>
        <v>1</v>
      </c>
      <c r="D83" s="35">
        <f ca="1">COUNTIF(INDEX(C83:INDEX($C$1:C83,IFERROR(LOOKUP(2,1/($D$1:D82=2),ROW($D$1:D82)-MIN(ROW($D$1:D82)-1)),1),),),C83)</f>
        <v>2</v>
      </c>
      <c r="E83" s="34">
        <f t="shared" ca="1" si="33"/>
        <v>2</v>
      </c>
      <c r="F83" s="36">
        <f ca="1">COUNTIF(INDEX(E83:INDEX($E$1:E83,IFERROR(LOOKUP(2,1/($F$1:F82=2),ROW($F$1:F82)-MIN(ROW($F$1:F82)-1)),1),),),E83)</f>
        <v>1</v>
      </c>
      <c r="G83" s="37">
        <f t="shared" ca="1" si="34"/>
        <v>14</v>
      </c>
      <c r="H83" s="37">
        <f t="shared" ref="H83:Q98" ca="1" si="42">IF(AND(G82&lt;&gt;$G83,G82&lt;&gt;G83,G82&lt;&gt;0),G82,H82)</f>
        <v>1</v>
      </c>
      <c r="I83" s="37">
        <f t="shared" ca="1" si="42"/>
        <v>5</v>
      </c>
      <c r="J83" s="37">
        <f t="shared" ca="1" si="42"/>
        <v>18</v>
      </c>
      <c r="K83" s="37">
        <f t="shared" ca="1" si="42"/>
        <v>10</v>
      </c>
      <c r="L83" s="37">
        <f t="shared" ca="1" si="42"/>
        <v>6</v>
      </c>
      <c r="M83" s="37">
        <f t="shared" ca="1" si="42"/>
        <v>15</v>
      </c>
      <c r="N83" s="37">
        <f t="shared" ca="1" si="42"/>
        <v>9</v>
      </c>
      <c r="O83" s="37">
        <f t="shared" ca="1" si="42"/>
        <v>2</v>
      </c>
      <c r="P83" s="37">
        <f t="shared" ca="1" si="42"/>
        <v>16</v>
      </c>
      <c r="Q83" s="37">
        <f t="shared" ca="1" si="42"/>
        <v>13</v>
      </c>
      <c r="R83" s="37">
        <f t="shared" ca="1" si="35"/>
        <v>17</v>
      </c>
      <c r="S83" s="37">
        <f t="shared" ca="1" si="36"/>
        <v>11</v>
      </c>
      <c r="T83" s="37">
        <f t="shared" ca="1" si="37"/>
        <v>8</v>
      </c>
      <c r="U83" s="37">
        <f t="shared" ca="1" si="38"/>
        <v>4</v>
      </c>
      <c r="V83" s="37">
        <f t="shared" ca="1" si="39"/>
        <v>7</v>
      </c>
      <c r="W83" s="37">
        <f t="shared" ca="1" si="40"/>
        <v>3</v>
      </c>
      <c r="X83" s="37">
        <f t="shared" ca="1" si="41"/>
        <v>12</v>
      </c>
      <c r="Y83" s="3"/>
      <c r="Z83" s="3"/>
      <c r="AA83" s="3"/>
      <c r="AD83" s="3"/>
      <c r="AE83" s="3"/>
      <c r="AF83" s="3"/>
      <c r="AG83" s="3"/>
      <c r="AH83" s="3"/>
      <c r="AI83" s="3"/>
      <c r="BC83" s="1"/>
      <c r="BK83" s="1"/>
    </row>
    <row r="84" spans="1:63" ht="20.100000000000001" customHeight="1" thickBot="1">
      <c r="A84" s="50">
        <f t="shared" si="32"/>
        <v>83</v>
      </c>
      <c r="B84" s="33">
        <f ca="1">Streams!B84</f>
        <v>7</v>
      </c>
      <c r="C84" s="34">
        <f ca="1">VLOOKUP(B84,Partition!$D$2:$E$38,2)</f>
        <v>4</v>
      </c>
      <c r="D84" s="35">
        <f ca="1">COUNTIF(INDEX(C84:INDEX($C$1:C84,IFERROR(LOOKUP(2,1/($D$1:D83=2),ROW($D$1:D83)-MIN(ROW($D$1:D83)-1)),1),),),C84)</f>
        <v>1</v>
      </c>
      <c r="E84" s="34">
        <f t="shared" ca="1" si="33"/>
        <v>15</v>
      </c>
      <c r="F84" s="36">
        <f ca="1">COUNTIF(INDEX(E84:INDEX($E$1:E84,IFERROR(LOOKUP(2,1/($F$1:F83=2),ROW($F$1:F83)-MIN(ROW($F$1:F83)-1)),1),),),E84)</f>
        <v>1</v>
      </c>
      <c r="G84" s="37">
        <f t="shared" ca="1" si="34"/>
        <v>1</v>
      </c>
      <c r="H84" s="37">
        <f t="shared" ca="1" si="42"/>
        <v>14</v>
      </c>
      <c r="I84" s="37">
        <f t="shared" ca="1" si="42"/>
        <v>5</v>
      </c>
      <c r="J84" s="37">
        <f t="shared" ca="1" si="42"/>
        <v>18</v>
      </c>
      <c r="K84" s="37">
        <f t="shared" ca="1" si="42"/>
        <v>10</v>
      </c>
      <c r="L84" s="37">
        <f t="shared" ca="1" si="42"/>
        <v>6</v>
      </c>
      <c r="M84" s="37">
        <f t="shared" ca="1" si="42"/>
        <v>15</v>
      </c>
      <c r="N84" s="37">
        <f t="shared" ca="1" si="42"/>
        <v>9</v>
      </c>
      <c r="O84" s="37">
        <f t="shared" ca="1" si="42"/>
        <v>2</v>
      </c>
      <c r="P84" s="37">
        <f t="shared" ca="1" si="42"/>
        <v>16</v>
      </c>
      <c r="Q84" s="37">
        <f t="shared" ca="1" si="42"/>
        <v>13</v>
      </c>
      <c r="R84" s="37">
        <f t="shared" ca="1" si="35"/>
        <v>17</v>
      </c>
      <c r="S84" s="37">
        <f t="shared" ca="1" si="36"/>
        <v>11</v>
      </c>
      <c r="T84" s="37">
        <f t="shared" ca="1" si="37"/>
        <v>8</v>
      </c>
      <c r="U84" s="37">
        <f t="shared" ca="1" si="38"/>
        <v>4</v>
      </c>
      <c r="V84" s="37">
        <f t="shared" ca="1" si="39"/>
        <v>7</v>
      </c>
      <c r="W84" s="37">
        <f t="shared" ca="1" si="40"/>
        <v>3</v>
      </c>
      <c r="X84" s="37">
        <f t="shared" ca="1" si="41"/>
        <v>12</v>
      </c>
      <c r="Y84" s="3"/>
      <c r="Z84" s="3"/>
      <c r="AA84" s="3"/>
      <c r="AD84" s="3"/>
      <c r="AE84" s="3"/>
      <c r="AF84" s="3"/>
      <c r="AG84" s="3"/>
      <c r="AH84" s="3"/>
      <c r="AI84" s="3"/>
      <c r="BC84" s="1"/>
      <c r="BK84" s="1"/>
    </row>
    <row r="85" spans="1:63" ht="20.100000000000001" customHeight="1" thickBot="1">
      <c r="A85" s="50">
        <f t="shared" si="32"/>
        <v>84</v>
      </c>
      <c r="B85" s="33">
        <f ca="1">Streams!B85</f>
        <v>25</v>
      </c>
      <c r="C85" s="34">
        <f ca="1">VLOOKUP(B85,Partition!$D$2:$E$38,2)</f>
        <v>13</v>
      </c>
      <c r="D85" s="35">
        <f ca="1">COUNTIF(INDEX(C85:INDEX($C$1:C85,IFERROR(LOOKUP(2,1/($D$1:D84=2),ROW($D$1:D84)-MIN(ROW($D$1:D84)-1)),1),),),C85)</f>
        <v>1</v>
      </c>
      <c r="E85" s="34">
        <f t="shared" ca="1" si="33"/>
        <v>12</v>
      </c>
      <c r="F85" s="36">
        <f ca="1">COUNTIF(INDEX(E85:INDEX($E$1:E85,IFERROR(LOOKUP(2,1/($F$1:F84=2),ROW($F$1:F84)-MIN(ROW($F$1:F84)-1)),1),),),E85)</f>
        <v>1</v>
      </c>
      <c r="G85" s="37">
        <f t="shared" ca="1" si="34"/>
        <v>4</v>
      </c>
      <c r="H85" s="37">
        <f t="shared" ca="1" si="42"/>
        <v>1</v>
      </c>
      <c r="I85" s="37">
        <f t="shared" ca="1" si="42"/>
        <v>14</v>
      </c>
      <c r="J85" s="37">
        <f t="shared" ca="1" si="42"/>
        <v>5</v>
      </c>
      <c r="K85" s="37">
        <f t="shared" ca="1" si="42"/>
        <v>18</v>
      </c>
      <c r="L85" s="37">
        <f t="shared" ca="1" si="42"/>
        <v>10</v>
      </c>
      <c r="M85" s="37">
        <f t="shared" ca="1" si="42"/>
        <v>6</v>
      </c>
      <c r="N85" s="37">
        <f t="shared" ca="1" si="42"/>
        <v>15</v>
      </c>
      <c r="O85" s="37">
        <f t="shared" ca="1" si="42"/>
        <v>9</v>
      </c>
      <c r="P85" s="37">
        <f t="shared" ca="1" si="42"/>
        <v>2</v>
      </c>
      <c r="Q85" s="37">
        <f t="shared" ca="1" si="42"/>
        <v>16</v>
      </c>
      <c r="R85" s="37">
        <f t="shared" ca="1" si="35"/>
        <v>13</v>
      </c>
      <c r="S85" s="37">
        <f t="shared" ca="1" si="36"/>
        <v>17</v>
      </c>
      <c r="T85" s="37">
        <f t="shared" ca="1" si="37"/>
        <v>11</v>
      </c>
      <c r="U85" s="37">
        <f t="shared" ca="1" si="38"/>
        <v>8</v>
      </c>
      <c r="V85" s="37">
        <f t="shared" ca="1" si="39"/>
        <v>7</v>
      </c>
      <c r="W85" s="37">
        <f t="shared" ca="1" si="40"/>
        <v>3</v>
      </c>
      <c r="X85" s="37">
        <f t="shared" ca="1" si="41"/>
        <v>12</v>
      </c>
      <c r="Y85" s="3"/>
      <c r="Z85" s="3"/>
      <c r="AA85" s="3"/>
      <c r="AD85" s="3"/>
      <c r="AE85" s="3"/>
      <c r="AF85" s="3"/>
      <c r="AG85" s="3"/>
      <c r="AH85" s="3"/>
      <c r="AI85" s="3"/>
      <c r="BC85" s="1"/>
      <c r="BK85" s="1"/>
    </row>
    <row r="86" spans="1:63" ht="20.100000000000001" customHeight="1" thickBot="1">
      <c r="A86" s="50">
        <f t="shared" si="32"/>
        <v>85</v>
      </c>
      <c r="B86" s="33">
        <f ca="1">Streams!B86</f>
        <v>22</v>
      </c>
      <c r="C86" s="34">
        <f ca="1">VLOOKUP(B86,Partition!$D$2:$E$38,2)</f>
        <v>10</v>
      </c>
      <c r="D86" s="35">
        <f ca="1">COUNTIF(INDEX(C86:INDEX($C$1:C86,IFERROR(LOOKUP(2,1/($D$1:D85=2),ROW($D$1:D85)-MIN(ROW($D$1:D85)-1)),1),),),C86)</f>
        <v>1</v>
      </c>
      <c r="E86" s="34">
        <f t="shared" ca="1" si="33"/>
        <v>7</v>
      </c>
      <c r="F86" s="36">
        <f ca="1">COUNTIF(INDEX(E86:INDEX($E$1:E86,IFERROR(LOOKUP(2,1/($F$1:F85=2),ROW($F$1:F85)-MIN(ROW($F$1:F85)-1)),1),),),E86)</f>
        <v>1</v>
      </c>
      <c r="G86" s="37">
        <f t="shared" ca="1" si="34"/>
        <v>13</v>
      </c>
      <c r="H86" s="37">
        <f t="shared" ca="1" si="42"/>
        <v>4</v>
      </c>
      <c r="I86" s="37">
        <f t="shared" ca="1" si="42"/>
        <v>1</v>
      </c>
      <c r="J86" s="37">
        <f t="shared" ca="1" si="42"/>
        <v>14</v>
      </c>
      <c r="K86" s="37">
        <f t="shared" ca="1" si="42"/>
        <v>5</v>
      </c>
      <c r="L86" s="37">
        <f t="shared" ca="1" si="42"/>
        <v>18</v>
      </c>
      <c r="M86" s="37">
        <f t="shared" ca="1" si="42"/>
        <v>10</v>
      </c>
      <c r="N86" s="37">
        <f t="shared" ca="1" si="42"/>
        <v>6</v>
      </c>
      <c r="O86" s="37">
        <f t="shared" ca="1" si="42"/>
        <v>15</v>
      </c>
      <c r="P86" s="37">
        <f t="shared" ca="1" si="42"/>
        <v>9</v>
      </c>
      <c r="Q86" s="37">
        <f t="shared" ca="1" si="42"/>
        <v>2</v>
      </c>
      <c r="R86" s="37">
        <f t="shared" ca="1" si="35"/>
        <v>16</v>
      </c>
      <c r="S86" s="37">
        <f t="shared" ca="1" si="36"/>
        <v>17</v>
      </c>
      <c r="T86" s="37">
        <f t="shared" ca="1" si="37"/>
        <v>11</v>
      </c>
      <c r="U86" s="37">
        <f t="shared" ca="1" si="38"/>
        <v>8</v>
      </c>
      <c r="V86" s="37">
        <f t="shared" ca="1" si="39"/>
        <v>7</v>
      </c>
      <c r="W86" s="37">
        <f t="shared" ca="1" si="40"/>
        <v>3</v>
      </c>
      <c r="X86" s="37">
        <f t="shared" ca="1" si="41"/>
        <v>12</v>
      </c>
      <c r="Y86" s="3"/>
      <c r="Z86" s="3"/>
      <c r="AA86" s="3"/>
      <c r="AD86" s="3"/>
      <c r="AE86" s="3"/>
      <c r="AF86" s="3"/>
      <c r="AG86" s="3"/>
      <c r="AH86" s="3"/>
      <c r="AI86" s="3"/>
      <c r="BC86" s="1"/>
      <c r="BK86" s="1"/>
    </row>
    <row r="87" spans="1:63" ht="20.100000000000001" customHeight="1" thickBot="1">
      <c r="A87" s="50">
        <f t="shared" si="32"/>
        <v>86</v>
      </c>
      <c r="B87" s="33">
        <f ca="1">Streams!B87</f>
        <v>11</v>
      </c>
      <c r="C87" s="34">
        <f ca="1">VLOOKUP(B87,Partition!$D$2:$E$38,2)</f>
        <v>5</v>
      </c>
      <c r="D87" s="35">
        <f ca="1">COUNTIF(INDEX(C87:INDEX($C$1:C87,IFERROR(LOOKUP(2,1/($D$1:D86=2),ROW($D$1:D86)-MIN(ROW($D$1:D86)-1)),1),),),C87)</f>
        <v>1</v>
      </c>
      <c r="E87" s="34">
        <f t="shared" ca="1" si="33"/>
        <v>6</v>
      </c>
      <c r="F87" s="36">
        <f ca="1">COUNTIF(INDEX(E87:INDEX($E$1:E87,IFERROR(LOOKUP(2,1/($F$1:F86=2),ROW($F$1:F86)-MIN(ROW($F$1:F86)-1)),1),),),E87)</f>
        <v>1</v>
      </c>
      <c r="G87" s="37">
        <f t="shared" ca="1" si="34"/>
        <v>10</v>
      </c>
      <c r="H87" s="37">
        <f t="shared" ca="1" si="42"/>
        <v>13</v>
      </c>
      <c r="I87" s="37">
        <f t="shared" ca="1" si="42"/>
        <v>4</v>
      </c>
      <c r="J87" s="37">
        <f t="shared" ca="1" si="42"/>
        <v>1</v>
      </c>
      <c r="K87" s="37">
        <f t="shared" ca="1" si="42"/>
        <v>14</v>
      </c>
      <c r="L87" s="37">
        <f t="shared" ca="1" si="42"/>
        <v>5</v>
      </c>
      <c r="M87" s="37">
        <f t="shared" ca="1" si="42"/>
        <v>18</v>
      </c>
      <c r="N87" s="37">
        <f t="shared" ca="1" si="42"/>
        <v>6</v>
      </c>
      <c r="O87" s="37">
        <f t="shared" ca="1" si="42"/>
        <v>15</v>
      </c>
      <c r="P87" s="37">
        <f t="shared" ca="1" si="42"/>
        <v>9</v>
      </c>
      <c r="Q87" s="37">
        <f t="shared" ca="1" si="42"/>
        <v>2</v>
      </c>
      <c r="R87" s="37">
        <f t="shared" ca="1" si="35"/>
        <v>16</v>
      </c>
      <c r="S87" s="37">
        <f t="shared" ca="1" si="36"/>
        <v>17</v>
      </c>
      <c r="T87" s="37">
        <f t="shared" ca="1" si="37"/>
        <v>11</v>
      </c>
      <c r="U87" s="37">
        <f t="shared" ca="1" si="38"/>
        <v>8</v>
      </c>
      <c r="V87" s="37">
        <f t="shared" ca="1" si="39"/>
        <v>7</v>
      </c>
      <c r="W87" s="37">
        <f t="shared" ca="1" si="40"/>
        <v>3</v>
      </c>
      <c r="X87" s="37">
        <f t="shared" ca="1" si="41"/>
        <v>12</v>
      </c>
      <c r="Y87" s="3"/>
      <c r="Z87" s="3"/>
      <c r="AA87" s="3"/>
      <c r="AD87" s="3"/>
      <c r="AE87" s="3"/>
      <c r="AF87" s="3"/>
      <c r="AG87" s="3"/>
      <c r="AH87" s="3"/>
      <c r="AI87" s="3"/>
      <c r="BC87" s="1"/>
      <c r="BK87" s="1"/>
    </row>
    <row r="88" spans="1:63" ht="20.100000000000001" customHeight="1" thickBot="1">
      <c r="A88" s="50">
        <f t="shared" si="32"/>
        <v>87</v>
      </c>
      <c r="B88" s="33">
        <f ca="1">Streams!B88</f>
        <v>33</v>
      </c>
      <c r="C88" s="34">
        <f ca="1">VLOOKUP(B88,Partition!$D$2:$E$38,2)</f>
        <v>18</v>
      </c>
      <c r="D88" s="35">
        <f ca="1">COUNTIF(INDEX(C88:INDEX($C$1:C88,IFERROR(LOOKUP(2,1/($D$1:D87=2),ROW($D$1:D87)-MIN(ROW($D$1:D87)-1)),1),),),C88)</f>
        <v>1</v>
      </c>
      <c r="E88" s="34">
        <f t="shared" ca="1" si="33"/>
        <v>7</v>
      </c>
      <c r="F88" s="36">
        <f ca="1">COUNTIF(INDEX(E88:INDEX($E$1:E88,IFERROR(LOOKUP(2,1/($F$1:F87=2),ROW($F$1:F87)-MIN(ROW($F$1:F87)-1)),1),),),E88)</f>
        <v>2</v>
      </c>
      <c r="G88" s="37">
        <f t="shared" ca="1" si="34"/>
        <v>5</v>
      </c>
      <c r="H88" s="37">
        <f t="shared" ca="1" si="42"/>
        <v>10</v>
      </c>
      <c r="I88" s="37">
        <f t="shared" ca="1" si="42"/>
        <v>13</v>
      </c>
      <c r="J88" s="37">
        <f t="shared" ca="1" si="42"/>
        <v>4</v>
      </c>
      <c r="K88" s="37">
        <f t="shared" ca="1" si="42"/>
        <v>1</v>
      </c>
      <c r="L88" s="37">
        <f t="shared" ca="1" si="42"/>
        <v>14</v>
      </c>
      <c r="M88" s="37">
        <f t="shared" ca="1" si="42"/>
        <v>18</v>
      </c>
      <c r="N88" s="37">
        <f t="shared" ca="1" si="42"/>
        <v>6</v>
      </c>
      <c r="O88" s="37">
        <f t="shared" ca="1" si="42"/>
        <v>15</v>
      </c>
      <c r="P88" s="37">
        <f t="shared" ca="1" si="42"/>
        <v>9</v>
      </c>
      <c r="Q88" s="37">
        <f t="shared" ca="1" si="42"/>
        <v>2</v>
      </c>
      <c r="R88" s="37">
        <f t="shared" ca="1" si="35"/>
        <v>16</v>
      </c>
      <c r="S88" s="37">
        <f t="shared" ca="1" si="36"/>
        <v>17</v>
      </c>
      <c r="T88" s="37">
        <f t="shared" ca="1" si="37"/>
        <v>11</v>
      </c>
      <c r="U88" s="37">
        <f t="shared" ca="1" si="38"/>
        <v>8</v>
      </c>
      <c r="V88" s="37">
        <f t="shared" ca="1" si="39"/>
        <v>7</v>
      </c>
      <c r="W88" s="37">
        <f t="shared" ca="1" si="40"/>
        <v>3</v>
      </c>
      <c r="X88" s="37">
        <f t="shared" ca="1" si="41"/>
        <v>12</v>
      </c>
      <c r="Y88" s="3"/>
      <c r="Z88" s="3"/>
      <c r="AA88" s="3"/>
      <c r="AD88" s="3"/>
      <c r="AE88" s="3"/>
      <c r="AF88" s="3"/>
      <c r="AG88" s="3"/>
      <c r="AH88" s="3"/>
      <c r="AI88" s="3"/>
      <c r="BC88" s="1"/>
      <c r="BK88" s="1"/>
    </row>
    <row r="89" spans="1:63" ht="20.100000000000001" customHeight="1" thickBot="1">
      <c r="A89" s="50">
        <f t="shared" si="32"/>
        <v>88</v>
      </c>
      <c r="B89" s="33">
        <f ca="1">Streams!B89</f>
        <v>21</v>
      </c>
      <c r="C89" s="34">
        <f ca="1">VLOOKUP(B89,Partition!$D$2:$E$38,2)</f>
        <v>12</v>
      </c>
      <c r="D89" s="35">
        <f ca="1">COUNTIF(INDEX(C89:INDEX($C$1:C89,IFERROR(LOOKUP(2,1/($D$1:D88=2),ROW($D$1:D88)-MIN(ROW($D$1:D88)-1)),1),),),C89)</f>
        <v>1</v>
      </c>
      <c r="E89" s="34">
        <f t="shared" ca="1" si="33"/>
        <v>18</v>
      </c>
      <c r="F89" s="36">
        <f ca="1">COUNTIF(INDEX(E89:INDEX($E$1:E89,IFERROR(LOOKUP(2,1/($F$1:F88=2),ROW($F$1:F88)-MIN(ROW($F$1:F88)-1)),1),),),E89)</f>
        <v>1</v>
      </c>
      <c r="G89" s="37">
        <f t="shared" ca="1" si="34"/>
        <v>18</v>
      </c>
      <c r="H89" s="37">
        <f t="shared" ca="1" si="42"/>
        <v>5</v>
      </c>
      <c r="I89" s="37">
        <f t="shared" ca="1" si="42"/>
        <v>10</v>
      </c>
      <c r="J89" s="37">
        <f t="shared" ca="1" si="42"/>
        <v>13</v>
      </c>
      <c r="K89" s="37">
        <f t="shared" ca="1" si="42"/>
        <v>4</v>
      </c>
      <c r="L89" s="37">
        <f t="shared" ca="1" si="42"/>
        <v>1</v>
      </c>
      <c r="M89" s="37">
        <f t="shared" ca="1" si="42"/>
        <v>14</v>
      </c>
      <c r="N89" s="37">
        <f t="shared" ca="1" si="42"/>
        <v>6</v>
      </c>
      <c r="O89" s="37">
        <f t="shared" ca="1" si="42"/>
        <v>15</v>
      </c>
      <c r="P89" s="37">
        <f t="shared" ca="1" si="42"/>
        <v>9</v>
      </c>
      <c r="Q89" s="37">
        <f t="shared" ca="1" si="42"/>
        <v>2</v>
      </c>
      <c r="R89" s="37">
        <f t="shared" ca="1" si="35"/>
        <v>16</v>
      </c>
      <c r="S89" s="37">
        <f t="shared" ca="1" si="36"/>
        <v>17</v>
      </c>
      <c r="T89" s="37">
        <f t="shared" ca="1" si="37"/>
        <v>11</v>
      </c>
      <c r="U89" s="37">
        <f t="shared" ca="1" si="38"/>
        <v>8</v>
      </c>
      <c r="V89" s="37">
        <f t="shared" ca="1" si="39"/>
        <v>7</v>
      </c>
      <c r="W89" s="37">
        <f t="shared" ca="1" si="40"/>
        <v>3</v>
      </c>
      <c r="X89" s="37">
        <f t="shared" ca="1" si="41"/>
        <v>12</v>
      </c>
      <c r="Y89" s="3"/>
      <c r="Z89" s="3"/>
      <c r="AA89" s="3"/>
      <c r="AD89" s="3"/>
      <c r="AE89" s="3"/>
      <c r="AF89" s="3"/>
      <c r="AG89" s="3"/>
      <c r="AH89" s="3"/>
      <c r="AI89" s="3"/>
      <c r="BC89" s="1"/>
      <c r="BK89" s="1"/>
    </row>
    <row r="90" spans="1:63" ht="20.100000000000001" customHeight="1" thickBot="1">
      <c r="A90" s="50">
        <f t="shared" si="32"/>
        <v>89</v>
      </c>
      <c r="B90" s="33">
        <f ca="1">Streams!B90</f>
        <v>35</v>
      </c>
      <c r="C90" s="34">
        <f ca="1">VLOOKUP(B90,Partition!$D$2:$E$38,2)</f>
        <v>17</v>
      </c>
      <c r="D90" s="35">
        <f ca="1">COUNTIF(INDEX(C90:INDEX($C$1:C90,IFERROR(LOOKUP(2,1/($D$1:D89=2),ROW($D$1:D89)-MIN(ROW($D$1:D89)-1)),1),),),C90)</f>
        <v>1</v>
      </c>
      <c r="E90" s="34">
        <f t="shared" ca="1" si="33"/>
        <v>14</v>
      </c>
      <c r="F90" s="36">
        <f ca="1">COUNTIF(INDEX(E90:INDEX($E$1:E90,IFERROR(LOOKUP(2,1/($F$1:F89=2),ROW($F$1:F89)-MIN(ROW($F$1:F89)-1)),1),),),E90)</f>
        <v>1</v>
      </c>
      <c r="G90" s="37">
        <f t="shared" ca="1" si="34"/>
        <v>12</v>
      </c>
      <c r="H90" s="37">
        <f t="shared" ca="1" si="42"/>
        <v>18</v>
      </c>
      <c r="I90" s="37">
        <f t="shared" ca="1" si="42"/>
        <v>5</v>
      </c>
      <c r="J90" s="37">
        <f t="shared" ca="1" si="42"/>
        <v>10</v>
      </c>
      <c r="K90" s="37">
        <f t="shared" ca="1" si="42"/>
        <v>13</v>
      </c>
      <c r="L90" s="37">
        <f t="shared" ca="1" si="42"/>
        <v>4</v>
      </c>
      <c r="M90" s="37">
        <f t="shared" ca="1" si="42"/>
        <v>1</v>
      </c>
      <c r="N90" s="37">
        <f t="shared" ca="1" si="42"/>
        <v>14</v>
      </c>
      <c r="O90" s="37">
        <f t="shared" ca="1" si="42"/>
        <v>6</v>
      </c>
      <c r="P90" s="37">
        <f t="shared" ca="1" si="42"/>
        <v>15</v>
      </c>
      <c r="Q90" s="37">
        <f t="shared" ca="1" si="42"/>
        <v>9</v>
      </c>
      <c r="R90" s="37">
        <f t="shared" ca="1" si="35"/>
        <v>2</v>
      </c>
      <c r="S90" s="37">
        <f t="shared" ca="1" si="36"/>
        <v>16</v>
      </c>
      <c r="T90" s="37">
        <f t="shared" ca="1" si="37"/>
        <v>17</v>
      </c>
      <c r="U90" s="37">
        <f t="shared" ca="1" si="38"/>
        <v>11</v>
      </c>
      <c r="V90" s="37">
        <f t="shared" ca="1" si="39"/>
        <v>8</v>
      </c>
      <c r="W90" s="37">
        <f t="shared" ca="1" si="40"/>
        <v>7</v>
      </c>
      <c r="X90" s="37">
        <f t="shared" ca="1" si="41"/>
        <v>3</v>
      </c>
      <c r="Y90" s="3"/>
      <c r="Z90" s="3"/>
      <c r="AA90" s="3"/>
      <c r="AD90" s="3"/>
      <c r="AE90" s="3"/>
      <c r="AF90" s="3"/>
      <c r="AG90" s="3"/>
      <c r="AH90" s="3"/>
      <c r="AI90" s="3"/>
      <c r="BC90" s="1"/>
      <c r="BK90" s="1"/>
    </row>
    <row r="91" spans="1:63" ht="20.100000000000001" customHeight="1" thickBot="1">
      <c r="A91" s="50">
        <f t="shared" si="32"/>
        <v>90</v>
      </c>
      <c r="B91" s="33">
        <f ca="1">Streams!B91</f>
        <v>35</v>
      </c>
      <c r="C91" s="34">
        <f ca="1">VLOOKUP(B91,Partition!$D$2:$E$38,2)</f>
        <v>17</v>
      </c>
      <c r="D91" s="35">
        <f ca="1">COUNTIF(INDEX(C91:INDEX($C$1:C91,IFERROR(LOOKUP(2,1/($D$1:D90=2),ROW($D$1:D90)-MIN(ROW($D$1:D90)-1)),1),),),C91)</f>
        <v>2</v>
      </c>
      <c r="E91" s="34">
        <f t="shared" ca="1" si="33"/>
        <v>1</v>
      </c>
      <c r="F91" s="36">
        <f ca="1">COUNTIF(INDEX(E91:INDEX($E$1:E91,IFERROR(LOOKUP(2,1/($F$1:F90=2),ROW($F$1:F90)-MIN(ROW($F$1:F90)-1)),1),),),E91)</f>
        <v>1</v>
      </c>
      <c r="G91" s="37">
        <f t="shared" ca="1" si="34"/>
        <v>17</v>
      </c>
      <c r="H91" s="37">
        <f t="shared" ca="1" si="42"/>
        <v>12</v>
      </c>
      <c r="I91" s="37">
        <f t="shared" ca="1" si="42"/>
        <v>18</v>
      </c>
      <c r="J91" s="37">
        <f t="shared" ca="1" si="42"/>
        <v>5</v>
      </c>
      <c r="K91" s="37">
        <f t="shared" ca="1" si="42"/>
        <v>10</v>
      </c>
      <c r="L91" s="37">
        <f t="shared" ca="1" si="42"/>
        <v>13</v>
      </c>
      <c r="M91" s="37">
        <f t="shared" ca="1" si="42"/>
        <v>4</v>
      </c>
      <c r="N91" s="37">
        <f t="shared" ca="1" si="42"/>
        <v>1</v>
      </c>
      <c r="O91" s="37">
        <f t="shared" ca="1" si="42"/>
        <v>14</v>
      </c>
      <c r="P91" s="37">
        <f t="shared" ca="1" si="42"/>
        <v>6</v>
      </c>
      <c r="Q91" s="37">
        <f t="shared" ca="1" si="42"/>
        <v>15</v>
      </c>
      <c r="R91" s="37">
        <f t="shared" ca="1" si="35"/>
        <v>9</v>
      </c>
      <c r="S91" s="37">
        <f t="shared" ca="1" si="36"/>
        <v>2</v>
      </c>
      <c r="T91" s="37">
        <f t="shared" ca="1" si="37"/>
        <v>16</v>
      </c>
      <c r="U91" s="37">
        <f t="shared" ca="1" si="38"/>
        <v>11</v>
      </c>
      <c r="V91" s="37">
        <f t="shared" ca="1" si="39"/>
        <v>8</v>
      </c>
      <c r="W91" s="37">
        <f t="shared" ca="1" si="40"/>
        <v>7</v>
      </c>
      <c r="X91" s="37">
        <f t="shared" ca="1" si="41"/>
        <v>3</v>
      </c>
      <c r="Y91" s="3"/>
      <c r="Z91" s="3"/>
      <c r="AA91" s="3"/>
      <c r="AD91" s="3"/>
      <c r="AE91" s="3"/>
      <c r="AF91" s="3"/>
      <c r="AG91" s="3"/>
      <c r="AH91" s="3"/>
      <c r="AI91" s="3"/>
      <c r="BC91" s="1"/>
      <c r="BK91" s="1"/>
    </row>
    <row r="92" spans="1:63" ht="20.100000000000001" customHeight="1" thickBot="1">
      <c r="A92" s="50">
        <f t="shared" si="32"/>
        <v>91</v>
      </c>
      <c r="B92" s="33">
        <f ca="1">Streams!B92</f>
        <v>28</v>
      </c>
      <c r="C92" s="34">
        <f ca="1">VLOOKUP(B92,Partition!$D$2:$E$38,2)</f>
        <v>13</v>
      </c>
      <c r="D92" s="35">
        <f ca="1">COUNTIF(INDEX(C92:INDEX($C$1:C92,IFERROR(LOOKUP(2,1/($D$1:D91=2),ROW($D$1:D91)-MIN(ROW($D$1:D91)-1)),1),),),C92)</f>
        <v>1</v>
      </c>
      <c r="E92" s="34">
        <f t="shared" ca="1" si="33"/>
        <v>6</v>
      </c>
      <c r="F92" s="36">
        <f ca="1">COUNTIF(INDEX(E92:INDEX($E$1:E92,IFERROR(LOOKUP(2,1/($F$1:F91=2),ROW($F$1:F91)-MIN(ROW($F$1:F91)-1)),1),),),E92)</f>
        <v>1</v>
      </c>
      <c r="G92" s="37">
        <f t="shared" ca="1" si="34"/>
        <v>17</v>
      </c>
      <c r="H92" s="37">
        <f t="shared" ca="1" si="42"/>
        <v>12</v>
      </c>
      <c r="I92" s="37">
        <f t="shared" ca="1" si="42"/>
        <v>18</v>
      </c>
      <c r="J92" s="37">
        <f t="shared" ca="1" si="42"/>
        <v>5</v>
      </c>
      <c r="K92" s="37">
        <f t="shared" ca="1" si="42"/>
        <v>10</v>
      </c>
      <c r="L92" s="37">
        <f t="shared" ca="1" si="42"/>
        <v>13</v>
      </c>
      <c r="M92" s="37">
        <f t="shared" ca="1" si="42"/>
        <v>4</v>
      </c>
      <c r="N92" s="37">
        <f t="shared" ca="1" si="42"/>
        <v>1</v>
      </c>
      <c r="O92" s="37">
        <f t="shared" ca="1" si="42"/>
        <v>14</v>
      </c>
      <c r="P92" s="37">
        <f t="shared" ca="1" si="42"/>
        <v>6</v>
      </c>
      <c r="Q92" s="37">
        <f t="shared" ca="1" si="42"/>
        <v>15</v>
      </c>
      <c r="R92" s="37">
        <f t="shared" ca="1" si="35"/>
        <v>9</v>
      </c>
      <c r="S92" s="37">
        <f t="shared" ca="1" si="36"/>
        <v>2</v>
      </c>
      <c r="T92" s="37">
        <f t="shared" ca="1" si="37"/>
        <v>16</v>
      </c>
      <c r="U92" s="37">
        <f t="shared" ca="1" si="38"/>
        <v>11</v>
      </c>
      <c r="V92" s="37">
        <f t="shared" ca="1" si="39"/>
        <v>8</v>
      </c>
      <c r="W92" s="37">
        <f t="shared" ca="1" si="40"/>
        <v>7</v>
      </c>
      <c r="X92" s="37">
        <f t="shared" ca="1" si="41"/>
        <v>3</v>
      </c>
      <c r="Y92" s="3"/>
      <c r="Z92" s="3"/>
      <c r="AA92" s="3"/>
      <c r="AD92" s="3"/>
      <c r="AE92" s="3"/>
      <c r="AF92" s="3"/>
      <c r="AG92" s="3"/>
      <c r="AH92" s="3"/>
      <c r="AI92" s="3"/>
      <c r="BC92" s="1"/>
      <c r="BK92" s="1"/>
    </row>
    <row r="93" spans="1:63" ht="20.100000000000001" customHeight="1" thickBot="1">
      <c r="A93" s="50">
        <f t="shared" si="32"/>
        <v>92</v>
      </c>
      <c r="B93" s="33">
        <f ca="1">Streams!B93</f>
        <v>13</v>
      </c>
      <c r="C93" s="34">
        <f ca="1">VLOOKUP(B93,Partition!$D$2:$E$38,2)</f>
        <v>7</v>
      </c>
      <c r="D93" s="35">
        <f ca="1">COUNTIF(INDEX(C93:INDEX($C$1:C93,IFERROR(LOOKUP(2,1/($D$1:D92=2),ROW($D$1:D92)-MIN(ROW($D$1:D92)-1)),1),),),C93)</f>
        <v>1</v>
      </c>
      <c r="E93" s="34">
        <f t="shared" ca="1" si="33"/>
        <v>17</v>
      </c>
      <c r="F93" s="36">
        <f ca="1">COUNTIF(INDEX(E93:INDEX($E$1:E93,IFERROR(LOOKUP(2,1/($F$1:F92=2),ROW($F$1:F92)-MIN(ROW($F$1:F92)-1)),1),),),E93)</f>
        <v>1</v>
      </c>
      <c r="G93" s="37">
        <f t="shared" ca="1" si="34"/>
        <v>13</v>
      </c>
      <c r="H93" s="37">
        <f t="shared" ca="1" si="42"/>
        <v>17</v>
      </c>
      <c r="I93" s="37">
        <f t="shared" ca="1" si="42"/>
        <v>12</v>
      </c>
      <c r="J93" s="37">
        <f t="shared" ca="1" si="42"/>
        <v>18</v>
      </c>
      <c r="K93" s="37">
        <f t="shared" ca="1" si="42"/>
        <v>5</v>
      </c>
      <c r="L93" s="37">
        <f t="shared" ca="1" si="42"/>
        <v>10</v>
      </c>
      <c r="M93" s="37">
        <f t="shared" ca="1" si="42"/>
        <v>4</v>
      </c>
      <c r="N93" s="37">
        <f t="shared" ca="1" si="42"/>
        <v>1</v>
      </c>
      <c r="O93" s="37">
        <f t="shared" ca="1" si="42"/>
        <v>14</v>
      </c>
      <c r="P93" s="37">
        <f t="shared" ca="1" si="42"/>
        <v>6</v>
      </c>
      <c r="Q93" s="37">
        <f t="shared" ca="1" si="42"/>
        <v>15</v>
      </c>
      <c r="R93" s="37">
        <f t="shared" ca="1" si="35"/>
        <v>9</v>
      </c>
      <c r="S93" s="37">
        <f t="shared" ca="1" si="36"/>
        <v>2</v>
      </c>
      <c r="T93" s="37">
        <f t="shared" ca="1" si="37"/>
        <v>16</v>
      </c>
      <c r="U93" s="37">
        <f t="shared" ca="1" si="38"/>
        <v>11</v>
      </c>
      <c r="V93" s="37">
        <f t="shared" ca="1" si="39"/>
        <v>8</v>
      </c>
      <c r="W93" s="37">
        <f t="shared" ca="1" si="40"/>
        <v>7</v>
      </c>
      <c r="X93" s="37">
        <f t="shared" ca="1" si="41"/>
        <v>3</v>
      </c>
      <c r="Y93" s="3"/>
      <c r="Z93" s="3"/>
      <c r="AA93" s="3"/>
      <c r="AD93" s="3"/>
      <c r="AE93" s="3"/>
      <c r="AF93" s="3"/>
      <c r="AG93" s="3"/>
      <c r="AH93" s="3"/>
      <c r="AI93" s="3"/>
      <c r="BC93" s="1"/>
      <c r="BK93" s="1"/>
    </row>
    <row r="94" spans="1:63" ht="20.100000000000001" customHeight="1" thickBot="1">
      <c r="A94" s="50">
        <f t="shared" si="32"/>
        <v>93</v>
      </c>
      <c r="B94" s="33">
        <f ca="1">Streams!B94</f>
        <v>16</v>
      </c>
      <c r="C94" s="34">
        <f ca="1">VLOOKUP(B94,Partition!$D$2:$E$38,2)</f>
        <v>7</v>
      </c>
      <c r="D94" s="35">
        <f ca="1">COUNTIF(INDEX(C94:INDEX($C$1:C94,IFERROR(LOOKUP(2,1/($D$1:D93=2),ROW($D$1:D93)-MIN(ROW($D$1:D93)-1)),1),),),C94)</f>
        <v>2</v>
      </c>
      <c r="E94" s="34">
        <f t="shared" ca="1" si="33"/>
        <v>1</v>
      </c>
      <c r="F94" s="36">
        <f ca="1">COUNTIF(INDEX(E94:INDEX($E$1:E94,IFERROR(LOOKUP(2,1/($F$1:F93=2),ROW($F$1:F93)-MIN(ROW($F$1:F93)-1)),1),),),E94)</f>
        <v>2</v>
      </c>
      <c r="G94" s="37">
        <f t="shared" ca="1" si="34"/>
        <v>7</v>
      </c>
      <c r="H94" s="37">
        <f t="shared" ca="1" si="42"/>
        <v>13</v>
      </c>
      <c r="I94" s="37">
        <f t="shared" ca="1" si="42"/>
        <v>17</v>
      </c>
      <c r="J94" s="37">
        <f t="shared" ca="1" si="42"/>
        <v>12</v>
      </c>
      <c r="K94" s="37">
        <f t="shared" ca="1" si="42"/>
        <v>18</v>
      </c>
      <c r="L94" s="37">
        <f t="shared" ca="1" si="42"/>
        <v>5</v>
      </c>
      <c r="M94" s="37">
        <f t="shared" ca="1" si="42"/>
        <v>10</v>
      </c>
      <c r="N94" s="37">
        <f t="shared" ca="1" si="42"/>
        <v>4</v>
      </c>
      <c r="O94" s="37">
        <f t="shared" ca="1" si="42"/>
        <v>1</v>
      </c>
      <c r="P94" s="37">
        <f t="shared" ca="1" si="42"/>
        <v>14</v>
      </c>
      <c r="Q94" s="37">
        <f t="shared" ca="1" si="42"/>
        <v>6</v>
      </c>
      <c r="R94" s="37">
        <f t="shared" ca="1" si="35"/>
        <v>15</v>
      </c>
      <c r="S94" s="37">
        <f t="shared" ca="1" si="36"/>
        <v>9</v>
      </c>
      <c r="T94" s="37">
        <f t="shared" ca="1" si="37"/>
        <v>2</v>
      </c>
      <c r="U94" s="37">
        <f t="shared" ca="1" si="38"/>
        <v>16</v>
      </c>
      <c r="V94" s="37">
        <f t="shared" ca="1" si="39"/>
        <v>11</v>
      </c>
      <c r="W94" s="37">
        <f t="shared" ca="1" si="40"/>
        <v>8</v>
      </c>
      <c r="X94" s="37">
        <f t="shared" ca="1" si="41"/>
        <v>3</v>
      </c>
      <c r="Y94" s="3"/>
      <c r="Z94" s="3"/>
      <c r="AA94" s="3"/>
      <c r="AD94" s="3"/>
      <c r="AE94" s="3"/>
      <c r="AF94" s="3"/>
      <c r="AG94" s="3"/>
      <c r="AH94" s="3"/>
      <c r="AI94" s="3"/>
      <c r="BC94" s="1"/>
      <c r="BK94" s="1"/>
    </row>
    <row r="95" spans="1:63" ht="20.100000000000001" customHeight="1" thickBot="1">
      <c r="A95" s="50">
        <f t="shared" si="32"/>
        <v>94</v>
      </c>
      <c r="B95" s="33">
        <f ca="1">Streams!B95</f>
        <v>26</v>
      </c>
      <c r="C95" s="34">
        <f ca="1">VLOOKUP(B95,Partition!$D$2:$E$38,2)</f>
        <v>14</v>
      </c>
      <c r="D95" s="35">
        <f ca="1">COUNTIF(INDEX(C95:INDEX($C$1:C95,IFERROR(LOOKUP(2,1/($D$1:D94=2),ROW($D$1:D94)-MIN(ROW($D$1:D94)-1)),1),),),C95)</f>
        <v>1</v>
      </c>
      <c r="E95" s="34">
        <f t="shared" ca="1" si="33"/>
        <v>10</v>
      </c>
      <c r="F95" s="36">
        <f ca="1">COUNTIF(INDEX(E95:INDEX($E$1:E95,IFERROR(LOOKUP(2,1/($F$1:F94=2),ROW($F$1:F94)-MIN(ROW($F$1:F94)-1)),1),),),E95)</f>
        <v>1</v>
      </c>
      <c r="G95" s="37">
        <f t="shared" ca="1" si="34"/>
        <v>7</v>
      </c>
      <c r="H95" s="37">
        <f t="shared" ca="1" si="42"/>
        <v>13</v>
      </c>
      <c r="I95" s="37">
        <f t="shared" ca="1" si="42"/>
        <v>17</v>
      </c>
      <c r="J95" s="37">
        <f t="shared" ca="1" si="42"/>
        <v>12</v>
      </c>
      <c r="K95" s="37">
        <f t="shared" ca="1" si="42"/>
        <v>18</v>
      </c>
      <c r="L95" s="37">
        <f t="shared" ca="1" si="42"/>
        <v>5</v>
      </c>
      <c r="M95" s="37">
        <f t="shared" ca="1" si="42"/>
        <v>10</v>
      </c>
      <c r="N95" s="37">
        <f t="shared" ca="1" si="42"/>
        <v>4</v>
      </c>
      <c r="O95" s="37">
        <f t="shared" ca="1" si="42"/>
        <v>1</v>
      </c>
      <c r="P95" s="37">
        <f t="shared" ca="1" si="42"/>
        <v>14</v>
      </c>
      <c r="Q95" s="37">
        <f t="shared" ca="1" si="42"/>
        <v>6</v>
      </c>
      <c r="R95" s="37">
        <f t="shared" ca="1" si="35"/>
        <v>15</v>
      </c>
      <c r="S95" s="37">
        <f t="shared" ca="1" si="36"/>
        <v>9</v>
      </c>
      <c r="T95" s="37">
        <f t="shared" ca="1" si="37"/>
        <v>2</v>
      </c>
      <c r="U95" s="37">
        <f t="shared" ca="1" si="38"/>
        <v>16</v>
      </c>
      <c r="V95" s="37">
        <f t="shared" ca="1" si="39"/>
        <v>11</v>
      </c>
      <c r="W95" s="37">
        <f t="shared" ca="1" si="40"/>
        <v>8</v>
      </c>
      <c r="X95" s="37">
        <f t="shared" ca="1" si="41"/>
        <v>3</v>
      </c>
      <c r="Y95" s="3"/>
      <c r="Z95" s="3"/>
      <c r="AA95" s="3"/>
      <c r="AD95" s="3"/>
      <c r="AE95" s="3"/>
      <c r="AF95" s="3"/>
      <c r="AG95" s="3"/>
      <c r="AH95" s="3"/>
      <c r="AI95" s="3"/>
      <c r="BC95" s="1"/>
      <c r="BK95" s="1"/>
    </row>
    <row r="96" spans="1:63" ht="20.100000000000001" customHeight="1" thickBot="1">
      <c r="A96" s="50">
        <f t="shared" si="32"/>
        <v>95</v>
      </c>
      <c r="B96" s="33">
        <f ca="1">Streams!B96</f>
        <v>25</v>
      </c>
      <c r="C96" s="34">
        <f ca="1">VLOOKUP(B96,Partition!$D$2:$E$38,2)</f>
        <v>13</v>
      </c>
      <c r="D96" s="35">
        <f ca="1">COUNTIF(INDEX(C96:INDEX($C$1:C96,IFERROR(LOOKUP(2,1/($D$1:D95=2),ROW($D$1:D95)-MIN(ROW($D$1:D95)-1)),1),),),C96)</f>
        <v>1</v>
      </c>
      <c r="E96" s="34">
        <f t="shared" ca="1" si="33"/>
        <v>3</v>
      </c>
      <c r="F96" s="36">
        <f ca="1">COUNTIF(INDEX(E96:INDEX($E$1:E96,IFERROR(LOOKUP(2,1/($F$1:F95=2),ROW($F$1:F95)-MIN(ROW($F$1:F95)-1)),1),),),E96)</f>
        <v>1</v>
      </c>
      <c r="G96" s="37">
        <f t="shared" ca="1" si="34"/>
        <v>14</v>
      </c>
      <c r="H96" s="37">
        <f t="shared" ca="1" si="42"/>
        <v>7</v>
      </c>
      <c r="I96" s="37">
        <f t="shared" ca="1" si="42"/>
        <v>13</v>
      </c>
      <c r="J96" s="37">
        <f t="shared" ca="1" si="42"/>
        <v>17</v>
      </c>
      <c r="K96" s="37">
        <f t="shared" ca="1" si="42"/>
        <v>12</v>
      </c>
      <c r="L96" s="37">
        <f t="shared" ca="1" si="42"/>
        <v>18</v>
      </c>
      <c r="M96" s="37">
        <f t="shared" ca="1" si="42"/>
        <v>5</v>
      </c>
      <c r="N96" s="37">
        <f t="shared" ca="1" si="42"/>
        <v>10</v>
      </c>
      <c r="O96" s="37">
        <f t="shared" ca="1" si="42"/>
        <v>4</v>
      </c>
      <c r="P96" s="37">
        <f t="shared" ca="1" si="42"/>
        <v>1</v>
      </c>
      <c r="Q96" s="37">
        <f t="shared" ca="1" si="42"/>
        <v>6</v>
      </c>
      <c r="R96" s="37">
        <f t="shared" ca="1" si="35"/>
        <v>15</v>
      </c>
      <c r="S96" s="37">
        <f t="shared" ca="1" si="36"/>
        <v>9</v>
      </c>
      <c r="T96" s="37">
        <f t="shared" ca="1" si="37"/>
        <v>2</v>
      </c>
      <c r="U96" s="37">
        <f t="shared" ca="1" si="38"/>
        <v>16</v>
      </c>
      <c r="V96" s="37">
        <f t="shared" ca="1" si="39"/>
        <v>11</v>
      </c>
      <c r="W96" s="37">
        <f t="shared" ca="1" si="40"/>
        <v>8</v>
      </c>
      <c r="X96" s="37">
        <f t="shared" ca="1" si="41"/>
        <v>3</v>
      </c>
      <c r="Y96" s="3"/>
      <c r="Z96" s="3"/>
      <c r="AA96" s="3"/>
      <c r="AD96" s="3"/>
      <c r="AE96" s="3"/>
      <c r="AF96" s="3"/>
      <c r="AG96" s="3"/>
      <c r="AH96" s="3"/>
      <c r="AI96" s="3"/>
      <c r="BC96" s="1"/>
      <c r="BK96" s="1"/>
    </row>
    <row r="97" spans="1:63" ht="20.100000000000001" customHeight="1" thickBot="1">
      <c r="A97" s="50">
        <f t="shared" si="32"/>
        <v>96</v>
      </c>
      <c r="B97" s="33">
        <f ca="1">Streams!B97</f>
        <v>30</v>
      </c>
      <c r="C97" s="34">
        <f ca="1">VLOOKUP(B97,Partition!$D$2:$E$38,2)</f>
        <v>15</v>
      </c>
      <c r="D97" s="35">
        <f ca="1">COUNTIF(INDEX(C97:INDEX($C$1:C97,IFERROR(LOOKUP(2,1/($D$1:D96=2),ROW($D$1:D96)-MIN(ROW($D$1:D96)-1)),1),),),C97)</f>
        <v>1</v>
      </c>
      <c r="E97" s="34">
        <f t="shared" ca="1" si="33"/>
        <v>12</v>
      </c>
      <c r="F97" s="36">
        <f ca="1">COUNTIF(INDEX(E97:INDEX($E$1:E97,IFERROR(LOOKUP(2,1/($F$1:F96=2),ROW($F$1:F96)-MIN(ROW($F$1:F96)-1)),1),),),E97)</f>
        <v>1</v>
      </c>
      <c r="G97" s="37">
        <f t="shared" ca="1" si="34"/>
        <v>13</v>
      </c>
      <c r="H97" s="37">
        <f t="shared" ca="1" si="42"/>
        <v>14</v>
      </c>
      <c r="I97" s="37">
        <f t="shared" ca="1" si="42"/>
        <v>7</v>
      </c>
      <c r="J97" s="37">
        <f t="shared" ca="1" si="42"/>
        <v>17</v>
      </c>
      <c r="K97" s="37">
        <f t="shared" ca="1" si="42"/>
        <v>12</v>
      </c>
      <c r="L97" s="37">
        <f t="shared" ca="1" si="42"/>
        <v>18</v>
      </c>
      <c r="M97" s="37">
        <f t="shared" ca="1" si="42"/>
        <v>5</v>
      </c>
      <c r="N97" s="37">
        <f t="shared" ca="1" si="42"/>
        <v>10</v>
      </c>
      <c r="O97" s="37">
        <f t="shared" ca="1" si="42"/>
        <v>4</v>
      </c>
      <c r="P97" s="37">
        <f t="shared" ca="1" si="42"/>
        <v>1</v>
      </c>
      <c r="Q97" s="37">
        <f t="shared" ca="1" si="42"/>
        <v>6</v>
      </c>
      <c r="R97" s="37">
        <f t="shared" ca="1" si="35"/>
        <v>15</v>
      </c>
      <c r="S97" s="37">
        <f t="shared" ca="1" si="36"/>
        <v>9</v>
      </c>
      <c r="T97" s="37">
        <f t="shared" ca="1" si="37"/>
        <v>2</v>
      </c>
      <c r="U97" s="37">
        <f t="shared" ca="1" si="38"/>
        <v>16</v>
      </c>
      <c r="V97" s="37">
        <f t="shared" ca="1" si="39"/>
        <v>11</v>
      </c>
      <c r="W97" s="37">
        <f t="shared" ca="1" si="40"/>
        <v>8</v>
      </c>
      <c r="X97" s="37">
        <f t="shared" ca="1" si="41"/>
        <v>3</v>
      </c>
      <c r="Y97" s="3"/>
      <c r="Z97" s="3"/>
      <c r="AA97" s="3"/>
      <c r="AD97" s="3"/>
      <c r="AE97" s="3"/>
      <c r="AF97" s="3"/>
      <c r="AG97" s="3"/>
      <c r="AH97" s="3"/>
      <c r="AI97" s="3"/>
      <c r="BC97" s="1"/>
      <c r="BK97" s="1"/>
    </row>
    <row r="98" spans="1:63" ht="20.100000000000001" customHeight="1" thickBot="1">
      <c r="A98" s="50">
        <f t="shared" si="32"/>
        <v>97</v>
      </c>
      <c r="B98" s="33">
        <f ca="1">Streams!B98</f>
        <v>9</v>
      </c>
      <c r="C98" s="34">
        <f ca="1">VLOOKUP(B98,Partition!$D$2:$E$38,2)</f>
        <v>6</v>
      </c>
      <c r="D98" s="35">
        <f ca="1">COUNTIF(INDEX(C98:INDEX($C$1:C98,IFERROR(LOOKUP(2,1/($D$1:D97=2),ROW($D$1:D97)-MIN(ROW($D$1:D97)-1)),1),),),C98)</f>
        <v>1</v>
      </c>
      <c r="E98" s="34">
        <f t="shared" ca="1" si="33"/>
        <v>12</v>
      </c>
      <c r="F98" s="36">
        <f ca="1">COUNTIF(INDEX(E98:INDEX($E$1:E98,IFERROR(LOOKUP(2,1/($F$1:F97=2),ROW($F$1:F97)-MIN(ROW($F$1:F97)-1)),1),),),E98)</f>
        <v>2</v>
      </c>
      <c r="G98" s="37">
        <f t="shared" ca="1" si="34"/>
        <v>15</v>
      </c>
      <c r="H98" s="37">
        <f t="shared" ca="1" si="42"/>
        <v>13</v>
      </c>
      <c r="I98" s="37">
        <f t="shared" ca="1" si="42"/>
        <v>14</v>
      </c>
      <c r="J98" s="37">
        <f t="shared" ca="1" si="42"/>
        <v>7</v>
      </c>
      <c r="K98" s="37">
        <f t="shared" ca="1" si="42"/>
        <v>17</v>
      </c>
      <c r="L98" s="37">
        <f t="shared" ca="1" si="42"/>
        <v>12</v>
      </c>
      <c r="M98" s="37">
        <f t="shared" ca="1" si="42"/>
        <v>18</v>
      </c>
      <c r="N98" s="37">
        <f t="shared" ca="1" si="42"/>
        <v>5</v>
      </c>
      <c r="O98" s="37">
        <f t="shared" ca="1" si="42"/>
        <v>10</v>
      </c>
      <c r="P98" s="37">
        <f t="shared" ca="1" si="42"/>
        <v>4</v>
      </c>
      <c r="Q98" s="37">
        <f t="shared" ca="1" si="42"/>
        <v>1</v>
      </c>
      <c r="R98" s="37">
        <f t="shared" ca="1" si="35"/>
        <v>6</v>
      </c>
      <c r="S98" s="37">
        <f t="shared" ca="1" si="36"/>
        <v>9</v>
      </c>
      <c r="T98" s="37">
        <f t="shared" ca="1" si="37"/>
        <v>2</v>
      </c>
      <c r="U98" s="37">
        <f t="shared" ca="1" si="38"/>
        <v>16</v>
      </c>
      <c r="V98" s="37">
        <f t="shared" ca="1" si="39"/>
        <v>11</v>
      </c>
      <c r="W98" s="37">
        <f t="shared" ca="1" si="40"/>
        <v>8</v>
      </c>
      <c r="X98" s="37">
        <f t="shared" ca="1" si="41"/>
        <v>3</v>
      </c>
      <c r="Y98" s="3"/>
      <c r="Z98" s="3"/>
      <c r="AA98" s="3"/>
      <c r="AD98" s="3"/>
      <c r="AE98" s="3"/>
      <c r="AF98" s="3"/>
      <c r="AG98" s="3"/>
      <c r="AH98" s="3"/>
      <c r="AI98" s="3"/>
      <c r="BC98" s="1"/>
      <c r="BK98" s="1"/>
    </row>
    <row r="99" spans="1:63" ht="20.100000000000001" customHeight="1" thickBot="1">
      <c r="A99" s="50">
        <f t="shared" si="32"/>
        <v>98</v>
      </c>
      <c r="B99" s="33">
        <f ca="1">Streams!B99</f>
        <v>33</v>
      </c>
      <c r="C99" s="34">
        <f ca="1">VLOOKUP(B99,Partition!$D$2:$E$38,2)</f>
        <v>18</v>
      </c>
      <c r="D99" s="35">
        <f ca="1">COUNTIF(INDEX(C99:INDEX($C$1:C99,IFERROR(LOOKUP(2,1/($D$1:D98=2),ROW($D$1:D98)-MIN(ROW($D$1:D98)-1)),1),),),C99)</f>
        <v>1</v>
      </c>
      <c r="E99" s="34">
        <f t="shared" ca="1" si="33"/>
        <v>8</v>
      </c>
      <c r="F99" s="36">
        <f ca="1">COUNTIF(INDEX(E99:INDEX($E$1:E99,IFERROR(LOOKUP(2,1/($F$1:F98=2),ROW($F$1:F98)-MIN(ROW($F$1:F98)-1)),1),),),E99)</f>
        <v>1</v>
      </c>
      <c r="G99" s="37">
        <f t="shared" ca="1" si="34"/>
        <v>6</v>
      </c>
      <c r="H99" s="37">
        <f t="shared" ref="H99:Q101" ca="1" si="43">IF(AND(G98&lt;&gt;$G99,G98&lt;&gt;G99,G98&lt;&gt;0),G98,H98)</f>
        <v>15</v>
      </c>
      <c r="I99" s="37">
        <f t="shared" ca="1" si="43"/>
        <v>13</v>
      </c>
      <c r="J99" s="37">
        <f t="shared" ca="1" si="43"/>
        <v>14</v>
      </c>
      <c r="K99" s="37">
        <f t="shared" ca="1" si="43"/>
        <v>7</v>
      </c>
      <c r="L99" s="37">
        <f t="shared" ca="1" si="43"/>
        <v>17</v>
      </c>
      <c r="M99" s="37">
        <f t="shared" ca="1" si="43"/>
        <v>12</v>
      </c>
      <c r="N99" s="37">
        <f t="shared" ca="1" si="43"/>
        <v>18</v>
      </c>
      <c r="O99" s="37">
        <f t="shared" ca="1" si="43"/>
        <v>5</v>
      </c>
      <c r="P99" s="37">
        <f t="shared" ca="1" si="43"/>
        <v>10</v>
      </c>
      <c r="Q99" s="37">
        <f t="shared" ca="1" si="43"/>
        <v>4</v>
      </c>
      <c r="R99" s="37">
        <f t="shared" ca="1" si="35"/>
        <v>1</v>
      </c>
      <c r="S99" s="37">
        <f t="shared" ca="1" si="36"/>
        <v>9</v>
      </c>
      <c r="T99" s="37">
        <f t="shared" ca="1" si="37"/>
        <v>2</v>
      </c>
      <c r="U99" s="37">
        <f t="shared" ca="1" si="38"/>
        <v>16</v>
      </c>
      <c r="V99" s="37">
        <f t="shared" ca="1" si="39"/>
        <v>11</v>
      </c>
      <c r="W99" s="37">
        <f t="shared" ca="1" si="40"/>
        <v>8</v>
      </c>
      <c r="X99" s="37">
        <f t="shared" ca="1" si="41"/>
        <v>3</v>
      </c>
      <c r="Y99" s="3"/>
      <c r="Z99" s="3"/>
      <c r="AA99" s="3"/>
      <c r="AD99" s="3"/>
      <c r="AE99" s="3"/>
      <c r="AF99" s="3"/>
      <c r="AG99" s="3"/>
      <c r="AH99" s="3"/>
      <c r="AI99" s="3"/>
      <c r="BC99" s="1"/>
      <c r="BK99" s="1"/>
    </row>
    <row r="100" spans="1:63" ht="20.100000000000001" customHeight="1" thickBot="1">
      <c r="A100" s="50">
        <f t="shared" si="32"/>
        <v>99</v>
      </c>
      <c r="B100" s="33">
        <f ca="1">Streams!B100</f>
        <v>26</v>
      </c>
      <c r="C100" s="34">
        <f ca="1">VLOOKUP(B100,Partition!$D$2:$E$38,2)</f>
        <v>14</v>
      </c>
      <c r="D100" s="35">
        <f ca="1">COUNTIF(INDEX(C100:INDEX($C$1:C100,IFERROR(LOOKUP(2,1/($D$1:D99=2),ROW($D$1:D99)-MIN(ROW($D$1:D99)-1)),1),),),C100)</f>
        <v>2</v>
      </c>
      <c r="E100" s="34">
        <f t="shared" ca="1" si="33"/>
        <v>5</v>
      </c>
      <c r="F100" s="36">
        <f ca="1">COUNTIF(INDEX(E100:INDEX($E$1:E100,IFERROR(LOOKUP(2,1/($F$1:F99=2),ROW($F$1:F99)-MIN(ROW($F$1:F99)-1)),1),),),E100)</f>
        <v>1</v>
      </c>
      <c r="G100" s="37">
        <f t="shared" ca="1" si="34"/>
        <v>18</v>
      </c>
      <c r="H100" s="37">
        <f t="shared" ca="1" si="43"/>
        <v>6</v>
      </c>
      <c r="I100" s="37">
        <f t="shared" ca="1" si="43"/>
        <v>15</v>
      </c>
      <c r="J100" s="37">
        <f t="shared" ca="1" si="43"/>
        <v>13</v>
      </c>
      <c r="K100" s="37">
        <f t="shared" ca="1" si="43"/>
        <v>14</v>
      </c>
      <c r="L100" s="37">
        <f t="shared" ca="1" si="43"/>
        <v>7</v>
      </c>
      <c r="M100" s="37">
        <f t="shared" ca="1" si="43"/>
        <v>17</v>
      </c>
      <c r="N100" s="37">
        <f t="shared" ca="1" si="43"/>
        <v>12</v>
      </c>
      <c r="O100" s="37">
        <f t="shared" ca="1" si="43"/>
        <v>5</v>
      </c>
      <c r="P100" s="37">
        <f t="shared" ca="1" si="43"/>
        <v>10</v>
      </c>
      <c r="Q100" s="37">
        <f t="shared" ca="1" si="43"/>
        <v>4</v>
      </c>
      <c r="R100" s="37">
        <f t="shared" ca="1" si="35"/>
        <v>1</v>
      </c>
      <c r="S100" s="37">
        <f t="shared" ca="1" si="36"/>
        <v>9</v>
      </c>
      <c r="T100" s="37">
        <f t="shared" ca="1" si="37"/>
        <v>2</v>
      </c>
      <c r="U100" s="37">
        <f t="shared" ca="1" si="38"/>
        <v>16</v>
      </c>
      <c r="V100" s="37">
        <f t="shared" ca="1" si="39"/>
        <v>11</v>
      </c>
      <c r="W100" s="37">
        <f t="shared" ca="1" si="40"/>
        <v>8</v>
      </c>
      <c r="X100" s="37">
        <f t="shared" ca="1" si="41"/>
        <v>3</v>
      </c>
      <c r="Y100" s="3"/>
      <c r="Z100" s="3"/>
      <c r="AA100" s="3"/>
      <c r="AD100" s="3"/>
      <c r="AE100" s="3"/>
      <c r="AF100" s="3"/>
      <c r="AG100" s="3"/>
      <c r="AH100" s="3"/>
      <c r="AI100" s="3"/>
      <c r="BC100" s="1"/>
      <c r="BK100" s="1"/>
    </row>
    <row r="101" spans="1:63" ht="20.100000000000001" customHeight="1" thickBot="1">
      <c r="A101" s="50">
        <f t="shared" si="32"/>
        <v>100</v>
      </c>
      <c r="B101" s="33">
        <f ca="1">Streams!B101</f>
        <v>6</v>
      </c>
      <c r="C101" s="34">
        <f ca="1">VLOOKUP(B101,Partition!$D$2:$E$38,2)</f>
        <v>3</v>
      </c>
      <c r="D101" s="35">
        <f ca="1">COUNTIF(INDEX(C101:INDEX($C$1:C101,IFERROR(LOOKUP(2,1/($D$1:D100=2),ROW($D$1:D100)-MIN(ROW($D$1:D100)-1)),1),),),C101)</f>
        <v>1</v>
      </c>
      <c r="E101" s="34">
        <f t="shared" ca="1" si="33"/>
        <v>18</v>
      </c>
      <c r="F101" s="36">
        <f ca="1">COUNTIF(INDEX(E101:INDEX($E$1:E101,IFERROR(LOOKUP(2,1/($F$1:F100=2),ROW($F$1:F100)-MIN(ROW($F$1:F100)-1)),1),),),E101)</f>
        <v>1</v>
      </c>
      <c r="G101" s="37">
        <f t="shared" ca="1" si="34"/>
        <v>14</v>
      </c>
      <c r="H101" s="37">
        <f t="shared" ca="1" si="43"/>
        <v>18</v>
      </c>
      <c r="I101" s="37">
        <f t="shared" ca="1" si="43"/>
        <v>6</v>
      </c>
      <c r="J101" s="37">
        <f t="shared" ca="1" si="43"/>
        <v>15</v>
      </c>
      <c r="K101" s="37">
        <f t="shared" ca="1" si="43"/>
        <v>13</v>
      </c>
      <c r="L101" s="37">
        <f t="shared" ca="1" si="43"/>
        <v>7</v>
      </c>
      <c r="M101" s="37">
        <f t="shared" ca="1" si="43"/>
        <v>17</v>
      </c>
      <c r="N101" s="37">
        <f t="shared" ca="1" si="43"/>
        <v>12</v>
      </c>
      <c r="O101" s="37">
        <f t="shared" ca="1" si="43"/>
        <v>5</v>
      </c>
      <c r="P101" s="37">
        <f t="shared" ca="1" si="43"/>
        <v>10</v>
      </c>
      <c r="Q101" s="37">
        <f t="shared" ca="1" si="43"/>
        <v>4</v>
      </c>
      <c r="R101" s="37">
        <f t="shared" ca="1" si="35"/>
        <v>1</v>
      </c>
      <c r="S101" s="37">
        <f t="shared" ca="1" si="36"/>
        <v>9</v>
      </c>
      <c r="T101" s="37">
        <f t="shared" ca="1" si="37"/>
        <v>2</v>
      </c>
      <c r="U101" s="37">
        <f t="shared" ca="1" si="38"/>
        <v>16</v>
      </c>
      <c r="V101" s="37">
        <f t="shared" ca="1" si="39"/>
        <v>11</v>
      </c>
      <c r="W101" s="37">
        <f t="shared" ca="1" si="40"/>
        <v>8</v>
      </c>
      <c r="X101" s="37">
        <f t="shared" ca="1" si="41"/>
        <v>3</v>
      </c>
      <c r="Y101" s="3"/>
      <c r="Z101" s="3"/>
      <c r="AA101" s="3"/>
      <c r="AD101" s="3"/>
      <c r="AE101" s="3"/>
      <c r="AF101" s="3"/>
      <c r="AG101" s="3"/>
      <c r="AH101" s="3"/>
      <c r="AI101" s="3"/>
      <c r="BC101" s="1"/>
      <c r="BK101" s="1"/>
    </row>
    <row r="102" spans="1:63" ht="19.5" thickBot="1">
      <c r="A102" s="50">
        <f t="shared" si="32"/>
        <v>101</v>
      </c>
      <c r="B102" s="33">
        <f ca="1">Streams!B102</f>
        <v>12</v>
      </c>
      <c r="C102" s="34">
        <f ca="1">VLOOKUP(B102,Partition!$D$2:$E$38,2)</f>
        <v>6</v>
      </c>
      <c r="D102" s="35">
        <f ca="1">COUNTIF(INDEX(C102:INDEX($C$1:C102,IFERROR(LOOKUP(2,1/($D$1:D101=2),ROW($D$1:D101)-MIN(ROW($D$1:D101)-1)),1),),),C102)</f>
        <v>1</v>
      </c>
      <c r="E102" s="34">
        <f t="shared" ca="1" si="33"/>
        <v>4</v>
      </c>
      <c r="F102" s="36">
        <f ca="1">COUNTIF(INDEX(E102:INDEX($E$1:E102,IFERROR(LOOKUP(2,1/($F$1:F101=2),ROW($F$1:F101)-MIN(ROW($F$1:F101)-1)),1),),),E102)</f>
        <v>1</v>
      </c>
      <c r="G102" s="37">
        <f t="shared" ref="G102:G165" ca="1" si="44">IF(C101&lt;&gt;0,C101,G101)</f>
        <v>3</v>
      </c>
      <c r="H102" s="37">
        <f t="shared" ref="H102:H165" ca="1" si="45">IF(AND(G101&lt;&gt;$G102,G101&lt;&gt;G102,G101&lt;&gt;0),G101,H101)</f>
        <v>14</v>
      </c>
      <c r="I102" s="37">
        <f t="shared" ref="I102:I165" ca="1" si="46">IF(AND(H101&lt;&gt;$G102,H101&lt;&gt;H102,H101&lt;&gt;0),H101,I101)</f>
        <v>18</v>
      </c>
      <c r="J102" s="37">
        <f t="shared" ref="J102:J165" ca="1" si="47">IF(AND(I101&lt;&gt;$G102,I101&lt;&gt;I102,I101&lt;&gt;0),I101,J101)</f>
        <v>6</v>
      </c>
      <c r="K102" s="37">
        <f t="shared" ref="K102:K165" ca="1" si="48">IF(AND(J101&lt;&gt;$G102,J101&lt;&gt;J102,J101&lt;&gt;0),J101,K101)</f>
        <v>15</v>
      </c>
      <c r="L102" s="37">
        <f t="shared" ref="L102:L165" ca="1" si="49">IF(AND(K101&lt;&gt;$G102,K101&lt;&gt;K102,K101&lt;&gt;0),K101,L101)</f>
        <v>13</v>
      </c>
      <c r="M102" s="37">
        <f t="shared" ref="M102:M165" ca="1" si="50">IF(AND(L101&lt;&gt;$G102,L101&lt;&gt;L102,L101&lt;&gt;0),L101,M101)</f>
        <v>7</v>
      </c>
      <c r="N102" s="37">
        <f t="shared" ref="N102:N165" ca="1" si="51">IF(AND(M101&lt;&gt;$G102,M101&lt;&gt;M102,M101&lt;&gt;0),M101,N101)</f>
        <v>17</v>
      </c>
      <c r="O102" s="37">
        <f t="shared" ref="O102:O165" ca="1" si="52">IF(AND(N101&lt;&gt;$G102,N101&lt;&gt;N102,N101&lt;&gt;0),N101,O101)</f>
        <v>12</v>
      </c>
      <c r="P102" s="37">
        <f t="shared" ref="P102:P165" ca="1" si="53">IF(AND(O101&lt;&gt;$G102,O101&lt;&gt;O102,O101&lt;&gt;0),O101,P101)</f>
        <v>5</v>
      </c>
      <c r="Q102" s="37">
        <f t="shared" ref="Q102:Q165" ca="1" si="54">IF(AND(P101&lt;&gt;$G102,P101&lt;&gt;P102,P101&lt;&gt;0),P101,Q101)</f>
        <v>10</v>
      </c>
      <c r="R102" s="37">
        <f t="shared" ref="R102:R165" ca="1" si="55">IF(AND(Q101&lt;&gt;$G102,Q101&lt;&gt;Q102,Q101&lt;&gt;0),Q101,R101)</f>
        <v>4</v>
      </c>
      <c r="S102" s="37">
        <f t="shared" ref="S102:S165" ca="1" si="56">IF(AND(R101&lt;&gt;$G102,R101&lt;&gt;R102,R101&lt;&gt;0),R101,S101)</f>
        <v>1</v>
      </c>
      <c r="T102" s="37">
        <f t="shared" ref="T102:T165" ca="1" si="57">IF(AND(S101&lt;&gt;$G102,S101&lt;&gt;S102,S101&lt;&gt;0),S101,T101)</f>
        <v>9</v>
      </c>
      <c r="U102" s="37">
        <f t="shared" ref="U102:U165" ca="1" si="58">IF(AND(T101&lt;&gt;$G102,T101&lt;&gt;T102,T101&lt;&gt;0),T101,U101)</f>
        <v>2</v>
      </c>
      <c r="V102" s="37">
        <f t="shared" ref="V102:V165" ca="1" si="59">IF(AND(U101&lt;&gt;$G102,U101&lt;&gt;U102,U101&lt;&gt;0),U101,V101)</f>
        <v>16</v>
      </c>
      <c r="W102" s="37">
        <f t="shared" ref="W102:W165" ca="1" si="60">IF(AND(V101&lt;&gt;$G102,V101&lt;&gt;V102,V101&lt;&gt;0),V101,W101)</f>
        <v>11</v>
      </c>
      <c r="X102" s="37">
        <f t="shared" ref="X102:X165" ca="1" si="61">IF(AND(W101&lt;&gt;$G102,W101&lt;&gt;W102,W101&lt;&gt;0),W101,X101)</f>
        <v>8</v>
      </c>
    </row>
    <row r="103" spans="1:63" ht="19.5" thickBot="1">
      <c r="A103" s="50">
        <f t="shared" si="32"/>
        <v>102</v>
      </c>
      <c r="B103" s="33">
        <f ca="1">Streams!B103</f>
        <v>35</v>
      </c>
      <c r="C103" s="34">
        <f ca="1">VLOOKUP(B103,Partition!$D$2:$E$38,2)</f>
        <v>17</v>
      </c>
      <c r="D103" s="35">
        <f ca="1">COUNTIF(INDEX(C103:INDEX($C$1:C103,IFERROR(LOOKUP(2,1/($D$1:D102=2),ROW($D$1:D102)-MIN(ROW($D$1:D102)-1)),1),),),C103)</f>
        <v>1</v>
      </c>
      <c r="E103" s="34">
        <f t="shared" ca="1" si="33"/>
        <v>8</v>
      </c>
      <c r="F103" s="36">
        <f ca="1">COUNTIF(INDEX(E103:INDEX($E$1:E103,IFERROR(LOOKUP(2,1/($F$1:F102=2),ROW($F$1:F102)-MIN(ROW($F$1:F102)-1)),1),),),E103)</f>
        <v>2</v>
      </c>
      <c r="G103" s="37">
        <f t="shared" ca="1" si="44"/>
        <v>6</v>
      </c>
      <c r="H103" s="37">
        <f t="shared" ca="1" si="45"/>
        <v>3</v>
      </c>
      <c r="I103" s="37">
        <f t="shared" ca="1" si="46"/>
        <v>14</v>
      </c>
      <c r="J103" s="37">
        <f t="shared" ca="1" si="47"/>
        <v>18</v>
      </c>
      <c r="K103" s="37">
        <f t="shared" ca="1" si="48"/>
        <v>15</v>
      </c>
      <c r="L103" s="37">
        <f t="shared" ca="1" si="49"/>
        <v>13</v>
      </c>
      <c r="M103" s="37">
        <f t="shared" ca="1" si="50"/>
        <v>7</v>
      </c>
      <c r="N103" s="37">
        <f t="shared" ca="1" si="51"/>
        <v>17</v>
      </c>
      <c r="O103" s="37">
        <f t="shared" ca="1" si="52"/>
        <v>12</v>
      </c>
      <c r="P103" s="37">
        <f t="shared" ca="1" si="53"/>
        <v>5</v>
      </c>
      <c r="Q103" s="37">
        <f t="shared" ca="1" si="54"/>
        <v>10</v>
      </c>
      <c r="R103" s="37">
        <f t="shared" ca="1" si="55"/>
        <v>4</v>
      </c>
      <c r="S103" s="37">
        <f t="shared" ca="1" si="56"/>
        <v>1</v>
      </c>
      <c r="T103" s="37">
        <f t="shared" ca="1" si="57"/>
        <v>9</v>
      </c>
      <c r="U103" s="37">
        <f t="shared" ca="1" si="58"/>
        <v>2</v>
      </c>
      <c r="V103" s="37">
        <f t="shared" ca="1" si="59"/>
        <v>16</v>
      </c>
      <c r="W103" s="37">
        <f t="shared" ca="1" si="60"/>
        <v>11</v>
      </c>
      <c r="X103" s="37">
        <f t="shared" ca="1" si="61"/>
        <v>8</v>
      </c>
    </row>
    <row r="104" spans="1:63" ht="19.5" thickBot="1">
      <c r="A104" s="50">
        <f t="shared" si="32"/>
        <v>103</v>
      </c>
      <c r="B104" s="33">
        <f ca="1">Streams!B104</f>
        <v>13</v>
      </c>
      <c r="C104" s="34">
        <f ca="1">VLOOKUP(B104,Partition!$D$2:$E$38,2)</f>
        <v>7</v>
      </c>
      <c r="D104" s="35">
        <f ca="1">COUNTIF(INDEX(C104:INDEX($C$1:C104,IFERROR(LOOKUP(2,1/($D$1:D103=2),ROW($D$1:D103)-MIN(ROW($D$1:D103)-1)),1),),),C104)</f>
        <v>1</v>
      </c>
      <c r="E104" s="34">
        <f t="shared" ca="1" si="33"/>
        <v>8</v>
      </c>
      <c r="F104" s="36">
        <f ca="1">COUNTIF(INDEX(E104:INDEX($E$1:E104,IFERROR(LOOKUP(2,1/($F$1:F103=2),ROW($F$1:F103)-MIN(ROW($F$1:F103)-1)),1),),),E104)</f>
        <v>2</v>
      </c>
      <c r="G104" s="37">
        <f t="shared" ca="1" si="44"/>
        <v>17</v>
      </c>
      <c r="H104" s="37">
        <f t="shared" ca="1" si="45"/>
        <v>6</v>
      </c>
      <c r="I104" s="37">
        <f t="shared" ca="1" si="46"/>
        <v>3</v>
      </c>
      <c r="J104" s="37">
        <f t="shared" ca="1" si="47"/>
        <v>14</v>
      </c>
      <c r="K104" s="37">
        <f t="shared" ca="1" si="48"/>
        <v>18</v>
      </c>
      <c r="L104" s="37">
        <f t="shared" ca="1" si="49"/>
        <v>15</v>
      </c>
      <c r="M104" s="37">
        <f t="shared" ca="1" si="50"/>
        <v>13</v>
      </c>
      <c r="N104" s="37">
        <f t="shared" ca="1" si="51"/>
        <v>7</v>
      </c>
      <c r="O104" s="37">
        <f t="shared" ca="1" si="52"/>
        <v>12</v>
      </c>
      <c r="P104" s="37">
        <f t="shared" ca="1" si="53"/>
        <v>5</v>
      </c>
      <c r="Q104" s="37">
        <f t="shared" ca="1" si="54"/>
        <v>10</v>
      </c>
      <c r="R104" s="37">
        <f t="shared" ca="1" si="55"/>
        <v>4</v>
      </c>
      <c r="S104" s="37">
        <f t="shared" ca="1" si="56"/>
        <v>1</v>
      </c>
      <c r="T104" s="37">
        <f t="shared" ca="1" si="57"/>
        <v>9</v>
      </c>
      <c r="U104" s="37">
        <f t="shared" ca="1" si="58"/>
        <v>2</v>
      </c>
      <c r="V104" s="37">
        <f t="shared" ca="1" si="59"/>
        <v>16</v>
      </c>
      <c r="W104" s="37">
        <f t="shared" ca="1" si="60"/>
        <v>11</v>
      </c>
      <c r="X104" s="37">
        <f t="shared" ca="1" si="61"/>
        <v>8</v>
      </c>
    </row>
    <row r="105" spans="1:63" ht="19.5" thickBot="1">
      <c r="A105" s="50">
        <f t="shared" si="32"/>
        <v>104</v>
      </c>
      <c r="B105" s="33">
        <f ca="1">Streams!B105</f>
        <v>6</v>
      </c>
      <c r="C105" s="34">
        <f ca="1">VLOOKUP(B105,Partition!$D$2:$E$38,2)</f>
        <v>3</v>
      </c>
      <c r="D105" s="35">
        <f ca="1">COUNTIF(INDEX(C105:INDEX($C$1:C105,IFERROR(LOOKUP(2,1/($D$1:D104=2),ROW($D$1:D104)-MIN(ROW($D$1:D104)-1)),1),),),C105)</f>
        <v>2</v>
      </c>
      <c r="E105" s="34">
        <f t="shared" ca="1" si="33"/>
        <v>4</v>
      </c>
      <c r="F105" s="36">
        <f ca="1">COUNTIF(INDEX(E105:INDEX($E$1:E105,IFERROR(LOOKUP(2,1/($F$1:F104=2),ROW($F$1:F104)-MIN(ROW($F$1:F104)-1)),1),),),E105)</f>
        <v>1</v>
      </c>
      <c r="G105" s="37">
        <f t="shared" ca="1" si="44"/>
        <v>7</v>
      </c>
      <c r="H105" s="37">
        <f t="shared" ca="1" si="45"/>
        <v>17</v>
      </c>
      <c r="I105" s="37">
        <f t="shared" ca="1" si="46"/>
        <v>6</v>
      </c>
      <c r="J105" s="37">
        <f t="shared" ca="1" si="47"/>
        <v>3</v>
      </c>
      <c r="K105" s="37">
        <f t="shared" ca="1" si="48"/>
        <v>14</v>
      </c>
      <c r="L105" s="37">
        <f t="shared" ca="1" si="49"/>
        <v>18</v>
      </c>
      <c r="M105" s="37">
        <f t="shared" ca="1" si="50"/>
        <v>15</v>
      </c>
      <c r="N105" s="37">
        <f t="shared" ca="1" si="51"/>
        <v>13</v>
      </c>
      <c r="O105" s="37">
        <f t="shared" ca="1" si="52"/>
        <v>12</v>
      </c>
      <c r="P105" s="37">
        <f t="shared" ca="1" si="53"/>
        <v>5</v>
      </c>
      <c r="Q105" s="37">
        <f t="shared" ca="1" si="54"/>
        <v>10</v>
      </c>
      <c r="R105" s="37">
        <f t="shared" ca="1" si="55"/>
        <v>4</v>
      </c>
      <c r="S105" s="37">
        <f t="shared" ca="1" si="56"/>
        <v>1</v>
      </c>
      <c r="T105" s="37">
        <f t="shared" ca="1" si="57"/>
        <v>9</v>
      </c>
      <c r="U105" s="37">
        <f t="shared" ca="1" si="58"/>
        <v>2</v>
      </c>
      <c r="V105" s="37">
        <f t="shared" ca="1" si="59"/>
        <v>16</v>
      </c>
      <c r="W105" s="37">
        <f t="shared" ca="1" si="60"/>
        <v>11</v>
      </c>
      <c r="X105" s="37">
        <f t="shared" ca="1" si="61"/>
        <v>8</v>
      </c>
    </row>
    <row r="106" spans="1:63" ht="19.5" thickBot="1">
      <c r="A106" s="50">
        <f t="shared" si="32"/>
        <v>105</v>
      </c>
      <c r="B106" s="33">
        <f ca="1">Streams!B106</f>
        <v>11</v>
      </c>
      <c r="C106" s="34">
        <f ca="1">VLOOKUP(B106,Partition!$D$2:$E$38,2)</f>
        <v>5</v>
      </c>
      <c r="D106" s="35">
        <f ca="1">COUNTIF(INDEX(C106:INDEX($C$1:C106,IFERROR(LOOKUP(2,1/($D$1:D105=2),ROW($D$1:D105)-MIN(ROW($D$1:D105)-1)),1),),),C106)</f>
        <v>1</v>
      </c>
      <c r="E106" s="34">
        <f t="shared" ca="1" si="33"/>
        <v>10</v>
      </c>
      <c r="F106" s="36">
        <f ca="1">COUNTIF(INDEX(E106:INDEX($E$1:E106,IFERROR(LOOKUP(2,1/($F$1:F105=2),ROW($F$1:F105)-MIN(ROW($F$1:F105)-1)),1),),),E106)</f>
        <v>1</v>
      </c>
      <c r="G106" s="37">
        <f t="shared" ca="1" si="44"/>
        <v>3</v>
      </c>
      <c r="H106" s="37">
        <f t="shared" ca="1" si="45"/>
        <v>7</v>
      </c>
      <c r="I106" s="37">
        <f t="shared" ca="1" si="46"/>
        <v>17</v>
      </c>
      <c r="J106" s="37">
        <f t="shared" ca="1" si="47"/>
        <v>6</v>
      </c>
      <c r="K106" s="37">
        <f t="shared" ca="1" si="48"/>
        <v>14</v>
      </c>
      <c r="L106" s="37">
        <f t="shared" ca="1" si="49"/>
        <v>18</v>
      </c>
      <c r="M106" s="37">
        <f t="shared" ca="1" si="50"/>
        <v>15</v>
      </c>
      <c r="N106" s="37">
        <f t="shared" ca="1" si="51"/>
        <v>13</v>
      </c>
      <c r="O106" s="37">
        <f t="shared" ca="1" si="52"/>
        <v>12</v>
      </c>
      <c r="P106" s="37">
        <f t="shared" ca="1" si="53"/>
        <v>5</v>
      </c>
      <c r="Q106" s="37">
        <f t="shared" ca="1" si="54"/>
        <v>10</v>
      </c>
      <c r="R106" s="37">
        <f t="shared" ca="1" si="55"/>
        <v>4</v>
      </c>
      <c r="S106" s="37">
        <f t="shared" ca="1" si="56"/>
        <v>1</v>
      </c>
      <c r="T106" s="37">
        <f t="shared" ca="1" si="57"/>
        <v>9</v>
      </c>
      <c r="U106" s="37">
        <f t="shared" ca="1" si="58"/>
        <v>2</v>
      </c>
      <c r="V106" s="37">
        <f t="shared" ca="1" si="59"/>
        <v>16</v>
      </c>
      <c r="W106" s="37">
        <f t="shared" ca="1" si="60"/>
        <v>11</v>
      </c>
      <c r="X106" s="37">
        <f t="shared" ca="1" si="61"/>
        <v>8</v>
      </c>
    </row>
    <row r="107" spans="1:63" ht="19.5" thickBot="1">
      <c r="A107" s="50">
        <f t="shared" si="32"/>
        <v>106</v>
      </c>
      <c r="B107" s="33">
        <f ca="1">Streams!B107</f>
        <v>32</v>
      </c>
      <c r="C107" s="34">
        <f ca="1">VLOOKUP(B107,Partition!$D$2:$E$38,2)</f>
        <v>17</v>
      </c>
      <c r="D107" s="35">
        <f ca="1">COUNTIF(INDEX(C107:INDEX($C$1:C107,IFERROR(LOOKUP(2,1/($D$1:D106=2),ROW($D$1:D106)-MIN(ROW($D$1:D106)-1)),1),),),C107)</f>
        <v>1</v>
      </c>
      <c r="E107" s="34">
        <f t="shared" ca="1" si="33"/>
        <v>4</v>
      </c>
      <c r="F107" s="36">
        <f ca="1">COUNTIF(INDEX(E107:INDEX($E$1:E107,IFERROR(LOOKUP(2,1/($F$1:F106=2),ROW($F$1:F106)-MIN(ROW($F$1:F106)-1)),1),),),E107)</f>
        <v>2</v>
      </c>
      <c r="G107" s="37">
        <f t="shared" ca="1" si="44"/>
        <v>5</v>
      </c>
      <c r="H107" s="37">
        <f t="shared" ca="1" si="45"/>
        <v>3</v>
      </c>
      <c r="I107" s="37">
        <f t="shared" ca="1" si="46"/>
        <v>7</v>
      </c>
      <c r="J107" s="37">
        <f t="shared" ca="1" si="47"/>
        <v>17</v>
      </c>
      <c r="K107" s="37">
        <f t="shared" ca="1" si="48"/>
        <v>6</v>
      </c>
      <c r="L107" s="37">
        <f t="shared" ca="1" si="49"/>
        <v>14</v>
      </c>
      <c r="M107" s="37">
        <f t="shared" ca="1" si="50"/>
        <v>18</v>
      </c>
      <c r="N107" s="37">
        <f t="shared" ca="1" si="51"/>
        <v>15</v>
      </c>
      <c r="O107" s="37">
        <f t="shared" ca="1" si="52"/>
        <v>13</v>
      </c>
      <c r="P107" s="37">
        <f t="shared" ca="1" si="53"/>
        <v>12</v>
      </c>
      <c r="Q107" s="37">
        <f t="shared" ca="1" si="54"/>
        <v>10</v>
      </c>
      <c r="R107" s="37">
        <f t="shared" ca="1" si="55"/>
        <v>4</v>
      </c>
      <c r="S107" s="37">
        <f t="shared" ca="1" si="56"/>
        <v>1</v>
      </c>
      <c r="T107" s="37">
        <f t="shared" ca="1" si="57"/>
        <v>9</v>
      </c>
      <c r="U107" s="37">
        <f t="shared" ca="1" si="58"/>
        <v>2</v>
      </c>
      <c r="V107" s="37">
        <f t="shared" ca="1" si="59"/>
        <v>16</v>
      </c>
      <c r="W107" s="37">
        <f t="shared" ca="1" si="60"/>
        <v>11</v>
      </c>
      <c r="X107" s="37">
        <f t="shared" ca="1" si="61"/>
        <v>8</v>
      </c>
    </row>
    <row r="108" spans="1:63" ht="19.5" thickBot="1">
      <c r="A108" s="50">
        <f t="shared" si="32"/>
        <v>107</v>
      </c>
      <c r="B108" s="33">
        <f ca="1">Streams!B108</f>
        <v>15</v>
      </c>
      <c r="C108" s="34">
        <f ca="1">VLOOKUP(B108,Partition!$D$2:$E$38,2)</f>
        <v>9</v>
      </c>
      <c r="D108" s="35">
        <f ca="1">COUNTIF(INDEX(C108:INDEX($C$1:C108,IFERROR(LOOKUP(2,1/($D$1:D107=2),ROW($D$1:D107)-MIN(ROW($D$1:D107)-1)),1),),),C108)</f>
        <v>1</v>
      </c>
      <c r="E108" s="34">
        <f t="shared" ca="1" si="33"/>
        <v>14</v>
      </c>
      <c r="F108" s="36">
        <f ca="1">COUNTIF(INDEX(E108:INDEX($E$1:E108,IFERROR(LOOKUP(2,1/($F$1:F107=2),ROW($F$1:F107)-MIN(ROW($F$1:F107)-1)),1),),),E108)</f>
        <v>1</v>
      </c>
      <c r="G108" s="37">
        <f t="shared" ca="1" si="44"/>
        <v>17</v>
      </c>
      <c r="H108" s="37">
        <f t="shared" ca="1" si="45"/>
        <v>5</v>
      </c>
      <c r="I108" s="37">
        <f t="shared" ca="1" si="46"/>
        <v>3</v>
      </c>
      <c r="J108" s="37">
        <f t="shared" ca="1" si="47"/>
        <v>7</v>
      </c>
      <c r="K108" s="37">
        <f t="shared" ca="1" si="48"/>
        <v>6</v>
      </c>
      <c r="L108" s="37">
        <f t="shared" ca="1" si="49"/>
        <v>14</v>
      </c>
      <c r="M108" s="37">
        <f t="shared" ca="1" si="50"/>
        <v>18</v>
      </c>
      <c r="N108" s="37">
        <f t="shared" ca="1" si="51"/>
        <v>15</v>
      </c>
      <c r="O108" s="37">
        <f t="shared" ca="1" si="52"/>
        <v>13</v>
      </c>
      <c r="P108" s="37">
        <f t="shared" ca="1" si="53"/>
        <v>12</v>
      </c>
      <c r="Q108" s="37">
        <f t="shared" ca="1" si="54"/>
        <v>10</v>
      </c>
      <c r="R108" s="37">
        <f t="shared" ca="1" si="55"/>
        <v>4</v>
      </c>
      <c r="S108" s="37">
        <f t="shared" ca="1" si="56"/>
        <v>1</v>
      </c>
      <c r="T108" s="37">
        <f t="shared" ca="1" si="57"/>
        <v>9</v>
      </c>
      <c r="U108" s="37">
        <f t="shared" ca="1" si="58"/>
        <v>2</v>
      </c>
      <c r="V108" s="37">
        <f t="shared" ca="1" si="59"/>
        <v>16</v>
      </c>
      <c r="W108" s="37">
        <f t="shared" ca="1" si="60"/>
        <v>11</v>
      </c>
      <c r="X108" s="37">
        <f t="shared" ca="1" si="61"/>
        <v>8</v>
      </c>
    </row>
    <row r="109" spans="1:63" ht="19.5" thickBot="1">
      <c r="A109" s="50">
        <f t="shared" si="32"/>
        <v>108</v>
      </c>
      <c r="B109" s="33">
        <f ca="1">Streams!B109</f>
        <v>4</v>
      </c>
      <c r="C109" s="34">
        <f ca="1">VLOOKUP(B109,Partition!$D$2:$E$38,2)</f>
        <v>1</v>
      </c>
      <c r="D109" s="35">
        <f ca="1">COUNTIF(INDEX(C109:INDEX($C$1:C109,IFERROR(LOOKUP(2,1/($D$1:D108=2),ROW($D$1:D108)-MIN(ROW($D$1:D108)-1)),1),),),C109)</f>
        <v>1</v>
      </c>
      <c r="E109" s="34">
        <f t="shared" ca="1" si="33"/>
        <v>14</v>
      </c>
      <c r="F109" s="36">
        <f ca="1">COUNTIF(INDEX(E109:INDEX($E$1:E109,IFERROR(LOOKUP(2,1/($F$1:F108=2),ROW($F$1:F108)-MIN(ROW($F$1:F108)-1)),1),),),E109)</f>
        <v>2</v>
      </c>
      <c r="G109" s="37">
        <f t="shared" ca="1" si="44"/>
        <v>9</v>
      </c>
      <c r="H109" s="37">
        <f t="shared" ca="1" si="45"/>
        <v>17</v>
      </c>
      <c r="I109" s="37">
        <f t="shared" ca="1" si="46"/>
        <v>5</v>
      </c>
      <c r="J109" s="37">
        <f t="shared" ca="1" si="47"/>
        <v>3</v>
      </c>
      <c r="K109" s="37">
        <f t="shared" ca="1" si="48"/>
        <v>7</v>
      </c>
      <c r="L109" s="37">
        <f t="shared" ca="1" si="49"/>
        <v>6</v>
      </c>
      <c r="M109" s="37">
        <f t="shared" ca="1" si="50"/>
        <v>14</v>
      </c>
      <c r="N109" s="37">
        <f t="shared" ca="1" si="51"/>
        <v>18</v>
      </c>
      <c r="O109" s="37">
        <f t="shared" ca="1" si="52"/>
        <v>15</v>
      </c>
      <c r="P109" s="37">
        <f t="shared" ca="1" si="53"/>
        <v>13</v>
      </c>
      <c r="Q109" s="37">
        <f t="shared" ca="1" si="54"/>
        <v>12</v>
      </c>
      <c r="R109" s="37">
        <f t="shared" ca="1" si="55"/>
        <v>10</v>
      </c>
      <c r="S109" s="37">
        <f t="shared" ca="1" si="56"/>
        <v>4</v>
      </c>
      <c r="T109" s="37">
        <f t="shared" ca="1" si="57"/>
        <v>1</v>
      </c>
      <c r="U109" s="37">
        <f t="shared" ca="1" si="58"/>
        <v>2</v>
      </c>
      <c r="V109" s="37">
        <f t="shared" ca="1" si="59"/>
        <v>16</v>
      </c>
      <c r="W109" s="37">
        <f t="shared" ca="1" si="60"/>
        <v>11</v>
      </c>
      <c r="X109" s="37">
        <f t="shared" ca="1" si="61"/>
        <v>8</v>
      </c>
    </row>
    <row r="110" spans="1:63" ht="19.5" thickBot="1">
      <c r="A110" s="50">
        <f t="shared" si="32"/>
        <v>109</v>
      </c>
      <c r="B110" s="33">
        <f ca="1">Streams!B110</f>
        <v>31</v>
      </c>
      <c r="C110" s="34">
        <f ca="1">VLOOKUP(B110,Partition!$D$2:$E$38,2)</f>
        <v>16</v>
      </c>
      <c r="D110" s="35">
        <f ca="1">COUNTIF(INDEX(C110:INDEX($C$1:C110,IFERROR(LOOKUP(2,1/($D$1:D109=2),ROW($D$1:D109)-MIN(ROW($D$1:D109)-1)),1),),),C110)</f>
        <v>1</v>
      </c>
      <c r="E110" s="34">
        <f t="shared" ca="1" si="33"/>
        <v>16</v>
      </c>
      <c r="F110" s="36">
        <f ca="1">COUNTIF(INDEX(E110:INDEX($E$1:E110,IFERROR(LOOKUP(2,1/($F$1:F109=2),ROW($F$1:F109)-MIN(ROW($F$1:F109)-1)),1),),),E110)</f>
        <v>1</v>
      </c>
      <c r="G110" s="37">
        <f t="shared" ca="1" si="44"/>
        <v>1</v>
      </c>
      <c r="H110" s="37">
        <f t="shared" ca="1" si="45"/>
        <v>9</v>
      </c>
      <c r="I110" s="37">
        <f t="shared" ca="1" si="46"/>
        <v>17</v>
      </c>
      <c r="J110" s="37">
        <f t="shared" ca="1" si="47"/>
        <v>5</v>
      </c>
      <c r="K110" s="37">
        <f t="shared" ca="1" si="48"/>
        <v>3</v>
      </c>
      <c r="L110" s="37">
        <f t="shared" ca="1" si="49"/>
        <v>7</v>
      </c>
      <c r="M110" s="37">
        <f t="shared" ca="1" si="50"/>
        <v>6</v>
      </c>
      <c r="N110" s="37">
        <f t="shared" ca="1" si="51"/>
        <v>14</v>
      </c>
      <c r="O110" s="37">
        <f t="shared" ca="1" si="52"/>
        <v>18</v>
      </c>
      <c r="P110" s="37">
        <f t="shared" ca="1" si="53"/>
        <v>15</v>
      </c>
      <c r="Q110" s="37">
        <f t="shared" ca="1" si="54"/>
        <v>13</v>
      </c>
      <c r="R110" s="37">
        <f t="shared" ca="1" si="55"/>
        <v>12</v>
      </c>
      <c r="S110" s="37">
        <f t="shared" ca="1" si="56"/>
        <v>10</v>
      </c>
      <c r="T110" s="37">
        <f t="shared" ca="1" si="57"/>
        <v>4</v>
      </c>
      <c r="U110" s="37">
        <f t="shared" ca="1" si="58"/>
        <v>2</v>
      </c>
      <c r="V110" s="37">
        <f t="shared" ca="1" si="59"/>
        <v>16</v>
      </c>
      <c r="W110" s="37">
        <f t="shared" ca="1" si="60"/>
        <v>11</v>
      </c>
      <c r="X110" s="37">
        <f t="shared" ca="1" si="61"/>
        <v>8</v>
      </c>
    </row>
    <row r="111" spans="1:63" ht="19.5" thickBot="1">
      <c r="A111" s="50">
        <f t="shared" si="32"/>
        <v>110</v>
      </c>
      <c r="B111" s="33">
        <f ca="1">Streams!B111</f>
        <v>27</v>
      </c>
      <c r="C111" s="34">
        <f ca="1">VLOOKUP(B111,Partition!$D$2:$E$38,2)</f>
        <v>15</v>
      </c>
      <c r="D111" s="35">
        <f ca="1">COUNTIF(INDEX(C111:INDEX($C$1:C111,IFERROR(LOOKUP(2,1/($D$1:D110=2),ROW($D$1:D110)-MIN(ROW($D$1:D110)-1)),1),),),C111)</f>
        <v>1</v>
      </c>
      <c r="E111" s="34">
        <f t="shared" ca="1" si="33"/>
        <v>11</v>
      </c>
      <c r="F111" s="36">
        <f ca="1">COUNTIF(INDEX(E111:INDEX($E$1:E111,IFERROR(LOOKUP(2,1/($F$1:F110=2),ROW($F$1:F110)-MIN(ROW($F$1:F110)-1)),1),),),E111)</f>
        <v>1</v>
      </c>
      <c r="G111" s="37">
        <f t="shared" ca="1" si="44"/>
        <v>16</v>
      </c>
      <c r="H111" s="37">
        <f t="shared" ca="1" si="45"/>
        <v>1</v>
      </c>
      <c r="I111" s="37">
        <f t="shared" ca="1" si="46"/>
        <v>9</v>
      </c>
      <c r="J111" s="37">
        <f t="shared" ca="1" si="47"/>
        <v>17</v>
      </c>
      <c r="K111" s="37">
        <f t="shared" ca="1" si="48"/>
        <v>5</v>
      </c>
      <c r="L111" s="37">
        <f t="shared" ca="1" si="49"/>
        <v>3</v>
      </c>
      <c r="M111" s="37">
        <f t="shared" ca="1" si="50"/>
        <v>7</v>
      </c>
      <c r="N111" s="37">
        <f t="shared" ca="1" si="51"/>
        <v>6</v>
      </c>
      <c r="O111" s="37">
        <f t="shared" ca="1" si="52"/>
        <v>14</v>
      </c>
      <c r="P111" s="37">
        <f t="shared" ca="1" si="53"/>
        <v>18</v>
      </c>
      <c r="Q111" s="37">
        <f t="shared" ca="1" si="54"/>
        <v>15</v>
      </c>
      <c r="R111" s="37">
        <f t="shared" ca="1" si="55"/>
        <v>13</v>
      </c>
      <c r="S111" s="37">
        <f t="shared" ca="1" si="56"/>
        <v>12</v>
      </c>
      <c r="T111" s="37">
        <f t="shared" ca="1" si="57"/>
        <v>10</v>
      </c>
      <c r="U111" s="37">
        <f t="shared" ca="1" si="58"/>
        <v>4</v>
      </c>
      <c r="V111" s="37">
        <f t="shared" ca="1" si="59"/>
        <v>2</v>
      </c>
      <c r="W111" s="37">
        <f t="shared" ca="1" si="60"/>
        <v>11</v>
      </c>
      <c r="X111" s="37">
        <f t="shared" ca="1" si="61"/>
        <v>8</v>
      </c>
    </row>
    <row r="112" spans="1:63" ht="19.5" thickBot="1">
      <c r="A112" s="50">
        <f t="shared" si="32"/>
        <v>111</v>
      </c>
      <c r="B112" s="33">
        <f ca="1">Streams!B112</f>
        <v>7</v>
      </c>
      <c r="C112" s="34">
        <f ca="1">VLOOKUP(B112,Partition!$D$2:$E$38,2)</f>
        <v>4</v>
      </c>
      <c r="D112" s="35">
        <f ca="1">COUNTIF(INDEX(C112:INDEX($C$1:C112,IFERROR(LOOKUP(2,1/($D$1:D111=2),ROW($D$1:D111)-MIN(ROW($D$1:D111)-1)),1),),),C112)</f>
        <v>1</v>
      </c>
      <c r="E112" s="34">
        <f t="shared" ca="1" si="33"/>
        <v>15</v>
      </c>
      <c r="F112" s="36">
        <f ca="1">COUNTIF(INDEX(E112:INDEX($E$1:E112,IFERROR(LOOKUP(2,1/($F$1:F111=2),ROW($F$1:F111)-MIN(ROW($F$1:F111)-1)),1),),),E112)</f>
        <v>1</v>
      </c>
      <c r="G112" s="37">
        <f t="shared" ca="1" si="44"/>
        <v>15</v>
      </c>
      <c r="H112" s="37">
        <f t="shared" ca="1" si="45"/>
        <v>16</v>
      </c>
      <c r="I112" s="37">
        <f t="shared" ca="1" si="46"/>
        <v>1</v>
      </c>
      <c r="J112" s="37">
        <f t="shared" ca="1" si="47"/>
        <v>9</v>
      </c>
      <c r="K112" s="37">
        <f t="shared" ca="1" si="48"/>
        <v>17</v>
      </c>
      <c r="L112" s="37">
        <f t="shared" ca="1" si="49"/>
        <v>5</v>
      </c>
      <c r="M112" s="37">
        <f t="shared" ca="1" si="50"/>
        <v>3</v>
      </c>
      <c r="N112" s="37">
        <f t="shared" ca="1" si="51"/>
        <v>7</v>
      </c>
      <c r="O112" s="37">
        <f t="shared" ca="1" si="52"/>
        <v>6</v>
      </c>
      <c r="P112" s="37">
        <f t="shared" ca="1" si="53"/>
        <v>14</v>
      </c>
      <c r="Q112" s="37">
        <f t="shared" ca="1" si="54"/>
        <v>18</v>
      </c>
      <c r="R112" s="37">
        <f t="shared" ca="1" si="55"/>
        <v>13</v>
      </c>
      <c r="S112" s="37">
        <f t="shared" ca="1" si="56"/>
        <v>12</v>
      </c>
      <c r="T112" s="37">
        <f t="shared" ca="1" si="57"/>
        <v>10</v>
      </c>
      <c r="U112" s="37">
        <f t="shared" ca="1" si="58"/>
        <v>4</v>
      </c>
      <c r="V112" s="37">
        <f t="shared" ca="1" si="59"/>
        <v>2</v>
      </c>
      <c r="W112" s="37">
        <f t="shared" ca="1" si="60"/>
        <v>11</v>
      </c>
      <c r="X112" s="37">
        <f t="shared" ca="1" si="61"/>
        <v>8</v>
      </c>
    </row>
    <row r="113" spans="1:24" ht="19.5" thickBot="1">
      <c r="A113" s="50">
        <f t="shared" si="32"/>
        <v>112</v>
      </c>
      <c r="B113" s="33">
        <f ca="1">Streams!B113</f>
        <v>0</v>
      </c>
      <c r="C113" s="34">
        <f ca="1">VLOOKUP(B113,Partition!$D$2:$E$38,2)</f>
        <v>0</v>
      </c>
      <c r="D113" s="35">
        <f ca="1">COUNTIF(INDEX(C113:INDEX($C$1:C113,IFERROR(LOOKUP(2,1/($D$1:D112=2),ROW($D$1:D112)-MIN(ROW($D$1:D112)-1)),1),),),C113)</f>
        <v>1</v>
      </c>
      <c r="E113" s="34" t="str">
        <f t="shared" ca="1" si="33"/>
        <v/>
      </c>
      <c r="F113" s="36">
        <f ca="1">COUNTIF(INDEX(E113:INDEX($E$1:E113,IFERROR(LOOKUP(2,1/($F$1:F112=2),ROW($F$1:F112)-MIN(ROW($F$1:F112)-1)),1),),),E113)</f>
        <v>1</v>
      </c>
      <c r="G113" s="37">
        <f t="shared" ca="1" si="44"/>
        <v>4</v>
      </c>
      <c r="H113" s="37">
        <f t="shared" ca="1" si="45"/>
        <v>15</v>
      </c>
      <c r="I113" s="37">
        <f t="shared" ca="1" si="46"/>
        <v>16</v>
      </c>
      <c r="J113" s="37">
        <f t="shared" ca="1" si="47"/>
        <v>1</v>
      </c>
      <c r="K113" s="37">
        <f t="shared" ca="1" si="48"/>
        <v>9</v>
      </c>
      <c r="L113" s="37">
        <f t="shared" ca="1" si="49"/>
        <v>17</v>
      </c>
      <c r="M113" s="37">
        <f t="shared" ca="1" si="50"/>
        <v>5</v>
      </c>
      <c r="N113" s="37">
        <f t="shared" ca="1" si="51"/>
        <v>3</v>
      </c>
      <c r="O113" s="37">
        <f t="shared" ca="1" si="52"/>
        <v>7</v>
      </c>
      <c r="P113" s="37">
        <f t="shared" ca="1" si="53"/>
        <v>6</v>
      </c>
      <c r="Q113" s="37">
        <f t="shared" ca="1" si="54"/>
        <v>14</v>
      </c>
      <c r="R113" s="37">
        <f t="shared" ca="1" si="55"/>
        <v>18</v>
      </c>
      <c r="S113" s="37">
        <f t="shared" ca="1" si="56"/>
        <v>13</v>
      </c>
      <c r="T113" s="37">
        <f t="shared" ca="1" si="57"/>
        <v>12</v>
      </c>
      <c r="U113" s="37">
        <f t="shared" ca="1" si="58"/>
        <v>10</v>
      </c>
      <c r="V113" s="37">
        <f t="shared" ca="1" si="59"/>
        <v>2</v>
      </c>
      <c r="W113" s="37">
        <f t="shared" ca="1" si="60"/>
        <v>11</v>
      </c>
      <c r="X113" s="37">
        <f t="shared" ca="1" si="61"/>
        <v>8</v>
      </c>
    </row>
    <row r="114" spans="1:24" ht="19.5" thickBot="1">
      <c r="A114" s="50">
        <f t="shared" si="32"/>
        <v>113</v>
      </c>
      <c r="B114" s="33">
        <f ca="1">Streams!B114</f>
        <v>31</v>
      </c>
      <c r="C114" s="34">
        <f ca="1">VLOOKUP(B114,Partition!$D$2:$E$38,2)</f>
        <v>16</v>
      </c>
      <c r="D114" s="35">
        <f ca="1">COUNTIF(INDEX(C114:INDEX($C$1:C114,IFERROR(LOOKUP(2,1/($D$1:D113=2),ROW($D$1:D113)-MIN(ROW($D$1:D113)-1)),1),),),C114)</f>
        <v>2</v>
      </c>
      <c r="E114" s="34">
        <f t="shared" ca="1" si="33"/>
        <v>3</v>
      </c>
      <c r="F114" s="36">
        <f ca="1">COUNTIF(INDEX(E114:INDEX($E$1:E114,IFERROR(LOOKUP(2,1/($F$1:F113=2),ROW($F$1:F113)-MIN(ROW($F$1:F113)-1)),1),),),E114)</f>
        <v>1</v>
      </c>
      <c r="G114" s="37">
        <f t="shared" ca="1" si="44"/>
        <v>4</v>
      </c>
      <c r="H114" s="37">
        <f t="shared" ca="1" si="45"/>
        <v>15</v>
      </c>
      <c r="I114" s="37">
        <f t="shared" ca="1" si="46"/>
        <v>16</v>
      </c>
      <c r="J114" s="37">
        <f t="shared" ca="1" si="47"/>
        <v>1</v>
      </c>
      <c r="K114" s="37">
        <f t="shared" ca="1" si="48"/>
        <v>9</v>
      </c>
      <c r="L114" s="37">
        <f t="shared" ca="1" si="49"/>
        <v>17</v>
      </c>
      <c r="M114" s="37">
        <f t="shared" ca="1" si="50"/>
        <v>5</v>
      </c>
      <c r="N114" s="37">
        <f t="shared" ca="1" si="51"/>
        <v>3</v>
      </c>
      <c r="O114" s="37">
        <f t="shared" ca="1" si="52"/>
        <v>7</v>
      </c>
      <c r="P114" s="37">
        <f t="shared" ca="1" si="53"/>
        <v>6</v>
      </c>
      <c r="Q114" s="37">
        <f t="shared" ca="1" si="54"/>
        <v>14</v>
      </c>
      <c r="R114" s="37">
        <f t="shared" ca="1" si="55"/>
        <v>18</v>
      </c>
      <c r="S114" s="37">
        <f t="shared" ca="1" si="56"/>
        <v>13</v>
      </c>
      <c r="T114" s="37">
        <f t="shared" ca="1" si="57"/>
        <v>12</v>
      </c>
      <c r="U114" s="37">
        <f t="shared" ca="1" si="58"/>
        <v>10</v>
      </c>
      <c r="V114" s="37">
        <f t="shared" ca="1" si="59"/>
        <v>2</v>
      </c>
      <c r="W114" s="37">
        <f t="shared" ca="1" si="60"/>
        <v>11</v>
      </c>
      <c r="X114" s="37">
        <f t="shared" ca="1" si="61"/>
        <v>8</v>
      </c>
    </row>
    <row r="115" spans="1:24" ht="19.5" thickBot="1">
      <c r="A115" s="50">
        <f t="shared" si="32"/>
        <v>114</v>
      </c>
      <c r="B115" s="33">
        <f ca="1">Streams!B115</f>
        <v>11</v>
      </c>
      <c r="C115" s="34">
        <f ca="1">VLOOKUP(B115,Partition!$D$2:$E$38,2)</f>
        <v>5</v>
      </c>
      <c r="D115" s="35">
        <f ca="1">COUNTIF(INDEX(C115:INDEX($C$1:C115,IFERROR(LOOKUP(2,1/($D$1:D114=2),ROW($D$1:D114)-MIN(ROW($D$1:D114)-1)),1),),),C115)</f>
        <v>1</v>
      </c>
      <c r="E115" s="34">
        <f t="shared" ca="1" si="33"/>
        <v>7</v>
      </c>
      <c r="F115" s="36">
        <f ca="1">COUNTIF(INDEX(E115:INDEX($E$1:E115,IFERROR(LOOKUP(2,1/($F$1:F114=2),ROW($F$1:F114)-MIN(ROW($F$1:F114)-1)),1),),),E115)</f>
        <v>1</v>
      </c>
      <c r="G115" s="37">
        <f t="shared" ca="1" si="44"/>
        <v>16</v>
      </c>
      <c r="H115" s="37">
        <f t="shared" ca="1" si="45"/>
        <v>4</v>
      </c>
      <c r="I115" s="37">
        <f t="shared" ca="1" si="46"/>
        <v>15</v>
      </c>
      <c r="J115" s="37">
        <f t="shared" ca="1" si="47"/>
        <v>1</v>
      </c>
      <c r="K115" s="37">
        <f t="shared" ca="1" si="48"/>
        <v>9</v>
      </c>
      <c r="L115" s="37">
        <f t="shared" ca="1" si="49"/>
        <v>17</v>
      </c>
      <c r="M115" s="37">
        <f t="shared" ca="1" si="50"/>
        <v>5</v>
      </c>
      <c r="N115" s="37">
        <f t="shared" ca="1" si="51"/>
        <v>3</v>
      </c>
      <c r="O115" s="37">
        <f t="shared" ca="1" si="52"/>
        <v>7</v>
      </c>
      <c r="P115" s="37">
        <f t="shared" ca="1" si="53"/>
        <v>6</v>
      </c>
      <c r="Q115" s="37">
        <f t="shared" ca="1" si="54"/>
        <v>14</v>
      </c>
      <c r="R115" s="37">
        <f t="shared" ca="1" si="55"/>
        <v>18</v>
      </c>
      <c r="S115" s="37">
        <f t="shared" ca="1" si="56"/>
        <v>13</v>
      </c>
      <c r="T115" s="37">
        <f t="shared" ca="1" si="57"/>
        <v>12</v>
      </c>
      <c r="U115" s="37">
        <f t="shared" ca="1" si="58"/>
        <v>10</v>
      </c>
      <c r="V115" s="37">
        <f t="shared" ca="1" si="59"/>
        <v>2</v>
      </c>
      <c r="W115" s="37">
        <f t="shared" ca="1" si="60"/>
        <v>11</v>
      </c>
      <c r="X115" s="37">
        <f t="shared" ca="1" si="61"/>
        <v>8</v>
      </c>
    </row>
    <row r="116" spans="1:24" ht="19.5" thickBot="1">
      <c r="A116" s="50">
        <f t="shared" si="32"/>
        <v>115</v>
      </c>
      <c r="B116" s="33">
        <f ca="1">Streams!B116</f>
        <v>28</v>
      </c>
      <c r="C116" s="34">
        <f ca="1">VLOOKUP(B116,Partition!$D$2:$E$38,2)</f>
        <v>13</v>
      </c>
      <c r="D116" s="35">
        <f ca="1">COUNTIF(INDEX(C116:INDEX($C$1:C116,IFERROR(LOOKUP(2,1/($D$1:D115=2),ROW($D$1:D115)-MIN(ROW($D$1:D115)-1)),1),),),C116)</f>
        <v>1</v>
      </c>
      <c r="E116" s="34">
        <f t="shared" ca="1" si="33"/>
        <v>13</v>
      </c>
      <c r="F116" s="36">
        <f ca="1">COUNTIF(INDEX(E116:INDEX($E$1:E116,IFERROR(LOOKUP(2,1/($F$1:F115=2),ROW($F$1:F115)-MIN(ROW($F$1:F115)-1)),1),),),E116)</f>
        <v>1</v>
      </c>
      <c r="G116" s="37">
        <f t="shared" ca="1" si="44"/>
        <v>5</v>
      </c>
      <c r="H116" s="37">
        <f t="shared" ca="1" si="45"/>
        <v>16</v>
      </c>
      <c r="I116" s="37">
        <f t="shared" ca="1" si="46"/>
        <v>4</v>
      </c>
      <c r="J116" s="37">
        <f t="shared" ca="1" si="47"/>
        <v>15</v>
      </c>
      <c r="K116" s="37">
        <f t="shared" ca="1" si="48"/>
        <v>1</v>
      </c>
      <c r="L116" s="37">
        <f t="shared" ca="1" si="49"/>
        <v>9</v>
      </c>
      <c r="M116" s="37">
        <f t="shared" ca="1" si="50"/>
        <v>17</v>
      </c>
      <c r="N116" s="37">
        <f t="shared" ca="1" si="51"/>
        <v>3</v>
      </c>
      <c r="O116" s="37">
        <f t="shared" ca="1" si="52"/>
        <v>7</v>
      </c>
      <c r="P116" s="37">
        <f t="shared" ca="1" si="53"/>
        <v>6</v>
      </c>
      <c r="Q116" s="37">
        <f t="shared" ca="1" si="54"/>
        <v>14</v>
      </c>
      <c r="R116" s="37">
        <f t="shared" ca="1" si="55"/>
        <v>18</v>
      </c>
      <c r="S116" s="37">
        <f t="shared" ca="1" si="56"/>
        <v>13</v>
      </c>
      <c r="T116" s="37">
        <f t="shared" ca="1" si="57"/>
        <v>12</v>
      </c>
      <c r="U116" s="37">
        <f t="shared" ca="1" si="58"/>
        <v>10</v>
      </c>
      <c r="V116" s="37">
        <f t="shared" ca="1" si="59"/>
        <v>2</v>
      </c>
      <c r="W116" s="37">
        <f t="shared" ca="1" si="60"/>
        <v>11</v>
      </c>
      <c r="X116" s="37">
        <f t="shared" ca="1" si="61"/>
        <v>8</v>
      </c>
    </row>
    <row r="117" spans="1:24" ht="19.5" thickBot="1">
      <c r="A117" s="50">
        <f t="shared" si="32"/>
        <v>116</v>
      </c>
      <c r="B117" s="33">
        <f ca="1">Streams!B117</f>
        <v>7</v>
      </c>
      <c r="C117" s="34">
        <f ca="1">VLOOKUP(B117,Partition!$D$2:$E$38,2)</f>
        <v>4</v>
      </c>
      <c r="D117" s="35">
        <f ca="1">COUNTIF(INDEX(C117:INDEX($C$1:C117,IFERROR(LOOKUP(2,1/($D$1:D116=2),ROW($D$1:D116)-MIN(ROW($D$1:D116)-1)),1),),),C117)</f>
        <v>1</v>
      </c>
      <c r="E117" s="34">
        <f t="shared" ca="1" si="33"/>
        <v>4</v>
      </c>
      <c r="F117" s="36">
        <f ca="1">COUNTIF(INDEX(E117:INDEX($E$1:E117,IFERROR(LOOKUP(2,1/($F$1:F116=2),ROW($F$1:F116)-MIN(ROW($F$1:F116)-1)),1),),),E117)</f>
        <v>1</v>
      </c>
      <c r="G117" s="37">
        <f t="shared" ca="1" si="44"/>
        <v>13</v>
      </c>
      <c r="H117" s="37">
        <f t="shared" ca="1" si="45"/>
        <v>5</v>
      </c>
      <c r="I117" s="37">
        <f t="shared" ca="1" si="46"/>
        <v>16</v>
      </c>
      <c r="J117" s="37">
        <f t="shared" ca="1" si="47"/>
        <v>4</v>
      </c>
      <c r="K117" s="37">
        <f t="shared" ca="1" si="48"/>
        <v>15</v>
      </c>
      <c r="L117" s="37">
        <f t="shared" ca="1" si="49"/>
        <v>1</v>
      </c>
      <c r="M117" s="37">
        <f t="shared" ca="1" si="50"/>
        <v>9</v>
      </c>
      <c r="N117" s="37">
        <f t="shared" ca="1" si="51"/>
        <v>17</v>
      </c>
      <c r="O117" s="37">
        <f t="shared" ca="1" si="52"/>
        <v>3</v>
      </c>
      <c r="P117" s="37">
        <f t="shared" ca="1" si="53"/>
        <v>7</v>
      </c>
      <c r="Q117" s="37">
        <f t="shared" ca="1" si="54"/>
        <v>6</v>
      </c>
      <c r="R117" s="37">
        <f t="shared" ca="1" si="55"/>
        <v>14</v>
      </c>
      <c r="S117" s="37">
        <f t="shared" ca="1" si="56"/>
        <v>18</v>
      </c>
      <c r="T117" s="37">
        <f t="shared" ca="1" si="57"/>
        <v>12</v>
      </c>
      <c r="U117" s="37">
        <f t="shared" ca="1" si="58"/>
        <v>10</v>
      </c>
      <c r="V117" s="37">
        <f t="shared" ca="1" si="59"/>
        <v>2</v>
      </c>
      <c r="W117" s="37">
        <f t="shared" ca="1" si="60"/>
        <v>11</v>
      </c>
      <c r="X117" s="37">
        <f t="shared" ca="1" si="61"/>
        <v>8</v>
      </c>
    </row>
    <row r="118" spans="1:24" ht="19.5" thickBot="1">
      <c r="A118" s="50">
        <f t="shared" si="32"/>
        <v>117</v>
      </c>
      <c r="B118" s="33">
        <f ca="1">Streams!B118</f>
        <v>23</v>
      </c>
      <c r="C118" s="34">
        <f ca="1">VLOOKUP(B118,Partition!$D$2:$E$38,2)</f>
        <v>11</v>
      </c>
      <c r="D118" s="35">
        <f ca="1">COUNTIF(INDEX(C118:INDEX($C$1:C118,IFERROR(LOOKUP(2,1/($D$1:D117=2),ROW($D$1:D117)-MIN(ROW($D$1:D117)-1)),1),),),C118)</f>
        <v>1</v>
      </c>
      <c r="E118" s="34">
        <f t="shared" ca="1" si="33"/>
        <v>17</v>
      </c>
      <c r="F118" s="36">
        <f ca="1">COUNTIF(INDEX(E118:INDEX($E$1:E118,IFERROR(LOOKUP(2,1/($F$1:F117=2),ROW($F$1:F117)-MIN(ROW($F$1:F117)-1)),1),),),E118)</f>
        <v>1</v>
      </c>
      <c r="G118" s="37">
        <f t="shared" ca="1" si="44"/>
        <v>4</v>
      </c>
      <c r="H118" s="37">
        <f t="shared" ca="1" si="45"/>
        <v>13</v>
      </c>
      <c r="I118" s="37">
        <f t="shared" ca="1" si="46"/>
        <v>5</v>
      </c>
      <c r="J118" s="37">
        <f t="shared" ca="1" si="47"/>
        <v>16</v>
      </c>
      <c r="K118" s="37">
        <f t="shared" ca="1" si="48"/>
        <v>15</v>
      </c>
      <c r="L118" s="37">
        <f t="shared" ca="1" si="49"/>
        <v>1</v>
      </c>
      <c r="M118" s="37">
        <f t="shared" ca="1" si="50"/>
        <v>9</v>
      </c>
      <c r="N118" s="37">
        <f t="shared" ca="1" si="51"/>
        <v>17</v>
      </c>
      <c r="O118" s="37">
        <f t="shared" ca="1" si="52"/>
        <v>3</v>
      </c>
      <c r="P118" s="37">
        <f t="shared" ca="1" si="53"/>
        <v>7</v>
      </c>
      <c r="Q118" s="37">
        <f t="shared" ca="1" si="54"/>
        <v>6</v>
      </c>
      <c r="R118" s="37">
        <f t="shared" ca="1" si="55"/>
        <v>14</v>
      </c>
      <c r="S118" s="37">
        <f t="shared" ca="1" si="56"/>
        <v>18</v>
      </c>
      <c r="T118" s="37">
        <f t="shared" ca="1" si="57"/>
        <v>12</v>
      </c>
      <c r="U118" s="37">
        <f t="shared" ca="1" si="58"/>
        <v>10</v>
      </c>
      <c r="V118" s="37">
        <f t="shared" ca="1" si="59"/>
        <v>2</v>
      </c>
      <c r="W118" s="37">
        <f t="shared" ca="1" si="60"/>
        <v>11</v>
      </c>
      <c r="X118" s="37">
        <f t="shared" ca="1" si="61"/>
        <v>8</v>
      </c>
    </row>
    <row r="119" spans="1:24" ht="19.5" thickBot="1">
      <c r="A119" s="50">
        <f t="shared" si="32"/>
        <v>118</v>
      </c>
      <c r="B119" s="33">
        <f ca="1">Streams!B119</f>
        <v>16</v>
      </c>
      <c r="C119" s="34">
        <f ca="1">VLOOKUP(B119,Partition!$D$2:$E$38,2)</f>
        <v>7</v>
      </c>
      <c r="D119" s="35">
        <f ca="1">COUNTIF(INDEX(C119:INDEX($C$1:C119,IFERROR(LOOKUP(2,1/($D$1:D118=2),ROW($D$1:D118)-MIN(ROW($D$1:D118)-1)),1),),),C119)</f>
        <v>1</v>
      </c>
      <c r="E119" s="34">
        <f t="shared" ca="1" si="33"/>
        <v>11</v>
      </c>
      <c r="F119" s="36">
        <f ca="1">COUNTIF(INDEX(E119:INDEX($E$1:E119,IFERROR(LOOKUP(2,1/($F$1:F118=2),ROW($F$1:F118)-MIN(ROW($F$1:F118)-1)),1),),),E119)</f>
        <v>2</v>
      </c>
      <c r="G119" s="37">
        <f t="shared" ca="1" si="44"/>
        <v>11</v>
      </c>
      <c r="H119" s="37">
        <f t="shared" ca="1" si="45"/>
        <v>4</v>
      </c>
      <c r="I119" s="37">
        <f t="shared" ca="1" si="46"/>
        <v>13</v>
      </c>
      <c r="J119" s="37">
        <f t="shared" ca="1" si="47"/>
        <v>5</v>
      </c>
      <c r="K119" s="37">
        <f t="shared" ca="1" si="48"/>
        <v>16</v>
      </c>
      <c r="L119" s="37">
        <f t="shared" ca="1" si="49"/>
        <v>15</v>
      </c>
      <c r="M119" s="37">
        <f t="shared" ca="1" si="50"/>
        <v>1</v>
      </c>
      <c r="N119" s="37">
        <f t="shared" ca="1" si="51"/>
        <v>9</v>
      </c>
      <c r="O119" s="37">
        <f t="shared" ca="1" si="52"/>
        <v>17</v>
      </c>
      <c r="P119" s="37">
        <f t="shared" ca="1" si="53"/>
        <v>3</v>
      </c>
      <c r="Q119" s="37">
        <f t="shared" ca="1" si="54"/>
        <v>7</v>
      </c>
      <c r="R119" s="37">
        <f t="shared" ca="1" si="55"/>
        <v>6</v>
      </c>
      <c r="S119" s="37">
        <f t="shared" ca="1" si="56"/>
        <v>14</v>
      </c>
      <c r="T119" s="37">
        <f t="shared" ca="1" si="57"/>
        <v>18</v>
      </c>
      <c r="U119" s="37">
        <f t="shared" ca="1" si="58"/>
        <v>12</v>
      </c>
      <c r="V119" s="37">
        <f t="shared" ca="1" si="59"/>
        <v>10</v>
      </c>
      <c r="W119" s="37">
        <f t="shared" ca="1" si="60"/>
        <v>2</v>
      </c>
      <c r="X119" s="37">
        <f t="shared" ca="1" si="61"/>
        <v>8</v>
      </c>
    </row>
    <row r="120" spans="1:24" ht="19.5" thickBot="1">
      <c r="A120" s="50">
        <f t="shared" si="32"/>
        <v>119</v>
      </c>
      <c r="B120" s="33">
        <f ca="1">Streams!B120</f>
        <v>29</v>
      </c>
      <c r="C120" s="34">
        <f ca="1">VLOOKUP(B120,Partition!$D$2:$E$38,2)</f>
        <v>14</v>
      </c>
      <c r="D120" s="35">
        <f ca="1">COUNTIF(INDEX(C120:INDEX($C$1:C120,IFERROR(LOOKUP(2,1/($D$1:D119=2),ROW($D$1:D119)-MIN(ROW($D$1:D119)-1)),1),),),C120)</f>
        <v>1</v>
      </c>
      <c r="E120" s="34">
        <f t="shared" ca="1" si="33"/>
        <v>13</v>
      </c>
      <c r="F120" s="36">
        <f ca="1">COUNTIF(INDEX(E120:INDEX($E$1:E120,IFERROR(LOOKUP(2,1/($F$1:F119=2),ROW($F$1:F119)-MIN(ROW($F$1:F119)-1)),1),),),E120)</f>
        <v>1</v>
      </c>
      <c r="G120" s="37">
        <f t="shared" ca="1" si="44"/>
        <v>7</v>
      </c>
      <c r="H120" s="37">
        <f t="shared" ca="1" si="45"/>
        <v>11</v>
      </c>
      <c r="I120" s="37">
        <f t="shared" ca="1" si="46"/>
        <v>4</v>
      </c>
      <c r="J120" s="37">
        <f t="shared" ca="1" si="47"/>
        <v>13</v>
      </c>
      <c r="K120" s="37">
        <f t="shared" ca="1" si="48"/>
        <v>5</v>
      </c>
      <c r="L120" s="37">
        <f t="shared" ca="1" si="49"/>
        <v>16</v>
      </c>
      <c r="M120" s="37">
        <f t="shared" ca="1" si="50"/>
        <v>15</v>
      </c>
      <c r="N120" s="37">
        <f t="shared" ca="1" si="51"/>
        <v>1</v>
      </c>
      <c r="O120" s="37">
        <f t="shared" ca="1" si="52"/>
        <v>9</v>
      </c>
      <c r="P120" s="37">
        <f t="shared" ca="1" si="53"/>
        <v>17</v>
      </c>
      <c r="Q120" s="37">
        <f t="shared" ca="1" si="54"/>
        <v>3</v>
      </c>
      <c r="R120" s="37">
        <f t="shared" ca="1" si="55"/>
        <v>6</v>
      </c>
      <c r="S120" s="37">
        <f t="shared" ca="1" si="56"/>
        <v>14</v>
      </c>
      <c r="T120" s="37">
        <f t="shared" ca="1" si="57"/>
        <v>18</v>
      </c>
      <c r="U120" s="37">
        <f t="shared" ca="1" si="58"/>
        <v>12</v>
      </c>
      <c r="V120" s="37">
        <f t="shared" ca="1" si="59"/>
        <v>10</v>
      </c>
      <c r="W120" s="37">
        <f t="shared" ca="1" si="60"/>
        <v>2</v>
      </c>
      <c r="X120" s="37">
        <f t="shared" ca="1" si="61"/>
        <v>8</v>
      </c>
    </row>
    <row r="121" spans="1:24" ht="19.5" thickBot="1">
      <c r="A121" s="50">
        <f t="shared" si="32"/>
        <v>120</v>
      </c>
      <c r="B121" s="33">
        <f ca="1">Streams!B121</f>
        <v>32</v>
      </c>
      <c r="C121" s="34">
        <f ca="1">VLOOKUP(B121,Partition!$D$2:$E$38,2)</f>
        <v>17</v>
      </c>
      <c r="D121" s="35">
        <f ca="1">COUNTIF(INDEX(C121:INDEX($C$1:C121,IFERROR(LOOKUP(2,1/($D$1:D120=2),ROW($D$1:D120)-MIN(ROW($D$1:D120)-1)),1),),),C121)</f>
        <v>1</v>
      </c>
      <c r="E121" s="34">
        <f t="shared" ca="1" si="33"/>
        <v>11</v>
      </c>
      <c r="F121" s="36">
        <f ca="1">COUNTIF(INDEX(E121:INDEX($E$1:E121,IFERROR(LOOKUP(2,1/($F$1:F120=2),ROW($F$1:F120)-MIN(ROW($F$1:F120)-1)),1),),),E121)</f>
        <v>2</v>
      </c>
      <c r="G121" s="37">
        <f t="shared" ca="1" si="44"/>
        <v>14</v>
      </c>
      <c r="H121" s="37">
        <f t="shared" ca="1" si="45"/>
        <v>7</v>
      </c>
      <c r="I121" s="37">
        <f t="shared" ca="1" si="46"/>
        <v>11</v>
      </c>
      <c r="J121" s="37">
        <f t="shared" ca="1" si="47"/>
        <v>4</v>
      </c>
      <c r="K121" s="37">
        <f t="shared" ca="1" si="48"/>
        <v>13</v>
      </c>
      <c r="L121" s="37">
        <f t="shared" ca="1" si="49"/>
        <v>5</v>
      </c>
      <c r="M121" s="37">
        <f t="shared" ca="1" si="50"/>
        <v>16</v>
      </c>
      <c r="N121" s="37">
        <f t="shared" ca="1" si="51"/>
        <v>15</v>
      </c>
      <c r="O121" s="37">
        <f t="shared" ca="1" si="52"/>
        <v>1</v>
      </c>
      <c r="P121" s="37">
        <f t="shared" ca="1" si="53"/>
        <v>9</v>
      </c>
      <c r="Q121" s="37">
        <f t="shared" ca="1" si="54"/>
        <v>17</v>
      </c>
      <c r="R121" s="37">
        <f t="shared" ca="1" si="55"/>
        <v>3</v>
      </c>
      <c r="S121" s="37">
        <f t="shared" ca="1" si="56"/>
        <v>6</v>
      </c>
      <c r="T121" s="37">
        <f t="shared" ca="1" si="57"/>
        <v>18</v>
      </c>
      <c r="U121" s="37">
        <f t="shared" ca="1" si="58"/>
        <v>12</v>
      </c>
      <c r="V121" s="37">
        <f t="shared" ca="1" si="59"/>
        <v>10</v>
      </c>
      <c r="W121" s="37">
        <f t="shared" ca="1" si="60"/>
        <v>2</v>
      </c>
      <c r="X121" s="37">
        <f t="shared" ca="1" si="61"/>
        <v>8</v>
      </c>
    </row>
    <row r="122" spans="1:24" ht="19.5" thickBot="1">
      <c r="A122" s="50">
        <f t="shared" si="32"/>
        <v>121</v>
      </c>
      <c r="B122" s="33">
        <f ca="1">Streams!B122</f>
        <v>14</v>
      </c>
      <c r="C122" s="34">
        <f ca="1">VLOOKUP(B122,Partition!$D$2:$E$38,2)</f>
        <v>8</v>
      </c>
      <c r="D122" s="35">
        <f ca="1">COUNTIF(INDEX(C122:INDEX($C$1:C122,IFERROR(LOOKUP(2,1/($D$1:D121=2),ROW($D$1:D121)-MIN(ROW($D$1:D121)-1)),1),),),C122)</f>
        <v>1</v>
      </c>
      <c r="E122" s="34">
        <f t="shared" ca="1" si="33"/>
        <v>18</v>
      </c>
      <c r="F122" s="36">
        <f ca="1">COUNTIF(INDEX(E122:INDEX($E$1:E122,IFERROR(LOOKUP(2,1/($F$1:F121=2),ROW($F$1:F121)-MIN(ROW($F$1:F121)-1)),1),),),E122)</f>
        <v>1</v>
      </c>
      <c r="G122" s="37">
        <f t="shared" ca="1" si="44"/>
        <v>17</v>
      </c>
      <c r="H122" s="37">
        <f t="shared" ca="1" si="45"/>
        <v>14</v>
      </c>
      <c r="I122" s="37">
        <f t="shared" ca="1" si="46"/>
        <v>7</v>
      </c>
      <c r="J122" s="37">
        <f t="shared" ca="1" si="47"/>
        <v>11</v>
      </c>
      <c r="K122" s="37">
        <f t="shared" ca="1" si="48"/>
        <v>4</v>
      </c>
      <c r="L122" s="37">
        <f t="shared" ca="1" si="49"/>
        <v>13</v>
      </c>
      <c r="M122" s="37">
        <f t="shared" ca="1" si="50"/>
        <v>5</v>
      </c>
      <c r="N122" s="37">
        <f t="shared" ca="1" si="51"/>
        <v>16</v>
      </c>
      <c r="O122" s="37">
        <f t="shared" ca="1" si="52"/>
        <v>15</v>
      </c>
      <c r="P122" s="37">
        <f t="shared" ca="1" si="53"/>
        <v>1</v>
      </c>
      <c r="Q122" s="37">
        <f t="shared" ca="1" si="54"/>
        <v>9</v>
      </c>
      <c r="R122" s="37">
        <f t="shared" ca="1" si="55"/>
        <v>3</v>
      </c>
      <c r="S122" s="37">
        <f t="shared" ca="1" si="56"/>
        <v>6</v>
      </c>
      <c r="T122" s="37">
        <f t="shared" ca="1" si="57"/>
        <v>18</v>
      </c>
      <c r="U122" s="37">
        <f t="shared" ca="1" si="58"/>
        <v>12</v>
      </c>
      <c r="V122" s="37">
        <f t="shared" ca="1" si="59"/>
        <v>10</v>
      </c>
      <c r="W122" s="37">
        <f t="shared" ca="1" si="60"/>
        <v>2</v>
      </c>
      <c r="X122" s="37">
        <f t="shared" ca="1" si="61"/>
        <v>8</v>
      </c>
    </row>
    <row r="123" spans="1:24" ht="19.5" thickBot="1">
      <c r="A123" s="50">
        <f t="shared" si="32"/>
        <v>122</v>
      </c>
      <c r="B123" s="33">
        <f ca="1">Streams!B123</f>
        <v>6</v>
      </c>
      <c r="C123" s="34">
        <f ca="1">VLOOKUP(B123,Partition!$D$2:$E$38,2)</f>
        <v>3</v>
      </c>
      <c r="D123" s="35">
        <f ca="1">COUNTIF(INDEX(C123:INDEX($C$1:C123,IFERROR(LOOKUP(2,1/($D$1:D122=2),ROW($D$1:D122)-MIN(ROW($D$1:D122)-1)),1),),),C123)</f>
        <v>1</v>
      </c>
      <c r="E123" s="34">
        <f t="shared" ca="1" si="33"/>
        <v>13</v>
      </c>
      <c r="F123" s="36">
        <f ca="1">COUNTIF(INDEX(E123:INDEX($E$1:E123,IFERROR(LOOKUP(2,1/($F$1:F122=2),ROW($F$1:F122)-MIN(ROW($F$1:F122)-1)),1),),),E123)</f>
        <v>1</v>
      </c>
      <c r="G123" s="37">
        <f t="shared" ca="1" si="44"/>
        <v>8</v>
      </c>
      <c r="H123" s="37">
        <f t="shared" ca="1" si="45"/>
        <v>17</v>
      </c>
      <c r="I123" s="37">
        <f t="shared" ca="1" si="46"/>
        <v>14</v>
      </c>
      <c r="J123" s="37">
        <f t="shared" ca="1" si="47"/>
        <v>7</v>
      </c>
      <c r="K123" s="37">
        <f t="shared" ca="1" si="48"/>
        <v>11</v>
      </c>
      <c r="L123" s="37">
        <f t="shared" ca="1" si="49"/>
        <v>4</v>
      </c>
      <c r="M123" s="37">
        <f t="shared" ca="1" si="50"/>
        <v>13</v>
      </c>
      <c r="N123" s="37">
        <f t="shared" ca="1" si="51"/>
        <v>5</v>
      </c>
      <c r="O123" s="37">
        <f t="shared" ca="1" si="52"/>
        <v>16</v>
      </c>
      <c r="P123" s="37">
        <f t="shared" ca="1" si="53"/>
        <v>15</v>
      </c>
      <c r="Q123" s="37">
        <f t="shared" ca="1" si="54"/>
        <v>1</v>
      </c>
      <c r="R123" s="37">
        <f t="shared" ca="1" si="55"/>
        <v>9</v>
      </c>
      <c r="S123" s="37">
        <f t="shared" ca="1" si="56"/>
        <v>3</v>
      </c>
      <c r="T123" s="37">
        <f t="shared" ca="1" si="57"/>
        <v>6</v>
      </c>
      <c r="U123" s="37">
        <f t="shared" ca="1" si="58"/>
        <v>18</v>
      </c>
      <c r="V123" s="37">
        <f t="shared" ca="1" si="59"/>
        <v>12</v>
      </c>
      <c r="W123" s="37">
        <f t="shared" ca="1" si="60"/>
        <v>10</v>
      </c>
      <c r="X123" s="37">
        <f t="shared" ca="1" si="61"/>
        <v>2</v>
      </c>
    </row>
    <row r="124" spans="1:24" ht="19.5" thickBot="1">
      <c r="A124" s="50">
        <f t="shared" si="32"/>
        <v>123</v>
      </c>
      <c r="B124" s="33">
        <f ca="1">Streams!B124</f>
        <v>24</v>
      </c>
      <c r="C124" s="34">
        <f ca="1">VLOOKUP(B124,Partition!$D$2:$E$38,2)</f>
        <v>12</v>
      </c>
      <c r="D124" s="35">
        <f ca="1">COUNTIF(INDEX(C124:INDEX($C$1:C124,IFERROR(LOOKUP(2,1/($D$1:D123=2),ROW($D$1:D123)-MIN(ROW($D$1:D123)-1)),1),),),C124)</f>
        <v>1</v>
      </c>
      <c r="E124" s="34">
        <f t="shared" ca="1" si="33"/>
        <v>16</v>
      </c>
      <c r="F124" s="36">
        <f ca="1">COUNTIF(INDEX(E124:INDEX($E$1:E124,IFERROR(LOOKUP(2,1/($F$1:F123=2),ROW($F$1:F123)-MIN(ROW($F$1:F123)-1)),1),),),E124)</f>
        <v>1</v>
      </c>
      <c r="G124" s="37">
        <f t="shared" ca="1" si="44"/>
        <v>3</v>
      </c>
      <c r="H124" s="37">
        <f t="shared" ca="1" si="45"/>
        <v>8</v>
      </c>
      <c r="I124" s="37">
        <f t="shared" ca="1" si="46"/>
        <v>17</v>
      </c>
      <c r="J124" s="37">
        <f t="shared" ca="1" si="47"/>
        <v>14</v>
      </c>
      <c r="K124" s="37">
        <f t="shared" ca="1" si="48"/>
        <v>7</v>
      </c>
      <c r="L124" s="37">
        <f t="shared" ca="1" si="49"/>
        <v>11</v>
      </c>
      <c r="M124" s="37">
        <f t="shared" ca="1" si="50"/>
        <v>4</v>
      </c>
      <c r="N124" s="37">
        <f t="shared" ca="1" si="51"/>
        <v>13</v>
      </c>
      <c r="O124" s="37">
        <f t="shared" ca="1" si="52"/>
        <v>5</v>
      </c>
      <c r="P124" s="37">
        <f t="shared" ca="1" si="53"/>
        <v>16</v>
      </c>
      <c r="Q124" s="37">
        <f t="shared" ca="1" si="54"/>
        <v>15</v>
      </c>
      <c r="R124" s="37">
        <f t="shared" ca="1" si="55"/>
        <v>1</v>
      </c>
      <c r="S124" s="37">
        <f t="shared" ca="1" si="56"/>
        <v>9</v>
      </c>
      <c r="T124" s="37">
        <f t="shared" ca="1" si="57"/>
        <v>6</v>
      </c>
      <c r="U124" s="37">
        <f t="shared" ca="1" si="58"/>
        <v>18</v>
      </c>
      <c r="V124" s="37">
        <f t="shared" ca="1" si="59"/>
        <v>12</v>
      </c>
      <c r="W124" s="37">
        <f t="shared" ca="1" si="60"/>
        <v>10</v>
      </c>
      <c r="X124" s="37">
        <f t="shared" ca="1" si="61"/>
        <v>2</v>
      </c>
    </row>
    <row r="125" spans="1:24" ht="19.5" thickBot="1">
      <c r="A125" s="50">
        <f t="shared" si="32"/>
        <v>124</v>
      </c>
      <c r="B125" s="33">
        <f ca="1">Streams!B125</f>
        <v>17</v>
      </c>
      <c r="C125" s="34">
        <f ca="1">VLOOKUP(B125,Partition!$D$2:$E$38,2)</f>
        <v>8</v>
      </c>
      <c r="D125" s="35">
        <f ca="1">COUNTIF(INDEX(C125:INDEX($C$1:C125,IFERROR(LOOKUP(2,1/($D$1:D124=2),ROW($D$1:D124)-MIN(ROW($D$1:D124)-1)),1),),),C125)</f>
        <v>2</v>
      </c>
      <c r="E125" s="34">
        <f t="shared" ca="1" si="33"/>
        <v>3</v>
      </c>
      <c r="F125" s="36">
        <f ca="1">COUNTIF(INDEX(E125:INDEX($E$1:E125,IFERROR(LOOKUP(2,1/($F$1:F124=2),ROW($F$1:F124)-MIN(ROW($F$1:F124)-1)),1),),),E125)</f>
        <v>1</v>
      </c>
      <c r="G125" s="37">
        <f t="shared" ca="1" si="44"/>
        <v>12</v>
      </c>
      <c r="H125" s="37">
        <f t="shared" ca="1" si="45"/>
        <v>3</v>
      </c>
      <c r="I125" s="37">
        <f t="shared" ca="1" si="46"/>
        <v>8</v>
      </c>
      <c r="J125" s="37">
        <f t="shared" ca="1" si="47"/>
        <v>17</v>
      </c>
      <c r="K125" s="37">
        <f t="shared" ca="1" si="48"/>
        <v>14</v>
      </c>
      <c r="L125" s="37">
        <f t="shared" ca="1" si="49"/>
        <v>7</v>
      </c>
      <c r="M125" s="37">
        <f t="shared" ca="1" si="50"/>
        <v>11</v>
      </c>
      <c r="N125" s="37">
        <f t="shared" ca="1" si="51"/>
        <v>4</v>
      </c>
      <c r="O125" s="37">
        <f t="shared" ca="1" si="52"/>
        <v>13</v>
      </c>
      <c r="P125" s="37">
        <f t="shared" ca="1" si="53"/>
        <v>5</v>
      </c>
      <c r="Q125" s="37">
        <f t="shared" ca="1" si="54"/>
        <v>16</v>
      </c>
      <c r="R125" s="37">
        <f t="shared" ca="1" si="55"/>
        <v>15</v>
      </c>
      <c r="S125" s="37">
        <f t="shared" ca="1" si="56"/>
        <v>1</v>
      </c>
      <c r="T125" s="37">
        <f t="shared" ca="1" si="57"/>
        <v>9</v>
      </c>
      <c r="U125" s="37">
        <f t="shared" ca="1" si="58"/>
        <v>6</v>
      </c>
      <c r="V125" s="37">
        <f t="shared" ca="1" si="59"/>
        <v>18</v>
      </c>
      <c r="W125" s="37">
        <f t="shared" ca="1" si="60"/>
        <v>10</v>
      </c>
      <c r="X125" s="37">
        <f t="shared" ca="1" si="61"/>
        <v>2</v>
      </c>
    </row>
    <row r="126" spans="1:24" ht="19.5" thickBot="1">
      <c r="A126" s="50">
        <f t="shared" si="32"/>
        <v>125</v>
      </c>
      <c r="B126" s="33">
        <f ca="1">Streams!B126</f>
        <v>21</v>
      </c>
      <c r="C126" s="34">
        <f ca="1">VLOOKUP(B126,Partition!$D$2:$E$38,2)</f>
        <v>12</v>
      </c>
      <c r="D126" s="35">
        <f ca="1">COUNTIF(INDEX(C126:INDEX($C$1:C126,IFERROR(LOOKUP(2,1/($D$1:D125=2),ROW($D$1:D125)-MIN(ROW($D$1:D125)-1)),1),),),C126)</f>
        <v>1</v>
      </c>
      <c r="E126" s="34">
        <f t="shared" ca="1" si="33"/>
        <v>2</v>
      </c>
      <c r="F126" s="36">
        <f ca="1">COUNTIF(INDEX(E126:INDEX($E$1:E126,IFERROR(LOOKUP(2,1/($F$1:F125=2),ROW($F$1:F125)-MIN(ROW($F$1:F125)-1)),1),),),E126)</f>
        <v>1</v>
      </c>
      <c r="G126" s="37">
        <f t="shared" ca="1" si="44"/>
        <v>8</v>
      </c>
      <c r="H126" s="37">
        <f t="shared" ca="1" si="45"/>
        <v>12</v>
      </c>
      <c r="I126" s="37">
        <f t="shared" ca="1" si="46"/>
        <v>3</v>
      </c>
      <c r="J126" s="37">
        <f t="shared" ca="1" si="47"/>
        <v>17</v>
      </c>
      <c r="K126" s="37">
        <f t="shared" ca="1" si="48"/>
        <v>14</v>
      </c>
      <c r="L126" s="37">
        <f t="shared" ca="1" si="49"/>
        <v>7</v>
      </c>
      <c r="M126" s="37">
        <f t="shared" ca="1" si="50"/>
        <v>11</v>
      </c>
      <c r="N126" s="37">
        <f t="shared" ca="1" si="51"/>
        <v>4</v>
      </c>
      <c r="O126" s="37">
        <f t="shared" ca="1" si="52"/>
        <v>13</v>
      </c>
      <c r="P126" s="37">
        <f t="shared" ca="1" si="53"/>
        <v>5</v>
      </c>
      <c r="Q126" s="37">
        <f t="shared" ca="1" si="54"/>
        <v>16</v>
      </c>
      <c r="R126" s="37">
        <f t="shared" ca="1" si="55"/>
        <v>15</v>
      </c>
      <c r="S126" s="37">
        <f t="shared" ca="1" si="56"/>
        <v>1</v>
      </c>
      <c r="T126" s="37">
        <f t="shared" ca="1" si="57"/>
        <v>9</v>
      </c>
      <c r="U126" s="37">
        <f t="shared" ca="1" si="58"/>
        <v>6</v>
      </c>
      <c r="V126" s="37">
        <f t="shared" ca="1" si="59"/>
        <v>18</v>
      </c>
      <c r="W126" s="37">
        <f t="shared" ca="1" si="60"/>
        <v>10</v>
      </c>
      <c r="X126" s="37">
        <f t="shared" ca="1" si="61"/>
        <v>2</v>
      </c>
    </row>
    <row r="127" spans="1:24" ht="19.5" thickBot="1">
      <c r="A127" s="50">
        <f t="shared" si="32"/>
        <v>126</v>
      </c>
      <c r="B127" s="33">
        <f ca="1">Streams!B127</f>
        <v>18</v>
      </c>
      <c r="C127" s="34">
        <f ca="1">VLOOKUP(B127,Partition!$D$2:$E$38,2)</f>
        <v>9</v>
      </c>
      <c r="D127" s="35">
        <f ca="1">COUNTIF(INDEX(C127:INDEX($C$1:C127,IFERROR(LOOKUP(2,1/($D$1:D126=2),ROW($D$1:D126)-MIN(ROW($D$1:D126)-1)),1),),),C127)</f>
        <v>1</v>
      </c>
      <c r="E127" s="34">
        <f t="shared" ca="1" si="33"/>
        <v>14</v>
      </c>
      <c r="F127" s="36">
        <f ca="1">COUNTIF(INDEX(E127:INDEX($E$1:E127,IFERROR(LOOKUP(2,1/($F$1:F126=2),ROW($F$1:F126)-MIN(ROW($F$1:F126)-1)),1),),),E127)</f>
        <v>1</v>
      </c>
      <c r="G127" s="37">
        <f t="shared" ca="1" si="44"/>
        <v>12</v>
      </c>
      <c r="H127" s="37">
        <f t="shared" ca="1" si="45"/>
        <v>8</v>
      </c>
      <c r="I127" s="37">
        <f t="shared" ca="1" si="46"/>
        <v>3</v>
      </c>
      <c r="J127" s="37">
        <f t="shared" ca="1" si="47"/>
        <v>17</v>
      </c>
      <c r="K127" s="37">
        <f t="shared" ca="1" si="48"/>
        <v>14</v>
      </c>
      <c r="L127" s="37">
        <f t="shared" ca="1" si="49"/>
        <v>7</v>
      </c>
      <c r="M127" s="37">
        <f t="shared" ca="1" si="50"/>
        <v>11</v>
      </c>
      <c r="N127" s="37">
        <f t="shared" ca="1" si="51"/>
        <v>4</v>
      </c>
      <c r="O127" s="37">
        <f t="shared" ca="1" si="52"/>
        <v>13</v>
      </c>
      <c r="P127" s="37">
        <f t="shared" ca="1" si="53"/>
        <v>5</v>
      </c>
      <c r="Q127" s="37">
        <f t="shared" ca="1" si="54"/>
        <v>16</v>
      </c>
      <c r="R127" s="37">
        <f t="shared" ca="1" si="55"/>
        <v>15</v>
      </c>
      <c r="S127" s="37">
        <f t="shared" ca="1" si="56"/>
        <v>1</v>
      </c>
      <c r="T127" s="37">
        <f t="shared" ca="1" si="57"/>
        <v>9</v>
      </c>
      <c r="U127" s="37">
        <f t="shared" ca="1" si="58"/>
        <v>6</v>
      </c>
      <c r="V127" s="37">
        <f t="shared" ca="1" si="59"/>
        <v>18</v>
      </c>
      <c r="W127" s="37">
        <f t="shared" ca="1" si="60"/>
        <v>10</v>
      </c>
      <c r="X127" s="37">
        <f t="shared" ca="1" si="61"/>
        <v>2</v>
      </c>
    </row>
    <row r="128" spans="1:24" ht="19.5" thickBot="1">
      <c r="A128" s="50">
        <f t="shared" si="32"/>
        <v>127</v>
      </c>
      <c r="B128" s="33">
        <f ca="1">Streams!B128</f>
        <v>36</v>
      </c>
      <c r="C128" s="34">
        <f ca="1">VLOOKUP(B128,Partition!$D$2:$E$38,2)</f>
        <v>18</v>
      </c>
      <c r="D128" s="35">
        <f ca="1">COUNTIF(INDEX(C128:INDEX($C$1:C128,IFERROR(LOOKUP(2,1/($D$1:D127=2),ROW($D$1:D127)-MIN(ROW($D$1:D127)-1)),1),),),C128)</f>
        <v>1</v>
      </c>
      <c r="E128" s="34">
        <f t="shared" ca="1" si="33"/>
        <v>16</v>
      </c>
      <c r="F128" s="36">
        <f ca="1">COUNTIF(INDEX(E128:INDEX($E$1:E128,IFERROR(LOOKUP(2,1/($F$1:F127=2),ROW($F$1:F127)-MIN(ROW($F$1:F127)-1)),1),),),E128)</f>
        <v>2</v>
      </c>
      <c r="G128" s="37">
        <f t="shared" ca="1" si="44"/>
        <v>9</v>
      </c>
      <c r="H128" s="37">
        <f t="shared" ca="1" si="45"/>
        <v>12</v>
      </c>
      <c r="I128" s="37">
        <f t="shared" ca="1" si="46"/>
        <v>8</v>
      </c>
      <c r="J128" s="37">
        <f t="shared" ca="1" si="47"/>
        <v>3</v>
      </c>
      <c r="K128" s="37">
        <f t="shared" ca="1" si="48"/>
        <v>17</v>
      </c>
      <c r="L128" s="37">
        <f t="shared" ca="1" si="49"/>
        <v>14</v>
      </c>
      <c r="M128" s="37">
        <f t="shared" ca="1" si="50"/>
        <v>7</v>
      </c>
      <c r="N128" s="37">
        <f t="shared" ca="1" si="51"/>
        <v>11</v>
      </c>
      <c r="O128" s="37">
        <f t="shared" ca="1" si="52"/>
        <v>4</v>
      </c>
      <c r="P128" s="37">
        <f t="shared" ca="1" si="53"/>
        <v>13</v>
      </c>
      <c r="Q128" s="37">
        <f t="shared" ca="1" si="54"/>
        <v>5</v>
      </c>
      <c r="R128" s="37">
        <f t="shared" ca="1" si="55"/>
        <v>16</v>
      </c>
      <c r="S128" s="37">
        <f t="shared" ca="1" si="56"/>
        <v>15</v>
      </c>
      <c r="T128" s="37">
        <f t="shared" ca="1" si="57"/>
        <v>1</v>
      </c>
      <c r="U128" s="37">
        <f t="shared" ca="1" si="58"/>
        <v>6</v>
      </c>
      <c r="V128" s="37">
        <f t="shared" ca="1" si="59"/>
        <v>18</v>
      </c>
      <c r="W128" s="37">
        <f t="shared" ca="1" si="60"/>
        <v>10</v>
      </c>
      <c r="X128" s="37">
        <f t="shared" ca="1" si="61"/>
        <v>2</v>
      </c>
    </row>
    <row r="129" spans="1:24" ht="19.5" thickBot="1">
      <c r="A129" s="50">
        <f t="shared" si="32"/>
        <v>128</v>
      </c>
      <c r="B129" s="33">
        <f ca="1">Streams!B129</f>
        <v>34</v>
      </c>
      <c r="C129" s="34">
        <f ca="1">VLOOKUP(B129,Partition!$D$2:$E$38,2)</f>
        <v>16</v>
      </c>
      <c r="D129" s="35">
        <f ca="1">COUNTIF(INDEX(C129:INDEX($C$1:C129,IFERROR(LOOKUP(2,1/($D$1:D128=2),ROW($D$1:D128)-MIN(ROW($D$1:D128)-1)),1),),),C129)</f>
        <v>1</v>
      </c>
      <c r="E129" s="34">
        <f t="shared" ca="1" si="33"/>
        <v>13</v>
      </c>
      <c r="F129" s="36">
        <f ca="1">COUNTIF(INDEX(E129:INDEX($E$1:E129,IFERROR(LOOKUP(2,1/($F$1:F128=2),ROW($F$1:F128)-MIN(ROW($F$1:F128)-1)),1),),),E129)</f>
        <v>1</v>
      </c>
      <c r="G129" s="37">
        <f t="shared" ca="1" si="44"/>
        <v>18</v>
      </c>
      <c r="H129" s="37">
        <f t="shared" ca="1" si="45"/>
        <v>9</v>
      </c>
      <c r="I129" s="37">
        <f t="shared" ca="1" si="46"/>
        <v>12</v>
      </c>
      <c r="J129" s="37">
        <f t="shared" ca="1" si="47"/>
        <v>8</v>
      </c>
      <c r="K129" s="37">
        <f t="shared" ca="1" si="48"/>
        <v>3</v>
      </c>
      <c r="L129" s="37">
        <f t="shared" ca="1" si="49"/>
        <v>17</v>
      </c>
      <c r="M129" s="37">
        <f t="shared" ca="1" si="50"/>
        <v>14</v>
      </c>
      <c r="N129" s="37">
        <f t="shared" ca="1" si="51"/>
        <v>7</v>
      </c>
      <c r="O129" s="37">
        <f t="shared" ca="1" si="52"/>
        <v>11</v>
      </c>
      <c r="P129" s="37">
        <f t="shared" ca="1" si="53"/>
        <v>4</v>
      </c>
      <c r="Q129" s="37">
        <f t="shared" ca="1" si="54"/>
        <v>13</v>
      </c>
      <c r="R129" s="37">
        <f t="shared" ca="1" si="55"/>
        <v>5</v>
      </c>
      <c r="S129" s="37">
        <f t="shared" ca="1" si="56"/>
        <v>16</v>
      </c>
      <c r="T129" s="37">
        <f t="shared" ca="1" si="57"/>
        <v>15</v>
      </c>
      <c r="U129" s="37">
        <f t="shared" ca="1" si="58"/>
        <v>1</v>
      </c>
      <c r="V129" s="37">
        <f t="shared" ca="1" si="59"/>
        <v>6</v>
      </c>
      <c r="W129" s="37">
        <f t="shared" ca="1" si="60"/>
        <v>10</v>
      </c>
      <c r="X129" s="37">
        <f t="shared" ca="1" si="61"/>
        <v>2</v>
      </c>
    </row>
    <row r="130" spans="1:24" ht="19.5" thickBot="1">
      <c r="A130" s="50">
        <f t="shared" si="32"/>
        <v>129</v>
      </c>
      <c r="B130" s="33">
        <f ca="1">Streams!B130</f>
        <v>19</v>
      </c>
      <c r="C130" s="34">
        <f ca="1">VLOOKUP(B130,Partition!$D$2:$E$38,2)</f>
        <v>10</v>
      </c>
      <c r="D130" s="35">
        <f ca="1">COUNTIF(INDEX(C130:INDEX($C$1:C130,IFERROR(LOOKUP(2,1/($D$1:D129=2),ROW($D$1:D129)-MIN(ROW($D$1:D129)-1)),1),),),C130)</f>
        <v>1</v>
      </c>
      <c r="E130" s="34">
        <f t="shared" ca="1" si="33"/>
        <v>17</v>
      </c>
      <c r="F130" s="36">
        <f ca="1">COUNTIF(INDEX(E130:INDEX($E$1:E130,IFERROR(LOOKUP(2,1/($F$1:F129=2),ROW($F$1:F129)-MIN(ROW($F$1:F129)-1)),1),),),E130)</f>
        <v>1</v>
      </c>
      <c r="G130" s="37">
        <f t="shared" ca="1" si="44"/>
        <v>16</v>
      </c>
      <c r="H130" s="37">
        <f t="shared" ca="1" si="45"/>
        <v>18</v>
      </c>
      <c r="I130" s="37">
        <f t="shared" ca="1" si="46"/>
        <v>9</v>
      </c>
      <c r="J130" s="37">
        <f t="shared" ca="1" si="47"/>
        <v>12</v>
      </c>
      <c r="K130" s="37">
        <f t="shared" ca="1" si="48"/>
        <v>8</v>
      </c>
      <c r="L130" s="37">
        <f t="shared" ca="1" si="49"/>
        <v>3</v>
      </c>
      <c r="M130" s="37">
        <f t="shared" ca="1" si="50"/>
        <v>17</v>
      </c>
      <c r="N130" s="37">
        <f t="shared" ca="1" si="51"/>
        <v>14</v>
      </c>
      <c r="O130" s="37">
        <f t="shared" ca="1" si="52"/>
        <v>7</v>
      </c>
      <c r="P130" s="37">
        <f t="shared" ca="1" si="53"/>
        <v>11</v>
      </c>
      <c r="Q130" s="37">
        <f t="shared" ca="1" si="54"/>
        <v>4</v>
      </c>
      <c r="R130" s="37">
        <f t="shared" ca="1" si="55"/>
        <v>13</v>
      </c>
      <c r="S130" s="37">
        <f t="shared" ca="1" si="56"/>
        <v>5</v>
      </c>
      <c r="T130" s="37">
        <f t="shared" ca="1" si="57"/>
        <v>15</v>
      </c>
      <c r="U130" s="37">
        <f t="shared" ca="1" si="58"/>
        <v>1</v>
      </c>
      <c r="V130" s="37">
        <f t="shared" ca="1" si="59"/>
        <v>6</v>
      </c>
      <c r="W130" s="37">
        <f t="shared" ca="1" si="60"/>
        <v>10</v>
      </c>
      <c r="X130" s="37">
        <f t="shared" ca="1" si="61"/>
        <v>2</v>
      </c>
    </row>
    <row r="131" spans="1:24" ht="19.5" thickBot="1">
      <c r="A131" s="50">
        <f t="shared" si="32"/>
        <v>130</v>
      </c>
      <c r="B131" s="33">
        <f ca="1">Streams!B131</f>
        <v>15</v>
      </c>
      <c r="C131" s="34">
        <f ca="1">VLOOKUP(B131,Partition!$D$2:$E$38,2)</f>
        <v>9</v>
      </c>
      <c r="D131" s="35">
        <f ca="1">COUNTIF(INDEX(C131:INDEX($C$1:C131,IFERROR(LOOKUP(2,1/($D$1:D130=2),ROW($D$1:D130)-MIN(ROW($D$1:D130)-1)),1),),),C131)</f>
        <v>2</v>
      </c>
      <c r="E131" s="34">
        <f t="shared" ca="1" si="33"/>
        <v>4</v>
      </c>
      <c r="F131" s="36">
        <f ca="1">COUNTIF(INDEX(E131:INDEX($E$1:E131,IFERROR(LOOKUP(2,1/($F$1:F130=2),ROW($F$1:F130)-MIN(ROW($F$1:F130)-1)),1),),),E131)</f>
        <v>1</v>
      </c>
      <c r="G131" s="37">
        <f t="shared" ca="1" si="44"/>
        <v>10</v>
      </c>
      <c r="H131" s="37">
        <f t="shared" ca="1" si="45"/>
        <v>16</v>
      </c>
      <c r="I131" s="37">
        <f t="shared" ca="1" si="46"/>
        <v>18</v>
      </c>
      <c r="J131" s="37">
        <f t="shared" ca="1" si="47"/>
        <v>9</v>
      </c>
      <c r="K131" s="37">
        <f t="shared" ca="1" si="48"/>
        <v>12</v>
      </c>
      <c r="L131" s="37">
        <f t="shared" ca="1" si="49"/>
        <v>8</v>
      </c>
      <c r="M131" s="37">
        <f t="shared" ca="1" si="50"/>
        <v>3</v>
      </c>
      <c r="N131" s="37">
        <f t="shared" ca="1" si="51"/>
        <v>17</v>
      </c>
      <c r="O131" s="37">
        <f t="shared" ca="1" si="52"/>
        <v>14</v>
      </c>
      <c r="P131" s="37">
        <f t="shared" ca="1" si="53"/>
        <v>7</v>
      </c>
      <c r="Q131" s="37">
        <f t="shared" ca="1" si="54"/>
        <v>11</v>
      </c>
      <c r="R131" s="37">
        <f t="shared" ca="1" si="55"/>
        <v>4</v>
      </c>
      <c r="S131" s="37">
        <f t="shared" ca="1" si="56"/>
        <v>13</v>
      </c>
      <c r="T131" s="37">
        <f t="shared" ca="1" si="57"/>
        <v>5</v>
      </c>
      <c r="U131" s="37">
        <f t="shared" ca="1" si="58"/>
        <v>15</v>
      </c>
      <c r="V131" s="37">
        <f t="shared" ca="1" si="59"/>
        <v>1</v>
      </c>
      <c r="W131" s="37">
        <f t="shared" ca="1" si="60"/>
        <v>6</v>
      </c>
      <c r="X131" s="37">
        <f t="shared" ca="1" si="61"/>
        <v>2</v>
      </c>
    </row>
    <row r="132" spans="1:24" ht="19.5" thickBot="1">
      <c r="A132" s="50">
        <f t="shared" ref="A132:A195" si="62">1+A131</f>
        <v>131</v>
      </c>
      <c r="B132" s="33">
        <f ca="1">Streams!B132</f>
        <v>28</v>
      </c>
      <c r="C132" s="34">
        <f ca="1">VLOOKUP(B132,Partition!$D$2:$E$38,2)</f>
        <v>13</v>
      </c>
      <c r="D132" s="35">
        <f ca="1">COUNTIF(INDEX(C132:INDEX($C$1:C132,IFERROR(LOOKUP(2,1/($D$1:D131=2),ROW($D$1:D131)-MIN(ROW($D$1:D131)-1)),1),),),C132)</f>
        <v>1</v>
      </c>
      <c r="E132" s="34">
        <f t="shared" ref="E132:E195" ca="1" si="63">IF(C132=G132,1,IF(C132=H132,2,IF(C132=I132,3,IF(C132=J132,4,IF(C132=K132,5,IF(C132=L132,6,IF(C132=M132,7,IF(C132=N132,8,IF(C132=O132,9,IF(C132=P132,10,IF(C132=Q132,11,IF(C132=R132,12,IF(C132=S132,13,IF(C132=T132,14,IF(C132=U132,15,IF(C132=V132,16,IF(C132=W132,17,IF(C132=X132,18,""))))))))))))))))))</f>
        <v>13</v>
      </c>
      <c r="F132" s="36">
        <f ca="1">COUNTIF(INDEX(E132:INDEX($E$1:E132,IFERROR(LOOKUP(2,1/($F$1:F131=2),ROW($F$1:F131)-MIN(ROW($F$1:F131)-1)),1),),),E132)</f>
        <v>2</v>
      </c>
      <c r="G132" s="37">
        <f t="shared" ca="1" si="44"/>
        <v>9</v>
      </c>
      <c r="H132" s="37">
        <f t="shared" ca="1" si="45"/>
        <v>10</v>
      </c>
      <c r="I132" s="37">
        <f t="shared" ca="1" si="46"/>
        <v>16</v>
      </c>
      <c r="J132" s="37">
        <f t="shared" ca="1" si="47"/>
        <v>18</v>
      </c>
      <c r="K132" s="37">
        <f t="shared" ca="1" si="48"/>
        <v>12</v>
      </c>
      <c r="L132" s="37">
        <f t="shared" ca="1" si="49"/>
        <v>8</v>
      </c>
      <c r="M132" s="37">
        <f t="shared" ca="1" si="50"/>
        <v>3</v>
      </c>
      <c r="N132" s="37">
        <f t="shared" ca="1" si="51"/>
        <v>17</v>
      </c>
      <c r="O132" s="37">
        <f t="shared" ca="1" si="52"/>
        <v>14</v>
      </c>
      <c r="P132" s="37">
        <f t="shared" ca="1" si="53"/>
        <v>7</v>
      </c>
      <c r="Q132" s="37">
        <f t="shared" ca="1" si="54"/>
        <v>11</v>
      </c>
      <c r="R132" s="37">
        <f t="shared" ca="1" si="55"/>
        <v>4</v>
      </c>
      <c r="S132" s="37">
        <f t="shared" ca="1" si="56"/>
        <v>13</v>
      </c>
      <c r="T132" s="37">
        <f t="shared" ca="1" si="57"/>
        <v>5</v>
      </c>
      <c r="U132" s="37">
        <f t="shared" ca="1" si="58"/>
        <v>15</v>
      </c>
      <c r="V132" s="37">
        <f t="shared" ca="1" si="59"/>
        <v>1</v>
      </c>
      <c r="W132" s="37">
        <f t="shared" ca="1" si="60"/>
        <v>6</v>
      </c>
      <c r="X132" s="37">
        <f t="shared" ca="1" si="61"/>
        <v>2</v>
      </c>
    </row>
    <row r="133" spans="1:24" ht="19.5" thickBot="1">
      <c r="A133" s="50">
        <f t="shared" si="62"/>
        <v>132</v>
      </c>
      <c r="B133" s="33">
        <f ca="1">Streams!B133</f>
        <v>25</v>
      </c>
      <c r="C133" s="34">
        <f ca="1">VLOOKUP(B133,Partition!$D$2:$E$38,2)</f>
        <v>13</v>
      </c>
      <c r="D133" s="35">
        <f ca="1">COUNTIF(INDEX(C133:INDEX($C$1:C133,IFERROR(LOOKUP(2,1/($D$1:D132=2),ROW($D$1:D132)-MIN(ROW($D$1:D132)-1)),1),),),C133)</f>
        <v>2</v>
      </c>
      <c r="E133" s="34">
        <f t="shared" ca="1" si="63"/>
        <v>1</v>
      </c>
      <c r="F133" s="36">
        <f ca="1">COUNTIF(INDEX(E133:INDEX($E$1:E133,IFERROR(LOOKUP(2,1/($F$1:F132=2),ROW($F$1:F132)-MIN(ROW($F$1:F132)-1)),1),),),E133)</f>
        <v>1</v>
      </c>
      <c r="G133" s="37">
        <f t="shared" ca="1" si="44"/>
        <v>13</v>
      </c>
      <c r="H133" s="37">
        <f t="shared" ca="1" si="45"/>
        <v>9</v>
      </c>
      <c r="I133" s="37">
        <f t="shared" ca="1" si="46"/>
        <v>10</v>
      </c>
      <c r="J133" s="37">
        <f t="shared" ca="1" si="47"/>
        <v>16</v>
      </c>
      <c r="K133" s="37">
        <f t="shared" ca="1" si="48"/>
        <v>18</v>
      </c>
      <c r="L133" s="37">
        <f t="shared" ca="1" si="49"/>
        <v>12</v>
      </c>
      <c r="M133" s="37">
        <f t="shared" ca="1" si="50"/>
        <v>8</v>
      </c>
      <c r="N133" s="37">
        <f t="shared" ca="1" si="51"/>
        <v>3</v>
      </c>
      <c r="O133" s="37">
        <f t="shared" ca="1" si="52"/>
        <v>17</v>
      </c>
      <c r="P133" s="37">
        <f t="shared" ca="1" si="53"/>
        <v>14</v>
      </c>
      <c r="Q133" s="37">
        <f t="shared" ca="1" si="54"/>
        <v>7</v>
      </c>
      <c r="R133" s="37">
        <f t="shared" ca="1" si="55"/>
        <v>11</v>
      </c>
      <c r="S133" s="37">
        <f t="shared" ca="1" si="56"/>
        <v>4</v>
      </c>
      <c r="T133" s="37">
        <f t="shared" ca="1" si="57"/>
        <v>5</v>
      </c>
      <c r="U133" s="37">
        <f t="shared" ca="1" si="58"/>
        <v>15</v>
      </c>
      <c r="V133" s="37">
        <f t="shared" ca="1" si="59"/>
        <v>1</v>
      </c>
      <c r="W133" s="37">
        <f t="shared" ca="1" si="60"/>
        <v>6</v>
      </c>
      <c r="X133" s="37">
        <f t="shared" ca="1" si="61"/>
        <v>2</v>
      </c>
    </row>
    <row r="134" spans="1:24" ht="19.5" thickBot="1">
      <c r="A134" s="50">
        <f t="shared" si="62"/>
        <v>133</v>
      </c>
      <c r="B134" s="33">
        <f ca="1">Streams!B134</f>
        <v>11</v>
      </c>
      <c r="C134" s="34">
        <f ca="1">VLOOKUP(B134,Partition!$D$2:$E$38,2)</f>
        <v>5</v>
      </c>
      <c r="D134" s="35">
        <f ca="1">COUNTIF(INDEX(C134:INDEX($C$1:C134,IFERROR(LOOKUP(2,1/($D$1:D133=2),ROW($D$1:D133)-MIN(ROW($D$1:D133)-1)),1),),),C134)</f>
        <v>1</v>
      </c>
      <c r="E134" s="34">
        <f t="shared" ca="1" si="63"/>
        <v>14</v>
      </c>
      <c r="F134" s="36">
        <f ca="1">COUNTIF(INDEX(E134:INDEX($E$1:E134,IFERROR(LOOKUP(2,1/($F$1:F133=2),ROW($F$1:F133)-MIN(ROW($F$1:F133)-1)),1),),),E134)</f>
        <v>1</v>
      </c>
      <c r="G134" s="37">
        <f t="shared" ca="1" si="44"/>
        <v>13</v>
      </c>
      <c r="H134" s="37">
        <f t="shared" ca="1" si="45"/>
        <v>9</v>
      </c>
      <c r="I134" s="37">
        <f t="shared" ca="1" si="46"/>
        <v>10</v>
      </c>
      <c r="J134" s="37">
        <f t="shared" ca="1" si="47"/>
        <v>16</v>
      </c>
      <c r="K134" s="37">
        <f t="shared" ca="1" si="48"/>
        <v>18</v>
      </c>
      <c r="L134" s="37">
        <f t="shared" ca="1" si="49"/>
        <v>12</v>
      </c>
      <c r="M134" s="37">
        <f t="shared" ca="1" si="50"/>
        <v>8</v>
      </c>
      <c r="N134" s="37">
        <f t="shared" ca="1" si="51"/>
        <v>3</v>
      </c>
      <c r="O134" s="37">
        <f t="shared" ca="1" si="52"/>
        <v>17</v>
      </c>
      <c r="P134" s="37">
        <f t="shared" ca="1" si="53"/>
        <v>14</v>
      </c>
      <c r="Q134" s="37">
        <f t="shared" ca="1" si="54"/>
        <v>7</v>
      </c>
      <c r="R134" s="37">
        <f t="shared" ca="1" si="55"/>
        <v>11</v>
      </c>
      <c r="S134" s="37">
        <f t="shared" ca="1" si="56"/>
        <v>4</v>
      </c>
      <c r="T134" s="37">
        <f t="shared" ca="1" si="57"/>
        <v>5</v>
      </c>
      <c r="U134" s="37">
        <f t="shared" ca="1" si="58"/>
        <v>15</v>
      </c>
      <c r="V134" s="37">
        <f t="shared" ca="1" si="59"/>
        <v>1</v>
      </c>
      <c r="W134" s="37">
        <f t="shared" ca="1" si="60"/>
        <v>6</v>
      </c>
      <c r="X134" s="37">
        <f t="shared" ca="1" si="61"/>
        <v>2</v>
      </c>
    </row>
    <row r="135" spans="1:24" ht="19.5" thickBot="1">
      <c r="A135" s="50">
        <f t="shared" si="62"/>
        <v>134</v>
      </c>
      <c r="B135" s="33">
        <f ca="1">Streams!B135</f>
        <v>29</v>
      </c>
      <c r="C135" s="34">
        <f ca="1">VLOOKUP(B135,Partition!$D$2:$E$38,2)</f>
        <v>14</v>
      </c>
      <c r="D135" s="35">
        <f ca="1">COUNTIF(INDEX(C135:INDEX($C$1:C135,IFERROR(LOOKUP(2,1/($D$1:D134=2),ROW($D$1:D134)-MIN(ROW($D$1:D134)-1)),1),),),C135)</f>
        <v>1</v>
      </c>
      <c r="E135" s="34">
        <f t="shared" ca="1" si="63"/>
        <v>11</v>
      </c>
      <c r="F135" s="36">
        <f ca="1">COUNTIF(INDEX(E135:INDEX($E$1:E135,IFERROR(LOOKUP(2,1/($F$1:F134=2),ROW($F$1:F134)-MIN(ROW($F$1:F134)-1)),1),),),E135)</f>
        <v>1</v>
      </c>
      <c r="G135" s="37">
        <f t="shared" ca="1" si="44"/>
        <v>5</v>
      </c>
      <c r="H135" s="37">
        <f t="shared" ca="1" si="45"/>
        <v>13</v>
      </c>
      <c r="I135" s="37">
        <f t="shared" ca="1" si="46"/>
        <v>9</v>
      </c>
      <c r="J135" s="37">
        <f t="shared" ca="1" si="47"/>
        <v>10</v>
      </c>
      <c r="K135" s="37">
        <f t="shared" ca="1" si="48"/>
        <v>16</v>
      </c>
      <c r="L135" s="37">
        <f t="shared" ca="1" si="49"/>
        <v>18</v>
      </c>
      <c r="M135" s="37">
        <f t="shared" ca="1" si="50"/>
        <v>12</v>
      </c>
      <c r="N135" s="37">
        <f t="shared" ca="1" si="51"/>
        <v>8</v>
      </c>
      <c r="O135" s="37">
        <f t="shared" ca="1" si="52"/>
        <v>3</v>
      </c>
      <c r="P135" s="37">
        <f t="shared" ca="1" si="53"/>
        <v>17</v>
      </c>
      <c r="Q135" s="37">
        <f t="shared" ca="1" si="54"/>
        <v>14</v>
      </c>
      <c r="R135" s="37">
        <f t="shared" ca="1" si="55"/>
        <v>7</v>
      </c>
      <c r="S135" s="37">
        <f t="shared" ca="1" si="56"/>
        <v>11</v>
      </c>
      <c r="T135" s="37">
        <f t="shared" ca="1" si="57"/>
        <v>4</v>
      </c>
      <c r="U135" s="37">
        <f t="shared" ca="1" si="58"/>
        <v>15</v>
      </c>
      <c r="V135" s="37">
        <f t="shared" ca="1" si="59"/>
        <v>1</v>
      </c>
      <c r="W135" s="37">
        <f t="shared" ca="1" si="60"/>
        <v>6</v>
      </c>
      <c r="X135" s="37">
        <f t="shared" ca="1" si="61"/>
        <v>2</v>
      </c>
    </row>
    <row r="136" spans="1:24" ht="19.5" thickBot="1">
      <c r="A136" s="50">
        <f t="shared" si="62"/>
        <v>135</v>
      </c>
      <c r="B136" s="33">
        <f ca="1">Streams!B136</f>
        <v>2</v>
      </c>
      <c r="C136" s="34">
        <f ca="1">VLOOKUP(B136,Partition!$D$2:$E$38,2)</f>
        <v>2</v>
      </c>
      <c r="D136" s="35">
        <f ca="1">COUNTIF(INDEX(C136:INDEX($C$1:C136,IFERROR(LOOKUP(2,1/($D$1:D135=2),ROW($D$1:D135)-MIN(ROW($D$1:D135)-1)),1),),),C136)</f>
        <v>1</v>
      </c>
      <c r="E136" s="34">
        <f t="shared" ca="1" si="63"/>
        <v>18</v>
      </c>
      <c r="F136" s="36">
        <f ca="1">COUNTIF(INDEX(E136:INDEX($E$1:E136,IFERROR(LOOKUP(2,1/($F$1:F135=2),ROW($F$1:F135)-MIN(ROW($F$1:F135)-1)),1),),),E136)</f>
        <v>1</v>
      </c>
      <c r="G136" s="37">
        <f t="shared" ca="1" si="44"/>
        <v>14</v>
      </c>
      <c r="H136" s="37">
        <f t="shared" ca="1" si="45"/>
        <v>5</v>
      </c>
      <c r="I136" s="37">
        <f t="shared" ca="1" si="46"/>
        <v>13</v>
      </c>
      <c r="J136" s="37">
        <f t="shared" ca="1" si="47"/>
        <v>9</v>
      </c>
      <c r="K136" s="37">
        <f t="shared" ca="1" si="48"/>
        <v>10</v>
      </c>
      <c r="L136" s="37">
        <f t="shared" ca="1" si="49"/>
        <v>16</v>
      </c>
      <c r="M136" s="37">
        <f t="shared" ca="1" si="50"/>
        <v>18</v>
      </c>
      <c r="N136" s="37">
        <f t="shared" ca="1" si="51"/>
        <v>12</v>
      </c>
      <c r="O136" s="37">
        <f t="shared" ca="1" si="52"/>
        <v>8</v>
      </c>
      <c r="P136" s="37">
        <f t="shared" ca="1" si="53"/>
        <v>3</v>
      </c>
      <c r="Q136" s="37">
        <f t="shared" ca="1" si="54"/>
        <v>17</v>
      </c>
      <c r="R136" s="37">
        <f t="shared" ca="1" si="55"/>
        <v>7</v>
      </c>
      <c r="S136" s="37">
        <f t="shared" ca="1" si="56"/>
        <v>11</v>
      </c>
      <c r="T136" s="37">
        <f t="shared" ca="1" si="57"/>
        <v>4</v>
      </c>
      <c r="U136" s="37">
        <f t="shared" ca="1" si="58"/>
        <v>15</v>
      </c>
      <c r="V136" s="37">
        <f t="shared" ca="1" si="59"/>
        <v>1</v>
      </c>
      <c r="W136" s="37">
        <f t="shared" ca="1" si="60"/>
        <v>6</v>
      </c>
      <c r="X136" s="37">
        <f t="shared" ca="1" si="61"/>
        <v>2</v>
      </c>
    </row>
    <row r="137" spans="1:24" ht="19.5" thickBot="1">
      <c r="A137" s="50">
        <f t="shared" si="62"/>
        <v>136</v>
      </c>
      <c r="B137" s="33">
        <f ca="1">Streams!B137</f>
        <v>36</v>
      </c>
      <c r="C137" s="34">
        <f ca="1">VLOOKUP(B137,Partition!$D$2:$E$38,2)</f>
        <v>18</v>
      </c>
      <c r="D137" s="35">
        <f ca="1">COUNTIF(INDEX(C137:INDEX($C$1:C137,IFERROR(LOOKUP(2,1/($D$1:D136=2),ROW($D$1:D136)-MIN(ROW($D$1:D136)-1)),1),),),C137)</f>
        <v>1</v>
      </c>
      <c r="E137" s="34">
        <f t="shared" ca="1" si="63"/>
        <v>8</v>
      </c>
      <c r="F137" s="36">
        <f ca="1">COUNTIF(INDEX(E137:INDEX($E$1:E137,IFERROR(LOOKUP(2,1/($F$1:F136=2),ROW($F$1:F136)-MIN(ROW($F$1:F136)-1)),1),),),E137)</f>
        <v>1</v>
      </c>
      <c r="G137" s="37">
        <f t="shared" ca="1" si="44"/>
        <v>2</v>
      </c>
      <c r="H137" s="37">
        <f t="shared" ca="1" si="45"/>
        <v>14</v>
      </c>
      <c r="I137" s="37">
        <f t="shared" ca="1" si="46"/>
        <v>5</v>
      </c>
      <c r="J137" s="37">
        <f t="shared" ca="1" si="47"/>
        <v>13</v>
      </c>
      <c r="K137" s="37">
        <f t="shared" ca="1" si="48"/>
        <v>9</v>
      </c>
      <c r="L137" s="37">
        <f t="shared" ca="1" si="49"/>
        <v>10</v>
      </c>
      <c r="M137" s="37">
        <f t="shared" ca="1" si="50"/>
        <v>16</v>
      </c>
      <c r="N137" s="37">
        <f t="shared" ca="1" si="51"/>
        <v>18</v>
      </c>
      <c r="O137" s="37">
        <f t="shared" ca="1" si="52"/>
        <v>12</v>
      </c>
      <c r="P137" s="37">
        <f t="shared" ca="1" si="53"/>
        <v>8</v>
      </c>
      <c r="Q137" s="37">
        <f t="shared" ca="1" si="54"/>
        <v>3</v>
      </c>
      <c r="R137" s="37">
        <f t="shared" ca="1" si="55"/>
        <v>17</v>
      </c>
      <c r="S137" s="37">
        <f t="shared" ca="1" si="56"/>
        <v>7</v>
      </c>
      <c r="T137" s="37">
        <f t="shared" ca="1" si="57"/>
        <v>11</v>
      </c>
      <c r="U137" s="37">
        <f t="shared" ca="1" si="58"/>
        <v>4</v>
      </c>
      <c r="V137" s="37">
        <f t="shared" ca="1" si="59"/>
        <v>15</v>
      </c>
      <c r="W137" s="37">
        <f t="shared" ca="1" si="60"/>
        <v>1</v>
      </c>
      <c r="X137" s="37">
        <f t="shared" ca="1" si="61"/>
        <v>6</v>
      </c>
    </row>
    <row r="138" spans="1:24" ht="19.5" thickBot="1">
      <c r="A138" s="50">
        <f t="shared" si="62"/>
        <v>137</v>
      </c>
      <c r="B138" s="33">
        <f ca="1">Streams!B138</f>
        <v>14</v>
      </c>
      <c r="C138" s="34">
        <f ca="1">VLOOKUP(B138,Partition!$D$2:$E$38,2)</f>
        <v>8</v>
      </c>
      <c r="D138" s="35">
        <f ca="1">COUNTIF(INDEX(C138:INDEX($C$1:C138,IFERROR(LOOKUP(2,1/($D$1:D137=2),ROW($D$1:D137)-MIN(ROW($D$1:D137)-1)),1),),),C138)</f>
        <v>1</v>
      </c>
      <c r="E138" s="34">
        <f t="shared" ca="1" si="63"/>
        <v>10</v>
      </c>
      <c r="F138" s="36">
        <f ca="1">COUNTIF(INDEX(E138:INDEX($E$1:E138,IFERROR(LOOKUP(2,1/($F$1:F137=2),ROW($F$1:F137)-MIN(ROW($F$1:F137)-1)),1),),),E138)</f>
        <v>1</v>
      </c>
      <c r="G138" s="37">
        <f t="shared" ca="1" si="44"/>
        <v>18</v>
      </c>
      <c r="H138" s="37">
        <f t="shared" ca="1" si="45"/>
        <v>2</v>
      </c>
      <c r="I138" s="37">
        <f t="shared" ca="1" si="46"/>
        <v>14</v>
      </c>
      <c r="J138" s="37">
        <f t="shared" ca="1" si="47"/>
        <v>5</v>
      </c>
      <c r="K138" s="37">
        <f t="shared" ca="1" si="48"/>
        <v>13</v>
      </c>
      <c r="L138" s="37">
        <f t="shared" ca="1" si="49"/>
        <v>9</v>
      </c>
      <c r="M138" s="37">
        <f t="shared" ca="1" si="50"/>
        <v>10</v>
      </c>
      <c r="N138" s="37">
        <f t="shared" ca="1" si="51"/>
        <v>16</v>
      </c>
      <c r="O138" s="37">
        <f t="shared" ca="1" si="52"/>
        <v>12</v>
      </c>
      <c r="P138" s="37">
        <f t="shared" ca="1" si="53"/>
        <v>8</v>
      </c>
      <c r="Q138" s="37">
        <f t="shared" ca="1" si="54"/>
        <v>3</v>
      </c>
      <c r="R138" s="37">
        <f t="shared" ca="1" si="55"/>
        <v>17</v>
      </c>
      <c r="S138" s="37">
        <f t="shared" ca="1" si="56"/>
        <v>7</v>
      </c>
      <c r="T138" s="37">
        <f t="shared" ca="1" si="57"/>
        <v>11</v>
      </c>
      <c r="U138" s="37">
        <f t="shared" ca="1" si="58"/>
        <v>4</v>
      </c>
      <c r="V138" s="37">
        <f t="shared" ca="1" si="59"/>
        <v>15</v>
      </c>
      <c r="W138" s="37">
        <f t="shared" ca="1" si="60"/>
        <v>1</v>
      </c>
      <c r="X138" s="37">
        <f t="shared" ca="1" si="61"/>
        <v>6</v>
      </c>
    </row>
    <row r="139" spans="1:24" ht="19.5" thickBot="1">
      <c r="A139" s="50">
        <f t="shared" si="62"/>
        <v>138</v>
      </c>
      <c r="B139" s="33">
        <f ca="1">Streams!B139</f>
        <v>2</v>
      </c>
      <c r="C139" s="34">
        <f ca="1">VLOOKUP(B139,Partition!$D$2:$E$38,2)</f>
        <v>2</v>
      </c>
      <c r="D139" s="35">
        <f ca="1">COUNTIF(INDEX(C139:INDEX($C$1:C139,IFERROR(LOOKUP(2,1/($D$1:D138=2),ROW($D$1:D138)-MIN(ROW($D$1:D138)-1)),1),),),C139)</f>
        <v>2</v>
      </c>
      <c r="E139" s="34">
        <f t="shared" ca="1" si="63"/>
        <v>3</v>
      </c>
      <c r="F139" s="36">
        <f ca="1">COUNTIF(INDEX(E139:INDEX($E$1:E139,IFERROR(LOOKUP(2,1/($F$1:F138=2),ROW($F$1:F138)-MIN(ROW($F$1:F138)-1)),1),),),E139)</f>
        <v>1</v>
      </c>
      <c r="G139" s="37">
        <f t="shared" ca="1" si="44"/>
        <v>8</v>
      </c>
      <c r="H139" s="37">
        <f t="shared" ca="1" si="45"/>
        <v>18</v>
      </c>
      <c r="I139" s="37">
        <f t="shared" ca="1" si="46"/>
        <v>2</v>
      </c>
      <c r="J139" s="37">
        <f t="shared" ca="1" si="47"/>
        <v>14</v>
      </c>
      <c r="K139" s="37">
        <f t="shared" ca="1" si="48"/>
        <v>5</v>
      </c>
      <c r="L139" s="37">
        <f t="shared" ca="1" si="49"/>
        <v>13</v>
      </c>
      <c r="M139" s="37">
        <f t="shared" ca="1" si="50"/>
        <v>9</v>
      </c>
      <c r="N139" s="37">
        <f t="shared" ca="1" si="51"/>
        <v>10</v>
      </c>
      <c r="O139" s="37">
        <f t="shared" ca="1" si="52"/>
        <v>16</v>
      </c>
      <c r="P139" s="37">
        <f t="shared" ca="1" si="53"/>
        <v>12</v>
      </c>
      <c r="Q139" s="37">
        <f t="shared" ca="1" si="54"/>
        <v>3</v>
      </c>
      <c r="R139" s="37">
        <f t="shared" ca="1" si="55"/>
        <v>17</v>
      </c>
      <c r="S139" s="37">
        <f t="shared" ca="1" si="56"/>
        <v>7</v>
      </c>
      <c r="T139" s="37">
        <f t="shared" ca="1" si="57"/>
        <v>11</v>
      </c>
      <c r="U139" s="37">
        <f t="shared" ca="1" si="58"/>
        <v>4</v>
      </c>
      <c r="V139" s="37">
        <f t="shared" ca="1" si="59"/>
        <v>15</v>
      </c>
      <c r="W139" s="37">
        <f t="shared" ca="1" si="60"/>
        <v>1</v>
      </c>
      <c r="X139" s="37">
        <f t="shared" ca="1" si="61"/>
        <v>6</v>
      </c>
    </row>
    <row r="140" spans="1:24" ht="19.5" thickBot="1">
      <c r="A140" s="50">
        <f t="shared" si="62"/>
        <v>139</v>
      </c>
      <c r="B140" s="33">
        <f ca="1">Streams!B140</f>
        <v>1</v>
      </c>
      <c r="C140" s="34">
        <f ca="1">VLOOKUP(B140,Partition!$D$2:$E$38,2)</f>
        <v>1</v>
      </c>
      <c r="D140" s="35">
        <f ca="1">COUNTIF(INDEX(C140:INDEX($C$1:C140,IFERROR(LOOKUP(2,1/($D$1:D139=2),ROW($D$1:D139)-MIN(ROW($D$1:D139)-1)),1),),),C140)</f>
        <v>1</v>
      </c>
      <c r="E140" s="34">
        <f t="shared" ca="1" si="63"/>
        <v>17</v>
      </c>
      <c r="F140" s="36">
        <f ca="1">COUNTIF(INDEX(E140:INDEX($E$1:E140,IFERROR(LOOKUP(2,1/($F$1:F139=2),ROW($F$1:F139)-MIN(ROW($F$1:F139)-1)),1),),),E140)</f>
        <v>1</v>
      </c>
      <c r="G140" s="37">
        <f t="shared" ca="1" si="44"/>
        <v>2</v>
      </c>
      <c r="H140" s="37">
        <f t="shared" ca="1" si="45"/>
        <v>8</v>
      </c>
      <c r="I140" s="37">
        <f t="shared" ca="1" si="46"/>
        <v>18</v>
      </c>
      <c r="J140" s="37">
        <f t="shared" ca="1" si="47"/>
        <v>14</v>
      </c>
      <c r="K140" s="37">
        <f t="shared" ca="1" si="48"/>
        <v>5</v>
      </c>
      <c r="L140" s="37">
        <f t="shared" ca="1" si="49"/>
        <v>13</v>
      </c>
      <c r="M140" s="37">
        <f t="shared" ca="1" si="50"/>
        <v>9</v>
      </c>
      <c r="N140" s="37">
        <f t="shared" ca="1" si="51"/>
        <v>10</v>
      </c>
      <c r="O140" s="37">
        <f t="shared" ca="1" si="52"/>
        <v>16</v>
      </c>
      <c r="P140" s="37">
        <f t="shared" ca="1" si="53"/>
        <v>12</v>
      </c>
      <c r="Q140" s="37">
        <f t="shared" ca="1" si="54"/>
        <v>3</v>
      </c>
      <c r="R140" s="37">
        <f t="shared" ca="1" si="55"/>
        <v>17</v>
      </c>
      <c r="S140" s="37">
        <f t="shared" ca="1" si="56"/>
        <v>7</v>
      </c>
      <c r="T140" s="37">
        <f t="shared" ca="1" si="57"/>
        <v>11</v>
      </c>
      <c r="U140" s="37">
        <f t="shared" ca="1" si="58"/>
        <v>4</v>
      </c>
      <c r="V140" s="37">
        <f t="shared" ca="1" si="59"/>
        <v>15</v>
      </c>
      <c r="W140" s="37">
        <f t="shared" ca="1" si="60"/>
        <v>1</v>
      </c>
      <c r="X140" s="37">
        <f t="shared" ca="1" si="61"/>
        <v>6</v>
      </c>
    </row>
    <row r="141" spans="1:24" ht="19.5" thickBot="1">
      <c r="A141" s="50">
        <f t="shared" si="62"/>
        <v>140</v>
      </c>
      <c r="B141" s="33">
        <f ca="1">Streams!B141</f>
        <v>9</v>
      </c>
      <c r="C141" s="34">
        <f ca="1">VLOOKUP(B141,Partition!$D$2:$E$38,2)</f>
        <v>6</v>
      </c>
      <c r="D141" s="35">
        <f ca="1">COUNTIF(INDEX(C141:INDEX($C$1:C141,IFERROR(LOOKUP(2,1/($D$1:D140=2),ROW($D$1:D140)-MIN(ROW($D$1:D140)-1)),1),),),C141)</f>
        <v>1</v>
      </c>
      <c r="E141" s="34">
        <f t="shared" ca="1" si="63"/>
        <v>18</v>
      </c>
      <c r="F141" s="36">
        <f ca="1">COUNTIF(INDEX(E141:INDEX($E$1:E141,IFERROR(LOOKUP(2,1/($F$1:F140=2),ROW($F$1:F140)-MIN(ROW($F$1:F140)-1)),1),),),E141)</f>
        <v>2</v>
      </c>
      <c r="G141" s="37">
        <f t="shared" ca="1" si="44"/>
        <v>1</v>
      </c>
      <c r="H141" s="37">
        <f t="shared" ca="1" si="45"/>
        <v>2</v>
      </c>
      <c r="I141" s="37">
        <f t="shared" ca="1" si="46"/>
        <v>8</v>
      </c>
      <c r="J141" s="37">
        <f t="shared" ca="1" si="47"/>
        <v>18</v>
      </c>
      <c r="K141" s="37">
        <f t="shared" ca="1" si="48"/>
        <v>14</v>
      </c>
      <c r="L141" s="37">
        <f t="shared" ca="1" si="49"/>
        <v>5</v>
      </c>
      <c r="M141" s="37">
        <f t="shared" ca="1" si="50"/>
        <v>13</v>
      </c>
      <c r="N141" s="37">
        <f t="shared" ca="1" si="51"/>
        <v>9</v>
      </c>
      <c r="O141" s="37">
        <f t="shared" ca="1" si="52"/>
        <v>10</v>
      </c>
      <c r="P141" s="37">
        <f t="shared" ca="1" si="53"/>
        <v>16</v>
      </c>
      <c r="Q141" s="37">
        <f t="shared" ca="1" si="54"/>
        <v>12</v>
      </c>
      <c r="R141" s="37">
        <f t="shared" ca="1" si="55"/>
        <v>3</v>
      </c>
      <c r="S141" s="37">
        <f t="shared" ca="1" si="56"/>
        <v>17</v>
      </c>
      <c r="T141" s="37">
        <f t="shared" ca="1" si="57"/>
        <v>7</v>
      </c>
      <c r="U141" s="37">
        <f t="shared" ca="1" si="58"/>
        <v>11</v>
      </c>
      <c r="V141" s="37">
        <f t="shared" ca="1" si="59"/>
        <v>4</v>
      </c>
      <c r="W141" s="37">
        <f t="shared" ca="1" si="60"/>
        <v>15</v>
      </c>
      <c r="X141" s="37">
        <f t="shared" ca="1" si="61"/>
        <v>6</v>
      </c>
    </row>
    <row r="142" spans="1:24" ht="19.5" thickBot="1">
      <c r="A142" s="50">
        <f t="shared" si="62"/>
        <v>141</v>
      </c>
      <c r="B142" s="33">
        <f ca="1">Streams!B142</f>
        <v>14</v>
      </c>
      <c r="C142" s="34">
        <f ca="1">VLOOKUP(B142,Partition!$D$2:$E$38,2)</f>
        <v>8</v>
      </c>
      <c r="D142" s="35">
        <f ca="1">COUNTIF(INDEX(C142:INDEX($C$1:C142,IFERROR(LOOKUP(2,1/($D$1:D141=2),ROW($D$1:D141)-MIN(ROW($D$1:D141)-1)),1),),),C142)</f>
        <v>1</v>
      </c>
      <c r="E142" s="34">
        <f t="shared" ca="1" si="63"/>
        <v>4</v>
      </c>
      <c r="F142" s="36">
        <f ca="1">COUNTIF(INDEX(E142:INDEX($E$1:E142,IFERROR(LOOKUP(2,1/($F$1:F141=2),ROW($F$1:F141)-MIN(ROW($F$1:F141)-1)),1),),),E142)</f>
        <v>1</v>
      </c>
      <c r="G142" s="37">
        <f t="shared" ca="1" si="44"/>
        <v>6</v>
      </c>
      <c r="H142" s="37">
        <f t="shared" ca="1" si="45"/>
        <v>1</v>
      </c>
      <c r="I142" s="37">
        <f t="shared" ca="1" si="46"/>
        <v>2</v>
      </c>
      <c r="J142" s="37">
        <f t="shared" ca="1" si="47"/>
        <v>8</v>
      </c>
      <c r="K142" s="37">
        <f t="shared" ca="1" si="48"/>
        <v>18</v>
      </c>
      <c r="L142" s="37">
        <f t="shared" ca="1" si="49"/>
        <v>14</v>
      </c>
      <c r="M142" s="37">
        <f t="shared" ca="1" si="50"/>
        <v>5</v>
      </c>
      <c r="N142" s="37">
        <f t="shared" ca="1" si="51"/>
        <v>13</v>
      </c>
      <c r="O142" s="37">
        <f t="shared" ca="1" si="52"/>
        <v>9</v>
      </c>
      <c r="P142" s="37">
        <f t="shared" ca="1" si="53"/>
        <v>10</v>
      </c>
      <c r="Q142" s="37">
        <f t="shared" ca="1" si="54"/>
        <v>16</v>
      </c>
      <c r="R142" s="37">
        <f t="shared" ca="1" si="55"/>
        <v>12</v>
      </c>
      <c r="S142" s="37">
        <f t="shared" ca="1" si="56"/>
        <v>3</v>
      </c>
      <c r="T142" s="37">
        <f t="shared" ca="1" si="57"/>
        <v>17</v>
      </c>
      <c r="U142" s="37">
        <f t="shared" ca="1" si="58"/>
        <v>7</v>
      </c>
      <c r="V142" s="37">
        <f t="shared" ca="1" si="59"/>
        <v>11</v>
      </c>
      <c r="W142" s="37">
        <f t="shared" ca="1" si="60"/>
        <v>4</v>
      </c>
      <c r="X142" s="37">
        <f t="shared" ca="1" si="61"/>
        <v>15</v>
      </c>
    </row>
    <row r="143" spans="1:24" ht="19.5" thickBot="1">
      <c r="A143" s="50">
        <f t="shared" si="62"/>
        <v>142</v>
      </c>
      <c r="B143" s="33">
        <f ca="1">Streams!B143</f>
        <v>25</v>
      </c>
      <c r="C143" s="34">
        <f ca="1">VLOOKUP(B143,Partition!$D$2:$E$38,2)</f>
        <v>13</v>
      </c>
      <c r="D143" s="35">
        <f ca="1">COUNTIF(INDEX(C143:INDEX($C$1:C143,IFERROR(LOOKUP(2,1/($D$1:D142=2),ROW($D$1:D142)-MIN(ROW($D$1:D142)-1)),1),),),C143)</f>
        <v>1</v>
      </c>
      <c r="E143" s="34">
        <f t="shared" ca="1" si="63"/>
        <v>8</v>
      </c>
      <c r="F143" s="36">
        <f ca="1">COUNTIF(INDEX(E143:INDEX($E$1:E143,IFERROR(LOOKUP(2,1/($F$1:F142=2),ROW($F$1:F142)-MIN(ROW($F$1:F142)-1)),1),),),E143)</f>
        <v>1</v>
      </c>
      <c r="G143" s="37">
        <f t="shared" ca="1" si="44"/>
        <v>8</v>
      </c>
      <c r="H143" s="37">
        <f t="shared" ca="1" si="45"/>
        <v>6</v>
      </c>
      <c r="I143" s="37">
        <f t="shared" ca="1" si="46"/>
        <v>1</v>
      </c>
      <c r="J143" s="37">
        <f t="shared" ca="1" si="47"/>
        <v>2</v>
      </c>
      <c r="K143" s="37">
        <f t="shared" ca="1" si="48"/>
        <v>18</v>
      </c>
      <c r="L143" s="37">
        <f t="shared" ca="1" si="49"/>
        <v>14</v>
      </c>
      <c r="M143" s="37">
        <f t="shared" ca="1" si="50"/>
        <v>5</v>
      </c>
      <c r="N143" s="37">
        <f t="shared" ca="1" si="51"/>
        <v>13</v>
      </c>
      <c r="O143" s="37">
        <f t="shared" ca="1" si="52"/>
        <v>9</v>
      </c>
      <c r="P143" s="37">
        <f t="shared" ca="1" si="53"/>
        <v>10</v>
      </c>
      <c r="Q143" s="37">
        <f t="shared" ca="1" si="54"/>
        <v>16</v>
      </c>
      <c r="R143" s="37">
        <f t="shared" ca="1" si="55"/>
        <v>12</v>
      </c>
      <c r="S143" s="37">
        <f t="shared" ca="1" si="56"/>
        <v>3</v>
      </c>
      <c r="T143" s="37">
        <f t="shared" ca="1" si="57"/>
        <v>17</v>
      </c>
      <c r="U143" s="37">
        <f t="shared" ca="1" si="58"/>
        <v>7</v>
      </c>
      <c r="V143" s="37">
        <f t="shared" ca="1" si="59"/>
        <v>11</v>
      </c>
      <c r="W143" s="37">
        <f t="shared" ca="1" si="60"/>
        <v>4</v>
      </c>
      <c r="X143" s="37">
        <f t="shared" ca="1" si="61"/>
        <v>15</v>
      </c>
    </row>
    <row r="144" spans="1:24" ht="19.5" thickBot="1">
      <c r="A144" s="50">
        <f t="shared" si="62"/>
        <v>143</v>
      </c>
      <c r="B144" s="33">
        <f ca="1">Streams!B144</f>
        <v>29</v>
      </c>
      <c r="C144" s="34">
        <f ca="1">VLOOKUP(B144,Partition!$D$2:$E$38,2)</f>
        <v>14</v>
      </c>
      <c r="D144" s="35">
        <f ca="1">COUNTIF(INDEX(C144:INDEX($C$1:C144,IFERROR(LOOKUP(2,1/($D$1:D143=2),ROW($D$1:D143)-MIN(ROW($D$1:D143)-1)),1),),),C144)</f>
        <v>1</v>
      </c>
      <c r="E144" s="34">
        <f t="shared" ca="1" si="63"/>
        <v>7</v>
      </c>
      <c r="F144" s="36">
        <f ca="1">COUNTIF(INDEX(E144:INDEX($E$1:E144,IFERROR(LOOKUP(2,1/($F$1:F143=2),ROW($F$1:F143)-MIN(ROW($F$1:F143)-1)),1),),),E144)</f>
        <v>1</v>
      </c>
      <c r="G144" s="37">
        <f t="shared" ca="1" si="44"/>
        <v>13</v>
      </c>
      <c r="H144" s="37">
        <f t="shared" ca="1" si="45"/>
        <v>8</v>
      </c>
      <c r="I144" s="37">
        <f t="shared" ca="1" si="46"/>
        <v>6</v>
      </c>
      <c r="J144" s="37">
        <f t="shared" ca="1" si="47"/>
        <v>1</v>
      </c>
      <c r="K144" s="37">
        <f t="shared" ca="1" si="48"/>
        <v>2</v>
      </c>
      <c r="L144" s="37">
        <f t="shared" ca="1" si="49"/>
        <v>18</v>
      </c>
      <c r="M144" s="37">
        <f t="shared" ca="1" si="50"/>
        <v>14</v>
      </c>
      <c r="N144" s="37">
        <f t="shared" ca="1" si="51"/>
        <v>5</v>
      </c>
      <c r="O144" s="37">
        <f t="shared" ca="1" si="52"/>
        <v>9</v>
      </c>
      <c r="P144" s="37">
        <f t="shared" ca="1" si="53"/>
        <v>10</v>
      </c>
      <c r="Q144" s="37">
        <f t="shared" ca="1" si="54"/>
        <v>16</v>
      </c>
      <c r="R144" s="37">
        <f t="shared" ca="1" si="55"/>
        <v>12</v>
      </c>
      <c r="S144" s="37">
        <f t="shared" ca="1" si="56"/>
        <v>3</v>
      </c>
      <c r="T144" s="37">
        <f t="shared" ca="1" si="57"/>
        <v>17</v>
      </c>
      <c r="U144" s="37">
        <f t="shared" ca="1" si="58"/>
        <v>7</v>
      </c>
      <c r="V144" s="37">
        <f t="shared" ca="1" si="59"/>
        <v>11</v>
      </c>
      <c r="W144" s="37">
        <f t="shared" ca="1" si="60"/>
        <v>4</v>
      </c>
      <c r="X144" s="37">
        <f t="shared" ca="1" si="61"/>
        <v>15</v>
      </c>
    </row>
    <row r="145" spans="1:24" ht="19.5" thickBot="1">
      <c r="A145" s="50">
        <f t="shared" si="62"/>
        <v>144</v>
      </c>
      <c r="B145" s="33">
        <f ca="1">Streams!B145</f>
        <v>2</v>
      </c>
      <c r="C145" s="34">
        <f ca="1">VLOOKUP(B145,Partition!$D$2:$E$38,2)</f>
        <v>2</v>
      </c>
      <c r="D145" s="35">
        <f ca="1">COUNTIF(INDEX(C145:INDEX($C$1:C145,IFERROR(LOOKUP(2,1/($D$1:D144=2),ROW($D$1:D144)-MIN(ROW($D$1:D144)-1)),1),),),C145)</f>
        <v>2</v>
      </c>
      <c r="E145" s="34">
        <f t="shared" ca="1" si="63"/>
        <v>6</v>
      </c>
      <c r="F145" s="36">
        <f ca="1">COUNTIF(INDEX(E145:INDEX($E$1:E145,IFERROR(LOOKUP(2,1/($F$1:F144=2),ROW($F$1:F144)-MIN(ROW($F$1:F144)-1)),1),),),E145)</f>
        <v>1</v>
      </c>
      <c r="G145" s="37">
        <f t="shared" ca="1" si="44"/>
        <v>14</v>
      </c>
      <c r="H145" s="37">
        <f t="shared" ca="1" si="45"/>
        <v>13</v>
      </c>
      <c r="I145" s="37">
        <f t="shared" ca="1" si="46"/>
        <v>8</v>
      </c>
      <c r="J145" s="37">
        <f t="shared" ca="1" si="47"/>
        <v>6</v>
      </c>
      <c r="K145" s="37">
        <f t="shared" ca="1" si="48"/>
        <v>1</v>
      </c>
      <c r="L145" s="37">
        <f t="shared" ca="1" si="49"/>
        <v>2</v>
      </c>
      <c r="M145" s="37">
        <f t="shared" ca="1" si="50"/>
        <v>18</v>
      </c>
      <c r="N145" s="37">
        <f t="shared" ca="1" si="51"/>
        <v>5</v>
      </c>
      <c r="O145" s="37">
        <f t="shared" ca="1" si="52"/>
        <v>9</v>
      </c>
      <c r="P145" s="37">
        <f t="shared" ca="1" si="53"/>
        <v>10</v>
      </c>
      <c r="Q145" s="37">
        <f t="shared" ca="1" si="54"/>
        <v>16</v>
      </c>
      <c r="R145" s="37">
        <f t="shared" ca="1" si="55"/>
        <v>12</v>
      </c>
      <c r="S145" s="37">
        <f t="shared" ca="1" si="56"/>
        <v>3</v>
      </c>
      <c r="T145" s="37">
        <f t="shared" ca="1" si="57"/>
        <v>17</v>
      </c>
      <c r="U145" s="37">
        <f t="shared" ca="1" si="58"/>
        <v>7</v>
      </c>
      <c r="V145" s="37">
        <f t="shared" ca="1" si="59"/>
        <v>11</v>
      </c>
      <c r="W145" s="37">
        <f t="shared" ca="1" si="60"/>
        <v>4</v>
      </c>
      <c r="X145" s="37">
        <f t="shared" ca="1" si="61"/>
        <v>15</v>
      </c>
    </row>
    <row r="146" spans="1:24" ht="19.5" thickBot="1">
      <c r="A146" s="50">
        <f t="shared" si="62"/>
        <v>145</v>
      </c>
      <c r="B146" s="33">
        <f ca="1">Streams!B146</f>
        <v>13</v>
      </c>
      <c r="C146" s="34">
        <f ca="1">VLOOKUP(B146,Partition!$D$2:$E$38,2)</f>
        <v>7</v>
      </c>
      <c r="D146" s="35">
        <f ca="1">COUNTIF(INDEX(C146:INDEX($C$1:C146,IFERROR(LOOKUP(2,1/($D$1:D145=2),ROW($D$1:D145)-MIN(ROW($D$1:D145)-1)),1),),),C146)</f>
        <v>1</v>
      </c>
      <c r="E146" s="34">
        <f t="shared" ca="1" si="63"/>
        <v>15</v>
      </c>
      <c r="F146" s="36">
        <f ca="1">COUNTIF(INDEX(E146:INDEX($E$1:E146,IFERROR(LOOKUP(2,1/($F$1:F145=2),ROW($F$1:F145)-MIN(ROW($F$1:F145)-1)),1),),),E146)</f>
        <v>1</v>
      </c>
      <c r="G146" s="37">
        <f t="shared" ca="1" si="44"/>
        <v>2</v>
      </c>
      <c r="H146" s="37">
        <f t="shared" ca="1" si="45"/>
        <v>14</v>
      </c>
      <c r="I146" s="37">
        <f t="shared" ca="1" si="46"/>
        <v>13</v>
      </c>
      <c r="J146" s="37">
        <f t="shared" ca="1" si="47"/>
        <v>8</v>
      </c>
      <c r="K146" s="37">
        <f t="shared" ca="1" si="48"/>
        <v>6</v>
      </c>
      <c r="L146" s="37">
        <f t="shared" ca="1" si="49"/>
        <v>1</v>
      </c>
      <c r="M146" s="37">
        <f t="shared" ca="1" si="50"/>
        <v>18</v>
      </c>
      <c r="N146" s="37">
        <f t="shared" ca="1" si="51"/>
        <v>5</v>
      </c>
      <c r="O146" s="37">
        <f t="shared" ca="1" si="52"/>
        <v>9</v>
      </c>
      <c r="P146" s="37">
        <f t="shared" ca="1" si="53"/>
        <v>10</v>
      </c>
      <c r="Q146" s="37">
        <f t="shared" ca="1" si="54"/>
        <v>16</v>
      </c>
      <c r="R146" s="37">
        <f t="shared" ca="1" si="55"/>
        <v>12</v>
      </c>
      <c r="S146" s="37">
        <f t="shared" ca="1" si="56"/>
        <v>3</v>
      </c>
      <c r="T146" s="37">
        <f t="shared" ca="1" si="57"/>
        <v>17</v>
      </c>
      <c r="U146" s="37">
        <f t="shared" ca="1" si="58"/>
        <v>7</v>
      </c>
      <c r="V146" s="37">
        <f t="shared" ca="1" si="59"/>
        <v>11</v>
      </c>
      <c r="W146" s="37">
        <f t="shared" ca="1" si="60"/>
        <v>4</v>
      </c>
      <c r="X146" s="37">
        <f t="shared" ca="1" si="61"/>
        <v>15</v>
      </c>
    </row>
    <row r="147" spans="1:24" ht="19.5" thickBot="1">
      <c r="A147" s="50">
        <f t="shared" si="62"/>
        <v>146</v>
      </c>
      <c r="B147" s="33">
        <f ca="1">Streams!B147</f>
        <v>3</v>
      </c>
      <c r="C147" s="34">
        <f ca="1">VLOOKUP(B147,Partition!$D$2:$E$38,2)</f>
        <v>3</v>
      </c>
      <c r="D147" s="35">
        <f ca="1">COUNTIF(INDEX(C147:INDEX($C$1:C147,IFERROR(LOOKUP(2,1/($D$1:D146=2),ROW($D$1:D146)-MIN(ROW($D$1:D146)-1)),1),),),C147)</f>
        <v>1</v>
      </c>
      <c r="E147" s="34">
        <f t="shared" ca="1" si="63"/>
        <v>14</v>
      </c>
      <c r="F147" s="36">
        <f ca="1">COUNTIF(INDEX(E147:INDEX($E$1:E147,IFERROR(LOOKUP(2,1/($F$1:F146=2),ROW($F$1:F146)-MIN(ROW($F$1:F146)-1)),1),),),E147)</f>
        <v>1</v>
      </c>
      <c r="G147" s="37">
        <f t="shared" ca="1" si="44"/>
        <v>7</v>
      </c>
      <c r="H147" s="37">
        <f t="shared" ca="1" si="45"/>
        <v>2</v>
      </c>
      <c r="I147" s="37">
        <f t="shared" ca="1" si="46"/>
        <v>14</v>
      </c>
      <c r="J147" s="37">
        <f t="shared" ca="1" si="47"/>
        <v>13</v>
      </c>
      <c r="K147" s="37">
        <f t="shared" ca="1" si="48"/>
        <v>8</v>
      </c>
      <c r="L147" s="37">
        <f t="shared" ca="1" si="49"/>
        <v>6</v>
      </c>
      <c r="M147" s="37">
        <f t="shared" ca="1" si="50"/>
        <v>1</v>
      </c>
      <c r="N147" s="37">
        <f t="shared" ca="1" si="51"/>
        <v>18</v>
      </c>
      <c r="O147" s="37">
        <f t="shared" ca="1" si="52"/>
        <v>5</v>
      </c>
      <c r="P147" s="37">
        <f t="shared" ca="1" si="53"/>
        <v>9</v>
      </c>
      <c r="Q147" s="37">
        <f t="shared" ca="1" si="54"/>
        <v>10</v>
      </c>
      <c r="R147" s="37">
        <f t="shared" ca="1" si="55"/>
        <v>16</v>
      </c>
      <c r="S147" s="37">
        <f t="shared" ca="1" si="56"/>
        <v>12</v>
      </c>
      <c r="T147" s="37">
        <f t="shared" ca="1" si="57"/>
        <v>3</v>
      </c>
      <c r="U147" s="37">
        <f t="shared" ca="1" si="58"/>
        <v>17</v>
      </c>
      <c r="V147" s="37">
        <f t="shared" ca="1" si="59"/>
        <v>11</v>
      </c>
      <c r="W147" s="37">
        <f t="shared" ca="1" si="60"/>
        <v>4</v>
      </c>
      <c r="X147" s="37">
        <f t="shared" ca="1" si="61"/>
        <v>15</v>
      </c>
    </row>
    <row r="148" spans="1:24" ht="19.5" thickBot="1">
      <c r="A148" s="50">
        <f t="shared" si="62"/>
        <v>147</v>
      </c>
      <c r="B148" s="33">
        <f ca="1">Streams!B148</f>
        <v>34</v>
      </c>
      <c r="C148" s="34">
        <f ca="1">VLOOKUP(B148,Partition!$D$2:$E$38,2)</f>
        <v>16</v>
      </c>
      <c r="D148" s="35">
        <f ca="1">COUNTIF(INDEX(C148:INDEX($C$1:C148,IFERROR(LOOKUP(2,1/($D$1:D147=2),ROW($D$1:D147)-MIN(ROW($D$1:D147)-1)),1),),),C148)</f>
        <v>1</v>
      </c>
      <c r="E148" s="34">
        <f t="shared" ca="1" si="63"/>
        <v>13</v>
      </c>
      <c r="F148" s="36">
        <f ca="1">COUNTIF(INDEX(E148:INDEX($E$1:E148,IFERROR(LOOKUP(2,1/($F$1:F147=2),ROW($F$1:F147)-MIN(ROW($F$1:F147)-1)),1),),),E148)</f>
        <v>1</v>
      </c>
      <c r="G148" s="37">
        <f t="shared" ca="1" si="44"/>
        <v>3</v>
      </c>
      <c r="H148" s="37">
        <f t="shared" ca="1" si="45"/>
        <v>7</v>
      </c>
      <c r="I148" s="37">
        <f t="shared" ca="1" si="46"/>
        <v>2</v>
      </c>
      <c r="J148" s="37">
        <f t="shared" ca="1" si="47"/>
        <v>14</v>
      </c>
      <c r="K148" s="37">
        <f t="shared" ca="1" si="48"/>
        <v>13</v>
      </c>
      <c r="L148" s="37">
        <f t="shared" ca="1" si="49"/>
        <v>8</v>
      </c>
      <c r="M148" s="37">
        <f t="shared" ca="1" si="50"/>
        <v>6</v>
      </c>
      <c r="N148" s="37">
        <f t="shared" ca="1" si="51"/>
        <v>1</v>
      </c>
      <c r="O148" s="37">
        <f t="shared" ca="1" si="52"/>
        <v>18</v>
      </c>
      <c r="P148" s="37">
        <f t="shared" ca="1" si="53"/>
        <v>5</v>
      </c>
      <c r="Q148" s="37">
        <f t="shared" ca="1" si="54"/>
        <v>9</v>
      </c>
      <c r="R148" s="37">
        <f t="shared" ca="1" si="55"/>
        <v>10</v>
      </c>
      <c r="S148" s="37">
        <f t="shared" ca="1" si="56"/>
        <v>16</v>
      </c>
      <c r="T148" s="37">
        <f t="shared" ca="1" si="57"/>
        <v>12</v>
      </c>
      <c r="U148" s="37">
        <f t="shared" ca="1" si="58"/>
        <v>17</v>
      </c>
      <c r="V148" s="37">
        <f t="shared" ca="1" si="59"/>
        <v>11</v>
      </c>
      <c r="W148" s="37">
        <f t="shared" ca="1" si="60"/>
        <v>4</v>
      </c>
      <c r="X148" s="37">
        <f t="shared" ca="1" si="61"/>
        <v>15</v>
      </c>
    </row>
    <row r="149" spans="1:24" ht="19.5" thickBot="1">
      <c r="A149" s="50">
        <f t="shared" si="62"/>
        <v>148</v>
      </c>
      <c r="B149" s="33">
        <f ca="1">Streams!B149</f>
        <v>25</v>
      </c>
      <c r="C149" s="34">
        <f ca="1">VLOOKUP(B149,Partition!$D$2:$E$38,2)</f>
        <v>13</v>
      </c>
      <c r="D149" s="35">
        <f ca="1">COUNTIF(INDEX(C149:INDEX($C$1:C149,IFERROR(LOOKUP(2,1/($D$1:D148=2),ROW($D$1:D148)-MIN(ROW($D$1:D148)-1)),1),),),C149)</f>
        <v>1</v>
      </c>
      <c r="E149" s="34">
        <f t="shared" ca="1" si="63"/>
        <v>6</v>
      </c>
      <c r="F149" s="36">
        <f ca="1">COUNTIF(INDEX(E149:INDEX($E$1:E149,IFERROR(LOOKUP(2,1/($F$1:F148=2),ROW($F$1:F148)-MIN(ROW($F$1:F148)-1)),1),),),E149)</f>
        <v>2</v>
      </c>
      <c r="G149" s="37">
        <f t="shared" ca="1" si="44"/>
        <v>16</v>
      </c>
      <c r="H149" s="37">
        <f t="shared" ca="1" si="45"/>
        <v>3</v>
      </c>
      <c r="I149" s="37">
        <f t="shared" ca="1" si="46"/>
        <v>7</v>
      </c>
      <c r="J149" s="37">
        <f t="shared" ca="1" si="47"/>
        <v>2</v>
      </c>
      <c r="K149" s="37">
        <f t="shared" ca="1" si="48"/>
        <v>14</v>
      </c>
      <c r="L149" s="37">
        <f t="shared" ca="1" si="49"/>
        <v>13</v>
      </c>
      <c r="M149" s="37">
        <f t="shared" ca="1" si="50"/>
        <v>8</v>
      </c>
      <c r="N149" s="37">
        <f t="shared" ca="1" si="51"/>
        <v>6</v>
      </c>
      <c r="O149" s="37">
        <f t="shared" ca="1" si="52"/>
        <v>1</v>
      </c>
      <c r="P149" s="37">
        <f t="shared" ca="1" si="53"/>
        <v>18</v>
      </c>
      <c r="Q149" s="37">
        <f t="shared" ca="1" si="54"/>
        <v>5</v>
      </c>
      <c r="R149" s="37">
        <f t="shared" ca="1" si="55"/>
        <v>9</v>
      </c>
      <c r="S149" s="37">
        <f t="shared" ca="1" si="56"/>
        <v>10</v>
      </c>
      <c r="T149" s="37">
        <f t="shared" ca="1" si="57"/>
        <v>12</v>
      </c>
      <c r="U149" s="37">
        <f t="shared" ca="1" si="58"/>
        <v>17</v>
      </c>
      <c r="V149" s="37">
        <f t="shared" ca="1" si="59"/>
        <v>11</v>
      </c>
      <c r="W149" s="37">
        <f t="shared" ca="1" si="60"/>
        <v>4</v>
      </c>
      <c r="X149" s="37">
        <f t="shared" ca="1" si="61"/>
        <v>15</v>
      </c>
    </row>
    <row r="150" spans="1:24" ht="19.5" thickBot="1">
      <c r="A150" s="50">
        <f t="shared" si="62"/>
        <v>149</v>
      </c>
      <c r="B150" s="33">
        <f ca="1">Streams!B150</f>
        <v>25</v>
      </c>
      <c r="C150" s="34">
        <f ca="1">VLOOKUP(B150,Partition!$D$2:$E$38,2)</f>
        <v>13</v>
      </c>
      <c r="D150" s="35">
        <f ca="1">COUNTIF(INDEX(C150:INDEX($C$1:C150,IFERROR(LOOKUP(2,1/($D$1:D149=2),ROW($D$1:D149)-MIN(ROW($D$1:D149)-1)),1),),),C150)</f>
        <v>2</v>
      </c>
      <c r="E150" s="34">
        <f t="shared" ca="1" si="63"/>
        <v>1</v>
      </c>
      <c r="F150" s="36">
        <f ca="1">COUNTIF(INDEX(E150:INDEX($E$1:E150,IFERROR(LOOKUP(2,1/($F$1:F149=2),ROW($F$1:F149)-MIN(ROW($F$1:F149)-1)),1),),),E150)</f>
        <v>1</v>
      </c>
      <c r="G150" s="37">
        <f t="shared" ca="1" si="44"/>
        <v>13</v>
      </c>
      <c r="H150" s="37">
        <f t="shared" ca="1" si="45"/>
        <v>16</v>
      </c>
      <c r="I150" s="37">
        <f t="shared" ca="1" si="46"/>
        <v>3</v>
      </c>
      <c r="J150" s="37">
        <f t="shared" ca="1" si="47"/>
        <v>7</v>
      </c>
      <c r="K150" s="37">
        <f t="shared" ca="1" si="48"/>
        <v>2</v>
      </c>
      <c r="L150" s="37">
        <f t="shared" ca="1" si="49"/>
        <v>14</v>
      </c>
      <c r="M150" s="37">
        <f t="shared" ca="1" si="50"/>
        <v>8</v>
      </c>
      <c r="N150" s="37">
        <f t="shared" ca="1" si="51"/>
        <v>6</v>
      </c>
      <c r="O150" s="37">
        <f t="shared" ca="1" si="52"/>
        <v>1</v>
      </c>
      <c r="P150" s="37">
        <f t="shared" ca="1" si="53"/>
        <v>18</v>
      </c>
      <c r="Q150" s="37">
        <f t="shared" ca="1" si="54"/>
        <v>5</v>
      </c>
      <c r="R150" s="37">
        <f t="shared" ca="1" si="55"/>
        <v>9</v>
      </c>
      <c r="S150" s="37">
        <f t="shared" ca="1" si="56"/>
        <v>10</v>
      </c>
      <c r="T150" s="37">
        <f t="shared" ca="1" si="57"/>
        <v>12</v>
      </c>
      <c r="U150" s="37">
        <f t="shared" ca="1" si="58"/>
        <v>17</v>
      </c>
      <c r="V150" s="37">
        <f t="shared" ca="1" si="59"/>
        <v>11</v>
      </c>
      <c r="W150" s="37">
        <f t="shared" ca="1" si="60"/>
        <v>4</v>
      </c>
      <c r="X150" s="37">
        <f t="shared" ca="1" si="61"/>
        <v>15</v>
      </c>
    </row>
    <row r="151" spans="1:24" ht="19.5" thickBot="1">
      <c r="A151" s="50">
        <f t="shared" si="62"/>
        <v>150</v>
      </c>
      <c r="B151" s="33">
        <f ca="1">Streams!B151</f>
        <v>23</v>
      </c>
      <c r="C151" s="34">
        <f ca="1">VLOOKUP(B151,Partition!$D$2:$E$38,2)</f>
        <v>11</v>
      </c>
      <c r="D151" s="35">
        <f ca="1">COUNTIF(INDEX(C151:INDEX($C$1:C151,IFERROR(LOOKUP(2,1/($D$1:D150=2),ROW($D$1:D150)-MIN(ROW($D$1:D150)-1)),1),),),C151)</f>
        <v>1</v>
      </c>
      <c r="E151" s="34">
        <f t="shared" ca="1" si="63"/>
        <v>16</v>
      </c>
      <c r="F151" s="36">
        <f ca="1">COUNTIF(INDEX(E151:INDEX($E$1:E151,IFERROR(LOOKUP(2,1/($F$1:F150=2),ROW($F$1:F150)-MIN(ROW($F$1:F150)-1)),1),),),E151)</f>
        <v>1</v>
      </c>
      <c r="G151" s="37">
        <f t="shared" ca="1" si="44"/>
        <v>13</v>
      </c>
      <c r="H151" s="37">
        <f t="shared" ca="1" si="45"/>
        <v>16</v>
      </c>
      <c r="I151" s="37">
        <f t="shared" ca="1" si="46"/>
        <v>3</v>
      </c>
      <c r="J151" s="37">
        <f t="shared" ca="1" si="47"/>
        <v>7</v>
      </c>
      <c r="K151" s="37">
        <f t="shared" ca="1" si="48"/>
        <v>2</v>
      </c>
      <c r="L151" s="37">
        <f t="shared" ca="1" si="49"/>
        <v>14</v>
      </c>
      <c r="M151" s="37">
        <f t="shared" ca="1" si="50"/>
        <v>8</v>
      </c>
      <c r="N151" s="37">
        <f t="shared" ca="1" si="51"/>
        <v>6</v>
      </c>
      <c r="O151" s="37">
        <f t="shared" ca="1" si="52"/>
        <v>1</v>
      </c>
      <c r="P151" s="37">
        <f t="shared" ca="1" si="53"/>
        <v>18</v>
      </c>
      <c r="Q151" s="37">
        <f t="shared" ca="1" si="54"/>
        <v>5</v>
      </c>
      <c r="R151" s="37">
        <f t="shared" ca="1" si="55"/>
        <v>9</v>
      </c>
      <c r="S151" s="37">
        <f t="shared" ca="1" si="56"/>
        <v>10</v>
      </c>
      <c r="T151" s="37">
        <f t="shared" ca="1" si="57"/>
        <v>12</v>
      </c>
      <c r="U151" s="37">
        <f t="shared" ca="1" si="58"/>
        <v>17</v>
      </c>
      <c r="V151" s="37">
        <f t="shared" ca="1" si="59"/>
        <v>11</v>
      </c>
      <c r="W151" s="37">
        <f t="shared" ca="1" si="60"/>
        <v>4</v>
      </c>
      <c r="X151" s="37">
        <f t="shared" ca="1" si="61"/>
        <v>15</v>
      </c>
    </row>
    <row r="152" spans="1:24" ht="19.5" thickBot="1">
      <c r="A152" s="50">
        <f t="shared" si="62"/>
        <v>151</v>
      </c>
      <c r="B152" s="33">
        <f ca="1">Streams!B152</f>
        <v>2</v>
      </c>
      <c r="C152" s="34">
        <f ca="1">VLOOKUP(B152,Partition!$D$2:$E$38,2)</f>
        <v>2</v>
      </c>
      <c r="D152" s="35">
        <f ca="1">COUNTIF(INDEX(C152:INDEX($C$1:C152,IFERROR(LOOKUP(2,1/($D$1:D151=2),ROW($D$1:D151)-MIN(ROW($D$1:D151)-1)),1),),),C152)</f>
        <v>1</v>
      </c>
      <c r="E152" s="34">
        <f t="shared" ca="1" si="63"/>
        <v>6</v>
      </c>
      <c r="F152" s="36">
        <f ca="1">COUNTIF(INDEX(E152:INDEX($E$1:E152,IFERROR(LOOKUP(2,1/($F$1:F151=2),ROW($F$1:F151)-MIN(ROW($F$1:F151)-1)),1),),),E152)</f>
        <v>2</v>
      </c>
      <c r="G152" s="37">
        <f t="shared" ca="1" si="44"/>
        <v>11</v>
      </c>
      <c r="H152" s="37">
        <f t="shared" ca="1" si="45"/>
        <v>13</v>
      </c>
      <c r="I152" s="37">
        <f t="shared" ca="1" si="46"/>
        <v>16</v>
      </c>
      <c r="J152" s="37">
        <f t="shared" ca="1" si="47"/>
        <v>3</v>
      </c>
      <c r="K152" s="37">
        <f t="shared" ca="1" si="48"/>
        <v>7</v>
      </c>
      <c r="L152" s="37">
        <f t="shared" ca="1" si="49"/>
        <v>2</v>
      </c>
      <c r="M152" s="37">
        <f t="shared" ca="1" si="50"/>
        <v>14</v>
      </c>
      <c r="N152" s="37">
        <f t="shared" ca="1" si="51"/>
        <v>8</v>
      </c>
      <c r="O152" s="37">
        <f t="shared" ca="1" si="52"/>
        <v>6</v>
      </c>
      <c r="P152" s="37">
        <f t="shared" ca="1" si="53"/>
        <v>1</v>
      </c>
      <c r="Q152" s="37">
        <f t="shared" ca="1" si="54"/>
        <v>18</v>
      </c>
      <c r="R152" s="37">
        <f t="shared" ca="1" si="55"/>
        <v>5</v>
      </c>
      <c r="S152" s="37">
        <f t="shared" ca="1" si="56"/>
        <v>9</v>
      </c>
      <c r="T152" s="37">
        <f t="shared" ca="1" si="57"/>
        <v>10</v>
      </c>
      <c r="U152" s="37">
        <f t="shared" ca="1" si="58"/>
        <v>12</v>
      </c>
      <c r="V152" s="37">
        <f t="shared" ca="1" si="59"/>
        <v>17</v>
      </c>
      <c r="W152" s="37">
        <f t="shared" ca="1" si="60"/>
        <v>4</v>
      </c>
      <c r="X152" s="37">
        <f t="shared" ca="1" si="61"/>
        <v>15</v>
      </c>
    </row>
    <row r="153" spans="1:24" ht="19.5" thickBot="1">
      <c r="A153" s="50">
        <f t="shared" si="62"/>
        <v>152</v>
      </c>
      <c r="B153" s="33">
        <f ca="1">Streams!B153</f>
        <v>12</v>
      </c>
      <c r="C153" s="34">
        <f ca="1">VLOOKUP(B153,Partition!$D$2:$E$38,2)</f>
        <v>6</v>
      </c>
      <c r="D153" s="35">
        <f ca="1">COUNTIF(INDEX(C153:INDEX($C$1:C153,IFERROR(LOOKUP(2,1/($D$1:D152=2),ROW($D$1:D152)-MIN(ROW($D$1:D152)-1)),1),),),C153)</f>
        <v>1</v>
      </c>
      <c r="E153" s="34">
        <f t="shared" ca="1" si="63"/>
        <v>9</v>
      </c>
      <c r="F153" s="36">
        <f ca="1">COUNTIF(INDEX(E153:INDEX($E$1:E153,IFERROR(LOOKUP(2,1/($F$1:F152=2),ROW($F$1:F152)-MIN(ROW($F$1:F152)-1)),1),),),E153)</f>
        <v>1</v>
      </c>
      <c r="G153" s="37">
        <f t="shared" ca="1" si="44"/>
        <v>2</v>
      </c>
      <c r="H153" s="37">
        <f t="shared" ca="1" si="45"/>
        <v>11</v>
      </c>
      <c r="I153" s="37">
        <f t="shared" ca="1" si="46"/>
        <v>13</v>
      </c>
      <c r="J153" s="37">
        <f t="shared" ca="1" si="47"/>
        <v>16</v>
      </c>
      <c r="K153" s="37">
        <f t="shared" ca="1" si="48"/>
        <v>3</v>
      </c>
      <c r="L153" s="37">
        <f t="shared" ca="1" si="49"/>
        <v>7</v>
      </c>
      <c r="M153" s="37">
        <f t="shared" ca="1" si="50"/>
        <v>14</v>
      </c>
      <c r="N153" s="37">
        <f t="shared" ca="1" si="51"/>
        <v>8</v>
      </c>
      <c r="O153" s="37">
        <f t="shared" ca="1" si="52"/>
        <v>6</v>
      </c>
      <c r="P153" s="37">
        <f t="shared" ca="1" si="53"/>
        <v>1</v>
      </c>
      <c r="Q153" s="37">
        <f t="shared" ca="1" si="54"/>
        <v>18</v>
      </c>
      <c r="R153" s="37">
        <f t="shared" ca="1" si="55"/>
        <v>5</v>
      </c>
      <c r="S153" s="37">
        <f t="shared" ca="1" si="56"/>
        <v>9</v>
      </c>
      <c r="T153" s="37">
        <f t="shared" ca="1" si="57"/>
        <v>10</v>
      </c>
      <c r="U153" s="37">
        <f t="shared" ca="1" si="58"/>
        <v>12</v>
      </c>
      <c r="V153" s="37">
        <f t="shared" ca="1" si="59"/>
        <v>17</v>
      </c>
      <c r="W153" s="37">
        <f t="shared" ca="1" si="60"/>
        <v>4</v>
      </c>
      <c r="X153" s="37">
        <f t="shared" ca="1" si="61"/>
        <v>15</v>
      </c>
    </row>
    <row r="154" spans="1:24" ht="19.5" thickBot="1">
      <c r="A154" s="50">
        <f t="shared" si="62"/>
        <v>153</v>
      </c>
      <c r="B154" s="33">
        <f ca="1">Streams!B154</f>
        <v>14</v>
      </c>
      <c r="C154" s="34">
        <f ca="1">VLOOKUP(B154,Partition!$D$2:$E$38,2)</f>
        <v>8</v>
      </c>
      <c r="D154" s="35">
        <f ca="1">COUNTIF(INDEX(C154:INDEX($C$1:C154,IFERROR(LOOKUP(2,1/($D$1:D153=2),ROW($D$1:D153)-MIN(ROW($D$1:D153)-1)),1),),),C154)</f>
        <v>1</v>
      </c>
      <c r="E154" s="34">
        <f t="shared" ca="1" si="63"/>
        <v>9</v>
      </c>
      <c r="F154" s="36">
        <f ca="1">COUNTIF(INDEX(E154:INDEX($E$1:E154,IFERROR(LOOKUP(2,1/($F$1:F153=2),ROW($F$1:F153)-MIN(ROW($F$1:F153)-1)),1),),),E154)</f>
        <v>2</v>
      </c>
      <c r="G154" s="37">
        <f t="shared" ca="1" si="44"/>
        <v>6</v>
      </c>
      <c r="H154" s="37">
        <f t="shared" ca="1" si="45"/>
        <v>2</v>
      </c>
      <c r="I154" s="37">
        <f t="shared" ca="1" si="46"/>
        <v>11</v>
      </c>
      <c r="J154" s="37">
        <f t="shared" ca="1" si="47"/>
        <v>13</v>
      </c>
      <c r="K154" s="37">
        <f t="shared" ca="1" si="48"/>
        <v>16</v>
      </c>
      <c r="L154" s="37">
        <f t="shared" ca="1" si="49"/>
        <v>3</v>
      </c>
      <c r="M154" s="37">
        <f t="shared" ca="1" si="50"/>
        <v>7</v>
      </c>
      <c r="N154" s="37">
        <f t="shared" ca="1" si="51"/>
        <v>14</v>
      </c>
      <c r="O154" s="37">
        <f t="shared" ca="1" si="52"/>
        <v>8</v>
      </c>
      <c r="P154" s="37">
        <f t="shared" ca="1" si="53"/>
        <v>1</v>
      </c>
      <c r="Q154" s="37">
        <f t="shared" ca="1" si="54"/>
        <v>18</v>
      </c>
      <c r="R154" s="37">
        <f t="shared" ca="1" si="55"/>
        <v>5</v>
      </c>
      <c r="S154" s="37">
        <f t="shared" ca="1" si="56"/>
        <v>9</v>
      </c>
      <c r="T154" s="37">
        <f t="shared" ca="1" si="57"/>
        <v>10</v>
      </c>
      <c r="U154" s="37">
        <f t="shared" ca="1" si="58"/>
        <v>12</v>
      </c>
      <c r="V154" s="37">
        <f t="shared" ca="1" si="59"/>
        <v>17</v>
      </c>
      <c r="W154" s="37">
        <f t="shared" ca="1" si="60"/>
        <v>4</v>
      </c>
      <c r="X154" s="37">
        <f t="shared" ca="1" si="61"/>
        <v>15</v>
      </c>
    </row>
    <row r="155" spans="1:24" ht="19.5" thickBot="1">
      <c r="A155" s="50">
        <f t="shared" si="62"/>
        <v>154</v>
      </c>
      <c r="B155" s="33">
        <f ca="1">Streams!B155</f>
        <v>3</v>
      </c>
      <c r="C155" s="34">
        <f ca="1">VLOOKUP(B155,Partition!$D$2:$E$38,2)</f>
        <v>3</v>
      </c>
      <c r="D155" s="35">
        <f ca="1">COUNTIF(INDEX(C155:INDEX($C$1:C155,IFERROR(LOOKUP(2,1/($D$1:D154=2),ROW($D$1:D154)-MIN(ROW($D$1:D154)-1)),1),),),C155)</f>
        <v>1</v>
      </c>
      <c r="E155" s="34">
        <f t="shared" ca="1" si="63"/>
        <v>7</v>
      </c>
      <c r="F155" s="36">
        <f ca="1">COUNTIF(INDEX(E155:INDEX($E$1:E155,IFERROR(LOOKUP(2,1/($F$1:F154=2),ROW($F$1:F154)-MIN(ROW($F$1:F154)-1)),1),),),E155)</f>
        <v>1</v>
      </c>
      <c r="G155" s="37">
        <f t="shared" ca="1" si="44"/>
        <v>8</v>
      </c>
      <c r="H155" s="37">
        <f t="shared" ca="1" si="45"/>
        <v>6</v>
      </c>
      <c r="I155" s="37">
        <f t="shared" ca="1" si="46"/>
        <v>2</v>
      </c>
      <c r="J155" s="37">
        <f t="shared" ca="1" si="47"/>
        <v>11</v>
      </c>
      <c r="K155" s="37">
        <f t="shared" ca="1" si="48"/>
        <v>13</v>
      </c>
      <c r="L155" s="37">
        <f t="shared" ca="1" si="49"/>
        <v>16</v>
      </c>
      <c r="M155" s="37">
        <f t="shared" ca="1" si="50"/>
        <v>3</v>
      </c>
      <c r="N155" s="37">
        <f t="shared" ca="1" si="51"/>
        <v>7</v>
      </c>
      <c r="O155" s="37">
        <f t="shared" ca="1" si="52"/>
        <v>14</v>
      </c>
      <c r="P155" s="37">
        <f t="shared" ca="1" si="53"/>
        <v>1</v>
      </c>
      <c r="Q155" s="37">
        <f t="shared" ca="1" si="54"/>
        <v>18</v>
      </c>
      <c r="R155" s="37">
        <f t="shared" ca="1" si="55"/>
        <v>5</v>
      </c>
      <c r="S155" s="37">
        <f t="shared" ca="1" si="56"/>
        <v>9</v>
      </c>
      <c r="T155" s="37">
        <f t="shared" ca="1" si="57"/>
        <v>10</v>
      </c>
      <c r="U155" s="37">
        <f t="shared" ca="1" si="58"/>
        <v>12</v>
      </c>
      <c r="V155" s="37">
        <f t="shared" ca="1" si="59"/>
        <v>17</v>
      </c>
      <c r="W155" s="37">
        <f t="shared" ca="1" si="60"/>
        <v>4</v>
      </c>
      <c r="X155" s="37">
        <f t="shared" ca="1" si="61"/>
        <v>15</v>
      </c>
    </row>
    <row r="156" spans="1:24" ht="19.5" thickBot="1">
      <c r="A156" s="50">
        <f t="shared" si="62"/>
        <v>155</v>
      </c>
      <c r="B156" s="33">
        <f ca="1">Streams!B156</f>
        <v>17</v>
      </c>
      <c r="C156" s="34">
        <f ca="1">VLOOKUP(B156,Partition!$D$2:$E$38,2)</f>
        <v>8</v>
      </c>
      <c r="D156" s="35">
        <f ca="1">COUNTIF(INDEX(C156:INDEX($C$1:C156,IFERROR(LOOKUP(2,1/($D$1:D155=2),ROW($D$1:D155)-MIN(ROW($D$1:D155)-1)),1),),),C156)</f>
        <v>2</v>
      </c>
      <c r="E156" s="34">
        <f t="shared" ca="1" si="63"/>
        <v>2</v>
      </c>
      <c r="F156" s="36">
        <f ca="1">COUNTIF(INDEX(E156:INDEX($E$1:E156,IFERROR(LOOKUP(2,1/($F$1:F155=2),ROW($F$1:F155)-MIN(ROW($F$1:F155)-1)),1),),),E156)</f>
        <v>1</v>
      </c>
      <c r="G156" s="37">
        <f t="shared" ca="1" si="44"/>
        <v>3</v>
      </c>
      <c r="H156" s="37">
        <f t="shared" ca="1" si="45"/>
        <v>8</v>
      </c>
      <c r="I156" s="37">
        <f t="shared" ca="1" si="46"/>
        <v>6</v>
      </c>
      <c r="J156" s="37">
        <f t="shared" ca="1" si="47"/>
        <v>2</v>
      </c>
      <c r="K156" s="37">
        <f t="shared" ca="1" si="48"/>
        <v>11</v>
      </c>
      <c r="L156" s="37">
        <f t="shared" ca="1" si="49"/>
        <v>13</v>
      </c>
      <c r="M156" s="37">
        <f t="shared" ca="1" si="50"/>
        <v>16</v>
      </c>
      <c r="N156" s="37">
        <f t="shared" ca="1" si="51"/>
        <v>7</v>
      </c>
      <c r="O156" s="37">
        <f t="shared" ca="1" si="52"/>
        <v>14</v>
      </c>
      <c r="P156" s="37">
        <f t="shared" ca="1" si="53"/>
        <v>1</v>
      </c>
      <c r="Q156" s="37">
        <f t="shared" ca="1" si="54"/>
        <v>18</v>
      </c>
      <c r="R156" s="37">
        <f t="shared" ca="1" si="55"/>
        <v>5</v>
      </c>
      <c r="S156" s="37">
        <f t="shared" ca="1" si="56"/>
        <v>9</v>
      </c>
      <c r="T156" s="37">
        <f t="shared" ca="1" si="57"/>
        <v>10</v>
      </c>
      <c r="U156" s="37">
        <f t="shared" ca="1" si="58"/>
        <v>12</v>
      </c>
      <c r="V156" s="37">
        <f t="shared" ca="1" si="59"/>
        <v>17</v>
      </c>
      <c r="W156" s="37">
        <f t="shared" ca="1" si="60"/>
        <v>4</v>
      </c>
      <c r="X156" s="37">
        <f t="shared" ca="1" si="61"/>
        <v>15</v>
      </c>
    </row>
    <row r="157" spans="1:24" ht="19.5" thickBot="1">
      <c r="A157" s="50">
        <f t="shared" si="62"/>
        <v>156</v>
      </c>
      <c r="B157" s="33">
        <f ca="1">Streams!B157</f>
        <v>33</v>
      </c>
      <c r="C157" s="34">
        <f ca="1">VLOOKUP(B157,Partition!$D$2:$E$38,2)</f>
        <v>18</v>
      </c>
      <c r="D157" s="35">
        <f ca="1">COUNTIF(INDEX(C157:INDEX($C$1:C157,IFERROR(LOOKUP(2,1/($D$1:D156=2),ROW($D$1:D156)-MIN(ROW($D$1:D156)-1)),1),),),C157)</f>
        <v>1</v>
      </c>
      <c r="E157" s="34">
        <f t="shared" ca="1" si="63"/>
        <v>11</v>
      </c>
      <c r="F157" s="36">
        <f ca="1">COUNTIF(INDEX(E157:INDEX($E$1:E157,IFERROR(LOOKUP(2,1/($F$1:F156=2),ROW($F$1:F156)-MIN(ROW($F$1:F156)-1)),1),),),E157)</f>
        <v>1</v>
      </c>
      <c r="G157" s="37">
        <f t="shared" ca="1" si="44"/>
        <v>8</v>
      </c>
      <c r="H157" s="37">
        <f t="shared" ca="1" si="45"/>
        <v>3</v>
      </c>
      <c r="I157" s="37">
        <f t="shared" ca="1" si="46"/>
        <v>6</v>
      </c>
      <c r="J157" s="37">
        <f t="shared" ca="1" si="47"/>
        <v>2</v>
      </c>
      <c r="K157" s="37">
        <f t="shared" ca="1" si="48"/>
        <v>11</v>
      </c>
      <c r="L157" s="37">
        <f t="shared" ca="1" si="49"/>
        <v>13</v>
      </c>
      <c r="M157" s="37">
        <f t="shared" ca="1" si="50"/>
        <v>16</v>
      </c>
      <c r="N157" s="37">
        <f t="shared" ca="1" si="51"/>
        <v>7</v>
      </c>
      <c r="O157" s="37">
        <f t="shared" ca="1" si="52"/>
        <v>14</v>
      </c>
      <c r="P157" s="37">
        <f t="shared" ca="1" si="53"/>
        <v>1</v>
      </c>
      <c r="Q157" s="37">
        <f t="shared" ca="1" si="54"/>
        <v>18</v>
      </c>
      <c r="R157" s="37">
        <f t="shared" ca="1" si="55"/>
        <v>5</v>
      </c>
      <c r="S157" s="37">
        <f t="shared" ca="1" si="56"/>
        <v>9</v>
      </c>
      <c r="T157" s="37">
        <f t="shared" ca="1" si="57"/>
        <v>10</v>
      </c>
      <c r="U157" s="37">
        <f t="shared" ca="1" si="58"/>
        <v>12</v>
      </c>
      <c r="V157" s="37">
        <f t="shared" ca="1" si="59"/>
        <v>17</v>
      </c>
      <c r="W157" s="37">
        <f t="shared" ca="1" si="60"/>
        <v>4</v>
      </c>
      <c r="X157" s="37">
        <f t="shared" ca="1" si="61"/>
        <v>15</v>
      </c>
    </row>
    <row r="158" spans="1:24" ht="19.5" thickBot="1">
      <c r="A158" s="50">
        <f t="shared" si="62"/>
        <v>157</v>
      </c>
      <c r="B158" s="33">
        <f ca="1">Streams!B158</f>
        <v>12</v>
      </c>
      <c r="C158" s="34">
        <f ca="1">VLOOKUP(B158,Partition!$D$2:$E$38,2)</f>
        <v>6</v>
      </c>
      <c r="D158" s="35">
        <f ca="1">COUNTIF(INDEX(C158:INDEX($C$1:C158,IFERROR(LOOKUP(2,1/($D$1:D157=2),ROW($D$1:D157)-MIN(ROW($D$1:D157)-1)),1),),),C158)</f>
        <v>1</v>
      </c>
      <c r="E158" s="34">
        <f t="shared" ca="1" si="63"/>
        <v>4</v>
      </c>
      <c r="F158" s="36">
        <f ca="1">COUNTIF(INDEX(E158:INDEX($E$1:E158,IFERROR(LOOKUP(2,1/($F$1:F157=2),ROW($F$1:F157)-MIN(ROW($F$1:F157)-1)),1),),),E158)</f>
        <v>1</v>
      </c>
      <c r="G158" s="37">
        <f t="shared" ca="1" si="44"/>
        <v>18</v>
      </c>
      <c r="H158" s="37">
        <f t="shared" ca="1" si="45"/>
        <v>8</v>
      </c>
      <c r="I158" s="37">
        <f t="shared" ca="1" si="46"/>
        <v>3</v>
      </c>
      <c r="J158" s="37">
        <f t="shared" ca="1" si="47"/>
        <v>6</v>
      </c>
      <c r="K158" s="37">
        <f t="shared" ca="1" si="48"/>
        <v>2</v>
      </c>
      <c r="L158" s="37">
        <f t="shared" ca="1" si="49"/>
        <v>11</v>
      </c>
      <c r="M158" s="37">
        <f t="shared" ca="1" si="50"/>
        <v>13</v>
      </c>
      <c r="N158" s="37">
        <f t="shared" ca="1" si="51"/>
        <v>16</v>
      </c>
      <c r="O158" s="37">
        <f t="shared" ca="1" si="52"/>
        <v>7</v>
      </c>
      <c r="P158" s="37">
        <f t="shared" ca="1" si="53"/>
        <v>14</v>
      </c>
      <c r="Q158" s="37">
        <f t="shared" ca="1" si="54"/>
        <v>1</v>
      </c>
      <c r="R158" s="37">
        <f t="shared" ca="1" si="55"/>
        <v>5</v>
      </c>
      <c r="S158" s="37">
        <f t="shared" ca="1" si="56"/>
        <v>9</v>
      </c>
      <c r="T158" s="37">
        <f t="shared" ca="1" si="57"/>
        <v>10</v>
      </c>
      <c r="U158" s="37">
        <f t="shared" ca="1" si="58"/>
        <v>12</v>
      </c>
      <c r="V158" s="37">
        <f t="shared" ca="1" si="59"/>
        <v>17</v>
      </c>
      <c r="W158" s="37">
        <f t="shared" ca="1" si="60"/>
        <v>4</v>
      </c>
      <c r="X158" s="37">
        <f t="shared" ca="1" si="61"/>
        <v>15</v>
      </c>
    </row>
    <row r="159" spans="1:24" ht="19.5" thickBot="1">
      <c r="A159" s="50">
        <f t="shared" si="62"/>
        <v>158</v>
      </c>
      <c r="B159" s="33">
        <f ca="1">Streams!B159</f>
        <v>28</v>
      </c>
      <c r="C159" s="34">
        <f ca="1">VLOOKUP(B159,Partition!$D$2:$E$38,2)</f>
        <v>13</v>
      </c>
      <c r="D159" s="35">
        <f ca="1">COUNTIF(INDEX(C159:INDEX($C$1:C159,IFERROR(LOOKUP(2,1/($D$1:D158=2),ROW($D$1:D158)-MIN(ROW($D$1:D158)-1)),1),),),C159)</f>
        <v>1</v>
      </c>
      <c r="E159" s="34">
        <f t="shared" ca="1" si="63"/>
        <v>7</v>
      </c>
      <c r="F159" s="36">
        <f ca="1">COUNTIF(INDEX(E159:INDEX($E$1:E159,IFERROR(LOOKUP(2,1/($F$1:F158=2),ROW($F$1:F158)-MIN(ROW($F$1:F158)-1)),1),),),E159)</f>
        <v>2</v>
      </c>
      <c r="G159" s="37">
        <f t="shared" ca="1" si="44"/>
        <v>6</v>
      </c>
      <c r="H159" s="37">
        <f t="shared" ca="1" si="45"/>
        <v>18</v>
      </c>
      <c r="I159" s="37">
        <f t="shared" ca="1" si="46"/>
        <v>8</v>
      </c>
      <c r="J159" s="37">
        <f t="shared" ca="1" si="47"/>
        <v>3</v>
      </c>
      <c r="K159" s="37">
        <f t="shared" ca="1" si="48"/>
        <v>2</v>
      </c>
      <c r="L159" s="37">
        <f t="shared" ca="1" si="49"/>
        <v>11</v>
      </c>
      <c r="M159" s="37">
        <f t="shared" ca="1" si="50"/>
        <v>13</v>
      </c>
      <c r="N159" s="37">
        <f t="shared" ca="1" si="51"/>
        <v>16</v>
      </c>
      <c r="O159" s="37">
        <f t="shared" ca="1" si="52"/>
        <v>7</v>
      </c>
      <c r="P159" s="37">
        <f t="shared" ca="1" si="53"/>
        <v>14</v>
      </c>
      <c r="Q159" s="37">
        <f t="shared" ca="1" si="54"/>
        <v>1</v>
      </c>
      <c r="R159" s="37">
        <f t="shared" ca="1" si="55"/>
        <v>5</v>
      </c>
      <c r="S159" s="37">
        <f t="shared" ca="1" si="56"/>
        <v>9</v>
      </c>
      <c r="T159" s="37">
        <f t="shared" ca="1" si="57"/>
        <v>10</v>
      </c>
      <c r="U159" s="37">
        <f t="shared" ca="1" si="58"/>
        <v>12</v>
      </c>
      <c r="V159" s="37">
        <f t="shared" ca="1" si="59"/>
        <v>17</v>
      </c>
      <c r="W159" s="37">
        <f t="shared" ca="1" si="60"/>
        <v>4</v>
      </c>
      <c r="X159" s="37">
        <f t="shared" ca="1" si="61"/>
        <v>15</v>
      </c>
    </row>
    <row r="160" spans="1:24" ht="19.5" thickBot="1">
      <c r="A160" s="50">
        <f t="shared" si="62"/>
        <v>159</v>
      </c>
      <c r="B160" s="33">
        <f ca="1">Streams!B160</f>
        <v>31</v>
      </c>
      <c r="C160" s="34">
        <f ca="1">VLOOKUP(B160,Partition!$D$2:$E$38,2)</f>
        <v>16</v>
      </c>
      <c r="D160" s="35">
        <f ca="1">COUNTIF(INDEX(C160:INDEX($C$1:C160,IFERROR(LOOKUP(2,1/($D$1:D159=2),ROW($D$1:D159)-MIN(ROW($D$1:D159)-1)),1),),),C160)</f>
        <v>1</v>
      </c>
      <c r="E160" s="34">
        <f t="shared" ca="1" si="63"/>
        <v>8</v>
      </c>
      <c r="F160" s="36">
        <f ca="1">COUNTIF(INDEX(E160:INDEX($E$1:E160,IFERROR(LOOKUP(2,1/($F$1:F159=2),ROW($F$1:F159)-MIN(ROW($F$1:F159)-1)),1),),),E160)</f>
        <v>1</v>
      </c>
      <c r="G160" s="37">
        <f t="shared" ca="1" si="44"/>
        <v>13</v>
      </c>
      <c r="H160" s="37">
        <f t="shared" ca="1" si="45"/>
        <v>6</v>
      </c>
      <c r="I160" s="37">
        <f t="shared" ca="1" si="46"/>
        <v>18</v>
      </c>
      <c r="J160" s="37">
        <f t="shared" ca="1" si="47"/>
        <v>8</v>
      </c>
      <c r="K160" s="37">
        <f t="shared" ca="1" si="48"/>
        <v>3</v>
      </c>
      <c r="L160" s="37">
        <f t="shared" ca="1" si="49"/>
        <v>2</v>
      </c>
      <c r="M160" s="37">
        <f t="shared" ca="1" si="50"/>
        <v>11</v>
      </c>
      <c r="N160" s="37">
        <f t="shared" ca="1" si="51"/>
        <v>16</v>
      </c>
      <c r="O160" s="37">
        <f t="shared" ca="1" si="52"/>
        <v>7</v>
      </c>
      <c r="P160" s="37">
        <f t="shared" ca="1" si="53"/>
        <v>14</v>
      </c>
      <c r="Q160" s="37">
        <f t="shared" ca="1" si="54"/>
        <v>1</v>
      </c>
      <c r="R160" s="37">
        <f t="shared" ca="1" si="55"/>
        <v>5</v>
      </c>
      <c r="S160" s="37">
        <f t="shared" ca="1" si="56"/>
        <v>9</v>
      </c>
      <c r="T160" s="37">
        <f t="shared" ca="1" si="57"/>
        <v>10</v>
      </c>
      <c r="U160" s="37">
        <f t="shared" ca="1" si="58"/>
        <v>12</v>
      </c>
      <c r="V160" s="37">
        <f t="shared" ca="1" si="59"/>
        <v>17</v>
      </c>
      <c r="W160" s="37">
        <f t="shared" ca="1" si="60"/>
        <v>4</v>
      </c>
      <c r="X160" s="37">
        <f t="shared" ca="1" si="61"/>
        <v>15</v>
      </c>
    </row>
    <row r="161" spans="1:24" ht="19.5" thickBot="1">
      <c r="A161" s="50">
        <f t="shared" si="62"/>
        <v>160</v>
      </c>
      <c r="B161" s="33">
        <f ca="1">Streams!B161</f>
        <v>24</v>
      </c>
      <c r="C161" s="34">
        <f ca="1">VLOOKUP(B161,Partition!$D$2:$E$38,2)</f>
        <v>12</v>
      </c>
      <c r="D161" s="35">
        <f ca="1">COUNTIF(INDEX(C161:INDEX($C$1:C161,IFERROR(LOOKUP(2,1/($D$1:D160=2),ROW($D$1:D160)-MIN(ROW($D$1:D160)-1)),1),),),C161)</f>
        <v>1</v>
      </c>
      <c r="E161" s="34">
        <f t="shared" ca="1" si="63"/>
        <v>15</v>
      </c>
      <c r="F161" s="36">
        <f ca="1">COUNTIF(INDEX(E161:INDEX($E$1:E161,IFERROR(LOOKUP(2,1/($F$1:F160=2),ROW($F$1:F160)-MIN(ROW($F$1:F160)-1)),1),),),E161)</f>
        <v>1</v>
      </c>
      <c r="G161" s="37">
        <f t="shared" ca="1" si="44"/>
        <v>16</v>
      </c>
      <c r="H161" s="37">
        <f t="shared" ca="1" si="45"/>
        <v>13</v>
      </c>
      <c r="I161" s="37">
        <f t="shared" ca="1" si="46"/>
        <v>6</v>
      </c>
      <c r="J161" s="37">
        <f t="shared" ca="1" si="47"/>
        <v>18</v>
      </c>
      <c r="K161" s="37">
        <f t="shared" ca="1" si="48"/>
        <v>8</v>
      </c>
      <c r="L161" s="37">
        <f t="shared" ca="1" si="49"/>
        <v>3</v>
      </c>
      <c r="M161" s="37">
        <f t="shared" ca="1" si="50"/>
        <v>2</v>
      </c>
      <c r="N161" s="37">
        <f t="shared" ca="1" si="51"/>
        <v>11</v>
      </c>
      <c r="O161" s="37">
        <f t="shared" ca="1" si="52"/>
        <v>7</v>
      </c>
      <c r="P161" s="37">
        <f t="shared" ca="1" si="53"/>
        <v>14</v>
      </c>
      <c r="Q161" s="37">
        <f t="shared" ca="1" si="54"/>
        <v>1</v>
      </c>
      <c r="R161" s="37">
        <f t="shared" ca="1" si="55"/>
        <v>5</v>
      </c>
      <c r="S161" s="37">
        <f t="shared" ca="1" si="56"/>
        <v>9</v>
      </c>
      <c r="T161" s="37">
        <f t="shared" ca="1" si="57"/>
        <v>10</v>
      </c>
      <c r="U161" s="37">
        <f t="shared" ca="1" si="58"/>
        <v>12</v>
      </c>
      <c r="V161" s="37">
        <f t="shared" ca="1" si="59"/>
        <v>17</v>
      </c>
      <c r="W161" s="37">
        <f t="shared" ca="1" si="60"/>
        <v>4</v>
      </c>
      <c r="X161" s="37">
        <f t="shared" ca="1" si="61"/>
        <v>15</v>
      </c>
    </row>
    <row r="162" spans="1:24" ht="19.5" thickBot="1">
      <c r="A162" s="50">
        <f t="shared" si="62"/>
        <v>161</v>
      </c>
      <c r="B162" s="33">
        <f ca="1">Streams!B162</f>
        <v>5</v>
      </c>
      <c r="C162" s="34">
        <f ca="1">VLOOKUP(B162,Partition!$D$2:$E$38,2)</f>
        <v>2</v>
      </c>
      <c r="D162" s="35">
        <f ca="1">COUNTIF(INDEX(C162:INDEX($C$1:C162,IFERROR(LOOKUP(2,1/($D$1:D161=2),ROW($D$1:D161)-MIN(ROW($D$1:D161)-1)),1),),),C162)</f>
        <v>1</v>
      </c>
      <c r="E162" s="34">
        <f t="shared" ca="1" si="63"/>
        <v>8</v>
      </c>
      <c r="F162" s="36">
        <f ca="1">COUNTIF(INDEX(E162:INDEX($E$1:E162,IFERROR(LOOKUP(2,1/($F$1:F161=2),ROW($F$1:F161)-MIN(ROW($F$1:F161)-1)),1),),),E162)</f>
        <v>2</v>
      </c>
      <c r="G162" s="37">
        <f t="shared" ca="1" si="44"/>
        <v>12</v>
      </c>
      <c r="H162" s="37">
        <f t="shared" ca="1" si="45"/>
        <v>16</v>
      </c>
      <c r="I162" s="37">
        <f t="shared" ca="1" si="46"/>
        <v>13</v>
      </c>
      <c r="J162" s="37">
        <f t="shared" ca="1" si="47"/>
        <v>6</v>
      </c>
      <c r="K162" s="37">
        <f t="shared" ca="1" si="48"/>
        <v>18</v>
      </c>
      <c r="L162" s="37">
        <f t="shared" ca="1" si="49"/>
        <v>8</v>
      </c>
      <c r="M162" s="37">
        <f t="shared" ca="1" si="50"/>
        <v>3</v>
      </c>
      <c r="N162" s="37">
        <f t="shared" ca="1" si="51"/>
        <v>2</v>
      </c>
      <c r="O162" s="37">
        <f t="shared" ca="1" si="52"/>
        <v>11</v>
      </c>
      <c r="P162" s="37">
        <f t="shared" ca="1" si="53"/>
        <v>7</v>
      </c>
      <c r="Q162" s="37">
        <f t="shared" ca="1" si="54"/>
        <v>14</v>
      </c>
      <c r="R162" s="37">
        <f t="shared" ca="1" si="55"/>
        <v>1</v>
      </c>
      <c r="S162" s="37">
        <f t="shared" ca="1" si="56"/>
        <v>5</v>
      </c>
      <c r="T162" s="37">
        <f t="shared" ca="1" si="57"/>
        <v>9</v>
      </c>
      <c r="U162" s="37">
        <f t="shared" ca="1" si="58"/>
        <v>10</v>
      </c>
      <c r="V162" s="37">
        <f t="shared" ca="1" si="59"/>
        <v>17</v>
      </c>
      <c r="W162" s="37">
        <f t="shared" ca="1" si="60"/>
        <v>4</v>
      </c>
      <c r="X162" s="37">
        <f t="shared" ca="1" si="61"/>
        <v>15</v>
      </c>
    </row>
    <row r="163" spans="1:24" ht="19.5" thickBot="1">
      <c r="A163" s="50">
        <f t="shared" si="62"/>
        <v>162</v>
      </c>
      <c r="B163" s="33">
        <f ca="1">Streams!B163</f>
        <v>19</v>
      </c>
      <c r="C163" s="34">
        <f ca="1">VLOOKUP(B163,Partition!$D$2:$E$38,2)</f>
        <v>10</v>
      </c>
      <c r="D163" s="35">
        <f ca="1">COUNTIF(INDEX(C163:INDEX($C$1:C163,IFERROR(LOOKUP(2,1/($D$1:D162=2),ROW($D$1:D162)-MIN(ROW($D$1:D162)-1)),1),),),C163)</f>
        <v>1</v>
      </c>
      <c r="E163" s="34">
        <f t="shared" ca="1" si="63"/>
        <v>15</v>
      </c>
      <c r="F163" s="36">
        <f ca="1">COUNTIF(INDEX(E163:INDEX($E$1:E163,IFERROR(LOOKUP(2,1/($F$1:F162=2),ROW($F$1:F162)-MIN(ROW($F$1:F162)-1)),1),),),E163)</f>
        <v>1</v>
      </c>
      <c r="G163" s="37">
        <f t="shared" ca="1" si="44"/>
        <v>2</v>
      </c>
      <c r="H163" s="37">
        <f t="shared" ca="1" si="45"/>
        <v>12</v>
      </c>
      <c r="I163" s="37">
        <f t="shared" ca="1" si="46"/>
        <v>16</v>
      </c>
      <c r="J163" s="37">
        <f t="shared" ca="1" si="47"/>
        <v>13</v>
      </c>
      <c r="K163" s="37">
        <f t="shared" ca="1" si="48"/>
        <v>6</v>
      </c>
      <c r="L163" s="37">
        <f t="shared" ca="1" si="49"/>
        <v>18</v>
      </c>
      <c r="M163" s="37">
        <f t="shared" ca="1" si="50"/>
        <v>8</v>
      </c>
      <c r="N163" s="37">
        <f t="shared" ca="1" si="51"/>
        <v>3</v>
      </c>
      <c r="O163" s="37">
        <f t="shared" ca="1" si="52"/>
        <v>11</v>
      </c>
      <c r="P163" s="37">
        <f t="shared" ca="1" si="53"/>
        <v>7</v>
      </c>
      <c r="Q163" s="37">
        <f t="shared" ca="1" si="54"/>
        <v>14</v>
      </c>
      <c r="R163" s="37">
        <f t="shared" ca="1" si="55"/>
        <v>1</v>
      </c>
      <c r="S163" s="37">
        <f t="shared" ca="1" si="56"/>
        <v>5</v>
      </c>
      <c r="T163" s="37">
        <f t="shared" ca="1" si="57"/>
        <v>9</v>
      </c>
      <c r="U163" s="37">
        <f t="shared" ca="1" si="58"/>
        <v>10</v>
      </c>
      <c r="V163" s="37">
        <f t="shared" ca="1" si="59"/>
        <v>17</v>
      </c>
      <c r="W163" s="37">
        <f t="shared" ca="1" si="60"/>
        <v>4</v>
      </c>
      <c r="X163" s="37">
        <f t="shared" ca="1" si="61"/>
        <v>15</v>
      </c>
    </row>
    <row r="164" spans="1:24" ht="19.5" thickBot="1">
      <c r="A164" s="50">
        <f t="shared" si="62"/>
        <v>163</v>
      </c>
      <c r="B164" s="33">
        <f ca="1">Streams!B164</f>
        <v>24</v>
      </c>
      <c r="C164" s="34">
        <f ca="1">VLOOKUP(B164,Partition!$D$2:$E$38,2)</f>
        <v>12</v>
      </c>
      <c r="D164" s="35">
        <f ca="1">COUNTIF(INDEX(C164:INDEX($C$1:C164,IFERROR(LOOKUP(2,1/($D$1:D163=2),ROW($D$1:D163)-MIN(ROW($D$1:D163)-1)),1),),),C164)</f>
        <v>2</v>
      </c>
      <c r="E164" s="34">
        <f t="shared" ca="1" si="63"/>
        <v>3</v>
      </c>
      <c r="F164" s="36">
        <f ca="1">COUNTIF(INDEX(E164:INDEX($E$1:E164,IFERROR(LOOKUP(2,1/($F$1:F163=2),ROW($F$1:F163)-MIN(ROW($F$1:F163)-1)),1),),),E164)</f>
        <v>1</v>
      </c>
      <c r="G164" s="37">
        <f t="shared" ca="1" si="44"/>
        <v>10</v>
      </c>
      <c r="H164" s="37">
        <f t="shared" ca="1" si="45"/>
        <v>2</v>
      </c>
      <c r="I164" s="37">
        <f t="shared" ca="1" si="46"/>
        <v>12</v>
      </c>
      <c r="J164" s="37">
        <f t="shared" ca="1" si="47"/>
        <v>16</v>
      </c>
      <c r="K164" s="37">
        <f t="shared" ca="1" si="48"/>
        <v>13</v>
      </c>
      <c r="L164" s="37">
        <f t="shared" ca="1" si="49"/>
        <v>6</v>
      </c>
      <c r="M164" s="37">
        <f t="shared" ca="1" si="50"/>
        <v>18</v>
      </c>
      <c r="N164" s="37">
        <f t="shared" ca="1" si="51"/>
        <v>8</v>
      </c>
      <c r="O164" s="37">
        <f t="shared" ca="1" si="52"/>
        <v>3</v>
      </c>
      <c r="P164" s="37">
        <f t="shared" ca="1" si="53"/>
        <v>11</v>
      </c>
      <c r="Q164" s="37">
        <f t="shared" ca="1" si="54"/>
        <v>7</v>
      </c>
      <c r="R164" s="37">
        <f t="shared" ca="1" si="55"/>
        <v>14</v>
      </c>
      <c r="S164" s="37">
        <f t="shared" ca="1" si="56"/>
        <v>1</v>
      </c>
      <c r="T164" s="37">
        <f t="shared" ca="1" si="57"/>
        <v>5</v>
      </c>
      <c r="U164" s="37">
        <f t="shared" ca="1" si="58"/>
        <v>9</v>
      </c>
      <c r="V164" s="37">
        <f t="shared" ca="1" si="59"/>
        <v>17</v>
      </c>
      <c r="W164" s="37">
        <f t="shared" ca="1" si="60"/>
        <v>4</v>
      </c>
      <c r="X164" s="37">
        <f t="shared" ca="1" si="61"/>
        <v>15</v>
      </c>
    </row>
    <row r="165" spans="1:24" ht="19.5" thickBot="1">
      <c r="A165" s="50">
        <f t="shared" si="62"/>
        <v>164</v>
      </c>
      <c r="B165" s="33">
        <f ca="1">Streams!B165</f>
        <v>2</v>
      </c>
      <c r="C165" s="34">
        <f ca="1">VLOOKUP(B165,Partition!$D$2:$E$38,2)</f>
        <v>2</v>
      </c>
      <c r="D165" s="35">
        <f ca="1">COUNTIF(INDEX(C165:INDEX($C$1:C165,IFERROR(LOOKUP(2,1/($D$1:D164=2),ROW($D$1:D164)-MIN(ROW($D$1:D164)-1)),1),),),C165)</f>
        <v>1</v>
      </c>
      <c r="E165" s="34">
        <f t="shared" ca="1" si="63"/>
        <v>3</v>
      </c>
      <c r="F165" s="36">
        <f ca="1">COUNTIF(INDEX(E165:INDEX($E$1:E165,IFERROR(LOOKUP(2,1/($F$1:F164=2),ROW($F$1:F164)-MIN(ROW($F$1:F164)-1)),1),),),E165)</f>
        <v>2</v>
      </c>
      <c r="G165" s="37">
        <f t="shared" ca="1" si="44"/>
        <v>12</v>
      </c>
      <c r="H165" s="37">
        <f t="shared" ca="1" si="45"/>
        <v>10</v>
      </c>
      <c r="I165" s="37">
        <f t="shared" ca="1" si="46"/>
        <v>2</v>
      </c>
      <c r="J165" s="37">
        <f t="shared" ca="1" si="47"/>
        <v>16</v>
      </c>
      <c r="K165" s="37">
        <f t="shared" ca="1" si="48"/>
        <v>13</v>
      </c>
      <c r="L165" s="37">
        <f t="shared" ca="1" si="49"/>
        <v>6</v>
      </c>
      <c r="M165" s="37">
        <f t="shared" ca="1" si="50"/>
        <v>18</v>
      </c>
      <c r="N165" s="37">
        <f t="shared" ca="1" si="51"/>
        <v>8</v>
      </c>
      <c r="O165" s="37">
        <f t="shared" ca="1" si="52"/>
        <v>3</v>
      </c>
      <c r="P165" s="37">
        <f t="shared" ca="1" si="53"/>
        <v>11</v>
      </c>
      <c r="Q165" s="37">
        <f t="shared" ca="1" si="54"/>
        <v>7</v>
      </c>
      <c r="R165" s="37">
        <f t="shared" ca="1" si="55"/>
        <v>14</v>
      </c>
      <c r="S165" s="37">
        <f t="shared" ca="1" si="56"/>
        <v>1</v>
      </c>
      <c r="T165" s="37">
        <f t="shared" ca="1" si="57"/>
        <v>5</v>
      </c>
      <c r="U165" s="37">
        <f t="shared" ca="1" si="58"/>
        <v>9</v>
      </c>
      <c r="V165" s="37">
        <f t="shared" ca="1" si="59"/>
        <v>17</v>
      </c>
      <c r="W165" s="37">
        <f t="shared" ca="1" si="60"/>
        <v>4</v>
      </c>
      <c r="X165" s="37">
        <f t="shared" ca="1" si="61"/>
        <v>15</v>
      </c>
    </row>
    <row r="166" spans="1:24" ht="19.5" thickBot="1">
      <c r="A166" s="50">
        <f t="shared" si="62"/>
        <v>165</v>
      </c>
      <c r="B166" s="33">
        <f ca="1">Streams!B166</f>
        <v>21</v>
      </c>
      <c r="C166" s="34">
        <f ca="1">VLOOKUP(B166,Partition!$D$2:$E$38,2)</f>
        <v>12</v>
      </c>
      <c r="D166" s="35">
        <f ca="1">COUNTIF(INDEX(C166:INDEX($C$1:C166,IFERROR(LOOKUP(2,1/($D$1:D165=2),ROW($D$1:D165)-MIN(ROW($D$1:D165)-1)),1),),),C166)</f>
        <v>2</v>
      </c>
      <c r="E166" s="34">
        <f t="shared" ca="1" si="63"/>
        <v>2</v>
      </c>
      <c r="F166" s="36">
        <f ca="1">COUNTIF(INDEX(E166:INDEX($E$1:E166,IFERROR(LOOKUP(2,1/($F$1:F165=2),ROW($F$1:F165)-MIN(ROW($F$1:F165)-1)),1),),),E166)</f>
        <v>1</v>
      </c>
      <c r="G166" s="37">
        <f t="shared" ref="G166:G229" ca="1" si="64">IF(C165&lt;&gt;0,C165,G165)</f>
        <v>2</v>
      </c>
      <c r="H166" s="37">
        <f t="shared" ref="H166:H229" ca="1" si="65">IF(AND(G165&lt;&gt;$G166,G165&lt;&gt;G166,G165&lt;&gt;0),G165,H165)</f>
        <v>12</v>
      </c>
      <c r="I166" s="37">
        <f t="shared" ref="I166:I229" ca="1" si="66">IF(AND(H165&lt;&gt;$G166,H165&lt;&gt;H166,H165&lt;&gt;0),H165,I165)</f>
        <v>10</v>
      </c>
      <c r="J166" s="37">
        <f t="shared" ref="J166:J229" ca="1" si="67">IF(AND(I165&lt;&gt;$G166,I165&lt;&gt;I166,I165&lt;&gt;0),I165,J165)</f>
        <v>16</v>
      </c>
      <c r="K166" s="37">
        <f t="shared" ref="K166:K229" ca="1" si="68">IF(AND(J165&lt;&gt;$G166,J165&lt;&gt;J166,J165&lt;&gt;0),J165,K165)</f>
        <v>13</v>
      </c>
      <c r="L166" s="37">
        <f t="shared" ref="L166:L229" ca="1" si="69">IF(AND(K165&lt;&gt;$G166,K165&lt;&gt;K166,K165&lt;&gt;0),K165,L165)</f>
        <v>6</v>
      </c>
      <c r="M166" s="37">
        <f t="shared" ref="M166:M229" ca="1" si="70">IF(AND(L165&lt;&gt;$G166,L165&lt;&gt;L166,L165&lt;&gt;0),L165,M165)</f>
        <v>18</v>
      </c>
      <c r="N166" s="37">
        <f t="shared" ref="N166:N229" ca="1" si="71">IF(AND(M165&lt;&gt;$G166,M165&lt;&gt;M166,M165&lt;&gt;0),M165,N165)</f>
        <v>8</v>
      </c>
      <c r="O166" s="37">
        <f t="shared" ref="O166:O229" ca="1" si="72">IF(AND(N165&lt;&gt;$G166,N165&lt;&gt;N166,N165&lt;&gt;0),N165,O165)</f>
        <v>3</v>
      </c>
      <c r="P166" s="37">
        <f t="shared" ref="P166:P229" ca="1" si="73">IF(AND(O165&lt;&gt;$G166,O165&lt;&gt;O166,O165&lt;&gt;0),O165,P165)</f>
        <v>11</v>
      </c>
      <c r="Q166" s="37">
        <f t="shared" ref="Q166:Q229" ca="1" si="74">IF(AND(P165&lt;&gt;$G166,P165&lt;&gt;P166,P165&lt;&gt;0),P165,Q165)</f>
        <v>7</v>
      </c>
      <c r="R166" s="37">
        <f t="shared" ref="R166:R229" ca="1" si="75">IF(AND(Q165&lt;&gt;$G166,Q165&lt;&gt;Q166,Q165&lt;&gt;0),Q165,R165)</f>
        <v>14</v>
      </c>
      <c r="S166" s="37">
        <f t="shared" ref="S166:S229" ca="1" si="76">IF(AND(R165&lt;&gt;$G166,R165&lt;&gt;R166,R165&lt;&gt;0),R165,S165)</f>
        <v>1</v>
      </c>
      <c r="T166" s="37">
        <f t="shared" ref="T166:T229" ca="1" si="77">IF(AND(S165&lt;&gt;$G166,S165&lt;&gt;S166,S165&lt;&gt;0),S165,T165)</f>
        <v>5</v>
      </c>
      <c r="U166" s="37">
        <f t="shared" ref="U166:U229" ca="1" si="78">IF(AND(T165&lt;&gt;$G166,T165&lt;&gt;T166,T165&lt;&gt;0),T165,U165)</f>
        <v>9</v>
      </c>
      <c r="V166" s="37">
        <f t="shared" ref="V166:V229" ca="1" si="79">IF(AND(U165&lt;&gt;$G166,U165&lt;&gt;U166,U165&lt;&gt;0),U165,V165)</f>
        <v>17</v>
      </c>
      <c r="W166" s="37">
        <f t="shared" ref="W166:W229" ca="1" si="80">IF(AND(V165&lt;&gt;$G166,V165&lt;&gt;V166,V165&lt;&gt;0),V165,W165)</f>
        <v>4</v>
      </c>
      <c r="X166" s="37">
        <f t="shared" ref="X166:X229" ca="1" si="81">IF(AND(W165&lt;&gt;$G166,W165&lt;&gt;W166,W165&lt;&gt;0),W165,X165)</f>
        <v>15</v>
      </c>
    </row>
    <row r="167" spans="1:24" ht="19.5" thickBot="1">
      <c r="A167" s="50">
        <f t="shared" si="62"/>
        <v>166</v>
      </c>
      <c r="B167" s="33">
        <f ca="1">Streams!B167</f>
        <v>15</v>
      </c>
      <c r="C167" s="34">
        <f ca="1">VLOOKUP(B167,Partition!$D$2:$E$38,2)</f>
        <v>9</v>
      </c>
      <c r="D167" s="35">
        <f ca="1">COUNTIF(INDEX(C167:INDEX($C$1:C167,IFERROR(LOOKUP(2,1/($D$1:D166=2),ROW($D$1:D166)-MIN(ROW($D$1:D166)-1)),1),),),C167)</f>
        <v>1</v>
      </c>
      <c r="E167" s="34">
        <f t="shared" ca="1" si="63"/>
        <v>15</v>
      </c>
      <c r="F167" s="36">
        <f ca="1">COUNTIF(INDEX(E167:INDEX($E$1:E167,IFERROR(LOOKUP(2,1/($F$1:F166=2),ROW($F$1:F166)-MIN(ROW($F$1:F166)-1)),1),),),E167)</f>
        <v>1</v>
      </c>
      <c r="G167" s="37">
        <f t="shared" ca="1" si="64"/>
        <v>12</v>
      </c>
      <c r="H167" s="37">
        <f t="shared" ca="1" si="65"/>
        <v>2</v>
      </c>
      <c r="I167" s="37">
        <f t="shared" ca="1" si="66"/>
        <v>10</v>
      </c>
      <c r="J167" s="37">
        <f t="shared" ca="1" si="67"/>
        <v>16</v>
      </c>
      <c r="K167" s="37">
        <f t="shared" ca="1" si="68"/>
        <v>13</v>
      </c>
      <c r="L167" s="37">
        <f t="shared" ca="1" si="69"/>
        <v>6</v>
      </c>
      <c r="M167" s="37">
        <f t="shared" ca="1" si="70"/>
        <v>18</v>
      </c>
      <c r="N167" s="37">
        <f t="shared" ca="1" si="71"/>
        <v>8</v>
      </c>
      <c r="O167" s="37">
        <f t="shared" ca="1" si="72"/>
        <v>3</v>
      </c>
      <c r="P167" s="37">
        <f t="shared" ca="1" si="73"/>
        <v>11</v>
      </c>
      <c r="Q167" s="37">
        <f t="shared" ca="1" si="74"/>
        <v>7</v>
      </c>
      <c r="R167" s="37">
        <f t="shared" ca="1" si="75"/>
        <v>14</v>
      </c>
      <c r="S167" s="37">
        <f t="shared" ca="1" si="76"/>
        <v>1</v>
      </c>
      <c r="T167" s="37">
        <f t="shared" ca="1" si="77"/>
        <v>5</v>
      </c>
      <c r="U167" s="37">
        <f t="shared" ca="1" si="78"/>
        <v>9</v>
      </c>
      <c r="V167" s="37">
        <f t="shared" ca="1" si="79"/>
        <v>17</v>
      </c>
      <c r="W167" s="37">
        <f t="shared" ca="1" si="80"/>
        <v>4</v>
      </c>
      <c r="X167" s="37">
        <f t="shared" ca="1" si="81"/>
        <v>15</v>
      </c>
    </row>
    <row r="168" spans="1:24" ht="19.5" thickBot="1">
      <c r="A168" s="50">
        <f t="shared" si="62"/>
        <v>167</v>
      </c>
      <c r="B168" s="33">
        <f ca="1">Streams!B168</f>
        <v>0</v>
      </c>
      <c r="C168" s="34">
        <f ca="1">VLOOKUP(B168,Partition!$D$2:$E$38,2)</f>
        <v>0</v>
      </c>
      <c r="D168" s="35">
        <f ca="1">COUNTIF(INDEX(C168:INDEX($C$1:C168,IFERROR(LOOKUP(2,1/($D$1:D167=2),ROW($D$1:D167)-MIN(ROW($D$1:D167)-1)),1),),),C168)</f>
        <v>1</v>
      </c>
      <c r="E168" s="34" t="str">
        <f t="shared" ca="1" si="63"/>
        <v/>
      </c>
      <c r="F168" s="36">
        <f ca="1">COUNTIF(INDEX(E168:INDEX($E$1:E168,IFERROR(LOOKUP(2,1/($F$1:F167=2),ROW($F$1:F167)-MIN(ROW($F$1:F167)-1)),1),),),E168)</f>
        <v>1</v>
      </c>
      <c r="G168" s="37">
        <f t="shared" ca="1" si="64"/>
        <v>9</v>
      </c>
      <c r="H168" s="37">
        <f t="shared" ca="1" si="65"/>
        <v>12</v>
      </c>
      <c r="I168" s="37">
        <f t="shared" ca="1" si="66"/>
        <v>2</v>
      </c>
      <c r="J168" s="37">
        <f t="shared" ca="1" si="67"/>
        <v>10</v>
      </c>
      <c r="K168" s="37">
        <f t="shared" ca="1" si="68"/>
        <v>16</v>
      </c>
      <c r="L168" s="37">
        <f t="shared" ca="1" si="69"/>
        <v>13</v>
      </c>
      <c r="M168" s="37">
        <f t="shared" ca="1" si="70"/>
        <v>6</v>
      </c>
      <c r="N168" s="37">
        <f t="shared" ca="1" si="71"/>
        <v>18</v>
      </c>
      <c r="O168" s="37">
        <f t="shared" ca="1" si="72"/>
        <v>8</v>
      </c>
      <c r="P168" s="37">
        <f t="shared" ca="1" si="73"/>
        <v>3</v>
      </c>
      <c r="Q168" s="37">
        <f t="shared" ca="1" si="74"/>
        <v>11</v>
      </c>
      <c r="R168" s="37">
        <f t="shared" ca="1" si="75"/>
        <v>7</v>
      </c>
      <c r="S168" s="37">
        <f t="shared" ca="1" si="76"/>
        <v>14</v>
      </c>
      <c r="T168" s="37">
        <f t="shared" ca="1" si="77"/>
        <v>1</v>
      </c>
      <c r="U168" s="37">
        <f t="shared" ca="1" si="78"/>
        <v>5</v>
      </c>
      <c r="V168" s="37">
        <f t="shared" ca="1" si="79"/>
        <v>17</v>
      </c>
      <c r="W168" s="37">
        <f t="shared" ca="1" si="80"/>
        <v>4</v>
      </c>
      <c r="X168" s="37">
        <f t="shared" ca="1" si="81"/>
        <v>15</v>
      </c>
    </row>
    <row r="169" spans="1:24" ht="19.5" thickBot="1">
      <c r="A169" s="50">
        <f t="shared" si="62"/>
        <v>168</v>
      </c>
      <c r="B169" s="33">
        <f ca="1">Streams!B169</f>
        <v>17</v>
      </c>
      <c r="C169" s="34">
        <f ca="1">VLOOKUP(B169,Partition!$D$2:$E$38,2)</f>
        <v>8</v>
      </c>
      <c r="D169" s="35">
        <f ca="1">COUNTIF(INDEX(C169:INDEX($C$1:C169,IFERROR(LOOKUP(2,1/($D$1:D168=2),ROW($D$1:D168)-MIN(ROW($D$1:D168)-1)),1),),),C169)</f>
        <v>1</v>
      </c>
      <c r="E169" s="34">
        <f t="shared" ca="1" si="63"/>
        <v>9</v>
      </c>
      <c r="F169" s="36">
        <f ca="1">COUNTIF(INDEX(E169:INDEX($E$1:E169,IFERROR(LOOKUP(2,1/($F$1:F168=2),ROW($F$1:F168)-MIN(ROW($F$1:F168)-1)),1),),),E169)</f>
        <v>1</v>
      </c>
      <c r="G169" s="37">
        <f t="shared" ca="1" si="64"/>
        <v>9</v>
      </c>
      <c r="H169" s="37">
        <f t="shared" ca="1" si="65"/>
        <v>12</v>
      </c>
      <c r="I169" s="37">
        <f t="shared" ca="1" si="66"/>
        <v>2</v>
      </c>
      <c r="J169" s="37">
        <f t="shared" ca="1" si="67"/>
        <v>10</v>
      </c>
      <c r="K169" s="37">
        <f t="shared" ca="1" si="68"/>
        <v>16</v>
      </c>
      <c r="L169" s="37">
        <f t="shared" ca="1" si="69"/>
        <v>13</v>
      </c>
      <c r="M169" s="37">
        <f t="shared" ca="1" si="70"/>
        <v>6</v>
      </c>
      <c r="N169" s="37">
        <f t="shared" ca="1" si="71"/>
        <v>18</v>
      </c>
      <c r="O169" s="37">
        <f t="shared" ca="1" si="72"/>
        <v>8</v>
      </c>
      <c r="P169" s="37">
        <f t="shared" ca="1" si="73"/>
        <v>3</v>
      </c>
      <c r="Q169" s="37">
        <f t="shared" ca="1" si="74"/>
        <v>11</v>
      </c>
      <c r="R169" s="37">
        <f t="shared" ca="1" si="75"/>
        <v>7</v>
      </c>
      <c r="S169" s="37">
        <f t="shared" ca="1" si="76"/>
        <v>14</v>
      </c>
      <c r="T169" s="37">
        <f t="shared" ca="1" si="77"/>
        <v>1</v>
      </c>
      <c r="U169" s="37">
        <f t="shared" ca="1" si="78"/>
        <v>5</v>
      </c>
      <c r="V169" s="37">
        <f t="shared" ca="1" si="79"/>
        <v>17</v>
      </c>
      <c r="W169" s="37">
        <f t="shared" ca="1" si="80"/>
        <v>4</v>
      </c>
      <c r="X169" s="37">
        <f t="shared" ca="1" si="81"/>
        <v>15</v>
      </c>
    </row>
    <row r="170" spans="1:24" ht="19.5" thickBot="1">
      <c r="A170" s="50">
        <f t="shared" si="62"/>
        <v>169</v>
      </c>
      <c r="B170" s="33">
        <f ca="1">Streams!B170</f>
        <v>8</v>
      </c>
      <c r="C170" s="34">
        <f ca="1">VLOOKUP(B170,Partition!$D$2:$E$38,2)</f>
        <v>5</v>
      </c>
      <c r="D170" s="35">
        <f ca="1">COUNTIF(INDEX(C170:INDEX($C$1:C170,IFERROR(LOOKUP(2,1/($D$1:D169=2),ROW($D$1:D169)-MIN(ROW($D$1:D169)-1)),1),),),C170)</f>
        <v>1</v>
      </c>
      <c r="E170" s="34">
        <f t="shared" ca="1" si="63"/>
        <v>15</v>
      </c>
      <c r="F170" s="36">
        <f ca="1">COUNTIF(INDEX(E170:INDEX($E$1:E170,IFERROR(LOOKUP(2,1/($F$1:F169=2),ROW($F$1:F169)-MIN(ROW($F$1:F169)-1)),1),),),E170)</f>
        <v>2</v>
      </c>
      <c r="G170" s="37">
        <f t="shared" ca="1" si="64"/>
        <v>8</v>
      </c>
      <c r="H170" s="37">
        <f t="shared" ca="1" si="65"/>
        <v>9</v>
      </c>
      <c r="I170" s="37">
        <f t="shared" ca="1" si="66"/>
        <v>12</v>
      </c>
      <c r="J170" s="37">
        <f t="shared" ca="1" si="67"/>
        <v>2</v>
      </c>
      <c r="K170" s="37">
        <f t="shared" ca="1" si="68"/>
        <v>10</v>
      </c>
      <c r="L170" s="37">
        <f t="shared" ca="1" si="69"/>
        <v>16</v>
      </c>
      <c r="M170" s="37">
        <f t="shared" ca="1" si="70"/>
        <v>13</v>
      </c>
      <c r="N170" s="37">
        <f t="shared" ca="1" si="71"/>
        <v>6</v>
      </c>
      <c r="O170" s="37">
        <f t="shared" ca="1" si="72"/>
        <v>18</v>
      </c>
      <c r="P170" s="37">
        <f t="shared" ca="1" si="73"/>
        <v>3</v>
      </c>
      <c r="Q170" s="37">
        <f t="shared" ca="1" si="74"/>
        <v>11</v>
      </c>
      <c r="R170" s="37">
        <f t="shared" ca="1" si="75"/>
        <v>7</v>
      </c>
      <c r="S170" s="37">
        <f t="shared" ca="1" si="76"/>
        <v>14</v>
      </c>
      <c r="T170" s="37">
        <f t="shared" ca="1" si="77"/>
        <v>1</v>
      </c>
      <c r="U170" s="37">
        <f t="shared" ca="1" si="78"/>
        <v>5</v>
      </c>
      <c r="V170" s="37">
        <f t="shared" ca="1" si="79"/>
        <v>17</v>
      </c>
      <c r="W170" s="37">
        <f t="shared" ca="1" si="80"/>
        <v>4</v>
      </c>
      <c r="X170" s="37">
        <f t="shared" ca="1" si="81"/>
        <v>15</v>
      </c>
    </row>
    <row r="171" spans="1:24" ht="19.5" thickBot="1">
      <c r="A171" s="50">
        <f t="shared" si="62"/>
        <v>170</v>
      </c>
      <c r="B171" s="33">
        <f ca="1">Streams!B171</f>
        <v>26</v>
      </c>
      <c r="C171" s="34">
        <f ca="1">VLOOKUP(B171,Partition!$D$2:$E$38,2)</f>
        <v>14</v>
      </c>
      <c r="D171" s="35">
        <f ca="1">COUNTIF(INDEX(C171:INDEX($C$1:C171,IFERROR(LOOKUP(2,1/($D$1:D170=2),ROW($D$1:D170)-MIN(ROW($D$1:D170)-1)),1),),),C171)</f>
        <v>1</v>
      </c>
      <c r="E171" s="34">
        <f t="shared" ca="1" si="63"/>
        <v>14</v>
      </c>
      <c r="F171" s="36">
        <f ca="1">COUNTIF(INDEX(E171:INDEX($E$1:E171,IFERROR(LOOKUP(2,1/($F$1:F170=2),ROW($F$1:F170)-MIN(ROW($F$1:F170)-1)),1),),),E171)</f>
        <v>1</v>
      </c>
      <c r="G171" s="37">
        <f t="shared" ca="1" si="64"/>
        <v>5</v>
      </c>
      <c r="H171" s="37">
        <f t="shared" ca="1" si="65"/>
        <v>8</v>
      </c>
      <c r="I171" s="37">
        <f t="shared" ca="1" si="66"/>
        <v>9</v>
      </c>
      <c r="J171" s="37">
        <f t="shared" ca="1" si="67"/>
        <v>12</v>
      </c>
      <c r="K171" s="37">
        <f t="shared" ca="1" si="68"/>
        <v>2</v>
      </c>
      <c r="L171" s="37">
        <f t="shared" ca="1" si="69"/>
        <v>10</v>
      </c>
      <c r="M171" s="37">
        <f t="shared" ca="1" si="70"/>
        <v>16</v>
      </c>
      <c r="N171" s="37">
        <f t="shared" ca="1" si="71"/>
        <v>13</v>
      </c>
      <c r="O171" s="37">
        <f t="shared" ca="1" si="72"/>
        <v>6</v>
      </c>
      <c r="P171" s="37">
        <f t="shared" ca="1" si="73"/>
        <v>18</v>
      </c>
      <c r="Q171" s="37">
        <f t="shared" ca="1" si="74"/>
        <v>3</v>
      </c>
      <c r="R171" s="37">
        <f t="shared" ca="1" si="75"/>
        <v>11</v>
      </c>
      <c r="S171" s="37">
        <f t="shared" ca="1" si="76"/>
        <v>7</v>
      </c>
      <c r="T171" s="37">
        <f t="shared" ca="1" si="77"/>
        <v>14</v>
      </c>
      <c r="U171" s="37">
        <f t="shared" ca="1" si="78"/>
        <v>1</v>
      </c>
      <c r="V171" s="37">
        <f t="shared" ca="1" si="79"/>
        <v>17</v>
      </c>
      <c r="W171" s="37">
        <f t="shared" ca="1" si="80"/>
        <v>4</v>
      </c>
      <c r="X171" s="37">
        <f t="shared" ca="1" si="81"/>
        <v>15</v>
      </c>
    </row>
    <row r="172" spans="1:24" ht="19.5" thickBot="1">
      <c r="A172" s="50">
        <f t="shared" si="62"/>
        <v>171</v>
      </c>
      <c r="B172" s="33">
        <f ca="1">Streams!B172</f>
        <v>32</v>
      </c>
      <c r="C172" s="34">
        <f ca="1">VLOOKUP(B172,Partition!$D$2:$E$38,2)</f>
        <v>17</v>
      </c>
      <c r="D172" s="35">
        <f ca="1">COUNTIF(INDEX(C172:INDEX($C$1:C172,IFERROR(LOOKUP(2,1/($D$1:D171=2),ROW($D$1:D171)-MIN(ROW($D$1:D171)-1)),1),),),C172)</f>
        <v>1</v>
      </c>
      <c r="E172" s="34">
        <f t="shared" ca="1" si="63"/>
        <v>16</v>
      </c>
      <c r="F172" s="36">
        <f ca="1">COUNTIF(INDEX(E172:INDEX($E$1:E172,IFERROR(LOOKUP(2,1/($F$1:F171=2),ROW($F$1:F171)-MIN(ROW($F$1:F171)-1)),1),),),E172)</f>
        <v>1</v>
      </c>
      <c r="G172" s="37">
        <f t="shared" ca="1" si="64"/>
        <v>14</v>
      </c>
      <c r="H172" s="37">
        <f t="shared" ca="1" si="65"/>
        <v>5</v>
      </c>
      <c r="I172" s="37">
        <f t="shared" ca="1" si="66"/>
        <v>8</v>
      </c>
      <c r="J172" s="37">
        <f t="shared" ca="1" si="67"/>
        <v>9</v>
      </c>
      <c r="K172" s="37">
        <f t="shared" ca="1" si="68"/>
        <v>12</v>
      </c>
      <c r="L172" s="37">
        <f t="shared" ca="1" si="69"/>
        <v>2</v>
      </c>
      <c r="M172" s="37">
        <f t="shared" ca="1" si="70"/>
        <v>10</v>
      </c>
      <c r="N172" s="37">
        <f t="shared" ca="1" si="71"/>
        <v>16</v>
      </c>
      <c r="O172" s="37">
        <f t="shared" ca="1" si="72"/>
        <v>13</v>
      </c>
      <c r="P172" s="37">
        <f t="shared" ca="1" si="73"/>
        <v>6</v>
      </c>
      <c r="Q172" s="37">
        <f t="shared" ca="1" si="74"/>
        <v>18</v>
      </c>
      <c r="R172" s="37">
        <f t="shared" ca="1" si="75"/>
        <v>3</v>
      </c>
      <c r="S172" s="37">
        <f t="shared" ca="1" si="76"/>
        <v>11</v>
      </c>
      <c r="T172" s="37">
        <f t="shared" ca="1" si="77"/>
        <v>7</v>
      </c>
      <c r="U172" s="37">
        <f t="shared" ca="1" si="78"/>
        <v>1</v>
      </c>
      <c r="V172" s="37">
        <f t="shared" ca="1" si="79"/>
        <v>17</v>
      </c>
      <c r="W172" s="37">
        <f t="shared" ca="1" si="80"/>
        <v>4</v>
      </c>
      <c r="X172" s="37">
        <f t="shared" ca="1" si="81"/>
        <v>15</v>
      </c>
    </row>
    <row r="173" spans="1:24" ht="19.5" thickBot="1">
      <c r="A173" s="50">
        <f t="shared" si="62"/>
        <v>172</v>
      </c>
      <c r="B173" s="33">
        <f ca="1">Streams!B173</f>
        <v>8</v>
      </c>
      <c r="C173" s="34">
        <f ca="1">VLOOKUP(B173,Partition!$D$2:$E$38,2)</f>
        <v>5</v>
      </c>
      <c r="D173" s="35">
        <f ca="1">COUNTIF(INDEX(C173:INDEX($C$1:C173,IFERROR(LOOKUP(2,1/($D$1:D172=2),ROW($D$1:D172)-MIN(ROW($D$1:D172)-1)),1),),),C173)</f>
        <v>2</v>
      </c>
      <c r="E173" s="34">
        <f t="shared" ca="1" si="63"/>
        <v>3</v>
      </c>
      <c r="F173" s="36">
        <f ca="1">COUNTIF(INDEX(E173:INDEX($E$1:E173,IFERROR(LOOKUP(2,1/($F$1:F172=2),ROW($F$1:F172)-MIN(ROW($F$1:F172)-1)),1),),),E173)</f>
        <v>1</v>
      </c>
      <c r="G173" s="37">
        <f t="shared" ca="1" si="64"/>
        <v>17</v>
      </c>
      <c r="H173" s="37">
        <f t="shared" ca="1" si="65"/>
        <v>14</v>
      </c>
      <c r="I173" s="37">
        <f t="shared" ca="1" si="66"/>
        <v>5</v>
      </c>
      <c r="J173" s="37">
        <f t="shared" ca="1" si="67"/>
        <v>8</v>
      </c>
      <c r="K173" s="37">
        <f t="shared" ca="1" si="68"/>
        <v>9</v>
      </c>
      <c r="L173" s="37">
        <f t="shared" ca="1" si="69"/>
        <v>12</v>
      </c>
      <c r="M173" s="37">
        <f t="shared" ca="1" si="70"/>
        <v>2</v>
      </c>
      <c r="N173" s="37">
        <f t="shared" ca="1" si="71"/>
        <v>10</v>
      </c>
      <c r="O173" s="37">
        <f t="shared" ca="1" si="72"/>
        <v>16</v>
      </c>
      <c r="P173" s="37">
        <f t="shared" ca="1" si="73"/>
        <v>13</v>
      </c>
      <c r="Q173" s="37">
        <f t="shared" ca="1" si="74"/>
        <v>6</v>
      </c>
      <c r="R173" s="37">
        <f t="shared" ca="1" si="75"/>
        <v>18</v>
      </c>
      <c r="S173" s="37">
        <f t="shared" ca="1" si="76"/>
        <v>3</v>
      </c>
      <c r="T173" s="37">
        <f t="shared" ca="1" si="77"/>
        <v>11</v>
      </c>
      <c r="U173" s="37">
        <f t="shared" ca="1" si="78"/>
        <v>7</v>
      </c>
      <c r="V173" s="37">
        <f t="shared" ca="1" si="79"/>
        <v>1</v>
      </c>
      <c r="W173" s="37">
        <f t="shared" ca="1" si="80"/>
        <v>4</v>
      </c>
      <c r="X173" s="37">
        <f t="shared" ca="1" si="81"/>
        <v>15</v>
      </c>
    </row>
    <row r="174" spans="1:24" ht="19.5" thickBot="1">
      <c r="A174" s="50">
        <f t="shared" si="62"/>
        <v>173</v>
      </c>
      <c r="B174" s="33">
        <f ca="1">Streams!B174</f>
        <v>6</v>
      </c>
      <c r="C174" s="34">
        <f ca="1">VLOOKUP(B174,Partition!$D$2:$E$38,2)</f>
        <v>3</v>
      </c>
      <c r="D174" s="35">
        <f ca="1">COUNTIF(INDEX(C174:INDEX($C$1:C174,IFERROR(LOOKUP(2,1/($D$1:D173=2),ROW($D$1:D173)-MIN(ROW($D$1:D173)-1)),1),),),C174)</f>
        <v>1</v>
      </c>
      <c r="E174" s="34">
        <f t="shared" ca="1" si="63"/>
        <v>13</v>
      </c>
      <c r="F174" s="36">
        <f ca="1">COUNTIF(INDEX(E174:INDEX($E$1:E174,IFERROR(LOOKUP(2,1/($F$1:F173=2),ROW($F$1:F173)-MIN(ROW($F$1:F173)-1)),1),),),E174)</f>
        <v>1</v>
      </c>
      <c r="G174" s="37">
        <f t="shared" ca="1" si="64"/>
        <v>5</v>
      </c>
      <c r="H174" s="37">
        <f t="shared" ca="1" si="65"/>
        <v>17</v>
      </c>
      <c r="I174" s="37">
        <f t="shared" ca="1" si="66"/>
        <v>14</v>
      </c>
      <c r="J174" s="37">
        <f t="shared" ca="1" si="67"/>
        <v>8</v>
      </c>
      <c r="K174" s="37">
        <f t="shared" ca="1" si="68"/>
        <v>9</v>
      </c>
      <c r="L174" s="37">
        <f t="shared" ca="1" si="69"/>
        <v>12</v>
      </c>
      <c r="M174" s="37">
        <f t="shared" ca="1" si="70"/>
        <v>2</v>
      </c>
      <c r="N174" s="37">
        <f t="shared" ca="1" si="71"/>
        <v>10</v>
      </c>
      <c r="O174" s="37">
        <f t="shared" ca="1" si="72"/>
        <v>16</v>
      </c>
      <c r="P174" s="37">
        <f t="shared" ca="1" si="73"/>
        <v>13</v>
      </c>
      <c r="Q174" s="37">
        <f t="shared" ca="1" si="74"/>
        <v>6</v>
      </c>
      <c r="R174" s="37">
        <f t="shared" ca="1" si="75"/>
        <v>18</v>
      </c>
      <c r="S174" s="37">
        <f t="shared" ca="1" si="76"/>
        <v>3</v>
      </c>
      <c r="T174" s="37">
        <f t="shared" ca="1" si="77"/>
        <v>11</v>
      </c>
      <c r="U174" s="37">
        <f t="shared" ca="1" si="78"/>
        <v>7</v>
      </c>
      <c r="V174" s="37">
        <f t="shared" ca="1" si="79"/>
        <v>1</v>
      </c>
      <c r="W174" s="37">
        <f t="shared" ca="1" si="80"/>
        <v>4</v>
      </c>
      <c r="X174" s="37">
        <f t="shared" ca="1" si="81"/>
        <v>15</v>
      </c>
    </row>
    <row r="175" spans="1:24" ht="19.5" thickBot="1">
      <c r="A175" s="50">
        <f t="shared" si="62"/>
        <v>174</v>
      </c>
      <c r="B175" s="33">
        <f ca="1">Streams!B175</f>
        <v>0</v>
      </c>
      <c r="C175" s="34">
        <f ca="1">VLOOKUP(B175,Partition!$D$2:$E$38,2)</f>
        <v>0</v>
      </c>
      <c r="D175" s="35">
        <f ca="1">COUNTIF(INDEX(C175:INDEX($C$1:C175,IFERROR(LOOKUP(2,1/($D$1:D174=2),ROW($D$1:D174)-MIN(ROW($D$1:D174)-1)),1),),),C175)</f>
        <v>1</v>
      </c>
      <c r="E175" s="34" t="str">
        <f t="shared" ca="1" si="63"/>
        <v/>
      </c>
      <c r="F175" s="36">
        <f ca="1">COUNTIF(INDEX(E175:INDEX($E$1:E175,IFERROR(LOOKUP(2,1/($F$1:F174=2),ROW($F$1:F174)-MIN(ROW($F$1:F174)-1)),1),),),E175)</f>
        <v>1</v>
      </c>
      <c r="G175" s="37">
        <f t="shared" ca="1" si="64"/>
        <v>3</v>
      </c>
      <c r="H175" s="37">
        <f t="shared" ca="1" si="65"/>
        <v>5</v>
      </c>
      <c r="I175" s="37">
        <f t="shared" ca="1" si="66"/>
        <v>17</v>
      </c>
      <c r="J175" s="37">
        <f t="shared" ca="1" si="67"/>
        <v>14</v>
      </c>
      <c r="K175" s="37">
        <f t="shared" ca="1" si="68"/>
        <v>8</v>
      </c>
      <c r="L175" s="37">
        <f t="shared" ca="1" si="69"/>
        <v>9</v>
      </c>
      <c r="M175" s="37">
        <f t="shared" ca="1" si="70"/>
        <v>12</v>
      </c>
      <c r="N175" s="37">
        <f t="shared" ca="1" si="71"/>
        <v>2</v>
      </c>
      <c r="O175" s="37">
        <f t="shared" ca="1" si="72"/>
        <v>10</v>
      </c>
      <c r="P175" s="37">
        <f t="shared" ca="1" si="73"/>
        <v>16</v>
      </c>
      <c r="Q175" s="37">
        <f t="shared" ca="1" si="74"/>
        <v>13</v>
      </c>
      <c r="R175" s="37">
        <f t="shared" ca="1" si="75"/>
        <v>6</v>
      </c>
      <c r="S175" s="37">
        <f t="shared" ca="1" si="76"/>
        <v>18</v>
      </c>
      <c r="T175" s="37">
        <f t="shared" ca="1" si="77"/>
        <v>11</v>
      </c>
      <c r="U175" s="37">
        <f t="shared" ca="1" si="78"/>
        <v>7</v>
      </c>
      <c r="V175" s="37">
        <f t="shared" ca="1" si="79"/>
        <v>1</v>
      </c>
      <c r="W175" s="37">
        <f t="shared" ca="1" si="80"/>
        <v>4</v>
      </c>
      <c r="X175" s="37">
        <f t="shared" ca="1" si="81"/>
        <v>15</v>
      </c>
    </row>
    <row r="176" spans="1:24" ht="19.5" thickBot="1">
      <c r="A176" s="50">
        <f t="shared" si="62"/>
        <v>175</v>
      </c>
      <c r="B176" s="33">
        <f ca="1">Streams!B176</f>
        <v>5</v>
      </c>
      <c r="C176" s="34">
        <f ca="1">VLOOKUP(B176,Partition!$D$2:$E$38,2)</f>
        <v>2</v>
      </c>
      <c r="D176" s="35">
        <f ca="1">COUNTIF(INDEX(C176:INDEX($C$1:C176,IFERROR(LOOKUP(2,1/($D$1:D175=2),ROW($D$1:D175)-MIN(ROW($D$1:D175)-1)),1),),),C176)</f>
        <v>1</v>
      </c>
      <c r="E176" s="34">
        <f t="shared" ca="1" si="63"/>
        <v>8</v>
      </c>
      <c r="F176" s="36">
        <f ca="1">COUNTIF(INDEX(E176:INDEX($E$1:E176,IFERROR(LOOKUP(2,1/($F$1:F175=2),ROW($F$1:F175)-MIN(ROW($F$1:F175)-1)),1),),),E176)</f>
        <v>1</v>
      </c>
      <c r="G176" s="37">
        <f t="shared" ca="1" si="64"/>
        <v>3</v>
      </c>
      <c r="H176" s="37">
        <f t="shared" ca="1" si="65"/>
        <v>5</v>
      </c>
      <c r="I176" s="37">
        <f t="shared" ca="1" si="66"/>
        <v>17</v>
      </c>
      <c r="J176" s="37">
        <f t="shared" ca="1" si="67"/>
        <v>14</v>
      </c>
      <c r="K176" s="37">
        <f t="shared" ca="1" si="68"/>
        <v>8</v>
      </c>
      <c r="L176" s="37">
        <f t="shared" ca="1" si="69"/>
        <v>9</v>
      </c>
      <c r="M176" s="37">
        <f t="shared" ca="1" si="70"/>
        <v>12</v>
      </c>
      <c r="N176" s="37">
        <f t="shared" ca="1" si="71"/>
        <v>2</v>
      </c>
      <c r="O176" s="37">
        <f t="shared" ca="1" si="72"/>
        <v>10</v>
      </c>
      <c r="P176" s="37">
        <f t="shared" ca="1" si="73"/>
        <v>16</v>
      </c>
      <c r="Q176" s="37">
        <f t="shared" ca="1" si="74"/>
        <v>13</v>
      </c>
      <c r="R176" s="37">
        <f t="shared" ca="1" si="75"/>
        <v>6</v>
      </c>
      <c r="S176" s="37">
        <f t="shared" ca="1" si="76"/>
        <v>18</v>
      </c>
      <c r="T176" s="37">
        <f t="shared" ca="1" si="77"/>
        <v>11</v>
      </c>
      <c r="U176" s="37">
        <f t="shared" ca="1" si="78"/>
        <v>7</v>
      </c>
      <c r="V176" s="37">
        <f t="shared" ca="1" si="79"/>
        <v>1</v>
      </c>
      <c r="W176" s="37">
        <f t="shared" ca="1" si="80"/>
        <v>4</v>
      </c>
      <c r="X176" s="37">
        <f t="shared" ca="1" si="81"/>
        <v>15</v>
      </c>
    </row>
    <row r="177" spans="1:24" ht="19.5" thickBot="1">
      <c r="A177" s="50">
        <f t="shared" si="62"/>
        <v>176</v>
      </c>
      <c r="B177" s="33">
        <f ca="1">Streams!B177</f>
        <v>36</v>
      </c>
      <c r="C177" s="34">
        <f ca="1">VLOOKUP(B177,Partition!$D$2:$E$38,2)</f>
        <v>18</v>
      </c>
      <c r="D177" s="35">
        <f ca="1">COUNTIF(INDEX(C177:INDEX($C$1:C177,IFERROR(LOOKUP(2,1/($D$1:D176=2),ROW($D$1:D176)-MIN(ROW($D$1:D176)-1)),1),),),C177)</f>
        <v>1</v>
      </c>
      <c r="E177" s="34">
        <f t="shared" ca="1" si="63"/>
        <v>13</v>
      </c>
      <c r="F177" s="36">
        <f ca="1">COUNTIF(INDEX(E177:INDEX($E$1:E177,IFERROR(LOOKUP(2,1/($F$1:F176=2),ROW($F$1:F176)-MIN(ROW($F$1:F176)-1)),1),),),E177)</f>
        <v>2</v>
      </c>
      <c r="G177" s="37">
        <f t="shared" ca="1" si="64"/>
        <v>2</v>
      </c>
      <c r="H177" s="37">
        <f t="shared" ca="1" si="65"/>
        <v>3</v>
      </c>
      <c r="I177" s="37">
        <f t="shared" ca="1" si="66"/>
        <v>5</v>
      </c>
      <c r="J177" s="37">
        <f t="shared" ca="1" si="67"/>
        <v>17</v>
      </c>
      <c r="K177" s="37">
        <f t="shared" ca="1" si="68"/>
        <v>14</v>
      </c>
      <c r="L177" s="37">
        <f t="shared" ca="1" si="69"/>
        <v>8</v>
      </c>
      <c r="M177" s="37">
        <f t="shared" ca="1" si="70"/>
        <v>9</v>
      </c>
      <c r="N177" s="37">
        <f t="shared" ca="1" si="71"/>
        <v>12</v>
      </c>
      <c r="O177" s="37">
        <f t="shared" ca="1" si="72"/>
        <v>10</v>
      </c>
      <c r="P177" s="37">
        <f t="shared" ca="1" si="73"/>
        <v>16</v>
      </c>
      <c r="Q177" s="37">
        <f t="shared" ca="1" si="74"/>
        <v>13</v>
      </c>
      <c r="R177" s="37">
        <f t="shared" ca="1" si="75"/>
        <v>6</v>
      </c>
      <c r="S177" s="37">
        <f t="shared" ca="1" si="76"/>
        <v>18</v>
      </c>
      <c r="T177" s="37">
        <f t="shared" ca="1" si="77"/>
        <v>11</v>
      </c>
      <c r="U177" s="37">
        <f t="shared" ca="1" si="78"/>
        <v>7</v>
      </c>
      <c r="V177" s="37">
        <f t="shared" ca="1" si="79"/>
        <v>1</v>
      </c>
      <c r="W177" s="37">
        <f t="shared" ca="1" si="80"/>
        <v>4</v>
      </c>
      <c r="X177" s="37">
        <f t="shared" ca="1" si="81"/>
        <v>15</v>
      </c>
    </row>
    <row r="178" spans="1:24" ht="19.5" thickBot="1">
      <c r="A178" s="50">
        <f t="shared" si="62"/>
        <v>177</v>
      </c>
      <c r="B178" s="33">
        <f ca="1">Streams!B178</f>
        <v>15</v>
      </c>
      <c r="C178" s="34">
        <f ca="1">VLOOKUP(B178,Partition!$D$2:$E$38,2)</f>
        <v>9</v>
      </c>
      <c r="D178" s="35">
        <f ca="1">COUNTIF(INDEX(C178:INDEX($C$1:C178,IFERROR(LOOKUP(2,1/($D$1:D177=2),ROW($D$1:D177)-MIN(ROW($D$1:D177)-1)),1),),),C178)</f>
        <v>1</v>
      </c>
      <c r="E178" s="34">
        <f t="shared" ca="1" si="63"/>
        <v>8</v>
      </c>
      <c r="F178" s="36">
        <f ca="1">COUNTIF(INDEX(E178:INDEX($E$1:E178,IFERROR(LOOKUP(2,1/($F$1:F177=2),ROW($F$1:F177)-MIN(ROW($F$1:F177)-1)),1),),),E178)</f>
        <v>1</v>
      </c>
      <c r="G178" s="37">
        <f t="shared" ca="1" si="64"/>
        <v>18</v>
      </c>
      <c r="H178" s="37">
        <f t="shared" ca="1" si="65"/>
        <v>2</v>
      </c>
      <c r="I178" s="37">
        <f t="shared" ca="1" si="66"/>
        <v>3</v>
      </c>
      <c r="J178" s="37">
        <f t="shared" ca="1" si="67"/>
        <v>5</v>
      </c>
      <c r="K178" s="37">
        <f t="shared" ca="1" si="68"/>
        <v>17</v>
      </c>
      <c r="L178" s="37">
        <f t="shared" ca="1" si="69"/>
        <v>14</v>
      </c>
      <c r="M178" s="37">
        <f t="shared" ca="1" si="70"/>
        <v>8</v>
      </c>
      <c r="N178" s="37">
        <f t="shared" ca="1" si="71"/>
        <v>9</v>
      </c>
      <c r="O178" s="37">
        <f t="shared" ca="1" si="72"/>
        <v>12</v>
      </c>
      <c r="P178" s="37">
        <f t="shared" ca="1" si="73"/>
        <v>10</v>
      </c>
      <c r="Q178" s="37">
        <f t="shared" ca="1" si="74"/>
        <v>16</v>
      </c>
      <c r="R178" s="37">
        <f t="shared" ca="1" si="75"/>
        <v>13</v>
      </c>
      <c r="S178" s="37">
        <f t="shared" ca="1" si="76"/>
        <v>6</v>
      </c>
      <c r="T178" s="37">
        <f t="shared" ca="1" si="77"/>
        <v>11</v>
      </c>
      <c r="U178" s="37">
        <f t="shared" ca="1" si="78"/>
        <v>7</v>
      </c>
      <c r="V178" s="37">
        <f t="shared" ca="1" si="79"/>
        <v>1</v>
      </c>
      <c r="W178" s="37">
        <f t="shared" ca="1" si="80"/>
        <v>4</v>
      </c>
      <c r="X178" s="37">
        <f t="shared" ca="1" si="81"/>
        <v>15</v>
      </c>
    </row>
    <row r="179" spans="1:24" ht="19.5" thickBot="1">
      <c r="A179" s="50">
        <f t="shared" si="62"/>
        <v>178</v>
      </c>
      <c r="B179" s="33">
        <f ca="1">Streams!B179</f>
        <v>34</v>
      </c>
      <c r="C179" s="34">
        <f ca="1">VLOOKUP(B179,Partition!$D$2:$E$38,2)</f>
        <v>16</v>
      </c>
      <c r="D179" s="35">
        <f ca="1">COUNTIF(INDEX(C179:INDEX($C$1:C179,IFERROR(LOOKUP(2,1/($D$1:D178=2),ROW($D$1:D178)-MIN(ROW($D$1:D178)-1)),1),),),C179)</f>
        <v>1</v>
      </c>
      <c r="E179" s="34">
        <f t="shared" ca="1" si="63"/>
        <v>11</v>
      </c>
      <c r="F179" s="36">
        <f ca="1">COUNTIF(INDEX(E179:INDEX($E$1:E179,IFERROR(LOOKUP(2,1/($F$1:F178=2),ROW($F$1:F178)-MIN(ROW($F$1:F178)-1)),1),),),E179)</f>
        <v>1</v>
      </c>
      <c r="G179" s="37">
        <f t="shared" ca="1" si="64"/>
        <v>9</v>
      </c>
      <c r="H179" s="37">
        <f t="shared" ca="1" si="65"/>
        <v>18</v>
      </c>
      <c r="I179" s="37">
        <f t="shared" ca="1" si="66"/>
        <v>2</v>
      </c>
      <c r="J179" s="37">
        <f t="shared" ca="1" si="67"/>
        <v>3</v>
      </c>
      <c r="K179" s="37">
        <f t="shared" ca="1" si="68"/>
        <v>5</v>
      </c>
      <c r="L179" s="37">
        <f t="shared" ca="1" si="69"/>
        <v>17</v>
      </c>
      <c r="M179" s="37">
        <f t="shared" ca="1" si="70"/>
        <v>14</v>
      </c>
      <c r="N179" s="37">
        <f t="shared" ca="1" si="71"/>
        <v>8</v>
      </c>
      <c r="O179" s="37">
        <f t="shared" ca="1" si="72"/>
        <v>12</v>
      </c>
      <c r="P179" s="37">
        <f t="shared" ca="1" si="73"/>
        <v>10</v>
      </c>
      <c r="Q179" s="37">
        <f t="shared" ca="1" si="74"/>
        <v>16</v>
      </c>
      <c r="R179" s="37">
        <f t="shared" ca="1" si="75"/>
        <v>13</v>
      </c>
      <c r="S179" s="37">
        <f t="shared" ca="1" si="76"/>
        <v>6</v>
      </c>
      <c r="T179" s="37">
        <f t="shared" ca="1" si="77"/>
        <v>11</v>
      </c>
      <c r="U179" s="37">
        <f t="shared" ca="1" si="78"/>
        <v>7</v>
      </c>
      <c r="V179" s="37">
        <f t="shared" ca="1" si="79"/>
        <v>1</v>
      </c>
      <c r="W179" s="37">
        <f t="shared" ca="1" si="80"/>
        <v>4</v>
      </c>
      <c r="X179" s="37">
        <f t="shared" ca="1" si="81"/>
        <v>15</v>
      </c>
    </row>
    <row r="180" spans="1:24" ht="19.5" thickBot="1">
      <c r="A180" s="50">
        <f t="shared" si="62"/>
        <v>179</v>
      </c>
      <c r="B180" s="33">
        <f ca="1">Streams!B180</f>
        <v>30</v>
      </c>
      <c r="C180" s="34">
        <f ca="1">VLOOKUP(B180,Partition!$D$2:$E$38,2)</f>
        <v>15</v>
      </c>
      <c r="D180" s="35">
        <f ca="1">COUNTIF(INDEX(C180:INDEX($C$1:C180,IFERROR(LOOKUP(2,1/($D$1:D179=2),ROW($D$1:D179)-MIN(ROW($D$1:D179)-1)),1),),),C180)</f>
        <v>1</v>
      </c>
      <c r="E180" s="34">
        <f t="shared" ca="1" si="63"/>
        <v>18</v>
      </c>
      <c r="F180" s="36">
        <f ca="1">COUNTIF(INDEX(E180:INDEX($E$1:E180,IFERROR(LOOKUP(2,1/($F$1:F179=2),ROW($F$1:F179)-MIN(ROW($F$1:F179)-1)),1),),),E180)</f>
        <v>1</v>
      </c>
      <c r="G180" s="37">
        <f t="shared" ca="1" si="64"/>
        <v>16</v>
      </c>
      <c r="H180" s="37">
        <f t="shared" ca="1" si="65"/>
        <v>9</v>
      </c>
      <c r="I180" s="37">
        <f t="shared" ca="1" si="66"/>
        <v>18</v>
      </c>
      <c r="J180" s="37">
        <f t="shared" ca="1" si="67"/>
        <v>2</v>
      </c>
      <c r="K180" s="37">
        <f t="shared" ca="1" si="68"/>
        <v>3</v>
      </c>
      <c r="L180" s="37">
        <f t="shared" ca="1" si="69"/>
        <v>5</v>
      </c>
      <c r="M180" s="37">
        <f t="shared" ca="1" si="70"/>
        <v>17</v>
      </c>
      <c r="N180" s="37">
        <f t="shared" ca="1" si="71"/>
        <v>14</v>
      </c>
      <c r="O180" s="37">
        <f t="shared" ca="1" si="72"/>
        <v>8</v>
      </c>
      <c r="P180" s="37">
        <f t="shared" ca="1" si="73"/>
        <v>12</v>
      </c>
      <c r="Q180" s="37">
        <f t="shared" ca="1" si="74"/>
        <v>10</v>
      </c>
      <c r="R180" s="37">
        <f t="shared" ca="1" si="75"/>
        <v>13</v>
      </c>
      <c r="S180" s="37">
        <f t="shared" ca="1" si="76"/>
        <v>6</v>
      </c>
      <c r="T180" s="37">
        <f t="shared" ca="1" si="77"/>
        <v>11</v>
      </c>
      <c r="U180" s="37">
        <f t="shared" ca="1" si="78"/>
        <v>7</v>
      </c>
      <c r="V180" s="37">
        <f t="shared" ca="1" si="79"/>
        <v>1</v>
      </c>
      <c r="W180" s="37">
        <f t="shared" ca="1" si="80"/>
        <v>4</v>
      </c>
      <c r="X180" s="37">
        <f t="shared" ca="1" si="81"/>
        <v>15</v>
      </c>
    </row>
    <row r="181" spans="1:24" ht="19.5" thickBot="1">
      <c r="A181" s="50">
        <f t="shared" si="62"/>
        <v>180</v>
      </c>
      <c r="B181" s="33">
        <f ca="1">Streams!B181</f>
        <v>17</v>
      </c>
      <c r="C181" s="34">
        <f ca="1">VLOOKUP(B181,Partition!$D$2:$E$38,2)</f>
        <v>8</v>
      </c>
      <c r="D181" s="35">
        <f ca="1">COUNTIF(INDEX(C181:INDEX($C$1:C181,IFERROR(LOOKUP(2,1/($D$1:D180=2),ROW($D$1:D180)-MIN(ROW($D$1:D180)-1)),1),),),C181)</f>
        <v>1</v>
      </c>
      <c r="E181" s="34">
        <f t="shared" ca="1" si="63"/>
        <v>10</v>
      </c>
      <c r="F181" s="36">
        <f ca="1">COUNTIF(INDEX(E181:INDEX($E$1:E181,IFERROR(LOOKUP(2,1/($F$1:F180=2),ROW($F$1:F180)-MIN(ROW($F$1:F180)-1)),1),),),E181)</f>
        <v>1</v>
      </c>
      <c r="G181" s="37">
        <f t="shared" ca="1" si="64"/>
        <v>15</v>
      </c>
      <c r="H181" s="37">
        <f t="shared" ca="1" si="65"/>
        <v>16</v>
      </c>
      <c r="I181" s="37">
        <f t="shared" ca="1" si="66"/>
        <v>9</v>
      </c>
      <c r="J181" s="37">
        <f t="shared" ca="1" si="67"/>
        <v>18</v>
      </c>
      <c r="K181" s="37">
        <f t="shared" ca="1" si="68"/>
        <v>2</v>
      </c>
      <c r="L181" s="37">
        <f t="shared" ca="1" si="69"/>
        <v>3</v>
      </c>
      <c r="M181" s="37">
        <f t="shared" ca="1" si="70"/>
        <v>5</v>
      </c>
      <c r="N181" s="37">
        <f t="shared" ca="1" si="71"/>
        <v>17</v>
      </c>
      <c r="O181" s="37">
        <f t="shared" ca="1" si="72"/>
        <v>14</v>
      </c>
      <c r="P181" s="37">
        <f t="shared" ca="1" si="73"/>
        <v>8</v>
      </c>
      <c r="Q181" s="37">
        <f t="shared" ca="1" si="74"/>
        <v>12</v>
      </c>
      <c r="R181" s="37">
        <f t="shared" ca="1" si="75"/>
        <v>10</v>
      </c>
      <c r="S181" s="37">
        <f t="shared" ca="1" si="76"/>
        <v>13</v>
      </c>
      <c r="T181" s="37">
        <f t="shared" ca="1" si="77"/>
        <v>6</v>
      </c>
      <c r="U181" s="37">
        <f t="shared" ca="1" si="78"/>
        <v>11</v>
      </c>
      <c r="V181" s="37">
        <f t="shared" ca="1" si="79"/>
        <v>7</v>
      </c>
      <c r="W181" s="37">
        <f t="shared" ca="1" si="80"/>
        <v>1</v>
      </c>
      <c r="X181" s="37">
        <f t="shared" ca="1" si="81"/>
        <v>4</v>
      </c>
    </row>
    <row r="182" spans="1:24" ht="19.5" thickBot="1">
      <c r="A182" s="50">
        <f t="shared" si="62"/>
        <v>181</v>
      </c>
      <c r="B182" s="33">
        <f ca="1">Streams!B182</f>
        <v>34</v>
      </c>
      <c r="C182" s="34">
        <f ca="1">VLOOKUP(B182,Partition!$D$2:$E$38,2)</f>
        <v>16</v>
      </c>
      <c r="D182" s="35">
        <f ca="1">COUNTIF(INDEX(C182:INDEX($C$1:C182,IFERROR(LOOKUP(2,1/($D$1:D181=2),ROW($D$1:D181)-MIN(ROW($D$1:D181)-1)),1),),),C182)</f>
        <v>2</v>
      </c>
      <c r="E182" s="34">
        <f t="shared" ca="1" si="63"/>
        <v>3</v>
      </c>
      <c r="F182" s="36">
        <f ca="1">COUNTIF(INDEX(E182:INDEX($E$1:E182,IFERROR(LOOKUP(2,1/($F$1:F181=2),ROW($F$1:F181)-MIN(ROW($F$1:F181)-1)),1),),),E182)</f>
        <v>1</v>
      </c>
      <c r="G182" s="37">
        <f t="shared" ca="1" si="64"/>
        <v>8</v>
      </c>
      <c r="H182" s="37">
        <f t="shared" ca="1" si="65"/>
        <v>15</v>
      </c>
      <c r="I182" s="37">
        <f t="shared" ca="1" si="66"/>
        <v>16</v>
      </c>
      <c r="J182" s="37">
        <f t="shared" ca="1" si="67"/>
        <v>9</v>
      </c>
      <c r="K182" s="37">
        <f t="shared" ca="1" si="68"/>
        <v>18</v>
      </c>
      <c r="L182" s="37">
        <f t="shared" ca="1" si="69"/>
        <v>2</v>
      </c>
      <c r="M182" s="37">
        <f t="shared" ca="1" si="70"/>
        <v>3</v>
      </c>
      <c r="N182" s="37">
        <f t="shared" ca="1" si="71"/>
        <v>5</v>
      </c>
      <c r="O182" s="37">
        <f t="shared" ca="1" si="72"/>
        <v>17</v>
      </c>
      <c r="P182" s="37">
        <f t="shared" ca="1" si="73"/>
        <v>14</v>
      </c>
      <c r="Q182" s="37">
        <f t="shared" ca="1" si="74"/>
        <v>12</v>
      </c>
      <c r="R182" s="37">
        <f t="shared" ca="1" si="75"/>
        <v>10</v>
      </c>
      <c r="S182" s="37">
        <f t="shared" ca="1" si="76"/>
        <v>13</v>
      </c>
      <c r="T182" s="37">
        <f t="shared" ca="1" si="77"/>
        <v>6</v>
      </c>
      <c r="U182" s="37">
        <f t="shared" ca="1" si="78"/>
        <v>11</v>
      </c>
      <c r="V182" s="37">
        <f t="shared" ca="1" si="79"/>
        <v>7</v>
      </c>
      <c r="W182" s="37">
        <f t="shared" ca="1" si="80"/>
        <v>1</v>
      </c>
      <c r="X182" s="37">
        <f t="shared" ca="1" si="81"/>
        <v>4</v>
      </c>
    </row>
    <row r="183" spans="1:24" ht="19.5" thickBot="1">
      <c r="A183" s="50">
        <f t="shared" si="62"/>
        <v>182</v>
      </c>
      <c r="B183" s="33">
        <f ca="1">Streams!B183</f>
        <v>0</v>
      </c>
      <c r="C183" s="34">
        <f ca="1">VLOOKUP(B183,Partition!$D$2:$E$38,2)</f>
        <v>0</v>
      </c>
      <c r="D183" s="35">
        <f ca="1">COUNTIF(INDEX(C183:INDEX($C$1:C183,IFERROR(LOOKUP(2,1/($D$1:D182=2),ROW($D$1:D182)-MIN(ROW($D$1:D182)-1)),1),),),C183)</f>
        <v>1</v>
      </c>
      <c r="E183" s="34" t="str">
        <f t="shared" ca="1" si="63"/>
        <v/>
      </c>
      <c r="F183" s="36">
        <f ca="1">COUNTIF(INDEX(E183:INDEX($E$1:E183,IFERROR(LOOKUP(2,1/($F$1:F182=2),ROW($F$1:F182)-MIN(ROW($F$1:F182)-1)),1),),),E183)</f>
        <v>1</v>
      </c>
      <c r="G183" s="37">
        <f t="shared" ca="1" si="64"/>
        <v>16</v>
      </c>
      <c r="H183" s="37">
        <f t="shared" ca="1" si="65"/>
        <v>8</v>
      </c>
      <c r="I183" s="37">
        <f t="shared" ca="1" si="66"/>
        <v>15</v>
      </c>
      <c r="J183" s="37">
        <f t="shared" ca="1" si="67"/>
        <v>9</v>
      </c>
      <c r="K183" s="37">
        <f t="shared" ca="1" si="68"/>
        <v>18</v>
      </c>
      <c r="L183" s="37">
        <f t="shared" ca="1" si="69"/>
        <v>2</v>
      </c>
      <c r="M183" s="37">
        <f t="shared" ca="1" si="70"/>
        <v>3</v>
      </c>
      <c r="N183" s="37">
        <f t="shared" ca="1" si="71"/>
        <v>5</v>
      </c>
      <c r="O183" s="37">
        <f t="shared" ca="1" si="72"/>
        <v>17</v>
      </c>
      <c r="P183" s="37">
        <f t="shared" ca="1" si="73"/>
        <v>14</v>
      </c>
      <c r="Q183" s="37">
        <f t="shared" ca="1" si="74"/>
        <v>12</v>
      </c>
      <c r="R183" s="37">
        <f t="shared" ca="1" si="75"/>
        <v>10</v>
      </c>
      <c r="S183" s="37">
        <f t="shared" ca="1" si="76"/>
        <v>13</v>
      </c>
      <c r="T183" s="37">
        <f t="shared" ca="1" si="77"/>
        <v>6</v>
      </c>
      <c r="U183" s="37">
        <f t="shared" ca="1" si="78"/>
        <v>11</v>
      </c>
      <c r="V183" s="37">
        <f t="shared" ca="1" si="79"/>
        <v>7</v>
      </c>
      <c r="W183" s="37">
        <f t="shared" ca="1" si="80"/>
        <v>1</v>
      </c>
      <c r="X183" s="37">
        <f t="shared" ca="1" si="81"/>
        <v>4</v>
      </c>
    </row>
    <row r="184" spans="1:24" ht="19.5" thickBot="1">
      <c r="A184" s="50">
        <f t="shared" si="62"/>
        <v>183</v>
      </c>
      <c r="B184" s="33">
        <f ca="1">Streams!B184</f>
        <v>17</v>
      </c>
      <c r="C184" s="34">
        <f ca="1">VLOOKUP(B184,Partition!$D$2:$E$38,2)</f>
        <v>8</v>
      </c>
      <c r="D184" s="35">
        <f ca="1">COUNTIF(INDEX(C184:INDEX($C$1:C184,IFERROR(LOOKUP(2,1/($D$1:D183=2),ROW($D$1:D183)-MIN(ROW($D$1:D183)-1)),1),),),C184)</f>
        <v>1</v>
      </c>
      <c r="E184" s="34">
        <f t="shared" ca="1" si="63"/>
        <v>2</v>
      </c>
      <c r="F184" s="36">
        <f ca="1">COUNTIF(INDEX(E184:INDEX($E$1:E184,IFERROR(LOOKUP(2,1/($F$1:F183=2),ROW($F$1:F183)-MIN(ROW($F$1:F183)-1)),1),),),E184)</f>
        <v>1</v>
      </c>
      <c r="G184" s="37">
        <f t="shared" ca="1" si="64"/>
        <v>16</v>
      </c>
      <c r="H184" s="37">
        <f t="shared" ca="1" si="65"/>
        <v>8</v>
      </c>
      <c r="I184" s="37">
        <f t="shared" ca="1" si="66"/>
        <v>15</v>
      </c>
      <c r="J184" s="37">
        <f t="shared" ca="1" si="67"/>
        <v>9</v>
      </c>
      <c r="K184" s="37">
        <f t="shared" ca="1" si="68"/>
        <v>18</v>
      </c>
      <c r="L184" s="37">
        <f t="shared" ca="1" si="69"/>
        <v>2</v>
      </c>
      <c r="M184" s="37">
        <f t="shared" ca="1" si="70"/>
        <v>3</v>
      </c>
      <c r="N184" s="37">
        <f t="shared" ca="1" si="71"/>
        <v>5</v>
      </c>
      <c r="O184" s="37">
        <f t="shared" ca="1" si="72"/>
        <v>17</v>
      </c>
      <c r="P184" s="37">
        <f t="shared" ca="1" si="73"/>
        <v>14</v>
      </c>
      <c r="Q184" s="37">
        <f t="shared" ca="1" si="74"/>
        <v>12</v>
      </c>
      <c r="R184" s="37">
        <f t="shared" ca="1" si="75"/>
        <v>10</v>
      </c>
      <c r="S184" s="37">
        <f t="shared" ca="1" si="76"/>
        <v>13</v>
      </c>
      <c r="T184" s="37">
        <f t="shared" ca="1" si="77"/>
        <v>6</v>
      </c>
      <c r="U184" s="37">
        <f t="shared" ca="1" si="78"/>
        <v>11</v>
      </c>
      <c r="V184" s="37">
        <f t="shared" ca="1" si="79"/>
        <v>7</v>
      </c>
      <c r="W184" s="37">
        <f t="shared" ca="1" si="80"/>
        <v>1</v>
      </c>
      <c r="X184" s="37">
        <f t="shared" ca="1" si="81"/>
        <v>4</v>
      </c>
    </row>
    <row r="185" spans="1:24" ht="19.5" thickBot="1">
      <c r="A185" s="50">
        <f t="shared" si="62"/>
        <v>184</v>
      </c>
      <c r="B185" s="33">
        <f ca="1">Streams!B185</f>
        <v>23</v>
      </c>
      <c r="C185" s="34">
        <f ca="1">VLOOKUP(B185,Partition!$D$2:$E$38,2)</f>
        <v>11</v>
      </c>
      <c r="D185" s="35">
        <f ca="1">COUNTIF(INDEX(C185:INDEX($C$1:C185,IFERROR(LOOKUP(2,1/($D$1:D184=2),ROW($D$1:D184)-MIN(ROW($D$1:D184)-1)),1),),),C185)</f>
        <v>1</v>
      </c>
      <c r="E185" s="34">
        <f t="shared" ca="1" si="63"/>
        <v>15</v>
      </c>
      <c r="F185" s="36">
        <f ca="1">COUNTIF(INDEX(E185:INDEX($E$1:E185,IFERROR(LOOKUP(2,1/($F$1:F184=2),ROW($F$1:F184)-MIN(ROW($F$1:F184)-1)),1),),),E185)</f>
        <v>1</v>
      </c>
      <c r="G185" s="37">
        <f t="shared" ca="1" si="64"/>
        <v>8</v>
      </c>
      <c r="H185" s="37">
        <f t="shared" ca="1" si="65"/>
        <v>16</v>
      </c>
      <c r="I185" s="37">
        <f t="shared" ca="1" si="66"/>
        <v>15</v>
      </c>
      <c r="J185" s="37">
        <f t="shared" ca="1" si="67"/>
        <v>9</v>
      </c>
      <c r="K185" s="37">
        <f t="shared" ca="1" si="68"/>
        <v>18</v>
      </c>
      <c r="L185" s="37">
        <f t="shared" ca="1" si="69"/>
        <v>2</v>
      </c>
      <c r="M185" s="37">
        <f t="shared" ca="1" si="70"/>
        <v>3</v>
      </c>
      <c r="N185" s="37">
        <f t="shared" ca="1" si="71"/>
        <v>5</v>
      </c>
      <c r="O185" s="37">
        <f t="shared" ca="1" si="72"/>
        <v>17</v>
      </c>
      <c r="P185" s="37">
        <f t="shared" ca="1" si="73"/>
        <v>14</v>
      </c>
      <c r="Q185" s="37">
        <f t="shared" ca="1" si="74"/>
        <v>12</v>
      </c>
      <c r="R185" s="37">
        <f t="shared" ca="1" si="75"/>
        <v>10</v>
      </c>
      <c r="S185" s="37">
        <f t="shared" ca="1" si="76"/>
        <v>13</v>
      </c>
      <c r="T185" s="37">
        <f t="shared" ca="1" si="77"/>
        <v>6</v>
      </c>
      <c r="U185" s="37">
        <f t="shared" ca="1" si="78"/>
        <v>11</v>
      </c>
      <c r="V185" s="37">
        <f t="shared" ca="1" si="79"/>
        <v>7</v>
      </c>
      <c r="W185" s="37">
        <f t="shared" ca="1" si="80"/>
        <v>1</v>
      </c>
      <c r="X185" s="37">
        <f t="shared" ca="1" si="81"/>
        <v>4</v>
      </c>
    </row>
    <row r="186" spans="1:24" ht="19.5" thickBot="1">
      <c r="A186" s="50">
        <f t="shared" si="62"/>
        <v>185</v>
      </c>
      <c r="B186" s="33">
        <f ca="1">Streams!B186</f>
        <v>28</v>
      </c>
      <c r="C186" s="34">
        <f ca="1">VLOOKUP(B186,Partition!$D$2:$E$38,2)</f>
        <v>13</v>
      </c>
      <c r="D186" s="35">
        <f ca="1">COUNTIF(INDEX(C186:INDEX($C$1:C186,IFERROR(LOOKUP(2,1/($D$1:D185=2),ROW($D$1:D185)-MIN(ROW($D$1:D185)-1)),1),),),C186)</f>
        <v>1</v>
      </c>
      <c r="E186" s="34">
        <f t="shared" ca="1" si="63"/>
        <v>14</v>
      </c>
      <c r="F186" s="36">
        <f ca="1">COUNTIF(INDEX(E186:INDEX($E$1:E186,IFERROR(LOOKUP(2,1/($F$1:F185=2),ROW($F$1:F185)-MIN(ROW($F$1:F185)-1)),1),),),E186)</f>
        <v>1</v>
      </c>
      <c r="G186" s="37">
        <f t="shared" ca="1" si="64"/>
        <v>11</v>
      </c>
      <c r="H186" s="37">
        <f t="shared" ca="1" si="65"/>
        <v>8</v>
      </c>
      <c r="I186" s="37">
        <f t="shared" ca="1" si="66"/>
        <v>16</v>
      </c>
      <c r="J186" s="37">
        <f t="shared" ca="1" si="67"/>
        <v>15</v>
      </c>
      <c r="K186" s="37">
        <f t="shared" ca="1" si="68"/>
        <v>9</v>
      </c>
      <c r="L186" s="37">
        <f t="shared" ca="1" si="69"/>
        <v>18</v>
      </c>
      <c r="M186" s="37">
        <f t="shared" ca="1" si="70"/>
        <v>2</v>
      </c>
      <c r="N186" s="37">
        <f t="shared" ca="1" si="71"/>
        <v>3</v>
      </c>
      <c r="O186" s="37">
        <f t="shared" ca="1" si="72"/>
        <v>5</v>
      </c>
      <c r="P186" s="37">
        <f t="shared" ca="1" si="73"/>
        <v>17</v>
      </c>
      <c r="Q186" s="37">
        <f t="shared" ca="1" si="74"/>
        <v>14</v>
      </c>
      <c r="R186" s="37">
        <f t="shared" ca="1" si="75"/>
        <v>12</v>
      </c>
      <c r="S186" s="37">
        <f t="shared" ca="1" si="76"/>
        <v>10</v>
      </c>
      <c r="T186" s="37">
        <f t="shared" ca="1" si="77"/>
        <v>13</v>
      </c>
      <c r="U186" s="37">
        <f t="shared" ca="1" si="78"/>
        <v>6</v>
      </c>
      <c r="V186" s="37">
        <f t="shared" ca="1" si="79"/>
        <v>7</v>
      </c>
      <c r="W186" s="37">
        <f t="shared" ca="1" si="80"/>
        <v>1</v>
      </c>
      <c r="X186" s="37">
        <f t="shared" ca="1" si="81"/>
        <v>4</v>
      </c>
    </row>
    <row r="187" spans="1:24" ht="19.5" thickBot="1">
      <c r="A187" s="50">
        <f t="shared" si="62"/>
        <v>186</v>
      </c>
      <c r="B187" s="33">
        <f ca="1">Streams!B187</f>
        <v>32</v>
      </c>
      <c r="C187" s="34">
        <f ca="1">VLOOKUP(B187,Partition!$D$2:$E$38,2)</f>
        <v>17</v>
      </c>
      <c r="D187" s="35">
        <f ca="1">COUNTIF(INDEX(C187:INDEX($C$1:C187,IFERROR(LOOKUP(2,1/($D$1:D186=2),ROW($D$1:D186)-MIN(ROW($D$1:D186)-1)),1),),),C187)</f>
        <v>1</v>
      </c>
      <c r="E187" s="34">
        <f t="shared" ca="1" si="63"/>
        <v>11</v>
      </c>
      <c r="F187" s="36">
        <f ca="1">COUNTIF(INDEX(E187:INDEX($E$1:E187,IFERROR(LOOKUP(2,1/($F$1:F186=2),ROW($F$1:F186)-MIN(ROW($F$1:F186)-1)),1),),),E187)</f>
        <v>2</v>
      </c>
      <c r="G187" s="37">
        <f t="shared" ca="1" si="64"/>
        <v>13</v>
      </c>
      <c r="H187" s="37">
        <f t="shared" ca="1" si="65"/>
        <v>11</v>
      </c>
      <c r="I187" s="37">
        <f t="shared" ca="1" si="66"/>
        <v>8</v>
      </c>
      <c r="J187" s="37">
        <f t="shared" ca="1" si="67"/>
        <v>16</v>
      </c>
      <c r="K187" s="37">
        <f t="shared" ca="1" si="68"/>
        <v>15</v>
      </c>
      <c r="L187" s="37">
        <f t="shared" ca="1" si="69"/>
        <v>9</v>
      </c>
      <c r="M187" s="37">
        <f t="shared" ca="1" si="70"/>
        <v>18</v>
      </c>
      <c r="N187" s="37">
        <f t="shared" ca="1" si="71"/>
        <v>2</v>
      </c>
      <c r="O187" s="37">
        <f t="shared" ca="1" si="72"/>
        <v>3</v>
      </c>
      <c r="P187" s="37">
        <f t="shared" ca="1" si="73"/>
        <v>5</v>
      </c>
      <c r="Q187" s="37">
        <f t="shared" ca="1" si="74"/>
        <v>17</v>
      </c>
      <c r="R187" s="37">
        <f t="shared" ca="1" si="75"/>
        <v>14</v>
      </c>
      <c r="S187" s="37">
        <f t="shared" ca="1" si="76"/>
        <v>12</v>
      </c>
      <c r="T187" s="37">
        <f t="shared" ca="1" si="77"/>
        <v>10</v>
      </c>
      <c r="U187" s="37">
        <f t="shared" ca="1" si="78"/>
        <v>6</v>
      </c>
      <c r="V187" s="37">
        <f t="shared" ca="1" si="79"/>
        <v>7</v>
      </c>
      <c r="W187" s="37">
        <f t="shared" ca="1" si="80"/>
        <v>1</v>
      </c>
      <c r="X187" s="37">
        <f t="shared" ca="1" si="81"/>
        <v>4</v>
      </c>
    </row>
    <row r="188" spans="1:24" ht="19.5" thickBot="1">
      <c r="A188" s="50">
        <f t="shared" si="62"/>
        <v>187</v>
      </c>
      <c r="B188" s="33">
        <f ca="1">Streams!B188</f>
        <v>2</v>
      </c>
      <c r="C188" s="34">
        <f ca="1">VLOOKUP(B188,Partition!$D$2:$E$38,2)</f>
        <v>2</v>
      </c>
      <c r="D188" s="35">
        <f ca="1">COUNTIF(INDEX(C188:INDEX($C$1:C188,IFERROR(LOOKUP(2,1/($D$1:D187=2),ROW($D$1:D187)-MIN(ROW($D$1:D187)-1)),1),),),C188)</f>
        <v>1</v>
      </c>
      <c r="E188" s="34">
        <f t="shared" ca="1" si="63"/>
        <v>9</v>
      </c>
      <c r="F188" s="36">
        <f ca="1">COUNTIF(INDEX(E188:INDEX($E$1:E188,IFERROR(LOOKUP(2,1/($F$1:F187=2),ROW($F$1:F187)-MIN(ROW($F$1:F187)-1)),1),),),E188)</f>
        <v>1</v>
      </c>
      <c r="G188" s="37">
        <f t="shared" ca="1" si="64"/>
        <v>17</v>
      </c>
      <c r="H188" s="37">
        <f t="shared" ca="1" si="65"/>
        <v>13</v>
      </c>
      <c r="I188" s="37">
        <f t="shared" ca="1" si="66"/>
        <v>11</v>
      </c>
      <c r="J188" s="37">
        <f t="shared" ca="1" si="67"/>
        <v>8</v>
      </c>
      <c r="K188" s="37">
        <f t="shared" ca="1" si="68"/>
        <v>16</v>
      </c>
      <c r="L188" s="37">
        <f t="shared" ca="1" si="69"/>
        <v>15</v>
      </c>
      <c r="M188" s="37">
        <f t="shared" ca="1" si="70"/>
        <v>9</v>
      </c>
      <c r="N188" s="37">
        <f t="shared" ca="1" si="71"/>
        <v>18</v>
      </c>
      <c r="O188" s="37">
        <f t="shared" ca="1" si="72"/>
        <v>2</v>
      </c>
      <c r="P188" s="37">
        <f t="shared" ca="1" si="73"/>
        <v>3</v>
      </c>
      <c r="Q188" s="37">
        <f t="shared" ca="1" si="74"/>
        <v>5</v>
      </c>
      <c r="R188" s="37">
        <f t="shared" ca="1" si="75"/>
        <v>14</v>
      </c>
      <c r="S188" s="37">
        <f t="shared" ca="1" si="76"/>
        <v>12</v>
      </c>
      <c r="T188" s="37">
        <f t="shared" ca="1" si="77"/>
        <v>10</v>
      </c>
      <c r="U188" s="37">
        <f t="shared" ca="1" si="78"/>
        <v>6</v>
      </c>
      <c r="V188" s="37">
        <f t="shared" ca="1" si="79"/>
        <v>7</v>
      </c>
      <c r="W188" s="37">
        <f t="shared" ca="1" si="80"/>
        <v>1</v>
      </c>
      <c r="X188" s="37">
        <f t="shared" ca="1" si="81"/>
        <v>4</v>
      </c>
    </row>
    <row r="189" spans="1:24" ht="19.5" thickBot="1">
      <c r="A189" s="50">
        <f t="shared" si="62"/>
        <v>188</v>
      </c>
      <c r="B189" s="33">
        <f ca="1">Streams!B189</f>
        <v>2</v>
      </c>
      <c r="C189" s="34">
        <f ca="1">VLOOKUP(B189,Partition!$D$2:$E$38,2)</f>
        <v>2</v>
      </c>
      <c r="D189" s="35">
        <f ca="1">COUNTIF(INDEX(C189:INDEX($C$1:C189,IFERROR(LOOKUP(2,1/($D$1:D188=2),ROW($D$1:D188)-MIN(ROW($D$1:D188)-1)),1),),),C189)</f>
        <v>2</v>
      </c>
      <c r="E189" s="34">
        <f t="shared" ca="1" si="63"/>
        <v>1</v>
      </c>
      <c r="F189" s="36">
        <f ca="1">COUNTIF(INDEX(E189:INDEX($E$1:E189,IFERROR(LOOKUP(2,1/($F$1:F188=2),ROW($F$1:F188)-MIN(ROW($F$1:F188)-1)),1),),),E189)</f>
        <v>1</v>
      </c>
      <c r="G189" s="37">
        <f t="shared" ca="1" si="64"/>
        <v>2</v>
      </c>
      <c r="H189" s="37">
        <f t="shared" ca="1" si="65"/>
        <v>17</v>
      </c>
      <c r="I189" s="37">
        <f t="shared" ca="1" si="66"/>
        <v>13</v>
      </c>
      <c r="J189" s="37">
        <f t="shared" ca="1" si="67"/>
        <v>11</v>
      </c>
      <c r="K189" s="37">
        <f t="shared" ca="1" si="68"/>
        <v>8</v>
      </c>
      <c r="L189" s="37">
        <f t="shared" ca="1" si="69"/>
        <v>16</v>
      </c>
      <c r="M189" s="37">
        <f t="shared" ca="1" si="70"/>
        <v>15</v>
      </c>
      <c r="N189" s="37">
        <f t="shared" ca="1" si="71"/>
        <v>9</v>
      </c>
      <c r="O189" s="37">
        <f t="shared" ca="1" si="72"/>
        <v>18</v>
      </c>
      <c r="P189" s="37">
        <f t="shared" ca="1" si="73"/>
        <v>3</v>
      </c>
      <c r="Q189" s="37">
        <f t="shared" ca="1" si="74"/>
        <v>5</v>
      </c>
      <c r="R189" s="37">
        <f t="shared" ca="1" si="75"/>
        <v>14</v>
      </c>
      <c r="S189" s="37">
        <f t="shared" ca="1" si="76"/>
        <v>12</v>
      </c>
      <c r="T189" s="37">
        <f t="shared" ca="1" si="77"/>
        <v>10</v>
      </c>
      <c r="U189" s="37">
        <f t="shared" ca="1" si="78"/>
        <v>6</v>
      </c>
      <c r="V189" s="37">
        <f t="shared" ca="1" si="79"/>
        <v>7</v>
      </c>
      <c r="W189" s="37">
        <f t="shared" ca="1" si="80"/>
        <v>1</v>
      </c>
      <c r="X189" s="37">
        <f t="shared" ca="1" si="81"/>
        <v>4</v>
      </c>
    </row>
    <row r="190" spans="1:24" ht="19.5" thickBot="1">
      <c r="A190" s="50">
        <f t="shared" si="62"/>
        <v>189</v>
      </c>
      <c r="B190" s="33">
        <f ca="1">Streams!B190</f>
        <v>13</v>
      </c>
      <c r="C190" s="34">
        <f ca="1">VLOOKUP(B190,Partition!$D$2:$E$38,2)</f>
        <v>7</v>
      </c>
      <c r="D190" s="35">
        <f ca="1">COUNTIF(INDEX(C190:INDEX($C$1:C190,IFERROR(LOOKUP(2,1/($D$1:D189=2),ROW($D$1:D189)-MIN(ROW($D$1:D189)-1)),1),),),C190)</f>
        <v>1</v>
      </c>
      <c r="E190" s="34">
        <f t="shared" ca="1" si="63"/>
        <v>16</v>
      </c>
      <c r="F190" s="36">
        <f ca="1">COUNTIF(INDEX(E190:INDEX($E$1:E190,IFERROR(LOOKUP(2,1/($F$1:F189=2),ROW($F$1:F189)-MIN(ROW($F$1:F189)-1)),1),),),E190)</f>
        <v>1</v>
      </c>
      <c r="G190" s="37">
        <f t="shared" ca="1" si="64"/>
        <v>2</v>
      </c>
      <c r="H190" s="37">
        <f t="shared" ca="1" si="65"/>
        <v>17</v>
      </c>
      <c r="I190" s="37">
        <f t="shared" ca="1" si="66"/>
        <v>13</v>
      </c>
      <c r="J190" s="37">
        <f t="shared" ca="1" si="67"/>
        <v>11</v>
      </c>
      <c r="K190" s="37">
        <f t="shared" ca="1" si="68"/>
        <v>8</v>
      </c>
      <c r="L190" s="37">
        <f t="shared" ca="1" si="69"/>
        <v>16</v>
      </c>
      <c r="M190" s="37">
        <f t="shared" ca="1" si="70"/>
        <v>15</v>
      </c>
      <c r="N190" s="37">
        <f t="shared" ca="1" si="71"/>
        <v>9</v>
      </c>
      <c r="O190" s="37">
        <f t="shared" ca="1" si="72"/>
        <v>18</v>
      </c>
      <c r="P190" s="37">
        <f t="shared" ca="1" si="73"/>
        <v>3</v>
      </c>
      <c r="Q190" s="37">
        <f t="shared" ca="1" si="74"/>
        <v>5</v>
      </c>
      <c r="R190" s="37">
        <f t="shared" ca="1" si="75"/>
        <v>14</v>
      </c>
      <c r="S190" s="37">
        <f t="shared" ca="1" si="76"/>
        <v>12</v>
      </c>
      <c r="T190" s="37">
        <f t="shared" ca="1" si="77"/>
        <v>10</v>
      </c>
      <c r="U190" s="37">
        <f t="shared" ca="1" si="78"/>
        <v>6</v>
      </c>
      <c r="V190" s="37">
        <f t="shared" ca="1" si="79"/>
        <v>7</v>
      </c>
      <c r="W190" s="37">
        <f t="shared" ca="1" si="80"/>
        <v>1</v>
      </c>
      <c r="X190" s="37">
        <f t="shared" ca="1" si="81"/>
        <v>4</v>
      </c>
    </row>
    <row r="191" spans="1:24" ht="19.5" thickBot="1">
      <c r="A191" s="50">
        <f t="shared" si="62"/>
        <v>190</v>
      </c>
      <c r="B191" s="33">
        <f ca="1">Streams!B191</f>
        <v>18</v>
      </c>
      <c r="C191" s="34">
        <f ca="1">VLOOKUP(B191,Partition!$D$2:$E$38,2)</f>
        <v>9</v>
      </c>
      <c r="D191" s="35">
        <f ca="1">COUNTIF(INDEX(C191:INDEX($C$1:C191,IFERROR(LOOKUP(2,1/($D$1:D190=2),ROW($D$1:D190)-MIN(ROW($D$1:D190)-1)),1),),),C191)</f>
        <v>1</v>
      </c>
      <c r="E191" s="34">
        <f t="shared" ca="1" si="63"/>
        <v>9</v>
      </c>
      <c r="F191" s="36">
        <f ca="1">COUNTIF(INDEX(E191:INDEX($E$1:E191,IFERROR(LOOKUP(2,1/($F$1:F190=2),ROW($F$1:F190)-MIN(ROW($F$1:F190)-1)),1),),),E191)</f>
        <v>2</v>
      </c>
      <c r="G191" s="37">
        <f t="shared" ca="1" si="64"/>
        <v>7</v>
      </c>
      <c r="H191" s="37">
        <f t="shared" ca="1" si="65"/>
        <v>2</v>
      </c>
      <c r="I191" s="37">
        <f t="shared" ca="1" si="66"/>
        <v>17</v>
      </c>
      <c r="J191" s="37">
        <f t="shared" ca="1" si="67"/>
        <v>13</v>
      </c>
      <c r="K191" s="37">
        <f t="shared" ca="1" si="68"/>
        <v>11</v>
      </c>
      <c r="L191" s="37">
        <f t="shared" ca="1" si="69"/>
        <v>8</v>
      </c>
      <c r="M191" s="37">
        <f t="shared" ca="1" si="70"/>
        <v>16</v>
      </c>
      <c r="N191" s="37">
        <f t="shared" ca="1" si="71"/>
        <v>15</v>
      </c>
      <c r="O191" s="37">
        <f t="shared" ca="1" si="72"/>
        <v>9</v>
      </c>
      <c r="P191" s="37">
        <f t="shared" ca="1" si="73"/>
        <v>18</v>
      </c>
      <c r="Q191" s="37">
        <f t="shared" ca="1" si="74"/>
        <v>3</v>
      </c>
      <c r="R191" s="37">
        <f t="shared" ca="1" si="75"/>
        <v>5</v>
      </c>
      <c r="S191" s="37">
        <f t="shared" ca="1" si="76"/>
        <v>14</v>
      </c>
      <c r="T191" s="37">
        <f t="shared" ca="1" si="77"/>
        <v>12</v>
      </c>
      <c r="U191" s="37">
        <f t="shared" ca="1" si="78"/>
        <v>10</v>
      </c>
      <c r="V191" s="37">
        <f t="shared" ca="1" si="79"/>
        <v>6</v>
      </c>
      <c r="W191" s="37">
        <f t="shared" ca="1" si="80"/>
        <v>1</v>
      </c>
      <c r="X191" s="37">
        <f t="shared" ca="1" si="81"/>
        <v>4</v>
      </c>
    </row>
    <row r="192" spans="1:24" ht="19.5" thickBot="1">
      <c r="A192" s="50">
        <f t="shared" si="62"/>
        <v>191</v>
      </c>
      <c r="B192" s="33">
        <f ca="1">Streams!B192</f>
        <v>24</v>
      </c>
      <c r="C192" s="34">
        <f ca="1">VLOOKUP(B192,Partition!$D$2:$E$38,2)</f>
        <v>12</v>
      </c>
      <c r="D192" s="35">
        <f ca="1">COUNTIF(INDEX(C192:INDEX($C$1:C192,IFERROR(LOOKUP(2,1/($D$1:D191=2),ROW($D$1:D191)-MIN(ROW($D$1:D191)-1)),1),),),C192)</f>
        <v>1</v>
      </c>
      <c r="E192" s="34">
        <f t="shared" ca="1" si="63"/>
        <v>14</v>
      </c>
      <c r="F192" s="36">
        <f ca="1">COUNTIF(INDEX(E192:INDEX($E$1:E192,IFERROR(LOOKUP(2,1/($F$1:F191=2),ROW($F$1:F191)-MIN(ROW($F$1:F191)-1)),1),),),E192)</f>
        <v>1</v>
      </c>
      <c r="G192" s="37">
        <f t="shared" ca="1" si="64"/>
        <v>9</v>
      </c>
      <c r="H192" s="37">
        <f t="shared" ca="1" si="65"/>
        <v>7</v>
      </c>
      <c r="I192" s="37">
        <f t="shared" ca="1" si="66"/>
        <v>2</v>
      </c>
      <c r="J192" s="37">
        <f t="shared" ca="1" si="67"/>
        <v>17</v>
      </c>
      <c r="K192" s="37">
        <f t="shared" ca="1" si="68"/>
        <v>13</v>
      </c>
      <c r="L192" s="37">
        <f t="shared" ca="1" si="69"/>
        <v>11</v>
      </c>
      <c r="M192" s="37">
        <f t="shared" ca="1" si="70"/>
        <v>8</v>
      </c>
      <c r="N192" s="37">
        <f t="shared" ca="1" si="71"/>
        <v>16</v>
      </c>
      <c r="O192" s="37">
        <f t="shared" ca="1" si="72"/>
        <v>15</v>
      </c>
      <c r="P192" s="37">
        <f t="shared" ca="1" si="73"/>
        <v>18</v>
      </c>
      <c r="Q192" s="37">
        <f t="shared" ca="1" si="74"/>
        <v>3</v>
      </c>
      <c r="R192" s="37">
        <f t="shared" ca="1" si="75"/>
        <v>5</v>
      </c>
      <c r="S192" s="37">
        <f t="shared" ca="1" si="76"/>
        <v>14</v>
      </c>
      <c r="T192" s="37">
        <f t="shared" ca="1" si="77"/>
        <v>12</v>
      </c>
      <c r="U192" s="37">
        <f t="shared" ca="1" si="78"/>
        <v>10</v>
      </c>
      <c r="V192" s="37">
        <f t="shared" ca="1" si="79"/>
        <v>6</v>
      </c>
      <c r="W192" s="37">
        <f t="shared" ca="1" si="80"/>
        <v>1</v>
      </c>
      <c r="X192" s="37">
        <f t="shared" ca="1" si="81"/>
        <v>4</v>
      </c>
    </row>
    <row r="193" spans="1:24" ht="19.5" thickBot="1">
      <c r="A193" s="50">
        <f t="shared" si="62"/>
        <v>192</v>
      </c>
      <c r="B193" s="33">
        <f ca="1">Streams!B193</f>
        <v>23</v>
      </c>
      <c r="C193" s="34">
        <f ca="1">VLOOKUP(B193,Partition!$D$2:$E$38,2)</f>
        <v>11</v>
      </c>
      <c r="D193" s="35">
        <f ca="1">COUNTIF(INDEX(C193:INDEX($C$1:C193,IFERROR(LOOKUP(2,1/($D$1:D192=2),ROW($D$1:D192)-MIN(ROW($D$1:D192)-1)),1),),),C193)</f>
        <v>1</v>
      </c>
      <c r="E193" s="34">
        <f t="shared" ca="1" si="63"/>
        <v>7</v>
      </c>
      <c r="F193" s="36">
        <f ca="1">COUNTIF(INDEX(E193:INDEX($E$1:E193,IFERROR(LOOKUP(2,1/($F$1:F192=2),ROW($F$1:F192)-MIN(ROW($F$1:F192)-1)),1),),),E193)</f>
        <v>1</v>
      </c>
      <c r="G193" s="37">
        <f t="shared" ca="1" si="64"/>
        <v>12</v>
      </c>
      <c r="H193" s="37">
        <f t="shared" ca="1" si="65"/>
        <v>9</v>
      </c>
      <c r="I193" s="37">
        <f t="shared" ca="1" si="66"/>
        <v>7</v>
      </c>
      <c r="J193" s="37">
        <f t="shared" ca="1" si="67"/>
        <v>2</v>
      </c>
      <c r="K193" s="37">
        <f t="shared" ca="1" si="68"/>
        <v>17</v>
      </c>
      <c r="L193" s="37">
        <f t="shared" ca="1" si="69"/>
        <v>13</v>
      </c>
      <c r="M193" s="37">
        <f t="shared" ca="1" si="70"/>
        <v>11</v>
      </c>
      <c r="N193" s="37">
        <f t="shared" ca="1" si="71"/>
        <v>8</v>
      </c>
      <c r="O193" s="37">
        <f t="shared" ca="1" si="72"/>
        <v>16</v>
      </c>
      <c r="P193" s="37">
        <f t="shared" ca="1" si="73"/>
        <v>15</v>
      </c>
      <c r="Q193" s="37">
        <f t="shared" ca="1" si="74"/>
        <v>18</v>
      </c>
      <c r="R193" s="37">
        <f t="shared" ca="1" si="75"/>
        <v>3</v>
      </c>
      <c r="S193" s="37">
        <f t="shared" ca="1" si="76"/>
        <v>5</v>
      </c>
      <c r="T193" s="37">
        <f t="shared" ca="1" si="77"/>
        <v>14</v>
      </c>
      <c r="U193" s="37">
        <f t="shared" ca="1" si="78"/>
        <v>10</v>
      </c>
      <c r="V193" s="37">
        <f t="shared" ca="1" si="79"/>
        <v>6</v>
      </c>
      <c r="W193" s="37">
        <f t="shared" ca="1" si="80"/>
        <v>1</v>
      </c>
      <c r="X193" s="37">
        <f t="shared" ca="1" si="81"/>
        <v>4</v>
      </c>
    </row>
    <row r="194" spans="1:24" ht="19.5" thickBot="1">
      <c r="A194" s="50">
        <f t="shared" si="62"/>
        <v>193</v>
      </c>
      <c r="B194" s="33">
        <f ca="1">Streams!B194</f>
        <v>13</v>
      </c>
      <c r="C194" s="34">
        <f ca="1">VLOOKUP(B194,Partition!$D$2:$E$38,2)</f>
        <v>7</v>
      </c>
      <c r="D194" s="35">
        <f ca="1">COUNTIF(INDEX(C194:INDEX($C$1:C194,IFERROR(LOOKUP(2,1/($D$1:D193=2),ROW($D$1:D193)-MIN(ROW($D$1:D193)-1)),1),),),C194)</f>
        <v>2</v>
      </c>
      <c r="E194" s="34">
        <f t="shared" ca="1" si="63"/>
        <v>4</v>
      </c>
      <c r="F194" s="36">
        <f ca="1">COUNTIF(INDEX(E194:INDEX($E$1:E194,IFERROR(LOOKUP(2,1/($F$1:F193=2),ROW($F$1:F193)-MIN(ROW($F$1:F193)-1)),1),),),E194)</f>
        <v>1</v>
      </c>
      <c r="G194" s="37">
        <f t="shared" ca="1" si="64"/>
        <v>11</v>
      </c>
      <c r="H194" s="37">
        <f t="shared" ca="1" si="65"/>
        <v>12</v>
      </c>
      <c r="I194" s="37">
        <f t="shared" ca="1" si="66"/>
        <v>9</v>
      </c>
      <c r="J194" s="37">
        <f t="shared" ca="1" si="67"/>
        <v>7</v>
      </c>
      <c r="K194" s="37">
        <f t="shared" ca="1" si="68"/>
        <v>2</v>
      </c>
      <c r="L194" s="37">
        <f t="shared" ca="1" si="69"/>
        <v>17</v>
      </c>
      <c r="M194" s="37">
        <f t="shared" ca="1" si="70"/>
        <v>13</v>
      </c>
      <c r="N194" s="37">
        <f t="shared" ca="1" si="71"/>
        <v>8</v>
      </c>
      <c r="O194" s="37">
        <f t="shared" ca="1" si="72"/>
        <v>16</v>
      </c>
      <c r="P194" s="37">
        <f t="shared" ca="1" si="73"/>
        <v>15</v>
      </c>
      <c r="Q194" s="37">
        <f t="shared" ca="1" si="74"/>
        <v>18</v>
      </c>
      <c r="R194" s="37">
        <f t="shared" ca="1" si="75"/>
        <v>3</v>
      </c>
      <c r="S194" s="37">
        <f t="shared" ca="1" si="76"/>
        <v>5</v>
      </c>
      <c r="T194" s="37">
        <f t="shared" ca="1" si="77"/>
        <v>14</v>
      </c>
      <c r="U194" s="37">
        <f t="shared" ca="1" si="78"/>
        <v>10</v>
      </c>
      <c r="V194" s="37">
        <f t="shared" ca="1" si="79"/>
        <v>6</v>
      </c>
      <c r="W194" s="37">
        <f t="shared" ca="1" si="80"/>
        <v>1</v>
      </c>
      <c r="X194" s="37">
        <f t="shared" ca="1" si="81"/>
        <v>4</v>
      </c>
    </row>
    <row r="195" spans="1:24" ht="19.5" thickBot="1">
      <c r="A195" s="50">
        <f t="shared" si="62"/>
        <v>194</v>
      </c>
      <c r="B195" s="33">
        <f ca="1">Streams!B195</f>
        <v>6</v>
      </c>
      <c r="C195" s="34">
        <f ca="1">VLOOKUP(B195,Partition!$D$2:$E$38,2)</f>
        <v>3</v>
      </c>
      <c r="D195" s="35">
        <f ca="1">COUNTIF(INDEX(C195:INDEX($C$1:C195,IFERROR(LOOKUP(2,1/($D$1:D194=2),ROW($D$1:D194)-MIN(ROW($D$1:D194)-1)),1),),),C195)</f>
        <v>1</v>
      </c>
      <c r="E195" s="34">
        <f t="shared" ca="1" si="63"/>
        <v>12</v>
      </c>
      <c r="F195" s="36">
        <f ca="1">COUNTIF(INDEX(E195:INDEX($E$1:E195,IFERROR(LOOKUP(2,1/($F$1:F194=2),ROW($F$1:F194)-MIN(ROW($F$1:F194)-1)),1),),),E195)</f>
        <v>1</v>
      </c>
      <c r="G195" s="37">
        <f t="shared" ca="1" si="64"/>
        <v>7</v>
      </c>
      <c r="H195" s="37">
        <f t="shared" ca="1" si="65"/>
        <v>11</v>
      </c>
      <c r="I195" s="37">
        <f t="shared" ca="1" si="66"/>
        <v>12</v>
      </c>
      <c r="J195" s="37">
        <f t="shared" ca="1" si="67"/>
        <v>9</v>
      </c>
      <c r="K195" s="37">
        <f t="shared" ca="1" si="68"/>
        <v>2</v>
      </c>
      <c r="L195" s="37">
        <f t="shared" ca="1" si="69"/>
        <v>17</v>
      </c>
      <c r="M195" s="37">
        <f t="shared" ca="1" si="70"/>
        <v>13</v>
      </c>
      <c r="N195" s="37">
        <f t="shared" ca="1" si="71"/>
        <v>8</v>
      </c>
      <c r="O195" s="37">
        <f t="shared" ca="1" si="72"/>
        <v>16</v>
      </c>
      <c r="P195" s="37">
        <f t="shared" ca="1" si="73"/>
        <v>15</v>
      </c>
      <c r="Q195" s="37">
        <f t="shared" ca="1" si="74"/>
        <v>18</v>
      </c>
      <c r="R195" s="37">
        <f t="shared" ca="1" si="75"/>
        <v>3</v>
      </c>
      <c r="S195" s="37">
        <f t="shared" ca="1" si="76"/>
        <v>5</v>
      </c>
      <c r="T195" s="37">
        <f t="shared" ca="1" si="77"/>
        <v>14</v>
      </c>
      <c r="U195" s="37">
        <f t="shared" ca="1" si="78"/>
        <v>10</v>
      </c>
      <c r="V195" s="37">
        <f t="shared" ca="1" si="79"/>
        <v>6</v>
      </c>
      <c r="W195" s="37">
        <f t="shared" ca="1" si="80"/>
        <v>1</v>
      </c>
      <c r="X195" s="37">
        <f t="shared" ca="1" si="81"/>
        <v>4</v>
      </c>
    </row>
    <row r="196" spans="1:24" ht="19.5" thickBot="1">
      <c r="A196" s="50">
        <f t="shared" ref="A196:A260" si="82">1+A195</f>
        <v>195</v>
      </c>
      <c r="B196" s="33">
        <f ca="1">Streams!B196</f>
        <v>24</v>
      </c>
      <c r="C196" s="34">
        <f ca="1">VLOOKUP(B196,Partition!$D$2:$E$38,2)</f>
        <v>12</v>
      </c>
      <c r="D196" s="35">
        <f ca="1">COUNTIF(INDEX(C196:INDEX($C$1:C196,IFERROR(LOOKUP(2,1/($D$1:D195=2),ROW($D$1:D195)-MIN(ROW($D$1:D195)-1)),1),),),C196)</f>
        <v>1</v>
      </c>
      <c r="E196" s="34">
        <f t="shared" ref="E196:E259" ca="1" si="83">IF(C196=G196,1,IF(C196=H196,2,IF(C196=I196,3,IF(C196=J196,4,IF(C196=K196,5,IF(C196=L196,6,IF(C196=M196,7,IF(C196=N196,8,IF(C196=O196,9,IF(C196=P196,10,IF(C196=Q196,11,IF(C196=R196,12,IF(C196=S196,13,IF(C196=T196,14,IF(C196=U196,15,IF(C196=V196,16,IF(C196=W196,17,IF(C196=X196,18,""))))))))))))))))))</f>
        <v>4</v>
      </c>
      <c r="F196" s="36">
        <f ca="1">COUNTIF(INDEX(E196:INDEX($E$1:E196,IFERROR(LOOKUP(2,1/($F$1:F195=2),ROW($F$1:F195)-MIN(ROW($F$1:F195)-1)),1),),),E196)</f>
        <v>2</v>
      </c>
      <c r="G196" s="37">
        <f t="shared" ca="1" si="64"/>
        <v>3</v>
      </c>
      <c r="H196" s="37">
        <f t="shared" ca="1" si="65"/>
        <v>7</v>
      </c>
      <c r="I196" s="37">
        <f t="shared" ca="1" si="66"/>
        <v>11</v>
      </c>
      <c r="J196" s="37">
        <f t="shared" ca="1" si="67"/>
        <v>12</v>
      </c>
      <c r="K196" s="37">
        <f t="shared" ca="1" si="68"/>
        <v>9</v>
      </c>
      <c r="L196" s="37">
        <f t="shared" ca="1" si="69"/>
        <v>2</v>
      </c>
      <c r="M196" s="37">
        <f t="shared" ca="1" si="70"/>
        <v>17</v>
      </c>
      <c r="N196" s="37">
        <f t="shared" ca="1" si="71"/>
        <v>13</v>
      </c>
      <c r="O196" s="37">
        <f t="shared" ca="1" si="72"/>
        <v>8</v>
      </c>
      <c r="P196" s="37">
        <f t="shared" ca="1" si="73"/>
        <v>16</v>
      </c>
      <c r="Q196" s="37">
        <f t="shared" ca="1" si="74"/>
        <v>15</v>
      </c>
      <c r="R196" s="37">
        <f t="shared" ca="1" si="75"/>
        <v>18</v>
      </c>
      <c r="S196" s="37">
        <f t="shared" ca="1" si="76"/>
        <v>5</v>
      </c>
      <c r="T196" s="37">
        <f t="shared" ca="1" si="77"/>
        <v>14</v>
      </c>
      <c r="U196" s="37">
        <f t="shared" ca="1" si="78"/>
        <v>10</v>
      </c>
      <c r="V196" s="37">
        <f t="shared" ca="1" si="79"/>
        <v>6</v>
      </c>
      <c r="W196" s="37">
        <f t="shared" ca="1" si="80"/>
        <v>1</v>
      </c>
      <c r="X196" s="37">
        <f t="shared" ca="1" si="81"/>
        <v>4</v>
      </c>
    </row>
    <row r="197" spans="1:24" ht="19.5" thickBot="1">
      <c r="A197" s="50">
        <f t="shared" si="82"/>
        <v>196</v>
      </c>
      <c r="B197" s="33">
        <f ca="1">Streams!B197</f>
        <v>19</v>
      </c>
      <c r="C197" s="34">
        <f ca="1">VLOOKUP(B197,Partition!$D$2:$E$38,2)</f>
        <v>10</v>
      </c>
      <c r="D197" s="35">
        <f ca="1">COUNTIF(INDEX(C197:INDEX($C$1:C197,IFERROR(LOOKUP(2,1/($D$1:D196=2),ROW($D$1:D196)-MIN(ROW($D$1:D196)-1)),1),),),C197)</f>
        <v>1</v>
      </c>
      <c r="E197" s="34">
        <f t="shared" ca="1" si="83"/>
        <v>15</v>
      </c>
      <c r="F197" s="36">
        <f ca="1">COUNTIF(INDEX(E197:INDEX($E$1:E197,IFERROR(LOOKUP(2,1/($F$1:F196=2),ROW($F$1:F196)-MIN(ROW($F$1:F196)-1)),1),),),E197)</f>
        <v>1</v>
      </c>
      <c r="G197" s="37">
        <f t="shared" ca="1" si="64"/>
        <v>12</v>
      </c>
      <c r="H197" s="37">
        <f t="shared" ca="1" si="65"/>
        <v>3</v>
      </c>
      <c r="I197" s="37">
        <f t="shared" ca="1" si="66"/>
        <v>7</v>
      </c>
      <c r="J197" s="37">
        <f t="shared" ca="1" si="67"/>
        <v>11</v>
      </c>
      <c r="K197" s="37">
        <f t="shared" ca="1" si="68"/>
        <v>9</v>
      </c>
      <c r="L197" s="37">
        <f t="shared" ca="1" si="69"/>
        <v>2</v>
      </c>
      <c r="M197" s="37">
        <f t="shared" ca="1" si="70"/>
        <v>17</v>
      </c>
      <c r="N197" s="37">
        <f t="shared" ca="1" si="71"/>
        <v>13</v>
      </c>
      <c r="O197" s="37">
        <f t="shared" ca="1" si="72"/>
        <v>8</v>
      </c>
      <c r="P197" s="37">
        <f t="shared" ca="1" si="73"/>
        <v>16</v>
      </c>
      <c r="Q197" s="37">
        <f t="shared" ca="1" si="74"/>
        <v>15</v>
      </c>
      <c r="R197" s="37">
        <f t="shared" ca="1" si="75"/>
        <v>18</v>
      </c>
      <c r="S197" s="37">
        <f t="shared" ca="1" si="76"/>
        <v>5</v>
      </c>
      <c r="T197" s="37">
        <f t="shared" ca="1" si="77"/>
        <v>14</v>
      </c>
      <c r="U197" s="37">
        <f t="shared" ca="1" si="78"/>
        <v>10</v>
      </c>
      <c r="V197" s="37">
        <f t="shared" ca="1" si="79"/>
        <v>6</v>
      </c>
      <c r="W197" s="37">
        <f t="shared" ca="1" si="80"/>
        <v>1</v>
      </c>
      <c r="X197" s="37">
        <f t="shared" ca="1" si="81"/>
        <v>4</v>
      </c>
    </row>
    <row r="198" spans="1:24" ht="19.5" thickBot="1">
      <c r="A198" s="50">
        <f t="shared" si="82"/>
        <v>197</v>
      </c>
      <c r="B198" s="33">
        <f ca="1">Streams!B198</f>
        <v>5</v>
      </c>
      <c r="C198" s="34">
        <f ca="1">VLOOKUP(B198,Partition!$D$2:$E$38,2)</f>
        <v>2</v>
      </c>
      <c r="D198" s="35">
        <f ca="1">COUNTIF(INDEX(C198:INDEX($C$1:C198,IFERROR(LOOKUP(2,1/($D$1:D197=2),ROW($D$1:D197)-MIN(ROW($D$1:D197)-1)),1),),),C198)</f>
        <v>1</v>
      </c>
      <c r="E198" s="34">
        <f t="shared" ca="1" si="83"/>
        <v>7</v>
      </c>
      <c r="F198" s="36">
        <f ca="1">COUNTIF(INDEX(E198:INDEX($E$1:E198,IFERROR(LOOKUP(2,1/($F$1:F197=2),ROW($F$1:F197)-MIN(ROW($F$1:F197)-1)),1),),),E198)</f>
        <v>1</v>
      </c>
      <c r="G198" s="37">
        <f t="shared" ca="1" si="64"/>
        <v>10</v>
      </c>
      <c r="H198" s="37">
        <f t="shared" ca="1" si="65"/>
        <v>12</v>
      </c>
      <c r="I198" s="37">
        <f t="shared" ca="1" si="66"/>
        <v>3</v>
      </c>
      <c r="J198" s="37">
        <f t="shared" ca="1" si="67"/>
        <v>7</v>
      </c>
      <c r="K198" s="37">
        <f t="shared" ca="1" si="68"/>
        <v>11</v>
      </c>
      <c r="L198" s="37">
        <f t="shared" ca="1" si="69"/>
        <v>9</v>
      </c>
      <c r="M198" s="37">
        <f t="shared" ca="1" si="70"/>
        <v>2</v>
      </c>
      <c r="N198" s="37">
        <f t="shared" ca="1" si="71"/>
        <v>17</v>
      </c>
      <c r="O198" s="37">
        <f t="shared" ca="1" si="72"/>
        <v>13</v>
      </c>
      <c r="P198" s="37">
        <f t="shared" ca="1" si="73"/>
        <v>8</v>
      </c>
      <c r="Q198" s="37">
        <f t="shared" ca="1" si="74"/>
        <v>16</v>
      </c>
      <c r="R198" s="37">
        <f t="shared" ca="1" si="75"/>
        <v>15</v>
      </c>
      <c r="S198" s="37">
        <f t="shared" ca="1" si="76"/>
        <v>18</v>
      </c>
      <c r="T198" s="37">
        <f t="shared" ca="1" si="77"/>
        <v>5</v>
      </c>
      <c r="U198" s="37">
        <f t="shared" ca="1" si="78"/>
        <v>14</v>
      </c>
      <c r="V198" s="37">
        <f t="shared" ca="1" si="79"/>
        <v>6</v>
      </c>
      <c r="W198" s="37">
        <f t="shared" ca="1" si="80"/>
        <v>1</v>
      </c>
      <c r="X198" s="37">
        <f t="shared" ca="1" si="81"/>
        <v>4</v>
      </c>
    </row>
    <row r="199" spans="1:24" ht="19.5" thickBot="1">
      <c r="A199" s="50">
        <f t="shared" si="82"/>
        <v>198</v>
      </c>
      <c r="B199" s="33">
        <f ca="1">Streams!B199</f>
        <v>30</v>
      </c>
      <c r="C199" s="34">
        <f ca="1">VLOOKUP(B199,Partition!$D$2:$E$38,2)</f>
        <v>15</v>
      </c>
      <c r="D199" s="35">
        <f ca="1">COUNTIF(INDEX(C199:INDEX($C$1:C199,IFERROR(LOOKUP(2,1/($D$1:D198=2),ROW($D$1:D198)-MIN(ROW($D$1:D198)-1)),1),),),C199)</f>
        <v>1</v>
      </c>
      <c r="E199" s="34">
        <f t="shared" ca="1" si="83"/>
        <v>12</v>
      </c>
      <c r="F199" s="36">
        <f ca="1">COUNTIF(INDEX(E199:INDEX($E$1:E199,IFERROR(LOOKUP(2,1/($F$1:F198=2),ROW($F$1:F198)-MIN(ROW($F$1:F198)-1)),1),),),E199)</f>
        <v>1</v>
      </c>
      <c r="G199" s="37">
        <f t="shared" ca="1" si="64"/>
        <v>2</v>
      </c>
      <c r="H199" s="37">
        <f t="shared" ca="1" si="65"/>
        <v>10</v>
      </c>
      <c r="I199" s="37">
        <f t="shared" ca="1" si="66"/>
        <v>12</v>
      </c>
      <c r="J199" s="37">
        <f t="shared" ca="1" si="67"/>
        <v>3</v>
      </c>
      <c r="K199" s="37">
        <f t="shared" ca="1" si="68"/>
        <v>7</v>
      </c>
      <c r="L199" s="37">
        <f t="shared" ca="1" si="69"/>
        <v>11</v>
      </c>
      <c r="M199" s="37">
        <f t="shared" ca="1" si="70"/>
        <v>9</v>
      </c>
      <c r="N199" s="37">
        <f t="shared" ca="1" si="71"/>
        <v>17</v>
      </c>
      <c r="O199" s="37">
        <f t="shared" ca="1" si="72"/>
        <v>13</v>
      </c>
      <c r="P199" s="37">
        <f t="shared" ca="1" si="73"/>
        <v>8</v>
      </c>
      <c r="Q199" s="37">
        <f t="shared" ca="1" si="74"/>
        <v>16</v>
      </c>
      <c r="R199" s="37">
        <f t="shared" ca="1" si="75"/>
        <v>15</v>
      </c>
      <c r="S199" s="37">
        <f t="shared" ca="1" si="76"/>
        <v>18</v>
      </c>
      <c r="T199" s="37">
        <f t="shared" ca="1" si="77"/>
        <v>5</v>
      </c>
      <c r="U199" s="37">
        <f t="shared" ca="1" si="78"/>
        <v>14</v>
      </c>
      <c r="V199" s="37">
        <f t="shared" ca="1" si="79"/>
        <v>6</v>
      </c>
      <c r="W199" s="37">
        <f t="shared" ca="1" si="80"/>
        <v>1</v>
      </c>
      <c r="X199" s="37">
        <f t="shared" ca="1" si="81"/>
        <v>4</v>
      </c>
    </row>
    <row r="200" spans="1:24" ht="19.5" thickBot="1">
      <c r="A200" s="50">
        <f t="shared" si="82"/>
        <v>199</v>
      </c>
      <c r="B200" s="33">
        <f ca="1">Streams!B200</f>
        <v>18</v>
      </c>
      <c r="C200" s="34">
        <f ca="1">VLOOKUP(B200,Partition!$D$2:$E$38,2)</f>
        <v>9</v>
      </c>
      <c r="D200" s="35">
        <f ca="1">COUNTIF(INDEX(C200:INDEX($C$1:C200,IFERROR(LOOKUP(2,1/($D$1:D199=2),ROW($D$1:D199)-MIN(ROW($D$1:D199)-1)),1),),),C200)</f>
        <v>1</v>
      </c>
      <c r="E200" s="34">
        <f t="shared" ca="1" si="83"/>
        <v>8</v>
      </c>
      <c r="F200" s="36">
        <f ca="1">COUNTIF(INDEX(E200:INDEX($E$1:E200,IFERROR(LOOKUP(2,1/($F$1:F199=2),ROW($F$1:F199)-MIN(ROW($F$1:F199)-1)),1),),),E200)</f>
        <v>1</v>
      </c>
      <c r="G200" s="37">
        <f t="shared" ca="1" si="64"/>
        <v>15</v>
      </c>
      <c r="H200" s="37">
        <f t="shared" ca="1" si="65"/>
        <v>2</v>
      </c>
      <c r="I200" s="37">
        <f t="shared" ca="1" si="66"/>
        <v>10</v>
      </c>
      <c r="J200" s="37">
        <f t="shared" ca="1" si="67"/>
        <v>12</v>
      </c>
      <c r="K200" s="37">
        <f t="shared" ca="1" si="68"/>
        <v>3</v>
      </c>
      <c r="L200" s="37">
        <f t="shared" ca="1" si="69"/>
        <v>7</v>
      </c>
      <c r="M200" s="37">
        <f t="shared" ca="1" si="70"/>
        <v>11</v>
      </c>
      <c r="N200" s="37">
        <f t="shared" ca="1" si="71"/>
        <v>9</v>
      </c>
      <c r="O200" s="37">
        <f t="shared" ca="1" si="72"/>
        <v>17</v>
      </c>
      <c r="P200" s="37">
        <f t="shared" ca="1" si="73"/>
        <v>13</v>
      </c>
      <c r="Q200" s="37">
        <f t="shared" ca="1" si="74"/>
        <v>8</v>
      </c>
      <c r="R200" s="37">
        <f t="shared" ca="1" si="75"/>
        <v>16</v>
      </c>
      <c r="S200" s="37">
        <f t="shared" ca="1" si="76"/>
        <v>18</v>
      </c>
      <c r="T200" s="37">
        <f t="shared" ca="1" si="77"/>
        <v>5</v>
      </c>
      <c r="U200" s="37">
        <f t="shared" ca="1" si="78"/>
        <v>14</v>
      </c>
      <c r="V200" s="37">
        <f t="shared" ca="1" si="79"/>
        <v>6</v>
      </c>
      <c r="W200" s="37">
        <f t="shared" ca="1" si="80"/>
        <v>1</v>
      </c>
      <c r="X200" s="37">
        <f t="shared" ca="1" si="81"/>
        <v>4</v>
      </c>
    </row>
    <row r="201" spans="1:24" ht="19.5" thickBot="1">
      <c r="A201" s="50">
        <f t="shared" si="82"/>
        <v>200</v>
      </c>
      <c r="B201" s="33">
        <f ca="1">Streams!B201</f>
        <v>11</v>
      </c>
      <c r="C201" s="34">
        <f ca="1">VLOOKUP(B201,Partition!$D$2:$E$38,2)</f>
        <v>5</v>
      </c>
      <c r="D201" s="35">
        <f ca="1">COUNTIF(INDEX(C201:INDEX($C$1:C201,IFERROR(LOOKUP(2,1/($D$1:D200=2),ROW($D$1:D200)-MIN(ROW($D$1:D200)-1)),1),),),C201)</f>
        <v>1</v>
      </c>
      <c r="E201" s="34">
        <f t="shared" ca="1" si="83"/>
        <v>14</v>
      </c>
      <c r="F201" s="36">
        <f ca="1">COUNTIF(INDEX(E201:INDEX($E$1:E201,IFERROR(LOOKUP(2,1/($F$1:F200=2),ROW($F$1:F200)-MIN(ROW($F$1:F200)-1)),1),),),E201)</f>
        <v>1</v>
      </c>
      <c r="G201" s="37">
        <f t="shared" ca="1" si="64"/>
        <v>9</v>
      </c>
      <c r="H201" s="37">
        <f t="shared" ca="1" si="65"/>
        <v>15</v>
      </c>
      <c r="I201" s="37">
        <f t="shared" ca="1" si="66"/>
        <v>2</v>
      </c>
      <c r="J201" s="37">
        <f t="shared" ca="1" si="67"/>
        <v>10</v>
      </c>
      <c r="K201" s="37">
        <f t="shared" ca="1" si="68"/>
        <v>12</v>
      </c>
      <c r="L201" s="37">
        <f t="shared" ca="1" si="69"/>
        <v>3</v>
      </c>
      <c r="M201" s="37">
        <f t="shared" ca="1" si="70"/>
        <v>7</v>
      </c>
      <c r="N201" s="37">
        <f t="shared" ca="1" si="71"/>
        <v>11</v>
      </c>
      <c r="O201" s="37">
        <f t="shared" ca="1" si="72"/>
        <v>17</v>
      </c>
      <c r="P201" s="37">
        <f t="shared" ca="1" si="73"/>
        <v>13</v>
      </c>
      <c r="Q201" s="37">
        <f t="shared" ca="1" si="74"/>
        <v>8</v>
      </c>
      <c r="R201" s="37">
        <f t="shared" ca="1" si="75"/>
        <v>16</v>
      </c>
      <c r="S201" s="37">
        <f t="shared" ca="1" si="76"/>
        <v>18</v>
      </c>
      <c r="T201" s="37">
        <f t="shared" ca="1" si="77"/>
        <v>5</v>
      </c>
      <c r="U201" s="37">
        <f t="shared" ca="1" si="78"/>
        <v>14</v>
      </c>
      <c r="V201" s="37">
        <f t="shared" ca="1" si="79"/>
        <v>6</v>
      </c>
      <c r="W201" s="37">
        <f t="shared" ca="1" si="80"/>
        <v>1</v>
      </c>
      <c r="X201" s="37">
        <f t="shared" ca="1" si="81"/>
        <v>4</v>
      </c>
    </row>
    <row r="202" spans="1:24" ht="19.5" thickBot="1">
      <c r="A202" s="50">
        <f t="shared" si="82"/>
        <v>201</v>
      </c>
      <c r="B202" s="33">
        <f ca="1">Streams!B202</f>
        <v>12</v>
      </c>
      <c r="C202" s="34">
        <f ca="1">VLOOKUP(B202,Partition!$D$2:$E$38,2)</f>
        <v>6</v>
      </c>
      <c r="D202" s="35">
        <f ca="1">COUNTIF(INDEX(C202:INDEX($C$1:C202,IFERROR(LOOKUP(2,1/($D$1:D201=2),ROW($D$1:D201)-MIN(ROW($D$1:D201)-1)),1),),),C202)</f>
        <v>1</v>
      </c>
      <c r="E202" s="34">
        <f t="shared" ca="1" si="83"/>
        <v>16</v>
      </c>
      <c r="F202" s="36">
        <f ca="1">COUNTIF(INDEX(E202:INDEX($E$1:E202,IFERROR(LOOKUP(2,1/($F$1:F201=2),ROW($F$1:F201)-MIN(ROW($F$1:F201)-1)),1),),),E202)</f>
        <v>1</v>
      </c>
      <c r="G202" s="37">
        <f t="shared" ca="1" si="64"/>
        <v>5</v>
      </c>
      <c r="H202" s="37">
        <f t="shared" ca="1" si="65"/>
        <v>9</v>
      </c>
      <c r="I202" s="37">
        <f t="shared" ca="1" si="66"/>
        <v>15</v>
      </c>
      <c r="J202" s="37">
        <f t="shared" ca="1" si="67"/>
        <v>2</v>
      </c>
      <c r="K202" s="37">
        <f t="shared" ca="1" si="68"/>
        <v>10</v>
      </c>
      <c r="L202" s="37">
        <f t="shared" ca="1" si="69"/>
        <v>12</v>
      </c>
      <c r="M202" s="37">
        <f t="shared" ca="1" si="70"/>
        <v>3</v>
      </c>
      <c r="N202" s="37">
        <f t="shared" ca="1" si="71"/>
        <v>7</v>
      </c>
      <c r="O202" s="37">
        <f t="shared" ca="1" si="72"/>
        <v>11</v>
      </c>
      <c r="P202" s="37">
        <f t="shared" ca="1" si="73"/>
        <v>17</v>
      </c>
      <c r="Q202" s="37">
        <f t="shared" ca="1" si="74"/>
        <v>13</v>
      </c>
      <c r="R202" s="37">
        <f t="shared" ca="1" si="75"/>
        <v>8</v>
      </c>
      <c r="S202" s="37">
        <f t="shared" ca="1" si="76"/>
        <v>16</v>
      </c>
      <c r="T202" s="37">
        <f t="shared" ca="1" si="77"/>
        <v>18</v>
      </c>
      <c r="U202" s="37">
        <f t="shared" ca="1" si="78"/>
        <v>14</v>
      </c>
      <c r="V202" s="37">
        <f t="shared" ca="1" si="79"/>
        <v>6</v>
      </c>
      <c r="W202" s="37">
        <f t="shared" ca="1" si="80"/>
        <v>1</v>
      </c>
      <c r="X202" s="37">
        <f t="shared" ca="1" si="81"/>
        <v>4</v>
      </c>
    </row>
    <row r="203" spans="1:24" ht="19.5" thickBot="1">
      <c r="A203" s="50">
        <f t="shared" si="82"/>
        <v>202</v>
      </c>
      <c r="B203" s="33">
        <f ca="1">Streams!B203</f>
        <v>4</v>
      </c>
      <c r="C203" s="34">
        <f ca="1">VLOOKUP(B203,Partition!$D$2:$E$38,2)</f>
        <v>1</v>
      </c>
      <c r="D203" s="35">
        <f ca="1">COUNTIF(INDEX(C203:INDEX($C$1:C203,IFERROR(LOOKUP(2,1/($D$1:D202=2),ROW($D$1:D202)-MIN(ROW($D$1:D202)-1)),1),),),C203)</f>
        <v>1</v>
      </c>
      <c r="E203" s="34">
        <f t="shared" ca="1" si="83"/>
        <v>17</v>
      </c>
      <c r="F203" s="36">
        <f ca="1">COUNTIF(INDEX(E203:INDEX($E$1:E203,IFERROR(LOOKUP(2,1/($F$1:F202=2),ROW($F$1:F202)-MIN(ROW($F$1:F202)-1)),1),),),E203)</f>
        <v>1</v>
      </c>
      <c r="G203" s="37">
        <f t="shared" ca="1" si="64"/>
        <v>6</v>
      </c>
      <c r="H203" s="37">
        <f t="shared" ca="1" si="65"/>
        <v>5</v>
      </c>
      <c r="I203" s="37">
        <f t="shared" ca="1" si="66"/>
        <v>9</v>
      </c>
      <c r="J203" s="37">
        <f t="shared" ca="1" si="67"/>
        <v>15</v>
      </c>
      <c r="K203" s="37">
        <f t="shared" ca="1" si="68"/>
        <v>2</v>
      </c>
      <c r="L203" s="37">
        <f t="shared" ca="1" si="69"/>
        <v>10</v>
      </c>
      <c r="M203" s="37">
        <f t="shared" ca="1" si="70"/>
        <v>12</v>
      </c>
      <c r="N203" s="37">
        <f t="shared" ca="1" si="71"/>
        <v>3</v>
      </c>
      <c r="O203" s="37">
        <f t="shared" ca="1" si="72"/>
        <v>7</v>
      </c>
      <c r="P203" s="37">
        <f t="shared" ca="1" si="73"/>
        <v>11</v>
      </c>
      <c r="Q203" s="37">
        <f t="shared" ca="1" si="74"/>
        <v>17</v>
      </c>
      <c r="R203" s="37">
        <f t="shared" ca="1" si="75"/>
        <v>13</v>
      </c>
      <c r="S203" s="37">
        <f t="shared" ca="1" si="76"/>
        <v>8</v>
      </c>
      <c r="T203" s="37">
        <f t="shared" ca="1" si="77"/>
        <v>16</v>
      </c>
      <c r="U203" s="37">
        <f t="shared" ca="1" si="78"/>
        <v>18</v>
      </c>
      <c r="V203" s="37">
        <f t="shared" ca="1" si="79"/>
        <v>14</v>
      </c>
      <c r="W203" s="37">
        <f t="shared" ca="1" si="80"/>
        <v>1</v>
      </c>
      <c r="X203" s="37">
        <f t="shared" ca="1" si="81"/>
        <v>4</v>
      </c>
    </row>
    <row r="204" spans="1:24" ht="19.5" thickBot="1">
      <c r="A204" s="50">
        <f t="shared" si="82"/>
        <v>203</v>
      </c>
      <c r="B204" s="33">
        <f ca="1">Streams!B204</f>
        <v>20</v>
      </c>
      <c r="C204" s="34">
        <f ca="1">VLOOKUP(B204,Partition!$D$2:$E$38,2)</f>
        <v>11</v>
      </c>
      <c r="D204" s="35">
        <f ca="1">COUNTIF(INDEX(C204:INDEX($C$1:C204,IFERROR(LOOKUP(2,1/($D$1:D203=2),ROW($D$1:D203)-MIN(ROW($D$1:D203)-1)),1),),),C204)</f>
        <v>1</v>
      </c>
      <c r="E204" s="34">
        <f t="shared" ca="1" si="83"/>
        <v>11</v>
      </c>
      <c r="F204" s="36">
        <f ca="1">COUNTIF(INDEX(E204:INDEX($E$1:E204,IFERROR(LOOKUP(2,1/($F$1:F203=2),ROW($F$1:F203)-MIN(ROW($F$1:F203)-1)),1),),),E204)</f>
        <v>1</v>
      </c>
      <c r="G204" s="37">
        <f t="shared" ca="1" si="64"/>
        <v>1</v>
      </c>
      <c r="H204" s="37">
        <f t="shared" ca="1" si="65"/>
        <v>6</v>
      </c>
      <c r="I204" s="37">
        <f t="shared" ca="1" si="66"/>
        <v>5</v>
      </c>
      <c r="J204" s="37">
        <f t="shared" ca="1" si="67"/>
        <v>9</v>
      </c>
      <c r="K204" s="37">
        <f t="shared" ca="1" si="68"/>
        <v>15</v>
      </c>
      <c r="L204" s="37">
        <f t="shared" ca="1" si="69"/>
        <v>2</v>
      </c>
      <c r="M204" s="37">
        <f t="shared" ca="1" si="70"/>
        <v>10</v>
      </c>
      <c r="N204" s="37">
        <f t="shared" ca="1" si="71"/>
        <v>12</v>
      </c>
      <c r="O204" s="37">
        <f t="shared" ca="1" si="72"/>
        <v>3</v>
      </c>
      <c r="P204" s="37">
        <f t="shared" ca="1" si="73"/>
        <v>7</v>
      </c>
      <c r="Q204" s="37">
        <f t="shared" ca="1" si="74"/>
        <v>11</v>
      </c>
      <c r="R204" s="37">
        <f t="shared" ca="1" si="75"/>
        <v>17</v>
      </c>
      <c r="S204" s="37">
        <f t="shared" ca="1" si="76"/>
        <v>13</v>
      </c>
      <c r="T204" s="37">
        <f t="shared" ca="1" si="77"/>
        <v>8</v>
      </c>
      <c r="U204" s="37">
        <f t="shared" ca="1" si="78"/>
        <v>16</v>
      </c>
      <c r="V204" s="37">
        <f t="shared" ca="1" si="79"/>
        <v>18</v>
      </c>
      <c r="W204" s="37">
        <f t="shared" ca="1" si="80"/>
        <v>14</v>
      </c>
      <c r="X204" s="37">
        <f t="shared" ca="1" si="81"/>
        <v>4</v>
      </c>
    </row>
    <row r="205" spans="1:24" ht="19.5" thickBot="1">
      <c r="A205" s="50">
        <f t="shared" si="82"/>
        <v>204</v>
      </c>
      <c r="B205" s="33">
        <f ca="1">Streams!B205</f>
        <v>2</v>
      </c>
      <c r="C205" s="34">
        <f ca="1">VLOOKUP(B205,Partition!$D$2:$E$38,2)</f>
        <v>2</v>
      </c>
      <c r="D205" s="35">
        <f ca="1">COUNTIF(INDEX(C205:INDEX($C$1:C205,IFERROR(LOOKUP(2,1/($D$1:D204=2),ROW($D$1:D204)-MIN(ROW($D$1:D204)-1)),1),),),C205)</f>
        <v>2</v>
      </c>
      <c r="E205" s="34">
        <f t="shared" ca="1" si="83"/>
        <v>7</v>
      </c>
      <c r="F205" s="36">
        <f ca="1">COUNTIF(INDEX(E205:INDEX($E$1:E205,IFERROR(LOOKUP(2,1/($F$1:F204=2),ROW($F$1:F204)-MIN(ROW($F$1:F204)-1)),1),),),E205)</f>
        <v>2</v>
      </c>
      <c r="G205" s="37">
        <f t="shared" ca="1" si="64"/>
        <v>11</v>
      </c>
      <c r="H205" s="37">
        <f t="shared" ca="1" si="65"/>
        <v>1</v>
      </c>
      <c r="I205" s="37">
        <f t="shared" ca="1" si="66"/>
        <v>6</v>
      </c>
      <c r="J205" s="37">
        <f t="shared" ca="1" si="67"/>
        <v>5</v>
      </c>
      <c r="K205" s="37">
        <f t="shared" ca="1" si="68"/>
        <v>9</v>
      </c>
      <c r="L205" s="37">
        <f t="shared" ca="1" si="69"/>
        <v>15</v>
      </c>
      <c r="M205" s="37">
        <f t="shared" ca="1" si="70"/>
        <v>2</v>
      </c>
      <c r="N205" s="37">
        <f t="shared" ca="1" si="71"/>
        <v>10</v>
      </c>
      <c r="O205" s="37">
        <f t="shared" ca="1" si="72"/>
        <v>12</v>
      </c>
      <c r="P205" s="37">
        <f t="shared" ca="1" si="73"/>
        <v>3</v>
      </c>
      <c r="Q205" s="37">
        <f t="shared" ca="1" si="74"/>
        <v>7</v>
      </c>
      <c r="R205" s="37">
        <f t="shared" ca="1" si="75"/>
        <v>17</v>
      </c>
      <c r="S205" s="37">
        <f t="shared" ca="1" si="76"/>
        <v>13</v>
      </c>
      <c r="T205" s="37">
        <f t="shared" ca="1" si="77"/>
        <v>8</v>
      </c>
      <c r="U205" s="37">
        <f t="shared" ca="1" si="78"/>
        <v>16</v>
      </c>
      <c r="V205" s="37">
        <f t="shared" ca="1" si="79"/>
        <v>18</v>
      </c>
      <c r="W205" s="37">
        <f t="shared" ca="1" si="80"/>
        <v>14</v>
      </c>
      <c r="X205" s="37">
        <f t="shared" ca="1" si="81"/>
        <v>4</v>
      </c>
    </row>
    <row r="206" spans="1:24" ht="19.5" thickBot="1">
      <c r="A206" s="50">
        <f t="shared" si="82"/>
        <v>205</v>
      </c>
      <c r="B206" s="33">
        <f ca="1">Streams!B206</f>
        <v>11</v>
      </c>
      <c r="C206" s="34">
        <f ca="1">VLOOKUP(B206,Partition!$D$2:$E$38,2)</f>
        <v>5</v>
      </c>
      <c r="D206" s="35">
        <f ca="1">COUNTIF(INDEX(C206:INDEX($C$1:C206,IFERROR(LOOKUP(2,1/($D$1:D205=2),ROW($D$1:D205)-MIN(ROW($D$1:D205)-1)),1),),),C206)</f>
        <v>1</v>
      </c>
      <c r="E206" s="34">
        <f t="shared" ca="1" si="83"/>
        <v>5</v>
      </c>
      <c r="F206" s="36">
        <f ca="1">COUNTIF(INDEX(E206:INDEX($E$1:E206,IFERROR(LOOKUP(2,1/($F$1:F205=2),ROW($F$1:F205)-MIN(ROW($F$1:F205)-1)),1),),),E206)</f>
        <v>1</v>
      </c>
      <c r="G206" s="37">
        <f t="shared" ca="1" si="64"/>
        <v>2</v>
      </c>
      <c r="H206" s="37">
        <f t="shared" ca="1" si="65"/>
        <v>11</v>
      </c>
      <c r="I206" s="37">
        <f t="shared" ca="1" si="66"/>
        <v>1</v>
      </c>
      <c r="J206" s="37">
        <f t="shared" ca="1" si="67"/>
        <v>6</v>
      </c>
      <c r="K206" s="37">
        <f t="shared" ca="1" si="68"/>
        <v>5</v>
      </c>
      <c r="L206" s="37">
        <f t="shared" ca="1" si="69"/>
        <v>9</v>
      </c>
      <c r="M206" s="37">
        <f t="shared" ca="1" si="70"/>
        <v>15</v>
      </c>
      <c r="N206" s="37">
        <f t="shared" ca="1" si="71"/>
        <v>10</v>
      </c>
      <c r="O206" s="37">
        <f t="shared" ca="1" si="72"/>
        <v>12</v>
      </c>
      <c r="P206" s="37">
        <f t="shared" ca="1" si="73"/>
        <v>3</v>
      </c>
      <c r="Q206" s="37">
        <f t="shared" ca="1" si="74"/>
        <v>7</v>
      </c>
      <c r="R206" s="37">
        <f t="shared" ca="1" si="75"/>
        <v>17</v>
      </c>
      <c r="S206" s="37">
        <f t="shared" ca="1" si="76"/>
        <v>13</v>
      </c>
      <c r="T206" s="37">
        <f t="shared" ca="1" si="77"/>
        <v>8</v>
      </c>
      <c r="U206" s="37">
        <f t="shared" ca="1" si="78"/>
        <v>16</v>
      </c>
      <c r="V206" s="37">
        <f t="shared" ca="1" si="79"/>
        <v>18</v>
      </c>
      <c r="W206" s="37">
        <f t="shared" ca="1" si="80"/>
        <v>14</v>
      </c>
      <c r="X206" s="37">
        <f t="shared" ca="1" si="81"/>
        <v>4</v>
      </c>
    </row>
    <row r="207" spans="1:24" ht="19.5" thickBot="1">
      <c r="A207" s="50">
        <f t="shared" si="82"/>
        <v>206</v>
      </c>
      <c r="B207" s="33">
        <f ca="1">Streams!B207</f>
        <v>21</v>
      </c>
      <c r="C207" s="34">
        <f ca="1">VLOOKUP(B207,Partition!$D$2:$E$38,2)</f>
        <v>12</v>
      </c>
      <c r="D207" s="35">
        <f ca="1">COUNTIF(INDEX(C207:INDEX($C$1:C207,IFERROR(LOOKUP(2,1/($D$1:D206=2),ROW($D$1:D206)-MIN(ROW($D$1:D206)-1)),1),),),C207)</f>
        <v>1</v>
      </c>
      <c r="E207" s="34">
        <f t="shared" ca="1" si="83"/>
        <v>9</v>
      </c>
      <c r="F207" s="36">
        <f ca="1">COUNTIF(INDEX(E207:INDEX($E$1:E207,IFERROR(LOOKUP(2,1/($F$1:F206=2),ROW($F$1:F206)-MIN(ROW($F$1:F206)-1)),1),),),E207)</f>
        <v>1</v>
      </c>
      <c r="G207" s="37">
        <f t="shared" ca="1" si="64"/>
        <v>5</v>
      </c>
      <c r="H207" s="37">
        <f t="shared" ca="1" si="65"/>
        <v>2</v>
      </c>
      <c r="I207" s="37">
        <f t="shared" ca="1" si="66"/>
        <v>11</v>
      </c>
      <c r="J207" s="37">
        <f t="shared" ca="1" si="67"/>
        <v>1</v>
      </c>
      <c r="K207" s="37">
        <f t="shared" ca="1" si="68"/>
        <v>6</v>
      </c>
      <c r="L207" s="37">
        <f t="shared" ca="1" si="69"/>
        <v>9</v>
      </c>
      <c r="M207" s="37">
        <f t="shared" ca="1" si="70"/>
        <v>15</v>
      </c>
      <c r="N207" s="37">
        <f t="shared" ca="1" si="71"/>
        <v>10</v>
      </c>
      <c r="O207" s="37">
        <f t="shared" ca="1" si="72"/>
        <v>12</v>
      </c>
      <c r="P207" s="37">
        <f t="shared" ca="1" si="73"/>
        <v>3</v>
      </c>
      <c r="Q207" s="37">
        <f t="shared" ca="1" si="74"/>
        <v>7</v>
      </c>
      <c r="R207" s="37">
        <f t="shared" ca="1" si="75"/>
        <v>17</v>
      </c>
      <c r="S207" s="37">
        <f t="shared" ca="1" si="76"/>
        <v>13</v>
      </c>
      <c r="T207" s="37">
        <f t="shared" ca="1" si="77"/>
        <v>8</v>
      </c>
      <c r="U207" s="37">
        <f t="shared" ca="1" si="78"/>
        <v>16</v>
      </c>
      <c r="V207" s="37">
        <f t="shared" ca="1" si="79"/>
        <v>18</v>
      </c>
      <c r="W207" s="37">
        <f t="shared" ca="1" si="80"/>
        <v>14</v>
      </c>
      <c r="X207" s="37">
        <f t="shared" ca="1" si="81"/>
        <v>4</v>
      </c>
    </row>
    <row r="208" spans="1:24" ht="19.5" thickBot="1">
      <c r="A208" s="50">
        <f t="shared" si="82"/>
        <v>207</v>
      </c>
      <c r="B208" s="33">
        <f ca="1">Streams!B208</f>
        <v>6</v>
      </c>
      <c r="C208" s="34">
        <f ca="1">VLOOKUP(B208,Partition!$D$2:$E$38,2)</f>
        <v>3</v>
      </c>
      <c r="D208" s="35">
        <f ca="1">COUNTIF(INDEX(C208:INDEX($C$1:C208,IFERROR(LOOKUP(2,1/($D$1:D207=2),ROW($D$1:D207)-MIN(ROW($D$1:D207)-1)),1),),),C208)</f>
        <v>1</v>
      </c>
      <c r="E208" s="34">
        <f t="shared" ca="1" si="83"/>
        <v>10</v>
      </c>
      <c r="F208" s="36">
        <f ca="1">COUNTIF(INDEX(E208:INDEX($E$1:E208,IFERROR(LOOKUP(2,1/($F$1:F207=2),ROW($F$1:F207)-MIN(ROW($F$1:F207)-1)),1),),),E208)</f>
        <v>1</v>
      </c>
      <c r="G208" s="37">
        <f t="shared" ca="1" si="64"/>
        <v>12</v>
      </c>
      <c r="H208" s="37">
        <f t="shared" ca="1" si="65"/>
        <v>5</v>
      </c>
      <c r="I208" s="37">
        <f t="shared" ca="1" si="66"/>
        <v>2</v>
      </c>
      <c r="J208" s="37">
        <f t="shared" ca="1" si="67"/>
        <v>11</v>
      </c>
      <c r="K208" s="37">
        <f t="shared" ca="1" si="68"/>
        <v>1</v>
      </c>
      <c r="L208" s="37">
        <f t="shared" ca="1" si="69"/>
        <v>6</v>
      </c>
      <c r="M208" s="37">
        <f t="shared" ca="1" si="70"/>
        <v>9</v>
      </c>
      <c r="N208" s="37">
        <f t="shared" ca="1" si="71"/>
        <v>15</v>
      </c>
      <c r="O208" s="37">
        <f t="shared" ca="1" si="72"/>
        <v>10</v>
      </c>
      <c r="P208" s="37">
        <f t="shared" ca="1" si="73"/>
        <v>3</v>
      </c>
      <c r="Q208" s="37">
        <f t="shared" ca="1" si="74"/>
        <v>7</v>
      </c>
      <c r="R208" s="37">
        <f t="shared" ca="1" si="75"/>
        <v>17</v>
      </c>
      <c r="S208" s="37">
        <f t="shared" ca="1" si="76"/>
        <v>13</v>
      </c>
      <c r="T208" s="37">
        <f t="shared" ca="1" si="77"/>
        <v>8</v>
      </c>
      <c r="U208" s="37">
        <f t="shared" ca="1" si="78"/>
        <v>16</v>
      </c>
      <c r="V208" s="37">
        <f t="shared" ca="1" si="79"/>
        <v>18</v>
      </c>
      <c r="W208" s="37">
        <f t="shared" ca="1" si="80"/>
        <v>14</v>
      </c>
      <c r="X208" s="37">
        <f t="shared" ca="1" si="81"/>
        <v>4</v>
      </c>
    </row>
    <row r="209" spans="1:24" ht="19.5" thickBot="1">
      <c r="A209" s="50">
        <f t="shared" si="82"/>
        <v>208</v>
      </c>
      <c r="B209" s="33">
        <f ca="1">Streams!B209</f>
        <v>12</v>
      </c>
      <c r="C209" s="34">
        <f ca="1">VLOOKUP(B209,Partition!$D$2:$E$38,2)</f>
        <v>6</v>
      </c>
      <c r="D209" s="35">
        <f ca="1">COUNTIF(INDEX(C209:INDEX($C$1:C209,IFERROR(LOOKUP(2,1/($D$1:D208=2),ROW($D$1:D208)-MIN(ROW($D$1:D208)-1)),1),),),C209)</f>
        <v>1</v>
      </c>
      <c r="E209" s="34">
        <f t="shared" ca="1" si="83"/>
        <v>7</v>
      </c>
      <c r="F209" s="36">
        <f ca="1">COUNTIF(INDEX(E209:INDEX($E$1:E209,IFERROR(LOOKUP(2,1/($F$1:F208=2),ROW($F$1:F208)-MIN(ROW($F$1:F208)-1)),1),),),E209)</f>
        <v>2</v>
      </c>
      <c r="G209" s="37">
        <f t="shared" ca="1" si="64"/>
        <v>3</v>
      </c>
      <c r="H209" s="37">
        <f t="shared" ca="1" si="65"/>
        <v>12</v>
      </c>
      <c r="I209" s="37">
        <f t="shared" ca="1" si="66"/>
        <v>5</v>
      </c>
      <c r="J209" s="37">
        <f t="shared" ca="1" si="67"/>
        <v>2</v>
      </c>
      <c r="K209" s="37">
        <f t="shared" ca="1" si="68"/>
        <v>11</v>
      </c>
      <c r="L209" s="37">
        <f t="shared" ca="1" si="69"/>
        <v>1</v>
      </c>
      <c r="M209" s="37">
        <f t="shared" ca="1" si="70"/>
        <v>6</v>
      </c>
      <c r="N209" s="37">
        <f t="shared" ca="1" si="71"/>
        <v>9</v>
      </c>
      <c r="O209" s="37">
        <f t="shared" ca="1" si="72"/>
        <v>15</v>
      </c>
      <c r="P209" s="37">
        <f t="shared" ca="1" si="73"/>
        <v>10</v>
      </c>
      <c r="Q209" s="37">
        <f t="shared" ca="1" si="74"/>
        <v>7</v>
      </c>
      <c r="R209" s="37">
        <f t="shared" ca="1" si="75"/>
        <v>17</v>
      </c>
      <c r="S209" s="37">
        <f t="shared" ca="1" si="76"/>
        <v>13</v>
      </c>
      <c r="T209" s="37">
        <f t="shared" ca="1" si="77"/>
        <v>8</v>
      </c>
      <c r="U209" s="37">
        <f t="shared" ca="1" si="78"/>
        <v>16</v>
      </c>
      <c r="V209" s="37">
        <f t="shared" ca="1" si="79"/>
        <v>18</v>
      </c>
      <c r="W209" s="37">
        <f t="shared" ca="1" si="80"/>
        <v>14</v>
      </c>
      <c r="X209" s="37">
        <f t="shared" ca="1" si="81"/>
        <v>4</v>
      </c>
    </row>
    <row r="210" spans="1:24" ht="19.5" thickBot="1">
      <c r="A210" s="50">
        <f t="shared" si="82"/>
        <v>209</v>
      </c>
      <c r="B210" s="33">
        <f ca="1">Streams!B210</f>
        <v>30</v>
      </c>
      <c r="C210" s="34">
        <f ca="1">VLOOKUP(B210,Partition!$D$2:$E$38,2)</f>
        <v>15</v>
      </c>
      <c r="D210" s="35">
        <f ca="1">COUNTIF(INDEX(C210:INDEX($C$1:C210,IFERROR(LOOKUP(2,1/($D$1:D209=2),ROW($D$1:D209)-MIN(ROW($D$1:D209)-1)),1),),),C210)</f>
        <v>1</v>
      </c>
      <c r="E210" s="34">
        <f t="shared" ca="1" si="83"/>
        <v>9</v>
      </c>
      <c r="F210" s="36">
        <f ca="1">COUNTIF(INDEX(E210:INDEX($E$1:E210,IFERROR(LOOKUP(2,1/($F$1:F209=2),ROW($F$1:F209)-MIN(ROW($F$1:F209)-1)),1),),),E210)</f>
        <v>1</v>
      </c>
      <c r="G210" s="37">
        <f t="shared" ca="1" si="64"/>
        <v>6</v>
      </c>
      <c r="H210" s="37">
        <f t="shared" ca="1" si="65"/>
        <v>3</v>
      </c>
      <c r="I210" s="37">
        <f t="shared" ca="1" si="66"/>
        <v>12</v>
      </c>
      <c r="J210" s="37">
        <f t="shared" ca="1" si="67"/>
        <v>5</v>
      </c>
      <c r="K210" s="37">
        <f t="shared" ca="1" si="68"/>
        <v>2</v>
      </c>
      <c r="L210" s="37">
        <f t="shared" ca="1" si="69"/>
        <v>11</v>
      </c>
      <c r="M210" s="37">
        <f t="shared" ca="1" si="70"/>
        <v>1</v>
      </c>
      <c r="N210" s="37">
        <f t="shared" ca="1" si="71"/>
        <v>9</v>
      </c>
      <c r="O210" s="37">
        <f t="shared" ca="1" si="72"/>
        <v>15</v>
      </c>
      <c r="P210" s="37">
        <f t="shared" ca="1" si="73"/>
        <v>10</v>
      </c>
      <c r="Q210" s="37">
        <f t="shared" ca="1" si="74"/>
        <v>7</v>
      </c>
      <c r="R210" s="37">
        <f t="shared" ca="1" si="75"/>
        <v>17</v>
      </c>
      <c r="S210" s="37">
        <f t="shared" ca="1" si="76"/>
        <v>13</v>
      </c>
      <c r="T210" s="37">
        <f t="shared" ca="1" si="77"/>
        <v>8</v>
      </c>
      <c r="U210" s="37">
        <f t="shared" ca="1" si="78"/>
        <v>16</v>
      </c>
      <c r="V210" s="37">
        <f t="shared" ca="1" si="79"/>
        <v>18</v>
      </c>
      <c r="W210" s="37">
        <f t="shared" ca="1" si="80"/>
        <v>14</v>
      </c>
      <c r="X210" s="37">
        <f t="shared" ca="1" si="81"/>
        <v>4</v>
      </c>
    </row>
    <row r="211" spans="1:24" ht="19.5" thickBot="1">
      <c r="A211" s="50">
        <f t="shared" si="82"/>
        <v>210</v>
      </c>
      <c r="B211" s="33">
        <f ca="1">Streams!B211</f>
        <v>7</v>
      </c>
      <c r="C211" s="34">
        <f ca="1">VLOOKUP(B211,Partition!$D$2:$E$38,2)</f>
        <v>4</v>
      </c>
      <c r="D211" s="35">
        <f ca="1">COUNTIF(INDEX(C211:INDEX($C$1:C211,IFERROR(LOOKUP(2,1/($D$1:D210=2),ROW($D$1:D210)-MIN(ROW($D$1:D210)-1)),1),),),C211)</f>
        <v>1</v>
      </c>
      <c r="E211" s="34">
        <f t="shared" ca="1" si="83"/>
        <v>18</v>
      </c>
      <c r="F211" s="36">
        <f ca="1">COUNTIF(INDEX(E211:INDEX($E$1:E211,IFERROR(LOOKUP(2,1/($F$1:F210=2),ROW($F$1:F210)-MIN(ROW($F$1:F210)-1)),1),),),E211)</f>
        <v>1</v>
      </c>
      <c r="G211" s="37">
        <f t="shared" ca="1" si="64"/>
        <v>15</v>
      </c>
      <c r="H211" s="37">
        <f t="shared" ca="1" si="65"/>
        <v>6</v>
      </c>
      <c r="I211" s="37">
        <f t="shared" ca="1" si="66"/>
        <v>3</v>
      </c>
      <c r="J211" s="37">
        <f t="shared" ca="1" si="67"/>
        <v>12</v>
      </c>
      <c r="K211" s="37">
        <f t="shared" ca="1" si="68"/>
        <v>5</v>
      </c>
      <c r="L211" s="37">
        <f t="shared" ca="1" si="69"/>
        <v>2</v>
      </c>
      <c r="M211" s="37">
        <f t="shared" ca="1" si="70"/>
        <v>11</v>
      </c>
      <c r="N211" s="37">
        <f t="shared" ca="1" si="71"/>
        <v>1</v>
      </c>
      <c r="O211" s="37">
        <f t="shared" ca="1" si="72"/>
        <v>9</v>
      </c>
      <c r="P211" s="37">
        <f t="shared" ca="1" si="73"/>
        <v>10</v>
      </c>
      <c r="Q211" s="37">
        <f t="shared" ca="1" si="74"/>
        <v>7</v>
      </c>
      <c r="R211" s="37">
        <f t="shared" ca="1" si="75"/>
        <v>17</v>
      </c>
      <c r="S211" s="37">
        <f t="shared" ca="1" si="76"/>
        <v>13</v>
      </c>
      <c r="T211" s="37">
        <f t="shared" ca="1" si="77"/>
        <v>8</v>
      </c>
      <c r="U211" s="37">
        <f t="shared" ca="1" si="78"/>
        <v>16</v>
      </c>
      <c r="V211" s="37">
        <f t="shared" ca="1" si="79"/>
        <v>18</v>
      </c>
      <c r="W211" s="37">
        <f t="shared" ca="1" si="80"/>
        <v>14</v>
      </c>
      <c r="X211" s="37">
        <f t="shared" ca="1" si="81"/>
        <v>4</v>
      </c>
    </row>
    <row r="212" spans="1:24" ht="19.5" thickBot="1">
      <c r="A212" s="50">
        <f t="shared" si="82"/>
        <v>211</v>
      </c>
      <c r="B212" s="33">
        <f ca="1">Streams!B212</f>
        <v>24</v>
      </c>
      <c r="C212" s="34">
        <f ca="1">VLOOKUP(B212,Partition!$D$2:$E$38,2)</f>
        <v>12</v>
      </c>
      <c r="D212" s="35">
        <f ca="1">COUNTIF(INDEX(C212:INDEX($C$1:C212,IFERROR(LOOKUP(2,1/($D$1:D211=2),ROW($D$1:D211)-MIN(ROW($D$1:D211)-1)),1),),),C212)</f>
        <v>2</v>
      </c>
      <c r="E212" s="34">
        <f t="shared" ca="1" si="83"/>
        <v>5</v>
      </c>
      <c r="F212" s="36">
        <f ca="1">COUNTIF(INDEX(E212:INDEX($E$1:E212,IFERROR(LOOKUP(2,1/($F$1:F211=2),ROW($F$1:F211)-MIN(ROW($F$1:F211)-1)),1),),),E212)</f>
        <v>1</v>
      </c>
      <c r="G212" s="37">
        <f t="shared" ca="1" si="64"/>
        <v>4</v>
      </c>
      <c r="H212" s="37">
        <f t="shared" ca="1" si="65"/>
        <v>15</v>
      </c>
      <c r="I212" s="37">
        <f t="shared" ca="1" si="66"/>
        <v>6</v>
      </c>
      <c r="J212" s="37">
        <f t="shared" ca="1" si="67"/>
        <v>3</v>
      </c>
      <c r="K212" s="37">
        <f t="shared" ca="1" si="68"/>
        <v>12</v>
      </c>
      <c r="L212" s="37">
        <f t="shared" ca="1" si="69"/>
        <v>5</v>
      </c>
      <c r="M212" s="37">
        <f t="shared" ca="1" si="70"/>
        <v>2</v>
      </c>
      <c r="N212" s="37">
        <f t="shared" ca="1" si="71"/>
        <v>11</v>
      </c>
      <c r="O212" s="37">
        <f t="shared" ca="1" si="72"/>
        <v>1</v>
      </c>
      <c r="P212" s="37">
        <f t="shared" ca="1" si="73"/>
        <v>9</v>
      </c>
      <c r="Q212" s="37">
        <f t="shared" ca="1" si="74"/>
        <v>10</v>
      </c>
      <c r="R212" s="37">
        <f t="shared" ca="1" si="75"/>
        <v>7</v>
      </c>
      <c r="S212" s="37">
        <f t="shared" ca="1" si="76"/>
        <v>17</v>
      </c>
      <c r="T212" s="37">
        <f t="shared" ca="1" si="77"/>
        <v>13</v>
      </c>
      <c r="U212" s="37">
        <f t="shared" ca="1" si="78"/>
        <v>8</v>
      </c>
      <c r="V212" s="37">
        <f t="shared" ca="1" si="79"/>
        <v>16</v>
      </c>
      <c r="W212" s="37">
        <f t="shared" ca="1" si="80"/>
        <v>18</v>
      </c>
      <c r="X212" s="37">
        <f t="shared" ca="1" si="81"/>
        <v>14</v>
      </c>
    </row>
    <row r="213" spans="1:24" ht="19.5" thickBot="1">
      <c r="A213" s="50">
        <f t="shared" si="82"/>
        <v>212</v>
      </c>
      <c r="B213" s="33">
        <f ca="1">Streams!B213</f>
        <v>30</v>
      </c>
      <c r="C213" s="34">
        <f ca="1">VLOOKUP(B213,Partition!$D$2:$E$38,2)</f>
        <v>15</v>
      </c>
      <c r="D213" s="35">
        <f ca="1">COUNTIF(INDEX(C213:INDEX($C$1:C213,IFERROR(LOOKUP(2,1/($D$1:D212=2),ROW($D$1:D212)-MIN(ROW($D$1:D212)-1)),1),),),C213)</f>
        <v>1</v>
      </c>
      <c r="E213" s="34">
        <f t="shared" ca="1" si="83"/>
        <v>3</v>
      </c>
      <c r="F213" s="36">
        <f ca="1">COUNTIF(INDEX(E213:INDEX($E$1:E213,IFERROR(LOOKUP(2,1/($F$1:F212=2),ROW($F$1:F212)-MIN(ROW($F$1:F212)-1)),1),),),E213)</f>
        <v>1</v>
      </c>
      <c r="G213" s="37">
        <f t="shared" ca="1" si="64"/>
        <v>12</v>
      </c>
      <c r="H213" s="37">
        <f t="shared" ca="1" si="65"/>
        <v>4</v>
      </c>
      <c r="I213" s="37">
        <f t="shared" ca="1" si="66"/>
        <v>15</v>
      </c>
      <c r="J213" s="37">
        <f t="shared" ca="1" si="67"/>
        <v>6</v>
      </c>
      <c r="K213" s="37">
        <f t="shared" ca="1" si="68"/>
        <v>3</v>
      </c>
      <c r="L213" s="37">
        <f t="shared" ca="1" si="69"/>
        <v>5</v>
      </c>
      <c r="M213" s="37">
        <f t="shared" ca="1" si="70"/>
        <v>2</v>
      </c>
      <c r="N213" s="37">
        <f t="shared" ca="1" si="71"/>
        <v>11</v>
      </c>
      <c r="O213" s="37">
        <f t="shared" ca="1" si="72"/>
        <v>1</v>
      </c>
      <c r="P213" s="37">
        <f t="shared" ca="1" si="73"/>
        <v>9</v>
      </c>
      <c r="Q213" s="37">
        <f t="shared" ca="1" si="74"/>
        <v>10</v>
      </c>
      <c r="R213" s="37">
        <f t="shared" ca="1" si="75"/>
        <v>7</v>
      </c>
      <c r="S213" s="37">
        <f t="shared" ca="1" si="76"/>
        <v>17</v>
      </c>
      <c r="T213" s="37">
        <f t="shared" ca="1" si="77"/>
        <v>13</v>
      </c>
      <c r="U213" s="37">
        <f t="shared" ca="1" si="78"/>
        <v>8</v>
      </c>
      <c r="V213" s="37">
        <f t="shared" ca="1" si="79"/>
        <v>16</v>
      </c>
      <c r="W213" s="37">
        <f t="shared" ca="1" si="80"/>
        <v>18</v>
      </c>
      <c r="X213" s="37">
        <f t="shared" ca="1" si="81"/>
        <v>14</v>
      </c>
    </row>
    <row r="214" spans="1:24" ht="19.5" thickBot="1">
      <c r="A214" s="50">
        <f t="shared" si="82"/>
        <v>213</v>
      </c>
      <c r="B214" s="33">
        <f ca="1">Streams!B214</f>
        <v>14</v>
      </c>
      <c r="C214" s="34">
        <f ca="1">VLOOKUP(B214,Partition!$D$2:$E$38,2)</f>
        <v>8</v>
      </c>
      <c r="D214" s="35">
        <f ca="1">COUNTIF(INDEX(C214:INDEX($C$1:C214,IFERROR(LOOKUP(2,1/($D$1:D213=2),ROW($D$1:D213)-MIN(ROW($D$1:D213)-1)),1),),),C214)</f>
        <v>1</v>
      </c>
      <c r="E214" s="34">
        <f t="shared" ca="1" si="83"/>
        <v>15</v>
      </c>
      <c r="F214" s="36">
        <f ca="1">COUNTIF(INDEX(E214:INDEX($E$1:E214,IFERROR(LOOKUP(2,1/($F$1:F213=2),ROW($F$1:F213)-MIN(ROW($F$1:F213)-1)),1),),),E214)</f>
        <v>1</v>
      </c>
      <c r="G214" s="37">
        <f t="shared" ca="1" si="64"/>
        <v>15</v>
      </c>
      <c r="H214" s="37">
        <f t="shared" ca="1" si="65"/>
        <v>12</v>
      </c>
      <c r="I214" s="37">
        <f t="shared" ca="1" si="66"/>
        <v>4</v>
      </c>
      <c r="J214" s="37">
        <f t="shared" ca="1" si="67"/>
        <v>6</v>
      </c>
      <c r="K214" s="37">
        <f t="shared" ca="1" si="68"/>
        <v>3</v>
      </c>
      <c r="L214" s="37">
        <f t="shared" ca="1" si="69"/>
        <v>5</v>
      </c>
      <c r="M214" s="37">
        <f t="shared" ca="1" si="70"/>
        <v>2</v>
      </c>
      <c r="N214" s="37">
        <f t="shared" ca="1" si="71"/>
        <v>11</v>
      </c>
      <c r="O214" s="37">
        <f t="shared" ca="1" si="72"/>
        <v>1</v>
      </c>
      <c r="P214" s="37">
        <f t="shared" ca="1" si="73"/>
        <v>9</v>
      </c>
      <c r="Q214" s="37">
        <f t="shared" ca="1" si="74"/>
        <v>10</v>
      </c>
      <c r="R214" s="37">
        <f t="shared" ca="1" si="75"/>
        <v>7</v>
      </c>
      <c r="S214" s="37">
        <f t="shared" ca="1" si="76"/>
        <v>17</v>
      </c>
      <c r="T214" s="37">
        <f t="shared" ca="1" si="77"/>
        <v>13</v>
      </c>
      <c r="U214" s="37">
        <f t="shared" ca="1" si="78"/>
        <v>8</v>
      </c>
      <c r="V214" s="37">
        <f t="shared" ca="1" si="79"/>
        <v>16</v>
      </c>
      <c r="W214" s="37">
        <f t="shared" ca="1" si="80"/>
        <v>18</v>
      </c>
      <c r="X214" s="37">
        <f t="shared" ca="1" si="81"/>
        <v>14</v>
      </c>
    </row>
    <row r="215" spans="1:24" ht="19.5" thickBot="1">
      <c r="A215" s="50">
        <f t="shared" si="82"/>
        <v>214</v>
      </c>
      <c r="B215" s="33">
        <f ca="1">Streams!B215</f>
        <v>28</v>
      </c>
      <c r="C215" s="34">
        <f ca="1">VLOOKUP(B215,Partition!$D$2:$E$38,2)</f>
        <v>13</v>
      </c>
      <c r="D215" s="35">
        <f ca="1">COUNTIF(INDEX(C215:INDEX($C$1:C215,IFERROR(LOOKUP(2,1/($D$1:D214=2),ROW($D$1:D214)-MIN(ROW($D$1:D214)-1)),1),),),C215)</f>
        <v>1</v>
      </c>
      <c r="E215" s="34">
        <f t="shared" ca="1" si="83"/>
        <v>15</v>
      </c>
      <c r="F215" s="36">
        <f ca="1">COUNTIF(INDEX(E215:INDEX($E$1:E215,IFERROR(LOOKUP(2,1/($F$1:F214=2),ROW($F$1:F214)-MIN(ROW($F$1:F214)-1)),1),),),E215)</f>
        <v>2</v>
      </c>
      <c r="G215" s="37">
        <f t="shared" ca="1" si="64"/>
        <v>8</v>
      </c>
      <c r="H215" s="37">
        <f t="shared" ca="1" si="65"/>
        <v>15</v>
      </c>
      <c r="I215" s="37">
        <f t="shared" ca="1" si="66"/>
        <v>12</v>
      </c>
      <c r="J215" s="37">
        <f t="shared" ca="1" si="67"/>
        <v>4</v>
      </c>
      <c r="K215" s="37">
        <f t="shared" ca="1" si="68"/>
        <v>6</v>
      </c>
      <c r="L215" s="37">
        <f t="shared" ca="1" si="69"/>
        <v>3</v>
      </c>
      <c r="M215" s="37">
        <f t="shared" ca="1" si="70"/>
        <v>5</v>
      </c>
      <c r="N215" s="37">
        <f t="shared" ca="1" si="71"/>
        <v>2</v>
      </c>
      <c r="O215" s="37">
        <f t="shared" ca="1" si="72"/>
        <v>11</v>
      </c>
      <c r="P215" s="37">
        <f t="shared" ca="1" si="73"/>
        <v>1</v>
      </c>
      <c r="Q215" s="37">
        <f t="shared" ca="1" si="74"/>
        <v>9</v>
      </c>
      <c r="R215" s="37">
        <f t="shared" ca="1" si="75"/>
        <v>10</v>
      </c>
      <c r="S215" s="37">
        <f t="shared" ca="1" si="76"/>
        <v>7</v>
      </c>
      <c r="T215" s="37">
        <f t="shared" ca="1" si="77"/>
        <v>17</v>
      </c>
      <c r="U215" s="37">
        <f t="shared" ca="1" si="78"/>
        <v>13</v>
      </c>
      <c r="V215" s="37">
        <f t="shared" ca="1" si="79"/>
        <v>16</v>
      </c>
      <c r="W215" s="37">
        <f t="shared" ca="1" si="80"/>
        <v>18</v>
      </c>
      <c r="X215" s="37">
        <f t="shared" ca="1" si="81"/>
        <v>14</v>
      </c>
    </row>
    <row r="216" spans="1:24" ht="19.5" thickBot="1">
      <c r="A216" s="50">
        <f t="shared" si="82"/>
        <v>215</v>
      </c>
      <c r="B216" s="33">
        <f ca="1">Streams!B216</f>
        <v>17</v>
      </c>
      <c r="C216" s="34">
        <f ca="1">VLOOKUP(B216,Partition!$D$2:$E$38,2)</f>
        <v>8</v>
      </c>
      <c r="D216" s="35">
        <f ca="1">COUNTIF(INDEX(C216:INDEX($C$1:C216,IFERROR(LOOKUP(2,1/($D$1:D215=2),ROW($D$1:D215)-MIN(ROW($D$1:D215)-1)),1),),),C216)</f>
        <v>2</v>
      </c>
      <c r="E216" s="34">
        <f t="shared" ca="1" si="83"/>
        <v>2</v>
      </c>
      <c r="F216" s="36">
        <f ca="1">COUNTIF(INDEX(E216:INDEX($E$1:E216,IFERROR(LOOKUP(2,1/($F$1:F215=2),ROW($F$1:F215)-MIN(ROW($F$1:F215)-1)),1),),),E216)</f>
        <v>1</v>
      </c>
      <c r="G216" s="37">
        <f t="shared" ca="1" si="64"/>
        <v>13</v>
      </c>
      <c r="H216" s="37">
        <f t="shared" ca="1" si="65"/>
        <v>8</v>
      </c>
      <c r="I216" s="37">
        <f t="shared" ca="1" si="66"/>
        <v>15</v>
      </c>
      <c r="J216" s="37">
        <f t="shared" ca="1" si="67"/>
        <v>12</v>
      </c>
      <c r="K216" s="37">
        <f t="shared" ca="1" si="68"/>
        <v>4</v>
      </c>
      <c r="L216" s="37">
        <f t="shared" ca="1" si="69"/>
        <v>6</v>
      </c>
      <c r="M216" s="37">
        <f t="shared" ca="1" si="70"/>
        <v>3</v>
      </c>
      <c r="N216" s="37">
        <f t="shared" ca="1" si="71"/>
        <v>5</v>
      </c>
      <c r="O216" s="37">
        <f t="shared" ca="1" si="72"/>
        <v>2</v>
      </c>
      <c r="P216" s="37">
        <f t="shared" ca="1" si="73"/>
        <v>11</v>
      </c>
      <c r="Q216" s="37">
        <f t="shared" ca="1" si="74"/>
        <v>1</v>
      </c>
      <c r="R216" s="37">
        <f t="shared" ca="1" si="75"/>
        <v>9</v>
      </c>
      <c r="S216" s="37">
        <f t="shared" ca="1" si="76"/>
        <v>10</v>
      </c>
      <c r="T216" s="37">
        <f t="shared" ca="1" si="77"/>
        <v>7</v>
      </c>
      <c r="U216" s="37">
        <f t="shared" ca="1" si="78"/>
        <v>17</v>
      </c>
      <c r="V216" s="37">
        <f t="shared" ca="1" si="79"/>
        <v>16</v>
      </c>
      <c r="W216" s="37">
        <f t="shared" ca="1" si="80"/>
        <v>18</v>
      </c>
      <c r="X216" s="37">
        <f t="shared" ca="1" si="81"/>
        <v>14</v>
      </c>
    </row>
    <row r="217" spans="1:24" ht="19.5" thickBot="1">
      <c r="A217" s="50">
        <f t="shared" si="82"/>
        <v>216</v>
      </c>
      <c r="B217" s="33">
        <f ca="1">Streams!B217</f>
        <v>27</v>
      </c>
      <c r="C217" s="34">
        <f ca="1">VLOOKUP(B217,Partition!$D$2:$E$38,2)</f>
        <v>15</v>
      </c>
      <c r="D217" s="35">
        <f ca="1">COUNTIF(INDEX(C217:INDEX($C$1:C217,IFERROR(LOOKUP(2,1/($D$1:D216=2),ROW($D$1:D216)-MIN(ROW($D$1:D216)-1)),1),),),C217)</f>
        <v>1</v>
      </c>
      <c r="E217" s="34">
        <f t="shared" ca="1" si="83"/>
        <v>3</v>
      </c>
      <c r="F217" s="36">
        <f ca="1">COUNTIF(INDEX(E217:INDEX($E$1:E217,IFERROR(LOOKUP(2,1/($F$1:F216=2),ROW($F$1:F216)-MIN(ROW($F$1:F216)-1)),1),),),E217)</f>
        <v>1</v>
      </c>
      <c r="G217" s="37">
        <f t="shared" ca="1" si="64"/>
        <v>8</v>
      </c>
      <c r="H217" s="37">
        <f t="shared" ca="1" si="65"/>
        <v>13</v>
      </c>
      <c r="I217" s="37">
        <f t="shared" ca="1" si="66"/>
        <v>15</v>
      </c>
      <c r="J217" s="37">
        <f t="shared" ca="1" si="67"/>
        <v>12</v>
      </c>
      <c r="K217" s="37">
        <f t="shared" ca="1" si="68"/>
        <v>4</v>
      </c>
      <c r="L217" s="37">
        <f t="shared" ca="1" si="69"/>
        <v>6</v>
      </c>
      <c r="M217" s="37">
        <f t="shared" ca="1" si="70"/>
        <v>3</v>
      </c>
      <c r="N217" s="37">
        <f t="shared" ca="1" si="71"/>
        <v>5</v>
      </c>
      <c r="O217" s="37">
        <f t="shared" ca="1" si="72"/>
        <v>2</v>
      </c>
      <c r="P217" s="37">
        <f t="shared" ca="1" si="73"/>
        <v>11</v>
      </c>
      <c r="Q217" s="37">
        <f t="shared" ca="1" si="74"/>
        <v>1</v>
      </c>
      <c r="R217" s="37">
        <f t="shared" ca="1" si="75"/>
        <v>9</v>
      </c>
      <c r="S217" s="37">
        <f t="shared" ca="1" si="76"/>
        <v>10</v>
      </c>
      <c r="T217" s="37">
        <f t="shared" ca="1" si="77"/>
        <v>7</v>
      </c>
      <c r="U217" s="37">
        <f t="shared" ca="1" si="78"/>
        <v>17</v>
      </c>
      <c r="V217" s="37">
        <f t="shared" ca="1" si="79"/>
        <v>16</v>
      </c>
      <c r="W217" s="37">
        <f t="shared" ca="1" si="80"/>
        <v>18</v>
      </c>
      <c r="X217" s="37">
        <f t="shared" ca="1" si="81"/>
        <v>14</v>
      </c>
    </row>
    <row r="218" spans="1:24" ht="19.5" thickBot="1">
      <c r="A218" s="50">
        <f t="shared" si="82"/>
        <v>217</v>
      </c>
      <c r="B218" s="33">
        <f ca="1">Streams!B218</f>
        <v>12</v>
      </c>
      <c r="C218" s="34">
        <f ca="1">VLOOKUP(B218,Partition!$D$2:$E$38,2)</f>
        <v>6</v>
      </c>
      <c r="D218" s="35">
        <f ca="1">COUNTIF(INDEX(C218:INDEX($C$1:C218,IFERROR(LOOKUP(2,1/($D$1:D217=2),ROW($D$1:D217)-MIN(ROW($D$1:D217)-1)),1),),),C218)</f>
        <v>1</v>
      </c>
      <c r="E218" s="34">
        <f t="shared" ca="1" si="83"/>
        <v>6</v>
      </c>
      <c r="F218" s="36">
        <f ca="1">COUNTIF(INDEX(E218:INDEX($E$1:E218,IFERROR(LOOKUP(2,1/($F$1:F217=2),ROW($F$1:F217)-MIN(ROW($F$1:F217)-1)),1),),),E218)</f>
        <v>1</v>
      </c>
      <c r="G218" s="37">
        <f t="shared" ca="1" si="64"/>
        <v>15</v>
      </c>
      <c r="H218" s="37">
        <f t="shared" ca="1" si="65"/>
        <v>8</v>
      </c>
      <c r="I218" s="37">
        <f t="shared" ca="1" si="66"/>
        <v>13</v>
      </c>
      <c r="J218" s="37">
        <f t="shared" ca="1" si="67"/>
        <v>12</v>
      </c>
      <c r="K218" s="37">
        <f t="shared" ca="1" si="68"/>
        <v>4</v>
      </c>
      <c r="L218" s="37">
        <f t="shared" ca="1" si="69"/>
        <v>6</v>
      </c>
      <c r="M218" s="37">
        <f t="shared" ca="1" si="70"/>
        <v>3</v>
      </c>
      <c r="N218" s="37">
        <f t="shared" ca="1" si="71"/>
        <v>5</v>
      </c>
      <c r="O218" s="37">
        <f t="shared" ca="1" si="72"/>
        <v>2</v>
      </c>
      <c r="P218" s="37">
        <f t="shared" ca="1" si="73"/>
        <v>11</v>
      </c>
      <c r="Q218" s="37">
        <f t="shared" ca="1" si="74"/>
        <v>1</v>
      </c>
      <c r="R218" s="37">
        <f t="shared" ca="1" si="75"/>
        <v>9</v>
      </c>
      <c r="S218" s="37">
        <f t="shared" ca="1" si="76"/>
        <v>10</v>
      </c>
      <c r="T218" s="37">
        <f t="shared" ca="1" si="77"/>
        <v>7</v>
      </c>
      <c r="U218" s="37">
        <f t="shared" ca="1" si="78"/>
        <v>17</v>
      </c>
      <c r="V218" s="37">
        <f t="shared" ca="1" si="79"/>
        <v>16</v>
      </c>
      <c r="W218" s="37">
        <f t="shared" ca="1" si="80"/>
        <v>18</v>
      </c>
      <c r="X218" s="37">
        <f t="shared" ca="1" si="81"/>
        <v>14</v>
      </c>
    </row>
    <row r="219" spans="1:24" ht="19.5" thickBot="1">
      <c r="A219" s="50">
        <f t="shared" si="82"/>
        <v>218</v>
      </c>
      <c r="B219" s="33">
        <f ca="1">Streams!B219</f>
        <v>13</v>
      </c>
      <c r="C219" s="34">
        <f ca="1">VLOOKUP(B219,Partition!$D$2:$E$38,2)</f>
        <v>7</v>
      </c>
      <c r="D219" s="35">
        <f ca="1">COUNTIF(INDEX(C219:INDEX($C$1:C219,IFERROR(LOOKUP(2,1/($D$1:D218=2),ROW($D$1:D218)-MIN(ROW($D$1:D218)-1)),1),),),C219)</f>
        <v>1</v>
      </c>
      <c r="E219" s="34">
        <f t="shared" ca="1" si="83"/>
        <v>14</v>
      </c>
      <c r="F219" s="36">
        <f ca="1">COUNTIF(INDEX(E219:INDEX($E$1:E219,IFERROR(LOOKUP(2,1/($F$1:F218=2),ROW($F$1:F218)-MIN(ROW($F$1:F218)-1)),1),),),E219)</f>
        <v>1</v>
      </c>
      <c r="G219" s="37">
        <f t="shared" ca="1" si="64"/>
        <v>6</v>
      </c>
      <c r="H219" s="37">
        <f t="shared" ca="1" si="65"/>
        <v>15</v>
      </c>
      <c r="I219" s="37">
        <f t="shared" ca="1" si="66"/>
        <v>8</v>
      </c>
      <c r="J219" s="37">
        <f t="shared" ca="1" si="67"/>
        <v>13</v>
      </c>
      <c r="K219" s="37">
        <f t="shared" ca="1" si="68"/>
        <v>12</v>
      </c>
      <c r="L219" s="37">
        <f t="shared" ca="1" si="69"/>
        <v>4</v>
      </c>
      <c r="M219" s="37">
        <f t="shared" ca="1" si="70"/>
        <v>3</v>
      </c>
      <c r="N219" s="37">
        <f t="shared" ca="1" si="71"/>
        <v>5</v>
      </c>
      <c r="O219" s="37">
        <f t="shared" ca="1" si="72"/>
        <v>2</v>
      </c>
      <c r="P219" s="37">
        <f t="shared" ca="1" si="73"/>
        <v>11</v>
      </c>
      <c r="Q219" s="37">
        <f t="shared" ca="1" si="74"/>
        <v>1</v>
      </c>
      <c r="R219" s="37">
        <f t="shared" ca="1" si="75"/>
        <v>9</v>
      </c>
      <c r="S219" s="37">
        <f t="shared" ca="1" si="76"/>
        <v>10</v>
      </c>
      <c r="T219" s="37">
        <f t="shared" ca="1" si="77"/>
        <v>7</v>
      </c>
      <c r="U219" s="37">
        <f t="shared" ca="1" si="78"/>
        <v>17</v>
      </c>
      <c r="V219" s="37">
        <f t="shared" ca="1" si="79"/>
        <v>16</v>
      </c>
      <c r="W219" s="37">
        <f t="shared" ca="1" si="80"/>
        <v>18</v>
      </c>
      <c r="X219" s="37">
        <f t="shared" ca="1" si="81"/>
        <v>14</v>
      </c>
    </row>
    <row r="220" spans="1:24" ht="19.5" thickBot="1">
      <c r="A220" s="50">
        <f t="shared" si="82"/>
        <v>219</v>
      </c>
      <c r="B220" s="33">
        <f ca="1">Streams!B220</f>
        <v>0</v>
      </c>
      <c r="C220" s="34">
        <f ca="1">VLOOKUP(B220,Partition!$D$2:$E$38,2)</f>
        <v>0</v>
      </c>
      <c r="D220" s="35">
        <f ca="1">COUNTIF(INDEX(C220:INDEX($C$1:C220,IFERROR(LOOKUP(2,1/($D$1:D219=2),ROW($D$1:D219)-MIN(ROW($D$1:D219)-1)),1),),),C220)</f>
        <v>1</v>
      </c>
      <c r="E220" s="34" t="str">
        <f t="shared" ca="1" si="83"/>
        <v/>
      </c>
      <c r="F220" s="36">
        <f ca="1">COUNTIF(INDEX(E220:INDEX($E$1:E220,IFERROR(LOOKUP(2,1/($F$1:F219=2),ROW($F$1:F219)-MIN(ROW($F$1:F219)-1)),1),),),E220)</f>
        <v>1</v>
      </c>
      <c r="G220" s="37">
        <f t="shared" ca="1" si="64"/>
        <v>7</v>
      </c>
      <c r="H220" s="37">
        <f t="shared" ca="1" si="65"/>
        <v>6</v>
      </c>
      <c r="I220" s="37">
        <f t="shared" ca="1" si="66"/>
        <v>15</v>
      </c>
      <c r="J220" s="37">
        <f t="shared" ca="1" si="67"/>
        <v>8</v>
      </c>
      <c r="K220" s="37">
        <f t="shared" ca="1" si="68"/>
        <v>13</v>
      </c>
      <c r="L220" s="37">
        <f t="shared" ca="1" si="69"/>
        <v>12</v>
      </c>
      <c r="M220" s="37">
        <f t="shared" ca="1" si="70"/>
        <v>4</v>
      </c>
      <c r="N220" s="37">
        <f t="shared" ca="1" si="71"/>
        <v>3</v>
      </c>
      <c r="O220" s="37">
        <f t="shared" ca="1" si="72"/>
        <v>5</v>
      </c>
      <c r="P220" s="37">
        <f t="shared" ca="1" si="73"/>
        <v>2</v>
      </c>
      <c r="Q220" s="37">
        <f t="shared" ca="1" si="74"/>
        <v>11</v>
      </c>
      <c r="R220" s="37">
        <f t="shared" ca="1" si="75"/>
        <v>1</v>
      </c>
      <c r="S220" s="37">
        <f t="shared" ca="1" si="76"/>
        <v>9</v>
      </c>
      <c r="T220" s="37">
        <f t="shared" ca="1" si="77"/>
        <v>10</v>
      </c>
      <c r="U220" s="37">
        <f t="shared" ca="1" si="78"/>
        <v>17</v>
      </c>
      <c r="V220" s="37">
        <f t="shared" ca="1" si="79"/>
        <v>16</v>
      </c>
      <c r="W220" s="37">
        <f t="shared" ca="1" si="80"/>
        <v>18</v>
      </c>
      <c r="X220" s="37">
        <f t="shared" ca="1" si="81"/>
        <v>14</v>
      </c>
    </row>
    <row r="221" spans="1:24" ht="19.5" thickBot="1">
      <c r="A221" s="50">
        <f t="shared" si="82"/>
        <v>220</v>
      </c>
      <c r="B221" s="33">
        <f ca="1">Streams!B221</f>
        <v>14</v>
      </c>
      <c r="C221" s="34">
        <f ca="1">VLOOKUP(B221,Partition!$D$2:$E$38,2)</f>
        <v>8</v>
      </c>
      <c r="D221" s="35">
        <f ca="1">COUNTIF(INDEX(C221:INDEX($C$1:C221,IFERROR(LOOKUP(2,1/($D$1:D220=2),ROW($D$1:D220)-MIN(ROW($D$1:D220)-1)),1),),),C221)</f>
        <v>2</v>
      </c>
      <c r="E221" s="34">
        <f t="shared" ca="1" si="83"/>
        <v>4</v>
      </c>
      <c r="F221" s="36">
        <f ca="1">COUNTIF(INDEX(E221:INDEX($E$1:E221,IFERROR(LOOKUP(2,1/($F$1:F220=2),ROW($F$1:F220)-MIN(ROW($F$1:F220)-1)),1),),),E221)</f>
        <v>1</v>
      </c>
      <c r="G221" s="37">
        <f t="shared" ca="1" si="64"/>
        <v>7</v>
      </c>
      <c r="H221" s="37">
        <f t="shared" ca="1" si="65"/>
        <v>6</v>
      </c>
      <c r="I221" s="37">
        <f t="shared" ca="1" si="66"/>
        <v>15</v>
      </c>
      <c r="J221" s="37">
        <f t="shared" ca="1" si="67"/>
        <v>8</v>
      </c>
      <c r="K221" s="37">
        <f t="shared" ca="1" si="68"/>
        <v>13</v>
      </c>
      <c r="L221" s="37">
        <f t="shared" ca="1" si="69"/>
        <v>12</v>
      </c>
      <c r="M221" s="37">
        <f t="shared" ca="1" si="70"/>
        <v>4</v>
      </c>
      <c r="N221" s="37">
        <f t="shared" ca="1" si="71"/>
        <v>3</v>
      </c>
      <c r="O221" s="37">
        <f t="shared" ca="1" si="72"/>
        <v>5</v>
      </c>
      <c r="P221" s="37">
        <f t="shared" ca="1" si="73"/>
        <v>2</v>
      </c>
      <c r="Q221" s="37">
        <f t="shared" ca="1" si="74"/>
        <v>11</v>
      </c>
      <c r="R221" s="37">
        <f t="shared" ca="1" si="75"/>
        <v>1</v>
      </c>
      <c r="S221" s="37">
        <f t="shared" ca="1" si="76"/>
        <v>9</v>
      </c>
      <c r="T221" s="37">
        <f t="shared" ca="1" si="77"/>
        <v>10</v>
      </c>
      <c r="U221" s="37">
        <f t="shared" ca="1" si="78"/>
        <v>17</v>
      </c>
      <c r="V221" s="37">
        <f t="shared" ca="1" si="79"/>
        <v>16</v>
      </c>
      <c r="W221" s="37">
        <f t="shared" ca="1" si="80"/>
        <v>18</v>
      </c>
      <c r="X221" s="37">
        <f t="shared" ca="1" si="81"/>
        <v>14</v>
      </c>
    </row>
    <row r="222" spans="1:24" ht="19.5" thickBot="1">
      <c r="A222" s="50">
        <f t="shared" si="82"/>
        <v>221</v>
      </c>
      <c r="B222" s="33">
        <f ca="1">Streams!B222</f>
        <v>6</v>
      </c>
      <c r="C222" s="34">
        <f ca="1">VLOOKUP(B222,Partition!$D$2:$E$38,2)</f>
        <v>3</v>
      </c>
      <c r="D222" s="35">
        <f ca="1">COUNTIF(INDEX(C222:INDEX($C$1:C222,IFERROR(LOOKUP(2,1/($D$1:D221=2),ROW($D$1:D221)-MIN(ROW($D$1:D221)-1)),1),),),C222)</f>
        <v>1</v>
      </c>
      <c r="E222" s="34">
        <f t="shared" ca="1" si="83"/>
        <v>8</v>
      </c>
      <c r="F222" s="36">
        <f ca="1">COUNTIF(INDEX(E222:INDEX($E$1:E222,IFERROR(LOOKUP(2,1/($F$1:F221=2),ROW($F$1:F221)-MIN(ROW($F$1:F221)-1)),1),),),E222)</f>
        <v>1</v>
      </c>
      <c r="G222" s="37">
        <f t="shared" ca="1" si="64"/>
        <v>8</v>
      </c>
      <c r="H222" s="37">
        <f t="shared" ca="1" si="65"/>
        <v>7</v>
      </c>
      <c r="I222" s="37">
        <f t="shared" ca="1" si="66"/>
        <v>6</v>
      </c>
      <c r="J222" s="37">
        <f t="shared" ca="1" si="67"/>
        <v>15</v>
      </c>
      <c r="K222" s="37">
        <f t="shared" ca="1" si="68"/>
        <v>13</v>
      </c>
      <c r="L222" s="37">
        <f t="shared" ca="1" si="69"/>
        <v>12</v>
      </c>
      <c r="M222" s="37">
        <f t="shared" ca="1" si="70"/>
        <v>4</v>
      </c>
      <c r="N222" s="37">
        <f t="shared" ca="1" si="71"/>
        <v>3</v>
      </c>
      <c r="O222" s="37">
        <f t="shared" ca="1" si="72"/>
        <v>5</v>
      </c>
      <c r="P222" s="37">
        <f t="shared" ca="1" si="73"/>
        <v>2</v>
      </c>
      <c r="Q222" s="37">
        <f t="shared" ca="1" si="74"/>
        <v>11</v>
      </c>
      <c r="R222" s="37">
        <f t="shared" ca="1" si="75"/>
        <v>1</v>
      </c>
      <c r="S222" s="37">
        <f t="shared" ca="1" si="76"/>
        <v>9</v>
      </c>
      <c r="T222" s="37">
        <f t="shared" ca="1" si="77"/>
        <v>10</v>
      </c>
      <c r="U222" s="37">
        <f t="shared" ca="1" si="78"/>
        <v>17</v>
      </c>
      <c r="V222" s="37">
        <f t="shared" ca="1" si="79"/>
        <v>16</v>
      </c>
      <c r="W222" s="37">
        <f t="shared" ca="1" si="80"/>
        <v>18</v>
      </c>
      <c r="X222" s="37">
        <f t="shared" ca="1" si="81"/>
        <v>14</v>
      </c>
    </row>
    <row r="223" spans="1:24" ht="19.5" thickBot="1">
      <c r="A223" s="50">
        <f t="shared" si="82"/>
        <v>222</v>
      </c>
      <c r="B223" s="33">
        <f ca="1">Streams!B223</f>
        <v>16</v>
      </c>
      <c r="C223" s="34">
        <f ca="1">VLOOKUP(B223,Partition!$D$2:$E$38,2)</f>
        <v>7</v>
      </c>
      <c r="D223" s="35">
        <f ca="1">COUNTIF(INDEX(C223:INDEX($C$1:C223,IFERROR(LOOKUP(2,1/($D$1:D222=2),ROW($D$1:D222)-MIN(ROW($D$1:D222)-1)),1),),),C223)</f>
        <v>1</v>
      </c>
      <c r="E223" s="34">
        <f t="shared" ca="1" si="83"/>
        <v>3</v>
      </c>
      <c r="F223" s="36">
        <f ca="1">COUNTIF(INDEX(E223:INDEX($E$1:E223,IFERROR(LOOKUP(2,1/($F$1:F222=2),ROW($F$1:F222)-MIN(ROW($F$1:F222)-1)),1),),),E223)</f>
        <v>2</v>
      </c>
      <c r="G223" s="37">
        <f t="shared" ca="1" si="64"/>
        <v>3</v>
      </c>
      <c r="H223" s="37">
        <f t="shared" ca="1" si="65"/>
        <v>8</v>
      </c>
      <c r="I223" s="37">
        <f t="shared" ca="1" si="66"/>
        <v>7</v>
      </c>
      <c r="J223" s="37">
        <f t="shared" ca="1" si="67"/>
        <v>6</v>
      </c>
      <c r="K223" s="37">
        <f t="shared" ca="1" si="68"/>
        <v>15</v>
      </c>
      <c r="L223" s="37">
        <f t="shared" ca="1" si="69"/>
        <v>13</v>
      </c>
      <c r="M223" s="37">
        <f t="shared" ca="1" si="70"/>
        <v>12</v>
      </c>
      <c r="N223" s="37">
        <f t="shared" ca="1" si="71"/>
        <v>4</v>
      </c>
      <c r="O223" s="37">
        <f t="shared" ca="1" si="72"/>
        <v>5</v>
      </c>
      <c r="P223" s="37">
        <f t="shared" ca="1" si="73"/>
        <v>2</v>
      </c>
      <c r="Q223" s="37">
        <f t="shared" ca="1" si="74"/>
        <v>11</v>
      </c>
      <c r="R223" s="37">
        <f t="shared" ca="1" si="75"/>
        <v>1</v>
      </c>
      <c r="S223" s="37">
        <f t="shared" ca="1" si="76"/>
        <v>9</v>
      </c>
      <c r="T223" s="37">
        <f t="shared" ca="1" si="77"/>
        <v>10</v>
      </c>
      <c r="U223" s="37">
        <f t="shared" ca="1" si="78"/>
        <v>17</v>
      </c>
      <c r="V223" s="37">
        <f t="shared" ca="1" si="79"/>
        <v>16</v>
      </c>
      <c r="W223" s="37">
        <f t="shared" ca="1" si="80"/>
        <v>18</v>
      </c>
      <c r="X223" s="37">
        <f t="shared" ca="1" si="81"/>
        <v>14</v>
      </c>
    </row>
    <row r="224" spans="1:24" ht="19.5" thickBot="1">
      <c r="A224" s="50">
        <f t="shared" si="82"/>
        <v>223</v>
      </c>
      <c r="B224" s="33">
        <f ca="1">Streams!B224</f>
        <v>33</v>
      </c>
      <c r="C224" s="34">
        <f ca="1">VLOOKUP(B224,Partition!$D$2:$E$38,2)</f>
        <v>18</v>
      </c>
      <c r="D224" s="35">
        <f ca="1">COUNTIF(INDEX(C224:INDEX($C$1:C224,IFERROR(LOOKUP(2,1/($D$1:D223=2),ROW($D$1:D223)-MIN(ROW($D$1:D223)-1)),1),),),C224)</f>
        <v>1</v>
      </c>
      <c r="E224" s="34">
        <f t="shared" ca="1" si="83"/>
        <v>17</v>
      </c>
      <c r="F224" s="36">
        <f ca="1">COUNTIF(INDEX(E224:INDEX($E$1:E224,IFERROR(LOOKUP(2,1/($F$1:F223=2),ROW($F$1:F223)-MIN(ROW($F$1:F223)-1)),1),),),E224)</f>
        <v>1</v>
      </c>
      <c r="G224" s="37">
        <f t="shared" ca="1" si="64"/>
        <v>7</v>
      </c>
      <c r="H224" s="37">
        <f t="shared" ca="1" si="65"/>
        <v>3</v>
      </c>
      <c r="I224" s="37">
        <f t="shared" ca="1" si="66"/>
        <v>8</v>
      </c>
      <c r="J224" s="37">
        <f t="shared" ca="1" si="67"/>
        <v>6</v>
      </c>
      <c r="K224" s="37">
        <f t="shared" ca="1" si="68"/>
        <v>15</v>
      </c>
      <c r="L224" s="37">
        <f t="shared" ca="1" si="69"/>
        <v>13</v>
      </c>
      <c r="M224" s="37">
        <f t="shared" ca="1" si="70"/>
        <v>12</v>
      </c>
      <c r="N224" s="37">
        <f t="shared" ca="1" si="71"/>
        <v>4</v>
      </c>
      <c r="O224" s="37">
        <f t="shared" ca="1" si="72"/>
        <v>5</v>
      </c>
      <c r="P224" s="37">
        <f t="shared" ca="1" si="73"/>
        <v>2</v>
      </c>
      <c r="Q224" s="37">
        <f t="shared" ca="1" si="74"/>
        <v>11</v>
      </c>
      <c r="R224" s="37">
        <f t="shared" ca="1" si="75"/>
        <v>1</v>
      </c>
      <c r="S224" s="37">
        <f t="shared" ca="1" si="76"/>
        <v>9</v>
      </c>
      <c r="T224" s="37">
        <f t="shared" ca="1" si="77"/>
        <v>10</v>
      </c>
      <c r="U224" s="37">
        <f t="shared" ca="1" si="78"/>
        <v>17</v>
      </c>
      <c r="V224" s="37">
        <f t="shared" ca="1" si="79"/>
        <v>16</v>
      </c>
      <c r="W224" s="37">
        <f t="shared" ca="1" si="80"/>
        <v>18</v>
      </c>
      <c r="X224" s="37">
        <f t="shared" ca="1" si="81"/>
        <v>14</v>
      </c>
    </row>
    <row r="225" spans="1:24" ht="19.5" thickBot="1">
      <c r="A225" s="50">
        <f t="shared" si="82"/>
        <v>224</v>
      </c>
      <c r="B225" s="33">
        <f ca="1">Streams!B225</f>
        <v>30</v>
      </c>
      <c r="C225" s="34">
        <f ca="1">VLOOKUP(B225,Partition!$D$2:$E$38,2)</f>
        <v>15</v>
      </c>
      <c r="D225" s="35">
        <f ca="1">COUNTIF(INDEX(C225:INDEX($C$1:C225,IFERROR(LOOKUP(2,1/($D$1:D224=2),ROW($D$1:D224)-MIN(ROW($D$1:D224)-1)),1),),),C225)</f>
        <v>1</v>
      </c>
      <c r="E225" s="34">
        <f t="shared" ca="1" si="83"/>
        <v>6</v>
      </c>
      <c r="F225" s="36">
        <f ca="1">COUNTIF(INDEX(E225:INDEX($E$1:E225,IFERROR(LOOKUP(2,1/($F$1:F224=2),ROW($F$1:F224)-MIN(ROW($F$1:F224)-1)),1),),),E225)</f>
        <v>1</v>
      </c>
      <c r="G225" s="37">
        <f t="shared" ca="1" si="64"/>
        <v>18</v>
      </c>
      <c r="H225" s="37">
        <f t="shared" ca="1" si="65"/>
        <v>7</v>
      </c>
      <c r="I225" s="37">
        <f t="shared" ca="1" si="66"/>
        <v>3</v>
      </c>
      <c r="J225" s="37">
        <f t="shared" ca="1" si="67"/>
        <v>8</v>
      </c>
      <c r="K225" s="37">
        <f t="shared" ca="1" si="68"/>
        <v>6</v>
      </c>
      <c r="L225" s="37">
        <f t="shared" ca="1" si="69"/>
        <v>15</v>
      </c>
      <c r="M225" s="37">
        <f t="shared" ca="1" si="70"/>
        <v>13</v>
      </c>
      <c r="N225" s="37">
        <f t="shared" ca="1" si="71"/>
        <v>12</v>
      </c>
      <c r="O225" s="37">
        <f t="shared" ca="1" si="72"/>
        <v>4</v>
      </c>
      <c r="P225" s="37">
        <f t="shared" ca="1" si="73"/>
        <v>5</v>
      </c>
      <c r="Q225" s="37">
        <f t="shared" ca="1" si="74"/>
        <v>2</v>
      </c>
      <c r="R225" s="37">
        <f t="shared" ca="1" si="75"/>
        <v>11</v>
      </c>
      <c r="S225" s="37">
        <f t="shared" ca="1" si="76"/>
        <v>1</v>
      </c>
      <c r="T225" s="37">
        <f t="shared" ca="1" si="77"/>
        <v>9</v>
      </c>
      <c r="U225" s="37">
        <f t="shared" ca="1" si="78"/>
        <v>10</v>
      </c>
      <c r="V225" s="37">
        <f t="shared" ca="1" si="79"/>
        <v>17</v>
      </c>
      <c r="W225" s="37">
        <f t="shared" ca="1" si="80"/>
        <v>16</v>
      </c>
      <c r="X225" s="37">
        <f t="shared" ca="1" si="81"/>
        <v>14</v>
      </c>
    </row>
    <row r="226" spans="1:24" ht="19.5" thickBot="1">
      <c r="A226" s="50">
        <f t="shared" si="82"/>
        <v>225</v>
      </c>
      <c r="B226" s="33">
        <f ca="1">Streams!B226</f>
        <v>18</v>
      </c>
      <c r="C226" s="34">
        <f ca="1">VLOOKUP(B226,Partition!$D$2:$E$38,2)</f>
        <v>9</v>
      </c>
      <c r="D226" s="35">
        <f ca="1">COUNTIF(INDEX(C226:INDEX($C$1:C226,IFERROR(LOOKUP(2,1/($D$1:D225=2),ROW($D$1:D225)-MIN(ROW($D$1:D225)-1)),1),),),C226)</f>
        <v>1</v>
      </c>
      <c r="E226" s="34">
        <f t="shared" ca="1" si="83"/>
        <v>14</v>
      </c>
      <c r="F226" s="36">
        <f ca="1">COUNTIF(INDEX(E226:INDEX($E$1:E226,IFERROR(LOOKUP(2,1/($F$1:F225=2),ROW($F$1:F225)-MIN(ROW($F$1:F225)-1)),1),),),E226)</f>
        <v>1</v>
      </c>
      <c r="G226" s="37">
        <f t="shared" ca="1" si="64"/>
        <v>15</v>
      </c>
      <c r="H226" s="37">
        <f t="shared" ca="1" si="65"/>
        <v>18</v>
      </c>
      <c r="I226" s="37">
        <f t="shared" ca="1" si="66"/>
        <v>7</v>
      </c>
      <c r="J226" s="37">
        <f t="shared" ca="1" si="67"/>
        <v>3</v>
      </c>
      <c r="K226" s="37">
        <f t="shared" ca="1" si="68"/>
        <v>8</v>
      </c>
      <c r="L226" s="37">
        <f t="shared" ca="1" si="69"/>
        <v>6</v>
      </c>
      <c r="M226" s="37">
        <f t="shared" ca="1" si="70"/>
        <v>13</v>
      </c>
      <c r="N226" s="37">
        <f t="shared" ca="1" si="71"/>
        <v>12</v>
      </c>
      <c r="O226" s="37">
        <f t="shared" ca="1" si="72"/>
        <v>4</v>
      </c>
      <c r="P226" s="37">
        <f t="shared" ca="1" si="73"/>
        <v>5</v>
      </c>
      <c r="Q226" s="37">
        <f t="shared" ca="1" si="74"/>
        <v>2</v>
      </c>
      <c r="R226" s="37">
        <f t="shared" ca="1" si="75"/>
        <v>11</v>
      </c>
      <c r="S226" s="37">
        <f t="shared" ca="1" si="76"/>
        <v>1</v>
      </c>
      <c r="T226" s="37">
        <f t="shared" ca="1" si="77"/>
        <v>9</v>
      </c>
      <c r="U226" s="37">
        <f t="shared" ca="1" si="78"/>
        <v>10</v>
      </c>
      <c r="V226" s="37">
        <f t="shared" ca="1" si="79"/>
        <v>17</v>
      </c>
      <c r="W226" s="37">
        <f t="shared" ca="1" si="80"/>
        <v>16</v>
      </c>
      <c r="X226" s="37">
        <f t="shared" ca="1" si="81"/>
        <v>14</v>
      </c>
    </row>
    <row r="227" spans="1:24" ht="19.5" thickBot="1">
      <c r="A227" s="50">
        <f t="shared" si="82"/>
        <v>226</v>
      </c>
      <c r="B227" s="33">
        <f ca="1">Streams!B227</f>
        <v>33</v>
      </c>
      <c r="C227" s="34">
        <f ca="1">VLOOKUP(B227,Partition!$D$2:$E$38,2)</f>
        <v>18</v>
      </c>
      <c r="D227" s="35">
        <f ca="1">COUNTIF(INDEX(C227:INDEX($C$1:C227,IFERROR(LOOKUP(2,1/($D$1:D226=2),ROW($D$1:D226)-MIN(ROW($D$1:D226)-1)),1),),),C227)</f>
        <v>2</v>
      </c>
      <c r="E227" s="34">
        <f t="shared" ca="1" si="83"/>
        <v>3</v>
      </c>
      <c r="F227" s="36">
        <f ca="1">COUNTIF(INDEX(E227:INDEX($E$1:E227,IFERROR(LOOKUP(2,1/($F$1:F226=2),ROW($F$1:F226)-MIN(ROW($F$1:F226)-1)),1),),),E227)</f>
        <v>2</v>
      </c>
      <c r="G227" s="37">
        <f t="shared" ca="1" si="64"/>
        <v>9</v>
      </c>
      <c r="H227" s="37">
        <f t="shared" ca="1" si="65"/>
        <v>15</v>
      </c>
      <c r="I227" s="37">
        <f t="shared" ca="1" si="66"/>
        <v>18</v>
      </c>
      <c r="J227" s="37">
        <f t="shared" ca="1" si="67"/>
        <v>7</v>
      </c>
      <c r="K227" s="37">
        <f t="shared" ca="1" si="68"/>
        <v>3</v>
      </c>
      <c r="L227" s="37">
        <f t="shared" ca="1" si="69"/>
        <v>8</v>
      </c>
      <c r="M227" s="37">
        <f t="shared" ca="1" si="70"/>
        <v>6</v>
      </c>
      <c r="N227" s="37">
        <f t="shared" ca="1" si="71"/>
        <v>13</v>
      </c>
      <c r="O227" s="37">
        <f t="shared" ca="1" si="72"/>
        <v>12</v>
      </c>
      <c r="P227" s="37">
        <f t="shared" ca="1" si="73"/>
        <v>4</v>
      </c>
      <c r="Q227" s="37">
        <f t="shared" ca="1" si="74"/>
        <v>5</v>
      </c>
      <c r="R227" s="37">
        <f t="shared" ca="1" si="75"/>
        <v>2</v>
      </c>
      <c r="S227" s="37">
        <f t="shared" ca="1" si="76"/>
        <v>11</v>
      </c>
      <c r="T227" s="37">
        <f t="shared" ca="1" si="77"/>
        <v>1</v>
      </c>
      <c r="U227" s="37">
        <f t="shared" ca="1" si="78"/>
        <v>10</v>
      </c>
      <c r="V227" s="37">
        <f t="shared" ca="1" si="79"/>
        <v>17</v>
      </c>
      <c r="W227" s="37">
        <f t="shared" ca="1" si="80"/>
        <v>16</v>
      </c>
      <c r="X227" s="37">
        <f t="shared" ca="1" si="81"/>
        <v>14</v>
      </c>
    </row>
    <row r="228" spans="1:24" ht="19.5" thickBot="1">
      <c r="A228" s="50">
        <f t="shared" si="82"/>
        <v>227</v>
      </c>
      <c r="B228" s="33">
        <f ca="1">Streams!B228</f>
        <v>11</v>
      </c>
      <c r="C228" s="34">
        <f ca="1">VLOOKUP(B228,Partition!$D$2:$E$38,2)</f>
        <v>5</v>
      </c>
      <c r="D228" s="35">
        <f ca="1">COUNTIF(INDEX(C228:INDEX($C$1:C228,IFERROR(LOOKUP(2,1/($D$1:D227=2),ROW($D$1:D227)-MIN(ROW($D$1:D227)-1)),1),),),C228)</f>
        <v>1</v>
      </c>
      <c r="E228" s="34">
        <f t="shared" ca="1" si="83"/>
        <v>11</v>
      </c>
      <c r="F228" s="36">
        <f ca="1">COUNTIF(INDEX(E228:INDEX($E$1:E228,IFERROR(LOOKUP(2,1/($F$1:F227=2),ROW($F$1:F227)-MIN(ROW($F$1:F227)-1)),1),),),E228)</f>
        <v>1</v>
      </c>
      <c r="G228" s="37">
        <f t="shared" ca="1" si="64"/>
        <v>18</v>
      </c>
      <c r="H228" s="37">
        <f t="shared" ca="1" si="65"/>
        <v>9</v>
      </c>
      <c r="I228" s="37">
        <f t="shared" ca="1" si="66"/>
        <v>15</v>
      </c>
      <c r="J228" s="37">
        <f t="shared" ca="1" si="67"/>
        <v>7</v>
      </c>
      <c r="K228" s="37">
        <f t="shared" ca="1" si="68"/>
        <v>3</v>
      </c>
      <c r="L228" s="37">
        <f t="shared" ca="1" si="69"/>
        <v>8</v>
      </c>
      <c r="M228" s="37">
        <f t="shared" ca="1" si="70"/>
        <v>6</v>
      </c>
      <c r="N228" s="37">
        <f t="shared" ca="1" si="71"/>
        <v>13</v>
      </c>
      <c r="O228" s="37">
        <f t="shared" ca="1" si="72"/>
        <v>12</v>
      </c>
      <c r="P228" s="37">
        <f t="shared" ca="1" si="73"/>
        <v>4</v>
      </c>
      <c r="Q228" s="37">
        <f t="shared" ca="1" si="74"/>
        <v>5</v>
      </c>
      <c r="R228" s="37">
        <f t="shared" ca="1" si="75"/>
        <v>2</v>
      </c>
      <c r="S228" s="37">
        <f t="shared" ca="1" si="76"/>
        <v>11</v>
      </c>
      <c r="T228" s="37">
        <f t="shared" ca="1" si="77"/>
        <v>1</v>
      </c>
      <c r="U228" s="37">
        <f t="shared" ca="1" si="78"/>
        <v>10</v>
      </c>
      <c r="V228" s="37">
        <f t="shared" ca="1" si="79"/>
        <v>17</v>
      </c>
      <c r="W228" s="37">
        <f t="shared" ca="1" si="80"/>
        <v>16</v>
      </c>
      <c r="X228" s="37">
        <f t="shared" ca="1" si="81"/>
        <v>14</v>
      </c>
    </row>
    <row r="229" spans="1:24" ht="19.5" thickBot="1">
      <c r="A229" s="50">
        <f t="shared" si="82"/>
        <v>228</v>
      </c>
      <c r="B229" s="33">
        <f ca="1">Streams!B229</f>
        <v>20</v>
      </c>
      <c r="C229" s="34">
        <f ca="1">VLOOKUP(B229,Partition!$D$2:$E$38,2)</f>
        <v>11</v>
      </c>
      <c r="D229" s="35">
        <f ca="1">COUNTIF(INDEX(C229:INDEX($C$1:C229,IFERROR(LOOKUP(2,1/($D$1:D228=2),ROW($D$1:D228)-MIN(ROW($D$1:D228)-1)),1),),),C229)</f>
        <v>1</v>
      </c>
      <c r="E229" s="34">
        <f t="shared" ca="1" si="83"/>
        <v>13</v>
      </c>
      <c r="F229" s="36">
        <f ca="1">COUNTIF(INDEX(E229:INDEX($E$1:E229,IFERROR(LOOKUP(2,1/($F$1:F228=2),ROW($F$1:F228)-MIN(ROW($F$1:F228)-1)),1),),),E229)</f>
        <v>1</v>
      </c>
      <c r="G229" s="37">
        <f t="shared" ca="1" si="64"/>
        <v>5</v>
      </c>
      <c r="H229" s="37">
        <f t="shared" ca="1" si="65"/>
        <v>18</v>
      </c>
      <c r="I229" s="37">
        <f t="shared" ca="1" si="66"/>
        <v>9</v>
      </c>
      <c r="J229" s="37">
        <f t="shared" ca="1" si="67"/>
        <v>15</v>
      </c>
      <c r="K229" s="37">
        <f t="shared" ca="1" si="68"/>
        <v>7</v>
      </c>
      <c r="L229" s="37">
        <f t="shared" ca="1" si="69"/>
        <v>3</v>
      </c>
      <c r="M229" s="37">
        <f t="shared" ca="1" si="70"/>
        <v>8</v>
      </c>
      <c r="N229" s="37">
        <f t="shared" ca="1" si="71"/>
        <v>6</v>
      </c>
      <c r="O229" s="37">
        <f t="shared" ca="1" si="72"/>
        <v>13</v>
      </c>
      <c r="P229" s="37">
        <f t="shared" ca="1" si="73"/>
        <v>12</v>
      </c>
      <c r="Q229" s="37">
        <f t="shared" ca="1" si="74"/>
        <v>4</v>
      </c>
      <c r="R229" s="37">
        <f t="shared" ca="1" si="75"/>
        <v>2</v>
      </c>
      <c r="S229" s="37">
        <f t="shared" ca="1" si="76"/>
        <v>11</v>
      </c>
      <c r="T229" s="37">
        <f t="shared" ca="1" si="77"/>
        <v>1</v>
      </c>
      <c r="U229" s="37">
        <f t="shared" ca="1" si="78"/>
        <v>10</v>
      </c>
      <c r="V229" s="37">
        <f t="shared" ca="1" si="79"/>
        <v>17</v>
      </c>
      <c r="W229" s="37">
        <f t="shared" ca="1" si="80"/>
        <v>16</v>
      </c>
      <c r="X229" s="37">
        <f t="shared" ca="1" si="81"/>
        <v>14</v>
      </c>
    </row>
    <row r="230" spans="1:24" ht="19.5" thickBot="1">
      <c r="A230" s="50">
        <f t="shared" si="82"/>
        <v>229</v>
      </c>
      <c r="B230" s="33">
        <f ca="1">Streams!B230</f>
        <v>18</v>
      </c>
      <c r="C230" s="34">
        <f ca="1">VLOOKUP(B230,Partition!$D$2:$E$38,2)</f>
        <v>9</v>
      </c>
      <c r="D230" s="35">
        <f ca="1">COUNTIF(INDEX(C230:INDEX($C$1:C230,IFERROR(LOOKUP(2,1/($D$1:D229=2),ROW($D$1:D229)-MIN(ROW($D$1:D229)-1)),1),),),C230)</f>
        <v>1</v>
      </c>
      <c r="E230" s="34">
        <f t="shared" ca="1" si="83"/>
        <v>4</v>
      </c>
      <c r="F230" s="36">
        <f ca="1">COUNTIF(INDEX(E230:INDEX($E$1:E230,IFERROR(LOOKUP(2,1/($F$1:F229=2),ROW($F$1:F229)-MIN(ROW($F$1:F229)-1)),1),),),E230)</f>
        <v>1</v>
      </c>
      <c r="G230" s="37">
        <f t="shared" ref="G230:G259" ca="1" si="84">IF(C229&lt;&gt;0,C229,G229)</f>
        <v>11</v>
      </c>
      <c r="H230" s="37">
        <f t="shared" ref="H230:H259" ca="1" si="85">IF(AND(G229&lt;&gt;$G230,G229&lt;&gt;G230,G229&lt;&gt;0),G229,H229)</f>
        <v>5</v>
      </c>
      <c r="I230" s="37">
        <f t="shared" ref="I230:I259" ca="1" si="86">IF(AND(H229&lt;&gt;$G230,H229&lt;&gt;H230,H229&lt;&gt;0),H229,I229)</f>
        <v>18</v>
      </c>
      <c r="J230" s="37">
        <f t="shared" ref="J230:J259" ca="1" si="87">IF(AND(I229&lt;&gt;$G230,I229&lt;&gt;I230,I229&lt;&gt;0),I229,J229)</f>
        <v>9</v>
      </c>
      <c r="K230" s="37">
        <f t="shared" ref="K230:K259" ca="1" si="88">IF(AND(J229&lt;&gt;$G230,J229&lt;&gt;J230,J229&lt;&gt;0),J229,K229)</f>
        <v>15</v>
      </c>
      <c r="L230" s="37">
        <f t="shared" ref="L230:L259" ca="1" si="89">IF(AND(K229&lt;&gt;$G230,K229&lt;&gt;K230,K229&lt;&gt;0),K229,L229)</f>
        <v>7</v>
      </c>
      <c r="M230" s="37">
        <f t="shared" ref="M230:M259" ca="1" si="90">IF(AND(L229&lt;&gt;$G230,L229&lt;&gt;L230,L229&lt;&gt;0),L229,M229)</f>
        <v>3</v>
      </c>
      <c r="N230" s="37">
        <f t="shared" ref="N230:N259" ca="1" si="91">IF(AND(M229&lt;&gt;$G230,M229&lt;&gt;M230,M229&lt;&gt;0),M229,N229)</f>
        <v>8</v>
      </c>
      <c r="O230" s="37">
        <f t="shared" ref="O230:O259" ca="1" si="92">IF(AND(N229&lt;&gt;$G230,N229&lt;&gt;N230,N229&lt;&gt;0),N229,O229)</f>
        <v>6</v>
      </c>
      <c r="P230" s="37">
        <f t="shared" ref="P230:P259" ca="1" si="93">IF(AND(O229&lt;&gt;$G230,O229&lt;&gt;O230,O229&lt;&gt;0),O229,P229)</f>
        <v>13</v>
      </c>
      <c r="Q230" s="37">
        <f t="shared" ref="Q230:Q259" ca="1" si="94">IF(AND(P229&lt;&gt;$G230,P229&lt;&gt;P230,P229&lt;&gt;0),P229,Q229)</f>
        <v>12</v>
      </c>
      <c r="R230" s="37">
        <f t="shared" ref="R230:R259" ca="1" si="95">IF(AND(Q229&lt;&gt;$G230,Q229&lt;&gt;Q230,Q229&lt;&gt;0),Q229,R229)</f>
        <v>4</v>
      </c>
      <c r="S230" s="37">
        <f t="shared" ref="S230:S259" ca="1" si="96">IF(AND(R229&lt;&gt;$G230,R229&lt;&gt;R230,R229&lt;&gt;0),R229,S229)</f>
        <v>2</v>
      </c>
      <c r="T230" s="37">
        <f t="shared" ref="T230:T259" ca="1" si="97">IF(AND(S229&lt;&gt;$G230,S229&lt;&gt;S230,S229&lt;&gt;0),S229,T229)</f>
        <v>1</v>
      </c>
      <c r="U230" s="37">
        <f t="shared" ref="U230:U259" ca="1" si="98">IF(AND(T229&lt;&gt;$G230,T229&lt;&gt;T230,T229&lt;&gt;0),T229,U229)</f>
        <v>10</v>
      </c>
      <c r="V230" s="37">
        <f t="shared" ref="V230:V259" ca="1" si="99">IF(AND(U229&lt;&gt;$G230,U229&lt;&gt;U230,U229&lt;&gt;0),U229,V229)</f>
        <v>17</v>
      </c>
      <c r="W230" s="37">
        <f t="shared" ref="W230:W259" ca="1" si="100">IF(AND(V229&lt;&gt;$G230,V229&lt;&gt;V230,V229&lt;&gt;0),V229,W229)</f>
        <v>16</v>
      </c>
      <c r="X230" s="37">
        <f t="shared" ref="X230:X259" ca="1" si="101">IF(AND(W229&lt;&gt;$G230,W229&lt;&gt;W230,W229&lt;&gt;0),W229,X229)</f>
        <v>14</v>
      </c>
    </row>
    <row r="231" spans="1:24" ht="19.5" thickBot="1">
      <c r="A231" s="50">
        <f t="shared" si="82"/>
        <v>230</v>
      </c>
      <c r="B231" s="33">
        <f ca="1">Streams!B231</f>
        <v>26</v>
      </c>
      <c r="C231" s="34">
        <f ca="1">VLOOKUP(B231,Partition!$D$2:$E$38,2)</f>
        <v>14</v>
      </c>
      <c r="D231" s="35">
        <f ca="1">COUNTIF(INDEX(C231:INDEX($C$1:C231,IFERROR(LOOKUP(2,1/($D$1:D230=2),ROW($D$1:D230)-MIN(ROW($D$1:D230)-1)),1),),),C231)</f>
        <v>1</v>
      </c>
      <c r="E231" s="34">
        <f t="shared" ca="1" si="83"/>
        <v>18</v>
      </c>
      <c r="F231" s="36">
        <f ca="1">COUNTIF(INDEX(E231:INDEX($E$1:E231,IFERROR(LOOKUP(2,1/($F$1:F230=2),ROW($F$1:F230)-MIN(ROW($F$1:F230)-1)),1),),),E231)</f>
        <v>1</v>
      </c>
      <c r="G231" s="37">
        <f t="shared" ca="1" si="84"/>
        <v>9</v>
      </c>
      <c r="H231" s="37">
        <f t="shared" ca="1" si="85"/>
        <v>11</v>
      </c>
      <c r="I231" s="37">
        <f t="shared" ca="1" si="86"/>
        <v>5</v>
      </c>
      <c r="J231" s="37">
        <f t="shared" ca="1" si="87"/>
        <v>18</v>
      </c>
      <c r="K231" s="37">
        <f t="shared" ca="1" si="88"/>
        <v>15</v>
      </c>
      <c r="L231" s="37">
        <f t="shared" ca="1" si="89"/>
        <v>7</v>
      </c>
      <c r="M231" s="37">
        <f t="shared" ca="1" si="90"/>
        <v>3</v>
      </c>
      <c r="N231" s="37">
        <f t="shared" ca="1" si="91"/>
        <v>8</v>
      </c>
      <c r="O231" s="37">
        <f t="shared" ca="1" si="92"/>
        <v>6</v>
      </c>
      <c r="P231" s="37">
        <f t="shared" ca="1" si="93"/>
        <v>13</v>
      </c>
      <c r="Q231" s="37">
        <f t="shared" ca="1" si="94"/>
        <v>12</v>
      </c>
      <c r="R231" s="37">
        <f t="shared" ca="1" si="95"/>
        <v>4</v>
      </c>
      <c r="S231" s="37">
        <f t="shared" ca="1" si="96"/>
        <v>2</v>
      </c>
      <c r="T231" s="37">
        <f t="shared" ca="1" si="97"/>
        <v>1</v>
      </c>
      <c r="U231" s="37">
        <f t="shared" ca="1" si="98"/>
        <v>10</v>
      </c>
      <c r="V231" s="37">
        <f t="shared" ca="1" si="99"/>
        <v>17</v>
      </c>
      <c r="W231" s="37">
        <f t="shared" ca="1" si="100"/>
        <v>16</v>
      </c>
      <c r="X231" s="37">
        <f t="shared" ca="1" si="101"/>
        <v>14</v>
      </c>
    </row>
    <row r="232" spans="1:24" ht="19.5" thickBot="1">
      <c r="A232" s="50">
        <f t="shared" si="82"/>
        <v>231</v>
      </c>
      <c r="B232" s="33">
        <f ca="1">Streams!B232</f>
        <v>17</v>
      </c>
      <c r="C232" s="34">
        <f ca="1">VLOOKUP(B232,Partition!$D$2:$E$38,2)</f>
        <v>8</v>
      </c>
      <c r="D232" s="35">
        <f ca="1">COUNTIF(INDEX(C232:INDEX($C$1:C232,IFERROR(LOOKUP(2,1/($D$1:D231=2),ROW($D$1:D231)-MIN(ROW($D$1:D231)-1)),1),),),C232)</f>
        <v>1</v>
      </c>
      <c r="E232" s="34">
        <f t="shared" ca="1" si="83"/>
        <v>9</v>
      </c>
      <c r="F232" s="36">
        <f ca="1">COUNTIF(INDEX(E232:INDEX($E$1:E232,IFERROR(LOOKUP(2,1/($F$1:F231=2),ROW($F$1:F231)-MIN(ROW($F$1:F231)-1)),1),),),E232)</f>
        <v>1</v>
      </c>
      <c r="G232" s="37">
        <f t="shared" ca="1" si="84"/>
        <v>14</v>
      </c>
      <c r="H232" s="37">
        <f t="shared" ca="1" si="85"/>
        <v>9</v>
      </c>
      <c r="I232" s="37">
        <f t="shared" ca="1" si="86"/>
        <v>11</v>
      </c>
      <c r="J232" s="37">
        <f t="shared" ca="1" si="87"/>
        <v>5</v>
      </c>
      <c r="K232" s="37">
        <f t="shared" ca="1" si="88"/>
        <v>18</v>
      </c>
      <c r="L232" s="37">
        <f t="shared" ca="1" si="89"/>
        <v>15</v>
      </c>
      <c r="M232" s="37">
        <f t="shared" ca="1" si="90"/>
        <v>7</v>
      </c>
      <c r="N232" s="37">
        <f t="shared" ca="1" si="91"/>
        <v>3</v>
      </c>
      <c r="O232" s="37">
        <f t="shared" ca="1" si="92"/>
        <v>8</v>
      </c>
      <c r="P232" s="37">
        <f t="shared" ca="1" si="93"/>
        <v>6</v>
      </c>
      <c r="Q232" s="37">
        <f t="shared" ca="1" si="94"/>
        <v>13</v>
      </c>
      <c r="R232" s="37">
        <f t="shared" ca="1" si="95"/>
        <v>12</v>
      </c>
      <c r="S232" s="37">
        <f t="shared" ca="1" si="96"/>
        <v>4</v>
      </c>
      <c r="T232" s="37">
        <f t="shared" ca="1" si="97"/>
        <v>2</v>
      </c>
      <c r="U232" s="37">
        <f t="shared" ca="1" si="98"/>
        <v>1</v>
      </c>
      <c r="V232" s="37">
        <f t="shared" ca="1" si="99"/>
        <v>10</v>
      </c>
      <c r="W232" s="37">
        <f t="shared" ca="1" si="100"/>
        <v>17</v>
      </c>
      <c r="X232" s="37">
        <f t="shared" ca="1" si="101"/>
        <v>16</v>
      </c>
    </row>
    <row r="233" spans="1:24" ht="19.5" thickBot="1">
      <c r="A233" s="50">
        <f t="shared" si="82"/>
        <v>232</v>
      </c>
      <c r="B233" s="33">
        <f ca="1">Streams!B233</f>
        <v>23</v>
      </c>
      <c r="C233" s="34">
        <f ca="1">VLOOKUP(B233,Partition!$D$2:$E$38,2)</f>
        <v>11</v>
      </c>
      <c r="D233" s="35">
        <f ca="1">COUNTIF(INDEX(C233:INDEX($C$1:C233,IFERROR(LOOKUP(2,1/($D$1:D232=2),ROW($D$1:D232)-MIN(ROW($D$1:D232)-1)),1),),),C233)</f>
        <v>2</v>
      </c>
      <c r="E233" s="34">
        <f t="shared" ca="1" si="83"/>
        <v>4</v>
      </c>
      <c r="F233" s="36">
        <f ca="1">COUNTIF(INDEX(E233:INDEX($E$1:E233,IFERROR(LOOKUP(2,1/($F$1:F232=2),ROW($F$1:F232)-MIN(ROW($F$1:F232)-1)),1),),),E233)</f>
        <v>2</v>
      </c>
      <c r="G233" s="37">
        <f t="shared" ca="1" si="84"/>
        <v>8</v>
      </c>
      <c r="H233" s="37">
        <f t="shared" ca="1" si="85"/>
        <v>14</v>
      </c>
      <c r="I233" s="37">
        <f t="shared" ca="1" si="86"/>
        <v>9</v>
      </c>
      <c r="J233" s="37">
        <f t="shared" ca="1" si="87"/>
        <v>11</v>
      </c>
      <c r="K233" s="37">
        <f t="shared" ca="1" si="88"/>
        <v>5</v>
      </c>
      <c r="L233" s="37">
        <f t="shared" ca="1" si="89"/>
        <v>18</v>
      </c>
      <c r="M233" s="37">
        <f t="shared" ca="1" si="90"/>
        <v>15</v>
      </c>
      <c r="N233" s="37">
        <f t="shared" ca="1" si="91"/>
        <v>7</v>
      </c>
      <c r="O233" s="37">
        <f t="shared" ca="1" si="92"/>
        <v>3</v>
      </c>
      <c r="P233" s="37">
        <f t="shared" ca="1" si="93"/>
        <v>6</v>
      </c>
      <c r="Q233" s="37">
        <f t="shared" ca="1" si="94"/>
        <v>13</v>
      </c>
      <c r="R233" s="37">
        <f t="shared" ca="1" si="95"/>
        <v>12</v>
      </c>
      <c r="S233" s="37">
        <f t="shared" ca="1" si="96"/>
        <v>4</v>
      </c>
      <c r="T233" s="37">
        <f t="shared" ca="1" si="97"/>
        <v>2</v>
      </c>
      <c r="U233" s="37">
        <f t="shared" ca="1" si="98"/>
        <v>1</v>
      </c>
      <c r="V233" s="37">
        <f t="shared" ca="1" si="99"/>
        <v>10</v>
      </c>
      <c r="W233" s="37">
        <f t="shared" ca="1" si="100"/>
        <v>17</v>
      </c>
      <c r="X233" s="37">
        <f t="shared" ca="1" si="101"/>
        <v>16</v>
      </c>
    </row>
    <row r="234" spans="1:24" ht="19.5" thickBot="1">
      <c r="A234" s="50">
        <f t="shared" si="82"/>
        <v>233</v>
      </c>
      <c r="B234" s="33">
        <f ca="1">Streams!B234</f>
        <v>11</v>
      </c>
      <c r="C234" s="34">
        <f ca="1">VLOOKUP(B234,Partition!$D$2:$E$38,2)</f>
        <v>5</v>
      </c>
      <c r="D234" s="35">
        <f ca="1">COUNTIF(INDEX(C234:INDEX($C$1:C234,IFERROR(LOOKUP(2,1/($D$1:D233=2),ROW($D$1:D233)-MIN(ROW($D$1:D233)-1)),1),),),C234)</f>
        <v>1</v>
      </c>
      <c r="E234" s="34">
        <f t="shared" ca="1" si="83"/>
        <v>5</v>
      </c>
      <c r="F234" s="36">
        <f ca="1">COUNTIF(INDEX(E234:INDEX($E$1:E234,IFERROR(LOOKUP(2,1/($F$1:F233=2),ROW($F$1:F233)-MIN(ROW($F$1:F233)-1)),1),),),E234)</f>
        <v>1</v>
      </c>
      <c r="G234" s="37">
        <f t="shared" ca="1" si="84"/>
        <v>11</v>
      </c>
      <c r="H234" s="37">
        <f t="shared" ca="1" si="85"/>
        <v>8</v>
      </c>
      <c r="I234" s="37">
        <f t="shared" ca="1" si="86"/>
        <v>14</v>
      </c>
      <c r="J234" s="37">
        <f t="shared" ca="1" si="87"/>
        <v>9</v>
      </c>
      <c r="K234" s="37">
        <f t="shared" ca="1" si="88"/>
        <v>5</v>
      </c>
      <c r="L234" s="37">
        <f t="shared" ca="1" si="89"/>
        <v>18</v>
      </c>
      <c r="M234" s="37">
        <f t="shared" ca="1" si="90"/>
        <v>15</v>
      </c>
      <c r="N234" s="37">
        <f t="shared" ca="1" si="91"/>
        <v>7</v>
      </c>
      <c r="O234" s="37">
        <f t="shared" ca="1" si="92"/>
        <v>3</v>
      </c>
      <c r="P234" s="37">
        <f t="shared" ca="1" si="93"/>
        <v>6</v>
      </c>
      <c r="Q234" s="37">
        <f t="shared" ca="1" si="94"/>
        <v>13</v>
      </c>
      <c r="R234" s="37">
        <f t="shared" ca="1" si="95"/>
        <v>12</v>
      </c>
      <c r="S234" s="37">
        <f t="shared" ca="1" si="96"/>
        <v>4</v>
      </c>
      <c r="T234" s="37">
        <f t="shared" ca="1" si="97"/>
        <v>2</v>
      </c>
      <c r="U234" s="37">
        <f t="shared" ca="1" si="98"/>
        <v>1</v>
      </c>
      <c r="V234" s="37">
        <f t="shared" ca="1" si="99"/>
        <v>10</v>
      </c>
      <c r="W234" s="37">
        <f t="shared" ca="1" si="100"/>
        <v>17</v>
      </c>
      <c r="X234" s="37">
        <f t="shared" ca="1" si="101"/>
        <v>16</v>
      </c>
    </row>
    <row r="235" spans="1:24" ht="19.5" thickBot="1">
      <c r="A235" s="50">
        <f t="shared" si="82"/>
        <v>234</v>
      </c>
      <c r="B235" s="33">
        <f ca="1">Streams!B235</f>
        <v>6</v>
      </c>
      <c r="C235" s="34">
        <f ca="1">VLOOKUP(B235,Partition!$D$2:$E$38,2)</f>
        <v>3</v>
      </c>
      <c r="D235" s="35">
        <f ca="1">COUNTIF(INDEX(C235:INDEX($C$1:C235,IFERROR(LOOKUP(2,1/($D$1:D234=2),ROW($D$1:D234)-MIN(ROW($D$1:D234)-1)),1),),),C235)</f>
        <v>1</v>
      </c>
      <c r="E235" s="34">
        <f t="shared" ca="1" si="83"/>
        <v>9</v>
      </c>
      <c r="F235" s="36">
        <f ca="1">COUNTIF(INDEX(E235:INDEX($E$1:E235,IFERROR(LOOKUP(2,1/($F$1:F234=2),ROW($F$1:F234)-MIN(ROW($F$1:F234)-1)),1),),),E235)</f>
        <v>1</v>
      </c>
      <c r="G235" s="37">
        <f t="shared" ca="1" si="84"/>
        <v>5</v>
      </c>
      <c r="H235" s="37">
        <f t="shared" ca="1" si="85"/>
        <v>11</v>
      </c>
      <c r="I235" s="37">
        <f t="shared" ca="1" si="86"/>
        <v>8</v>
      </c>
      <c r="J235" s="37">
        <f t="shared" ca="1" si="87"/>
        <v>14</v>
      </c>
      <c r="K235" s="37">
        <f t="shared" ca="1" si="88"/>
        <v>9</v>
      </c>
      <c r="L235" s="37">
        <f t="shared" ca="1" si="89"/>
        <v>18</v>
      </c>
      <c r="M235" s="37">
        <f t="shared" ca="1" si="90"/>
        <v>15</v>
      </c>
      <c r="N235" s="37">
        <f t="shared" ca="1" si="91"/>
        <v>7</v>
      </c>
      <c r="O235" s="37">
        <f t="shared" ca="1" si="92"/>
        <v>3</v>
      </c>
      <c r="P235" s="37">
        <f t="shared" ca="1" si="93"/>
        <v>6</v>
      </c>
      <c r="Q235" s="37">
        <f t="shared" ca="1" si="94"/>
        <v>13</v>
      </c>
      <c r="R235" s="37">
        <f t="shared" ca="1" si="95"/>
        <v>12</v>
      </c>
      <c r="S235" s="37">
        <f t="shared" ca="1" si="96"/>
        <v>4</v>
      </c>
      <c r="T235" s="37">
        <f t="shared" ca="1" si="97"/>
        <v>2</v>
      </c>
      <c r="U235" s="37">
        <f t="shared" ca="1" si="98"/>
        <v>1</v>
      </c>
      <c r="V235" s="37">
        <f t="shared" ca="1" si="99"/>
        <v>10</v>
      </c>
      <c r="W235" s="37">
        <f t="shared" ca="1" si="100"/>
        <v>17</v>
      </c>
      <c r="X235" s="37">
        <f t="shared" ca="1" si="101"/>
        <v>16</v>
      </c>
    </row>
    <row r="236" spans="1:24" ht="19.5" thickBot="1">
      <c r="A236" s="50">
        <f t="shared" si="82"/>
        <v>235</v>
      </c>
      <c r="B236" s="33">
        <f ca="1">Streams!B236</f>
        <v>10</v>
      </c>
      <c r="C236" s="34">
        <f ca="1">VLOOKUP(B236,Partition!$D$2:$E$38,2)</f>
        <v>4</v>
      </c>
      <c r="D236" s="35">
        <f ca="1">COUNTIF(INDEX(C236:INDEX($C$1:C236,IFERROR(LOOKUP(2,1/($D$1:D235=2),ROW($D$1:D235)-MIN(ROW($D$1:D235)-1)),1),),),C236)</f>
        <v>1</v>
      </c>
      <c r="E236" s="34">
        <f t="shared" ca="1" si="83"/>
        <v>13</v>
      </c>
      <c r="F236" s="36">
        <f ca="1">COUNTIF(INDEX(E236:INDEX($E$1:E236,IFERROR(LOOKUP(2,1/($F$1:F235=2),ROW($F$1:F235)-MIN(ROW($F$1:F235)-1)),1),),),E236)</f>
        <v>1</v>
      </c>
      <c r="G236" s="37">
        <f t="shared" ca="1" si="84"/>
        <v>3</v>
      </c>
      <c r="H236" s="37">
        <f t="shared" ca="1" si="85"/>
        <v>5</v>
      </c>
      <c r="I236" s="37">
        <f t="shared" ca="1" si="86"/>
        <v>11</v>
      </c>
      <c r="J236" s="37">
        <f t="shared" ca="1" si="87"/>
        <v>8</v>
      </c>
      <c r="K236" s="37">
        <f t="shared" ca="1" si="88"/>
        <v>14</v>
      </c>
      <c r="L236" s="37">
        <f t="shared" ca="1" si="89"/>
        <v>9</v>
      </c>
      <c r="M236" s="37">
        <f t="shared" ca="1" si="90"/>
        <v>18</v>
      </c>
      <c r="N236" s="37">
        <f t="shared" ca="1" si="91"/>
        <v>15</v>
      </c>
      <c r="O236" s="37">
        <f t="shared" ca="1" si="92"/>
        <v>7</v>
      </c>
      <c r="P236" s="37">
        <f t="shared" ca="1" si="93"/>
        <v>6</v>
      </c>
      <c r="Q236" s="37">
        <f t="shared" ca="1" si="94"/>
        <v>13</v>
      </c>
      <c r="R236" s="37">
        <f t="shared" ca="1" si="95"/>
        <v>12</v>
      </c>
      <c r="S236" s="37">
        <f t="shared" ca="1" si="96"/>
        <v>4</v>
      </c>
      <c r="T236" s="37">
        <f t="shared" ca="1" si="97"/>
        <v>2</v>
      </c>
      <c r="U236" s="37">
        <f t="shared" ca="1" si="98"/>
        <v>1</v>
      </c>
      <c r="V236" s="37">
        <f t="shared" ca="1" si="99"/>
        <v>10</v>
      </c>
      <c r="W236" s="37">
        <f t="shared" ca="1" si="100"/>
        <v>17</v>
      </c>
      <c r="X236" s="37">
        <f t="shared" ca="1" si="101"/>
        <v>16</v>
      </c>
    </row>
    <row r="237" spans="1:24" ht="19.5" thickBot="1">
      <c r="A237" s="50">
        <f t="shared" si="82"/>
        <v>236</v>
      </c>
      <c r="B237" s="33">
        <f ca="1">Streams!B237</f>
        <v>16</v>
      </c>
      <c r="C237" s="34">
        <f ca="1">VLOOKUP(B237,Partition!$D$2:$E$38,2)</f>
        <v>7</v>
      </c>
      <c r="D237" s="35">
        <f ca="1">COUNTIF(INDEX(C237:INDEX($C$1:C237,IFERROR(LOOKUP(2,1/($D$1:D236=2),ROW($D$1:D236)-MIN(ROW($D$1:D236)-1)),1),),),C237)</f>
        <v>1</v>
      </c>
      <c r="E237" s="34">
        <f t="shared" ca="1" si="83"/>
        <v>10</v>
      </c>
      <c r="F237" s="36">
        <f ca="1">COUNTIF(INDEX(E237:INDEX($E$1:E237,IFERROR(LOOKUP(2,1/($F$1:F236=2),ROW($F$1:F236)-MIN(ROW($F$1:F236)-1)),1),),),E237)</f>
        <v>1</v>
      </c>
      <c r="G237" s="37">
        <f t="shared" ca="1" si="84"/>
        <v>4</v>
      </c>
      <c r="H237" s="37">
        <f t="shared" ca="1" si="85"/>
        <v>3</v>
      </c>
      <c r="I237" s="37">
        <f t="shared" ca="1" si="86"/>
        <v>5</v>
      </c>
      <c r="J237" s="37">
        <f t="shared" ca="1" si="87"/>
        <v>11</v>
      </c>
      <c r="K237" s="37">
        <f t="shared" ca="1" si="88"/>
        <v>8</v>
      </c>
      <c r="L237" s="37">
        <f t="shared" ca="1" si="89"/>
        <v>14</v>
      </c>
      <c r="M237" s="37">
        <f t="shared" ca="1" si="90"/>
        <v>9</v>
      </c>
      <c r="N237" s="37">
        <f t="shared" ca="1" si="91"/>
        <v>18</v>
      </c>
      <c r="O237" s="37">
        <f t="shared" ca="1" si="92"/>
        <v>15</v>
      </c>
      <c r="P237" s="37">
        <f t="shared" ca="1" si="93"/>
        <v>7</v>
      </c>
      <c r="Q237" s="37">
        <f t="shared" ca="1" si="94"/>
        <v>6</v>
      </c>
      <c r="R237" s="37">
        <f t="shared" ca="1" si="95"/>
        <v>13</v>
      </c>
      <c r="S237" s="37">
        <f t="shared" ca="1" si="96"/>
        <v>12</v>
      </c>
      <c r="T237" s="37">
        <f t="shared" ca="1" si="97"/>
        <v>2</v>
      </c>
      <c r="U237" s="37">
        <f t="shared" ca="1" si="98"/>
        <v>1</v>
      </c>
      <c r="V237" s="37">
        <f t="shared" ca="1" si="99"/>
        <v>10</v>
      </c>
      <c r="W237" s="37">
        <f t="shared" ca="1" si="100"/>
        <v>17</v>
      </c>
      <c r="X237" s="37">
        <f t="shared" ca="1" si="101"/>
        <v>16</v>
      </c>
    </row>
    <row r="238" spans="1:24" ht="19.5" thickBot="1">
      <c r="A238" s="50">
        <f t="shared" si="82"/>
        <v>237</v>
      </c>
      <c r="B238" s="33">
        <f ca="1">Streams!B238</f>
        <v>26</v>
      </c>
      <c r="C238" s="34">
        <f ca="1">VLOOKUP(B238,Partition!$D$2:$E$38,2)</f>
        <v>14</v>
      </c>
      <c r="D238" s="35">
        <f ca="1">COUNTIF(INDEX(C238:INDEX($C$1:C238,IFERROR(LOOKUP(2,1/($D$1:D237=2),ROW($D$1:D237)-MIN(ROW($D$1:D237)-1)),1),),),C238)</f>
        <v>1</v>
      </c>
      <c r="E238" s="34">
        <f t="shared" ca="1" si="83"/>
        <v>7</v>
      </c>
      <c r="F238" s="36">
        <f ca="1">COUNTIF(INDEX(E238:INDEX($E$1:E238,IFERROR(LOOKUP(2,1/($F$1:F237=2),ROW($F$1:F237)-MIN(ROW($F$1:F237)-1)),1),),),E238)</f>
        <v>1</v>
      </c>
      <c r="G238" s="37">
        <f t="shared" ca="1" si="84"/>
        <v>7</v>
      </c>
      <c r="H238" s="37">
        <f t="shared" ca="1" si="85"/>
        <v>4</v>
      </c>
      <c r="I238" s="37">
        <f t="shared" ca="1" si="86"/>
        <v>3</v>
      </c>
      <c r="J238" s="37">
        <f t="shared" ca="1" si="87"/>
        <v>5</v>
      </c>
      <c r="K238" s="37">
        <f t="shared" ca="1" si="88"/>
        <v>11</v>
      </c>
      <c r="L238" s="37">
        <f t="shared" ca="1" si="89"/>
        <v>8</v>
      </c>
      <c r="M238" s="37">
        <f t="shared" ca="1" si="90"/>
        <v>14</v>
      </c>
      <c r="N238" s="37">
        <f t="shared" ca="1" si="91"/>
        <v>9</v>
      </c>
      <c r="O238" s="37">
        <f t="shared" ca="1" si="92"/>
        <v>18</v>
      </c>
      <c r="P238" s="37">
        <f t="shared" ca="1" si="93"/>
        <v>15</v>
      </c>
      <c r="Q238" s="37">
        <f t="shared" ca="1" si="94"/>
        <v>6</v>
      </c>
      <c r="R238" s="37">
        <f t="shared" ca="1" si="95"/>
        <v>13</v>
      </c>
      <c r="S238" s="37">
        <f t="shared" ca="1" si="96"/>
        <v>12</v>
      </c>
      <c r="T238" s="37">
        <f t="shared" ca="1" si="97"/>
        <v>2</v>
      </c>
      <c r="U238" s="37">
        <f t="shared" ca="1" si="98"/>
        <v>1</v>
      </c>
      <c r="V238" s="37">
        <f t="shared" ca="1" si="99"/>
        <v>10</v>
      </c>
      <c r="W238" s="37">
        <f t="shared" ca="1" si="100"/>
        <v>17</v>
      </c>
      <c r="X238" s="37">
        <f t="shared" ca="1" si="101"/>
        <v>16</v>
      </c>
    </row>
    <row r="239" spans="1:24" ht="19.5" thickBot="1">
      <c r="A239" s="50">
        <f t="shared" si="82"/>
        <v>238</v>
      </c>
      <c r="B239" s="33">
        <f ca="1">Streams!B239</f>
        <v>23</v>
      </c>
      <c r="C239" s="34">
        <f ca="1">VLOOKUP(B239,Partition!$D$2:$E$38,2)</f>
        <v>11</v>
      </c>
      <c r="D239" s="35">
        <f ca="1">COUNTIF(INDEX(C239:INDEX($C$1:C239,IFERROR(LOOKUP(2,1/($D$1:D238=2),ROW($D$1:D238)-MIN(ROW($D$1:D238)-1)),1),),),C239)</f>
        <v>2</v>
      </c>
      <c r="E239" s="34">
        <f t="shared" ca="1" si="83"/>
        <v>6</v>
      </c>
      <c r="F239" s="36">
        <f ca="1">COUNTIF(INDEX(E239:INDEX($E$1:E239,IFERROR(LOOKUP(2,1/($F$1:F238=2),ROW($F$1:F238)-MIN(ROW($F$1:F238)-1)),1),),),E239)</f>
        <v>1</v>
      </c>
      <c r="G239" s="37">
        <f t="shared" ca="1" si="84"/>
        <v>14</v>
      </c>
      <c r="H239" s="37">
        <f t="shared" ca="1" si="85"/>
        <v>7</v>
      </c>
      <c r="I239" s="37">
        <f t="shared" ca="1" si="86"/>
        <v>4</v>
      </c>
      <c r="J239" s="37">
        <f t="shared" ca="1" si="87"/>
        <v>3</v>
      </c>
      <c r="K239" s="37">
        <f t="shared" ca="1" si="88"/>
        <v>5</v>
      </c>
      <c r="L239" s="37">
        <f t="shared" ca="1" si="89"/>
        <v>11</v>
      </c>
      <c r="M239" s="37">
        <f t="shared" ca="1" si="90"/>
        <v>8</v>
      </c>
      <c r="N239" s="37">
        <f t="shared" ca="1" si="91"/>
        <v>9</v>
      </c>
      <c r="O239" s="37">
        <f t="shared" ca="1" si="92"/>
        <v>18</v>
      </c>
      <c r="P239" s="37">
        <f t="shared" ca="1" si="93"/>
        <v>15</v>
      </c>
      <c r="Q239" s="37">
        <f t="shared" ca="1" si="94"/>
        <v>6</v>
      </c>
      <c r="R239" s="37">
        <f t="shared" ca="1" si="95"/>
        <v>13</v>
      </c>
      <c r="S239" s="37">
        <f t="shared" ca="1" si="96"/>
        <v>12</v>
      </c>
      <c r="T239" s="37">
        <f t="shared" ca="1" si="97"/>
        <v>2</v>
      </c>
      <c r="U239" s="37">
        <f t="shared" ca="1" si="98"/>
        <v>1</v>
      </c>
      <c r="V239" s="37">
        <f t="shared" ca="1" si="99"/>
        <v>10</v>
      </c>
      <c r="W239" s="37">
        <f t="shared" ca="1" si="100"/>
        <v>17</v>
      </c>
      <c r="X239" s="37">
        <f t="shared" ca="1" si="101"/>
        <v>16</v>
      </c>
    </row>
    <row r="240" spans="1:24" ht="19.5" thickBot="1">
      <c r="A240" s="50">
        <f t="shared" si="82"/>
        <v>239</v>
      </c>
      <c r="B240" s="33">
        <f ca="1">Streams!B240</f>
        <v>23</v>
      </c>
      <c r="C240" s="34">
        <f ca="1">VLOOKUP(B240,Partition!$D$2:$E$38,2)</f>
        <v>11</v>
      </c>
      <c r="D240" s="35">
        <f ca="1">COUNTIF(INDEX(C240:INDEX($C$1:C240,IFERROR(LOOKUP(2,1/($D$1:D239=2),ROW($D$1:D239)-MIN(ROW($D$1:D239)-1)),1),),),C240)</f>
        <v>2</v>
      </c>
      <c r="E240" s="34">
        <f t="shared" ca="1" si="83"/>
        <v>1</v>
      </c>
      <c r="F240" s="36">
        <f ca="1">COUNTIF(INDEX(E240:INDEX($E$1:E240,IFERROR(LOOKUP(2,1/($F$1:F239=2),ROW($F$1:F239)-MIN(ROW($F$1:F239)-1)),1),),),E240)</f>
        <v>1</v>
      </c>
      <c r="G240" s="37">
        <f t="shared" ca="1" si="84"/>
        <v>11</v>
      </c>
      <c r="H240" s="37">
        <f t="shared" ca="1" si="85"/>
        <v>14</v>
      </c>
      <c r="I240" s="37">
        <f t="shared" ca="1" si="86"/>
        <v>7</v>
      </c>
      <c r="J240" s="37">
        <f t="shared" ca="1" si="87"/>
        <v>4</v>
      </c>
      <c r="K240" s="37">
        <f t="shared" ca="1" si="88"/>
        <v>3</v>
      </c>
      <c r="L240" s="37">
        <f t="shared" ca="1" si="89"/>
        <v>5</v>
      </c>
      <c r="M240" s="37">
        <f t="shared" ca="1" si="90"/>
        <v>8</v>
      </c>
      <c r="N240" s="37">
        <f t="shared" ca="1" si="91"/>
        <v>9</v>
      </c>
      <c r="O240" s="37">
        <f t="shared" ca="1" si="92"/>
        <v>18</v>
      </c>
      <c r="P240" s="37">
        <f t="shared" ca="1" si="93"/>
        <v>15</v>
      </c>
      <c r="Q240" s="37">
        <f t="shared" ca="1" si="94"/>
        <v>6</v>
      </c>
      <c r="R240" s="37">
        <f t="shared" ca="1" si="95"/>
        <v>13</v>
      </c>
      <c r="S240" s="37">
        <f t="shared" ca="1" si="96"/>
        <v>12</v>
      </c>
      <c r="T240" s="37">
        <f t="shared" ca="1" si="97"/>
        <v>2</v>
      </c>
      <c r="U240" s="37">
        <f t="shared" ca="1" si="98"/>
        <v>1</v>
      </c>
      <c r="V240" s="37">
        <f t="shared" ca="1" si="99"/>
        <v>10</v>
      </c>
      <c r="W240" s="37">
        <f t="shared" ca="1" si="100"/>
        <v>17</v>
      </c>
      <c r="X240" s="37">
        <f t="shared" ca="1" si="101"/>
        <v>16</v>
      </c>
    </row>
    <row r="241" spans="1:24" ht="19.5" thickBot="1">
      <c r="A241" s="50">
        <f t="shared" si="82"/>
        <v>240</v>
      </c>
      <c r="B241" s="33">
        <f ca="1">Streams!B241</f>
        <v>13</v>
      </c>
      <c r="C241" s="34">
        <f ca="1">VLOOKUP(B241,Partition!$D$2:$E$38,2)</f>
        <v>7</v>
      </c>
      <c r="D241" s="35">
        <f ca="1">COUNTIF(INDEX(C241:INDEX($C$1:C241,IFERROR(LOOKUP(2,1/($D$1:D240=2),ROW($D$1:D240)-MIN(ROW($D$1:D240)-1)),1),),),C241)</f>
        <v>1</v>
      </c>
      <c r="E241" s="34">
        <f t="shared" ca="1" si="83"/>
        <v>3</v>
      </c>
      <c r="F241" s="36">
        <f ca="1">COUNTIF(INDEX(E241:INDEX($E$1:E241,IFERROR(LOOKUP(2,1/($F$1:F240=2),ROW($F$1:F240)-MIN(ROW($F$1:F240)-1)),1),),),E241)</f>
        <v>1</v>
      </c>
      <c r="G241" s="37">
        <f t="shared" ca="1" si="84"/>
        <v>11</v>
      </c>
      <c r="H241" s="37">
        <f t="shared" ca="1" si="85"/>
        <v>14</v>
      </c>
      <c r="I241" s="37">
        <f t="shared" ca="1" si="86"/>
        <v>7</v>
      </c>
      <c r="J241" s="37">
        <f t="shared" ca="1" si="87"/>
        <v>4</v>
      </c>
      <c r="K241" s="37">
        <f t="shared" ca="1" si="88"/>
        <v>3</v>
      </c>
      <c r="L241" s="37">
        <f t="shared" ca="1" si="89"/>
        <v>5</v>
      </c>
      <c r="M241" s="37">
        <f t="shared" ca="1" si="90"/>
        <v>8</v>
      </c>
      <c r="N241" s="37">
        <f t="shared" ca="1" si="91"/>
        <v>9</v>
      </c>
      <c r="O241" s="37">
        <f t="shared" ca="1" si="92"/>
        <v>18</v>
      </c>
      <c r="P241" s="37">
        <f t="shared" ca="1" si="93"/>
        <v>15</v>
      </c>
      <c r="Q241" s="37">
        <f t="shared" ca="1" si="94"/>
        <v>6</v>
      </c>
      <c r="R241" s="37">
        <f t="shared" ca="1" si="95"/>
        <v>13</v>
      </c>
      <c r="S241" s="37">
        <f t="shared" ca="1" si="96"/>
        <v>12</v>
      </c>
      <c r="T241" s="37">
        <f t="shared" ca="1" si="97"/>
        <v>2</v>
      </c>
      <c r="U241" s="37">
        <f t="shared" ca="1" si="98"/>
        <v>1</v>
      </c>
      <c r="V241" s="37">
        <f t="shared" ca="1" si="99"/>
        <v>10</v>
      </c>
      <c r="W241" s="37">
        <f t="shared" ca="1" si="100"/>
        <v>17</v>
      </c>
      <c r="X241" s="37">
        <f t="shared" ca="1" si="101"/>
        <v>16</v>
      </c>
    </row>
    <row r="242" spans="1:24" ht="19.5" thickBot="1">
      <c r="A242" s="50">
        <f t="shared" si="82"/>
        <v>241</v>
      </c>
      <c r="B242" s="33">
        <f ca="1">Streams!B242</f>
        <v>4</v>
      </c>
      <c r="C242" s="34">
        <f ca="1">VLOOKUP(B242,Partition!$D$2:$E$38,2)</f>
        <v>1</v>
      </c>
      <c r="D242" s="35">
        <f ca="1">COUNTIF(INDEX(C242:INDEX($C$1:C242,IFERROR(LOOKUP(2,1/($D$1:D241=2),ROW($D$1:D241)-MIN(ROW($D$1:D241)-1)),1),),),C242)</f>
        <v>1</v>
      </c>
      <c r="E242" s="34">
        <f t="shared" ca="1" si="83"/>
        <v>15</v>
      </c>
      <c r="F242" s="36">
        <f ca="1">COUNTIF(INDEX(E242:INDEX($E$1:E242,IFERROR(LOOKUP(2,1/($F$1:F241=2),ROW($F$1:F241)-MIN(ROW($F$1:F241)-1)),1),),),E242)</f>
        <v>1</v>
      </c>
      <c r="G242" s="37">
        <f t="shared" ca="1" si="84"/>
        <v>7</v>
      </c>
      <c r="H242" s="37">
        <f t="shared" ca="1" si="85"/>
        <v>11</v>
      </c>
      <c r="I242" s="37">
        <f t="shared" ca="1" si="86"/>
        <v>14</v>
      </c>
      <c r="J242" s="37">
        <f t="shared" ca="1" si="87"/>
        <v>4</v>
      </c>
      <c r="K242" s="37">
        <f t="shared" ca="1" si="88"/>
        <v>3</v>
      </c>
      <c r="L242" s="37">
        <f t="shared" ca="1" si="89"/>
        <v>5</v>
      </c>
      <c r="M242" s="37">
        <f t="shared" ca="1" si="90"/>
        <v>8</v>
      </c>
      <c r="N242" s="37">
        <f t="shared" ca="1" si="91"/>
        <v>9</v>
      </c>
      <c r="O242" s="37">
        <f t="shared" ca="1" si="92"/>
        <v>18</v>
      </c>
      <c r="P242" s="37">
        <f t="shared" ca="1" si="93"/>
        <v>15</v>
      </c>
      <c r="Q242" s="37">
        <f t="shared" ca="1" si="94"/>
        <v>6</v>
      </c>
      <c r="R242" s="37">
        <f t="shared" ca="1" si="95"/>
        <v>13</v>
      </c>
      <c r="S242" s="37">
        <f t="shared" ca="1" si="96"/>
        <v>12</v>
      </c>
      <c r="T242" s="37">
        <f t="shared" ca="1" si="97"/>
        <v>2</v>
      </c>
      <c r="U242" s="37">
        <f t="shared" ca="1" si="98"/>
        <v>1</v>
      </c>
      <c r="V242" s="37">
        <f t="shared" ca="1" si="99"/>
        <v>10</v>
      </c>
      <c r="W242" s="37">
        <f t="shared" ca="1" si="100"/>
        <v>17</v>
      </c>
      <c r="X242" s="37">
        <f t="shared" ca="1" si="101"/>
        <v>16</v>
      </c>
    </row>
    <row r="243" spans="1:24" ht="19.5" thickBot="1">
      <c r="A243" s="50">
        <f t="shared" si="82"/>
        <v>242</v>
      </c>
      <c r="B243" s="33">
        <f ca="1">Streams!B243</f>
        <v>14</v>
      </c>
      <c r="C243" s="34">
        <f ca="1">VLOOKUP(B243,Partition!$D$2:$E$38,2)</f>
        <v>8</v>
      </c>
      <c r="D243" s="35">
        <f ca="1">COUNTIF(INDEX(C243:INDEX($C$1:C243,IFERROR(LOOKUP(2,1/($D$1:D242=2),ROW($D$1:D242)-MIN(ROW($D$1:D242)-1)),1),),),C243)</f>
        <v>1</v>
      </c>
      <c r="E243" s="34">
        <f t="shared" ca="1" si="83"/>
        <v>8</v>
      </c>
      <c r="F243" s="36">
        <f ca="1">COUNTIF(INDEX(E243:INDEX($E$1:E243,IFERROR(LOOKUP(2,1/($F$1:F242=2),ROW($F$1:F242)-MIN(ROW($F$1:F242)-1)),1),),),E243)</f>
        <v>1</v>
      </c>
      <c r="G243" s="37">
        <f t="shared" ca="1" si="84"/>
        <v>1</v>
      </c>
      <c r="H243" s="37">
        <f t="shared" ca="1" si="85"/>
        <v>7</v>
      </c>
      <c r="I243" s="37">
        <f t="shared" ca="1" si="86"/>
        <v>11</v>
      </c>
      <c r="J243" s="37">
        <f t="shared" ca="1" si="87"/>
        <v>14</v>
      </c>
      <c r="K243" s="37">
        <f t="shared" ca="1" si="88"/>
        <v>4</v>
      </c>
      <c r="L243" s="37">
        <f t="shared" ca="1" si="89"/>
        <v>3</v>
      </c>
      <c r="M243" s="37">
        <f t="shared" ca="1" si="90"/>
        <v>5</v>
      </c>
      <c r="N243" s="37">
        <f t="shared" ca="1" si="91"/>
        <v>8</v>
      </c>
      <c r="O243" s="37">
        <f t="shared" ca="1" si="92"/>
        <v>9</v>
      </c>
      <c r="P243" s="37">
        <f t="shared" ca="1" si="93"/>
        <v>18</v>
      </c>
      <c r="Q243" s="37">
        <f t="shared" ca="1" si="94"/>
        <v>15</v>
      </c>
      <c r="R243" s="37">
        <f t="shared" ca="1" si="95"/>
        <v>6</v>
      </c>
      <c r="S243" s="37">
        <f t="shared" ca="1" si="96"/>
        <v>13</v>
      </c>
      <c r="T243" s="37">
        <f t="shared" ca="1" si="97"/>
        <v>12</v>
      </c>
      <c r="U243" s="37">
        <f t="shared" ca="1" si="98"/>
        <v>2</v>
      </c>
      <c r="V243" s="37">
        <f t="shared" ca="1" si="99"/>
        <v>10</v>
      </c>
      <c r="W243" s="37">
        <f t="shared" ca="1" si="100"/>
        <v>17</v>
      </c>
      <c r="X243" s="37">
        <f t="shared" ca="1" si="101"/>
        <v>16</v>
      </c>
    </row>
    <row r="244" spans="1:24" ht="19.5" thickBot="1">
      <c r="A244" s="50">
        <f t="shared" si="82"/>
        <v>243</v>
      </c>
      <c r="B244" s="33">
        <f ca="1">Streams!B244</f>
        <v>24</v>
      </c>
      <c r="C244" s="34">
        <f ca="1">VLOOKUP(B244,Partition!$D$2:$E$38,2)</f>
        <v>12</v>
      </c>
      <c r="D244" s="35">
        <f ca="1">COUNTIF(INDEX(C244:INDEX($C$1:C244,IFERROR(LOOKUP(2,1/($D$1:D243=2),ROW($D$1:D243)-MIN(ROW($D$1:D243)-1)),1),),),C244)</f>
        <v>1</v>
      </c>
      <c r="E244" s="34">
        <f t="shared" ca="1" si="83"/>
        <v>14</v>
      </c>
      <c r="F244" s="36">
        <f ca="1">COUNTIF(INDEX(E244:INDEX($E$1:E244,IFERROR(LOOKUP(2,1/($F$1:F243=2),ROW($F$1:F243)-MIN(ROW($F$1:F243)-1)),1),),),E244)</f>
        <v>1</v>
      </c>
      <c r="G244" s="37">
        <f t="shared" ca="1" si="84"/>
        <v>8</v>
      </c>
      <c r="H244" s="37">
        <f t="shared" ca="1" si="85"/>
        <v>1</v>
      </c>
      <c r="I244" s="37">
        <f t="shared" ca="1" si="86"/>
        <v>7</v>
      </c>
      <c r="J244" s="37">
        <f t="shared" ca="1" si="87"/>
        <v>11</v>
      </c>
      <c r="K244" s="37">
        <f t="shared" ca="1" si="88"/>
        <v>14</v>
      </c>
      <c r="L244" s="37">
        <f t="shared" ca="1" si="89"/>
        <v>4</v>
      </c>
      <c r="M244" s="37">
        <f t="shared" ca="1" si="90"/>
        <v>3</v>
      </c>
      <c r="N244" s="37">
        <f t="shared" ca="1" si="91"/>
        <v>5</v>
      </c>
      <c r="O244" s="37">
        <f t="shared" ca="1" si="92"/>
        <v>9</v>
      </c>
      <c r="P244" s="37">
        <f t="shared" ca="1" si="93"/>
        <v>18</v>
      </c>
      <c r="Q244" s="37">
        <f t="shared" ca="1" si="94"/>
        <v>15</v>
      </c>
      <c r="R244" s="37">
        <f t="shared" ca="1" si="95"/>
        <v>6</v>
      </c>
      <c r="S244" s="37">
        <f t="shared" ca="1" si="96"/>
        <v>13</v>
      </c>
      <c r="T244" s="37">
        <f t="shared" ca="1" si="97"/>
        <v>12</v>
      </c>
      <c r="U244" s="37">
        <f t="shared" ca="1" si="98"/>
        <v>2</v>
      </c>
      <c r="V244" s="37">
        <f t="shared" ca="1" si="99"/>
        <v>10</v>
      </c>
      <c r="W244" s="37">
        <f t="shared" ca="1" si="100"/>
        <v>17</v>
      </c>
      <c r="X244" s="37">
        <f t="shared" ca="1" si="101"/>
        <v>16</v>
      </c>
    </row>
    <row r="245" spans="1:24" ht="19.5" thickBot="1">
      <c r="A245" s="50">
        <f t="shared" si="82"/>
        <v>244</v>
      </c>
      <c r="B245" s="33">
        <f ca="1">Streams!B245</f>
        <v>31</v>
      </c>
      <c r="C245" s="34">
        <f ca="1">VLOOKUP(B245,Partition!$D$2:$E$38,2)</f>
        <v>16</v>
      </c>
      <c r="D245" s="35">
        <f ca="1">COUNTIF(INDEX(C245:INDEX($C$1:C245,IFERROR(LOOKUP(2,1/($D$1:D244=2),ROW($D$1:D244)-MIN(ROW($D$1:D244)-1)),1),),),C245)</f>
        <v>1</v>
      </c>
      <c r="E245" s="34">
        <f t="shared" ca="1" si="83"/>
        <v>18</v>
      </c>
      <c r="F245" s="36">
        <f ca="1">COUNTIF(INDEX(E245:INDEX($E$1:E245,IFERROR(LOOKUP(2,1/($F$1:F244=2),ROW($F$1:F244)-MIN(ROW($F$1:F244)-1)),1),),),E245)</f>
        <v>1</v>
      </c>
      <c r="G245" s="37">
        <f t="shared" ca="1" si="84"/>
        <v>12</v>
      </c>
      <c r="H245" s="37">
        <f t="shared" ca="1" si="85"/>
        <v>8</v>
      </c>
      <c r="I245" s="37">
        <f t="shared" ca="1" si="86"/>
        <v>1</v>
      </c>
      <c r="J245" s="37">
        <f t="shared" ca="1" si="87"/>
        <v>7</v>
      </c>
      <c r="K245" s="37">
        <f t="shared" ca="1" si="88"/>
        <v>11</v>
      </c>
      <c r="L245" s="37">
        <f t="shared" ca="1" si="89"/>
        <v>14</v>
      </c>
      <c r="M245" s="37">
        <f t="shared" ca="1" si="90"/>
        <v>4</v>
      </c>
      <c r="N245" s="37">
        <f t="shared" ca="1" si="91"/>
        <v>3</v>
      </c>
      <c r="O245" s="37">
        <f t="shared" ca="1" si="92"/>
        <v>5</v>
      </c>
      <c r="P245" s="37">
        <f t="shared" ca="1" si="93"/>
        <v>9</v>
      </c>
      <c r="Q245" s="37">
        <f t="shared" ca="1" si="94"/>
        <v>18</v>
      </c>
      <c r="R245" s="37">
        <f t="shared" ca="1" si="95"/>
        <v>15</v>
      </c>
      <c r="S245" s="37">
        <f t="shared" ca="1" si="96"/>
        <v>6</v>
      </c>
      <c r="T245" s="37">
        <f t="shared" ca="1" si="97"/>
        <v>13</v>
      </c>
      <c r="U245" s="37">
        <f t="shared" ca="1" si="98"/>
        <v>2</v>
      </c>
      <c r="V245" s="37">
        <f t="shared" ca="1" si="99"/>
        <v>10</v>
      </c>
      <c r="W245" s="37">
        <f t="shared" ca="1" si="100"/>
        <v>17</v>
      </c>
      <c r="X245" s="37">
        <f t="shared" ca="1" si="101"/>
        <v>16</v>
      </c>
    </row>
    <row r="246" spans="1:24" ht="19.5" thickBot="1">
      <c r="A246" s="50">
        <f t="shared" si="82"/>
        <v>245</v>
      </c>
      <c r="B246" s="33">
        <f ca="1">Streams!B246</f>
        <v>28</v>
      </c>
      <c r="C246" s="34">
        <f ca="1">VLOOKUP(B246,Partition!$D$2:$E$38,2)</f>
        <v>13</v>
      </c>
      <c r="D246" s="35">
        <f ca="1">COUNTIF(INDEX(C246:INDEX($C$1:C246,IFERROR(LOOKUP(2,1/($D$1:D245=2),ROW($D$1:D245)-MIN(ROW($D$1:D245)-1)),1),),),C246)</f>
        <v>1</v>
      </c>
      <c r="E246" s="34">
        <f t="shared" ca="1" si="83"/>
        <v>15</v>
      </c>
      <c r="F246" s="36">
        <f ca="1">COUNTIF(INDEX(E246:INDEX($E$1:E246,IFERROR(LOOKUP(2,1/($F$1:F245=2),ROW($F$1:F245)-MIN(ROW($F$1:F245)-1)),1),),),E246)</f>
        <v>2</v>
      </c>
      <c r="G246" s="37">
        <f t="shared" ca="1" si="84"/>
        <v>16</v>
      </c>
      <c r="H246" s="37">
        <f t="shared" ca="1" si="85"/>
        <v>12</v>
      </c>
      <c r="I246" s="37">
        <f t="shared" ca="1" si="86"/>
        <v>8</v>
      </c>
      <c r="J246" s="37">
        <f t="shared" ca="1" si="87"/>
        <v>1</v>
      </c>
      <c r="K246" s="37">
        <f t="shared" ca="1" si="88"/>
        <v>7</v>
      </c>
      <c r="L246" s="37">
        <f t="shared" ca="1" si="89"/>
        <v>11</v>
      </c>
      <c r="M246" s="37">
        <f t="shared" ca="1" si="90"/>
        <v>14</v>
      </c>
      <c r="N246" s="37">
        <f t="shared" ca="1" si="91"/>
        <v>4</v>
      </c>
      <c r="O246" s="37">
        <f t="shared" ca="1" si="92"/>
        <v>3</v>
      </c>
      <c r="P246" s="37">
        <f t="shared" ca="1" si="93"/>
        <v>5</v>
      </c>
      <c r="Q246" s="37">
        <f t="shared" ca="1" si="94"/>
        <v>9</v>
      </c>
      <c r="R246" s="37">
        <f t="shared" ca="1" si="95"/>
        <v>18</v>
      </c>
      <c r="S246" s="37">
        <f t="shared" ca="1" si="96"/>
        <v>15</v>
      </c>
      <c r="T246" s="37">
        <f t="shared" ca="1" si="97"/>
        <v>6</v>
      </c>
      <c r="U246" s="37">
        <f t="shared" ca="1" si="98"/>
        <v>13</v>
      </c>
      <c r="V246" s="37">
        <f t="shared" ca="1" si="99"/>
        <v>2</v>
      </c>
      <c r="W246" s="37">
        <f t="shared" ca="1" si="100"/>
        <v>10</v>
      </c>
      <c r="X246" s="37">
        <f t="shared" ca="1" si="101"/>
        <v>17</v>
      </c>
    </row>
    <row r="247" spans="1:24" ht="19.5" thickBot="1">
      <c r="A247" s="50">
        <f t="shared" si="82"/>
        <v>246</v>
      </c>
      <c r="B247" s="33">
        <f ca="1">Streams!B247</f>
        <v>29</v>
      </c>
      <c r="C247" s="34">
        <f ca="1">VLOOKUP(B247,Partition!$D$2:$E$38,2)</f>
        <v>14</v>
      </c>
      <c r="D247" s="35">
        <f ca="1">COUNTIF(INDEX(C247:INDEX($C$1:C247,IFERROR(LOOKUP(2,1/($D$1:D246=2),ROW($D$1:D246)-MIN(ROW($D$1:D246)-1)),1),),),C247)</f>
        <v>1</v>
      </c>
      <c r="E247" s="34">
        <f t="shared" ca="1" si="83"/>
        <v>8</v>
      </c>
      <c r="F247" s="36">
        <f ca="1">COUNTIF(INDEX(E247:INDEX($E$1:E247,IFERROR(LOOKUP(2,1/($F$1:F246=2),ROW($F$1:F246)-MIN(ROW($F$1:F246)-1)),1),),),E247)</f>
        <v>1</v>
      </c>
      <c r="G247" s="37">
        <f t="shared" ca="1" si="84"/>
        <v>13</v>
      </c>
      <c r="H247" s="37">
        <f t="shared" ca="1" si="85"/>
        <v>16</v>
      </c>
      <c r="I247" s="37">
        <f t="shared" ca="1" si="86"/>
        <v>12</v>
      </c>
      <c r="J247" s="37">
        <f t="shared" ca="1" si="87"/>
        <v>8</v>
      </c>
      <c r="K247" s="37">
        <f t="shared" ca="1" si="88"/>
        <v>1</v>
      </c>
      <c r="L247" s="37">
        <f t="shared" ca="1" si="89"/>
        <v>7</v>
      </c>
      <c r="M247" s="37">
        <f t="shared" ca="1" si="90"/>
        <v>11</v>
      </c>
      <c r="N247" s="37">
        <f t="shared" ca="1" si="91"/>
        <v>14</v>
      </c>
      <c r="O247" s="37">
        <f t="shared" ca="1" si="92"/>
        <v>4</v>
      </c>
      <c r="P247" s="37">
        <f t="shared" ca="1" si="93"/>
        <v>3</v>
      </c>
      <c r="Q247" s="37">
        <f t="shared" ca="1" si="94"/>
        <v>5</v>
      </c>
      <c r="R247" s="37">
        <f t="shared" ca="1" si="95"/>
        <v>9</v>
      </c>
      <c r="S247" s="37">
        <f t="shared" ca="1" si="96"/>
        <v>18</v>
      </c>
      <c r="T247" s="37">
        <f t="shared" ca="1" si="97"/>
        <v>15</v>
      </c>
      <c r="U247" s="37">
        <f t="shared" ca="1" si="98"/>
        <v>6</v>
      </c>
      <c r="V247" s="37">
        <f t="shared" ca="1" si="99"/>
        <v>2</v>
      </c>
      <c r="W247" s="37">
        <f t="shared" ca="1" si="100"/>
        <v>10</v>
      </c>
      <c r="X247" s="37">
        <f t="shared" ca="1" si="101"/>
        <v>17</v>
      </c>
    </row>
    <row r="248" spans="1:24" ht="19.5" thickBot="1">
      <c r="A248" s="50">
        <f t="shared" si="82"/>
        <v>247</v>
      </c>
      <c r="B248" s="33">
        <f ca="1">Streams!B248</f>
        <v>7</v>
      </c>
      <c r="C248" s="34">
        <f ca="1">VLOOKUP(B248,Partition!$D$2:$E$38,2)</f>
        <v>4</v>
      </c>
      <c r="D248" s="35">
        <f ca="1">COUNTIF(INDEX(C248:INDEX($C$1:C248,IFERROR(LOOKUP(2,1/($D$1:D247=2),ROW($D$1:D247)-MIN(ROW($D$1:D247)-1)),1),),),C248)</f>
        <v>1</v>
      </c>
      <c r="E248" s="34">
        <f t="shared" ca="1" si="83"/>
        <v>9</v>
      </c>
      <c r="F248" s="36">
        <f ca="1">COUNTIF(INDEX(E248:INDEX($E$1:E248,IFERROR(LOOKUP(2,1/($F$1:F247=2),ROW($F$1:F247)-MIN(ROW($F$1:F247)-1)),1),),),E248)</f>
        <v>1</v>
      </c>
      <c r="G248" s="37">
        <f t="shared" ca="1" si="84"/>
        <v>14</v>
      </c>
      <c r="H248" s="37">
        <f t="shared" ca="1" si="85"/>
        <v>13</v>
      </c>
      <c r="I248" s="37">
        <f t="shared" ca="1" si="86"/>
        <v>16</v>
      </c>
      <c r="J248" s="37">
        <f t="shared" ca="1" si="87"/>
        <v>12</v>
      </c>
      <c r="K248" s="37">
        <f t="shared" ca="1" si="88"/>
        <v>8</v>
      </c>
      <c r="L248" s="37">
        <f t="shared" ca="1" si="89"/>
        <v>1</v>
      </c>
      <c r="M248" s="37">
        <f t="shared" ca="1" si="90"/>
        <v>7</v>
      </c>
      <c r="N248" s="37">
        <f t="shared" ca="1" si="91"/>
        <v>11</v>
      </c>
      <c r="O248" s="37">
        <f t="shared" ca="1" si="92"/>
        <v>4</v>
      </c>
      <c r="P248" s="37">
        <f t="shared" ca="1" si="93"/>
        <v>3</v>
      </c>
      <c r="Q248" s="37">
        <f t="shared" ca="1" si="94"/>
        <v>5</v>
      </c>
      <c r="R248" s="37">
        <f t="shared" ca="1" si="95"/>
        <v>9</v>
      </c>
      <c r="S248" s="37">
        <f t="shared" ca="1" si="96"/>
        <v>18</v>
      </c>
      <c r="T248" s="37">
        <f t="shared" ca="1" si="97"/>
        <v>15</v>
      </c>
      <c r="U248" s="37">
        <f t="shared" ca="1" si="98"/>
        <v>6</v>
      </c>
      <c r="V248" s="37">
        <f t="shared" ca="1" si="99"/>
        <v>2</v>
      </c>
      <c r="W248" s="37">
        <f t="shared" ca="1" si="100"/>
        <v>10</v>
      </c>
      <c r="X248" s="37">
        <f t="shared" ca="1" si="101"/>
        <v>17</v>
      </c>
    </row>
    <row r="249" spans="1:24" ht="19.5" thickBot="1">
      <c r="A249" s="50">
        <f t="shared" si="82"/>
        <v>248</v>
      </c>
      <c r="B249" s="33">
        <f ca="1">Streams!B249</f>
        <v>36</v>
      </c>
      <c r="C249" s="34">
        <f ca="1">VLOOKUP(B249,Partition!$D$2:$E$38,2)</f>
        <v>18</v>
      </c>
      <c r="D249" s="35">
        <f ca="1">COUNTIF(INDEX(C249:INDEX($C$1:C249,IFERROR(LOOKUP(2,1/($D$1:D248=2),ROW($D$1:D248)-MIN(ROW($D$1:D248)-1)),1),),),C249)</f>
        <v>1</v>
      </c>
      <c r="E249" s="34">
        <f t="shared" ca="1" si="83"/>
        <v>13</v>
      </c>
      <c r="F249" s="36">
        <f ca="1">COUNTIF(INDEX(E249:INDEX($E$1:E249,IFERROR(LOOKUP(2,1/($F$1:F248=2),ROW($F$1:F248)-MIN(ROW($F$1:F248)-1)),1),),),E249)</f>
        <v>1</v>
      </c>
      <c r="G249" s="37">
        <f t="shared" ca="1" si="84"/>
        <v>4</v>
      </c>
      <c r="H249" s="37">
        <f t="shared" ca="1" si="85"/>
        <v>14</v>
      </c>
      <c r="I249" s="37">
        <f t="shared" ca="1" si="86"/>
        <v>13</v>
      </c>
      <c r="J249" s="37">
        <f t="shared" ca="1" si="87"/>
        <v>16</v>
      </c>
      <c r="K249" s="37">
        <f t="shared" ca="1" si="88"/>
        <v>12</v>
      </c>
      <c r="L249" s="37">
        <f t="shared" ca="1" si="89"/>
        <v>8</v>
      </c>
      <c r="M249" s="37">
        <f t="shared" ca="1" si="90"/>
        <v>1</v>
      </c>
      <c r="N249" s="37">
        <f t="shared" ca="1" si="91"/>
        <v>7</v>
      </c>
      <c r="O249" s="37">
        <f t="shared" ca="1" si="92"/>
        <v>11</v>
      </c>
      <c r="P249" s="37">
        <f t="shared" ca="1" si="93"/>
        <v>3</v>
      </c>
      <c r="Q249" s="37">
        <f t="shared" ca="1" si="94"/>
        <v>5</v>
      </c>
      <c r="R249" s="37">
        <f t="shared" ca="1" si="95"/>
        <v>9</v>
      </c>
      <c r="S249" s="37">
        <f t="shared" ca="1" si="96"/>
        <v>18</v>
      </c>
      <c r="T249" s="37">
        <f t="shared" ca="1" si="97"/>
        <v>15</v>
      </c>
      <c r="U249" s="37">
        <f t="shared" ca="1" si="98"/>
        <v>6</v>
      </c>
      <c r="V249" s="37">
        <f t="shared" ca="1" si="99"/>
        <v>2</v>
      </c>
      <c r="W249" s="37">
        <f t="shared" ca="1" si="100"/>
        <v>10</v>
      </c>
      <c r="X249" s="37">
        <f t="shared" ca="1" si="101"/>
        <v>17</v>
      </c>
    </row>
    <row r="250" spans="1:24" ht="19.5" thickBot="1">
      <c r="A250" s="50">
        <f t="shared" si="82"/>
        <v>249</v>
      </c>
      <c r="B250" s="33">
        <f ca="1">Streams!B250</f>
        <v>12</v>
      </c>
      <c r="C250" s="34">
        <f ca="1">VLOOKUP(B250,Partition!$D$2:$E$38,2)</f>
        <v>6</v>
      </c>
      <c r="D250" s="35">
        <f ca="1">COUNTIF(INDEX(C250:INDEX($C$1:C250,IFERROR(LOOKUP(2,1/($D$1:D249=2),ROW($D$1:D249)-MIN(ROW($D$1:D249)-1)),1),),),C250)</f>
        <v>1</v>
      </c>
      <c r="E250" s="34">
        <f t="shared" ca="1" si="83"/>
        <v>15</v>
      </c>
      <c r="F250" s="36">
        <f ca="1">COUNTIF(INDEX(E250:INDEX($E$1:E250,IFERROR(LOOKUP(2,1/($F$1:F249=2),ROW($F$1:F249)-MIN(ROW($F$1:F249)-1)),1),),),E250)</f>
        <v>2</v>
      </c>
      <c r="G250" s="37">
        <f t="shared" ca="1" si="84"/>
        <v>18</v>
      </c>
      <c r="H250" s="37">
        <f t="shared" ca="1" si="85"/>
        <v>4</v>
      </c>
      <c r="I250" s="37">
        <f t="shared" ca="1" si="86"/>
        <v>14</v>
      </c>
      <c r="J250" s="37">
        <f t="shared" ca="1" si="87"/>
        <v>13</v>
      </c>
      <c r="K250" s="37">
        <f t="shared" ca="1" si="88"/>
        <v>16</v>
      </c>
      <c r="L250" s="37">
        <f t="shared" ca="1" si="89"/>
        <v>12</v>
      </c>
      <c r="M250" s="37">
        <f t="shared" ca="1" si="90"/>
        <v>8</v>
      </c>
      <c r="N250" s="37">
        <f t="shared" ca="1" si="91"/>
        <v>1</v>
      </c>
      <c r="O250" s="37">
        <f t="shared" ca="1" si="92"/>
        <v>7</v>
      </c>
      <c r="P250" s="37">
        <f t="shared" ca="1" si="93"/>
        <v>11</v>
      </c>
      <c r="Q250" s="37">
        <f t="shared" ca="1" si="94"/>
        <v>3</v>
      </c>
      <c r="R250" s="37">
        <f t="shared" ca="1" si="95"/>
        <v>5</v>
      </c>
      <c r="S250" s="37">
        <f t="shared" ca="1" si="96"/>
        <v>9</v>
      </c>
      <c r="T250" s="37">
        <f t="shared" ca="1" si="97"/>
        <v>15</v>
      </c>
      <c r="U250" s="37">
        <f t="shared" ca="1" si="98"/>
        <v>6</v>
      </c>
      <c r="V250" s="37">
        <f t="shared" ca="1" si="99"/>
        <v>2</v>
      </c>
      <c r="W250" s="37">
        <f t="shared" ca="1" si="100"/>
        <v>10</v>
      </c>
      <c r="X250" s="37">
        <f t="shared" ca="1" si="101"/>
        <v>17</v>
      </c>
    </row>
    <row r="251" spans="1:24" ht="19.5" thickBot="1">
      <c r="A251" s="50">
        <f t="shared" si="82"/>
        <v>250</v>
      </c>
      <c r="B251" s="33">
        <f ca="1">Streams!B251</f>
        <v>5</v>
      </c>
      <c r="C251" s="34">
        <f ca="1">VLOOKUP(B251,Partition!$D$2:$E$38,2)</f>
        <v>2</v>
      </c>
      <c r="D251" s="35">
        <f ca="1">COUNTIF(INDEX(C251:INDEX($C$1:C251,IFERROR(LOOKUP(2,1/($D$1:D250=2),ROW($D$1:D250)-MIN(ROW($D$1:D250)-1)),1),),),C251)</f>
        <v>1</v>
      </c>
      <c r="E251" s="34">
        <f t="shared" ca="1" si="83"/>
        <v>16</v>
      </c>
      <c r="F251" s="36">
        <f ca="1">COUNTIF(INDEX(E251:INDEX($E$1:E251,IFERROR(LOOKUP(2,1/($F$1:F250=2),ROW($F$1:F250)-MIN(ROW($F$1:F250)-1)),1),),),E251)</f>
        <v>1</v>
      </c>
      <c r="G251" s="37">
        <f t="shared" ca="1" si="84"/>
        <v>6</v>
      </c>
      <c r="H251" s="37">
        <f t="shared" ca="1" si="85"/>
        <v>18</v>
      </c>
      <c r="I251" s="37">
        <f t="shared" ca="1" si="86"/>
        <v>4</v>
      </c>
      <c r="J251" s="37">
        <f t="shared" ca="1" si="87"/>
        <v>14</v>
      </c>
      <c r="K251" s="37">
        <f t="shared" ca="1" si="88"/>
        <v>13</v>
      </c>
      <c r="L251" s="37">
        <f t="shared" ca="1" si="89"/>
        <v>16</v>
      </c>
      <c r="M251" s="37">
        <f t="shared" ca="1" si="90"/>
        <v>12</v>
      </c>
      <c r="N251" s="37">
        <f t="shared" ca="1" si="91"/>
        <v>8</v>
      </c>
      <c r="O251" s="37">
        <f t="shared" ca="1" si="92"/>
        <v>1</v>
      </c>
      <c r="P251" s="37">
        <f t="shared" ca="1" si="93"/>
        <v>7</v>
      </c>
      <c r="Q251" s="37">
        <f t="shared" ca="1" si="94"/>
        <v>11</v>
      </c>
      <c r="R251" s="37">
        <f t="shared" ca="1" si="95"/>
        <v>3</v>
      </c>
      <c r="S251" s="37">
        <f t="shared" ca="1" si="96"/>
        <v>5</v>
      </c>
      <c r="T251" s="37">
        <f t="shared" ca="1" si="97"/>
        <v>9</v>
      </c>
      <c r="U251" s="37">
        <f t="shared" ca="1" si="98"/>
        <v>15</v>
      </c>
      <c r="V251" s="37">
        <f t="shared" ca="1" si="99"/>
        <v>2</v>
      </c>
      <c r="W251" s="37">
        <f t="shared" ca="1" si="100"/>
        <v>10</v>
      </c>
      <c r="X251" s="37">
        <f t="shared" ca="1" si="101"/>
        <v>17</v>
      </c>
    </row>
    <row r="252" spans="1:24" ht="19.5" thickBot="1">
      <c r="A252" s="50">
        <f t="shared" si="82"/>
        <v>251</v>
      </c>
      <c r="B252" s="33">
        <f ca="1">Streams!B252</f>
        <v>0</v>
      </c>
      <c r="C252" s="34">
        <f ca="1">VLOOKUP(B252,Partition!$D$2:$E$38,2)</f>
        <v>0</v>
      </c>
      <c r="D252" s="35">
        <f ca="1">COUNTIF(INDEX(C252:INDEX($C$1:C252,IFERROR(LOOKUP(2,1/($D$1:D251=2),ROW($D$1:D251)-MIN(ROW($D$1:D251)-1)),1),),),C252)</f>
        <v>1</v>
      </c>
      <c r="E252" s="34" t="str">
        <f t="shared" ca="1" si="83"/>
        <v/>
      </c>
      <c r="F252" s="36">
        <f ca="1">COUNTIF(INDEX(E252:INDEX($E$1:E252,IFERROR(LOOKUP(2,1/($F$1:F251=2),ROW($F$1:F251)-MIN(ROW($F$1:F251)-1)),1),),),E252)</f>
        <v>1</v>
      </c>
      <c r="G252" s="37">
        <f t="shared" ca="1" si="84"/>
        <v>2</v>
      </c>
      <c r="H252" s="37">
        <f t="shared" ca="1" si="85"/>
        <v>6</v>
      </c>
      <c r="I252" s="37">
        <f t="shared" ca="1" si="86"/>
        <v>18</v>
      </c>
      <c r="J252" s="37">
        <f t="shared" ca="1" si="87"/>
        <v>4</v>
      </c>
      <c r="K252" s="37">
        <f t="shared" ca="1" si="88"/>
        <v>14</v>
      </c>
      <c r="L252" s="37">
        <f t="shared" ca="1" si="89"/>
        <v>13</v>
      </c>
      <c r="M252" s="37">
        <f t="shared" ca="1" si="90"/>
        <v>16</v>
      </c>
      <c r="N252" s="37">
        <f t="shared" ca="1" si="91"/>
        <v>12</v>
      </c>
      <c r="O252" s="37">
        <f t="shared" ca="1" si="92"/>
        <v>8</v>
      </c>
      <c r="P252" s="37">
        <f t="shared" ca="1" si="93"/>
        <v>1</v>
      </c>
      <c r="Q252" s="37">
        <f t="shared" ca="1" si="94"/>
        <v>7</v>
      </c>
      <c r="R252" s="37">
        <f t="shared" ca="1" si="95"/>
        <v>11</v>
      </c>
      <c r="S252" s="37">
        <f t="shared" ca="1" si="96"/>
        <v>3</v>
      </c>
      <c r="T252" s="37">
        <f t="shared" ca="1" si="97"/>
        <v>5</v>
      </c>
      <c r="U252" s="37">
        <f t="shared" ca="1" si="98"/>
        <v>9</v>
      </c>
      <c r="V252" s="37">
        <f t="shared" ca="1" si="99"/>
        <v>15</v>
      </c>
      <c r="W252" s="37">
        <f t="shared" ca="1" si="100"/>
        <v>10</v>
      </c>
      <c r="X252" s="37">
        <f t="shared" ca="1" si="101"/>
        <v>17</v>
      </c>
    </row>
    <row r="253" spans="1:24" ht="19.5" thickBot="1">
      <c r="A253" s="50">
        <f t="shared" si="82"/>
        <v>252</v>
      </c>
      <c r="B253" s="33">
        <f ca="1">Streams!B253</f>
        <v>18</v>
      </c>
      <c r="C253" s="34">
        <f ca="1">VLOOKUP(B253,Partition!$D$2:$E$38,2)</f>
        <v>9</v>
      </c>
      <c r="D253" s="35">
        <f ca="1">COUNTIF(INDEX(C253:INDEX($C$1:C253,IFERROR(LOOKUP(2,1/($D$1:D252=2),ROW($D$1:D252)-MIN(ROW($D$1:D252)-1)),1),),),C253)</f>
        <v>1</v>
      </c>
      <c r="E253" s="34">
        <f t="shared" ca="1" si="83"/>
        <v>15</v>
      </c>
      <c r="F253" s="36">
        <f ca="1">COUNTIF(INDEX(E253:INDEX($E$1:E253,IFERROR(LOOKUP(2,1/($F$1:F252=2),ROW($F$1:F252)-MIN(ROW($F$1:F252)-1)),1),),),E253)</f>
        <v>2</v>
      </c>
      <c r="G253" s="37">
        <f t="shared" ca="1" si="84"/>
        <v>2</v>
      </c>
      <c r="H253" s="37">
        <f t="shared" ca="1" si="85"/>
        <v>6</v>
      </c>
      <c r="I253" s="37">
        <f t="shared" ca="1" si="86"/>
        <v>18</v>
      </c>
      <c r="J253" s="37">
        <f t="shared" ca="1" si="87"/>
        <v>4</v>
      </c>
      <c r="K253" s="37">
        <f t="shared" ca="1" si="88"/>
        <v>14</v>
      </c>
      <c r="L253" s="37">
        <f t="shared" ca="1" si="89"/>
        <v>13</v>
      </c>
      <c r="M253" s="37">
        <f t="shared" ca="1" si="90"/>
        <v>16</v>
      </c>
      <c r="N253" s="37">
        <f t="shared" ca="1" si="91"/>
        <v>12</v>
      </c>
      <c r="O253" s="37">
        <f t="shared" ca="1" si="92"/>
        <v>8</v>
      </c>
      <c r="P253" s="37">
        <f t="shared" ca="1" si="93"/>
        <v>1</v>
      </c>
      <c r="Q253" s="37">
        <f t="shared" ca="1" si="94"/>
        <v>7</v>
      </c>
      <c r="R253" s="37">
        <f t="shared" ca="1" si="95"/>
        <v>11</v>
      </c>
      <c r="S253" s="37">
        <f t="shared" ca="1" si="96"/>
        <v>3</v>
      </c>
      <c r="T253" s="37">
        <f t="shared" ca="1" si="97"/>
        <v>5</v>
      </c>
      <c r="U253" s="37">
        <f t="shared" ca="1" si="98"/>
        <v>9</v>
      </c>
      <c r="V253" s="37">
        <f t="shared" ca="1" si="99"/>
        <v>15</v>
      </c>
      <c r="W253" s="37">
        <f t="shared" ca="1" si="100"/>
        <v>10</v>
      </c>
      <c r="X253" s="37">
        <f t="shared" ca="1" si="101"/>
        <v>17</v>
      </c>
    </row>
    <row r="254" spans="1:24" ht="19.5" thickBot="1">
      <c r="A254" s="50">
        <f t="shared" si="82"/>
        <v>253</v>
      </c>
      <c r="B254" s="33">
        <f ca="1">Streams!B254</f>
        <v>29</v>
      </c>
      <c r="C254" s="34">
        <f ca="1">VLOOKUP(B254,Partition!$D$2:$E$38,2)</f>
        <v>14</v>
      </c>
      <c r="D254" s="35">
        <f ca="1">COUNTIF(INDEX(C254:INDEX($C$1:C254,IFERROR(LOOKUP(2,1/($D$1:D253=2),ROW($D$1:D253)-MIN(ROW($D$1:D253)-1)),1),),),C254)</f>
        <v>2</v>
      </c>
      <c r="E254" s="34">
        <f t="shared" ca="1" si="83"/>
        <v>6</v>
      </c>
      <c r="F254" s="36">
        <f ca="1">COUNTIF(INDEX(E254:INDEX($E$1:E254,IFERROR(LOOKUP(2,1/($F$1:F253=2),ROW($F$1:F253)-MIN(ROW($F$1:F253)-1)),1),),),E254)</f>
        <v>1</v>
      </c>
      <c r="G254" s="37">
        <f t="shared" ca="1" si="84"/>
        <v>9</v>
      </c>
      <c r="H254" s="37">
        <f t="shared" ca="1" si="85"/>
        <v>2</v>
      </c>
      <c r="I254" s="37">
        <f t="shared" ca="1" si="86"/>
        <v>6</v>
      </c>
      <c r="J254" s="37">
        <f t="shared" ca="1" si="87"/>
        <v>18</v>
      </c>
      <c r="K254" s="37">
        <f t="shared" ca="1" si="88"/>
        <v>4</v>
      </c>
      <c r="L254" s="37">
        <f t="shared" ca="1" si="89"/>
        <v>14</v>
      </c>
      <c r="M254" s="37">
        <f t="shared" ca="1" si="90"/>
        <v>13</v>
      </c>
      <c r="N254" s="37">
        <f t="shared" ca="1" si="91"/>
        <v>16</v>
      </c>
      <c r="O254" s="37">
        <f t="shared" ca="1" si="92"/>
        <v>12</v>
      </c>
      <c r="P254" s="37">
        <f t="shared" ca="1" si="93"/>
        <v>8</v>
      </c>
      <c r="Q254" s="37">
        <f t="shared" ca="1" si="94"/>
        <v>1</v>
      </c>
      <c r="R254" s="37">
        <f t="shared" ca="1" si="95"/>
        <v>7</v>
      </c>
      <c r="S254" s="37">
        <f t="shared" ca="1" si="96"/>
        <v>11</v>
      </c>
      <c r="T254" s="37">
        <f t="shared" ca="1" si="97"/>
        <v>3</v>
      </c>
      <c r="U254" s="37">
        <f t="shared" ca="1" si="98"/>
        <v>5</v>
      </c>
      <c r="V254" s="37">
        <f t="shared" ca="1" si="99"/>
        <v>15</v>
      </c>
      <c r="W254" s="37">
        <f t="shared" ca="1" si="100"/>
        <v>10</v>
      </c>
      <c r="X254" s="37">
        <f t="shared" ca="1" si="101"/>
        <v>17</v>
      </c>
    </row>
    <row r="255" spans="1:24" ht="19.5" thickBot="1">
      <c r="A255" s="50">
        <f t="shared" si="82"/>
        <v>254</v>
      </c>
      <c r="B255" s="33">
        <f ca="1">Streams!B255</f>
        <v>23</v>
      </c>
      <c r="C255" s="34">
        <f ca="1">VLOOKUP(B255,Partition!$D$2:$E$38,2)</f>
        <v>11</v>
      </c>
      <c r="D255" s="35">
        <f ca="1">COUNTIF(INDEX(C255:INDEX($C$1:C255,IFERROR(LOOKUP(2,1/($D$1:D254=2),ROW($D$1:D254)-MIN(ROW($D$1:D254)-1)),1),),),C255)</f>
        <v>1</v>
      </c>
      <c r="E255" s="34">
        <f t="shared" ca="1" si="83"/>
        <v>13</v>
      </c>
      <c r="F255" s="36">
        <f ca="1">COUNTIF(INDEX(E255:INDEX($E$1:E255,IFERROR(LOOKUP(2,1/($F$1:F254=2),ROW($F$1:F254)-MIN(ROW($F$1:F254)-1)),1),),),E255)</f>
        <v>1</v>
      </c>
      <c r="G255" s="37">
        <f t="shared" ca="1" si="84"/>
        <v>14</v>
      </c>
      <c r="H255" s="37">
        <f t="shared" ca="1" si="85"/>
        <v>9</v>
      </c>
      <c r="I255" s="37">
        <f t="shared" ca="1" si="86"/>
        <v>2</v>
      </c>
      <c r="J255" s="37">
        <f t="shared" ca="1" si="87"/>
        <v>6</v>
      </c>
      <c r="K255" s="37">
        <f t="shared" ca="1" si="88"/>
        <v>18</v>
      </c>
      <c r="L255" s="37">
        <f t="shared" ca="1" si="89"/>
        <v>4</v>
      </c>
      <c r="M255" s="37">
        <f t="shared" ca="1" si="90"/>
        <v>13</v>
      </c>
      <c r="N255" s="37">
        <f t="shared" ca="1" si="91"/>
        <v>16</v>
      </c>
      <c r="O255" s="37">
        <f t="shared" ca="1" si="92"/>
        <v>12</v>
      </c>
      <c r="P255" s="37">
        <f t="shared" ca="1" si="93"/>
        <v>8</v>
      </c>
      <c r="Q255" s="37">
        <f t="shared" ca="1" si="94"/>
        <v>1</v>
      </c>
      <c r="R255" s="37">
        <f t="shared" ca="1" si="95"/>
        <v>7</v>
      </c>
      <c r="S255" s="37">
        <f t="shared" ca="1" si="96"/>
        <v>11</v>
      </c>
      <c r="T255" s="37">
        <f t="shared" ca="1" si="97"/>
        <v>3</v>
      </c>
      <c r="U255" s="37">
        <f t="shared" ca="1" si="98"/>
        <v>5</v>
      </c>
      <c r="V255" s="37">
        <f t="shared" ca="1" si="99"/>
        <v>15</v>
      </c>
      <c r="W255" s="37">
        <f t="shared" ca="1" si="100"/>
        <v>10</v>
      </c>
      <c r="X255" s="37">
        <f t="shared" ca="1" si="101"/>
        <v>17</v>
      </c>
    </row>
    <row r="256" spans="1:24" ht="19.5" thickBot="1">
      <c r="A256" s="50">
        <f t="shared" si="82"/>
        <v>255</v>
      </c>
      <c r="B256" s="33">
        <f ca="1">Streams!B256</f>
        <v>12</v>
      </c>
      <c r="C256" s="34">
        <f ca="1">VLOOKUP(B256,Partition!$D$2:$E$38,2)</f>
        <v>6</v>
      </c>
      <c r="D256" s="35">
        <f ca="1">COUNTIF(INDEX(C256:INDEX($C$1:C256,IFERROR(LOOKUP(2,1/($D$1:D255=2),ROW($D$1:D255)-MIN(ROW($D$1:D255)-1)),1),),),C256)</f>
        <v>1</v>
      </c>
      <c r="E256" s="34">
        <f t="shared" ca="1" si="83"/>
        <v>5</v>
      </c>
      <c r="F256" s="36">
        <f ca="1">COUNTIF(INDEX(E256:INDEX($E$1:E256,IFERROR(LOOKUP(2,1/($F$1:F255=2),ROW($F$1:F255)-MIN(ROW($F$1:F255)-1)),1),),),E256)</f>
        <v>1</v>
      </c>
      <c r="G256" s="37">
        <f t="shared" ca="1" si="84"/>
        <v>11</v>
      </c>
      <c r="H256" s="37">
        <f t="shared" ca="1" si="85"/>
        <v>14</v>
      </c>
      <c r="I256" s="37">
        <f t="shared" ca="1" si="86"/>
        <v>9</v>
      </c>
      <c r="J256" s="37">
        <f t="shared" ca="1" si="87"/>
        <v>2</v>
      </c>
      <c r="K256" s="37">
        <f t="shared" ca="1" si="88"/>
        <v>6</v>
      </c>
      <c r="L256" s="37">
        <f t="shared" ca="1" si="89"/>
        <v>18</v>
      </c>
      <c r="M256" s="37">
        <f t="shared" ca="1" si="90"/>
        <v>4</v>
      </c>
      <c r="N256" s="37">
        <f t="shared" ca="1" si="91"/>
        <v>13</v>
      </c>
      <c r="O256" s="37">
        <f t="shared" ca="1" si="92"/>
        <v>16</v>
      </c>
      <c r="P256" s="37">
        <f t="shared" ca="1" si="93"/>
        <v>12</v>
      </c>
      <c r="Q256" s="37">
        <f t="shared" ca="1" si="94"/>
        <v>8</v>
      </c>
      <c r="R256" s="37">
        <f t="shared" ca="1" si="95"/>
        <v>1</v>
      </c>
      <c r="S256" s="37">
        <f t="shared" ca="1" si="96"/>
        <v>7</v>
      </c>
      <c r="T256" s="37">
        <f t="shared" ca="1" si="97"/>
        <v>3</v>
      </c>
      <c r="U256" s="37">
        <f t="shared" ca="1" si="98"/>
        <v>5</v>
      </c>
      <c r="V256" s="37">
        <f t="shared" ca="1" si="99"/>
        <v>15</v>
      </c>
      <c r="W256" s="37">
        <f t="shared" ca="1" si="100"/>
        <v>10</v>
      </c>
      <c r="X256" s="37">
        <f t="shared" ca="1" si="101"/>
        <v>17</v>
      </c>
    </row>
    <row r="257" spans="1:24" ht="19.5" thickBot="1">
      <c r="A257" s="50">
        <f t="shared" si="82"/>
        <v>256</v>
      </c>
      <c r="B257" s="33">
        <f ca="1">Streams!B257</f>
        <v>10</v>
      </c>
      <c r="C257" s="34">
        <f ca="1">VLOOKUP(B257,Partition!$D$2:$E$38,2)</f>
        <v>4</v>
      </c>
      <c r="D257" s="35">
        <f ca="1">COUNTIF(INDEX(C257:INDEX($C$1:C257,IFERROR(LOOKUP(2,1/($D$1:D256=2),ROW($D$1:D256)-MIN(ROW($D$1:D256)-1)),1),),),C257)</f>
        <v>1</v>
      </c>
      <c r="E257" s="34">
        <f t="shared" ca="1" si="83"/>
        <v>7</v>
      </c>
      <c r="F257" s="36">
        <f ca="1">COUNTIF(INDEX(E257:INDEX($E$1:E257,IFERROR(LOOKUP(2,1/($F$1:F256=2),ROW($F$1:F256)-MIN(ROW($F$1:F256)-1)),1),),),E257)</f>
        <v>1</v>
      </c>
      <c r="G257" s="37">
        <f t="shared" ca="1" si="84"/>
        <v>6</v>
      </c>
      <c r="H257" s="37">
        <f t="shared" ca="1" si="85"/>
        <v>11</v>
      </c>
      <c r="I257" s="37">
        <f t="shared" ca="1" si="86"/>
        <v>14</v>
      </c>
      <c r="J257" s="37">
        <f t="shared" ca="1" si="87"/>
        <v>9</v>
      </c>
      <c r="K257" s="37">
        <f t="shared" ca="1" si="88"/>
        <v>2</v>
      </c>
      <c r="L257" s="37">
        <f t="shared" ca="1" si="89"/>
        <v>18</v>
      </c>
      <c r="M257" s="37">
        <f t="shared" ca="1" si="90"/>
        <v>4</v>
      </c>
      <c r="N257" s="37">
        <f t="shared" ca="1" si="91"/>
        <v>13</v>
      </c>
      <c r="O257" s="37">
        <f t="shared" ca="1" si="92"/>
        <v>16</v>
      </c>
      <c r="P257" s="37">
        <f t="shared" ca="1" si="93"/>
        <v>12</v>
      </c>
      <c r="Q257" s="37">
        <f t="shared" ca="1" si="94"/>
        <v>8</v>
      </c>
      <c r="R257" s="37">
        <f t="shared" ca="1" si="95"/>
        <v>1</v>
      </c>
      <c r="S257" s="37">
        <f t="shared" ca="1" si="96"/>
        <v>7</v>
      </c>
      <c r="T257" s="37">
        <f t="shared" ca="1" si="97"/>
        <v>3</v>
      </c>
      <c r="U257" s="37">
        <f t="shared" ca="1" si="98"/>
        <v>5</v>
      </c>
      <c r="V257" s="37">
        <f t="shared" ca="1" si="99"/>
        <v>15</v>
      </c>
      <c r="W257" s="37">
        <f t="shared" ca="1" si="100"/>
        <v>10</v>
      </c>
      <c r="X257" s="37">
        <f t="shared" ca="1" si="101"/>
        <v>17</v>
      </c>
    </row>
    <row r="258" spans="1:24" ht="19.5" thickBot="1">
      <c r="A258" s="50">
        <f t="shared" si="82"/>
        <v>257</v>
      </c>
      <c r="B258" s="33">
        <f ca="1">Streams!B258</f>
        <v>28</v>
      </c>
      <c r="C258" s="34">
        <f ca="1">VLOOKUP(B258,Partition!$D$2:$E$38,2)</f>
        <v>13</v>
      </c>
      <c r="D258" s="35">
        <f ca="1">COUNTIF(INDEX(C258:INDEX($C$1:C258,IFERROR(LOOKUP(2,1/($D$1:D257=2),ROW($D$1:D257)-MIN(ROW($D$1:D257)-1)),1),),),C258)</f>
        <v>1</v>
      </c>
      <c r="E258" s="34">
        <f t="shared" ca="1" si="83"/>
        <v>8</v>
      </c>
      <c r="F258" s="36">
        <f ca="1">COUNTIF(INDEX(E258:INDEX($E$1:E258,IFERROR(LOOKUP(2,1/($F$1:F257=2),ROW($F$1:F257)-MIN(ROW($F$1:F257)-1)),1),),),E258)</f>
        <v>1</v>
      </c>
      <c r="G258" s="37">
        <f t="shared" ca="1" si="84"/>
        <v>4</v>
      </c>
      <c r="H258" s="37">
        <f t="shared" ca="1" si="85"/>
        <v>6</v>
      </c>
      <c r="I258" s="37">
        <f t="shared" ca="1" si="86"/>
        <v>11</v>
      </c>
      <c r="J258" s="37">
        <f t="shared" ca="1" si="87"/>
        <v>14</v>
      </c>
      <c r="K258" s="37">
        <f t="shared" ca="1" si="88"/>
        <v>9</v>
      </c>
      <c r="L258" s="37">
        <f t="shared" ca="1" si="89"/>
        <v>2</v>
      </c>
      <c r="M258" s="37">
        <f t="shared" ca="1" si="90"/>
        <v>18</v>
      </c>
      <c r="N258" s="37">
        <f t="shared" ca="1" si="91"/>
        <v>13</v>
      </c>
      <c r="O258" s="37">
        <f t="shared" ca="1" si="92"/>
        <v>16</v>
      </c>
      <c r="P258" s="37">
        <f t="shared" ca="1" si="93"/>
        <v>12</v>
      </c>
      <c r="Q258" s="37">
        <f t="shared" ca="1" si="94"/>
        <v>8</v>
      </c>
      <c r="R258" s="37">
        <f t="shared" ca="1" si="95"/>
        <v>1</v>
      </c>
      <c r="S258" s="37">
        <f t="shared" ca="1" si="96"/>
        <v>7</v>
      </c>
      <c r="T258" s="37">
        <f t="shared" ca="1" si="97"/>
        <v>3</v>
      </c>
      <c r="U258" s="37">
        <f t="shared" ca="1" si="98"/>
        <v>5</v>
      </c>
      <c r="V258" s="37">
        <f t="shared" ca="1" si="99"/>
        <v>15</v>
      </c>
      <c r="W258" s="37">
        <f t="shared" ca="1" si="100"/>
        <v>10</v>
      </c>
      <c r="X258" s="37">
        <f t="shared" ca="1" si="101"/>
        <v>17</v>
      </c>
    </row>
    <row r="259" spans="1:24" ht="19.5" thickBot="1">
      <c r="A259" s="50">
        <f t="shared" si="82"/>
        <v>258</v>
      </c>
      <c r="B259" s="33">
        <f ca="1">Streams!B259</f>
        <v>9</v>
      </c>
      <c r="C259" s="34">
        <f ca="1">VLOOKUP(B259,Partition!$D$2:$E$38,2)</f>
        <v>6</v>
      </c>
      <c r="D259" s="35">
        <f ca="1">COUNTIF(INDEX(C259:INDEX($C$1:C259,IFERROR(LOOKUP(2,1/($D$1:D258=2),ROW($D$1:D258)-MIN(ROW($D$1:D258)-1)),1),),),C259)</f>
        <v>2</v>
      </c>
      <c r="E259" s="34">
        <f t="shared" ca="1" si="83"/>
        <v>3</v>
      </c>
      <c r="F259" s="36">
        <f ca="1">COUNTIF(INDEX(E259:INDEX($E$1:E259,IFERROR(LOOKUP(2,1/($F$1:F258=2),ROW($F$1:F258)-MIN(ROW($F$1:F258)-1)),1),),),E259)</f>
        <v>1</v>
      </c>
      <c r="G259" s="37">
        <f t="shared" ca="1" si="84"/>
        <v>13</v>
      </c>
      <c r="H259" s="37">
        <f t="shared" ca="1" si="85"/>
        <v>4</v>
      </c>
      <c r="I259" s="37">
        <f t="shared" ca="1" si="86"/>
        <v>6</v>
      </c>
      <c r="J259" s="37">
        <f t="shared" ca="1" si="87"/>
        <v>11</v>
      </c>
      <c r="K259" s="37">
        <f t="shared" ca="1" si="88"/>
        <v>14</v>
      </c>
      <c r="L259" s="37">
        <f t="shared" ca="1" si="89"/>
        <v>9</v>
      </c>
      <c r="M259" s="37">
        <f t="shared" ca="1" si="90"/>
        <v>2</v>
      </c>
      <c r="N259" s="37">
        <f t="shared" ca="1" si="91"/>
        <v>18</v>
      </c>
      <c r="O259" s="37">
        <f t="shared" ca="1" si="92"/>
        <v>16</v>
      </c>
      <c r="P259" s="37">
        <f t="shared" ca="1" si="93"/>
        <v>12</v>
      </c>
      <c r="Q259" s="37">
        <f t="shared" ca="1" si="94"/>
        <v>8</v>
      </c>
      <c r="R259" s="37">
        <f t="shared" ca="1" si="95"/>
        <v>1</v>
      </c>
      <c r="S259" s="37">
        <f t="shared" ca="1" si="96"/>
        <v>7</v>
      </c>
      <c r="T259" s="37">
        <f t="shared" ca="1" si="97"/>
        <v>3</v>
      </c>
      <c r="U259" s="37">
        <f t="shared" ca="1" si="98"/>
        <v>5</v>
      </c>
      <c r="V259" s="37">
        <f t="shared" ca="1" si="99"/>
        <v>15</v>
      </c>
      <c r="W259" s="37">
        <f t="shared" ca="1" si="100"/>
        <v>10</v>
      </c>
      <c r="X259" s="37">
        <f t="shared" ca="1" si="101"/>
        <v>17</v>
      </c>
    </row>
    <row r="260" spans="1:24" ht="19.5" thickBot="1">
      <c r="A260" s="50">
        <f t="shared" si="82"/>
        <v>259</v>
      </c>
      <c r="B260" s="33">
        <f ca="1">Streams!B260</f>
        <v>15</v>
      </c>
      <c r="C260" s="34">
        <f ca="1">VLOOKUP(B260,Partition!$D$2:$E$38,2)</f>
        <v>9</v>
      </c>
      <c r="D260" s="35">
        <f ca="1">COUNTIF(INDEX(C260:INDEX($C$1:C260,IFERROR(LOOKUP(2,1/($D$1:D259=2),ROW($D$1:D259)-MIN(ROW($D$1:D259)-1)),1),),),C260)</f>
        <v>1</v>
      </c>
      <c r="E260" s="34">
        <f t="shared" ref="E260:E323" ca="1" si="102">IF(C260=G260,1,IF(C260=H260,2,IF(C260=I260,3,IF(C260=J260,4,IF(C260=K260,5,IF(C260=L260,6,IF(C260=M260,7,IF(C260=N260,8,IF(C260=O260,9,IF(C260=P260,10,IF(C260=Q260,11,IF(C260=R260,12,IF(C260=S260,13,IF(C260=T260,14,IF(C260=U260,15,IF(C260=V260,16,IF(C260=W260,17,IF(C260=X260,18,""))))))))))))))))))</f>
        <v>6</v>
      </c>
      <c r="F260" s="36">
        <f ca="1">COUNTIF(INDEX(E260:INDEX($E$1:E260,IFERROR(LOOKUP(2,1/($F$1:F259=2),ROW($F$1:F259)-MIN(ROW($F$1:F259)-1)),1),),),E260)</f>
        <v>2</v>
      </c>
      <c r="G260" s="37">
        <f t="shared" ref="G260:G323" ca="1" si="103">IF(C259&lt;&gt;0,C259,G259)</f>
        <v>6</v>
      </c>
      <c r="H260" s="37">
        <f t="shared" ref="H260:H323" ca="1" si="104">IF(AND(G259&lt;&gt;$G260,G259&lt;&gt;G260,G259&lt;&gt;0),G259,H259)</f>
        <v>13</v>
      </c>
      <c r="I260" s="37">
        <f t="shared" ref="I260:I323" ca="1" si="105">IF(AND(H259&lt;&gt;$G260,H259&lt;&gt;H260,H259&lt;&gt;0),H259,I259)</f>
        <v>4</v>
      </c>
      <c r="J260" s="37">
        <f t="shared" ref="J260:J323" ca="1" si="106">IF(AND(I259&lt;&gt;$G260,I259&lt;&gt;I260,I259&lt;&gt;0),I259,J259)</f>
        <v>11</v>
      </c>
      <c r="K260" s="37">
        <f t="shared" ref="K260:K323" ca="1" si="107">IF(AND(J259&lt;&gt;$G260,J259&lt;&gt;J260,J259&lt;&gt;0),J259,K259)</f>
        <v>14</v>
      </c>
      <c r="L260" s="37">
        <f t="shared" ref="L260:L323" ca="1" si="108">IF(AND(K259&lt;&gt;$G260,K259&lt;&gt;K260,K259&lt;&gt;0),K259,L259)</f>
        <v>9</v>
      </c>
      <c r="M260" s="37">
        <f t="shared" ref="M260:M323" ca="1" si="109">IF(AND(L259&lt;&gt;$G260,L259&lt;&gt;L260,L259&lt;&gt;0),L259,M259)</f>
        <v>2</v>
      </c>
      <c r="N260" s="37">
        <f t="shared" ref="N260:N323" ca="1" si="110">IF(AND(M259&lt;&gt;$G260,M259&lt;&gt;M260,M259&lt;&gt;0),M259,N259)</f>
        <v>18</v>
      </c>
      <c r="O260" s="37">
        <f t="shared" ref="O260:O323" ca="1" si="111">IF(AND(N259&lt;&gt;$G260,N259&lt;&gt;N260,N259&lt;&gt;0),N259,O259)</f>
        <v>16</v>
      </c>
      <c r="P260" s="37">
        <f t="shared" ref="P260:P323" ca="1" si="112">IF(AND(O259&lt;&gt;$G260,O259&lt;&gt;O260,O259&lt;&gt;0),O259,P259)</f>
        <v>12</v>
      </c>
      <c r="Q260" s="37">
        <f t="shared" ref="Q260:Q323" ca="1" si="113">IF(AND(P259&lt;&gt;$G260,P259&lt;&gt;P260,P259&lt;&gt;0),P259,Q259)</f>
        <v>8</v>
      </c>
      <c r="R260" s="37">
        <f t="shared" ref="R260:R323" ca="1" si="114">IF(AND(Q259&lt;&gt;$G260,Q259&lt;&gt;Q260,Q259&lt;&gt;0),Q259,R259)</f>
        <v>1</v>
      </c>
      <c r="S260" s="37">
        <f t="shared" ref="S260:S323" ca="1" si="115">IF(AND(R259&lt;&gt;$G260,R259&lt;&gt;R260,R259&lt;&gt;0),R259,S259)</f>
        <v>7</v>
      </c>
      <c r="T260" s="37">
        <f t="shared" ref="T260:T323" ca="1" si="116">IF(AND(S259&lt;&gt;$G260,S259&lt;&gt;S260,S259&lt;&gt;0),S259,T259)</f>
        <v>3</v>
      </c>
      <c r="U260" s="37">
        <f t="shared" ref="U260:U323" ca="1" si="117">IF(AND(T259&lt;&gt;$G260,T259&lt;&gt;T260,T259&lt;&gt;0),T259,U259)</f>
        <v>5</v>
      </c>
      <c r="V260" s="37">
        <f t="shared" ref="V260:V323" ca="1" si="118">IF(AND(U259&lt;&gt;$G260,U259&lt;&gt;U260,U259&lt;&gt;0),U259,V259)</f>
        <v>15</v>
      </c>
      <c r="W260" s="37">
        <f t="shared" ref="W260:W323" ca="1" si="119">IF(AND(V259&lt;&gt;$G260,V259&lt;&gt;V260,V259&lt;&gt;0),V259,W259)</f>
        <v>10</v>
      </c>
      <c r="X260" s="37">
        <f t="shared" ref="X260:X323" ca="1" si="120">IF(AND(W259&lt;&gt;$G260,W259&lt;&gt;W260,W259&lt;&gt;0),W259,X259)</f>
        <v>17</v>
      </c>
    </row>
    <row r="261" spans="1:24" ht="19.5" thickBot="1">
      <c r="A261" s="50">
        <f t="shared" ref="A261:A324" si="121">1+A260</f>
        <v>260</v>
      </c>
      <c r="B261" s="33">
        <f ca="1">Streams!B261</f>
        <v>15</v>
      </c>
      <c r="C261" s="34">
        <f ca="1">VLOOKUP(B261,Partition!$D$2:$E$38,2)</f>
        <v>9</v>
      </c>
      <c r="D261" s="35">
        <f ca="1">COUNTIF(INDEX(C261:INDEX($C$1:C261,IFERROR(LOOKUP(2,1/($D$1:D260=2),ROW($D$1:D260)-MIN(ROW($D$1:D260)-1)),1),),),C261)</f>
        <v>2</v>
      </c>
      <c r="E261" s="34">
        <f t="shared" ca="1" si="102"/>
        <v>1</v>
      </c>
      <c r="F261" s="36">
        <f ca="1">COUNTIF(INDEX(E261:INDEX($E$1:E261,IFERROR(LOOKUP(2,1/($F$1:F260=2),ROW($F$1:F260)-MIN(ROW($F$1:F260)-1)),1),),),E261)</f>
        <v>1</v>
      </c>
      <c r="G261" s="37">
        <f t="shared" ca="1" si="103"/>
        <v>9</v>
      </c>
      <c r="H261" s="37">
        <f t="shared" ca="1" si="104"/>
        <v>6</v>
      </c>
      <c r="I261" s="37">
        <f t="shared" ca="1" si="105"/>
        <v>13</v>
      </c>
      <c r="J261" s="37">
        <f t="shared" ca="1" si="106"/>
        <v>4</v>
      </c>
      <c r="K261" s="37">
        <f t="shared" ca="1" si="107"/>
        <v>11</v>
      </c>
      <c r="L261" s="37">
        <f t="shared" ca="1" si="108"/>
        <v>14</v>
      </c>
      <c r="M261" s="37">
        <f t="shared" ca="1" si="109"/>
        <v>2</v>
      </c>
      <c r="N261" s="37">
        <f t="shared" ca="1" si="110"/>
        <v>18</v>
      </c>
      <c r="O261" s="37">
        <f t="shared" ca="1" si="111"/>
        <v>16</v>
      </c>
      <c r="P261" s="37">
        <f t="shared" ca="1" si="112"/>
        <v>12</v>
      </c>
      <c r="Q261" s="37">
        <f t="shared" ca="1" si="113"/>
        <v>8</v>
      </c>
      <c r="R261" s="37">
        <f t="shared" ca="1" si="114"/>
        <v>1</v>
      </c>
      <c r="S261" s="37">
        <f t="shared" ca="1" si="115"/>
        <v>7</v>
      </c>
      <c r="T261" s="37">
        <f t="shared" ca="1" si="116"/>
        <v>3</v>
      </c>
      <c r="U261" s="37">
        <f t="shared" ca="1" si="117"/>
        <v>5</v>
      </c>
      <c r="V261" s="37">
        <f t="shared" ca="1" si="118"/>
        <v>15</v>
      </c>
      <c r="W261" s="37">
        <f t="shared" ca="1" si="119"/>
        <v>10</v>
      </c>
      <c r="X261" s="37">
        <f t="shared" ca="1" si="120"/>
        <v>17</v>
      </c>
    </row>
    <row r="262" spans="1:24" ht="19.5" thickBot="1">
      <c r="A262" s="50">
        <f t="shared" si="121"/>
        <v>261</v>
      </c>
      <c r="B262" s="33">
        <f ca="1">Streams!B262</f>
        <v>34</v>
      </c>
      <c r="C262" s="34">
        <f ca="1">VLOOKUP(B262,Partition!$D$2:$E$38,2)</f>
        <v>16</v>
      </c>
      <c r="D262" s="35">
        <f ca="1">COUNTIF(INDEX(C262:INDEX($C$1:C262,IFERROR(LOOKUP(2,1/($D$1:D261=2),ROW($D$1:D261)-MIN(ROW($D$1:D261)-1)),1),),),C262)</f>
        <v>1</v>
      </c>
      <c r="E262" s="34">
        <f t="shared" ca="1" si="102"/>
        <v>9</v>
      </c>
      <c r="F262" s="36">
        <f ca="1">COUNTIF(INDEX(E262:INDEX($E$1:E262,IFERROR(LOOKUP(2,1/($F$1:F261=2),ROW($F$1:F261)-MIN(ROW($F$1:F261)-1)),1),),),E262)</f>
        <v>1</v>
      </c>
      <c r="G262" s="37">
        <f t="shared" ca="1" si="103"/>
        <v>9</v>
      </c>
      <c r="H262" s="37">
        <f t="shared" ca="1" si="104"/>
        <v>6</v>
      </c>
      <c r="I262" s="37">
        <f t="shared" ca="1" si="105"/>
        <v>13</v>
      </c>
      <c r="J262" s="37">
        <f t="shared" ca="1" si="106"/>
        <v>4</v>
      </c>
      <c r="K262" s="37">
        <f t="shared" ca="1" si="107"/>
        <v>11</v>
      </c>
      <c r="L262" s="37">
        <f t="shared" ca="1" si="108"/>
        <v>14</v>
      </c>
      <c r="M262" s="37">
        <f t="shared" ca="1" si="109"/>
        <v>2</v>
      </c>
      <c r="N262" s="37">
        <f t="shared" ca="1" si="110"/>
        <v>18</v>
      </c>
      <c r="O262" s="37">
        <f t="shared" ca="1" si="111"/>
        <v>16</v>
      </c>
      <c r="P262" s="37">
        <f t="shared" ca="1" si="112"/>
        <v>12</v>
      </c>
      <c r="Q262" s="37">
        <f t="shared" ca="1" si="113"/>
        <v>8</v>
      </c>
      <c r="R262" s="37">
        <f t="shared" ca="1" si="114"/>
        <v>1</v>
      </c>
      <c r="S262" s="37">
        <f t="shared" ca="1" si="115"/>
        <v>7</v>
      </c>
      <c r="T262" s="37">
        <f t="shared" ca="1" si="116"/>
        <v>3</v>
      </c>
      <c r="U262" s="37">
        <f t="shared" ca="1" si="117"/>
        <v>5</v>
      </c>
      <c r="V262" s="37">
        <f t="shared" ca="1" si="118"/>
        <v>15</v>
      </c>
      <c r="W262" s="37">
        <f t="shared" ca="1" si="119"/>
        <v>10</v>
      </c>
      <c r="X262" s="37">
        <f t="shared" ca="1" si="120"/>
        <v>17</v>
      </c>
    </row>
    <row r="263" spans="1:24" ht="19.5" thickBot="1">
      <c r="A263" s="50">
        <f t="shared" si="121"/>
        <v>262</v>
      </c>
      <c r="B263" s="33">
        <f ca="1">Streams!B263</f>
        <v>17</v>
      </c>
      <c r="C263" s="34">
        <f ca="1">VLOOKUP(B263,Partition!$D$2:$E$38,2)</f>
        <v>8</v>
      </c>
      <c r="D263" s="35">
        <f ca="1">COUNTIF(INDEX(C263:INDEX($C$1:C263,IFERROR(LOOKUP(2,1/($D$1:D262=2),ROW($D$1:D262)-MIN(ROW($D$1:D262)-1)),1),),),C263)</f>
        <v>1</v>
      </c>
      <c r="E263" s="34">
        <f t="shared" ca="1" si="102"/>
        <v>11</v>
      </c>
      <c r="F263" s="36">
        <f ca="1">COUNTIF(INDEX(E263:INDEX($E$1:E263,IFERROR(LOOKUP(2,1/($F$1:F262=2),ROW($F$1:F262)-MIN(ROW($F$1:F262)-1)),1),),),E263)</f>
        <v>1</v>
      </c>
      <c r="G263" s="37">
        <f t="shared" ca="1" si="103"/>
        <v>16</v>
      </c>
      <c r="H263" s="37">
        <f t="shared" ca="1" si="104"/>
        <v>9</v>
      </c>
      <c r="I263" s="37">
        <f t="shared" ca="1" si="105"/>
        <v>6</v>
      </c>
      <c r="J263" s="37">
        <f t="shared" ca="1" si="106"/>
        <v>13</v>
      </c>
      <c r="K263" s="37">
        <f t="shared" ca="1" si="107"/>
        <v>4</v>
      </c>
      <c r="L263" s="37">
        <f t="shared" ca="1" si="108"/>
        <v>11</v>
      </c>
      <c r="M263" s="37">
        <f t="shared" ca="1" si="109"/>
        <v>14</v>
      </c>
      <c r="N263" s="37">
        <f t="shared" ca="1" si="110"/>
        <v>2</v>
      </c>
      <c r="O263" s="37">
        <f t="shared" ca="1" si="111"/>
        <v>18</v>
      </c>
      <c r="P263" s="37">
        <f t="shared" ca="1" si="112"/>
        <v>12</v>
      </c>
      <c r="Q263" s="37">
        <f t="shared" ca="1" si="113"/>
        <v>8</v>
      </c>
      <c r="R263" s="37">
        <f t="shared" ca="1" si="114"/>
        <v>1</v>
      </c>
      <c r="S263" s="37">
        <f t="shared" ca="1" si="115"/>
        <v>7</v>
      </c>
      <c r="T263" s="37">
        <f t="shared" ca="1" si="116"/>
        <v>3</v>
      </c>
      <c r="U263" s="37">
        <f t="shared" ca="1" si="117"/>
        <v>5</v>
      </c>
      <c r="V263" s="37">
        <f t="shared" ca="1" si="118"/>
        <v>15</v>
      </c>
      <c r="W263" s="37">
        <f t="shared" ca="1" si="119"/>
        <v>10</v>
      </c>
      <c r="X263" s="37">
        <f t="shared" ca="1" si="120"/>
        <v>17</v>
      </c>
    </row>
    <row r="264" spans="1:24" ht="19.5" thickBot="1">
      <c r="A264" s="50">
        <f t="shared" si="121"/>
        <v>263</v>
      </c>
      <c r="B264" s="33">
        <f ca="1">Streams!B264</f>
        <v>32</v>
      </c>
      <c r="C264" s="34">
        <f ca="1">VLOOKUP(B264,Partition!$D$2:$E$38,2)</f>
        <v>17</v>
      </c>
      <c r="D264" s="35">
        <f ca="1">COUNTIF(INDEX(C264:INDEX($C$1:C264,IFERROR(LOOKUP(2,1/($D$1:D263=2),ROW($D$1:D263)-MIN(ROW($D$1:D263)-1)),1),),),C264)</f>
        <v>1</v>
      </c>
      <c r="E264" s="34">
        <f t="shared" ca="1" si="102"/>
        <v>18</v>
      </c>
      <c r="F264" s="36">
        <f ca="1">COUNTIF(INDEX(E264:INDEX($E$1:E264,IFERROR(LOOKUP(2,1/($F$1:F263=2),ROW($F$1:F263)-MIN(ROW($F$1:F263)-1)),1),),),E264)</f>
        <v>1</v>
      </c>
      <c r="G264" s="37">
        <f t="shared" ca="1" si="103"/>
        <v>8</v>
      </c>
      <c r="H264" s="37">
        <f t="shared" ca="1" si="104"/>
        <v>16</v>
      </c>
      <c r="I264" s="37">
        <f t="shared" ca="1" si="105"/>
        <v>9</v>
      </c>
      <c r="J264" s="37">
        <f t="shared" ca="1" si="106"/>
        <v>6</v>
      </c>
      <c r="K264" s="37">
        <f t="shared" ca="1" si="107"/>
        <v>13</v>
      </c>
      <c r="L264" s="37">
        <f t="shared" ca="1" si="108"/>
        <v>4</v>
      </c>
      <c r="M264" s="37">
        <f t="shared" ca="1" si="109"/>
        <v>11</v>
      </c>
      <c r="N264" s="37">
        <f t="shared" ca="1" si="110"/>
        <v>14</v>
      </c>
      <c r="O264" s="37">
        <f t="shared" ca="1" si="111"/>
        <v>2</v>
      </c>
      <c r="P264" s="37">
        <f t="shared" ca="1" si="112"/>
        <v>18</v>
      </c>
      <c r="Q264" s="37">
        <f t="shared" ca="1" si="113"/>
        <v>12</v>
      </c>
      <c r="R264" s="37">
        <f t="shared" ca="1" si="114"/>
        <v>1</v>
      </c>
      <c r="S264" s="37">
        <f t="shared" ca="1" si="115"/>
        <v>7</v>
      </c>
      <c r="T264" s="37">
        <f t="shared" ca="1" si="116"/>
        <v>3</v>
      </c>
      <c r="U264" s="37">
        <f t="shared" ca="1" si="117"/>
        <v>5</v>
      </c>
      <c r="V264" s="37">
        <f t="shared" ca="1" si="118"/>
        <v>15</v>
      </c>
      <c r="W264" s="37">
        <f t="shared" ca="1" si="119"/>
        <v>10</v>
      </c>
      <c r="X264" s="37">
        <f t="shared" ca="1" si="120"/>
        <v>17</v>
      </c>
    </row>
    <row r="265" spans="1:24" ht="19.5" thickBot="1">
      <c r="A265" s="50">
        <f t="shared" si="121"/>
        <v>264</v>
      </c>
      <c r="B265" s="33">
        <f ca="1">Streams!B265</f>
        <v>17</v>
      </c>
      <c r="C265" s="34">
        <f ca="1">VLOOKUP(B265,Partition!$D$2:$E$38,2)</f>
        <v>8</v>
      </c>
      <c r="D265" s="35">
        <f ca="1">COUNTIF(INDEX(C265:INDEX($C$1:C265,IFERROR(LOOKUP(2,1/($D$1:D264=2),ROW($D$1:D264)-MIN(ROW($D$1:D264)-1)),1),),),C265)</f>
        <v>2</v>
      </c>
      <c r="E265" s="34">
        <f t="shared" ca="1" si="102"/>
        <v>2</v>
      </c>
      <c r="F265" s="36">
        <f ca="1">COUNTIF(INDEX(E265:INDEX($E$1:E265,IFERROR(LOOKUP(2,1/($F$1:F264=2),ROW($F$1:F264)-MIN(ROW($F$1:F264)-1)),1),),),E265)</f>
        <v>1</v>
      </c>
      <c r="G265" s="37">
        <f t="shared" ca="1" si="103"/>
        <v>17</v>
      </c>
      <c r="H265" s="37">
        <f t="shared" ca="1" si="104"/>
        <v>8</v>
      </c>
      <c r="I265" s="37">
        <f t="shared" ca="1" si="105"/>
        <v>16</v>
      </c>
      <c r="J265" s="37">
        <f t="shared" ca="1" si="106"/>
        <v>9</v>
      </c>
      <c r="K265" s="37">
        <f t="shared" ca="1" si="107"/>
        <v>6</v>
      </c>
      <c r="L265" s="37">
        <f t="shared" ca="1" si="108"/>
        <v>13</v>
      </c>
      <c r="M265" s="37">
        <f t="shared" ca="1" si="109"/>
        <v>4</v>
      </c>
      <c r="N265" s="37">
        <f t="shared" ca="1" si="110"/>
        <v>11</v>
      </c>
      <c r="O265" s="37">
        <f t="shared" ca="1" si="111"/>
        <v>14</v>
      </c>
      <c r="P265" s="37">
        <f t="shared" ca="1" si="112"/>
        <v>2</v>
      </c>
      <c r="Q265" s="37">
        <f t="shared" ca="1" si="113"/>
        <v>18</v>
      </c>
      <c r="R265" s="37">
        <f t="shared" ca="1" si="114"/>
        <v>12</v>
      </c>
      <c r="S265" s="37">
        <f t="shared" ca="1" si="115"/>
        <v>1</v>
      </c>
      <c r="T265" s="37">
        <f t="shared" ca="1" si="116"/>
        <v>7</v>
      </c>
      <c r="U265" s="37">
        <f t="shared" ca="1" si="117"/>
        <v>3</v>
      </c>
      <c r="V265" s="37">
        <f t="shared" ca="1" si="118"/>
        <v>5</v>
      </c>
      <c r="W265" s="37">
        <f t="shared" ca="1" si="119"/>
        <v>15</v>
      </c>
      <c r="X265" s="37">
        <f t="shared" ca="1" si="120"/>
        <v>10</v>
      </c>
    </row>
    <row r="266" spans="1:24" ht="19.5" thickBot="1">
      <c r="A266" s="50">
        <f t="shared" si="121"/>
        <v>265</v>
      </c>
      <c r="B266" s="33">
        <f ca="1">Streams!B266</f>
        <v>26</v>
      </c>
      <c r="C266" s="34">
        <f ca="1">VLOOKUP(B266,Partition!$D$2:$E$38,2)</f>
        <v>14</v>
      </c>
      <c r="D266" s="35">
        <f ca="1">COUNTIF(INDEX(C266:INDEX($C$1:C266,IFERROR(LOOKUP(2,1/($D$1:D265=2),ROW($D$1:D265)-MIN(ROW($D$1:D265)-1)),1),),),C266)</f>
        <v>1</v>
      </c>
      <c r="E266" s="34">
        <f t="shared" ca="1" si="102"/>
        <v>9</v>
      </c>
      <c r="F266" s="36">
        <f ca="1">COUNTIF(INDEX(E266:INDEX($E$1:E266,IFERROR(LOOKUP(2,1/($F$1:F265=2),ROW($F$1:F265)-MIN(ROW($F$1:F265)-1)),1),),),E266)</f>
        <v>2</v>
      </c>
      <c r="G266" s="37">
        <f t="shared" ca="1" si="103"/>
        <v>8</v>
      </c>
      <c r="H266" s="37">
        <f t="shared" ca="1" si="104"/>
        <v>17</v>
      </c>
      <c r="I266" s="37">
        <f t="shared" ca="1" si="105"/>
        <v>16</v>
      </c>
      <c r="J266" s="37">
        <f t="shared" ca="1" si="106"/>
        <v>9</v>
      </c>
      <c r="K266" s="37">
        <f t="shared" ca="1" si="107"/>
        <v>6</v>
      </c>
      <c r="L266" s="37">
        <f t="shared" ca="1" si="108"/>
        <v>13</v>
      </c>
      <c r="M266" s="37">
        <f t="shared" ca="1" si="109"/>
        <v>4</v>
      </c>
      <c r="N266" s="37">
        <f t="shared" ca="1" si="110"/>
        <v>11</v>
      </c>
      <c r="O266" s="37">
        <f t="shared" ca="1" si="111"/>
        <v>14</v>
      </c>
      <c r="P266" s="37">
        <f t="shared" ca="1" si="112"/>
        <v>2</v>
      </c>
      <c r="Q266" s="37">
        <f t="shared" ca="1" si="113"/>
        <v>18</v>
      </c>
      <c r="R266" s="37">
        <f t="shared" ca="1" si="114"/>
        <v>12</v>
      </c>
      <c r="S266" s="37">
        <f t="shared" ca="1" si="115"/>
        <v>1</v>
      </c>
      <c r="T266" s="37">
        <f t="shared" ca="1" si="116"/>
        <v>7</v>
      </c>
      <c r="U266" s="37">
        <f t="shared" ca="1" si="117"/>
        <v>3</v>
      </c>
      <c r="V266" s="37">
        <f t="shared" ca="1" si="118"/>
        <v>5</v>
      </c>
      <c r="W266" s="37">
        <f t="shared" ca="1" si="119"/>
        <v>15</v>
      </c>
      <c r="X266" s="37">
        <f t="shared" ca="1" si="120"/>
        <v>10</v>
      </c>
    </row>
    <row r="267" spans="1:24" ht="19.5" thickBot="1">
      <c r="A267" s="50">
        <f t="shared" si="121"/>
        <v>266</v>
      </c>
      <c r="B267" s="33">
        <f ca="1">Streams!B267</f>
        <v>0</v>
      </c>
      <c r="C267" s="34">
        <f ca="1">VLOOKUP(B267,Partition!$D$2:$E$38,2)</f>
        <v>0</v>
      </c>
      <c r="D267" s="35">
        <f ca="1">COUNTIF(INDEX(C267:INDEX($C$1:C267,IFERROR(LOOKUP(2,1/($D$1:D266=2),ROW($D$1:D266)-MIN(ROW($D$1:D266)-1)),1),),),C267)</f>
        <v>1</v>
      </c>
      <c r="E267" s="34" t="str">
        <f t="shared" ca="1" si="102"/>
        <v/>
      </c>
      <c r="F267" s="36">
        <f ca="1">COUNTIF(INDEX(E267:INDEX($E$1:E267,IFERROR(LOOKUP(2,1/($F$1:F266=2),ROW($F$1:F266)-MIN(ROW($F$1:F266)-1)),1),),),E267)</f>
        <v>1</v>
      </c>
      <c r="G267" s="37">
        <f t="shared" ca="1" si="103"/>
        <v>14</v>
      </c>
      <c r="H267" s="37">
        <f t="shared" ca="1" si="104"/>
        <v>8</v>
      </c>
      <c r="I267" s="37">
        <f t="shared" ca="1" si="105"/>
        <v>17</v>
      </c>
      <c r="J267" s="37">
        <f t="shared" ca="1" si="106"/>
        <v>16</v>
      </c>
      <c r="K267" s="37">
        <f t="shared" ca="1" si="107"/>
        <v>9</v>
      </c>
      <c r="L267" s="37">
        <f t="shared" ca="1" si="108"/>
        <v>6</v>
      </c>
      <c r="M267" s="37">
        <f t="shared" ca="1" si="109"/>
        <v>13</v>
      </c>
      <c r="N267" s="37">
        <f t="shared" ca="1" si="110"/>
        <v>4</v>
      </c>
      <c r="O267" s="37">
        <f t="shared" ca="1" si="111"/>
        <v>11</v>
      </c>
      <c r="P267" s="37">
        <f t="shared" ca="1" si="112"/>
        <v>2</v>
      </c>
      <c r="Q267" s="37">
        <f t="shared" ca="1" si="113"/>
        <v>18</v>
      </c>
      <c r="R267" s="37">
        <f t="shared" ca="1" si="114"/>
        <v>12</v>
      </c>
      <c r="S267" s="37">
        <f t="shared" ca="1" si="115"/>
        <v>1</v>
      </c>
      <c r="T267" s="37">
        <f t="shared" ca="1" si="116"/>
        <v>7</v>
      </c>
      <c r="U267" s="37">
        <f t="shared" ca="1" si="117"/>
        <v>3</v>
      </c>
      <c r="V267" s="37">
        <f t="shared" ca="1" si="118"/>
        <v>5</v>
      </c>
      <c r="W267" s="37">
        <f t="shared" ca="1" si="119"/>
        <v>15</v>
      </c>
      <c r="X267" s="37">
        <f t="shared" ca="1" si="120"/>
        <v>10</v>
      </c>
    </row>
    <row r="268" spans="1:24" ht="19.5" thickBot="1">
      <c r="A268" s="50">
        <f t="shared" si="121"/>
        <v>267</v>
      </c>
      <c r="B268" s="33">
        <f ca="1">Streams!B268</f>
        <v>29</v>
      </c>
      <c r="C268" s="34">
        <f ca="1">VLOOKUP(B268,Partition!$D$2:$E$38,2)</f>
        <v>14</v>
      </c>
      <c r="D268" s="35">
        <f ca="1">COUNTIF(INDEX(C268:INDEX($C$1:C268,IFERROR(LOOKUP(2,1/($D$1:D267=2),ROW($D$1:D267)-MIN(ROW($D$1:D267)-1)),1),),),C268)</f>
        <v>2</v>
      </c>
      <c r="E268" s="34">
        <f t="shared" ca="1" si="102"/>
        <v>1</v>
      </c>
      <c r="F268" s="36">
        <f ca="1">COUNTIF(INDEX(E268:INDEX($E$1:E268,IFERROR(LOOKUP(2,1/($F$1:F267=2),ROW($F$1:F267)-MIN(ROW($F$1:F267)-1)),1),),),E268)</f>
        <v>1</v>
      </c>
      <c r="G268" s="37">
        <f t="shared" ca="1" si="103"/>
        <v>14</v>
      </c>
      <c r="H268" s="37">
        <f t="shared" ca="1" si="104"/>
        <v>8</v>
      </c>
      <c r="I268" s="37">
        <f t="shared" ca="1" si="105"/>
        <v>17</v>
      </c>
      <c r="J268" s="37">
        <f t="shared" ca="1" si="106"/>
        <v>16</v>
      </c>
      <c r="K268" s="37">
        <f t="shared" ca="1" si="107"/>
        <v>9</v>
      </c>
      <c r="L268" s="37">
        <f t="shared" ca="1" si="108"/>
        <v>6</v>
      </c>
      <c r="M268" s="37">
        <f t="shared" ca="1" si="109"/>
        <v>13</v>
      </c>
      <c r="N268" s="37">
        <f t="shared" ca="1" si="110"/>
        <v>4</v>
      </c>
      <c r="O268" s="37">
        <f t="shared" ca="1" si="111"/>
        <v>11</v>
      </c>
      <c r="P268" s="37">
        <f t="shared" ca="1" si="112"/>
        <v>2</v>
      </c>
      <c r="Q268" s="37">
        <f t="shared" ca="1" si="113"/>
        <v>18</v>
      </c>
      <c r="R268" s="37">
        <f t="shared" ca="1" si="114"/>
        <v>12</v>
      </c>
      <c r="S268" s="37">
        <f t="shared" ca="1" si="115"/>
        <v>1</v>
      </c>
      <c r="T268" s="37">
        <f t="shared" ca="1" si="116"/>
        <v>7</v>
      </c>
      <c r="U268" s="37">
        <f t="shared" ca="1" si="117"/>
        <v>3</v>
      </c>
      <c r="V268" s="37">
        <f t="shared" ca="1" si="118"/>
        <v>5</v>
      </c>
      <c r="W268" s="37">
        <f t="shared" ca="1" si="119"/>
        <v>15</v>
      </c>
      <c r="X268" s="37">
        <f t="shared" ca="1" si="120"/>
        <v>10</v>
      </c>
    </row>
    <row r="269" spans="1:24" ht="19.5" thickBot="1">
      <c r="A269" s="50">
        <f t="shared" si="121"/>
        <v>268</v>
      </c>
      <c r="B269" s="33">
        <f ca="1">Streams!B269</f>
        <v>5</v>
      </c>
      <c r="C269" s="34">
        <f ca="1">VLOOKUP(B269,Partition!$D$2:$E$38,2)</f>
        <v>2</v>
      </c>
      <c r="D269" s="35">
        <f ca="1">COUNTIF(INDEX(C269:INDEX($C$1:C269,IFERROR(LOOKUP(2,1/($D$1:D268=2),ROW($D$1:D268)-MIN(ROW($D$1:D268)-1)),1),),),C269)</f>
        <v>1</v>
      </c>
      <c r="E269" s="34">
        <f t="shared" ca="1" si="102"/>
        <v>10</v>
      </c>
      <c r="F269" s="36">
        <f ca="1">COUNTIF(INDEX(E269:INDEX($E$1:E269,IFERROR(LOOKUP(2,1/($F$1:F268=2),ROW($F$1:F268)-MIN(ROW($F$1:F268)-1)),1),),),E269)</f>
        <v>1</v>
      </c>
      <c r="G269" s="37">
        <f t="shared" ca="1" si="103"/>
        <v>14</v>
      </c>
      <c r="H269" s="37">
        <f t="shared" ca="1" si="104"/>
        <v>8</v>
      </c>
      <c r="I269" s="37">
        <f t="shared" ca="1" si="105"/>
        <v>17</v>
      </c>
      <c r="J269" s="37">
        <f t="shared" ca="1" si="106"/>
        <v>16</v>
      </c>
      <c r="K269" s="37">
        <f t="shared" ca="1" si="107"/>
        <v>9</v>
      </c>
      <c r="L269" s="37">
        <f t="shared" ca="1" si="108"/>
        <v>6</v>
      </c>
      <c r="M269" s="37">
        <f t="shared" ca="1" si="109"/>
        <v>13</v>
      </c>
      <c r="N269" s="37">
        <f t="shared" ca="1" si="110"/>
        <v>4</v>
      </c>
      <c r="O269" s="37">
        <f t="shared" ca="1" si="111"/>
        <v>11</v>
      </c>
      <c r="P269" s="37">
        <f t="shared" ca="1" si="112"/>
        <v>2</v>
      </c>
      <c r="Q269" s="37">
        <f t="shared" ca="1" si="113"/>
        <v>18</v>
      </c>
      <c r="R269" s="37">
        <f t="shared" ca="1" si="114"/>
        <v>12</v>
      </c>
      <c r="S269" s="37">
        <f t="shared" ca="1" si="115"/>
        <v>1</v>
      </c>
      <c r="T269" s="37">
        <f t="shared" ca="1" si="116"/>
        <v>7</v>
      </c>
      <c r="U269" s="37">
        <f t="shared" ca="1" si="117"/>
        <v>3</v>
      </c>
      <c r="V269" s="37">
        <f t="shared" ca="1" si="118"/>
        <v>5</v>
      </c>
      <c r="W269" s="37">
        <f t="shared" ca="1" si="119"/>
        <v>15</v>
      </c>
      <c r="X269" s="37">
        <f t="shared" ca="1" si="120"/>
        <v>10</v>
      </c>
    </row>
    <row r="270" spans="1:24" ht="19.5" thickBot="1">
      <c r="A270" s="50">
        <f t="shared" si="121"/>
        <v>269</v>
      </c>
      <c r="B270" s="33">
        <f ca="1">Streams!B270</f>
        <v>16</v>
      </c>
      <c r="C270" s="34">
        <f ca="1">VLOOKUP(B270,Partition!$D$2:$E$38,2)</f>
        <v>7</v>
      </c>
      <c r="D270" s="35">
        <f ca="1">COUNTIF(INDEX(C270:INDEX($C$1:C270,IFERROR(LOOKUP(2,1/($D$1:D269=2),ROW($D$1:D269)-MIN(ROW($D$1:D269)-1)),1),),),C270)</f>
        <v>1</v>
      </c>
      <c r="E270" s="34">
        <f t="shared" ca="1" si="102"/>
        <v>14</v>
      </c>
      <c r="F270" s="36">
        <f ca="1">COUNTIF(INDEX(E270:INDEX($E$1:E270,IFERROR(LOOKUP(2,1/($F$1:F269=2),ROW($F$1:F269)-MIN(ROW($F$1:F269)-1)),1),),),E270)</f>
        <v>1</v>
      </c>
      <c r="G270" s="37">
        <f t="shared" ca="1" si="103"/>
        <v>2</v>
      </c>
      <c r="H270" s="37">
        <f t="shared" ca="1" si="104"/>
        <v>14</v>
      </c>
      <c r="I270" s="37">
        <f t="shared" ca="1" si="105"/>
        <v>8</v>
      </c>
      <c r="J270" s="37">
        <f t="shared" ca="1" si="106"/>
        <v>17</v>
      </c>
      <c r="K270" s="37">
        <f t="shared" ca="1" si="107"/>
        <v>16</v>
      </c>
      <c r="L270" s="37">
        <f t="shared" ca="1" si="108"/>
        <v>9</v>
      </c>
      <c r="M270" s="37">
        <f t="shared" ca="1" si="109"/>
        <v>6</v>
      </c>
      <c r="N270" s="37">
        <f t="shared" ca="1" si="110"/>
        <v>13</v>
      </c>
      <c r="O270" s="37">
        <f t="shared" ca="1" si="111"/>
        <v>4</v>
      </c>
      <c r="P270" s="37">
        <f t="shared" ca="1" si="112"/>
        <v>11</v>
      </c>
      <c r="Q270" s="37">
        <f t="shared" ca="1" si="113"/>
        <v>18</v>
      </c>
      <c r="R270" s="37">
        <f t="shared" ca="1" si="114"/>
        <v>12</v>
      </c>
      <c r="S270" s="37">
        <f t="shared" ca="1" si="115"/>
        <v>1</v>
      </c>
      <c r="T270" s="37">
        <f t="shared" ca="1" si="116"/>
        <v>7</v>
      </c>
      <c r="U270" s="37">
        <f t="shared" ca="1" si="117"/>
        <v>3</v>
      </c>
      <c r="V270" s="37">
        <f t="shared" ca="1" si="118"/>
        <v>5</v>
      </c>
      <c r="W270" s="37">
        <f t="shared" ca="1" si="119"/>
        <v>15</v>
      </c>
      <c r="X270" s="37">
        <f t="shared" ca="1" si="120"/>
        <v>10</v>
      </c>
    </row>
    <row r="271" spans="1:24" ht="19.5" thickBot="1">
      <c r="A271" s="50">
        <f t="shared" si="121"/>
        <v>270</v>
      </c>
      <c r="B271" s="33">
        <f ca="1">Streams!B271</f>
        <v>32</v>
      </c>
      <c r="C271" s="34">
        <f ca="1">VLOOKUP(B271,Partition!$D$2:$E$38,2)</f>
        <v>17</v>
      </c>
      <c r="D271" s="35">
        <f ca="1">COUNTIF(INDEX(C271:INDEX($C$1:C271,IFERROR(LOOKUP(2,1/($D$1:D270=2),ROW($D$1:D270)-MIN(ROW($D$1:D270)-1)),1),),),C271)</f>
        <v>1</v>
      </c>
      <c r="E271" s="34">
        <f t="shared" ca="1" si="102"/>
        <v>5</v>
      </c>
      <c r="F271" s="36">
        <f ca="1">COUNTIF(INDEX(E271:INDEX($E$1:E271,IFERROR(LOOKUP(2,1/($F$1:F270=2),ROW($F$1:F270)-MIN(ROW($F$1:F270)-1)),1),),),E271)</f>
        <v>1</v>
      </c>
      <c r="G271" s="37">
        <f t="shared" ca="1" si="103"/>
        <v>7</v>
      </c>
      <c r="H271" s="37">
        <f t="shared" ca="1" si="104"/>
        <v>2</v>
      </c>
      <c r="I271" s="37">
        <f t="shared" ca="1" si="105"/>
        <v>14</v>
      </c>
      <c r="J271" s="37">
        <f t="shared" ca="1" si="106"/>
        <v>8</v>
      </c>
      <c r="K271" s="37">
        <f t="shared" ca="1" si="107"/>
        <v>17</v>
      </c>
      <c r="L271" s="37">
        <f t="shared" ca="1" si="108"/>
        <v>16</v>
      </c>
      <c r="M271" s="37">
        <f t="shared" ca="1" si="109"/>
        <v>9</v>
      </c>
      <c r="N271" s="37">
        <f t="shared" ca="1" si="110"/>
        <v>6</v>
      </c>
      <c r="O271" s="37">
        <f t="shared" ca="1" si="111"/>
        <v>13</v>
      </c>
      <c r="P271" s="37">
        <f t="shared" ca="1" si="112"/>
        <v>4</v>
      </c>
      <c r="Q271" s="37">
        <f t="shared" ca="1" si="113"/>
        <v>11</v>
      </c>
      <c r="R271" s="37">
        <f t="shared" ca="1" si="114"/>
        <v>18</v>
      </c>
      <c r="S271" s="37">
        <f t="shared" ca="1" si="115"/>
        <v>12</v>
      </c>
      <c r="T271" s="37">
        <f t="shared" ca="1" si="116"/>
        <v>1</v>
      </c>
      <c r="U271" s="37">
        <f t="shared" ca="1" si="117"/>
        <v>3</v>
      </c>
      <c r="V271" s="37">
        <f t="shared" ca="1" si="118"/>
        <v>5</v>
      </c>
      <c r="W271" s="37">
        <f t="shared" ca="1" si="119"/>
        <v>15</v>
      </c>
      <c r="X271" s="37">
        <f t="shared" ca="1" si="120"/>
        <v>10</v>
      </c>
    </row>
    <row r="272" spans="1:24" ht="19.5" thickBot="1">
      <c r="A272" s="50">
        <f t="shared" si="121"/>
        <v>271</v>
      </c>
      <c r="B272" s="33">
        <f ca="1">Streams!B272</f>
        <v>9</v>
      </c>
      <c r="C272" s="34">
        <f ca="1">VLOOKUP(B272,Partition!$D$2:$E$38,2)</f>
        <v>6</v>
      </c>
      <c r="D272" s="35">
        <f ca="1">COUNTIF(INDEX(C272:INDEX($C$1:C272,IFERROR(LOOKUP(2,1/($D$1:D271=2),ROW($D$1:D271)-MIN(ROW($D$1:D271)-1)),1),),),C272)</f>
        <v>1</v>
      </c>
      <c r="E272" s="34">
        <f t="shared" ca="1" si="102"/>
        <v>8</v>
      </c>
      <c r="F272" s="36">
        <f ca="1">COUNTIF(INDEX(E272:INDEX($E$1:E272,IFERROR(LOOKUP(2,1/($F$1:F271=2),ROW($F$1:F271)-MIN(ROW($F$1:F271)-1)),1),),),E272)</f>
        <v>1</v>
      </c>
      <c r="G272" s="37">
        <f t="shared" ca="1" si="103"/>
        <v>17</v>
      </c>
      <c r="H272" s="37">
        <f t="shared" ca="1" si="104"/>
        <v>7</v>
      </c>
      <c r="I272" s="37">
        <f t="shared" ca="1" si="105"/>
        <v>2</v>
      </c>
      <c r="J272" s="37">
        <f t="shared" ca="1" si="106"/>
        <v>14</v>
      </c>
      <c r="K272" s="37">
        <f t="shared" ca="1" si="107"/>
        <v>8</v>
      </c>
      <c r="L272" s="37">
        <f t="shared" ca="1" si="108"/>
        <v>16</v>
      </c>
      <c r="M272" s="37">
        <f t="shared" ca="1" si="109"/>
        <v>9</v>
      </c>
      <c r="N272" s="37">
        <f t="shared" ca="1" si="110"/>
        <v>6</v>
      </c>
      <c r="O272" s="37">
        <f t="shared" ca="1" si="111"/>
        <v>13</v>
      </c>
      <c r="P272" s="37">
        <f t="shared" ca="1" si="112"/>
        <v>4</v>
      </c>
      <c r="Q272" s="37">
        <f t="shared" ca="1" si="113"/>
        <v>11</v>
      </c>
      <c r="R272" s="37">
        <f t="shared" ca="1" si="114"/>
        <v>18</v>
      </c>
      <c r="S272" s="37">
        <f t="shared" ca="1" si="115"/>
        <v>12</v>
      </c>
      <c r="T272" s="37">
        <f t="shared" ca="1" si="116"/>
        <v>1</v>
      </c>
      <c r="U272" s="37">
        <f t="shared" ca="1" si="117"/>
        <v>3</v>
      </c>
      <c r="V272" s="37">
        <f t="shared" ca="1" si="118"/>
        <v>5</v>
      </c>
      <c r="W272" s="37">
        <f t="shared" ca="1" si="119"/>
        <v>15</v>
      </c>
      <c r="X272" s="37">
        <f t="shared" ca="1" si="120"/>
        <v>10</v>
      </c>
    </row>
    <row r="273" spans="1:24" ht="19.5" thickBot="1">
      <c r="A273" s="50">
        <f t="shared" si="121"/>
        <v>272</v>
      </c>
      <c r="B273" s="33">
        <f ca="1">Streams!B273</f>
        <v>12</v>
      </c>
      <c r="C273" s="34">
        <f ca="1">VLOOKUP(B273,Partition!$D$2:$E$38,2)</f>
        <v>6</v>
      </c>
      <c r="D273" s="35">
        <f ca="1">COUNTIF(INDEX(C273:INDEX($C$1:C273,IFERROR(LOOKUP(2,1/($D$1:D272=2),ROW($D$1:D272)-MIN(ROW($D$1:D272)-1)),1),),),C273)</f>
        <v>2</v>
      </c>
      <c r="E273" s="34">
        <f t="shared" ca="1" si="102"/>
        <v>1</v>
      </c>
      <c r="F273" s="36">
        <f ca="1">COUNTIF(INDEX(E273:INDEX($E$1:E273,IFERROR(LOOKUP(2,1/($F$1:F272=2),ROW($F$1:F272)-MIN(ROW($F$1:F272)-1)),1),),),E273)</f>
        <v>2</v>
      </c>
      <c r="G273" s="37">
        <f t="shared" ca="1" si="103"/>
        <v>6</v>
      </c>
      <c r="H273" s="37">
        <f t="shared" ca="1" si="104"/>
        <v>17</v>
      </c>
      <c r="I273" s="37">
        <f t="shared" ca="1" si="105"/>
        <v>7</v>
      </c>
      <c r="J273" s="37">
        <f t="shared" ca="1" si="106"/>
        <v>2</v>
      </c>
      <c r="K273" s="37">
        <f t="shared" ca="1" si="107"/>
        <v>14</v>
      </c>
      <c r="L273" s="37">
        <f t="shared" ca="1" si="108"/>
        <v>8</v>
      </c>
      <c r="M273" s="37">
        <f t="shared" ca="1" si="109"/>
        <v>16</v>
      </c>
      <c r="N273" s="37">
        <f t="shared" ca="1" si="110"/>
        <v>9</v>
      </c>
      <c r="O273" s="37">
        <f t="shared" ca="1" si="111"/>
        <v>13</v>
      </c>
      <c r="P273" s="37">
        <f t="shared" ca="1" si="112"/>
        <v>4</v>
      </c>
      <c r="Q273" s="37">
        <f t="shared" ca="1" si="113"/>
        <v>11</v>
      </c>
      <c r="R273" s="37">
        <f t="shared" ca="1" si="114"/>
        <v>18</v>
      </c>
      <c r="S273" s="37">
        <f t="shared" ca="1" si="115"/>
        <v>12</v>
      </c>
      <c r="T273" s="37">
        <f t="shared" ca="1" si="116"/>
        <v>1</v>
      </c>
      <c r="U273" s="37">
        <f t="shared" ca="1" si="117"/>
        <v>3</v>
      </c>
      <c r="V273" s="37">
        <f t="shared" ca="1" si="118"/>
        <v>5</v>
      </c>
      <c r="W273" s="37">
        <f t="shared" ca="1" si="119"/>
        <v>15</v>
      </c>
      <c r="X273" s="37">
        <f t="shared" ca="1" si="120"/>
        <v>10</v>
      </c>
    </row>
    <row r="274" spans="1:24" ht="19.5" thickBot="1">
      <c r="A274" s="50">
        <f t="shared" si="121"/>
        <v>273</v>
      </c>
      <c r="B274" s="33">
        <f ca="1">Streams!B274</f>
        <v>5</v>
      </c>
      <c r="C274" s="34">
        <f ca="1">VLOOKUP(B274,Partition!$D$2:$E$38,2)</f>
        <v>2</v>
      </c>
      <c r="D274" s="35">
        <f ca="1">COUNTIF(INDEX(C274:INDEX($C$1:C274,IFERROR(LOOKUP(2,1/($D$1:D273=2),ROW($D$1:D273)-MIN(ROW($D$1:D273)-1)),1),),),C274)</f>
        <v>1</v>
      </c>
      <c r="E274" s="34">
        <f t="shared" ca="1" si="102"/>
        <v>4</v>
      </c>
      <c r="F274" s="36">
        <f ca="1">COUNTIF(INDEX(E274:INDEX($E$1:E274,IFERROR(LOOKUP(2,1/($F$1:F273=2),ROW($F$1:F273)-MIN(ROW($F$1:F273)-1)),1),),),E274)</f>
        <v>1</v>
      </c>
      <c r="G274" s="37">
        <f t="shared" ca="1" si="103"/>
        <v>6</v>
      </c>
      <c r="H274" s="37">
        <f t="shared" ca="1" si="104"/>
        <v>17</v>
      </c>
      <c r="I274" s="37">
        <f t="shared" ca="1" si="105"/>
        <v>7</v>
      </c>
      <c r="J274" s="37">
        <f t="shared" ca="1" si="106"/>
        <v>2</v>
      </c>
      <c r="K274" s="37">
        <f t="shared" ca="1" si="107"/>
        <v>14</v>
      </c>
      <c r="L274" s="37">
        <f t="shared" ca="1" si="108"/>
        <v>8</v>
      </c>
      <c r="M274" s="37">
        <f t="shared" ca="1" si="109"/>
        <v>16</v>
      </c>
      <c r="N274" s="37">
        <f t="shared" ca="1" si="110"/>
        <v>9</v>
      </c>
      <c r="O274" s="37">
        <f t="shared" ca="1" si="111"/>
        <v>13</v>
      </c>
      <c r="P274" s="37">
        <f t="shared" ca="1" si="112"/>
        <v>4</v>
      </c>
      <c r="Q274" s="37">
        <f t="shared" ca="1" si="113"/>
        <v>11</v>
      </c>
      <c r="R274" s="37">
        <f t="shared" ca="1" si="114"/>
        <v>18</v>
      </c>
      <c r="S274" s="37">
        <f t="shared" ca="1" si="115"/>
        <v>12</v>
      </c>
      <c r="T274" s="37">
        <f t="shared" ca="1" si="116"/>
        <v>1</v>
      </c>
      <c r="U274" s="37">
        <f t="shared" ca="1" si="117"/>
        <v>3</v>
      </c>
      <c r="V274" s="37">
        <f t="shared" ca="1" si="118"/>
        <v>5</v>
      </c>
      <c r="W274" s="37">
        <f t="shared" ca="1" si="119"/>
        <v>15</v>
      </c>
      <c r="X274" s="37">
        <f t="shared" ca="1" si="120"/>
        <v>10</v>
      </c>
    </row>
    <row r="275" spans="1:24" ht="19.5" thickBot="1">
      <c r="A275" s="50">
        <f t="shared" si="121"/>
        <v>274</v>
      </c>
      <c r="B275" s="33">
        <f ca="1">Streams!B275</f>
        <v>20</v>
      </c>
      <c r="C275" s="34">
        <f ca="1">VLOOKUP(B275,Partition!$D$2:$E$38,2)</f>
        <v>11</v>
      </c>
      <c r="D275" s="35">
        <f ca="1">COUNTIF(INDEX(C275:INDEX($C$1:C275,IFERROR(LOOKUP(2,1/($D$1:D274=2),ROW($D$1:D274)-MIN(ROW($D$1:D274)-1)),1),),),C275)</f>
        <v>1</v>
      </c>
      <c r="E275" s="34">
        <f t="shared" ca="1" si="102"/>
        <v>11</v>
      </c>
      <c r="F275" s="36">
        <f ca="1">COUNTIF(INDEX(E275:INDEX($E$1:E275,IFERROR(LOOKUP(2,1/($F$1:F274=2),ROW($F$1:F274)-MIN(ROW($F$1:F274)-1)),1),),),E275)</f>
        <v>1</v>
      </c>
      <c r="G275" s="37">
        <f t="shared" ca="1" si="103"/>
        <v>2</v>
      </c>
      <c r="H275" s="37">
        <f t="shared" ca="1" si="104"/>
        <v>6</v>
      </c>
      <c r="I275" s="37">
        <f t="shared" ca="1" si="105"/>
        <v>17</v>
      </c>
      <c r="J275" s="37">
        <f t="shared" ca="1" si="106"/>
        <v>7</v>
      </c>
      <c r="K275" s="37">
        <f t="shared" ca="1" si="107"/>
        <v>14</v>
      </c>
      <c r="L275" s="37">
        <f t="shared" ca="1" si="108"/>
        <v>8</v>
      </c>
      <c r="M275" s="37">
        <f t="shared" ca="1" si="109"/>
        <v>16</v>
      </c>
      <c r="N275" s="37">
        <f t="shared" ca="1" si="110"/>
        <v>9</v>
      </c>
      <c r="O275" s="37">
        <f t="shared" ca="1" si="111"/>
        <v>13</v>
      </c>
      <c r="P275" s="37">
        <f t="shared" ca="1" si="112"/>
        <v>4</v>
      </c>
      <c r="Q275" s="37">
        <f t="shared" ca="1" si="113"/>
        <v>11</v>
      </c>
      <c r="R275" s="37">
        <f t="shared" ca="1" si="114"/>
        <v>18</v>
      </c>
      <c r="S275" s="37">
        <f t="shared" ca="1" si="115"/>
        <v>12</v>
      </c>
      <c r="T275" s="37">
        <f t="shared" ca="1" si="116"/>
        <v>1</v>
      </c>
      <c r="U275" s="37">
        <f t="shared" ca="1" si="117"/>
        <v>3</v>
      </c>
      <c r="V275" s="37">
        <f t="shared" ca="1" si="118"/>
        <v>5</v>
      </c>
      <c r="W275" s="37">
        <f t="shared" ca="1" si="119"/>
        <v>15</v>
      </c>
      <c r="X275" s="37">
        <f t="shared" ca="1" si="120"/>
        <v>10</v>
      </c>
    </row>
    <row r="276" spans="1:24" ht="19.5" thickBot="1">
      <c r="A276" s="50">
        <f t="shared" si="121"/>
        <v>275</v>
      </c>
      <c r="B276" s="33">
        <f ca="1">Streams!B276</f>
        <v>31</v>
      </c>
      <c r="C276" s="34">
        <f ca="1">VLOOKUP(B276,Partition!$D$2:$E$38,2)</f>
        <v>16</v>
      </c>
      <c r="D276" s="35">
        <f ca="1">COUNTIF(INDEX(C276:INDEX($C$1:C276,IFERROR(LOOKUP(2,1/($D$1:D275=2),ROW($D$1:D275)-MIN(ROW($D$1:D275)-1)),1),),),C276)</f>
        <v>1</v>
      </c>
      <c r="E276" s="34">
        <f t="shared" ca="1" si="102"/>
        <v>8</v>
      </c>
      <c r="F276" s="36">
        <f ca="1">COUNTIF(INDEX(E276:INDEX($E$1:E276,IFERROR(LOOKUP(2,1/($F$1:F275=2),ROW($F$1:F275)-MIN(ROW($F$1:F275)-1)),1),),),E276)</f>
        <v>1</v>
      </c>
      <c r="G276" s="37">
        <f t="shared" ca="1" si="103"/>
        <v>11</v>
      </c>
      <c r="H276" s="37">
        <f t="shared" ca="1" si="104"/>
        <v>2</v>
      </c>
      <c r="I276" s="37">
        <f t="shared" ca="1" si="105"/>
        <v>6</v>
      </c>
      <c r="J276" s="37">
        <f t="shared" ca="1" si="106"/>
        <v>17</v>
      </c>
      <c r="K276" s="37">
        <f t="shared" ca="1" si="107"/>
        <v>7</v>
      </c>
      <c r="L276" s="37">
        <f t="shared" ca="1" si="108"/>
        <v>14</v>
      </c>
      <c r="M276" s="37">
        <f t="shared" ca="1" si="109"/>
        <v>8</v>
      </c>
      <c r="N276" s="37">
        <f t="shared" ca="1" si="110"/>
        <v>16</v>
      </c>
      <c r="O276" s="37">
        <f t="shared" ca="1" si="111"/>
        <v>9</v>
      </c>
      <c r="P276" s="37">
        <f t="shared" ca="1" si="112"/>
        <v>13</v>
      </c>
      <c r="Q276" s="37">
        <f t="shared" ca="1" si="113"/>
        <v>4</v>
      </c>
      <c r="R276" s="37">
        <f t="shared" ca="1" si="114"/>
        <v>18</v>
      </c>
      <c r="S276" s="37">
        <f t="shared" ca="1" si="115"/>
        <v>12</v>
      </c>
      <c r="T276" s="37">
        <f t="shared" ca="1" si="116"/>
        <v>1</v>
      </c>
      <c r="U276" s="37">
        <f t="shared" ca="1" si="117"/>
        <v>3</v>
      </c>
      <c r="V276" s="37">
        <f t="shared" ca="1" si="118"/>
        <v>5</v>
      </c>
      <c r="W276" s="37">
        <f t="shared" ca="1" si="119"/>
        <v>15</v>
      </c>
      <c r="X276" s="37">
        <f t="shared" ca="1" si="120"/>
        <v>10</v>
      </c>
    </row>
    <row r="277" spans="1:24" ht="19.5" thickBot="1">
      <c r="A277" s="50">
        <f t="shared" si="121"/>
        <v>276</v>
      </c>
      <c r="B277" s="33">
        <f ca="1">Streams!B277</f>
        <v>21</v>
      </c>
      <c r="C277" s="34">
        <f ca="1">VLOOKUP(B277,Partition!$D$2:$E$38,2)</f>
        <v>12</v>
      </c>
      <c r="D277" s="35">
        <f ca="1">COUNTIF(INDEX(C277:INDEX($C$1:C277,IFERROR(LOOKUP(2,1/($D$1:D276=2),ROW($D$1:D276)-MIN(ROW($D$1:D276)-1)),1),),),C277)</f>
        <v>1</v>
      </c>
      <c r="E277" s="34">
        <f t="shared" ca="1" si="102"/>
        <v>13</v>
      </c>
      <c r="F277" s="36">
        <f ca="1">COUNTIF(INDEX(E277:INDEX($E$1:E277,IFERROR(LOOKUP(2,1/($F$1:F276=2),ROW($F$1:F276)-MIN(ROW($F$1:F276)-1)),1),),),E277)</f>
        <v>1</v>
      </c>
      <c r="G277" s="37">
        <f t="shared" ca="1" si="103"/>
        <v>16</v>
      </c>
      <c r="H277" s="37">
        <f t="shared" ca="1" si="104"/>
        <v>11</v>
      </c>
      <c r="I277" s="37">
        <f t="shared" ca="1" si="105"/>
        <v>2</v>
      </c>
      <c r="J277" s="37">
        <f t="shared" ca="1" si="106"/>
        <v>6</v>
      </c>
      <c r="K277" s="37">
        <f t="shared" ca="1" si="107"/>
        <v>17</v>
      </c>
      <c r="L277" s="37">
        <f t="shared" ca="1" si="108"/>
        <v>7</v>
      </c>
      <c r="M277" s="37">
        <f t="shared" ca="1" si="109"/>
        <v>14</v>
      </c>
      <c r="N277" s="37">
        <f t="shared" ca="1" si="110"/>
        <v>8</v>
      </c>
      <c r="O277" s="37">
        <f t="shared" ca="1" si="111"/>
        <v>9</v>
      </c>
      <c r="P277" s="37">
        <f t="shared" ca="1" si="112"/>
        <v>13</v>
      </c>
      <c r="Q277" s="37">
        <f t="shared" ca="1" si="113"/>
        <v>4</v>
      </c>
      <c r="R277" s="37">
        <f t="shared" ca="1" si="114"/>
        <v>18</v>
      </c>
      <c r="S277" s="37">
        <f t="shared" ca="1" si="115"/>
        <v>12</v>
      </c>
      <c r="T277" s="37">
        <f t="shared" ca="1" si="116"/>
        <v>1</v>
      </c>
      <c r="U277" s="37">
        <f t="shared" ca="1" si="117"/>
        <v>3</v>
      </c>
      <c r="V277" s="37">
        <f t="shared" ca="1" si="118"/>
        <v>5</v>
      </c>
      <c r="W277" s="37">
        <f t="shared" ca="1" si="119"/>
        <v>15</v>
      </c>
      <c r="X277" s="37">
        <f t="shared" ca="1" si="120"/>
        <v>10</v>
      </c>
    </row>
    <row r="278" spans="1:24" ht="19.5" thickBot="1">
      <c r="A278" s="50">
        <f t="shared" si="121"/>
        <v>277</v>
      </c>
      <c r="B278" s="33">
        <f ca="1">Streams!B278</f>
        <v>14</v>
      </c>
      <c r="C278" s="34">
        <f ca="1">VLOOKUP(B278,Partition!$D$2:$E$38,2)</f>
        <v>8</v>
      </c>
      <c r="D278" s="35">
        <f ca="1">COUNTIF(INDEX(C278:INDEX($C$1:C278,IFERROR(LOOKUP(2,1/($D$1:D277=2),ROW($D$1:D277)-MIN(ROW($D$1:D277)-1)),1),),),C278)</f>
        <v>1</v>
      </c>
      <c r="E278" s="34">
        <f t="shared" ca="1" si="102"/>
        <v>9</v>
      </c>
      <c r="F278" s="36">
        <f ca="1">COUNTIF(INDEX(E278:INDEX($E$1:E278,IFERROR(LOOKUP(2,1/($F$1:F277=2),ROW($F$1:F277)-MIN(ROW($F$1:F277)-1)),1),),),E278)</f>
        <v>1</v>
      </c>
      <c r="G278" s="37">
        <f t="shared" ca="1" si="103"/>
        <v>12</v>
      </c>
      <c r="H278" s="37">
        <f t="shared" ca="1" si="104"/>
        <v>16</v>
      </c>
      <c r="I278" s="37">
        <f t="shared" ca="1" si="105"/>
        <v>11</v>
      </c>
      <c r="J278" s="37">
        <f t="shared" ca="1" si="106"/>
        <v>2</v>
      </c>
      <c r="K278" s="37">
        <f t="shared" ca="1" si="107"/>
        <v>6</v>
      </c>
      <c r="L278" s="37">
        <f t="shared" ca="1" si="108"/>
        <v>17</v>
      </c>
      <c r="M278" s="37">
        <f t="shared" ca="1" si="109"/>
        <v>7</v>
      </c>
      <c r="N278" s="37">
        <f t="shared" ca="1" si="110"/>
        <v>14</v>
      </c>
      <c r="O278" s="37">
        <f t="shared" ca="1" si="111"/>
        <v>8</v>
      </c>
      <c r="P278" s="37">
        <f t="shared" ca="1" si="112"/>
        <v>9</v>
      </c>
      <c r="Q278" s="37">
        <f t="shared" ca="1" si="113"/>
        <v>13</v>
      </c>
      <c r="R278" s="37">
        <f t="shared" ca="1" si="114"/>
        <v>4</v>
      </c>
      <c r="S278" s="37">
        <f t="shared" ca="1" si="115"/>
        <v>18</v>
      </c>
      <c r="T278" s="37">
        <f t="shared" ca="1" si="116"/>
        <v>1</v>
      </c>
      <c r="U278" s="37">
        <f t="shared" ca="1" si="117"/>
        <v>3</v>
      </c>
      <c r="V278" s="37">
        <f t="shared" ca="1" si="118"/>
        <v>5</v>
      </c>
      <c r="W278" s="37">
        <f t="shared" ca="1" si="119"/>
        <v>15</v>
      </c>
      <c r="X278" s="37">
        <f t="shared" ca="1" si="120"/>
        <v>10</v>
      </c>
    </row>
    <row r="279" spans="1:24" ht="19.5" thickBot="1">
      <c r="A279" s="50">
        <f t="shared" si="121"/>
        <v>278</v>
      </c>
      <c r="B279" s="33">
        <f ca="1">Streams!B279</f>
        <v>26</v>
      </c>
      <c r="C279" s="34">
        <f ca="1">VLOOKUP(B279,Partition!$D$2:$E$38,2)</f>
        <v>14</v>
      </c>
      <c r="D279" s="35">
        <f ca="1">COUNTIF(INDEX(C279:INDEX($C$1:C279,IFERROR(LOOKUP(2,1/($D$1:D278=2),ROW($D$1:D278)-MIN(ROW($D$1:D278)-1)),1),),),C279)</f>
        <v>1</v>
      </c>
      <c r="E279" s="34">
        <f t="shared" ca="1" si="102"/>
        <v>9</v>
      </c>
      <c r="F279" s="36">
        <f ca="1">COUNTIF(INDEX(E279:INDEX($E$1:E279,IFERROR(LOOKUP(2,1/($F$1:F278=2),ROW($F$1:F278)-MIN(ROW($F$1:F278)-1)),1),),),E279)</f>
        <v>2</v>
      </c>
      <c r="G279" s="37">
        <f t="shared" ca="1" si="103"/>
        <v>8</v>
      </c>
      <c r="H279" s="37">
        <f t="shared" ca="1" si="104"/>
        <v>12</v>
      </c>
      <c r="I279" s="37">
        <f t="shared" ca="1" si="105"/>
        <v>16</v>
      </c>
      <c r="J279" s="37">
        <f t="shared" ca="1" si="106"/>
        <v>11</v>
      </c>
      <c r="K279" s="37">
        <f t="shared" ca="1" si="107"/>
        <v>2</v>
      </c>
      <c r="L279" s="37">
        <f t="shared" ca="1" si="108"/>
        <v>6</v>
      </c>
      <c r="M279" s="37">
        <f t="shared" ca="1" si="109"/>
        <v>17</v>
      </c>
      <c r="N279" s="37">
        <f t="shared" ca="1" si="110"/>
        <v>7</v>
      </c>
      <c r="O279" s="37">
        <f t="shared" ca="1" si="111"/>
        <v>14</v>
      </c>
      <c r="P279" s="37">
        <f t="shared" ca="1" si="112"/>
        <v>9</v>
      </c>
      <c r="Q279" s="37">
        <f t="shared" ca="1" si="113"/>
        <v>13</v>
      </c>
      <c r="R279" s="37">
        <f t="shared" ca="1" si="114"/>
        <v>4</v>
      </c>
      <c r="S279" s="37">
        <f t="shared" ca="1" si="115"/>
        <v>18</v>
      </c>
      <c r="T279" s="37">
        <f t="shared" ca="1" si="116"/>
        <v>1</v>
      </c>
      <c r="U279" s="37">
        <f t="shared" ca="1" si="117"/>
        <v>3</v>
      </c>
      <c r="V279" s="37">
        <f t="shared" ca="1" si="118"/>
        <v>5</v>
      </c>
      <c r="W279" s="37">
        <f t="shared" ca="1" si="119"/>
        <v>15</v>
      </c>
      <c r="X279" s="37">
        <f t="shared" ca="1" si="120"/>
        <v>10</v>
      </c>
    </row>
    <row r="280" spans="1:24" ht="19.5" thickBot="1">
      <c r="A280" s="50">
        <f t="shared" si="121"/>
        <v>279</v>
      </c>
      <c r="B280" s="33">
        <f ca="1">Streams!B280</f>
        <v>27</v>
      </c>
      <c r="C280" s="34">
        <f ca="1">VLOOKUP(B280,Partition!$D$2:$E$38,2)</f>
        <v>15</v>
      </c>
      <c r="D280" s="35">
        <f ca="1">COUNTIF(INDEX(C280:INDEX($C$1:C280,IFERROR(LOOKUP(2,1/($D$1:D279=2),ROW($D$1:D279)-MIN(ROW($D$1:D279)-1)),1),),),C280)</f>
        <v>1</v>
      </c>
      <c r="E280" s="34">
        <f t="shared" ca="1" si="102"/>
        <v>17</v>
      </c>
      <c r="F280" s="36">
        <f ca="1">COUNTIF(INDEX(E280:INDEX($E$1:E280,IFERROR(LOOKUP(2,1/($F$1:F279=2),ROW($F$1:F279)-MIN(ROW($F$1:F279)-1)),1),),),E280)</f>
        <v>1</v>
      </c>
      <c r="G280" s="37">
        <f t="shared" ca="1" si="103"/>
        <v>14</v>
      </c>
      <c r="H280" s="37">
        <f t="shared" ca="1" si="104"/>
        <v>8</v>
      </c>
      <c r="I280" s="37">
        <f t="shared" ca="1" si="105"/>
        <v>12</v>
      </c>
      <c r="J280" s="37">
        <f t="shared" ca="1" si="106"/>
        <v>16</v>
      </c>
      <c r="K280" s="37">
        <f t="shared" ca="1" si="107"/>
        <v>11</v>
      </c>
      <c r="L280" s="37">
        <f t="shared" ca="1" si="108"/>
        <v>2</v>
      </c>
      <c r="M280" s="37">
        <f t="shared" ca="1" si="109"/>
        <v>6</v>
      </c>
      <c r="N280" s="37">
        <f t="shared" ca="1" si="110"/>
        <v>17</v>
      </c>
      <c r="O280" s="37">
        <f t="shared" ca="1" si="111"/>
        <v>7</v>
      </c>
      <c r="P280" s="37">
        <f t="shared" ca="1" si="112"/>
        <v>9</v>
      </c>
      <c r="Q280" s="37">
        <f t="shared" ca="1" si="113"/>
        <v>13</v>
      </c>
      <c r="R280" s="37">
        <f t="shared" ca="1" si="114"/>
        <v>4</v>
      </c>
      <c r="S280" s="37">
        <f t="shared" ca="1" si="115"/>
        <v>18</v>
      </c>
      <c r="T280" s="37">
        <f t="shared" ca="1" si="116"/>
        <v>1</v>
      </c>
      <c r="U280" s="37">
        <f t="shared" ca="1" si="117"/>
        <v>3</v>
      </c>
      <c r="V280" s="37">
        <f t="shared" ca="1" si="118"/>
        <v>5</v>
      </c>
      <c r="W280" s="37">
        <f t="shared" ca="1" si="119"/>
        <v>15</v>
      </c>
      <c r="X280" s="37">
        <f t="shared" ca="1" si="120"/>
        <v>10</v>
      </c>
    </row>
    <row r="281" spans="1:24" ht="19.5" thickBot="1">
      <c r="A281" s="50">
        <f t="shared" si="121"/>
        <v>280</v>
      </c>
      <c r="B281" s="33">
        <f ca="1">Streams!B281</f>
        <v>5</v>
      </c>
      <c r="C281" s="34">
        <f ca="1">VLOOKUP(B281,Partition!$D$2:$E$38,2)</f>
        <v>2</v>
      </c>
      <c r="D281" s="35">
        <f ca="1">COUNTIF(INDEX(C281:INDEX($C$1:C281,IFERROR(LOOKUP(2,1/($D$1:D280=2),ROW($D$1:D280)-MIN(ROW($D$1:D280)-1)),1),),),C281)</f>
        <v>2</v>
      </c>
      <c r="E281" s="34">
        <f t="shared" ca="1" si="102"/>
        <v>7</v>
      </c>
      <c r="F281" s="36">
        <f ca="1">COUNTIF(INDEX(E281:INDEX($E$1:E281,IFERROR(LOOKUP(2,1/($F$1:F280=2),ROW($F$1:F280)-MIN(ROW($F$1:F280)-1)),1),),),E281)</f>
        <v>1</v>
      </c>
      <c r="G281" s="37">
        <f t="shared" ca="1" si="103"/>
        <v>15</v>
      </c>
      <c r="H281" s="37">
        <f t="shared" ca="1" si="104"/>
        <v>14</v>
      </c>
      <c r="I281" s="37">
        <f t="shared" ca="1" si="105"/>
        <v>8</v>
      </c>
      <c r="J281" s="37">
        <f t="shared" ca="1" si="106"/>
        <v>12</v>
      </c>
      <c r="K281" s="37">
        <f t="shared" ca="1" si="107"/>
        <v>16</v>
      </c>
      <c r="L281" s="37">
        <f t="shared" ca="1" si="108"/>
        <v>11</v>
      </c>
      <c r="M281" s="37">
        <f t="shared" ca="1" si="109"/>
        <v>2</v>
      </c>
      <c r="N281" s="37">
        <f t="shared" ca="1" si="110"/>
        <v>6</v>
      </c>
      <c r="O281" s="37">
        <f t="shared" ca="1" si="111"/>
        <v>17</v>
      </c>
      <c r="P281" s="37">
        <f t="shared" ca="1" si="112"/>
        <v>7</v>
      </c>
      <c r="Q281" s="37">
        <f t="shared" ca="1" si="113"/>
        <v>9</v>
      </c>
      <c r="R281" s="37">
        <f t="shared" ca="1" si="114"/>
        <v>13</v>
      </c>
      <c r="S281" s="37">
        <f t="shared" ca="1" si="115"/>
        <v>4</v>
      </c>
      <c r="T281" s="37">
        <f t="shared" ca="1" si="116"/>
        <v>18</v>
      </c>
      <c r="U281" s="37">
        <f t="shared" ca="1" si="117"/>
        <v>1</v>
      </c>
      <c r="V281" s="37">
        <f t="shared" ca="1" si="118"/>
        <v>3</v>
      </c>
      <c r="W281" s="37">
        <f t="shared" ca="1" si="119"/>
        <v>5</v>
      </c>
      <c r="X281" s="37">
        <f t="shared" ca="1" si="120"/>
        <v>10</v>
      </c>
    </row>
    <row r="282" spans="1:24" ht="19.5" thickBot="1">
      <c r="A282" s="50">
        <f t="shared" si="121"/>
        <v>281</v>
      </c>
      <c r="B282" s="33">
        <f ca="1">Streams!B282</f>
        <v>25</v>
      </c>
      <c r="C282" s="34">
        <f ca="1">VLOOKUP(B282,Partition!$D$2:$E$38,2)</f>
        <v>13</v>
      </c>
      <c r="D282" s="35">
        <f ca="1">COUNTIF(INDEX(C282:INDEX($C$1:C282,IFERROR(LOOKUP(2,1/($D$1:D281=2),ROW($D$1:D281)-MIN(ROW($D$1:D281)-1)),1),),),C282)</f>
        <v>1</v>
      </c>
      <c r="E282" s="34">
        <f t="shared" ca="1" si="102"/>
        <v>12</v>
      </c>
      <c r="F282" s="36">
        <f ca="1">COUNTIF(INDEX(E282:INDEX($E$1:E282,IFERROR(LOOKUP(2,1/($F$1:F281=2),ROW($F$1:F281)-MIN(ROW($F$1:F281)-1)),1),),),E282)</f>
        <v>1</v>
      </c>
      <c r="G282" s="37">
        <f t="shared" ca="1" si="103"/>
        <v>2</v>
      </c>
      <c r="H282" s="37">
        <f t="shared" ca="1" si="104"/>
        <v>15</v>
      </c>
      <c r="I282" s="37">
        <f t="shared" ca="1" si="105"/>
        <v>14</v>
      </c>
      <c r="J282" s="37">
        <f t="shared" ca="1" si="106"/>
        <v>8</v>
      </c>
      <c r="K282" s="37">
        <f t="shared" ca="1" si="107"/>
        <v>12</v>
      </c>
      <c r="L282" s="37">
        <f t="shared" ca="1" si="108"/>
        <v>16</v>
      </c>
      <c r="M282" s="37">
        <f t="shared" ca="1" si="109"/>
        <v>11</v>
      </c>
      <c r="N282" s="37">
        <f t="shared" ca="1" si="110"/>
        <v>6</v>
      </c>
      <c r="O282" s="37">
        <f t="shared" ca="1" si="111"/>
        <v>17</v>
      </c>
      <c r="P282" s="37">
        <f t="shared" ca="1" si="112"/>
        <v>7</v>
      </c>
      <c r="Q282" s="37">
        <f t="shared" ca="1" si="113"/>
        <v>9</v>
      </c>
      <c r="R282" s="37">
        <f t="shared" ca="1" si="114"/>
        <v>13</v>
      </c>
      <c r="S282" s="37">
        <f t="shared" ca="1" si="115"/>
        <v>4</v>
      </c>
      <c r="T282" s="37">
        <f t="shared" ca="1" si="116"/>
        <v>18</v>
      </c>
      <c r="U282" s="37">
        <f t="shared" ca="1" si="117"/>
        <v>1</v>
      </c>
      <c r="V282" s="37">
        <f t="shared" ca="1" si="118"/>
        <v>3</v>
      </c>
      <c r="W282" s="37">
        <f t="shared" ca="1" si="119"/>
        <v>5</v>
      </c>
      <c r="X282" s="37">
        <f t="shared" ca="1" si="120"/>
        <v>10</v>
      </c>
    </row>
    <row r="283" spans="1:24" ht="19.5" thickBot="1">
      <c r="A283" s="50">
        <f t="shared" si="121"/>
        <v>282</v>
      </c>
      <c r="B283" s="33">
        <f ca="1">Streams!B283</f>
        <v>1</v>
      </c>
      <c r="C283" s="34">
        <f ca="1">VLOOKUP(B283,Partition!$D$2:$E$38,2)</f>
        <v>1</v>
      </c>
      <c r="D283" s="35">
        <f ca="1">COUNTIF(INDEX(C283:INDEX($C$1:C283,IFERROR(LOOKUP(2,1/($D$1:D282=2),ROW($D$1:D282)-MIN(ROW($D$1:D282)-1)),1),),),C283)</f>
        <v>1</v>
      </c>
      <c r="E283" s="34">
        <f t="shared" ca="1" si="102"/>
        <v>15</v>
      </c>
      <c r="F283" s="36">
        <f ca="1">COUNTIF(INDEX(E283:INDEX($E$1:E283,IFERROR(LOOKUP(2,1/($F$1:F282=2),ROW($F$1:F282)-MIN(ROW($F$1:F282)-1)),1),),),E283)</f>
        <v>1</v>
      </c>
      <c r="G283" s="37">
        <f t="shared" ca="1" si="103"/>
        <v>13</v>
      </c>
      <c r="H283" s="37">
        <f t="shared" ca="1" si="104"/>
        <v>2</v>
      </c>
      <c r="I283" s="37">
        <f t="shared" ca="1" si="105"/>
        <v>15</v>
      </c>
      <c r="J283" s="37">
        <f t="shared" ca="1" si="106"/>
        <v>14</v>
      </c>
      <c r="K283" s="37">
        <f t="shared" ca="1" si="107"/>
        <v>8</v>
      </c>
      <c r="L283" s="37">
        <f t="shared" ca="1" si="108"/>
        <v>12</v>
      </c>
      <c r="M283" s="37">
        <f t="shared" ca="1" si="109"/>
        <v>16</v>
      </c>
      <c r="N283" s="37">
        <f t="shared" ca="1" si="110"/>
        <v>11</v>
      </c>
      <c r="O283" s="37">
        <f t="shared" ca="1" si="111"/>
        <v>6</v>
      </c>
      <c r="P283" s="37">
        <f t="shared" ca="1" si="112"/>
        <v>17</v>
      </c>
      <c r="Q283" s="37">
        <f t="shared" ca="1" si="113"/>
        <v>7</v>
      </c>
      <c r="R283" s="37">
        <f t="shared" ca="1" si="114"/>
        <v>9</v>
      </c>
      <c r="S283" s="37">
        <f t="shared" ca="1" si="115"/>
        <v>4</v>
      </c>
      <c r="T283" s="37">
        <f t="shared" ca="1" si="116"/>
        <v>18</v>
      </c>
      <c r="U283" s="37">
        <f t="shared" ca="1" si="117"/>
        <v>1</v>
      </c>
      <c r="V283" s="37">
        <f t="shared" ca="1" si="118"/>
        <v>3</v>
      </c>
      <c r="W283" s="37">
        <f t="shared" ca="1" si="119"/>
        <v>5</v>
      </c>
      <c r="X283" s="37">
        <f t="shared" ca="1" si="120"/>
        <v>10</v>
      </c>
    </row>
    <row r="284" spans="1:24" ht="19.5" thickBot="1">
      <c r="A284" s="50">
        <f t="shared" si="121"/>
        <v>283</v>
      </c>
      <c r="B284" s="33">
        <f ca="1">Streams!B284</f>
        <v>10</v>
      </c>
      <c r="C284" s="34">
        <f ca="1">VLOOKUP(B284,Partition!$D$2:$E$38,2)</f>
        <v>4</v>
      </c>
      <c r="D284" s="35">
        <f ca="1">COUNTIF(INDEX(C284:INDEX($C$1:C284,IFERROR(LOOKUP(2,1/($D$1:D283=2),ROW($D$1:D283)-MIN(ROW($D$1:D283)-1)),1),),),C284)</f>
        <v>1</v>
      </c>
      <c r="E284" s="34">
        <f t="shared" ca="1" si="102"/>
        <v>14</v>
      </c>
      <c r="F284" s="36">
        <f ca="1">COUNTIF(INDEX(E284:INDEX($E$1:E284,IFERROR(LOOKUP(2,1/($F$1:F283=2),ROW($F$1:F283)-MIN(ROW($F$1:F283)-1)),1),),),E284)</f>
        <v>1</v>
      </c>
      <c r="G284" s="37">
        <f t="shared" ca="1" si="103"/>
        <v>1</v>
      </c>
      <c r="H284" s="37">
        <f t="shared" ca="1" si="104"/>
        <v>13</v>
      </c>
      <c r="I284" s="37">
        <f t="shared" ca="1" si="105"/>
        <v>2</v>
      </c>
      <c r="J284" s="37">
        <f t="shared" ca="1" si="106"/>
        <v>15</v>
      </c>
      <c r="K284" s="37">
        <f t="shared" ca="1" si="107"/>
        <v>14</v>
      </c>
      <c r="L284" s="37">
        <f t="shared" ca="1" si="108"/>
        <v>8</v>
      </c>
      <c r="M284" s="37">
        <f t="shared" ca="1" si="109"/>
        <v>12</v>
      </c>
      <c r="N284" s="37">
        <f t="shared" ca="1" si="110"/>
        <v>16</v>
      </c>
      <c r="O284" s="37">
        <f t="shared" ca="1" si="111"/>
        <v>11</v>
      </c>
      <c r="P284" s="37">
        <f t="shared" ca="1" si="112"/>
        <v>6</v>
      </c>
      <c r="Q284" s="37">
        <f t="shared" ca="1" si="113"/>
        <v>17</v>
      </c>
      <c r="R284" s="37">
        <f t="shared" ca="1" si="114"/>
        <v>7</v>
      </c>
      <c r="S284" s="37">
        <f t="shared" ca="1" si="115"/>
        <v>9</v>
      </c>
      <c r="T284" s="37">
        <f t="shared" ca="1" si="116"/>
        <v>4</v>
      </c>
      <c r="U284" s="37">
        <f t="shared" ca="1" si="117"/>
        <v>18</v>
      </c>
      <c r="V284" s="37">
        <f t="shared" ca="1" si="118"/>
        <v>3</v>
      </c>
      <c r="W284" s="37">
        <f t="shared" ca="1" si="119"/>
        <v>5</v>
      </c>
      <c r="X284" s="37">
        <f t="shared" ca="1" si="120"/>
        <v>10</v>
      </c>
    </row>
    <row r="285" spans="1:24" ht="19.5" thickBot="1">
      <c r="A285" s="50">
        <f t="shared" si="121"/>
        <v>284</v>
      </c>
      <c r="B285" s="33">
        <f ca="1">Streams!B285</f>
        <v>1</v>
      </c>
      <c r="C285" s="34">
        <f ca="1">VLOOKUP(B285,Partition!$D$2:$E$38,2)</f>
        <v>1</v>
      </c>
      <c r="D285" s="35">
        <f ca="1">COUNTIF(INDEX(C285:INDEX($C$1:C285,IFERROR(LOOKUP(2,1/($D$1:D284=2),ROW($D$1:D284)-MIN(ROW($D$1:D284)-1)),1),),),C285)</f>
        <v>2</v>
      </c>
      <c r="E285" s="34">
        <f t="shared" ca="1" si="102"/>
        <v>2</v>
      </c>
      <c r="F285" s="36">
        <f ca="1">COUNTIF(INDEX(E285:INDEX($E$1:E285,IFERROR(LOOKUP(2,1/($F$1:F284=2),ROW($F$1:F284)-MIN(ROW($F$1:F284)-1)),1),),),E285)</f>
        <v>1</v>
      </c>
      <c r="G285" s="37">
        <f t="shared" ca="1" si="103"/>
        <v>4</v>
      </c>
      <c r="H285" s="37">
        <f t="shared" ca="1" si="104"/>
        <v>1</v>
      </c>
      <c r="I285" s="37">
        <f t="shared" ca="1" si="105"/>
        <v>13</v>
      </c>
      <c r="J285" s="37">
        <f t="shared" ca="1" si="106"/>
        <v>2</v>
      </c>
      <c r="K285" s="37">
        <f t="shared" ca="1" si="107"/>
        <v>15</v>
      </c>
      <c r="L285" s="37">
        <f t="shared" ca="1" si="108"/>
        <v>14</v>
      </c>
      <c r="M285" s="37">
        <f t="shared" ca="1" si="109"/>
        <v>8</v>
      </c>
      <c r="N285" s="37">
        <f t="shared" ca="1" si="110"/>
        <v>12</v>
      </c>
      <c r="O285" s="37">
        <f t="shared" ca="1" si="111"/>
        <v>16</v>
      </c>
      <c r="P285" s="37">
        <f t="shared" ca="1" si="112"/>
        <v>11</v>
      </c>
      <c r="Q285" s="37">
        <f t="shared" ca="1" si="113"/>
        <v>6</v>
      </c>
      <c r="R285" s="37">
        <f t="shared" ca="1" si="114"/>
        <v>17</v>
      </c>
      <c r="S285" s="37">
        <f t="shared" ca="1" si="115"/>
        <v>7</v>
      </c>
      <c r="T285" s="37">
        <f t="shared" ca="1" si="116"/>
        <v>9</v>
      </c>
      <c r="U285" s="37">
        <f t="shared" ca="1" si="117"/>
        <v>18</v>
      </c>
      <c r="V285" s="37">
        <f t="shared" ca="1" si="118"/>
        <v>3</v>
      </c>
      <c r="W285" s="37">
        <f t="shared" ca="1" si="119"/>
        <v>5</v>
      </c>
      <c r="X285" s="37">
        <f t="shared" ca="1" si="120"/>
        <v>10</v>
      </c>
    </row>
    <row r="286" spans="1:24" ht="19.5" thickBot="1">
      <c r="A286" s="50">
        <f t="shared" si="121"/>
        <v>285</v>
      </c>
      <c r="B286" s="33">
        <f ca="1">Streams!B286</f>
        <v>28</v>
      </c>
      <c r="C286" s="34">
        <f ca="1">VLOOKUP(B286,Partition!$D$2:$E$38,2)</f>
        <v>13</v>
      </c>
      <c r="D286" s="35">
        <f ca="1">COUNTIF(INDEX(C286:INDEX($C$1:C286,IFERROR(LOOKUP(2,1/($D$1:D285=2),ROW($D$1:D285)-MIN(ROW($D$1:D285)-1)),1),),),C286)</f>
        <v>1</v>
      </c>
      <c r="E286" s="34">
        <f t="shared" ca="1" si="102"/>
        <v>3</v>
      </c>
      <c r="F286" s="36">
        <f ca="1">COUNTIF(INDEX(E286:INDEX($E$1:E286,IFERROR(LOOKUP(2,1/($F$1:F285=2),ROW($F$1:F285)-MIN(ROW($F$1:F285)-1)),1),),),E286)</f>
        <v>1</v>
      </c>
      <c r="G286" s="37">
        <f t="shared" ca="1" si="103"/>
        <v>1</v>
      </c>
      <c r="H286" s="37">
        <f t="shared" ca="1" si="104"/>
        <v>4</v>
      </c>
      <c r="I286" s="37">
        <f t="shared" ca="1" si="105"/>
        <v>13</v>
      </c>
      <c r="J286" s="37">
        <f t="shared" ca="1" si="106"/>
        <v>2</v>
      </c>
      <c r="K286" s="37">
        <f t="shared" ca="1" si="107"/>
        <v>15</v>
      </c>
      <c r="L286" s="37">
        <f t="shared" ca="1" si="108"/>
        <v>14</v>
      </c>
      <c r="M286" s="37">
        <f t="shared" ca="1" si="109"/>
        <v>8</v>
      </c>
      <c r="N286" s="37">
        <f t="shared" ca="1" si="110"/>
        <v>12</v>
      </c>
      <c r="O286" s="37">
        <f t="shared" ca="1" si="111"/>
        <v>16</v>
      </c>
      <c r="P286" s="37">
        <f t="shared" ca="1" si="112"/>
        <v>11</v>
      </c>
      <c r="Q286" s="37">
        <f t="shared" ca="1" si="113"/>
        <v>6</v>
      </c>
      <c r="R286" s="37">
        <f t="shared" ca="1" si="114"/>
        <v>17</v>
      </c>
      <c r="S286" s="37">
        <f t="shared" ca="1" si="115"/>
        <v>7</v>
      </c>
      <c r="T286" s="37">
        <f t="shared" ca="1" si="116"/>
        <v>9</v>
      </c>
      <c r="U286" s="37">
        <f t="shared" ca="1" si="117"/>
        <v>18</v>
      </c>
      <c r="V286" s="37">
        <f t="shared" ca="1" si="118"/>
        <v>3</v>
      </c>
      <c r="W286" s="37">
        <f t="shared" ca="1" si="119"/>
        <v>5</v>
      </c>
      <c r="X286" s="37">
        <f t="shared" ca="1" si="120"/>
        <v>10</v>
      </c>
    </row>
    <row r="287" spans="1:24" ht="19.5" thickBot="1">
      <c r="A287" s="50">
        <f t="shared" si="121"/>
        <v>286</v>
      </c>
      <c r="B287" s="33">
        <f ca="1">Streams!B287</f>
        <v>32</v>
      </c>
      <c r="C287" s="34">
        <f ca="1">VLOOKUP(B287,Partition!$D$2:$E$38,2)</f>
        <v>17</v>
      </c>
      <c r="D287" s="35">
        <f ca="1">COUNTIF(INDEX(C287:INDEX($C$1:C287,IFERROR(LOOKUP(2,1/($D$1:D286=2),ROW($D$1:D286)-MIN(ROW($D$1:D286)-1)),1),),),C287)</f>
        <v>1</v>
      </c>
      <c r="E287" s="34">
        <f t="shared" ca="1" si="102"/>
        <v>12</v>
      </c>
      <c r="F287" s="36">
        <f ca="1">COUNTIF(INDEX(E287:INDEX($E$1:E287,IFERROR(LOOKUP(2,1/($F$1:F286=2),ROW($F$1:F286)-MIN(ROW($F$1:F286)-1)),1),),),E287)</f>
        <v>2</v>
      </c>
      <c r="G287" s="37">
        <f t="shared" ca="1" si="103"/>
        <v>13</v>
      </c>
      <c r="H287" s="37">
        <f t="shared" ca="1" si="104"/>
        <v>1</v>
      </c>
      <c r="I287" s="37">
        <f t="shared" ca="1" si="105"/>
        <v>4</v>
      </c>
      <c r="J287" s="37">
        <f t="shared" ca="1" si="106"/>
        <v>2</v>
      </c>
      <c r="K287" s="37">
        <f t="shared" ca="1" si="107"/>
        <v>15</v>
      </c>
      <c r="L287" s="37">
        <f t="shared" ca="1" si="108"/>
        <v>14</v>
      </c>
      <c r="M287" s="37">
        <f t="shared" ca="1" si="109"/>
        <v>8</v>
      </c>
      <c r="N287" s="37">
        <f t="shared" ca="1" si="110"/>
        <v>12</v>
      </c>
      <c r="O287" s="37">
        <f t="shared" ca="1" si="111"/>
        <v>16</v>
      </c>
      <c r="P287" s="37">
        <f t="shared" ca="1" si="112"/>
        <v>11</v>
      </c>
      <c r="Q287" s="37">
        <f t="shared" ca="1" si="113"/>
        <v>6</v>
      </c>
      <c r="R287" s="37">
        <f t="shared" ca="1" si="114"/>
        <v>17</v>
      </c>
      <c r="S287" s="37">
        <f t="shared" ca="1" si="115"/>
        <v>7</v>
      </c>
      <c r="T287" s="37">
        <f t="shared" ca="1" si="116"/>
        <v>9</v>
      </c>
      <c r="U287" s="37">
        <f t="shared" ca="1" si="117"/>
        <v>18</v>
      </c>
      <c r="V287" s="37">
        <f t="shared" ca="1" si="118"/>
        <v>3</v>
      </c>
      <c r="W287" s="37">
        <f t="shared" ca="1" si="119"/>
        <v>5</v>
      </c>
      <c r="X287" s="37">
        <f t="shared" ca="1" si="120"/>
        <v>10</v>
      </c>
    </row>
    <row r="288" spans="1:24" ht="19.5" thickBot="1">
      <c r="A288" s="50">
        <f t="shared" si="121"/>
        <v>287</v>
      </c>
      <c r="B288" s="33">
        <f ca="1">Streams!B288</f>
        <v>29</v>
      </c>
      <c r="C288" s="34">
        <f ca="1">VLOOKUP(B288,Partition!$D$2:$E$38,2)</f>
        <v>14</v>
      </c>
      <c r="D288" s="35">
        <f ca="1">COUNTIF(INDEX(C288:INDEX($C$1:C288,IFERROR(LOOKUP(2,1/($D$1:D287=2),ROW($D$1:D287)-MIN(ROW($D$1:D287)-1)),1),),),C288)</f>
        <v>1</v>
      </c>
      <c r="E288" s="34">
        <f t="shared" ca="1" si="102"/>
        <v>7</v>
      </c>
      <c r="F288" s="36">
        <f ca="1">COUNTIF(INDEX(E288:INDEX($E$1:E288,IFERROR(LOOKUP(2,1/($F$1:F287=2),ROW($F$1:F287)-MIN(ROW($F$1:F287)-1)),1),),),E288)</f>
        <v>1</v>
      </c>
      <c r="G288" s="37">
        <f t="shared" ca="1" si="103"/>
        <v>17</v>
      </c>
      <c r="H288" s="37">
        <f t="shared" ca="1" si="104"/>
        <v>13</v>
      </c>
      <c r="I288" s="37">
        <f t="shared" ca="1" si="105"/>
        <v>1</v>
      </c>
      <c r="J288" s="37">
        <f t="shared" ca="1" si="106"/>
        <v>4</v>
      </c>
      <c r="K288" s="37">
        <f t="shared" ca="1" si="107"/>
        <v>2</v>
      </c>
      <c r="L288" s="37">
        <f t="shared" ca="1" si="108"/>
        <v>15</v>
      </c>
      <c r="M288" s="37">
        <f t="shared" ca="1" si="109"/>
        <v>14</v>
      </c>
      <c r="N288" s="37">
        <f t="shared" ca="1" si="110"/>
        <v>8</v>
      </c>
      <c r="O288" s="37">
        <f t="shared" ca="1" si="111"/>
        <v>12</v>
      </c>
      <c r="P288" s="37">
        <f t="shared" ca="1" si="112"/>
        <v>16</v>
      </c>
      <c r="Q288" s="37">
        <f t="shared" ca="1" si="113"/>
        <v>11</v>
      </c>
      <c r="R288" s="37">
        <f t="shared" ca="1" si="114"/>
        <v>6</v>
      </c>
      <c r="S288" s="37">
        <f t="shared" ca="1" si="115"/>
        <v>7</v>
      </c>
      <c r="T288" s="37">
        <f t="shared" ca="1" si="116"/>
        <v>9</v>
      </c>
      <c r="U288" s="37">
        <f t="shared" ca="1" si="117"/>
        <v>18</v>
      </c>
      <c r="V288" s="37">
        <f t="shared" ca="1" si="118"/>
        <v>3</v>
      </c>
      <c r="W288" s="37">
        <f t="shared" ca="1" si="119"/>
        <v>5</v>
      </c>
      <c r="X288" s="37">
        <f t="shared" ca="1" si="120"/>
        <v>10</v>
      </c>
    </row>
    <row r="289" spans="1:24" ht="19.5" thickBot="1">
      <c r="A289" s="50">
        <f t="shared" si="121"/>
        <v>288</v>
      </c>
      <c r="B289" s="33">
        <f ca="1">Streams!B289</f>
        <v>33</v>
      </c>
      <c r="C289" s="34">
        <f ca="1">VLOOKUP(B289,Partition!$D$2:$E$38,2)</f>
        <v>18</v>
      </c>
      <c r="D289" s="35">
        <f ca="1">COUNTIF(INDEX(C289:INDEX($C$1:C289,IFERROR(LOOKUP(2,1/($D$1:D288=2),ROW($D$1:D288)-MIN(ROW($D$1:D288)-1)),1),),),C289)</f>
        <v>1</v>
      </c>
      <c r="E289" s="34">
        <f t="shared" ca="1" si="102"/>
        <v>15</v>
      </c>
      <c r="F289" s="36">
        <f ca="1">COUNTIF(INDEX(E289:INDEX($E$1:E289,IFERROR(LOOKUP(2,1/($F$1:F288=2),ROW($F$1:F288)-MIN(ROW($F$1:F288)-1)),1),),),E289)</f>
        <v>1</v>
      </c>
      <c r="G289" s="37">
        <f t="shared" ca="1" si="103"/>
        <v>14</v>
      </c>
      <c r="H289" s="37">
        <f t="shared" ca="1" si="104"/>
        <v>17</v>
      </c>
      <c r="I289" s="37">
        <f t="shared" ca="1" si="105"/>
        <v>13</v>
      </c>
      <c r="J289" s="37">
        <f t="shared" ca="1" si="106"/>
        <v>1</v>
      </c>
      <c r="K289" s="37">
        <f t="shared" ca="1" si="107"/>
        <v>4</v>
      </c>
      <c r="L289" s="37">
        <f t="shared" ca="1" si="108"/>
        <v>2</v>
      </c>
      <c r="M289" s="37">
        <f t="shared" ca="1" si="109"/>
        <v>15</v>
      </c>
      <c r="N289" s="37">
        <f t="shared" ca="1" si="110"/>
        <v>8</v>
      </c>
      <c r="O289" s="37">
        <f t="shared" ca="1" si="111"/>
        <v>12</v>
      </c>
      <c r="P289" s="37">
        <f t="shared" ca="1" si="112"/>
        <v>16</v>
      </c>
      <c r="Q289" s="37">
        <f t="shared" ca="1" si="113"/>
        <v>11</v>
      </c>
      <c r="R289" s="37">
        <f t="shared" ca="1" si="114"/>
        <v>6</v>
      </c>
      <c r="S289" s="37">
        <f t="shared" ca="1" si="115"/>
        <v>7</v>
      </c>
      <c r="T289" s="37">
        <f t="shared" ca="1" si="116"/>
        <v>9</v>
      </c>
      <c r="U289" s="37">
        <f t="shared" ca="1" si="117"/>
        <v>18</v>
      </c>
      <c r="V289" s="37">
        <f t="shared" ca="1" si="118"/>
        <v>3</v>
      </c>
      <c r="W289" s="37">
        <f t="shared" ca="1" si="119"/>
        <v>5</v>
      </c>
      <c r="X289" s="37">
        <f t="shared" ca="1" si="120"/>
        <v>10</v>
      </c>
    </row>
    <row r="290" spans="1:24" ht="19.5" thickBot="1">
      <c r="A290" s="50">
        <f t="shared" si="121"/>
        <v>289</v>
      </c>
      <c r="B290" s="33">
        <f ca="1">Streams!B290</f>
        <v>15</v>
      </c>
      <c r="C290" s="34">
        <f ca="1">VLOOKUP(B290,Partition!$D$2:$E$38,2)</f>
        <v>9</v>
      </c>
      <c r="D290" s="35">
        <f ca="1">COUNTIF(INDEX(C290:INDEX($C$1:C290,IFERROR(LOOKUP(2,1/($D$1:D289=2),ROW($D$1:D289)-MIN(ROW($D$1:D289)-1)),1),),),C290)</f>
        <v>1</v>
      </c>
      <c r="E290" s="34">
        <f t="shared" ca="1" si="102"/>
        <v>15</v>
      </c>
      <c r="F290" s="36">
        <f ca="1">COUNTIF(INDEX(E290:INDEX($E$1:E290,IFERROR(LOOKUP(2,1/($F$1:F289=2),ROW($F$1:F289)-MIN(ROW($F$1:F289)-1)),1),),),E290)</f>
        <v>2</v>
      </c>
      <c r="G290" s="37">
        <f t="shared" ca="1" si="103"/>
        <v>18</v>
      </c>
      <c r="H290" s="37">
        <f t="shared" ca="1" si="104"/>
        <v>14</v>
      </c>
      <c r="I290" s="37">
        <f t="shared" ca="1" si="105"/>
        <v>17</v>
      </c>
      <c r="J290" s="37">
        <f t="shared" ca="1" si="106"/>
        <v>13</v>
      </c>
      <c r="K290" s="37">
        <f t="shared" ca="1" si="107"/>
        <v>1</v>
      </c>
      <c r="L290" s="37">
        <f t="shared" ca="1" si="108"/>
        <v>4</v>
      </c>
      <c r="M290" s="37">
        <f t="shared" ca="1" si="109"/>
        <v>2</v>
      </c>
      <c r="N290" s="37">
        <f t="shared" ca="1" si="110"/>
        <v>15</v>
      </c>
      <c r="O290" s="37">
        <f t="shared" ca="1" si="111"/>
        <v>8</v>
      </c>
      <c r="P290" s="37">
        <f t="shared" ca="1" si="112"/>
        <v>12</v>
      </c>
      <c r="Q290" s="37">
        <f t="shared" ca="1" si="113"/>
        <v>16</v>
      </c>
      <c r="R290" s="37">
        <f t="shared" ca="1" si="114"/>
        <v>11</v>
      </c>
      <c r="S290" s="37">
        <f t="shared" ca="1" si="115"/>
        <v>6</v>
      </c>
      <c r="T290" s="37">
        <f t="shared" ca="1" si="116"/>
        <v>7</v>
      </c>
      <c r="U290" s="37">
        <f t="shared" ca="1" si="117"/>
        <v>9</v>
      </c>
      <c r="V290" s="37">
        <f t="shared" ca="1" si="118"/>
        <v>3</v>
      </c>
      <c r="W290" s="37">
        <f t="shared" ca="1" si="119"/>
        <v>5</v>
      </c>
      <c r="X290" s="37">
        <f t="shared" ca="1" si="120"/>
        <v>10</v>
      </c>
    </row>
    <row r="291" spans="1:24" ht="19.5" thickBot="1">
      <c r="A291" s="50">
        <f t="shared" si="121"/>
        <v>290</v>
      </c>
      <c r="B291" s="33">
        <f ca="1">Streams!B291</f>
        <v>11</v>
      </c>
      <c r="C291" s="34">
        <f ca="1">VLOOKUP(B291,Partition!$D$2:$E$38,2)</f>
        <v>5</v>
      </c>
      <c r="D291" s="35">
        <f ca="1">COUNTIF(INDEX(C291:INDEX($C$1:C291,IFERROR(LOOKUP(2,1/($D$1:D290=2),ROW($D$1:D290)-MIN(ROW($D$1:D290)-1)),1),),),C291)</f>
        <v>1</v>
      </c>
      <c r="E291" s="34">
        <f t="shared" ca="1" si="102"/>
        <v>17</v>
      </c>
      <c r="F291" s="36">
        <f ca="1">COUNTIF(INDEX(E291:INDEX($E$1:E291,IFERROR(LOOKUP(2,1/($F$1:F290=2),ROW($F$1:F290)-MIN(ROW($F$1:F290)-1)),1),),),E291)</f>
        <v>1</v>
      </c>
      <c r="G291" s="37">
        <f t="shared" ca="1" si="103"/>
        <v>9</v>
      </c>
      <c r="H291" s="37">
        <f t="shared" ca="1" si="104"/>
        <v>18</v>
      </c>
      <c r="I291" s="37">
        <f t="shared" ca="1" si="105"/>
        <v>14</v>
      </c>
      <c r="J291" s="37">
        <f t="shared" ca="1" si="106"/>
        <v>17</v>
      </c>
      <c r="K291" s="37">
        <f t="shared" ca="1" si="107"/>
        <v>13</v>
      </c>
      <c r="L291" s="37">
        <f t="shared" ca="1" si="108"/>
        <v>1</v>
      </c>
      <c r="M291" s="37">
        <f t="shared" ca="1" si="109"/>
        <v>4</v>
      </c>
      <c r="N291" s="37">
        <f t="shared" ca="1" si="110"/>
        <v>2</v>
      </c>
      <c r="O291" s="37">
        <f t="shared" ca="1" si="111"/>
        <v>15</v>
      </c>
      <c r="P291" s="37">
        <f t="shared" ca="1" si="112"/>
        <v>8</v>
      </c>
      <c r="Q291" s="37">
        <f t="shared" ca="1" si="113"/>
        <v>12</v>
      </c>
      <c r="R291" s="37">
        <f t="shared" ca="1" si="114"/>
        <v>16</v>
      </c>
      <c r="S291" s="37">
        <f t="shared" ca="1" si="115"/>
        <v>11</v>
      </c>
      <c r="T291" s="37">
        <f t="shared" ca="1" si="116"/>
        <v>6</v>
      </c>
      <c r="U291" s="37">
        <f t="shared" ca="1" si="117"/>
        <v>7</v>
      </c>
      <c r="V291" s="37">
        <f t="shared" ca="1" si="118"/>
        <v>3</v>
      </c>
      <c r="W291" s="37">
        <f t="shared" ca="1" si="119"/>
        <v>5</v>
      </c>
      <c r="X291" s="37">
        <f t="shared" ca="1" si="120"/>
        <v>10</v>
      </c>
    </row>
    <row r="292" spans="1:24" ht="19.5" thickBot="1">
      <c r="A292" s="50">
        <f t="shared" si="121"/>
        <v>291</v>
      </c>
      <c r="B292" s="33">
        <f ca="1">Streams!B292</f>
        <v>21</v>
      </c>
      <c r="C292" s="34">
        <f ca="1">VLOOKUP(B292,Partition!$D$2:$E$38,2)</f>
        <v>12</v>
      </c>
      <c r="D292" s="35">
        <f ca="1">COUNTIF(INDEX(C292:INDEX($C$1:C292,IFERROR(LOOKUP(2,1/($D$1:D291=2),ROW($D$1:D291)-MIN(ROW($D$1:D291)-1)),1),),),C292)</f>
        <v>1</v>
      </c>
      <c r="E292" s="34">
        <f t="shared" ca="1" si="102"/>
        <v>12</v>
      </c>
      <c r="F292" s="36">
        <f ca="1">COUNTIF(INDEX(E292:INDEX($E$1:E292,IFERROR(LOOKUP(2,1/($F$1:F291=2),ROW($F$1:F291)-MIN(ROW($F$1:F291)-1)),1),),),E292)</f>
        <v>1</v>
      </c>
      <c r="G292" s="37">
        <f t="shared" ca="1" si="103"/>
        <v>5</v>
      </c>
      <c r="H292" s="37">
        <f t="shared" ca="1" si="104"/>
        <v>9</v>
      </c>
      <c r="I292" s="37">
        <f t="shared" ca="1" si="105"/>
        <v>18</v>
      </c>
      <c r="J292" s="37">
        <f t="shared" ca="1" si="106"/>
        <v>14</v>
      </c>
      <c r="K292" s="37">
        <f t="shared" ca="1" si="107"/>
        <v>17</v>
      </c>
      <c r="L292" s="37">
        <f t="shared" ca="1" si="108"/>
        <v>13</v>
      </c>
      <c r="M292" s="37">
        <f t="shared" ca="1" si="109"/>
        <v>1</v>
      </c>
      <c r="N292" s="37">
        <f t="shared" ca="1" si="110"/>
        <v>4</v>
      </c>
      <c r="O292" s="37">
        <f t="shared" ca="1" si="111"/>
        <v>2</v>
      </c>
      <c r="P292" s="37">
        <f t="shared" ca="1" si="112"/>
        <v>15</v>
      </c>
      <c r="Q292" s="37">
        <f t="shared" ca="1" si="113"/>
        <v>8</v>
      </c>
      <c r="R292" s="37">
        <f t="shared" ca="1" si="114"/>
        <v>12</v>
      </c>
      <c r="S292" s="37">
        <f t="shared" ca="1" si="115"/>
        <v>16</v>
      </c>
      <c r="T292" s="37">
        <f t="shared" ca="1" si="116"/>
        <v>11</v>
      </c>
      <c r="U292" s="37">
        <f t="shared" ca="1" si="117"/>
        <v>6</v>
      </c>
      <c r="V292" s="37">
        <f t="shared" ca="1" si="118"/>
        <v>7</v>
      </c>
      <c r="W292" s="37">
        <f t="shared" ca="1" si="119"/>
        <v>3</v>
      </c>
      <c r="X292" s="37">
        <f t="shared" ca="1" si="120"/>
        <v>10</v>
      </c>
    </row>
    <row r="293" spans="1:24" ht="19.5" thickBot="1">
      <c r="A293" s="50">
        <f t="shared" si="121"/>
        <v>292</v>
      </c>
      <c r="B293" s="33">
        <f ca="1">Streams!B293</f>
        <v>32</v>
      </c>
      <c r="C293" s="34">
        <f ca="1">VLOOKUP(B293,Partition!$D$2:$E$38,2)</f>
        <v>17</v>
      </c>
      <c r="D293" s="35">
        <f ca="1">COUNTIF(INDEX(C293:INDEX($C$1:C293,IFERROR(LOOKUP(2,1/($D$1:D292=2),ROW($D$1:D292)-MIN(ROW($D$1:D292)-1)),1),),),C293)</f>
        <v>2</v>
      </c>
      <c r="E293" s="34">
        <f t="shared" ca="1" si="102"/>
        <v>6</v>
      </c>
      <c r="F293" s="36">
        <f ca="1">COUNTIF(INDEX(E293:INDEX($E$1:E293,IFERROR(LOOKUP(2,1/($F$1:F292=2),ROW($F$1:F292)-MIN(ROW($F$1:F292)-1)),1),),),E293)</f>
        <v>1</v>
      </c>
      <c r="G293" s="37">
        <f t="shared" ca="1" si="103"/>
        <v>12</v>
      </c>
      <c r="H293" s="37">
        <f t="shared" ca="1" si="104"/>
        <v>5</v>
      </c>
      <c r="I293" s="37">
        <f t="shared" ca="1" si="105"/>
        <v>9</v>
      </c>
      <c r="J293" s="37">
        <f t="shared" ca="1" si="106"/>
        <v>18</v>
      </c>
      <c r="K293" s="37">
        <f t="shared" ca="1" si="107"/>
        <v>14</v>
      </c>
      <c r="L293" s="37">
        <f t="shared" ca="1" si="108"/>
        <v>17</v>
      </c>
      <c r="M293" s="37">
        <f t="shared" ca="1" si="109"/>
        <v>13</v>
      </c>
      <c r="N293" s="37">
        <f t="shared" ca="1" si="110"/>
        <v>1</v>
      </c>
      <c r="O293" s="37">
        <f t="shared" ca="1" si="111"/>
        <v>4</v>
      </c>
      <c r="P293" s="37">
        <f t="shared" ca="1" si="112"/>
        <v>2</v>
      </c>
      <c r="Q293" s="37">
        <f t="shared" ca="1" si="113"/>
        <v>15</v>
      </c>
      <c r="R293" s="37">
        <f t="shared" ca="1" si="114"/>
        <v>8</v>
      </c>
      <c r="S293" s="37">
        <f t="shared" ca="1" si="115"/>
        <v>16</v>
      </c>
      <c r="T293" s="37">
        <f t="shared" ca="1" si="116"/>
        <v>11</v>
      </c>
      <c r="U293" s="37">
        <f t="shared" ca="1" si="117"/>
        <v>6</v>
      </c>
      <c r="V293" s="37">
        <f t="shared" ca="1" si="118"/>
        <v>7</v>
      </c>
      <c r="W293" s="37">
        <f t="shared" ca="1" si="119"/>
        <v>3</v>
      </c>
      <c r="X293" s="37">
        <f t="shared" ca="1" si="120"/>
        <v>10</v>
      </c>
    </row>
    <row r="294" spans="1:24" ht="19.5" thickBot="1">
      <c r="A294" s="50">
        <f t="shared" si="121"/>
        <v>293</v>
      </c>
      <c r="B294" s="33">
        <f ca="1">Streams!B294</f>
        <v>13</v>
      </c>
      <c r="C294" s="34">
        <f ca="1">VLOOKUP(B294,Partition!$D$2:$E$38,2)</f>
        <v>7</v>
      </c>
      <c r="D294" s="35">
        <f ca="1">COUNTIF(INDEX(C294:INDEX($C$1:C294,IFERROR(LOOKUP(2,1/($D$1:D293=2),ROW($D$1:D293)-MIN(ROW($D$1:D293)-1)),1),),),C294)</f>
        <v>1</v>
      </c>
      <c r="E294" s="34">
        <f t="shared" ca="1" si="102"/>
        <v>16</v>
      </c>
      <c r="F294" s="36">
        <f ca="1">COUNTIF(INDEX(E294:INDEX($E$1:E294,IFERROR(LOOKUP(2,1/($F$1:F293=2),ROW($F$1:F293)-MIN(ROW($F$1:F293)-1)),1),),),E294)</f>
        <v>1</v>
      </c>
      <c r="G294" s="37">
        <f t="shared" ca="1" si="103"/>
        <v>17</v>
      </c>
      <c r="H294" s="37">
        <f t="shared" ca="1" si="104"/>
        <v>12</v>
      </c>
      <c r="I294" s="37">
        <f t="shared" ca="1" si="105"/>
        <v>5</v>
      </c>
      <c r="J294" s="37">
        <f t="shared" ca="1" si="106"/>
        <v>9</v>
      </c>
      <c r="K294" s="37">
        <f t="shared" ca="1" si="107"/>
        <v>18</v>
      </c>
      <c r="L294" s="37">
        <f t="shared" ca="1" si="108"/>
        <v>14</v>
      </c>
      <c r="M294" s="37">
        <f t="shared" ca="1" si="109"/>
        <v>13</v>
      </c>
      <c r="N294" s="37">
        <f t="shared" ca="1" si="110"/>
        <v>1</v>
      </c>
      <c r="O294" s="37">
        <f t="shared" ca="1" si="111"/>
        <v>4</v>
      </c>
      <c r="P294" s="37">
        <f t="shared" ca="1" si="112"/>
        <v>2</v>
      </c>
      <c r="Q294" s="37">
        <f t="shared" ca="1" si="113"/>
        <v>15</v>
      </c>
      <c r="R294" s="37">
        <f t="shared" ca="1" si="114"/>
        <v>8</v>
      </c>
      <c r="S294" s="37">
        <f t="shared" ca="1" si="115"/>
        <v>16</v>
      </c>
      <c r="T294" s="37">
        <f t="shared" ca="1" si="116"/>
        <v>11</v>
      </c>
      <c r="U294" s="37">
        <f t="shared" ca="1" si="117"/>
        <v>6</v>
      </c>
      <c r="V294" s="37">
        <f t="shared" ca="1" si="118"/>
        <v>7</v>
      </c>
      <c r="W294" s="37">
        <f t="shared" ca="1" si="119"/>
        <v>3</v>
      </c>
      <c r="X294" s="37">
        <f t="shared" ca="1" si="120"/>
        <v>10</v>
      </c>
    </row>
    <row r="295" spans="1:24" ht="19.5" thickBot="1">
      <c r="A295" s="50">
        <f t="shared" si="121"/>
        <v>294</v>
      </c>
      <c r="B295" s="33">
        <f ca="1">Streams!B295</f>
        <v>26</v>
      </c>
      <c r="C295" s="34">
        <f ca="1">VLOOKUP(B295,Partition!$D$2:$E$38,2)</f>
        <v>14</v>
      </c>
      <c r="D295" s="35">
        <f ca="1">COUNTIF(INDEX(C295:INDEX($C$1:C295,IFERROR(LOOKUP(2,1/($D$1:D294=2),ROW($D$1:D294)-MIN(ROW($D$1:D294)-1)),1),),),C295)</f>
        <v>1</v>
      </c>
      <c r="E295" s="34">
        <f t="shared" ca="1" si="102"/>
        <v>7</v>
      </c>
      <c r="F295" s="36">
        <f ca="1">COUNTIF(INDEX(E295:INDEX($E$1:E295,IFERROR(LOOKUP(2,1/($F$1:F294=2),ROW($F$1:F294)-MIN(ROW($F$1:F294)-1)),1),),),E295)</f>
        <v>1</v>
      </c>
      <c r="G295" s="37">
        <f t="shared" ca="1" si="103"/>
        <v>7</v>
      </c>
      <c r="H295" s="37">
        <f t="shared" ca="1" si="104"/>
        <v>17</v>
      </c>
      <c r="I295" s="37">
        <f t="shared" ca="1" si="105"/>
        <v>12</v>
      </c>
      <c r="J295" s="37">
        <f t="shared" ca="1" si="106"/>
        <v>5</v>
      </c>
      <c r="K295" s="37">
        <f t="shared" ca="1" si="107"/>
        <v>9</v>
      </c>
      <c r="L295" s="37">
        <f t="shared" ca="1" si="108"/>
        <v>18</v>
      </c>
      <c r="M295" s="37">
        <f t="shared" ca="1" si="109"/>
        <v>14</v>
      </c>
      <c r="N295" s="37">
        <f t="shared" ca="1" si="110"/>
        <v>13</v>
      </c>
      <c r="O295" s="37">
        <f t="shared" ca="1" si="111"/>
        <v>1</v>
      </c>
      <c r="P295" s="37">
        <f t="shared" ca="1" si="112"/>
        <v>4</v>
      </c>
      <c r="Q295" s="37">
        <f t="shared" ca="1" si="113"/>
        <v>2</v>
      </c>
      <c r="R295" s="37">
        <f t="shared" ca="1" si="114"/>
        <v>15</v>
      </c>
      <c r="S295" s="37">
        <f t="shared" ca="1" si="115"/>
        <v>8</v>
      </c>
      <c r="T295" s="37">
        <f t="shared" ca="1" si="116"/>
        <v>16</v>
      </c>
      <c r="U295" s="37">
        <f t="shared" ca="1" si="117"/>
        <v>11</v>
      </c>
      <c r="V295" s="37">
        <f t="shared" ca="1" si="118"/>
        <v>6</v>
      </c>
      <c r="W295" s="37">
        <f t="shared" ca="1" si="119"/>
        <v>3</v>
      </c>
      <c r="X295" s="37">
        <f t="shared" ca="1" si="120"/>
        <v>10</v>
      </c>
    </row>
    <row r="296" spans="1:24" ht="19.5" thickBot="1">
      <c r="A296" s="50">
        <f t="shared" si="121"/>
        <v>295</v>
      </c>
      <c r="B296" s="33">
        <f ca="1">Streams!B296</f>
        <v>36</v>
      </c>
      <c r="C296" s="34">
        <f ca="1">VLOOKUP(B296,Partition!$D$2:$E$38,2)</f>
        <v>18</v>
      </c>
      <c r="D296" s="35">
        <f ca="1">COUNTIF(INDEX(C296:INDEX($C$1:C296,IFERROR(LOOKUP(2,1/($D$1:D295=2),ROW($D$1:D295)-MIN(ROW($D$1:D295)-1)),1),),),C296)</f>
        <v>1</v>
      </c>
      <c r="E296" s="34">
        <f t="shared" ca="1" si="102"/>
        <v>7</v>
      </c>
      <c r="F296" s="36">
        <f ca="1">COUNTIF(INDEX(E296:INDEX($E$1:E296,IFERROR(LOOKUP(2,1/($F$1:F295=2),ROW($F$1:F295)-MIN(ROW($F$1:F295)-1)),1),),),E296)</f>
        <v>2</v>
      </c>
      <c r="G296" s="37">
        <f t="shared" ca="1" si="103"/>
        <v>14</v>
      </c>
      <c r="H296" s="37">
        <f t="shared" ca="1" si="104"/>
        <v>7</v>
      </c>
      <c r="I296" s="37">
        <f t="shared" ca="1" si="105"/>
        <v>17</v>
      </c>
      <c r="J296" s="37">
        <f t="shared" ca="1" si="106"/>
        <v>12</v>
      </c>
      <c r="K296" s="37">
        <f t="shared" ca="1" si="107"/>
        <v>5</v>
      </c>
      <c r="L296" s="37">
        <f t="shared" ca="1" si="108"/>
        <v>9</v>
      </c>
      <c r="M296" s="37">
        <f t="shared" ca="1" si="109"/>
        <v>18</v>
      </c>
      <c r="N296" s="37">
        <f t="shared" ca="1" si="110"/>
        <v>13</v>
      </c>
      <c r="O296" s="37">
        <f t="shared" ca="1" si="111"/>
        <v>1</v>
      </c>
      <c r="P296" s="37">
        <f t="shared" ca="1" si="112"/>
        <v>4</v>
      </c>
      <c r="Q296" s="37">
        <f t="shared" ca="1" si="113"/>
        <v>2</v>
      </c>
      <c r="R296" s="37">
        <f t="shared" ca="1" si="114"/>
        <v>15</v>
      </c>
      <c r="S296" s="37">
        <f t="shared" ca="1" si="115"/>
        <v>8</v>
      </c>
      <c r="T296" s="37">
        <f t="shared" ca="1" si="116"/>
        <v>16</v>
      </c>
      <c r="U296" s="37">
        <f t="shared" ca="1" si="117"/>
        <v>11</v>
      </c>
      <c r="V296" s="37">
        <f t="shared" ca="1" si="118"/>
        <v>6</v>
      </c>
      <c r="W296" s="37">
        <f t="shared" ca="1" si="119"/>
        <v>3</v>
      </c>
      <c r="X296" s="37">
        <f t="shared" ca="1" si="120"/>
        <v>10</v>
      </c>
    </row>
    <row r="297" spans="1:24" ht="19.5" thickBot="1">
      <c r="A297" s="50">
        <f t="shared" si="121"/>
        <v>296</v>
      </c>
      <c r="B297" s="33">
        <f ca="1">Streams!B297</f>
        <v>8</v>
      </c>
      <c r="C297" s="34">
        <f ca="1">VLOOKUP(B297,Partition!$D$2:$E$38,2)</f>
        <v>5</v>
      </c>
      <c r="D297" s="35">
        <f ca="1">COUNTIF(INDEX(C297:INDEX($C$1:C297,IFERROR(LOOKUP(2,1/($D$1:D296=2),ROW($D$1:D296)-MIN(ROW($D$1:D296)-1)),1),),),C297)</f>
        <v>1</v>
      </c>
      <c r="E297" s="34">
        <f t="shared" ca="1" si="102"/>
        <v>6</v>
      </c>
      <c r="F297" s="36">
        <f ca="1">COUNTIF(INDEX(E297:INDEX($E$1:E297,IFERROR(LOOKUP(2,1/($F$1:F296=2),ROW($F$1:F296)-MIN(ROW($F$1:F296)-1)),1),),),E297)</f>
        <v>1</v>
      </c>
      <c r="G297" s="37">
        <f t="shared" ca="1" si="103"/>
        <v>18</v>
      </c>
      <c r="H297" s="37">
        <f t="shared" ca="1" si="104"/>
        <v>14</v>
      </c>
      <c r="I297" s="37">
        <f t="shared" ca="1" si="105"/>
        <v>7</v>
      </c>
      <c r="J297" s="37">
        <f t="shared" ca="1" si="106"/>
        <v>17</v>
      </c>
      <c r="K297" s="37">
        <f t="shared" ca="1" si="107"/>
        <v>12</v>
      </c>
      <c r="L297" s="37">
        <f t="shared" ca="1" si="108"/>
        <v>5</v>
      </c>
      <c r="M297" s="37">
        <f t="shared" ca="1" si="109"/>
        <v>9</v>
      </c>
      <c r="N297" s="37">
        <f t="shared" ca="1" si="110"/>
        <v>13</v>
      </c>
      <c r="O297" s="37">
        <f t="shared" ca="1" si="111"/>
        <v>1</v>
      </c>
      <c r="P297" s="37">
        <f t="shared" ca="1" si="112"/>
        <v>4</v>
      </c>
      <c r="Q297" s="37">
        <f t="shared" ca="1" si="113"/>
        <v>2</v>
      </c>
      <c r="R297" s="37">
        <f t="shared" ca="1" si="114"/>
        <v>15</v>
      </c>
      <c r="S297" s="37">
        <f t="shared" ca="1" si="115"/>
        <v>8</v>
      </c>
      <c r="T297" s="37">
        <f t="shared" ca="1" si="116"/>
        <v>16</v>
      </c>
      <c r="U297" s="37">
        <f t="shared" ca="1" si="117"/>
        <v>11</v>
      </c>
      <c r="V297" s="37">
        <f t="shared" ca="1" si="118"/>
        <v>6</v>
      </c>
      <c r="W297" s="37">
        <f t="shared" ca="1" si="119"/>
        <v>3</v>
      </c>
      <c r="X297" s="37">
        <f t="shared" ca="1" si="120"/>
        <v>10</v>
      </c>
    </row>
    <row r="298" spans="1:24" ht="19.5" thickBot="1">
      <c r="A298" s="50">
        <f t="shared" si="121"/>
        <v>297</v>
      </c>
      <c r="B298" s="33">
        <f ca="1">Streams!B298</f>
        <v>26</v>
      </c>
      <c r="C298" s="34">
        <f ca="1">VLOOKUP(B298,Partition!$D$2:$E$38,2)</f>
        <v>14</v>
      </c>
      <c r="D298" s="35">
        <f ca="1">COUNTIF(INDEX(C298:INDEX($C$1:C298,IFERROR(LOOKUP(2,1/($D$1:D297=2),ROW($D$1:D297)-MIN(ROW($D$1:D297)-1)),1),),),C298)</f>
        <v>2</v>
      </c>
      <c r="E298" s="34">
        <f t="shared" ca="1" si="102"/>
        <v>3</v>
      </c>
      <c r="F298" s="36">
        <f ca="1">COUNTIF(INDEX(E298:INDEX($E$1:E298,IFERROR(LOOKUP(2,1/($F$1:F297=2),ROW($F$1:F297)-MIN(ROW($F$1:F297)-1)),1),),),E298)</f>
        <v>1</v>
      </c>
      <c r="G298" s="37">
        <f t="shared" ca="1" si="103"/>
        <v>5</v>
      </c>
      <c r="H298" s="37">
        <f t="shared" ca="1" si="104"/>
        <v>18</v>
      </c>
      <c r="I298" s="37">
        <f t="shared" ca="1" si="105"/>
        <v>14</v>
      </c>
      <c r="J298" s="37">
        <f t="shared" ca="1" si="106"/>
        <v>7</v>
      </c>
      <c r="K298" s="37">
        <f t="shared" ca="1" si="107"/>
        <v>17</v>
      </c>
      <c r="L298" s="37">
        <f t="shared" ca="1" si="108"/>
        <v>12</v>
      </c>
      <c r="M298" s="37">
        <f t="shared" ca="1" si="109"/>
        <v>9</v>
      </c>
      <c r="N298" s="37">
        <f t="shared" ca="1" si="110"/>
        <v>13</v>
      </c>
      <c r="O298" s="37">
        <f t="shared" ca="1" si="111"/>
        <v>1</v>
      </c>
      <c r="P298" s="37">
        <f t="shared" ca="1" si="112"/>
        <v>4</v>
      </c>
      <c r="Q298" s="37">
        <f t="shared" ca="1" si="113"/>
        <v>2</v>
      </c>
      <c r="R298" s="37">
        <f t="shared" ca="1" si="114"/>
        <v>15</v>
      </c>
      <c r="S298" s="37">
        <f t="shared" ca="1" si="115"/>
        <v>8</v>
      </c>
      <c r="T298" s="37">
        <f t="shared" ca="1" si="116"/>
        <v>16</v>
      </c>
      <c r="U298" s="37">
        <f t="shared" ca="1" si="117"/>
        <v>11</v>
      </c>
      <c r="V298" s="37">
        <f t="shared" ca="1" si="118"/>
        <v>6</v>
      </c>
      <c r="W298" s="37">
        <f t="shared" ca="1" si="119"/>
        <v>3</v>
      </c>
      <c r="X298" s="37">
        <f t="shared" ca="1" si="120"/>
        <v>10</v>
      </c>
    </row>
    <row r="299" spans="1:24" ht="19.5" thickBot="1">
      <c r="A299" s="50">
        <f t="shared" si="121"/>
        <v>298</v>
      </c>
      <c r="B299" s="33">
        <f ca="1">Streams!B299</f>
        <v>24</v>
      </c>
      <c r="C299" s="34">
        <f ca="1">VLOOKUP(B299,Partition!$D$2:$E$38,2)</f>
        <v>12</v>
      </c>
      <c r="D299" s="35">
        <f ca="1">COUNTIF(INDEX(C299:INDEX($C$1:C299,IFERROR(LOOKUP(2,1/($D$1:D298=2),ROW($D$1:D298)-MIN(ROW($D$1:D298)-1)),1),),),C299)</f>
        <v>1</v>
      </c>
      <c r="E299" s="34">
        <f t="shared" ca="1" si="102"/>
        <v>6</v>
      </c>
      <c r="F299" s="36">
        <f ca="1">COUNTIF(INDEX(E299:INDEX($E$1:E299,IFERROR(LOOKUP(2,1/($F$1:F298=2),ROW($F$1:F298)-MIN(ROW($F$1:F298)-1)),1),),),E299)</f>
        <v>2</v>
      </c>
      <c r="G299" s="37">
        <f t="shared" ca="1" si="103"/>
        <v>14</v>
      </c>
      <c r="H299" s="37">
        <f t="shared" ca="1" si="104"/>
        <v>5</v>
      </c>
      <c r="I299" s="37">
        <f t="shared" ca="1" si="105"/>
        <v>18</v>
      </c>
      <c r="J299" s="37">
        <f t="shared" ca="1" si="106"/>
        <v>7</v>
      </c>
      <c r="K299" s="37">
        <f t="shared" ca="1" si="107"/>
        <v>17</v>
      </c>
      <c r="L299" s="37">
        <f t="shared" ca="1" si="108"/>
        <v>12</v>
      </c>
      <c r="M299" s="37">
        <f t="shared" ca="1" si="109"/>
        <v>9</v>
      </c>
      <c r="N299" s="37">
        <f t="shared" ca="1" si="110"/>
        <v>13</v>
      </c>
      <c r="O299" s="37">
        <f t="shared" ca="1" si="111"/>
        <v>1</v>
      </c>
      <c r="P299" s="37">
        <f t="shared" ca="1" si="112"/>
        <v>4</v>
      </c>
      <c r="Q299" s="37">
        <f t="shared" ca="1" si="113"/>
        <v>2</v>
      </c>
      <c r="R299" s="37">
        <f t="shared" ca="1" si="114"/>
        <v>15</v>
      </c>
      <c r="S299" s="37">
        <f t="shared" ca="1" si="115"/>
        <v>8</v>
      </c>
      <c r="T299" s="37">
        <f t="shared" ca="1" si="116"/>
        <v>16</v>
      </c>
      <c r="U299" s="37">
        <f t="shared" ca="1" si="117"/>
        <v>11</v>
      </c>
      <c r="V299" s="37">
        <f t="shared" ca="1" si="118"/>
        <v>6</v>
      </c>
      <c r="W299" s="37">
        <f t="shared" ca="1" si="119"/>
        <v>3</v>
      </c>
      <c r="X299" s="37">
        <f t="shared" ca="1" si="120"/>
        <v>10</v>
      </c>
    </row>
    <row r="300" spans="1:24" ht="19.5" thickBot="1">
      <c r="A300" s="50">
        <f t="shared" si="121"/>
        <v>299</v>
      </c>
      <c r="B300" s="33">
        <f ca="1">Streams!B300</f>
        <v>2</v>
      </c>
      <c r="C300" s="34">
        <f ca="1">VLOOKUP(B300,Partition!$D$2:$E$38,2)</f>
        <v>2</v>
      </c>
      <c r="D300" s="35">
        <f ca="1">COUNTIF(INDEX(C300:INDEX($C$1:C300,IFERROR(LOOKUP(2,1/($D$1:D299=2),ROW($D$1:D299)-MIN(ROW($D$1:D299)-1)),1),),),C300)</f>
        <v>1</v>
      </c>
      <c r="E300" s="34">
        <f t="shared" ca="1" si="102"/>
        <v>11</v>
      </c>
      <c r="F300" s="36">
        <f ca="1">COUNTIF(INDEX(E300:INDEX($E$1:E300,IFERROR(LOOKUP(2,1/($F$1:F299=2),ROW($F$1:F299)-MIN(ROW($F$1:F299)-1)),1),),),E300)</f>
        <v>1</v>
      </c>
      <c r="G300" s="37">
        <f t="shared" ca="1" si="103"/>
        <v>12</v>
      </c>
      <c r="H300" s="37">
        <f t="shared" ca="1" si="104"/>
        <v>14</v>
      </c>
      <c r="I300" s="37">
        <f t="shared" ca="1" si="105"/>
        <v>5</v>
      </c>
      <c r="J300" s="37">
        <f t="shared" ca="1" si="106"/>
        <v>18</v>
      </c>
      <c r="K300" s="37">
        <f t="shared" ca="1" si="107"/>
        <v>7</v>
      </c>
      <c r="L300" s="37">
        <f t="shared" ca="1" si="108"/>
        <v>17</v>
      </c>
      <c r="M300" s="37">
        <f t="shared" ca="1" si="109"/>
        <v>9</v>
      </c>
      <c r="N300" s="37">
        <f t="shared" ca="1" si="110"/>
        <v>13</v>
      </c>
      <c r="O300" s="37">
        <f t="shared" ca="1" si="111"/>
        <v>1</v>
      </c>
      <c r="P300" s="37">
        <f t="shared" ca="1" si="112"/>
        <v>4</v>
      </c>
      <c r="Q300" s="37">
        <f t="shared" ca="1" si="113"/>
        <v>2</v>
      </c>
      <c r="R300" s="37">
        <f t="shared" ca="1" si="114"/>
        <v>15</v>
      </c>
      <c r="S300" s="37">
        <f t="shared" ca="1" si="115"/>
        <v>8</v>
      </c>
      <c r="T300" s="37">
        <f t="shared" ca="1" si="116"/>
        <v>16</v>
      </c>
      <c r="U300" s="37">
        <f t="shared" ca="1" si="117"/>
        <v>11</v>
      </c>
      <c r="V300" s="37">
        <f t="shared" ca="1" si="118"/>
        <v>6</v>
      </c>
      <c r="W300" s="37">
        <f t="shared" ca="1" si="119"/>
        <v>3</v>
      </c>
      <c r="X300" s="37">
        <f t="shared" ca="1" si="120"/>
        <v>10</v>
      </c>
    </row>
    <row r="301" spans="1:24" ht="19.5" thickBot="1">
      <c r="A301" s="50">
        <f t="shared" si="121"/>
        <v>300</v>
      </c>
      <c r="B301" s="33">
        <f ca="1">Streams!B301</f>
        <v>14</v>
      </c>
      <c r="C301" s="34">
        <f ca="1">VLOOKUP(B301,Partition!$D$2:$E$38,2)</f>
        <v>8</v>
      </c>
      <c r="D301" s="35">
        <f ca="1">COUNTIF(INDEX(C301:INDEX($C$1:C301,IFERROR(LOOKUP(2,1/($D$1:D300=2),ROW($D$1:D300)-MIN(ROW($D$1:D300)-1)),1),),),C301)</f>
        <v>1</v>
      </c>
      <c r="E301" s="34">
        <f t="shared" ca="1" si="102"/>
        <v>13</v>
      </c>
      <c r="F301" s="36">
        <f ca="1">COUNTIF(INDEX(E301:INDEX($E$1:E301,IFERROR(LOOKUP(2,1/($F$1:F300=2),ROW($F$1:F300)-MIN(ROW($F$1:F300)-1)),1),),),E301)</f>
        <v>1</v>
      </c>
      <c r="G301" s="37">
        <f t="shared" ca="1" si="103"/>
        <v>2</v>
      </c>
      <c r="H301" s="37">
        <f t="shared" ca="1" si="104"/>
        <v>12</v>
      </c>
      <c r="I301" s="37">
        <f t="shared" ca="1" si="105"/>
        <v>14</v>
      </c>
      <c r="J301" s="37">
        <f t="shared" ca="1" si="106"/>
        <v>5</v>
      </c>
      <c r="K301" s="37">
        <f t="shared" ca="1" si="107"/>
        <v>18</v>
      </c>
      <c r="L301" s="37">
        <f t="shared" ca="1" si="108"/>
        <v>7</v>
      </c>
      <c r="M301" s="37">
        <f t="shared" ca="1" si="109"/>
        <v>17</v>
      </c>
      <c r="N301" s="37">
        <f t="shared" ca="1" si="110"/>
        <v>9</v>
      </c>
      <c r="O301" s="37">
        <f t="shared" ca="1" si="111"/>
        <v>13</v>
      </c>
      <c r="P301" s="37">
        <f t="shared" ca="1" si="112"/>
        <v>1</v>
      </c>
      <c r="Q301" s="37">
        <f t="shared" ca="1" si="113"/>
        <v>4</v>
      </c>
      <c r="R301" s="37">
        <f t="shared" ca="1" si="114"/>
        <v>15</v>
      </c>
      <c r="S301" s="37">
        <f t="shared" ca="1" si="115"/>
        <v>8</v>
      </c>
      <c r="T301" s="37">
        <f t="shared" ca="1" si="116"/>
        <v>16</v>
      </c>
      <c r="U301" s="37">
        <f t="shared" ca="1" si="117"/>
        <v>11</v>
      </c>
      <c r="V301" s="37">
        <f t="shared" ca="1" si="118"/>
        <v>6</v>
      </c>
      <c r="W301" s="37">
        <f t="shared" ca="1" si="119"/>
        <v>3</v>
      </c>
      <c r="X301" s="37">
        <f t="shared" ca="1" si="120"/>
        <v>10</v>
      </c>
    </row>
    <row r="302" spans="1:24" ht="19.5" thickBot="1">
      <c r="A302" s="50">
        <f t="shared" si="121"/>
        <v>301</v>
      </c>
      <c r="B302" s="33">
        <f ca="1">Streams!B302</f>
        <v>24</v>
      </c>
      <c r="C302" s="34">
        <f ca="1">VLOOKUP(B302,Partition!$D$2:$E$38,2)</f>
        <v>12</v>
      </c>
      <c r="D302" s="35">
        <f ca="1">COUNTIF(INDEX(C302:INDEX($C$1:C302,IFERROR(LOOKUP(2,1/($D$1:D301=2),ROW($D$1:D301)-MIN(ROW($D$1:D301)-1)),1),),),C302)</f>
        <v>2</v>
      </c>
      <c r="E302" s="34">
        <f t="shared" ca="1" si="102"/>
        <v>3</v>
      </c>
      <c r="F302" s="36">
        <f ca="1">COUNTIF(INDEX(E302:INDEX($E$1:E302,IFERROR(LOOKUP(2,1/($F$1:F301=2),ROW($F$1:F301)-MIN(ROW($F$1:F301)-1)),1),),),E302)</f>
        <v>1</v>
      </c>
      <c r="G302" s="37">
        <f t="shared" ca="1" si="103"/>
        <v>8</v>
      </c>
      <c r="H302" s="37">
        <f t="shared" ca="1" si="104"/>
        <v>2</v>
      </c>
      <c r="I302" s="37">
        <f t="shared" ca="1" si="105"/>
        <v>12</v>
      </c>
      <c r="J302" s="37">
        <f t="shared" ca="1" si="106"/>
        <v>14</v>
      </c>
      <c r="K302" s="37">
        <f t="shared" ca="1" si="107"/>
        <v>5</v>
      </c>
      <c r="L302" s="37">
        <f t="shared" ca="1" si="108"/>
        <v>18</v>
      </c>
      <c r="M302" s="37">
        <f t="shared" ca="1" si="109"/>
        <v>7</v>
      </c>
      <c r="N302" s="37">
        <f t="shared" ca="1" si="110"/>
        <v>17</v>
      </c>
      <c r="O302" s="37">
        <f t="shared" ca="1" si="111"/>
        <v>9</v>
      </c>
      <c r="P302" s="37">
        <f t="shared" ca="1" si="112"/>
        <v>13</v>
      </c>
      <c r="Q302" s="37">
        <f t="shared" ca="1" si="113"/>
        <v>1</v>
      </c>
      <c r="R302" s="37">
        <f t="shared" ca="1" si="114"/>
        <v>4</v>
      </c>
      <c r="S302" s="37">
        <f t="shared" ca="1" si="115"/>
        <v>15</v>
      </c>
      <c r="T302" s="37">
        <f t="shared" ca="1" si="116"/>
        <v>16</v>
      </c>
      <c r="U302" s="37">
        <f t="shared" ca="1" si="117"/>
        <v>11</v>
      </c>
      <c r="V302" s="37">
        <f t="shared" ca="1" si="118"/>
        <v>6</v>
      </c>
      <c r="W302" s="37">
        <f t="shared" ca="1" si="119"/>
        <v>3</v>
      </c>
      <c r="X302" s="37">
        <f t="shared" ca="1" si="120"/>
        <v>10</v>
      </c>
    </row>
    <row r="303" spans="1:24" ht="19.5" thickBot="1">
      <c r="A303" s="50">
        <f t="shared" si="121"/>
        <v>302</v>
      </c>
      <c r="B303" s="33">
        <f ca="1">Streams!B303</f>
        <v>2</v>
      </c>
      <c r="C303" s="34">
        <f ca="1">VLOOKUP(B303,Partition!$D$2:$E$38,2)</f>
        <v>2</v>
      </c>
      <c r="D303" s="35">
        <f ca="1">COUNTIF(INDEX(C303:INDEX($C$1:C303,IFERROR(LOOKUP(2,1/($D$1:D302=2),ROW($D$1:D302)-MIN(ROW($D$1:D302)-1)),1),),),C303)</f>
        <v>1</v>
      </c>
      <c r="E303" s="34">
        <f t="shared" ca="1" si="102"/>
        <v>3</v>
      </c>
      <c r="F303" s="36">
        <f ca="1">COUNTIF(INDEX(E303:INDEX($E$1:E303,IFERROR(LOOKUP(2,1/($F$1:F302=2),ROW($F$1:F302)-MIN(ROW($F$1:F302)-1)),1),),),E303)</f>
        <v>2</v>
      </c>
      <c r="G303" s="37">
        <f t="shared" ca="1" si="103"/>
        <v>12</v>
      </c>
      <c r="H303" s="37">
        <f t="shared" ca="1" si="104"/>
        <v>8</v>
      </c>
      <c r="I303" s="37">
        <f t="shared" ca="1" si="105"/>
        <v>2</v>
      </c>
      <c r="J303" s="37">
        <f t="shared" ca="1" si="106"/>
        <v>14</v>
      </c>
      <c r="K303" s="37">
        <f t="shared" ca="1" si="107"/>
        <v>5</v>
      </c>
      <c r="L303" s="37">
        <f t="shared" ca="1" si="108"/>
        <v>18</v>
      </c>
      <c r="M303" s="37">
        <f t="shared" ca="1" si="109"/>
        <v>7</v>
      </c>
      <c r="N303" s="37">
        <f t="shared" ca="1" si="110"/>
        <v>17</v>
      </c>
      <c r="O303" s="37">
        <f t="shared" ca="1" si="111"/>
        <v>9</v>
      </c>
      <c r="P303" s="37">
        <f t="shared" ca="1" si="112"/>
        <v>13</v>
      </c>
      <c r="Q303" s="37">
        <f t="shared" ca="1" si="113"/>
        <v>1</v>
      </c>
      <c r="R303" s="37">
        <f t="shared" ca="1" si="114"/>
        <v>4</v>
      </c>
      <c r="S303" s="37">
        <f t="shared" ca="1" si="115"/>
        <v>15</v>
      </c>
      <c r="T303" s="37">
        <f t="shared" ca="1" si="116"/>
        <v>16</v>
      </c>
      <c r="U303" s="37">
        <f t="shared" ca="1" si="117"/>
        <v>11</v>
      </c>
      <c r="V303" s="37">
        <f t="shared" ca="1" si="118"/>
        <v>6</v>
      </c>
      <c r="W303" s="37">
        <f t="shared" ca="1" si="119"/>
        <v>3</v>
      </c>
      <c r="X303" s="37">
        <f t="shared" ca="1" si="120"/>
        <v>10</v>
      </c>
    </row>
    <row r="304" spans="1:24" ht="19.5" thickBot="1">
      <c r="A304" s="50">
        <f t="shared" si="121"/>
        <v>303</v>
      </c>
      <c r="B304" s="33">
        <f ca="1">Streams!B304</f>
        <v>23</v>
      </c>
      <c r="C304" s="34">
        <f ca="1">VLOOKUP(B304,Partition!$D$2:$E$38,2)</f>
        <v>11</v>
      </c>
      <c r="D304" s="35">
        <f ca="1">COUNTIF(INDEX(C304:INDEX($C$1:C304,IFERROR(LOOKUP(2,1/($D$1:D303=2),ROW($D$1:D303)-MIN(ROW($D$1:D303)-1)),1),),),C304)</f>
        <v>1</v>
      </c>
      <c r="E304" s="34">
        <f t="shared" ca="1" si="102"/>
        <v>15</v>
      </c>
      <c r="F304" s="36">
        <f ca="1">COUNTIF(INDEX(E304:INDEX($E$1:E304,IFERROR(LOOKUP(2,1/($F$1:F303=2),ROW($F$1:F303)-MIN(ROW($F$1:F303)-1)),1),),),E304)</f>
        <v>1</v>
      </c>
      <c r="G304" s="37">
        <f t="shared" ca="1" si="103"/>
        <v>2</v>
      </c>
      <c r="H304" s="37">
        <f t="shared" ca="1" si="104"/>
        <v>12</v>
      </c>
      <c r="I304" s="37">
        <f t="shared" ca="1" si="105"/>
        <v>8</v>
      </c>
      <c r="J304" s="37">
        <f t="shared" ca="1" si="106"/>
        <v>14</v>
      </c>
      <c r="K304" s="37">
        <f t="shared" ca="1" si="107"/>
        <v>5</v>
      </c>
      <c r="L304" s="37">
        <f t="shared" ca="1" si="108"/>
        <v>18</v>
      </c>
      <c r="M304" s="37">
        <f t="shared" ca="1" si="109"/>
        <v>7</v>
      </c>
      <c r="N304" s="37">
        <f t="shared" ca="1" si="110"/>
        <v>17</v>
      </c>
      <c r="O304" s="37">
        <f t="shared" ca="1" si="111"/>
        <v>9</v>
      </c>
      <c r="P304" s="37">
        <f t="shared" ca="1" si="112"/>
        <v>13</v>
      </c>
      <c r="Q304" s="37">
        <f t="shared" ca="1" si="113"/>
        <v>1</v>
      </c>
      <c r="R304" s="37">
        <f t="shared" ca="1" si="114"/>
        <v>4</v>
      </c>
      <c r="S304" s="37">
        <f t="shared" ca="1" si="115"/>
        <v>15</v>
      </c>
      <c r="T304" s="37">
        <f t="shared" ca="1" si="116"/>
        <v>16</v>
      </c>
      <c r="U304" s="37">
        <f t="shared" ca="1" si="117"/>
        <v>11</v>
      </c>
      <c r="V304" s="37">
        <f t="shared" ca="1" si="118"/>
        <v>6</v>
      </c>
      <c r="W304" s="37">
        <f t="shared" ca="1" si="119"/>
        <v>3</v>
      </c>
      <c r="X304" s="37">
        <f t="shared" ca="1" si="120"/>
        <v>10</v>
      </c>
    </row>
    <row r="305" spans="1:24" ht="19.5" thickBot="1">
      <c r="A305" s="50">
        <f t="shared" si="121"/>
        <v>304</v>
      </c>
      <c r="B305" s="33">
        <f ca="1">Streams!B305</f>
        <v>22</v>
      </c>
      <c r="C305" s="34">
        <f ca="1">VLOOKUP(B305,Partition!$D$2:$E$38,2)</f>
        <v>10</v>
      </c>
      <c r="D305" s="35">
        <f ca="1">COUNTIF(INDEX(C305:INDEX($C$1:C305,IFERROR(LOOKUP(2,1/($D$1:D304=2),ROW($D$1:D304)-MIN(ROW($D$1:D304)-1)),1),),),C305)</f>
        <v>1</v>
      </c>
      <c r="E305" s="34">
        <f t="shared" ca="1" si="102"/>
        <v>18</v>
      </c>
      <c r="F305" s="36">
        <f ca="1">COUNTIF(INDEX(E305:INDEX($E$1:E305,IFERROR(LOOKUP(2,1/($F$1:F304=2),ROW($F$1:F304)-MIN(ROW($F$1:F304)-1)),1),),),E305)</f>
        <v>1</v>
      </c>
      <c r="G305" s="37">
        <f t="shared" ca="1" si="103"/>
        <v>11</v>
      </c>
      <c r="H305" s="37">
        <f t="shared" ca="1" si="104"/>
        <v>2</v>
      </c>
      <c r="I305" s="37">
        <f t="shared" ca="1" si="105"/>
        <v>12</v>
      </c>
      <c r="J305" s="37">
        <f t="shared" ca="1" si="106"/>
        <v>8</v>
      </c>
      <c r="K305" s="37">
        <f t="shared" ca="1" si="107"/>
        <v>14</v>
      </c>
      <c r="L305" s="37">
        <f t="shared" ca="1" si="108"/>
        <v>5</v>
      </c>
      <c r="M305" s="37">
        <f t="shared" ca="1" si="109"/>
        <v>18</v>
      </c>
      <c r="N305" s="37">
        <f t="shared" ca="1" si="110"/>
        <v>7</v>
      </c>
      <c r="O305" s="37">
        <f t="shared" ca="1" si="111"/>
        <v>17</v>
      </c>
      <c r="P305" s="37">
        <f t="shared" ca="1" si="112"/>
        <v>9</v>
      </c>
      <c r="Q305" s="37">
        <f t="shared" ca="1" si="113"/>
        <v>13</v>
      </c>
      <c r="R305" s="37">
        <f t="shared" ca="1" si="114"/>
        <v>1</v>
      </c>
      <c r="S305" s="37">
        <f t="shared" ca="1" si="115"/>
        <v>4</v>
      </c>
      <c r="T305" s="37">
        <f t="shared" ca="1" si="116"/>
        <v>15</v>
      </c>
      <c r="U305" s="37">
        <f t="shared" ca="1" si="117"/>
        <v>16</v>
      </c>
      <c r="V305" s="37">
        <f t="shared" ca="1" si="118"/>
        <v>6</v>
      </c>
      <c r="W305" s="37">
        <f t="shared" ca="1" si="119"/>
        <v>3</v>
      </c>
      <c r="X305" s="37">
        <f t="shared" ca="1" si="120"/>
        <v>10</v>
      </c>
    </row>
    <row r="306" spans="1:24" ht="19.5" thickBot="1">
      <c r="A306" s="50">
        <f t="shared" si="121"/>
        <v>305</v>
      </c>
      <c r="B306" s="33">
        <f ca="1">Streams!B306</f>
        <v>24</v>
      </c>
      <c r="C306" s="34">
        <f ca="1">VLOOKUP(B306,Partition!$D$2:$E$38,2)</f>
        <v>12</v>
      </c>
      <c r="D306" s="35">
        <f ca="1">COUNTIF(INDEX(C306:INDEX($C$1:C306,IFERROR(LOOKUP(2,1/($D$1:D305=2),ROW($D$1:D305)-MIN(ROW($D$1:D305)-1)),1),),),C306)</f>
        <v>2</v>
      </c>
      <c r="E306" s="34">
        <f t="shared" ca="1" si="102"/>
        <v>4</v>
      </c>
      <c r="F306" s="36">
        <f ca="1">COUNTIF(INDEX(E306:INDEX($E$1:E306,IFERROR(LOOKUP(2,1/($F$1:F305=2),ROW($F$1:F305)-MIN(ROW($F$1:F305)-1)),1),),),E306)</f>
        <v>1</v>
      </c>
      <c r="G306" s="37">
        <f t="shared" ca="1" si="103"/>
        <v>10</v>
      </c>
      <c r="H306" s="37">
        <f t="shared" ca="1" si="104"/>
        <v>11</v>
      </c>
      <c r="I306" s="37">
        <f t="shared" ca="1" si="105"/>
        <v>2</v>
      </c>
      <c r="J306" s="37">
        <f t="shared" ca="1" si="106"/>
        <v>12</v>
      </c>
      <c r="K306" s="37">
        <f t="shared" ca="1" si="107"/>
        <v>8</v>
      </c>
      <c r="L306" s="37">
        <f t="shared" ca="1" si="108"/>
        <v>14</v>
      </c>
      <c r="M306" s="37">
        <f t="shared" ca="1" si="109"/>
        <v>5</v>
      </c>
      <c r="N306" s="37">
        <f t="shared" ca="1" si="110"/>
        <v>18</v>
      </c>
      <c r="O306" s="37">
        <f t="shared" ca="1" si="111"/>
        <v>7</v>
      </c>
      <c r="P306" s="37">
        <f t="shared" ca="1" si="112"/>
        <v>17</v>
      </c>
      <c r="Q306" s="37">
        <f t="shared" ca="1" si="113"/>
        <v>9</v>
      </c>
      <c r="R306" s="37">
        <f t="shared" ca="1" si="114"/>
        <v>13</v>
      </c>
      <c r="S306" s="37">
        <f t="shared" ca="1" si="115"/>
        <v>1</v>
      </c>
      <c r="T306" s="37">
        <f t="shared" ca="1" si="116"/>
        <v>4</v>
      </c>
      <c r="U306" s="37">
        <f t="shared" ca="1" si="117"/>
        <v>15</v>
      </c>
      <c r="V306" s="37">
        <f t="shared" ca="1" si="118"/>
        <v>16</v>
      </c>
      <c r="W306" s="37">
        <f t="shared" ca="1" si="119"/>
        <v>6</v>
      </c>
      <c r="X306" s="37">
        <f t="shared" ca="1" si="120"/>
        <v>3</v>
      </c>
    </row>
    <row r="307" spans="1:24" ht="19.5" thickBot="1">
      <c r="A307" s="50">
        <f t="shared" si="121"/>
        <v>306</v>
      </c>
      <c r="B307" s="33">
        <f ca="1">Streams!B307</f>
        <v>19</v>
      </c>
      <c r="C307" s="34">
        <f ca="1">VLOOKUP(B307,Partition!$D$2:$E$38,2)</f>
        <v>10</v>
      </c>
      <c r="D307" s="35">
        <f ca="1">COUNTIF(INDEX(C307:INDEX($C$1:C307,IFERROR(LOOKUP(2,1/($D$1:D306=2),ROW($D$1:D306)-MIN(ROW($D$1:D306)-1)),1),),),C307)</f>
        <v>1</v>
      </c>
      <c r="E307" s="34">
        <f t="shared" ca="1" si="102"/>
        <v>2</v>
      </c>
      <c r="F307" s="36">
        <f ca="1">COUNTIF(INDEX(E307:INDEX($E$1:E307,IFERROR(LOOKUP(2,1/($F$1:F306=2),ROW($F$1:F306)-MIN(ROW($F$1:F306)-1)),1),),),E307)</f>
        <v>1</v>
      </c>
      <c r="G307" s="37">
        <f t="shared" ca="1" si="103"/>
        <v>12</v>
      </c>
      <c r="H307" s="37">
        <f t="shared" ca="1" si="104"/>
        <v>10</v>
      </c>
      <c r="I307" s="37">
        <f t="shared" ca="1" si="105"/>
        <v>11</v>
      </c>
      <c r="J307" s="37">
        <f t="shared" ca="1" si="106"/>
        <v>2</v>
      </c>
      <c r="K307" s="37">
        <f t="shared" ca="1" si="107"/>
        <v>8</v>
      </c>
      <c r="L307" s="37">
        <f t="shared" ca="1" si="108"/>
        <v>14</v>
      </c>
      <c r="M307" s="37">
        <f t="shared" ca="1" si="109"/>
        <v>5</v>
      </c>
      <c r="N307" s="37">
        <f t="shared" ca="1" si="110"/>
        <v>18</v>
      </c>
      <c r="O307" s="37">
        <f t="shared" ca="1" si="111"/>
        <v>7</v>
      </c>
      <c r="P307" s="37">
        <f t="shared" ca="1" si="112"/>
        <v>17</v>
      </c>
      <c r="Q307" s="37">
        <f t="shared" ca="1" si="113"/>
        <v>9</v>
      </c>
      <c r="R307" s="37">
        <f t="shared" ca="1" si="114"/>
        <v>13</v>
      </c>
      <c r="S307" s="37">
        <f t="shared" ca="1" si="115"/>
        <v>1</v>
      </c>
      <c r="T307" s="37">
        <f t="shared" ca="1" si="116"/>
        <v>4</v>
      </c>
      <c r="U307" s="37">
        <f t="shared" ca="1" si="117"/>
        <v>15</v>
      </c>
      <c r="V307" s="37">
        <f t="shared" ca="1" si="118"/>
        <v>16</v>
      </c>
      <c r="W307" s="37">
        <f t="shared" ca="1" si="119"/>
        <v>6</v>
      </c>
      <c r="X307" s="37">
        <f t="shared" ca="1" si="120"/>
        <v>3</v>
      </c>
    </row>
    <row r="308" spans="1:24" ht="19.5" thickBot="1">
      <c r="A308" s="50">
        <f t="shared" si="121"/>
        <v>307</v>
      </c>
      <c r="B308" s="33">
        <f ca="1">Streams!B308</f>
        <v>28</v>
      </c>
      <c r="C308" s="34">
        <f ca="1">VLOOKUP(B308,Partition!$D$2:$E$38,2)</f>
        <v>13</v>
      </c>
      <c r="D308" s="35">
        <f ca="1">COUNTIF(INDEX(C308:INDEX($C$1:C308,IFERROR(LOOKUP(2,1/($D$1:D307=2),ROW($D$1:D307)-MIN(ROW($D$1:D307)-1)),1),),),C308)</f>
        <v>1</v>
      </c>
      <c r="E308" s="34">
        <f t="shared" ca="1" si="102"/>
        <v>12</v>
      </c>
      <c r="F308" s="36">
        <f ca="1">COUNTIF(INDEX(E308:INDEX($E$1:E308,IFERROR(LOOKUP(2,1/($F$1:F307=2),ROW($F$1:F307)-MIN(ROW($F$1:F307)-1)),1),),),E308)</f>
        <v>1</v>
      </c>
      <c r="G308" s="37">
        <f t="shared" ca="1" si="103"/>
        <v>10</v>
      </c>
      <c r="H308" s="37">
        <f t="shared" ca="1" si="104"/>
        <v>12</v>
      </c>
      <c r="I308" s="37">
        <f t="shared" ca="1" si="105"/>
        <v>11</v>
      </c>
      <c r="J308" s="37">
        <f t="shared" ca="1" si="106"/>
        <v>2</v>
      </c>
      <c r="K308" s="37">
        <f t="shared" ca="1" si="107"/>
        <v>8</v>
      </c>
      <c r="L308" s="37">
        <f t="shared" ca="1" si="108"/>
        <v>14</v>
      </c>
      <c r="M308" s="37">
        <f t="shared" ca="1" si="109"/>
        <v>5</v>
      </c>
      <c r="N308" s="37">
        <f t="shared" ca="1" si="110"/>
        <v>18</v>
      </c>
      <c r="O308" s="37">
        <f t="shared" ca="1" si="111"/>
        <v>7</v>
      </c>
      <c r="P308" s="37">
        <f t="shared" ca="1" si="112"/>
        <v>17</v>
      </c>
      <c r="Q308" s="37">
        <f t="shared" ca="1" si="113"/>
        <v>9</v>
      </c>
      <c r="R308" s="37">
        <f t="shared" ca="1" si="114"/>
        <v>13</v>
      </c>
      <c r="S308" s="37">
        <f t="shared" ca="1" si="115"/>
        <v>1</v>
      </c>
      <c r="T308" s="37">
        <f t="shared" ca="1" si="116"/>
        <v>4</v>
      </c>
      <c r="U308" s="37">
        <f t="shared" ca="1" si="117"/>
        <v>15</v>
      </c>
      <c r="V308" s="37">
        <f t="shared" ca="1" si="118"/>
        <v>16</v>
      </c>
      <c r="W308" s="37">
        <f t="shared" ca="1" si="119"/>
        <v>6</v>
      </c>
      <c r="X308" s="37">
        <f t="shared" ca="1" si="120"/>
        <v>3</v>
      </c>
    </row>
    <row r="309" spans="1:24" ht="19.5" thickBot="1">
      <c r="A309" s="50">
        <f t="shared" si="121"/>
        <v>308</v>
      </c>
      <c r="B309" s="33">
        <f ca="1">Streams!B309</f>
        <v>27</v>
      </c>
      <c r="C309" s="34">
        <f ca="1">VLOOKUP(B309,Partition!$D$2:$E$38,2)</f>
        <v>15</v>
      </c>
      <c r="D309" s="35">
        <f ca="1">COUNTIF(INDEX(C309:INDEX($C$1:C309,IFERROR(LOOKUP(2,1/($D$1:D308=2),ROW($D$1:D308)-MIN(ROW($D$1:D308)-1)),1),),),C309)</f>
        <v>1</v>
      </c>
      <c r="E309" s="34">
        <f t="shared" ca="1" si="102"/>
        <v>15</v>
      </c>
      <c r="F309" s="36">
        <f ca="1">COUNTIF(INDEX(E309:INDEX($E$1:E309,IFERROR(LOOKUP(2,1/($F$1:F308=2),ROW($F$1:F308)-MIN(ROW($F$1:F308)-1)),1),),),E309)</f>
        <v>2</v>
      </c>
      <c r="G309" s="37">
        <f t="shared" ca="1" si="103"/>
        <v>13</v>
      </c>
      <c r="H309" s="37">
        <f t="shared" ca="1" si="104"/>
        <v>10</v>
      </c>
      <c r="I309" s="37">
        <f t="shared" ca="1" si="105"/>
        <v>12</v>
      </c>
      <c r="J309" s="37">
        <f t="shared" ca="1" si="106"/>
        <v>11</v>
      </c>
      <c r="K309" s="37">
        <f t="shared" ca="1" si="107"/>
        <v>2</v>
      </c>
      <c r="L309" s="37">
        <f t="shared" ca="1" si="108"/>
        <v>8</v>
      </c>
      <c r="M309" s="37">
        <f t="shared" ca="1" si="109"/>
        <v>14</v>
      </c>
      <c r="N309" s="37">
        <f t="shared" ca="1" si="110"/>
        <v>5</v>
      </c>
      <c r="O309" s="37">
        <f t="shared" ca="1" si="111"/>
        <v>18</v>
      </c>
      <c r="P309" s="37">
        <f t="shared" ca="1" si="112"/>
        <v>7</v>
      </c>
      <c r="Q309" s="37">
        <f t="shared" ca="1" si="113"/>
        <v>17</v>
      </c>
      <c r="R309" s="37">
        <f t="shared" ca="1" si="114"/>
        <v>9</v>
      </c>
      <c r="S309" s="37">
        <f t="shared" ca="1" si="115"/>
        <v>1</v>
      </c>
      <c r="T309" s="37">
        <f t="shared" ca="1" si="116"/>
        <v>4</v>
      </c>
      <c r="U309" s="37">
        <f t="shared" ca="1" si="117"/>
        <v>15</v>
      </c>
      <c r="V309" s="37">
        <f t="shared" ca="1" si="118"/>
        <v>16</v>
      </c>
      <c r="W309" s="37">
        <f t="shared" ca="1" si="119"/>
        <v>6</v>
      </c>
      <c r="X309" s="37">
        <f t="shared" ca="1" si="120"/>
        <v>3</v>
      </c>
    </row>
    <row r="310" spans="1:24" ht="19.5" thickBot="1">
      <c r="A310" s="50">
        <f t="shared" si="121"/>
        <v>309</v>
      </c>
      <c r="B310" s="33">
        <f ca="1">Streams!B310</f>
        <v>31</v>
      </c>
      <c r="C310" s="34">
        <f ca="1">VLOOKUP(B310,Partition!$D$2:$E$38,2)</f>
        <v>16</v>
      </c>
      <c r="D310" s="35">
        <f ca="1">COUNTIF(INDEX(C310:INDEX($C$1:C310,IFERROR(LOOKUP(2,1/($D$1:D309=2),ROW($D$1:D309)-MIN(ROW($D$1:D309)-1)),1),),),C310)</f>
        <v>1</v>
      </c>
      <c r="E310" s="34">
        <f t="shared" ca="1" si="102"/>
        <v>16</v>
      </c>
      <c r="F310" s="36">
        <f ca="1">COUNTIF(INDEX(E310:INDEX($E$1:E310,IFERROR(LOOKUP(2,1/($F$1:F309=2),ROW($F$1:F309)-MIN(ROW($F$1:F309)-1)),1),),),E310)</f>
        <v>1</v>
      </c>
      <c r="G310" s="37">
        <f t="shared" ca="1" si="103"/>
        <v>15</v>
      </c>
      <c r="H310" s="37">
        <f t="shared" ca="1" si="104"/>
        <v>13</v>
      </c>
      <c r="I310" s="37">
        <f t="shared" ca="1" si="105"/>
        <v>10</v>
      </c>
      <c r="J310" s="37">
        <f t="shared" ca="1" si="106"/>
        <v>12</v>
      </c>
      <c r="K310" s="37">
        <f t="shared" ca="1" si="107"/>
        <v>11</v>
      </c>
      <c r="L310" s="37">
        <f t="shared" ca="1" si="108"/>
        <v>2</v>
      </c>
      <c r="M310" s="37">
        <f t="shared" ca="1" si="109"/>
        <v>8</v>
      </c>
      <c r="N310" s="37">
        <f t="shared" ca="1" si="110"/>
        <v>14</v>
      </c>
      <c r="O310" s="37">
        <f t="shared" ca="1" si="111"/>
        <v>5</v>
      </c>
      <c r="P310" s="37">
        <f t="shared" ca="1" si="112"/>
        <v>18</v>
      </c>
      <c r="Q310" s="37">
        <f t="shared" ca="1" si="113"/>
        <v>7</v>
      </c>
      <c r="R310" s="37">
        <f t="shared" ca="1" si="114"/>
        <v>17</v>
      </c>
      <c r="S310" s="37">
        <f t="shared" ca="1" si="115"/>
        <v>9</v>
      </c>
      <c r="T310" s="37">
        <f t="shared" ca="1" si="116"/>
        <v>1</v>
      </c>
      <c r="U310" s="37">
        <f t="shared" ca="1" si="117"/>
        <v>4</v>
      </c>
      <c r="V310" s="37">
        <f t="shared" ca="1" si="118"/>
        <v>16</v>
      </c>
      <c r="W310" s="37">
        <f t="shared" ca="1" si="119"/>
        <v>6</v>
      </c>
      <c r="X310" s="37">
        <f t="shared" ca="1" si="120"/>
        <v>3</v>
      </c>
    </row>
    <row r="311" spans="1:24" ht="19.5" thickBot="1">
      <c r="A311" s="50">
        <f t="shared" si="121"/>
        <v>310</v>
      </c>
      <c r="B311" s="33">
        <f ca="1">Streams!B311</f>
        <v>10</v>
      </c>
      <c r="C311" s="34">
        <f ca="1">VLOOKUP(B311,Partition!$D$2:$E$38,2)</f>
        <v>4</v>
      </c>
      <c r="D311" s="35">
        <f ca="1">COUNTIF(INDEX(C311:INDEX($C$1:C311,IFERROR(LOOKUP(2,1/($D$1:D310=2),ROW($D$1:D310)-MIN(ROW($D$1:D310)-1)),1),),),C311)</f>
        <v>1</v>
      </c>
      <c r="E311" s="34">
        <f t="shared" ca="1" si="102"/>
        <v>16</v>
      </c>
      <c r="F311" s="36">
        <f ca="1">COUNTIF(INDEX(E311:INDEX($E$1:E311,IFERROR(LOOKUP(2,1/($F$1:F310=2),ROW($F$1:F310)-MIN(ROW($F$1:F310)-1)),1),),),E311)</f>
        <v>2</v>
      </c>
      <c r="G311" s="37">
        <f t="shared" ca="1" si="103"/>
        <v>16</v>
      </c>
      <c r="H311" s="37">
        <f t="shared" ca="1" si="104"/>
        <v>15</v>
      </c>
      <c r="I311" s="37">
        <f t="shared" ca="1" si="105"/>
        <v>13</v>
      </c>
      <c r="J311" s="37">
        <f t="shared" ca="1" si="106"/>
        <v>10</v>
      </c>
      <c r="K311" s="37">
        <f t="shared" ca="1" si="107"/>
        <v>12</v>
      </c>
      <c r="L311" s="37">
        <f t="shared" ca="1" si="108"/>
        <v>11</v>
      </c>
      <c r="M311" s="37">
        <f t="shared" ca="1" si="109"/>
        <v>2</v>
      </c>
      <c r="N311" s="37">
        <f t="shared" ca="1" si="110"/>
        <v>8</v>
      </c>
      <c r="O311" s="37">
        <f t="shared" ca="1" si="111"/>
        <v>14</v>
      </c>
      <c r="P311" s="37">
        <f t="shared" ca="1" si="112"/>
        <v>5</v>
      </c>
      <c r="Q311" s="37">
        <f t="shared" ca="1" si="113"/>
        <v>18</v>
      </c>
      <c r="R311" s="37">
        <f t="shared" ca="1" si="114"/>
        <v>7</v>
      </c>
      <c r="S311" s="37">
        <f t="shared" ca="1" si="115"/>
        <v>17</v>
      </c>
      <c r="T311" s="37">
        <f t="shared" ca="1" si="116"/>
        <v>9</v>
      </c>
      <c r="U311" s="37">
        <f t="shared" ca="1" si="117"/>
        <v>1</v>
      </c>
      <c r="V311" s="37">
        <f t="shared" ca="1" si="118"/>
        <v>4</v>
      </c>
      <c r="W311" s="37">
        <f t="shared" ca="1" si="119"/>
        <v>6</v>
      </c>
      <c r="X311" s="37">
        <f t="shared" ca="1" si="120"/>
        <v>3</v>
      </c>
    </row>
    <row r="312" spans="1:24" ht="19.5" thickBot="1">
      <c r="A312" s="50">
        <f t="shared" si="121"/>
        <v>311</v>
      </c>
      <c r="B312" s="33">
        <f ca="1">Streams!B312</f>
        <v>26</v>
      </c>
      <c r="C312" s="34">
        <f ca="1">VLOOKUP(B312,Partition!$D$2:$E$38,2)</f>
        <v>14</v>
      </c>
      <c r="D312" s="35">
        <f ca="1">COUNTIF(INDEX(C312:INDEX($C$1:C312,IFERROR(LOOKUP(2,1/($D$1:D311=2),ROW($D$1:D311)-MIN(ROW($D$1:D311)-1)),1),),),C312)</f>
        <v>1</v>
      </c>
      <c r="E312" s="34">
        <f t="shared" ca="1" si="102"/>
        <v>10</v>
      </c>
      <c r="F312" s="36">
        <f ca="1">COUNTIF(INDEX(E312:INDEX($E$1:E312,IFERROR(LOOKUP(2,1/($F$1:F311=2),ROW($F$1:F311)-MIN(ROW($F$1:F311)-1)),1),),),E312)</f>
        <v>1</v>
      </c>
      <c r="G312" s="37">
        <f t="shared" ca="1" si="103"/>
        <v>4</v>
      </c>
      <c r="H312" s="37">
        <f t="shared" ca="1" si="104"/>
        <v>16</v>
      </c>
      <c r="I312" s="37">
        <f t="shared" ca="1" si="105"/>
        <v>15</v>
      </c>
      <c r="J312" s="37">
        <f t="shared" ca="1" si="106"/>
        <v>13</v>
      </c>
      <c r="K312" s="37">
        <f t="shared" ca="1" si="107"/>
        <v>10</v>
      </c>
      <c r="L312" s="37">
        <f t="shared" ca="1" si="108"/>
        <v>12</v>
      </c>
      <c r="M312" s="37">
        <f t="shared" ca="1" si="109"/>
        <v>11</v>
      </c>
      <c r="N312" s="37">
        <f t="shared" ca="1" si="110"/>
        <v>2</v>
      </c>
      <c r="O312" s="37">
        <f t="shared" ca="1" si="111"/>
        <v>8</v>
      </c>
      <c r="P312" s="37">
        <f t="shared" ca="1" si="112"/>
        <v>14</v>
      </c>
      <c r="Q312" s="37">
        <f t="shared" ca="1" si="113"/>
        <v>5</v>
      </c>
      <c r="R312" s="37">
        <f t="shared" ca="1" si="114"/>
        <v>18</v>
      </c>
      <c r="S312" s="37">
        <f t="shared" ca="1" si="115"/>
        <v>7</v>
      </c>
      <c r="T312" s="37">
        <f t="shared" ca="1" si="116"/>
        <v>17</v>
      </c>
      <c r="U312" s="37">
        <f t="shared" ca="1" si="117"/>
        <v>9</v>
      </c>
      <c r="V312" s="37">
        <f t="shared" ca="1" si="118"/>
        <v>1</v>
      </c>
      <c r="W312" s="37">
        <f t="shared" ca="1" si="119"/>
        <v>6</v>
      </c>
      <c r="X312" s="37">
        <f t="shared" ca="1" si="120"/>
        <v>3</v>
      </c>
    </row>
    <row r="313" spans="1:24" ht="19.5" thickBot="1">
      <c r="A313" s="50">
        <f t="shared" si="121"/>
        <v>312</v>
      </c>
      <c r="B313" s="33">
        <f ca="1">Streams!B313</f>
        <v>7</v>
      </c>
      <c r="C313" s="34">
        <f ca="1">VLOOKUP(B313,Partition!$D$2:$E$38,2)</f>
        <v>4</v>
      </c>
      <c r="D313" s="35">
        <f ca="1">COUNTIF(INDEX(C313:INDEX($C$1:C313,IFERROR(LOOKUP(2,1/($D$1:D312=2),ROW($D$1:D312)-MIN(ROW($D$1:D312)-1)),1),),),C313)</f>
        <v>2</v>
      </c>
      <c r="E313" s="34">
        <f t="shared" ca="1" si="102"/>
        <v>2</v>
      </c>
      <c r="F313" s="36">
        <f ca="1">COUNTIF(INDEX(E313:INDEX($E$1:E313,IFERROR(LOOKUP(2,1/($F$1:F312=2),ROW($F$1:F312)-MIN(ROW($F$1:F312)-1)),1),),),E313)</f>
        <v>1</v>
      </c>
      <c r="G313" s="37">
        <f t="shared" ca="1" si="103"/>
        <v>14</v>
      </c>
      <c r="H313" s="37">
        <f t="shared" ca="1" si="104"/>
        <v>4</v>
      </c>
      <c r="I313" s="37">
        <f t="shared" ca="1" si="105"/>
        <v>16</v>
      </c>
      <c r="J313" s="37">
        <f t="shared" ca="1" si="106"/>
        <v>15</v>
      </c>
      <c r="K313" s="37">
        <f t="shared" ca="1" si="107"/>
        <v>13</v>
      </c>
      <c r="L313" s="37">
        <f t="shared" ca="1" si="108"/>
        <v>10</v>
      </c>
      <c r="M313" s="37">
        <f t="shared" ca="1" si="109"/>
        <v>12</v>
      </c>
      <c r="N313" s="37">
        <f t="shared" ca="1" si="110"/>
        <v>11</v>
      </c>
      <c r="O313" s="37">
        <f t="shared" ca="1" si="111"/>
        <v>2</v>
      </c>
      <c r="P313" s="37">
        <f t="shared" ca="1" si="112"/>
        <v>8</v>
      </c>
      <c r="Q313" s="37">
        <f t="shared" ca="1" si="113"/>
        <v>5</v>
      </c>
      <c r="R313" s="37">
        <f t="shared" ca="1" si="114"/>
        <v>18</v>
      </c>
      <c r="S313" s="37">
        <f t="shared" ca="1" si="115"/>
        <v>7</v>
      </c>
      <c r="T313" s="37">
        <f t="shared" ca="1" si="116"/>
        <v>17</v>
      </c>
      <c r="U313" s="37">
        <f t="shared" ca="1" si="117"/>
        <v>9</v>
      </c>
      <c r="V313" s="37">
        <f t="shared" ca="1" si="118"/>
        <v>1</v>
      </c>
      <c r="W313" s="37">
        <f t="shared" ca="1" si="119"/>
        <v>6</v>
      </c>
      <c r="X313" s="37">
        <f t="shared" ca="1" si="120"/>
        <v>3</v>
      </c>
    </row>
    <row r="314" spans="1:24" ht="19.5" thickBot="1">
      <c r="A314" s="50">
        <f t="shared" si="121"/>
        <v>313</v>
      </c>
      <c r="B314" s="33">
        <f ca="1">Streams!B314</f>
        <v>11</v>
      </c>
      <c r="C314" s="34">
        <f ca="1">VLOOKUP(B314,Partition!$D$2:$E$38,2)</f>
        <v>5</v>
      </c>
      <c r="D314" s="35">
        <f ca="1">COUNTIF(INDEX(C314:INDEX($C$1:C314,IFERROR(LOOKUP(2,1/($D$1:D313=2),ROW($D$1:D313)-MIN(ROW($D$1:D313)-1)),1),),),C314)</f>
        <v>1</v>
      </c>
      <c r="E314" s="34">
        <f t="shared" ca="1" si="102"/>
        <v>11</v>
      </c>
      <c r="F314" s="36">
        <f ca="1">COUNTIF(INDEX(E314:INDEX($E$1:E314,IFERROR(LOOKUP(2,1/($F$1:F313=2),ROW($F$1:F313)-MIN(ROW($F$1:F313)-1)),1),),),E314)</f>
        <v>1</v>
      </c>
      <c r="G314" s="37">
        <f t="shared" ca="1" si="103"/>
        <v>4</v>
      </c>
      <c r="H314" s="37">
        <f t="shared" ca="1" si="104"/>
        <v>14</v>
      </c>
      <c r="I314" s="37">
        <f t="shared" ca="1" si="105"/>
        <v>16</v>
      </c>
      <c r="J314" s="37">
        <f t="shared" ca="1" si="106"/>
        <v>15</v>
      </c>
      <c r="K314" s="37">
        <f t="shared" ca="1" si="107"/>
        <v>13</v>
      </c>
      <c r="L314" s="37">
        <f t="shared" ca="1" si="108"/>
        <v>10</v>
      </c>
      <c r="M314" s="37">
        <f t="shared" ca="1" si="109"/>
        <v>12</v>
      </c>
      <c r="N314" s="37">
        <f t="shared" ca="1" si="110"/>
        <v>11</v>
      </c>
      <c r="O314" s="37">
        <f t="shared" ca="1" si="111"/>
        <v>2</v>
      </c>
      <c r="P314" s="37">
        <f t="shared" ca="1" si="112"/>
        <v>8</v>
      </c>
      <c r="Q314" s="37">
        <f t="shared" ca="1" si="113"/>
        <v>5</v>
      </c>
      <c r="R314" s="37">
        <f t="shared" ca="1" si="114"/>
        <v>18</v>
      </c>
      <c r="S314" s="37">
        <f t="shared" ca="1" si="115"/>
        <v>7</v>
      </c>
      <c r="T314" s="37">
        <f t="shared" ca="1" si="116"/>
        <v>17</v>
      </c>
      <c r="U314" s="37">
        <f t="shared" ca="1" si="117"/>
        <v>9</v>
      </c>
      <c r="V314" s="37">
        <f t="shared" ca="1" si="118"/>
        <v>1</v>
      </c>
      <c r="W314" s="37">
        <f t="shared" ca="1" si="119"/>
        <v>6</v>
      </c>
      <c r="X314" s="37">
        <f t="shared" ca="1" si="120"/>
        <v>3</v>
      </c>
    </row>
    <row r="315" spans="1:24" ht="19.5" thickBot="1">
      <c r="A315" s="50">
        <f t="shared" si="121"/>
        <v>314</v>
      </c>
      <c r="B315" s="33">
        <f ca="1">Streams!B315</f>
        <v>26</v>
      </c>
      <c r="C315" s="34">
        <f ca="1">VLOOKUP(B315,Partition!$D$2:$E$38,2)</f>
        <v>14</v>
      </c>
      <c r="D315" s="35">
        <f ca="1">COUNTIF(INDEX(C315:INDEX($C$1:C315,IFERROR(LOOKUP(2,1/($D$1:D314=2),ROW($D$1:D314)-MIN(ROW($D$1:D314)-1)),1),),),C315)</f>
        <v>1</v>
      </c>
      <c r="E315" s="34">
        <f t="shared" ca="1" si="102"/>
        <v>3</v>
      </c>
      <c r="F315" s="36">
        <f ca="1">COUNTIF(INDEX(E315:INDEX($E$1:E315,IFERROR(LOOKUP(2,1/($F$1:F314=2),ROW($F$1:F314)-MIN(ROW($F$1:F314)-1)),1),),),E315)</f>
        <v>1</v>
      </c>
      <c r="G315" s="37">
        <f t="shared" ca="1" si="103"/>
        <v>5</v>
      </c>
      <c r="H315" s="37">
        <f t="shared" ca="1" si="104"/>
        <v>4</v>
      </c>
      <c r="I315" s="37">
        <f t="shared" ca="1" si="105"/>
        <v>14</v>
      </c>
      <c r="J315" s="37">
        <f t="shared" ca="1" si="106"/>
        <v>16</v>
      </c>
      <c r="K315" s="37">
        <f t="shared" ca="1" si="107"/>
        <v>15</v>
      </c>
      <c r="L315" s="37">
        <f t="shared" ca="1" si="108"/>
        <v>13</v>
      </c>
      <c r="M315" s="37">
        <f t="shared" ca="1" si="109"/>
        <v>10</v>
      </c>
      <c r="N315" s="37">
        <f t="shared" ca="1" si="110"/>
        <v>12</v>
      </c>
      <c r="O315" s="37">
        <f t="shared" ca="1" si="111"/>
        <v>11</v>
      </c>
      <c r="P315" s="37">
        <f t="shared" ca="1" si="112"/>
        <v>2</v>
      </c>
      <c r="Q315" s="37">
        <f t="shared" ca="1" si="113"/>
        <v>8</v>
      </c>
      <c r="R315" s="37">
        <f t="shared" ca="1" si="114"/>
        <v>18</v>
      </c>
      <c r="S315" s="37">
        <f t="shared" ca="1" si="115"/>
        <v>7</v>
      </c>
      <c r="T315" s="37">
        <f t="shared" ca="1" si="116"/>
        <v>17</v>
      </c>
      <c r="U315" s="37">
        <f t="shared" ca="1" si="117"/>
        <v>9</v>
      </c>
      <c r="V315" s="37">
        <f t="shared" ca="1" si="118"/>
        <v>1</v>
      </c>
      <c r="W315" s="37">
        <f t="shared" ca="1" si="119"/>
        <v>6</v>
      </c>
      <c r="X315" s="37">
        <f t="shared" ca="1" si="120"/>
        <v>3</v>
      </c>
    </row>
    <row r="316" spans="1:24" ht="19.5" thickBot="1">
      <c r="A316" s="50">
        <f t="shared" si="121"/>
        <v>315</v>
      </c>
      <c r="B316" s="33">
        <f ca="1">Streams!B316</f>
        <v>35</v>
      </c>
      <c r="C316" s="34">
        <f ca="1">VLOOKUP(B316,Partition!$D$2:$E$38,2)</f>
        <v>17</v>
      </c>
      <c r="D316" s="35">
        <f ca="1">COUNTIF(INDEX(C316:INDEX($C$1:C316,IFERROR(LOOKUP(2,1/($D$1:D315=2),ROW($D$1:D315)-MIN(ROW($D$1:D315)-1)),1),),),C316)</f>
        <v>1</v>
      </c>
      <c r="E316" s="34">
        <f t="shared" ca="1" si="102"/>
        <v>14</v>
      </c>
      <c r="F316" s="36">
        <f ca="1">COUNTIF(INDEX(E316:INDEX($E$1:E316,IFERROR(LOOKUP(2,1/($F$1:F315=2),ROW($F$1:F315)-MIN(ROW($F$1:F315)-1)),1),),),E316)</f>
        <v>1</v>
      </c>
      <c r="G316" s="37">
        <f t="shared" ca="1" si="103"/>
        <v>14</v>
      </c>
      <c r="H316" s="37">
        <f t="shared" ca="1" si="104"/>
        <v>5</v>
      </c>
      <c r="I316" s="37">
        <f t="shared" ca="1" si="105"/>
        <v>4</v>
      </c>
      <c r="J316" s="37">
        <f t="shared" ca="1" si="106"/>
        <v>16</v>
      </c>
      <c r="K316" s="37">
        <f t="shared" ca="1" si="107"/>
        <v>15</v>
      </c>
      <c r="L316" s="37">
        <f t="shared" ca="1" si="108"/>
        <v>13</v>
      </c>
      <c r="M316" s="37">
        <f t="shared" ca="1" si="109"/>
        <v>10</v>
      </c>
      <c r="N316" s="37">
        <f t="shared" ca="1" si="110"/>
        <v>12</v>
      </c>
      <c r="O316" s="37">
        <f t="shared" ca="1" si="111"/>
        <v>11</v>
      </c>
      <c r="P316" s="37">
        <f t="shared" ca="1" si="112"/>
        <v>2</v>
      </c>
      <c r="Q316" s="37">
        <f t="shared" ca="1" si="113"/>
        <v>8</v>
      </c>
      <c r="R316" s="37">
        <f t="shared" ca="1" si="114"/>
        <v>18</v>
      </c>
      <c r="S316" s="37">
        <f t="shared" ca="1" si="115"/>
        <v>7</v>
      </c>
      <c r="T316" s="37">
        <f t="shared" ca="1" si="116"/>
        <v>17</v>
      </c>
      <c r="U316" s="37">
        <f t="shared" ca="1" si="117"/>
        <v>9</v>
      </c>
      <c r="V316" s="37">
        <f t="shared" ca="1" si="118"/>
        <v>1</v>
      </c>
      <c r="W316" s="37">
        <f t="shared" ca="1" si="119"/>
        <v>6</v>
      </c>
      <c r="X316" s="37">
        <f t="shared" ca="1" si="120"/>
        <v>3</v>
      </c>
    </row>
    <row r="317" spans="1:24" ht="19.5" thickBot="1">
      <c r="A317" s="50">
        <f t="shared" si="121"/>
        <v>316</v>
      </c>
      <c r="B317" s="33">
        <f ca="1">Streams!B317</f>
        <v>3</v>
      </c>
      <c r="C317" s="34">
        <f ca="1">VLOOKUP(B317,Partition!$D$2:$E$38,2)</f>
        <v>3</v>
      </c>
      <c r="D317" s="35">
        <f ca="1">COUNTIF(INDEX(C317:INDEX($C$1:C317,IFERROR(LOOKUP(2,1/($D$1:D316=2),ROW($D$1:D316)-MIN(ROW($D$1:D316)-1)),1),),),C317)</f>
        <v>1</v>
      </c>
      <c r="E317" s="34">
        <f t="shared" ca="1" si="102"/>
        <v>18</v>
      </c>
      <c r="F317" s="36">
        <f ca="1">COUNTIF(INDEX(E317:INDEX($E$1:E317,IFERROR(LOOKUP(2,1/($F$1:F316=2),ROW($F$1:F316)-MIN(ROW($F$1:F316)-1)),1),),),E317)</f>
        <v>1</v>
      </c>
      <c r="G317" s="37">
        <f t="shared" ca="1" si="103"/>
        <v>17</v>
      </c>
      <c r="H317" s="37">
        <f t="shared" ca="1" si="104"/>
        <v>14</v>
      </c>
      <c r="I317" s="37">
        <f t="shared" ca="1" si="105"/>
        <v>5</v>
      </c>
      <c r="J317" s="37">
        <f t="shared" ca="1" si="106"/>
        <v>4</v>
      </c>
      <c r="K317" s="37">
        <f t="shared" ca="1" si="107"/>
        <v>16</v>
      </c>
      <c r="L317" s="37">
        <f t="shared" ca="1" si="108"/>
        <v>15</v>
      </c>
      <c r="M317" s="37">
        <f t="shared" ca="1" si="109"/>
        <v>13</v>
      </c>
      <c r="N317" s="37">
        <f t="shared" ca="1" si="110"/>
        <v>10</v>
      </c>
      <c r="O317" s="37">
        <f t="shared" ca="1" si="111"/>
        <v>12</v>
      </c>
      <c r="P317" s="37">
        <f t="shared" ca="1" si="112"/>
        <v>11</v>
      </c>
      <c r="Q317" s="37">
        <f t="shared" ca="1" si="113"/>
        <v>2</v>
      </c>
      <c r="R317" s="37">
        <f t="shared" ca="1" si="114"/>
        <v>8</v>
      </c>
      <c r="S317" s="37">
        <f t="shared" ca="1" si="115"/>
        <v>18</v>
      </c>
      <c r="T317" s="37">
        <f t="shared" ca="1" si="116"/>
        <v>7</v>
      </c>
      <c r="U317" s="37">
        <f t="shared" ca="1" si="117"/>
        <v>9</v>
      </c>
      <c r="V317" s="37">
        <f t="shared" ca="1" si="118"/>
        <v>1</v>
      </c>
      <c r="W317" s="37">
        <f t="shared" ca="1" si="119"/>
        <v>6</v>
      </c>
      <c r="X317" s="37">
        <f t="shared" ca="1" si="120"/>
        <v>3</v>
      </c>
    </row>
    <row r="318" spans="1:24" ht="19.5" thickBot="1">
      <c r="A318" s="50">
        <f t="shared" si="121"/>
        <v>317</v>
      </c>
      <c r="B318" s="33">
        <f ca="1">Streams!B318</f>
        <v>20</v>
      </c>
      <c r="C318" s="34">
        <f ca="1">VLOOKUP(B318,Partition!$D$2:$E$38,2)</f>
        <v>11</v>
      </c>
      <c r="D318" s="35">
        <f ca="1">COUNTIF(INDEX(C318:INDEX($C$1:C318,IFERROR(LOOKUP(2,1/($D$1:D317=2),ROW($D$1:D317)-MIN(ROW($D$1:D317)-1)),1),),),C318)</f>
        <v>1</v>
      </c>
      <c r="E318" s="34">
        <f t="shared" ca="1" si="102"/>
        <v>11</v>
      </c>
      <c r="F318" s="36">
        <f ca="1">COUNTIF(INDEX(E318:INDEX($E$1:E318,IFERROR(LOOKUP(2,1/($F$1:F317=2),ROW($F$1:F317)-MIN(ROW($F$1:F317)-1)),1),),),E318)</f>
        <v>2</v>
      </c>
      <c r="G318" s="37">
        <f t="shared" ca="1" si="103"/>
        <v>3</v>
      </c>
      <c r="H318" s="37">
        <f t="shared" ca="1" si="104"/>
        <v>17</v>
      </c>
      <c r="I318" s="37">
        <f t="shared" ca="1" si="105"/>
        <v>14</v>
      </c>
      <c r="J318" s="37">
        <f t="shared" ca="1" si="106"/>
        <v>5</v>
      </c>
      <c r="K318" s="37">
        <f t="shared" ca="1" si="107"/>
        <v>4</v>
      </c>
      <c r="L318" s="37">
        <f t="shared" ca="1" si="108"/>
        <v>16</v>
      </c>
      <c r="M318" s="37">
        <f t="shared" ca="1" si="109"/>
        <v>15</v>
      </c>
      <c r="N318" s="37">
        <f t="shared" ca="1" si="110"/>
        <v>13</v>
      </c>
      <c r="O318" s="37">
        <f t="shared" ca="1" si="111"/>
        <v>10</v>
      </c>
      <c r="P318" s="37">
        <f t="shared" ca="1" si="112"/>
        <v>12</v>
      </c>
      <c r="Q318" s="37">
        <f t="shared" ca="1" si="113"/>
        <v>11</v>
      </c>
      <c r="R318" s="37">
        <f t="shared" ca="1" si="114"/>
        <v>2</v>
      </c>
      <c r="S318" s="37">
        <f t="shared" ca="1" si="115"/>
        <v>8</v>
      </c>
      <c r="T318" s="37">
        <f t="shared" ca="1" si="116"/>
        <v>18</v>
      </c>
      <c r="U318" s="37">
        <f t="shared" ca="1" si="117"/>
        <v>7</v>
      </c>
      <c r="V318" s="37">
        <f t="shared" ca="1" si="118"/>
        <v>9</v>
      </c>
      <c r="W318" s="37">
        <f t="shared" ca="1" si="119"/>
        <v>1</v>
      </c>
      <c r="X318" s="37">
        <f t="shared" ca="1" si="120"/>
        <v>6</v>
      </c>
    </row>
    <row r="319" spans="1:24" ht="19.5" thickBot="1">
      <c r="A319" s="50">
        <f t="shared" si="121"/>
        <v>318</v>
      </c>
      <c r="B319" s="33">
        <f ca="1">Streams!B319</f>
        <v>0</v>
      </c>
      <c r="C319" s="34">
        <f ca="1">VLOOKUP(B319,Partition!$D$2:$E$38,2)</f>
        <v>0</v>
      </c>
      <c r="D319" s="35">
        <f ca="1">COUNTIF(INDEX(C319:INDEX($C$1:C319,IFERROR(LOOKUP(2,1/($D$1:D318=2),ROW($D$1:D318)-MIN(ROW($D$1:D318)-1)),1),),),C319)</f>
        <v>1</v>
      </c>
      <c r="E319" s="34" t="str">
        <f t="shared" ca="1" si="102"/>
        <v/>
      </c>
      <c r="F319" s="36">
        <f ca="1">COUNTIF(INDEX(E319:INDEX($E$1:E319,IFERROR(LOOKUP(2,1/($F$1:F318=2),ROW($F$1:F318)-MIN(ROW($F$1:F318)-1)),1),),),E319)</f>
        <v>1</v>
      </c>
      <c r="G319" s="37">
        <f t="shared" ca="1" si="103"/>
        <v>11</v>
      </c>
      <c r="H319" s="37">
        <f t="shared" ca="1" si="104"/>
        <v>3</v>
      </c>
      <c r="I319" s="37">
        <f t="shared" ca="1" si="105"/>
        <v>17</v>
      </c>
      <c r="J319" s="37">
        <f t="shared" ca="1" si="106"/>
        <v>14</v>
      </c>
      <c r="K319" s="37">
        <f t="shared" ca="1" si="107"/>
        <v>5</v>
      </c>
      <c r="L319" s="37">
        <f t="shared" ca="1" si="108"/>
        <v>4</v>
      </c>
      <c r="M319" s="37">
        <f t="shared" ca="1" si="109"/>
        <v>16</v>
      </c>
      <c r="N319" s="37">
        <f t="shared" ca="1" si="110"/>
        <v>15</v>
      </c>
      <c r="O319" s="37">
        <f t="shared" ca="1" si="111"/>
        <v>13</v>
      </c>
      <c r="P319" s="37">
        <f t="shared" ca="1" si="112"/>
        <v>10</v>
      </c>
      <c r="Q319" s="37">
        <f t="shared" ca="1" si="113"/>
        <v>12</v>
      </c>
      <c r="R319" s="37">
        <f t="shared" ca="1" si="114"/>
        <v>2</v>
      </c>
      <c r="S319" s="37">
        <f t="shared" ca="1" si="115"/>
        <v>8</v>
      </c>
      <c r="T319" s="37">
        <f t="shared" ca="1" si="116"/>
        <v>18</v>
      </c>
      <c r="U319" s="37">
        <f t="shared" ca="1" si="117"/>
        <v>7</v>
      </c>
      <c r="V319" s="37">
        <f t="shared" ca="1" si="118"/>
        <v>9</v>
      </c>
      <c r="W319" s="37">
        <f t="shared" ca="1" si="119"/>
        <v>1</v>
      </c>
      <c r="X319" s="37">
        <f t="shared" ca="1" si="120"/>
        <v>6</v>
      </c>
    </row>
    <row r="320" spans="1:24" ht="19.5" thickBot="1">
      <c r="A320" s="50">
        <f t="shared" si="121"/>
        <v>319</v>
      </c>
      <c r="B320" s="33">
        <f ca="1">Streams!B320</f>
        <v>28</v>
      </c>
      <c r="C320" s="34">
        <f ca="1">VLOOKUP(B320,Partition!$D$2:$E$38,2)</f>
        <v>13</v>
      </c>
      <c r="D320" s="35">
        <f ca="1">COUNTIF(INDEX(C320:INDEX($C$1:C320,IFERROR(LOOKUP(2,1/($D$1:D319=2),ROW($D$1:D319)-MIN(ROW($D$1:D319)-1)),1),),),C320)</f>
        <v>1</v>
      </c>
      <c r="E320" s="34">
        <f t="shared" ca="1" si="102"/>
        <v>9</v>
      </c>
      <c r="F320" s="36">
        <f ca="1">COUNTIF(INDEX(E320:INDEX($E$1:E320,IFERROR(LOOKUP(2,1/($F$1:F319=2),ROW($F$1:F319)-MIN(ROW($F$1:F319)-1)),1),),),E320)</f>
        <v>1</v>
      </c>
      <c r="G320" s="37">
        <f t="shared" ca="1" si="103"/>
        <v>11</v>
      </c>
      <c r="H320" s="37">
        <f t="shared" ca="1" si="104"/>
        <v>3</v>
      </c>
      <c r="I320" s="37">
        <f t="shared" ca="1" si="105"/>
        <v>17</v>
      </c>
      <c r="J320" s="37">
        <f t="shared" ca="1" si="106"/>
        <v>14</v>
      </c>
      <c r="K320" s="37">
        <f t="shared" ca="1" si="107"/>
        <v>5</v>
      </c>
      <c r="L320" s="37">
        <f t="shared" ca="1" si="108"/>
        <v>4</v>
      </c>
      <c r="M320" s="37">
        <f t="shared" ca="1" si="109"/>
        <v>16</v>
      </c>
      <c r="N320" s="37">
        <f t="shared" ca="1" si="110"/>
        <v>15</v>
      </c>
      <c r="O320" s="37">
        <f t="shared" ca="1" si="111"/>
        <v>13</v>
      </c>
      <c r="P320" s="37">
        <f t="shared" ca="1" si="112"/>
        <v>10</v>
      </c>
      <c r="Q320" s="37">
        <f t="shared" ca="1" si="113"/>
        <v>12</v>
      </c>
      <c r="R320" s="37">
        <f t="shared" ca="1" si="114"/>
        <v>2</v>
      </c>
      <c r="S320" s="37">
        <f t="shared" ca="1" si="115"/>
        <v>8</v>
      </c>
      <c r="T320" s="37">
        <f t="shared" ca="1" si="116"/>
        <v>18</v>
      </c>
      <c r="U320" s="37">
        <f t="shared" ca="1" si="117"/>
        <v>7</v>
      </c>
      <c r="V320" s="37">
        <f t="shared" ca="1" si="118"/>
        <v>9</v>
      </c>
      <c r="W320" s="37">
        <f t="shared" ca="1" si="119"/>
        <v>1</v>
      </c>
      <c r="X320" s="37">
        <f t="shared" ca="1" si="120"/>
        <v>6</v>
      </c>
    </row>
    <row r="321" spans="1:24" ht="19.5" thickBot="1">
      <c r="A321" s="50">
        <f t="shared" si="121"/>
        <v>320</v>
      </c>
      <c r="B321" s="33">
        <f ca="1">Streams!B321</f>
        <v>7</v>
      </c>
      <c r="C321" s="34">
        <f ca="1">VLOOKUP(B321,Partition!$D$2:$E$38,2)</f>
        <v>4</v>
      </c>
      <c r="D321" s="35">
        <f ca="1">COUNTIF(INDEX(C321:INDEX($C$1:C321,IFERROR(LOOKUP(2,1/($D$1:D320=2),ROW($D$1:D320)-MIN(ROW($D$1:D320)-1)),1),),),C321)</f>
        <v>2</v>
      </c>
      <c r="E321" s="34">
        <f t="shared" ca="1" si="102"/>
        <v>7</v>
      </c>
      <c r="F321" s="36">
        <f ca="1">COUNTIF(INDEX(E321:INDEX($E$1:E321,IFERROR(LOOKUP(2,1/($F$1:F320=2),ROW($F$1:F320)-MIN(ROW($F$1:F320)-1)),1),),),E321)</f>
        <v>1</v>
      </c>
      <c r="G321" s="37">
        <f t="shared" ca="1" si="103"/>
        <v>13</v>
      </c>
      <c r="H321" s="37">
        <f t="shared" ca="1" si="104"/>
        <v>11</v>
      </c>
      <c r="I321" s="37">
        <f t="shared" ca="1" si="105"/>
        <v>3</v>
      </c>
      <c r="J321" s="37">
        <f t="shared" ca="1" si="106"/>
        <v>17</v>
      </c>
      <c r="K321" s="37">
        <f t="shared" ca="1" si="107"/>
        <v>14</v>
      </c>
      <c r="L321" s="37">
        <f t="shared" ca="1" si="108"/>
        <v>5</v>
      </c>
      <c r="M321" s="37">
        <f t="shared" ca="1" si="109"/>
        <v>4</v>
      </c>
      <c r="N321" s="37">
        <f t="shared" ca="1" si="110"/>
        <v>16</v>
      </c>
      <c r="O321" s="37">
        <f t="shared" ca="1" si="111"/>
        <v>15</v>
      </c>
      <c r="P321" s="37">
        <f t="shared" ca="1" si="112"/>
        <v>10</v>
      </c>
      <c r="Q321" s="37">
        <f t="shared" ca="1" si="113"/>
        <v>12</v>
      </c>
      <c r="R321" s="37">
        <f t="shared" ca="1" si="114"/>
        <v>2</v>
      </c>
      <c r="S321" s="37">
        <f t="shared" ca="1" si="115"/>
        <v>8</v>
      </c>
      <c r="T321" s="37">
        <f t="shared" ca="1" si="116"/>
        <v>18</v>
      </c>
      <c r="U321" s="37">
        <f t="shared" ca="1" si="117"/>
        <v>7</v>
      </c>
      <c r="V321" s="37">
        <f t="shared" ca="1" si="118"/>
        <v>9</v>
      </c>
      <c r="W321" s="37">
        <f t="shared" ca="1" si="119"/>
        <v>1</v>
      </c>
      <c r="X321" s="37">
        <f t="shared" ca="1" si="120"/>
        <v>6</v>
      </c>
    </row>
    <row r="322" spans="1:24" ht="19.5" thickBot="1">
      <c r="A322" s="50">
        <f t="shared" si="121"/>
        <v>321</v>
      </c>
      <c r="B322" s="33">
        <f ca="1">Streams!B322</f>
        <v>22</v>
      </c>
      <c r="C322" s="34">
        <f ca="1">VLOOKUP(B322,Partition!$D$2:$E$38,2)</f>
        <v>10</v>
      </c>
      <c r="D322" s="35">
        <f ca="1">COUNTIF(INDEX(C322:INDEX($C$1:C322,IFERROR(LOOKUP(2,1/($D$1:D321=2),ROW($D$1:D321)-MIN(ROW($D$1:D321)-1)),1),),),C322)</f>
        <v>1</v>
      </c>
      <c r="E322" s="34">
        <f t="shared" ca="1" si="102"/>
        <v>10</v>
      </c>
      <c r="F322" s="36">
        <f ca="1">COUNTIF(INDEX(E322:INDEX($E$1:E322,IFERROR(LOOKUP(2,1/($F$1:F321=2),ROW($F$1:F321)-MIN(ROW($F$1:F321)-1)),1),),),E322)</f>
        <v>1</v>
      </c>
      <c r="G322" s="37">
        <f t="shared" ca="1" si="103"/>
        <v>4</v>
      </c>
      <c r="H322" s="37">
        <f t="shared" ca="1" si="104"/>
        <v>13</v>
      </c>
      <c r="I322" s="37">
        <f t="shared" ca="1" si="105"/>
        <v>11</v>
      </c>
      <c r="J322" s="37">
        <f t="shared" ca="1" si="106"/>
        <v>3</v>
      </c>
      <c r="K322" s="37">
        <f t="shared" ca="1" si="107"/>
        <v>17</v>
      </c>
      <c r="L322" s="37">
        <f t="shared" ca="1" si="108"/>
        <v>14</v>
      </c>
      <c r="M322" s="37">
        <f t="shared" ca="1" si="109"/>
        <v>5</v>
      </c>
      <c r="N322" s="37">
        <f t="shared" ca="1" si="110"/>
        <v>16</v>
      </c>
      <c r="O322" s="37">
        <f t="shared" ca="1" si="111"/>
        <v>15</v>
      </c>
      <c r="P322" s="37">
        <f t="shared" ca="1" si="112"/>
        <v>10</v>
      </c>
      <c r="Q322" s="37">
        <f t="shared" ca="1" si="113"/>
        <v>12</v>
      </c>
      <c r="R322" s="37">
        <f t="shared" ca="1" si="114"/>
        <v>2</v>
      </c>
      <c r="S322" s="37">
        <f t="shared" ca="1" si="115"/>
        <v>8</v>
      </c>
      <c r="T322" s="37">
        <f t="shared" ca="1" si="116"/>
        <v>18</v>
      </c>
      <c r="U322" s="37">
        <f t="shared" ca="1" si="117"/>
        <v>7</v>
      </c>
      <c r="V322" s="37">
        <f t="shared" ca="1" si="118"/>
        <v>9</v>
      </c>
      <c r="W322" s="37">
        <f t="shared" ca="1" si="119"/>
        <v>1</v>
      </c>
      <c r="X322" s="37">
        <f t="shared" ca="1" si="120"/>
        <v>6</v>
      </c>
    </row>
    <row r="323" spans="1:24" ht="19.5" thickBot="1">
      <c r="A323" s="50">
        <f t="shared" si="121"/>
        <v>322</v>
      </c>
      <c r="B323" s="33">
        <f ca="1">Streams!B323</f>
        <v>25</v>
      </c>
      <c r="C323" s="34">
        <f ca="1">VLOOKUP(B323,Partition!$D$2:$E$38,2)</f>
        <v>13</v>
      </c>
      <c r="D323" s="35">
        <f ca="1">COUNTIF(INDEX(C323:INDEX($C$1:C323,IFERROR(LOOKUP(2,1/($D$1:D322=2),ROW($D$1:D322)-MIN(ROW($D$1:D322)-1)),1),),),C323)</f>
        <v>1</v>
      </c>
      <c r="E323" s="34">
        <f t="shared" ca="1" si="102"/>
        <v>3</v>
      </c>
      <c r="F323" s="36">
        <f ca="1">COUNTIF(INDEX(E323:INDEX($E$1:E323,IFERROR(LOOKUP(2,1/($F$1:F322=2),ROW($F$1:F322)-MIN(ROW($F$1:F322)-1)),1),),),E323)</f>
        <v>1</v>
      </c>
      <c r="G323" s="37">
        <f t="shared" ca="1" si="103"/>
        <v>10</v>
      </c>
      <c r="H323" s="37">
        <f t="shared" ca="1" si="104"/>
        <v>4</v>
      </c>
      <c r="I323" s="37">
        <f t="shared" ca="1" si="105"/>
        <v>13</v>
      </c>
      <c r="J323" s="37">
        <f t="shared" ca="1" si="106"/>
        <v>11</v>
      </c>
      <c r="K323" s="37">
        <f t="shared" ca="1" si="107"/>
        <v>3</v>
      </c>
      <c r="L323" s="37">
        <f t="shared" ca="1" si="108"/>
        <v>17</v>
      </c>
      <c r="M323" s="37">
        <f t="shared" ca="1" si="109"/>
        <v>14</v>
      </c>
      <c r="N323" s="37">
        <f t="shared" ca="1" si="110"/>
        <v>5</v>
      </c>
      <c r="O323" s="37">
        <f t="shared" ca="1" si="111"/>
        <v>16</v>
      </c>
      <c r="P323" s="37">
        <f t="shared" ca="1" si="112"/>
        <v>15</v>
      </c>
      <c r="Q323" s="37">
        <f t="shared" ca="1" si="113"/>
        <v>12</v>
      </c>
      <c r="R323" s="37">
        <f t="shared" ca="1" si="114"/>
        <v>2</v>
      </c>
      <c r="S323" s="37">
        <f t="shared" ca="1" si="115"/>
        <v>8</v>
      </c>
      <c r="T323" s="37">
        <f t="shared" ca="1" si="116"/>
        <v>18</v>
      </c>
      <c r="U323" s="37">
        <f t="shared" ca="1" si="117"/>
        <v>7</v>
      </c>
      <c r="V323" s="37">
        <f t="shared" ca="1" si="118"/>
        <v>9</v>
      </c>
      <c r="W323" s="37">
        <f t="shared" ca="1" si="119"/>
        <v>1</v>
      </c>
      <c r="X323" s="37">
        <f t="shared" ca="1" si="120"/>
        <v>6</v>
      </c>
    </row>
    <row r="324" spans="1:24" ht="19.5" thickBot="1">
      <c r="A324" s="50">
        <f t="shared" si="121"/>
        <v>323</v>
      </c>
      <c r="B324" s="33">
        <f ca="1">Streams!B324</f>
        <v>10</v>
      </c>
      <c r="C324" s="34">
        <f ca="1">VLOOKUP(B324,Partition!$D$2:$E$38,2)</f>
        <v>4</v>
      </c>
      <c r="D324" s="35">
        <f ca="1">COUNTIF(INDEX(C324:INDEX($C$1:C324,IFERROR(LOOKUP(2,1/($D$1:D323=2),ROW($D$1:D323)-MIN(ROW($D$1:D323)-1)),1),),),C324)</f>
        <v>2</v>
      </c>
      <c r="E324" s="34">
        <f t="shared" ref="E324:E387" ca="1" si="122">IF(C324=G324,1,IF(C324=H324,2,IF(C324=I324,3,IF(C324=J324,4,IF(C324=K324,5,IF(C324=L324,6,IF(C324=M324,7,IF(C324=N324,8,IF(C324=O324,9,IF(C324=P324,10,IF(C324=Q324,11,IF(C324=R324,12,IF(C324=S324,13,IF(C324=T324,14,IF(C324=U324,15,IF(C324=V324,16,IF(C324=W324,17,IF(C324=X324,18,""))))))))))))))))))</f>
        <v>3</v>
      </c>
      <c r="F324" s="36">
        <f ca="1">COUNTIF(INDEX(E324:INDEX($E$1:E324,IFERROR(LOOKUP(2,1/($F$1:F323=2),ROW($F$1:F323)-MIN(ROW($F$1:F323)-1)),1),),),E324)</f>
        <v>2</v>
      </c>
      <c r="G324" s="37">
        <f t="shared" ref="G324:G387" ca="1" si="123">IF(C323&lt;&gt;0,C323,G323)</f>
        <v>13</v>
      </c>
      <c r="H324" s="37">
        <f t="shared" ref="H324:H387" ca="1" si="124">IF(AND(G323&lt;&gt;$G324,G323&lt;&gt;G324,G323&lt;&gt;0),G323,H323)</f>
        <v>10</v>
      </c>
      <c r="I324" s="37">
        <f t="shared" ref="I324:I387" ca="1" si="125">IF(AND(H323&lt;&gt;$G324,H323&lt;&gt;H324,H323&lt;&gt;0),H323,I323)</f>
        <v>4</v>
      </c>
      <c r="J324" s="37">
        <f t="shared" ref="J324:J387" ca="1" si="126">IF(AND(I323&lt;&gt;$G324,I323&lt;&gt;I324,I323&lt;&gt;0),I323,J323)</f>
        <v>11</v>
      </c>
      <c r="K324" s="37">
        <f t="shared" ref="K324:K387" ca="1" si="127">IF(AND(J323&lt;&gt;$G324,J323&lt;&gt;J324,J323&lt;&gt;0),J323,K323)</f>
        <v>3</v>
      </c>
      <c r="L324" s="37">
        <f t="shared" ref="L324:L387" ca="1" si="128">IF(AND(K323&lt;&gt;$G324,K323&lt;&gt;K324,K323&lt;&gt;0),K323,L323)</f>
        <v>17</v>
      </c>
      <c r="M324" s="37">
        <f t="shared" ref="M324:M387" ca="1" si="129">IF(AND(L323&lt;&gt;$G324,L323&lt;&gt;L324,L323&lt;&gt;0),L323,M323)</f>
        <v>14</v>
      </c>
      <c r="N324" s="37">
        <f t="shared" ref="N324:N387" ca="1" si="130">IF(AND(M323&lt;&gt;$G324,M323&lt;&gt;M324,M323&lt;&gt;0),M323,N323)</f>
        <v>5</v>
      </c>
      <c r="O324" s="37">
        <f t="shared" ref="O324:O387" ca="1" si="131">IF(AND(N323&lt;&gt;$G324,N323&lt;&gt;N324,N323&lt;&gt;0),N323,O323)</f>
        <v>16</v>
      </c>
      <c r="P324" s="37">
        <f t="shared" ref="P324:P387" ca="1" si="132">IF(AND(O323&lt;&gt;$G324,O323&lt;&gt;O324,O323&lt;&gt;0),O323,P323)</f>
        <v>15</v>
      </c>
      <c r="Q324" s="37">
        <f t="shared" ref="Q324:Q387" ca="1" si="133">IF(AND(P323&lt;&gt;$G324,P323&lt;&gt;P324,P323&lt;&gt;0),P323,Q323)</f>
        <v>12</v>
      </c>
      <c r="R324" s="37">
        <f t="shared" ref="R324:R387" ca="1" si="134">IF(AND(Q323&lt;&gt;$G324,Q323&lt;&gt;Q324,Q323&lt;&gt;0),Q323,R323)</f>
        <v>2</v>
      </c>
      <c r="S324" s="37">
        <f t="shared" ref="S324:S387" ca="1" si="135">IF(AND(R323&lt;&gt;$G324,R323&lt;&gt;R324,R323&lt;&gt;0),R323,S323)</f>
        <v>8</v>
      </c>
      <c r="T324" s="37">
        <f t="shared" ref="T324:T387" ca="1" si="136">IF(AND(S323&lt;&gt;$G324,S323&lt;&gt;S324,S323&lt;&gt;0),S323,T323)</f>
        <v>18</v>
      </c>
      <c r="U324" s="37">
        <f t="shared" ref="U324:U387" ca="1" si="137">IF(AND(T323&lt;&gt;$G324,T323&lt;&gt;T324,T323&lt;&gt;0),T323,U323)</f>
        <v>7</v>
      </c>
      <c r="V324" s="37">
        <f t="shared" ref="V324:V387" ca="1" si="138">IF(AND(U323&lt;&gt;$G324,U323&lt;&gt;U324,U323&lt;&gt;0),U323,V323)</f>
        <v>9</v>
      </c>
      <c r="W324" s="37">
        <f t="shared" ref="W324:W387" ca="1" si="139">IF(AND(V323&lt;&gt;$G324,V323&lt;&gt;V324,V323&lt;&gt;0),V323,W323)</f>
        <v>1</v>
      </c>
      <c r="X324" s="37">
        <f t="shared" ref="X324:X387" ca="1" si="140">IF(AND(W323&lt;&gt;$G324,W323&lt;&gt;W324,W323&lt;&gt;0),W323,X323)</f>
        <v>6</v>
      </c>
    </row>
    <row r="325" spans="1:24" ht="19.5" thickBot="1">
      <c r="A325" s="50">
        <f t="shared" ref="A325:A388" si="141">1+A324</f>
        <v>324</v>
      </c>
      <c r="B325" s="33">
        <f ca="1">Streams!B325</f>
        <v>16</v>
      </c>
      <c r="C325" s="34">
        <f ca="1">VLOOKUP(B325,Partition!$D$2:$E$38,2)</f>
        <v>7</v>
      </c>
      <c r="D325" s="35">
        <f ca="1">COUNTIF(INDEX(C325:INDEX($C$1:C325,IFERROR(LOOKUP(2,1/($D$1:D324=2),ROW($D$1:D324)-MIN(ROW($D$1:D324)-1)),1),),),C325)</f>
        <v>1</v>
      </c>
      <c r="E325" s="34">
        <f t="shared" ca="1" si="122"/>
        <v>15</v>
      </c>
      <c r="F325" s="36">
        <f ca="1">COUNTIF(INDEX(E325:INDEX($E$1:E325,IFERROR(LOOKUP(2,1/($F$1:F324=2),ROW($F$1:F324)-MIN(ROW($F$1:F324)-1)),1),),),E325)</f>
        <v>1</v>
      </c>
      <c r="G325" s="37">
        <f t="shared" ca="1" si="123"/>
        <v>4</v>
      </c>
      <c r="H325" s="37">
        <f t="shared" ca="1" si="124"/>
        <v>13</v>
      </c>
      <c r="I325" s="37">
        <f t="shared" ca="1" si="125"/>
        <v>10</v>
      </c>
      <c r="J325" s="37">
        <f t="shared" ca="1" si="126"/>
        <v>11</v>
      </c>
      <c r="K325" s="37">
        <f t="shared" ca="1" si="127"/>
        <v>3</v>
      </c>
      <c r="L325" s="37">
        <f t="shared" ca="1" si="128"/>
        <v>17</v>
      </c>
      <c r="M325" s="37">
        <f t="shared" ca="1" si="129"/>
        <v>14</v>
      </c>
      <c r="N325" s="37">
        <f t="shared" ca="1" si="130"/>
        <v>5</v>
      </c>
      <c r="O325" s="37">
        <f t="shared" ca="1" si="131"/>
        <v>16</v>
      </c>
      <c r="P325" s="37">
        <f t="shared" ca="1" si="132"/>
        <v>15</v>
      </c>
      <c r="Q325" s="37">
        <f t="shared" ca="1" si="133"/>
        <v>12</v>
      </c>
      <c r="R325" s="37">
        <f t="shared" ca="1" si="134"/>
        <v>2</v>
      </c>
      <c r="S325" s="37">
        <f t="shared" ca="1" si="135"/>
        <v>8</v>
      </c>
      <c r="T325" s="37">
        <f t="shared" ca="1" si="136"/>
        <v>18</v>
      </c>
      <c r="U325" s="37">
        <f t="shared" ca="1" si="137"/>
        <v>7</v>
      </c>
      <c r="V325" s="37">
        <f t="shared" ca="1" si="138"/>
        <v>9</v>
      </c>
      <c r="W325" s="37">
        <f t="shared" ca="1" si="139"/>
        <v>1</v>
      </c>
      <c r="X325" s="37">
        <f t="shared" ca="1" si="140"/>
        <v>6</v>
      </c>
    </row>
    <row r="326" spans="1:24" ht="19.5" thickBot="1">
      <c r="A326" s="50">
        <f t="shared" si="141"/>
        <v>325</v>
      </c>
      <c r="B326" s="33">
        <f ca="1">Streams!B326</f>
        <v>2</v>
      </c>
      <c r="C326" s="34">
        <f ca="1">VLOOKUP(B326,Partition!$D$2:$E$38,2)</f>
        <v>2</v>
      </c>
      <c r="D326" s="35">
        <f ca="1">COUNTIF(INDEX(C326:INDEX($C$1:C326,IFERROR(LOOKUP(2,1/($D$1:D325=2),ROW($D$1:D325)-MIN(ROW($D$1:D325)-1)),1),),),C326)</f>
        <v>1</v>
      </c>
      <c r="E326" s="34">
        <f t="shared" ca="1" si="122"/>
        <v>13</v>
      </c>
      <c r="F326" s="36">
        <f ca="1">COUNTIF(INDEX(E326:INDEX($E$1:E326,IFERROR(LOOKUP(2,1/($F$1:F325=2),ROW($F$1:F325)-MIN(ROW($F$1:F325)-1)),1),),),E326)</f>
        <v>1</v>
      </c>
      <c r="G326" s="37">
        <f t="shared" ca="1" si="123"/>
        <v>7</v>
      </c>
      <c r="H326" s="37">
        <f t="shared" ca="1" si="124"/>
        <v>4</v>
      </c>
      <c r="I326" s="37">
        <f t="shared" ca="1" si="125"/>
        <v>13</v>
      </c>
      <c r="J326" s="37">
        <f t="shared" ca="1" si="126"/>
        <v>10</v>
      </c>
      <c r="K326" s="37">
        <f t="shared" ca="1" si="127"/>
        <v>11</v>
      </c>
      <c r="L326" s="37">
        <f t="shared" ca="1" si="128"/>
        <v>3</v>
      </c>
      <c r="M326" s="37">
        <f t="shared" ca="1" si="129"/>
        <v>17</v>
      </c>
      <c r="N326" s="37">
        <f t="shared" ca="1" si="130"/>
        <v>14</v>
      </c>
      <c r="O326" s="37">
        <f t="shared" ca="1" si="131"/>
        <v>5</v>
      </c>
      <c r="P326" s="37">
        <f t="shared" ca="1" si="132"/>
        <v>16</v>
      </c>
      <c r="Q326" s="37">
        <f t="shared" ca="1" si="133"/>
        <v>15</v>
      </c>
      <c r="R326" s="37">
        <f t="shared" ca="1" si="134"/>
        <v>12</v>
      </c>
      <c r="S326" s="37">
        <f t="shared" ca="1" si="135"/>
        <v>2</v>
      </c>
      <c r="T326" s="37">
        <f t="shared" ca="1" si="136"/>
        <v>8</v>
      </c>
      <c r="U326" s="37">
        <f t="shared" ca="1" si="137"/>
        <v>18</v>
      </c>
      <c r="V326" s="37">
        <f t="shared" ca="1" si="138"/>
        <v>9</v>
      </c>
      <c r="W326" s="37">
        <f t="shared" ca="1" si="139"/>
        <v>1</v>
      </c>
      <c r="X326" s="37">
        <f t="shared" ca="1" si="140"/>
        <v>6</v>
      </c>
    </row>
    <row r="327" spans="1:24" ht="19.5" thickBot="1">
      <c r="A327" s="50">
        <f t="shared" si="141"/>
        <v>326</v>
      </c>
      <c r="B327" s="33">
        <f ca="1">Streams!B327</f>
        <v>16</v>
      </c>
      <c r="C327" s="34">
        <f ca="1">VLOOKUP(B327,Partition!$D$2:$E$38,2)</f>
        <v>7</v>
      </c>
      <c r="D327" s="35">
        <f ca="1">COUNTIF(INDEX(C327:INDEX($C$1:C327,IFERROR(LOOKUP(2,1/($D$1:D326=2),ROW($D$1:D326)-MIN(ROW($D$1:D326)-1)),1),),),C327)</f>
        <v>2</v>
      </c>
      <c r="E327" s="34">
        <f t="shared" ca="1" si="122"/>
        <v>2</v>
      </c>
      <c r="F327" s="36">
        <f ca="1">COUNTIF(INDEX(E327:INDEX($E$1:E327,IFERROR(LOOKUP(2,1/($F$1:F326=2),ROW($F$1:F326)-MIN(ROW($F$1:F326)-1)),1),),),E327)</f>
        <v>1</v>
      </c>
      <c r="G327" s="37">
        <f t="shared" ca="1" si="123"/>
        <v>2</v>
      </c>
      <c r="H327" s="37">
        <f t="shared" ca="1" si="124"/>
        <v>7</v>
      </c>
      <c r="I327" s="37">
        <f t="shared" ca="1" si="125"/>
        <v>4</v>
      </c>
      <c r="J327" s="37">
        <f t="shared" ca="1" si="126"/>
        <v>13</v>
      </c>
      <c r="K327" s="37">
        <f t="shared" ca="1" si="127"/>
        <v>10</v>
      </c>
      <c r="L327" s="37">
        <f t="shared" ca="1" si="128"/>
        <v>11</v>
      </c>
      <c r="M327" s="37">
        <f t="shared" ca="1" si="129"/>
        <v>3</v>
      </c>
      <c r="N327" s="37">
        <f t="shared" ca="1" si="130"/>
        <v>17</v>
      </c>
      <c r="O327" s="37">
        <f t="shared" ca="1" si="131"/>
        <v>14</v>
      </c>
      <c r="P327" s="37">
        <f t="shared" ca="1" si="132"/>
        <v>5</v>
      </c>
      <c r="Q327" s="37">
        <f t="shared" ca="1" si="133"/>
        <v>16</v>
      </c>
      <c r="R327" s="37">
        <f t="shared" ca="1" si="134"/>
        <v>15</v>
      </c>
      <c r="S327" s="37">
        <f t="shared" ca="1" si="135"/>
        <v>12</v>
      </c>
      <c r="T327" s="37">
        <f t="shared" ca="1" si="136"/>
        <v>8</v>
      </c>
      <c r="U327" s="37">
        <f t="shared" ca="1" si="137"/>
        <v>18</v>
      </c>
      <c r="V327" s="37">
        <f t="shared" ca="1" si="138"/>
        <v>9</v>
      </c>
      <c r="W327" s="37">
        <f t="shared" ca="1" si="139"/>
        <v>1</v>
      </c>
      <c r="X327" s="37">
        <f t="shared" ca="1" si="140"/>
        <v>6</v>
      </c>
    </row>
    <row r="328" spans="1:24" ht="19.5" thickBot="1">
      <c r="A328" s="50">
        <f t="shared" si="141"/>
        <v>327</v>
      </c>
      <c r="B328" s="33">
        <f ca="1">Streams!B328</f>
        <v>14</v>
      </c>
      <c r="C328" s="34">
        <f ca="1">VLOOKUP(B328,Partition!$D$2:$E$38,2)</f>
        <v>8</v>
      </c>
      <c r="D328" s="35">
        <f ca="1">COUNTIF(INDEX(C328:INDEX($C$1:C328,IFERROR(LOOKUP(2,1/($D$1:D327=2),ROW($D$1:D327)-MIN(ROW($D$1:D327)-1)),1),),),C328)</f>
        <v>1</v>
      </c>
      <c r="E328" s="34">
        <f t="shared" ca="1" si="122"/>
        <v>14</v>
      </c>
      <c r="F328" s="36">
        <f ca="1">COUNTIF(INDEX(E328:INDEX($E$1:E328,IFERROR(LOOKUP(2,1/($F$1:F327=2),ROW($F$1:F327)-MIN(ROW($F$1:F327)-1)),1),),),E328)</f>
        <v>1</v>
      </c>
      <c r="G328" s="37">
        <f t="shared" ca="1" si="123"/>
        <v>7</v>
      </c>
      <c r="H328" s="37">
        <f t="shared" ca="1" si="124"/>
        <v>2</v>
      </c>
      <c r="I328" s="37">
        <f t="shared" ca="1" si="125"/>
        <v>4</v>
      </c>
      <c r="J328" s="37">
        <f t="shared" ca="1" si="126"/>
        <v>13</v>
      </c>
      <c r="K328" s="37">
        <f t="shared" ca="1" si="127"/>
        <v>10</v>
      </c>
      <c r="L328" s="37">
        <f t="shared" ca="1" si="128"/>
        <v>11</v>
      </c>
      <c r="M328" s="37">
        <f t="shared" ca="1" si="129"/>
        <v>3</v>
      </c>
      <c r="N328" s="37">
        <f t="shared" ca="1" si="130"/>
        <v>17</v>
      </c>
      <c r="O328" s="37">
        <f t="shared" ca="1" si="131"/>
        <v>14</v>
      </c>
      <c r="P328" s="37">
        <f t="shared" ca="1" si="132"/>
        <v>5</v>
      </c>
      <c r="Q328" s="37">
        <f t="shared" ca="1" si="133"/>
        <v>16</v>
      </c>
      <c r="R328" s="37">
        <f t="shared" ca="1" si="134"/>
        <v>15</v>
      </c>
      <c r="S328" s="37">
        <f t="shared" ca="1" si="135"/>
        <v>12</v>
      </c>
      <c r="T328" s="37">
        <f t="shared" ca="1" si="136"/>
        <v>8</v>
      </c>
      <c r="U328" s="37">
        <f t="shared" ca="1" si="137"/>
        <v>18</v>
      </c>
      <c r="V328" s="37">
        <f t="shared" ca="1" si="138"/>
        <v>9</v>
      </c>
      <c r="W328" s="37">
        <f t="shared" ca="1" si="139"/>
        <v>1</v>
      </c>
      <c r="X328" s="37">
        <f t="shared" ca="1" si="140"/>
        <v>6</v>
      </c>
    </row>
    <row r="329" spans="1:24" ht="19.5" thickBot="1">
      <c r="A329" s="50">
        <f t="shared" si="141"/>
        <v>328</v>
      </c>
      <c r="B329" s="33">
        <f ca="1">Streams!B329</f>
        <v>25</v>
      </c>
      <c r="C329" s="34">
        <f ca="1">VLOOKUP(B329,Partition!$D$2:$E$38,2)</f>
        <v>13</v>
      </c>
      <c r="D329" s="35">
        <f ca="1">COUNTIF(INDEX(C329:INDEX($C$1:C329,IFERROR(LOOKUP(2,1/($D$1:D328=2),ROW($D$1:D328)-MIN(ROW($D$1:D328)-1)),1),),),C329)</f>
        <v>1</v>
      </c>
      <c r="E329" s="34">
        <f t="shared" ca="1" si="122"/>
        <v>5</v>
      </c>
      <c r="F329" s="36">
        <f ca="1">COUNTIF(INDEX(E329:INDEX($E$1:E329,IFERROR(LOOKUP(2,1/($F$1:F328=2),ROW($F$1:F328)-MIN(ROW($F$1:F328)-1)),1),),),E329)</f>
        <v>1</v>
      </c>
      <c r="G329" s="37">
        <f t="shared" ca="1" si="123"/>
        <v>8</v>
      </c>
      <c r="H329" s="37">
        <f t="shared" ca="1" si="124"/>
        <v>7</v>
      </c>
      <c r="I329" s="37">
        <f t="shared" ca="1" si="125"/>
        <v>2</v>
      </c>
      <c r="J329" s="37">
        <f t="shared" ca="1" si="126"/>
        <v>4</v>
      </c>
      <c r="K329" s="37">
        <f t="shared" ca="1" si="127"/>
        <v>13</v>
      </c>
      <c r="L329" s="37">
        <f t="shared" ca="1" si="128"/>
        <v>10</v>
      </c>
      <c r="M329" s="37">
        <f t="shared" ca="1" si="129"/>
        <v>11</v>
      </c>
      <c r="N329" s="37">
        <f t="shared" ca="1" si="130"/>
        <v>3</v>
      </c>
      <c r="O329" s="37">
        <f t="shared" ca="1" si="131"/>
        <v>17</v>
      </c>
      <c r="P329" s="37">
        <f t="shared" ca="1" si="132"/>
        <v>14</v>
      </c>
      <c r="Q329" s="37">
        <f t="shared" ca="1" si="133"/>
        <v>5</v>
      </c>
      <c r="R329" s="37">
        <f t="shared" ca="1" si="134"/>
        <v>16</v>
      </c>
      <c r="S329" s="37">
        <f t="shared" ca="1" si="135"/>
        <v>15</v>
      </c>
      <c r="T329" s="37">
        <f t="shared" ca="1" si="136"/>
        <v>12</v>
      </c>
      <c r="U329" s="37">
        <f t="shared" ca="1" si="137"/>
        <v>18</v>
      </c>
      <c r="V329" s="37">
        <f t="shared" ca="1" si="138"/>
        <v>9</v>
      </c>
      <c r="W329" s="37">
        <f t="shared" ca="1" si="139"/>
        <v>1</v>
      </c>
      <c r="X329" s="37">
        <f t="shared" ca="1" si="140"/>
        <v>6</v>
      </c>
    </row>
    <row r="330" spans="1:24" ht="19.5" thickBot="1">
      <c r="A330" s="50">
        <f t="shared" si="141"/>
        <v>329</v>
      </c>
      <c r="B330" s="33">
        <f ca="1">Streams!B330</f>
        <v>4</v>
      </c>
      <c r="C330" s="34">
        <f ca="1">VLOOKUP(B330,Partition!$D$2:$E$38,2)</f>
        <v>1</v>
      </c>
      <c r="D330" s="35">
        <f ca="1">COUNTIF(INDEX(C330:INDEX($C$1:C330,IFERROR(LOOKUP(2,1/($D$1:D329=2),ROW($D$1:D329)-MIN(ROW($D$1:D329)-1)),1),),),C330)</f>
        <v>1</v>
      </c>
      <c r="E330" s="34">
        <f t="shared" ca="1" si="122"/>
        <v>17</v>
      </c>
      <c r="F330" s="36">
        <f ca="1">COUNTIF(INDEX(E330:INDEX($E$1:E330,IFERROR(LOOKUP(2,1/($F$1:F329=2),ROW($F$1:F329)-MIN(ROW($F$1:F329)-1)),1),),),E330)</f>
        <v>1</v>
      </c>
      <c r="G330" s="37">
        <f t="shared" ca="1" si="123"/>
        <v>13</v>
      </c>
      <c r="H330" s="37">
        <f t="shared" ca="1" si="124"/>
        <v>8</v>
      </c>
      <c r="I330" s="37">
        <f t="shared" ca="1" si="125"/>
        <v>7</v>
      </c>
      <c r="J330" s="37">
        <f t="shared" ca="1" si="126"/>
        <v>2</v>
      </c>
      <c r="K330" s="37">
        <f t="shared" ca="1" si="127"/>
        <v>4</v>
      </c>
      <c r="L330" s="37">
        <f t="shared" ca="1" si="128"/>
        <v>10</v>
      </c>
      <c r="M330" s="37">
        <f t="shared" ca="1" si="129"/>
        <v>11</v>
      </c>
      <c r="N330" s="37">
        <f t="shared" ca="1" si="130"/>
        <v>3</v>
      </c>
      <c r="O330" s="37">
        <f t="shared" ca="1" si="131"/>
        <v>17</v>
      </c>
      <c r="P330" s="37">
        <f t="shared" ca="1" si="132"/>
        <v>14</v>
      </c>
      <c r="Q330" s="37">
        <f t="shared" ca="1" si="133"/>
        <v>5</v>
      </c>
      <c r="R330" s="37">
        <f t="shared" ca="1" si="134"/>
        <v>16</v>
      </c>
      <c r="S330" s="37">
        <f t="shared" ca="1" si="135"/>
        <v>15</v>
      </c>
      <c r="T330" s="37">
        <f t="shared" ca="1" si="136"/>
        <v>12</v>
      </c>
      <c r="U330" s="37">
        <f t="shared" ca="1" si="137"/>
        <v>18</v>
      </c>
      <c r="V330" s="37">
        <f t="shared" ca="1" si="138"/>
        <v>9</v>
      </c>
      <c r="W330" s="37">
        <f t="shared" ca="1" si="139"/>
        <v>1</v>
      </c>
      <c r="X330" s="37">
        <f t="shared" ca="1" si="140"/>
        <v>6</v>
      </c>
    </row>
    <row r="331" spans="1:24" ht="19.5" thickBot="1">
      <c r="A331" s="50">
        <f t="shared" si="141"/>
        <v>330</v>
      </c>
      <c r="B331" s="33">
        <f ca="1">Streams!B331</f>
        <v>27</v>
      </c>
      <c r="C331" s="34">
        <f ca="1">VLOOKUP(B331,Partition!$D$2:$E$38,2)</f>
        <v>15</v>
      </c>
      <c r="D331" s="35">
        <f ca="1">COUNTIF(INDEX(C331:INDEX($C$1:C331,IFERROR(LOOKUP(2,1/($D$1:D330=2),ROW($D$1:D330)-MIN(ROW($D$1:D330)-1)),1),),),C331)</f>
        <v>1</v>
      </c>
      <c r="E331" s="34">
        <f t="shared" ca="1" si="122"/>
        <v>14</v>
      </c>
      <c r="F331" s="36">
        <f ca="1">COUNTIF(INDEX(E331:INDEX($E$1:E331,IFERROR(LOOKUP(2,1/($F$1:F330=2),ROW($F$1:F330)-MIN(ROW($F$1:F330)-1)),1),),),E331)</f>
        <v>2</v>
      </c>
      <c r="G331" s="37">
        <f t="shared" ca="1" si="123"/>
        <v>1</v>
      </c>
      <c r="H331" s="37">
        <f t="shared" ca="1" si="124"/>
        <v>13</v>
      </c>
      <c r="I331" s="37">
        <f t="shared" ca="1" si="125"/>
        <v>8</v>
      </c>
      <c r="J331" s="37">
        <f t="shared" ca="1" si="126"/>
        <v>7</v>
      </c>
      <c r="K331" s="37">
        <f t="shared" ca="1" si="127"/>
        <v>2</v>
      </c>
      <c r="L331" s="37">
        <f t="shared" ca="1" si="128"/>
        <v>4</v>
      </c>
      <c r="M331" s="37">
        <f t="shared" ca="1" si="129"/>
        <v>10</v>
      </c>
      <c r="N331" s="37">
        <f t="shared" ca="1" si="130"/>
        <v>11</v>
      </c>
      <c r="O331" s="37">
        <f t="shared" ca="1" si="131"/>
        <v>3</v>
      </c>
      <c r="P331" s="37">
        <f t="shared" ca="1" si="132"/>
        <v>17</v>
      </c>
      <c r="Q331" s="37">
        <f t="shared" ca="1" si="133"/>
        <v>14</v>
      </c>
      <c r="R331" s="37">
        <f t="shared" ca="1" si="134"/>
        <v>5</v>
      </c>
      <c r="S331" s="37">
        <f t="shared" ca="1" si="135"/>
        <v>16</v>
      </c>
      <c r="T331" s="37">
        <f t="shared" ca="1" si="136"/>
        <v>15</v>
      </c>
      <c r="U331" s="37">
        <f t="shared" ca="1" si="137"/>
        <v>12</v>
      </c>
      <c r="V331" s="37">
        <f t="shared" ca="1" si="138"/>
        <v>18</v>
      </c>
      <c r="W331" s="37">
        <f t="shared" ca="1" si="139"/>
        <v>9</v>
      </c>
      <c r="X331" s="37">
        <f t="shared" ca="1" si="140"/>
        <v>6</v>
      </c>
    </row>
    <row r="332" spans="1:24" ht="19.5" thickBot="1">
      <c r="A332" s="50">
        <f t="shared" si="141"/>
        <v>331</v>
      </c>
      <c r="B332" s="33">
        <f ca="1">Streams!B332</f>
        <v>24</v>
      </c>
      <c r="C332" s="34">
        <f ca="1">VLOOKUP(B332,Partition!$D$2:$E$38,2)</f>
        <v>12</v>
      </c>
      <c r="D332" s="35">
        <f ca="1">COUNTIF(INDEX(C332:INDEX($C$1:C332,IFERROR(LOOKUP(2,1/($D$1:D331=2),ROW($D$1:D331)-MIN(ROW($D$1:D331)-1)),1),),),C332)</f>
        <v>1</v>
      </c>
      <c r="E332" s="34">
        <f t="shared" ca="1" si="122"/>
        <v>15</v>
      </c>
      <c r="F332" s="36">
        <f ca="1">COUNTIF(INDEX(E332:INDEX($E$1:E332,IFERROR(LOOKUP(2,1/($F$1:F331=2),ROW($F$1:F331)-MIN(ROW($F$1:F331)-1)),1),),),E332)</f>
        <v>1</v>
      </c>
      <c r="G332" s="37">
        <f t="shared" ca="1" si="123"/>
        <v>15</v>
      </c>
      <c r="H332" s="37">
        <f t="shared" ca="1" si="124"/>
        <v>1</v>
      </c>
      <c r="I332" s="37">
        <f t="shared" ca="1" si="125"/>
        <v>13</v>
      </c>
      <c r="J332" s="37">
        <f t="shared" ca="1" si="126"/>
        <v>8</v>
      </c>
      <c r="K332" s="37">
        <f t="shared" ca="1" si="127"/>
        <v>7</v>
      </c>
      <c r="L332" s="37">
        <f t="shared" ca="1" si="128"/>
        <v>2</v>
      </c>
      <c r="M332" s="37">
        <f t="shared" ca="1" si="129"/>
        <v>4</v>
      </c>
      <c r="N332" s="37">
        <f t="shared" ca="1" si="130"/>
        <v>10</v>
      </c>
      <c r="O332" s="37">
        <f t="shared" ca="1" si="131"/>
        <v>11</v>
      </c>
      <c r="P332" s="37">
        <f t="shared" ca="1" si="132"/>
        <v>3</v>
      </c>
      <c r="Q332" s="37">
        <f t="shared" ca="1" si="133"/>
        <v>17</v>
      </c>
      <c r="R332" s="37">
        <f t="shared" ca="1" si="134"/>
        <v>14</v>
      </c>
      <c r="S332" s="37">
        <f t="shared" ca="1" si="135"/>
        <v>5</v>
      </c>
      <c r="T332" s="37">
        <f t="shared" ca="1" si="136"/>
        <v>16</v>
      </c>
      <c r="U332" s="37">
        <f t="shared" ca="1" si="137"/>
        <v>12</v>
      </c>
      <c r="V332" s="37">
        <f t="shared" ca="1" si="138"/>
        <v>18</v>
      </c>
      <c r="W332" s="37">
        <f t="shared" ca="1" si="139"/>
        <v>9</v>
      </c>
      <c r="X332" s="37">
        <f t="shared" ca="1" si="140"/>
        <v>6</v>
      </c>
    </row>
    <row r="333" spans="1:24" ht="19.5" thickBot="1">
      <c r="A333" s="50">
        <f t="shared" si="141"/>
        <v>332</v>
      </c>
      <c r="B333" s="33">
        <f ca="1">Streams!B333</f>
        <v>23</v>
      </c>
      <c r="C333" s="34">
        <f ca="1">VLOOKUP(B333,Partition!$D$2:$E$38,2)</f>
        <v>11</v>
      </c>
      <c r="D333" s="35">
        <f ca="1">COUNTIF(INDEX(C333:INDEX($C$1:C333,IFERROR(LOOKUP(2,1/($D$1:D332=2),ROW($D$1:D332)-MIN(ROW($D$1:D332)-1)),1),),),C333)</f>
        <v>1</v>
      </c>
      <c r="E333" s="34">
        <f t="shared" ca="1" si="122"/>
        <v>10</v>
      </c>
      <c r="F333" s="36">
        <f ca="1">COUNTIF(INDEX(E333:INDEX($E$1:E333,IFERROR(LOOKUP(2,1/($F$1:F332=2),ROW($F$1:F332)-MIN(ROW($F$1:F332)-1)),1),),),E333)</f>
        <v>1</v>
      </c>
      <c r="G333" s="37">
        <f t="shared" ca="1" si="123"/>
        <v>12</v>
      </c>
      <c r="H333" s="37">
        <f t="shared" ca="1" si="124"/>
        <v>15</v>
      </c>
      <c r="I333" s="37">
        <f t="shared" ca="1" si="125"/>
        <v>1</v>
      </c>
      <c r="J333" s="37">
        <f t="shared" ca="1" si="126"/>
        <v>13</v>
      </c>
      <c r="K333" s="37">
        <f t="shared" ca="1" si="127"/>
        <v>8</v>
      </c>
      <c r="L333" s="37">
        <f t="shared" ca="1" si="128"/>
        <v>7</v>
      </c>
      <c r="M333" s="37">
        <f t="shared" ca="1" si="129"/>
        <v>2</v>
      </c>
      <c r="N333" s="37">
        <f t="shared" ca="1" si="130"/>
        <v>4</v>
      </c>
      <c r="O333" s="37">
        <f t="shared" ca="1" si="131"/>
        <v>10</v>
      </c>
      <c r="P333" s="37">
        <f t="shared" ca="1" si="132"/>
        <v>11</v>
      </c>
      <c r="Q333" s="37">
        <f t="shared" ca="1" si="133"/>
        <v>3</v>
      </c>
      <c r="R333" s="37">
        <f t="shared" ca="1" si="134"/>
        <v>17</v>
      </c>
      <c r="S333" s="37">
        <f t="shared" ca="1" si="135"/>
        <v>14</v>
      </c>
      <c r="T333" s="37">
        <f t="shared" ca="1" si="136"/>
        <v>5</v>
      </c>
      <c r="U333" s="37">
        <f t="shared" ca="1" si="137"/>
        <v>16</v>
      </c>
      <c r="V333" s="37">
        <f t="shared" ca="1" si="138"/>
        <v>18</v>
      </c>
      <c r="W333" s="37">
        <f t="shared" ca="1" si="139"/>
        <v>9</v>
      </c>
      <c r="X333" s="37">
        <f t="shared" ca="1" si="140"/>
        <v>6</v>
      </c>
    </row>
    <row r="334" spans="1:24" ht="19.5" thickBot="1">
      <c r="A334" s="50">
        <f t="shared" si="141"/>
        <v>333</v>
      </c>
      <c r="B334" s="33">
        <f ca="1">Streams!B334</f>
        <v>4</v>
      </c>
      <c r="C334" s="34">
        <f ca="1">VLOOKUP(B334,Partition!$D$2:$E$38,2)</f>
        <v>1</v>
      </c>
      <c r="D334" s="35">
        <f ca="1">COUNTIF(INDEX(C334:INDEX($C$1:C334,IFERROR(LOOKUP(2,1/($D$1:D333=2),ROW($D$1:D333)-MIN(ROW($D$1:D333)-1)),1),),),C334)</f>
        <v>2</v>
      </c>
      <c r="E334" s="34">
        <f t="shared" ca="1" si="122"/>
        <v>4</v>
      </c>
      <c r="F334" s="36">
        <f ca="1">COUNTIF(INDEX(E334:INDEX($E$1:E334,IFERROR(LOOKUP(2,1/($F$1:F333=2),ROW($F$1:F333)-MIN(ROW($F$1:F333)-1)),1),),),E334)</f>
        <v>1</v>
      </c>
      <c r="G334" s="37">
        <f t="shared" ca="1" si="123"/>
        <v>11</v>
      </c>
      <c r="H334" s="37">
        <f t="shared" ca="1" si="124"/>
        <v>12</v>
      </c>
      <c r="I334" s="37">
        <f t="shared" ca="1" si="125"/>
        <v>15</v>
      </c>
      <c r="J334" s="37">
        <f t="shared" ca="1" si="126"/>
        <v>1</v>
      </c>
      <c r="K334" s="37">
        <f t="shared" ca="1" si="127"/>
        <v>13</v>
      </c>
      <c r="L334" s="37">
        <f t="shared" ca="1" si="128"/>
        <v>8</v>
      </c>
      <c r="M334" s="37">
        <f t="shared" ca="1" si="129"/>
        <v>7</v>
      </c>
      <c r="N334" s="37">
        <f t="shared" ca="1" si="130"/>
        <v>2</v>
      </c>
      <c r="O334" s="37">
        <f t="shared" ca="1" si="131"/>
        <v>4</v>
      </c>
      <c r="P334" s="37">
        <f t="shared" ca="1" si="132"/>
        <v>10</v>
      </c>
      <c r="Q334" s="37">
        <f t="shared" ca="1" si="133"/>
        <v>3</v>
      </c>
      <c r="R334" s="37">
        <f t="shared" ca="1" si="134"/>
        <v>17</v>
      </c>
      <c r="S334" s="37">
        <f t="shared" ca="1" si="135"/>
        <v>14</v>
      </c>
      <c r="T334" s="37">
        <f t="shared" ca="1" si="136"/>
        <v>5</v>
      </c>
      <c r="U334" s="37">
        <f t="shared" ca="1" si="137"/>
        <v>16</v>
      </c>
      <c r="V334" s="37">
        <f t="shared" ca="1" si="138"/>
        <v>18</v>
      </c>
      <c r="W334" s="37">
        <f t="shared" ca="1" si="139"/>
        <v>9</v>
      </c>
      <c r="X334" s="37">
        <f t="shared" ca="1" si="140"/>
        <v>6</v>
      </c>
    </row>
    <row r="335" spans="1:24" ht="19.5" thickBot="1">
      <c r="A335" s="50">
        <f t="shared" si="141"/>
        <v>334</v>
      </c>
      <c r="B335" s="33">
        <f ca="1">Streams!B335</f>
        <v>23</v>
      </c>
      <c r="C335" s="34">
        <f ca="1">VLOOKUP(B335,Partition!$D$2:$E$38,2)</f>
        <v>11</v>
      </c>
      <c r="D335" s="35">
        <f ca="1">COUNTIF(INDEX(C335:INDEX($C$1:C335,IFERROR(LOOKUP(2,1/($D$1:D334=2),ROW($D$1:D334)-MIN(ROW($D$1:D334)-1)),1),),),C335)</f>
        <v>1</v>
      </c>
      <c r="E335" s="34">
        <f t="shared" ca="1" si="122"/>
        <v>2</v>
      </c>
      <c r="F335" s="36">
        <f ca="1">COUNTIF(INDEX(E335:INDEX($E$1:E335,IFERROR(LOOKUP(2,1/($F$1:F334=2),ROW($F$1:F334)-MIN(ROW($F$1:F334)-1)),1),),),E335)</f>
        <v>1</v>
      </c>
      <c r="G335" s="37">
        <f t="shared" ca="1" si="123"/>
        <v>1</v>
      </c>
      <c r="H335" s="37">
        <f t="shared" ca="1" si="124"/>
        <v>11</v>
      </c>
      <c r="I335" s="37">
        <f t="shared" ca="1" si="125"/>
        <v>12</v>
      </c>
      <c r="J335" s="37">
        <f t="shared" ca="1" si="126"/>
        <v>15</v>
      </c>
      <c r="K335" s="37">
        <f t="shared" ca="1" si="127"/>
        <v>13</v>
      </c>
      <c r="L335" s="37">
        <f t="shared" ca="1" si="128"/>
        <v>8</v>
      </c>
      <c r="M335" s="37">
        <f t="shared" ca="1" si="129"/>
        <v>7</v>
      </c>
      <c r="N335" s="37">
        <f t="shared" ca="1" si="130"/>
        <v>2</v>
      </c>
      <c r="O335" s="37">
        <f t="shared" ca="1" si="131"/>
        <v>4</v>
      </c>
      <c r="P335" s="37">
        <f t="shared" ca="1" si="132"/>
        <v>10</v>
      </c>
      <c r="Q335" s="37">
        <f t="shared" ca="1" si="133"/>
        <v>3</v>
      </c>
      <c r="R335" s="37">
        <f t="shared" ca="1" si="134"/>
        <v>17</v>
      </c>
      <c r="S335" s="37">
        <f t="shared" ca="1" si="135"/>
        <v>14</v>
      </c>
      <c r="T335" s="37">
        <f t="shared" ca="1" si="136"/>
        <v>5</v>
      </c>
      <c r="U335" s="37">
        <f t="shared" ca="1" si="137"/>
        <v>16</v>
      </c>
      <c r="V335" s="37">
        <f t="shared" ca="1" si="138"/>
        <v>18</v>
      </c>
      <c r="W335" s="37">
        <f t="shared" ca="1" si="139"/>
        <v>9</v>
      </c>
      <c r="X335" s="37">
        <f t="shared" ca="1" si="140"/>
        <v>6</v>
      </c>
    </row>
    <row r="336" spans="1:24" ht="19.5" thickBot="1">
      <c r="A336" s="50">
        <f t="shared" si="141"/>
        <v>335</v>
      </c>
      <c r="B336" s="33">
        <f ca="1">Streams!B336</f>
        <v>16</v>
      </c>
      <c r="C336" s="34">
        <f ca="1">VLOOKUP(B336,Partition!$D$2:$E$38,2)</f>
        <v>7</v>
      </c>
      <c r="D336" s="35">
        <f ca="1">COUNTIF(INDEX(C336:INDEX($C$1:C336,IFERROR(LOOKUP(2,1/($D$1:D335=2),ROW($D$1:D335)-MIN(ROW($D$1:D335)-1)),1),),),C336)</f>
        <v>1</v>
      </c>
      <c r="E336" s="34">
        <f t="shared" ca="1" si="122"/>
        <v>7</v>
      </c>
      <c r="F336" s="36">
        <f ca="1">COUNTIF(INDEX(E336:INDEX($E$1:E336,IFERROR(LOOKUP(2,1/($F$1:F335=2),ROW($F$1:F335)-MIN(ROW($F$1:F335)-1)),1),),),E336)</f>
        <v>1</v>
      </c>
      <c r="G336" s="37">
        <f t="shared" ca="1" si="123"/>
        <v>11</v>
      </c>
      <c r="H336" s="37">
        <f t="shared" ca="1" si="124"/>
        <v>1</v>
      </c>
      <c r="I336" s="37">
        <f t="shared" ca="1" si="125"/>
        <v>12</v>
      </c>
      <c r="J336" s="37">
        <f t="shared" ca="1" si="126"/>
        <v>15</v>
      </c>
      <c r="K336" s="37">
        <f t="shared" ca="1" si="127"/>
        <v>13</v>
      </c>
      <c r="L336" s="37">
        <f t="shared" ca="1" si="128"/>
        <v>8</v>
      </c>
      <c r="M336" s="37">
        <f t="shared" ca="1" si="129"/>
        <v>7</v>
      </c>
      <c r="N336" s="37">
        <f t="shared" ca="1" si="130"/>
        <v>2</v>
      </c>
      <c r="O336" s="37">
        <f t="shared" ca="1" si="131"/>
        <v>4</v>
      </c>
      <c r="P336" s="37">
        <f t="shared" ca="1" si="132"/>
        <v>10</v>
      </c>
      <c r="Q336" s="37">
        <f t="shared" ca="1" si="133"/>
        <v>3</v>
      </c>
      <c r="R336" s="37">
        <f t="shared" ca="1" si="134"/>
        <v>17</v>
      </c>
      <c r="S336" s="37">
        <f t="shared" ca="1" si="135"/>
        <v>14</v>
      </c>
      <c r="T336" s="37">
        <f t="shared" ca="1" si="136"/>
        <v>5</v>
      </c>
      <c r="U336" s="37">
        <f t="shared" ca="1" si="137"/>
        <v>16</v>
      </c>
      <c r="V336" s="37">
        <f t="shared" ca="1" si="138"/>
        <v>18</v>
      </c>
      <c r="W336" s="37">
        <f t="shared" ca="1" si="139"/>
        <v>9</v>
      </c>
      <c r="X336" s="37">
        <f t="shared" ca="1" si="140"/>
        <v>6</v>
      </c>
    </row>
    <row r="337" spans="1:24" ht="19.5" thickBot="1">
      <c r="A337" s="50">
        <f t="shared" si="141"/>
        <v>336</v>
      </c>
      <c r="B337" s="33">
        <f ca="1">Streams!B337</f>
        <v>0</v>
      </c>
      <c r="C337" s="34">
        <f ca="1">VLOOKUP(B337,Partition!$D$2:$E$38,2)</f>
        <v>0</v>
      </c>
      <c r="D337" s="35">
        <f ca="1">COUNTIF(INDEX(C337:INDEX($C$1:C337,IFERROR(LOOKUP(2,1/($D$1:D336=2),ROW($D$1:D336)-MIN(ROW($D$1:D336)-1)),1),),),C337)</f>
        <v>1</v>
      </c>
      <c r="E337" s="34" t="str">
        <f t="shared" ca="1" si="122"/>
        <v/>
      </c>
      <c r="F337" s="36">
        <f ca="1">COUNTIF(INDEX(E337:INDEX($E$1:E337,IFERROR(LOOKUP(2,1/($F$1:F336=2),ROW($F$1:F336)-MIN(ROW($F$1:F336)-1)),1),),),E337)</f>
        <v>1</v>
      </c>
      <c r="G337" s="37">
        <f t="shared" ca="1" si="123"/>
        <v>7</v>
      </c>
      <c r="H337" s="37">
        <f t="shared" ca="1" si="124"/>
        <v>11</v>
      </c>
      <c r="I337" s="37">
        <f t="shared" ca="1" si="125"/>
        <v>1</v>
      </c>
      <c r="J337" s="37">
        <f t="shared" ca="1" si="126"/>
        <v>12</v>
      </c>
      <c r="K337" s="37">
        <f t="shared" ca="1" si="127"/>
        <v>15</v>
      </c>
      <c r="L337" s="37">
        <f t="shared" ca="1" si="128"/>
        <v>13</v>
      </c>
      <c r="M337" s="37">
        <f t="shared" ca="1" si="129"/>
        <v>8</v>
      </c>
      <c r="N337" s="37">
        <f t="shared" ca="1" si="130"/>
        <v>2</v>
      </c>
      <c r="O337" s="37">
        <f t="shared" ca="1" si="131"/>
        <v>4</v>
      </c>
      <c r="P337" s="37">
        <f t="shared" ca="1" si="132"/>
        <v>10</v>
      </c>
      <c r="Q337" s="37">
        <f t="shared" ca="1" si="133"/>
        <v>3</v>
      </c>
      <c r="R337" s="37">
        <f t="shared" ca="1" si="134"/>
        <v>17</v>
      </c>
      <c r="S337" s="37">
        <f t="shared" ca="1" si="135"/>
        <v>14</v>
      </c>
      <c r="T337" s="37">
        <f t="shared" ca="1" si="136"/>
        <v>5</v>
      </c>
      <c r="U337" s="37">
        <f t="shared" ca="1" si="137"/>
        <v>16</v>
      </c>
      <c r="V337" s="37">
        <f t="shared" ca="1" si="138"/>
        <v>18</v>
      </c>
      <c r="W337" s="37">
        <f t="shared" ca="1" si="139"/>
        <v>9</v>
      </c>
      <c r="X337" s="37">
        <f t="shared" ca="1" si="140"/>
        <v>6</v>
      </c>
    </row>
    <row r="338" spans="1:24" ht="19.5" thickBot="1">
      <c r="A338" s="50">
        <f t="shared" si="141"/>
        <v>337</v>
      </c>
      <c r="B338" s="33">
        <f ca="1">Streams!B338</f>
        <v>2</v>
      </c>
      <c r="C338" s="34">
        <f ca="1">VLOOKUP(B338,Partition!$D$2:$E$38,2)</f>
        <v>2</v>
      </c>
      <c r="D338" s="35">
        <f ca="1">COUNTIF(INDEX(C338:INDEX($C$1:C338,IFERROR(LOOKUP(2,1/($D$1:D337=2),ROW($D$1:D337)-MIN(ROW($D$1:D337)-1)),1),),),C338)</f>
        <v>1</v>
      </c>
      <c r="E338" s="34">
        <f t="shared" ca="1" si="122"/>
        <v>8</v>
      </c>
      <c r="F338" s="36">
        <f ca="1">COUNTIF(INDEX(E338:INDEX($E$1:E338,IFERROR(LOOKUP(2,1/($F$1:F337=2),ROW($F$1:F337)-MIN(ROW($F$1:F337)-1)),1),),),E338)</f>
        <v>1</v>
      </c>
      <c r="G338" s="37">
        <f t="shared" ca="1" si="123"/>
        <v>7</v>
      </c>
      <c r="H338" s="37">
        <f t="shared" ca="1" si="124"/>
        <v>11</v>
      </c>
      <c r="I338" s="37">
        <f t="shared" ca="1" si="125"/>
        <v>1</v>
      </c>
      <c r="J338" s="37">
        <f t="shared" ca="1" si="126"/>
        <v>12</v>
      </c>
      <c r="K338" s="37">
        <f t="shared" ca="1" si="127"/>
        <v>15</v>
      </c>
      <c r="L338" s="37">
        <f t="shared" ca="1" si="128"/>
        <v>13</v>
      </c>
      <c r="M338" s="37">
        <f t="shared" ca="1" si="129"/>
        <v>8</v>
      </c>
      <c r="N338" s="37">
        <f t="shared" ca="1" si="130"/>
        <v>2</v>
      </c>
      <c r="O338" s="37">
        <f t="shared" ca="1" si="131"/>
        <v>4</v>
      </c>
      <c r="P338" s="37">
        <f t="shared" ca="1" si="132"/>
        <v>10</v>
      </c>
      <c r="Q338" s="37">
        <f t="shared" ca="1" si="133"/>
        <v>3</v>
      </c>
      <c r="R338" s="37">
        <f t="shared" ca="1" si="134"/>
        <v>17</v>
      </c>
      <c r="S338" s="37">
        <f t="shared" ca="1" si="135"/>
        <v>14</v>
      </c>
      <c r="T338" s="37">
        <f t="shared" ca="1" si="136"/>
        <v>5</v>
      </c>
      <c r="U338" s="37">
        <f t="shared" ca="1" si="137"/>
        <v>16</v>
      </c>
      <c r="V338" s="37">
        <f t="shared" ca="1" si="138"/>
        <v>18</v>
      </c>
      <c r="W338" s="37">
        <f t="shared" ca="1" si="139"/>
        <v>9</v>
      </c>
      <c r="X338" s="37">
        <f t="shared" ca="1" si="140"/>
        <v>6</v>
      </c>
    </row>
    <row r="339" spans="1:24" ht="19.5" thickBot="1">
      <c r="A339" s="50">
        <f t="shared" si="141"/>
        <v>338</v>
      </c>
      <c r="B339" s="33">
        <f ca="1">Streams!B339</f>
        <v>36</v>
      </c>
      <c r="C339" s="34">
        <f ca="1">VLOOKUP(B339,Partition!$D$2:$E$38,2)</f>
        <v>18</v>
      </c>
      <c r="D339" s="35">
        <f ca="1">COUNTIF(INDEX(C339:INDEX($C$1:C339,IFERROR(LOOKUP(2,1/($D$1:D338=2),ROW($D$1:D338)-MIN(ROW($D$1:D338)-1)),1),),),C339)</f>
        <v>1</v>
      </c>
      <c r="E339" s="34">
        <f t="shared" ca="1" si="122"/>
        <v>16</v>
      </c>
      <c r="F339" s="36">
        <f ca="1">COUNTIF(INDEX(E339:INDEX($E$1:E339,IFERROR(LOOKUP(2,1/($F$1:F338=2),ROW($F$1:F338)-MIN(ROW($F$1:F338)-1)),1),),),E339)</f>
        <v>1</v>
      </c>
      <c r="G339" s="37">
        <f t="shared" ca="1" si="123"/>
        <v>2</v>
      </c>
      <c r="H339" s="37">
        <f t="shared" ca="1" si="124"/>
        <v>7</v>
      </c>
      <c r="I339" s="37">
        <f t="shared" ca="1" si="125"/>
        <v>11</v>
      </c>
      <c r="J339" s="37">
        <f t="shared" ca="1" si="126"/>
        <v>1</v>
      </c>
      <c r="K339" s="37">
        <f t="shared" ca="1" si="127"/>
        <v>12</v>
      </c>
      <c r="L339" s="37">
        <f t="shared" ca="1" si="128"/>
        <v>15</v>
      </c>
      <c r="M339" s="37">
        <f t="shared" ca="1" si="129"/>
        <v>13</v>
      </c>
      <c r="N339" s="37">
        <f t="shared" ca="1" si="130"/>
        <v>8</v>
      </c>
      <c r="O339" s="37">
        <f t="shared" ca="1" si="131"/>
        <v>4</v>
      </c>
      <c r="P339" s="37">
        <f t="shared" ca="1" si="132"/>
        <v>10</v>
      </c>
      <c r="Q339" s="37">
        <f t="shared" ca="1" si="133"/>
        <v>3</v>
      </c>
      <c r="R339" s="37">
        <f t="shared" ca="1" si="134"/>
        <v>17</v>
      </c>
      <c r="S339" s="37">
        <f t="shared" ca="1" si="135"/>
        <v>14</v>
      </c>
      <c r="T339" s="37">
        <f t="shared" ca="1" si="136"/>
        <v>5</v>
      </c>
      <c r="U339" s="37">
        <f t="shared" ca="1" si="137"/>
        <v>16</v>
      </c>
      <c r="V339" s="37">
        <f t="shared" ca="1" si="138"/>
        <v>18</v>
      </c>
      <c r="W339" s="37">
        <f t="shared" ca="1" si="139"/>
        <v>9</v>
      </c>
      <c r="X339" s="37">
        <f t="shared" ca="1" si="140"/>
        <v>6</v>
      </c>
    </row>
    <row r="340" spans="1:24" ht="19.5" thickBot="1">
      <c r="A340" s="50">
        <f t="shared" si="141"/>
        <v>339</v>
      </c>
      <c r="B340" s="33">
        <f ca="1">Streams!B340</f>
        <v>4</v>
      </c>
      <c r="C340" s="34">
        <f ca="1">VLOOKUP(B340,Partition!$D$2:$E$38,2)</f>
        <v>1</v>
      </c>
      <c r="D340" s="35">
        <f ca="1">COUNTIF(INDEX(C340:INDEX($C$1:C340,IFERROR(LOOKUP(2,1/($D$1:D339=2),ROW($D$1:D339)-MIN(ROW($D$1:D339)-1)),1),),),C340)</f>
        <v>2</v>
      </c>
      <c r="E340" s="34">
        <f t="shared" ca="1" si="122"/>
        <v>5</v>
      </c>
      <c r="F340" s="36">
        <f ca="1">COUNTIF(INDEX(E340:INDEX($E$1:E340,IFERROR(LOOKUP(2,1/($F$1:F339=2),ROW($F$1:F339)-MIN(ROW($F$1:F339)-1)),1),),),E340)</f>
        <v>1</v>
      </c>
      <c r="G340" s="37">
        <f t="shared" ca="1" si="123"/>
        <v>18</v>
      </c>
      <c r="H340" s="37">
        <f t="shared" ca="1" si="124"/>
        <v>2</v>
      </c>
      <c r="I340" s="37">
        <f t="shared" ca="1" si="125"/>
        <v>7</v>
      </c>
      <c r="J340" s="37">
        <f t="shared" ca="1" si="126"/>
        <v>11</v>
      </c>
      <c r="K340" s="37">
        <f t="shared" ca="1" si="127"/>
        <v>1</v>
      </c>
      <c r="L340" s="37">
        <f t="shared" ca="1" si="128"/>
        <v>12</v>
      </c>
      <c r="M340" s="37">
        <f t="shared" ca="1" si="129"/>
        <v>15</v>
      </c>
      <c r="N340" s="37">
        <f t="shared" ca="1" si="130"/>
        <v>13</v>
      </c>
      <c r="O340" s="37">
        <f t="shared" ca="1" si="131"/>
        <v>8</v>
      </c>
      <c r="P340" s="37">
        <f t="shared" ca="1" si="132"/>
        <v>4</v>
      </c>
      <c r="Q340" s="37">
        <f t="shared" ca="1" si="133"/>
        <v>10</v>
      </c>
      <c r="R340" s="37">
        <f t="shared" ca="1" si="134"/>
        <v>3</v>
      </c>
      <c r="S340" s="37">
        <f t="shared" ca="1" si="135"/>
        <v>17</v>
      </c>
      <c r="T340" s="37">
        <f t="shared" ca="1" si="136"/>
        <v>14</v>
      </c>
      <c r="U340" s="37">
        <f t="shared" ca="1" si="137"/>
        <v>5</v>
      </c>
      <c r="V340" s="37">
        <f t="shared" ca="1" si="138"/>
        <v>16</v>
      </c>
      <c r="W340" s="37">
        <f t="shared" ca="1" si="139"/>
        <v>9</v>
      </c>
      <c r="X340" s="37">
        <f t="shared" ca="1" si="140"/>
        <v>6</v>
      </c>
    </row>
    <row r="341" spans="1:24" ht="19.5" thickBot="1">
      <c r="A341" s="50">
        <f t="shared" si="141"/>
        <v>340</v>
      </c>
      <c r="B341" s="33">
        <f ca="1">Streams!B341</f>
        <v>34</v>
      </c>
      <c r="C341" s="34">
        <f ca="1">VLOOKUP(B341,Partition!$D$2:$E$38,2)</f>
        <v>16</v>
      </c>
      <c r="D341" s="35">
        <f ca="1">COUNTIF(INDEX(C341:INDEX($C$1:C341,IFERROR(LOOKUP(2,1/($D$1:D340=2),ROW($D$1:D340)-MIN(ROW($D$1:D340)-1)),1),),),C341)</f>
        <v>1</v>
      </c>
      <c r="E341" s="34">
        <f t="shared" ca="1" si="122"/>
        <v>16</v>
      </c>
      <c r="F341" s="36">
        <f ca="1">COUNTIF(INDEX(E341:INDEX($E$1:E341,IFERROR(LOOKUP(2,1/($F$1:F340=2),ROW($F$1:F340)-MIN(ROW($F$1:F340)-1)),1),),),E341)</f>
        <v>2</v>
      </c>
      <c r="G341" s="37">
        <f t="shared" ca="1" si="123"/>
        <v>1</v>
      </c>
      <c r="H341" s="37">
        <f t="shared" ca="1" si="124"/>
        <v>18</v>
      </c>
      <c r="I341" s="37">
        <f t="shared" ca="1" si="125"/>
        <v>2</v>
      </c>
      <c r="J341" s="37">
        <f t="shared" ca="1" si="126"/>
        <v>7</v>
      </c>
      <c r="K341" s="37">
        <f t="shared" ca="1" si="127"/>
        <v>11</v>
      </c>
      <c r="L341" s="37">
        <f t="shared" ca="1" si="128"/>
        <v>12</v>
      </c>
      <c r="M341" s="37">
        <f t="shared" ca="1" si="129"/>
        <v>15</v>
      </c>
      <c r="N341" s="37">
        <f t="shared" ca="1" si="130"/>
        <v>13</v>
      </c>
      <c r="O341" s="37">
        <f t="shared" ca="1" si="131"/>
        <v>8</v>
      </c>
      <c r="P341" s="37">
        <f t="shared" ca="1" si="132"/>
        <v>4</v>
      </c>
      <c r="Q341" s="37">
        <f t="shared" ca="1" si="133"/>
        <v>10</v>
      </c>
      <c r="R341" s="37">
        <f t="shared" ca="1" si="134"/>
        <v>3</v>
      </c>
      <c r="S341" s="37">
        <f t="shared" ca="1" si="135"/>
        <v>17</v>
      </c>
      <c r="T341" s="37">
        <f t="shared" ca="1" si="136"/>
        <v>14</v>
      </c>
      <c r="U341" s="37">
        <f t="shared" ca="1" si="137"/>
        <v>5</v>
      </c>
      <c r="V341" s="37">
        <f t="shared" ca="1" si="138"/>
        <v>16</v>
      </c>
      <c r="W341" s="37">
        <f t="shared" ca="1" si="139"/>
        <v>9</v>
      </c>
      <c r="X341" s="37">
        <f t="shared" ca="1" si="140"/>
        <v>6</v>
      </c>
    </row>
    <row r="342" spans="1:24" ht="19.5" thickBot="1">
      <c r="A342" s="50">
        <f t="shared" si="141"/>
        <v>341</v>
      </c>
      <c r="B342" s="33">
        <f ca="1">Streams!B342</f>
        <v>13</v>
      </c>
      <c r="C342" s="34">
        <f ca="1">VLOOKUP(B342,Partition!$D$2:$E$38,2)</f>
        <v>7</v>
      </c>
      <c r="D342" s="35">
        <f ca="1">COUNTIF(INDEX(C342:INDEX($C$1:C342,IFERROR(LOOKUP(2,1/($D$1:D341=2),ROW($D$1:D341)-MIN(ROW($D$1:D341)-1)),1),),),C342)</f>
        <v>1</v>
      </c>
      <c r="E342" s="34">
        <f t="shared" ca="1" si="122"/>
        <v>5</v>
      </c>
      <c r="F342" s="36">
        <f ca="1">COUNTIF(INDEX(E342:INDEX($E$1:E342,IFERROR(LOOKUP(2,1/($F$1:F341=2),ROW($F$1:F341)-MIN(ROW($F$1:F341)-1)),1),),),E342)</f>
        <v>1</v>
      </c>
      <c r="G342" s="37">
        <f t="shared" ca="1" si="123"/>
        <v>16</v>
      </c>
      <c r="H342" s="37">
        <f t="shared" ca="1" si="124"/>
        <v>1</v>
      </c>
      <c r="I342" s="37">
        <f t="shared" ca="1" si="125"/>
        <v>18</v>
      </c>
      <c r="J342" s="37">
        <f t="shared" ca="1" si="126"/>
        <v>2</v>
      </c>
      <c r="K342" s="37">
        <f t="shared" ca="1" si="127"/>
        <v>7</v>
      </c>
      <c r="L342" s="37">
        <f t="shared" ca="1" si="128"/>
        <v>11</v>
      </c>
      <c r="M342" s="37">
        <f t="shared" ca="1" si="129"/>
        <v>12</v>
      </c>
      <c r="N342" s="37">
        <f t="shared" ca="1" si="130"/>
        <v>15</v>
      </c>
      <c r="O342" s="37">
        <f t="shared" ca="1" si="131"/>
        <v>13</v>
      </c>
      <c r="P342" s="37">
        <f t="shared" ca="1" si="132"/>
        <v>8</v>
      </c>
      <c r="Q342" s="37">
        <f t="shared" ca="1" si="133"/>
        <v>4</v>
      </c>
      <c r="R342" s="37">
        <f t="shared" ca="1" si="134"/>
        <v>10</v>
      </c>
      <c r="S342" s="37">
        <f t="shared" ca="1" si="135"/>
        <v>3</v>
      </c>
      <c r="T342" s="37">
        <f t="shared" ca="1" si="136"/>
        <v>17</v>
      </c>
      <c r="U342" s="37">
        <f t="shared" ca="1" si="137"/>
        <v>14</v>
      </c>
      <c r="V342" s="37">
        <f t="shared" ca="1" si="138"/>
        <v>5</v>
      </c>
      <c r="W342" s="37">
        <f t="shared" ca="1" si="139"/>
        <v>9</v>
      </c>
      <c r="X342" s="37">
        <f t="shared" ca="1" si="140"/>
        <v>6</v>
      </c>
    </row>
    <row r="343" spans="1:24" ht="19.5" thickBot="1">
      <c r="A343" s="50">
        <f t="shared" si="141"/>
        <v>342</v>
      </c>
      <c r="B343" s="33">
        <f ca="1">Streams!B343</f>
        <v>30</v>
      </c>
      <c r="C343" s="34">
        <f ca="1">VLOOKUP(B343,Partition!$D$2:$E$38,2)</f>
        <v>15</v>
      </c>
      <c r="D343" s="35">
        <f ca="1">COUNTIF(INDEX(C343:INDEX($C$1:C343,IFERROR(LOOKUP(2,1/($D$1:D342=2),ROW($D$1:D342)-MIN(ROW($D$1:D342)-1)),1),),),C343)</f>
        <v>1</v>
      </c>
      <c r="E343" s="34">
        <f t="shared" ca="1" si="122"/>
        <v>8</v>
      </c>
      <c r="F343" s="36">
        <f ca="1">COUNTIF(INDEX(E343:INDEX($E$1:E343,IFERROR(LOOKUP(2,1/($F$1:F342=2),ROW($F$1:F342)-MIN(ROW($F$1:F342)-1)),1),),),E343)</f>
        <v>1</v>
      </c>
      <c r="G343" s="37">
        <f t="shared" ca="1" si="123"/>
        <v>7</v>
      </c>
      <c r="H343" s="37">
        <f t="shared" ca="1" si="124"/>
        <v>16</v>
      </c>
      <c r="I343" s="37">
        <f t="shared" ca="1" si="125"/>
        <v>1</v>
      </c>
      <c r="J343" s="37">
        <f t="shared" ca="1" si="126"/>
        <v>18</v>
      </c>
      <c r="K343" s="37">
        <f t="shared" ca="1" si="127"/>
        <v>2</v>
      </c>
      <c r="L343" s="37">
        <f t="shared" ca="1" si="128"/>
        <v>11</v>
      </c>
      <c r="M343" s="37">
        <f t="shared" ca="1" si="129"/>
        <v>12</v>
      </c>
      <c r="N343" s="37">
        <f t="shared" ca="1" si="130"/>
        <v>15</v>
      </c>
      <c r="O343" s="37">
        <f t="shared" ca="1" si="131"/>
        <v>13</v>
      </c>
      <c r="P343" s="37">
        <f t="shared" ca="1" si="132"/>
        <v>8</v>
      </c>
      <c r="Q343" s="37">
        <f t="shared" ca="1" si="133"/>
        <v>4</v>
      </c>
      <c r="R343" s="37">
        <f t="shared" ca="1" si="134"/>
        <v>10</v>
      </c>
      <c r="S343" s="37">
        <f t="shared" ca="1" si="135"/>
        <v>3</v>
      </c>
      <c r="T343" s="37">
        <f t="shared" ca="1" si="136"/>
        <v>17</v>
      </c>
      <c r="U343" s="37">
        <f t="shared" ca="1" si="137"/>
        <v>14</v>
      </c>
      <c r="V343" s="37">
        <f t="shared" ca="1" si="138"/>
        <v>5</v>
      </c>
      <c r="W343" s="37">
        <f t="shared" ca="1" si="139"/>
        <v>9</v>
      </c>
      <c r="X343" s="37">
        <f t="shared" ca="1" si="140"/>
        <v>6</v>
      </c>
    </row>
    <row r="344" spans="1:24" ht="19.5" thickBot="1">
      <c r="A344" s="50">
        <f t="shared" si="141"/>
        <v>343</v>
      </c>
      <c r="B344" s="33">
        <f ca="1">Streams!B344</f>
        <v>6</v>
      </c>
      <c r="C344" s="34">
        <f ca="1">VLOOKUP(B344,Partition!$D$2:$E$38,2)</f>
        <v>3</v>
      </c>
      <c r="D344" s="35">
        <f ca="1">COUNTIF(INDEX(C344:INDEX($C$1:C344,IFERROR(LOOKUP(2,1/($D$1:D343=2),ROW($D$1:D343)-MIN(ROW($D$1:D343)-1)),1),),),C344)</f>
        <v>1</v>
      </c>
      <c r="E344" s="34">
        <f t="shared" ca="1" si="122"/>
        <v>13</v>
      </c>
      <c r="F344" s="36">
        <f ca="1">COUNTIF(INDEX(E344:INDEX($E$1:E344,IFERROR(LOOKUP(2,1/($F$1:F343=2),ROW($F$1:F343)-MIN(ROW($F$1:F343)-1)),1),),),E344)</f>
        <v>1</v>
      </c>
      <c r="G344" s="37">
        <f t="shared" ca="1" si="123"/>
        <v>15</v>
      </c>
      <c r="H344" s="37">
        <f t="shared" ca="1" si="124"/>
        <v>7</v>
      </c>
      <c r="I344" s="37">
        <f t="shared" ca="1" si="125"/>
        <v>16</v>
      </c>
      <c r="J344" s="37">
        <f t="shared" ca="1" si="126"/>
        <v>1</v>
      </c>
      <c r="K344" s="37">
        <f t="shared" ca="1" si="127"/>
        <v>18</v>
      </c>
      <c r="L344" s="37">
        <f t="shared" ca="1" si="128"/>
        <v>2</v>
      </c>
      <c r="M344" s="37">
        <f t="shared" ca="1" si="129"/>
        <v>11</v>
      </c>
      <c r="N344" s="37">
        <f t="shared" ca="1" si="130"/>
        <v>12</v>
      </c>
      <c r="O344" s="37">
        <f t="shared" ca="1" si="131"/>
        <v>13</v>
      </c>
      <c r="P344" s="37">
        <f t="shared" ca="1" si="132"/>
        <v>8</v>
      </c>
      <c r="Q344" s="37">
        <f t="shared" ca="1" si="133"/>
        <v>4</v>
      </c>
      <c r="R344" s="37">
        <f t="shared" ca="1" si="134"/>
        <v>10</v>
      </c>
      <c r="S344" s="37">
        <f t="shared" ca="1" si="135"/>
        <v>3</v>
      </c>
      <c r="T344" s="37">
        <f t="shared" ca="1" si="136"/>
        <v>17</v>
      </c>
      <c r="U344" s="37">
        <f t="shared" ca="1" si="137"/>
        <v>14</v>
      </c>
      <c r="V344" s="37">
        <f t="shared" ca="1" si="138"/>
        <v>5</v>
      </c>
      <c r="W344" s="37">
        <f t="shared" ca="1" si="139"/>
        <v>9</v>
      </c>
      <c r="X344" s="37">
        <f t="shared" ca="1" si="140"/>
        <v>6</v>
      </c>
    </row>
    <row r="345" spans="1:24" ht="19.5" thickBot="1">
      <c r="A345" s="50">
        <f t="shared" si="141"/>
        <v>344</v>
      </c>
      <c r="B345" s="33">
        <f ca="1">Streams!B345</f>
        <v>30</v>
      </c>
      <c r="C345" s="34">
        <f ca="1">VLOOKUP(B345,Partition!$D$2:$E$38,2)</f>
        <v>15</v>
      </c>
      <c r="D345" s="35">
        <f ca="1">COUNTIF(INDEX(C345:INDEX($C$1:C345,IFERROR(LOOKUP(2,1/($D$1:D344=2),ROW($D$1:D344)-MIN(ROW($D$1:D344)-1)),1),),),C345)</f>
        <v>2</v>
      </c>
      <c r="E345" s="34">
        <f t="shared" ca="1" si="122"/>
        <v>2</v>
      </c>
      <c r="F345" s="36">
        <f ca="1">COUNTIF(INDEX(E345:INDEX($E$1:E345,IFERROR(LOOKUP(2,1/($F$1:F344=2),ROW($F$1:F344)-MIN(ROW($F$1:F344)-1)),1),),),E345)</f>
        <v>1</v>
      </c>
      <c r="G345" s="37">
        <f t="shared" ca="1" si="123"/>
        <v>3</v>
      </c>
      <c r="H345" s="37">
        <f t="shared" ca="1" si="124"/>
        <v>15</v>
      </c>
      <c r="I345" s="37">
        <f t="shared" ca="1" si="125"/>
        <v>7</v>
      </c>
      <c r="J345" s="37">
        <f t="shared" ca="1" si="126"/>
        <v>16</v>
      </c>
      <c r="K345" s="37">
        <f t="shared" ca="1" si="127"/>
        <v>1</v>
      </c>
      <c r="L345" s="37">
        <f t="shared" ca="1" si="128"/>
        <v>18</v>
      </c>
      <c r="M345" s="37">
        <f t="shared" ca="1" si="129"/>
        <v>2</v>
      </c>
      <c r="N345" s="37">
        <f t="shared" ca="1" si="130"/>
        <v>11</v>
      </c>
      <c r="O345" s="37">
        <f t="shared" ca="1" si="131"/>
        <v>12</v>
      </c>
      <c r="P345" s="37">
        <f t="shared" ca="1" si="132"/>
        <v>13</v>
      </c>
      <c r="Q345" s="37">
        <f t="shared" ca="1" si="133"/>
        <v>8</v>
      </c>
      <c r="R345" s="37">
        <f t="shared" ca="1" si="134"/>
        <v>4</v>
      </c>
      <c r="S345" s="37">
        <f t="shared" ca="1" si="135"/>
        <v>10</v>
      </c>
      <c r="T345" s="37">
        <f t="shared" ca="1" si="136"/>
        <v>17</v>
      </c>
      <c r="U345" s="37">
        <f t="shared" ca="1" si="137"/>
        <v>14</v>
      </c>
      <c r="V345" s="37">
        <f t="shared" ca="1" si="138"/>
        <v>5</v>
      </c>
      <c r="W345" s="37">
        <f t="shared" ca="1" si="139"/>
        <v>9</v>
      </c>
      <c r="X345" s="37">
        <f t="shared" ca="1" si="140"/>
        <v>6</v>
      </c>
    </row>
    <row r="346" spans="1:24" ht="19.5" thickBot="1">
      <c r="A346" s="50">
        <f t="shared" si="141"/>
        <v>345</v>
      </c>
      <c r="B346" s="33">
        <f ca="1">Streams!B346</f>
        <v>8</v>
      </c>
      <c r="C346" s="34">
        <f ca="1">VLOOKUP(B346,Partition!$D$2:$E$38,2)</f>
        <v>5</v>
      </c>
      <c r="D346" s="35">
        <f ca="1">COUNTIF(INDEX(C346:INDEX($C$1:C346,IFERROR(LOOKUP(2,1/($D$1:D345=2),ROW($D$1:D345)-MIN(ROW($D$1:D345)-1)),1),),),C346)</f>
        <v>1</v>
      </c>
      <c r="E346" s="34">
        <f t="shared" ca="1" si="122"/>
        <v>16</v>
      </c>
      <c r="F346" s="36">
        <f ca="1">COUNTIF(INDEX(E346:INDEX($E$1:E346,IFERROR(LOOKUP(2,1/($F$1:F345=2),ROW($F$1:F345)-MIN(ROW($F$1:F345)-1)),1),),),E346)</f>
        <v>2</v>
      </c>
      <c r="G346" s="37">
        <f t="shared" ca="1" si="123"/>
        <v>15</v>
      </c>
      <c r="H346" s="37">
        <f t="shared" ca="1" si="124"/>
        <v>3</v>
      </c>
      <c r="I346" s="37">
        <f t="shared" ca="1" si="125"/>
        <v>7</v>
      </c>
      <c r="J346" s="37">
        <f t="shared" ca="1" si="126"/>
        <v>16</v>
      </c>
      <c r="K346" s="37">
        <f t="shared" ca="1" si="127"/>
        <v>1</v>
      </c>
      <c r="L346" s="37">
        <f t="shared" ca="1" si="128"/>
        <v>18</v>
      </c>
      <c r="M346" s="37">
        <f t="shared" ca="1" si="129"/>
        <v>2</v>
      </c>
      <c r="N346" s="37">
        <f t="shared" ca="1" si="130"/>
        <v>11</v>
      </c>
      <c r="O346" s="37">
        <f t="shared" ca="1" si="131"/>
        <v>12</v>
      </c>
      <c r="P346" s="37">
        <f t="shared" ca="1" si="132"/>
        <v>13</v>
      </c>
      <c r="Q346" s="37">
        <f t="shared" ca="1" si="133"/>
        <v>8</v>
      </c>
      <c r="R346" s="37">
        <f t="shared" ca="1" si="134"/>
        <v>4</v>
      </c>
      <c r="S346" s="37">
        <f t="shared" ca="1" si="135"/>
        <v>10</v>
      </c>
      <c r="T346" s="37">
        <f t="shared" ca="1" si="136"/>
        <v>17</v>
      </c>
      <c r="U346" s="37">
        <f t="shared" ca="1" si="137"/>
        <v>14</v>
      </c>
      <c r="V346" s="37">
        <f t="shared" ca="1" si="138"/>
        <v>5</v>
      </c>
      <c r="W346" s="37">
        <f t="shared" ca="1" si="139"/>
        <v>9</v>
      </c>
      <c r="X346" s="37">
        <f t="shared" ca="1" si="140"/>
        <v>6</v>
      </c>
    </row>
    <row r="347" spans="1:24" ht="19.5" thickBot="1">
      <c r="A347" s="50">
        <f t="shared" si="141"/>
        <v>346</v>
      </c>
      <c r="B347" s="33">
        <f ca="1">Streams!B347</f>
        <v>19</v>
      </c>
      <c r="C347" s="34">
        <f ca="1">VLOOKUP(B347,Partition!$D$2:$E$38,2)</f>
        <v>10</v>
      </c>
      <c r="D347" s="35">
        <f ca="1">COUNTIF(INDEX(C347:INDEX($C$1:C347,IFERROR(LOOKUP(2,1/($D$1:D346=2),ROW($D$1:D346)-MIN(ROW($D$1:D346)-1)),1),),),C347)</f>
        <v>1</v>
      </c>
      <c r="E347" s="34">
        <f t="shared" ca="1" si="122"/>
        <v>14</v>
      </c>
      <c r="F347" s="36">
        <f ca="1">COUNTIF(INDEX(E347:INDEX($E$1:E347,IFERROR(LOOKUP(2,1/($F$1:F346=2),ROW($F$1:F346)-MIN(ROW($F$1:F346)-1)),1),),),E347)</f>
        <v>1</v>
      </c>
      <c r="G347" s="37">
        <f t="shared" ca="1" si="123"/>
        <v>5</v>
      </c>
      <c r="H347" s="37">
        <f t="shared" ca="1" si="124"/>
        <v>15</v>
      </c>
      <c r="I347" s="37">
        <f t="shared" ca="1" si="125"/>
        <v>3</v>
      </c>
      <c r="J347" s="37">
        <f t="shared" ca="1" si="126"/>
        <v>7</v>
      </c>
      <c r="K347" s="37">
        <f t="shared" ca="1" si="127"/>
        <v>16</v>
      </c>
      <c r="L347" s="37">
        <f t="shared" ca="1" si="128"/>
        <v>1</v>
      </c>
      <c r="M347" s="37">
        <f t="shared" ca="1" si="129"/>
        <v>18</v>
      </c>
      <c r="N347" s="37">
        <f t="shared" ca="1" si="130"/>
        <v>2</v>
      </c>
      <c r="O347" s="37">
        <f t="shared" ca="1" si="131"/>
        <v>11</v>
      </c>
      <c r="P347" s="37">
        <f t="shared" ca="1" si="132"/>
        <v>12</v>
      </c>
      <c r="Q347" s="37">
        <f t="shared" ca="1" si="133"/>
        <v>13</v>
      </c>
      <c r="R347" s="37">
        <f t="shared" ca="1" si="134"/>
        <v>8</v>
      </c>
      <c r="S347" s="37">
        <f t="shared" ca="1" si="135"/>
        <v>4</v>
      </c>
      <c r="T347" s="37">
        <f t="shared" ca="1" si="136"/>
        <v>10</v>
      </c>
      <c r="U347" s="37">
        <f t="shared" ca="1" si="137"/>
        <v>17</v>
      </c>
      <c r="V347" s="37">
        <f t="shared" ca="1" si="138"/>
        <v>14</v>
      </c>
      <c r="W347" s="37">
        <f t="shared" ca="1" si="139"/>
        <v>9</v>
      </c>
      <c r="X347" s="37">
        <f t="shared" ca="1" si="140"/>
        <v>6</v>
      </c>
    </row>
    <row r="348" spans="1:24" ht="19.5" thickBot="1">
      <c r="A348" s="50">
        <f t="shared" si="141"/>
        <v>347</v>
      </c>
      <c r="B348" s="33">
        <f ca="1">Streams!B348</f>
        <v>17</v>
      </c>
      <c r="C348" s="34">
        <f ca="1">VLOOKUP(B348,Partition!$D$2:$E$38,2)</f>
        <v>8</v>
      </c>
      <c r="D348" s="35">
        <f ca="1">COUNTIF(INDEX(C348:INDEX($C$1:C348,IFERROR(LOOKUP(2,1/($D$1:D347=2),ROW($D$1:D347)-MIN(ROW($D$1:D347)-1)),1),),),C348)</f>
        <v>1</v>
      </c>
      <c r="E348" s="34">
        <f t="shared" ca="1" si="122"/>
        <v>13</v>
      </c>
      <c r="F348" s="36">
        <f ca="1">COUNTIF(INDEX(E348:INDEX($E$1:E348,IFERROR(LOOKUP(2,1/($F$1:F347=2),ROW($F$1:F347)-MIN(ROW($F$1:F347)-1)),1),),),E348)</f>
        <v>1</v>
      </c>
      <c r="G348" s="37">
        <f t="shared" ca="1" si="123"/>
        <v>10</v>
      </c>
      <c r="H348" s="37">
        <f t="shared" ca="1" si="124"/>
        <v>5</v>
      </c>
      <c r="I348" s="37">
        <f t="shared" ca="1" si="125"/>
        <v>15</v>
      </c>
      <c r="J348" s="37">
        <f t="shared" ca="1" si="126"/>
        <v>3</v>
      </c>
      <c r="K348" s="37">
        <f t="shared" ca="1" si="127"/>
        <v>7</v>
      </c>
      <c r="L348" s="37">
        <f t="shared" ca="1" si="128"/>
        <v>16</v>
      </c>
      <c r="M348" s="37">
        <f t="shared" ca="1" si="129"/>
        <v>1</v>
      </c>
      <c r="N348" s="37">
        <f t="shared" ca="1" si="130"/>
        <v>18</v>
      </c>
      <c r="O348" s="37">
        <f t="shared" ca="1" si="131"/>
        <v>2</v>
      </c>
      <c r="P348" s="37">
        <f t="shared" ca="1" si="132"/>
        <v>11</v>
      </c>
      <c r="Q348" s="37">
        <f t="shared" ca="1" si="133"/>
        <v>12</v>
      </c>
      <c r="R348" s="37">
        <f t="shared" ca="1" si="134"/>
        <v>13</v>
      </c>
      <c r="S348" s="37">
        <f t="shared" ca="1" si="135"/>
        <v>8</v>
      </c>
      <c r="T348" s="37">
        <f t="shared" ca="1" si="136"/>
        <v>4</v>
      </c>
      <c r="U348" s="37">
        <f t="shared" ca="1" si="137"/>
        <v>17</v>
      </c>
      <c r="V348" s="37">
        <f t="shared" ca="1" si="138"/>
        <v>14</v>
      </c>
      <c r="W348" s="37">
        <f t="shared" ca="1" si="139"/>
        <v>9</v>
      </c>
      <c r="X348" s="37">
        <f t="shared" ca="1" si="140"/>
        <v>6</v>
      </c>
    </row>
    <row r="349" spans="1:24" ht="19.5" thickBot="1">
      <c r="A349" s="50">
        <f t="shared" si="141"/>
        <v>348</v>
      </c>
      <c r="B349" s="33">
        <f ca="1">Streams!B349</f>
        <v>8</v>
      </c>
      <c r="C349" s="34">
        <f ca="1">VLOOKUP(B349,Partition!$D$2:$E$38,2)</f>
        <v>5</v>
      </c>
      <c r="D349" s="35">
        <f ca="1">COUNTIF(INDEX(C349:INDEX($C$1:C349,IFERROR(LOOKUP(2,1/($D$1:D348=2),ROW($D$1:D348)-MIN(ROW($D$1:D348)-1)),1),),),C349)</f>
        <v>2</v>
      </c>
      <c r="E349" s="34">
        <f t="shared" ca="1" si="122"/>
        <v>3</v>
      </c>
      <c r="F349" s="36">
        <f ca="1">COUNTIF(INDEX(E349:INDEX($E$1:E349,IFERROR(LOOKUP(2,1/($F$1:F348=2),ROW($F$1:F348)-MIN(ROW($F$1:F348)-1)),1),),),E349)</f>
        <v>1</v>
      </c>
      <c r="G349" s="37">
        <f t="shared" ca="1" si="123"/>
        <v>8</v>
      </c>
      <c r="H349" s="37">
        <f t="shared" ca="1" si="124"/>
        <v>10</v>
      </c>
      <c r="I349" s="37">
        <f t="shared" ca="1" si="125"/>
        <v>5</v>
      </c>
      <c r="J349" s="37">
        <f t="shared" ca="1" si="126"/>
        <v>15</v>
      </c>
      <c r="K349" s="37">
        <f t="shared" ca="1" si="127"/>
        <v>3</v>
      </c>
      <c r="L349" s="37">
        <f t="shared" ca="1" si="128"/>
        <v>7</v>
      </c>
      <c r="M349" s="37">
        <f t="shared" ca="1" si="129"/>
        <v>16</v>
      </c>
      <c r="N349" s="37">
        <f t="shared" ca="1" si="130"/>
        <v>1</v>
      </c>
      <c r="O349" s="37">
        <f t="shared" ca="1" si="131"/>
        <v>18</v>
      </c>
      <c r="P349" s="37">
        <f t="shared" ca="1" si="132"/>
        <v>2</v>
      </c>
      <c r="Q349" s="37">
        <f t="shared" ca="1" si="133"/>
        <v>11</v>
      </c>
      <c r="R349" s="37">
        <f t="shared" ca="1" si="134"/>
        <v>12</v>
      </c>
      <c r="S349" s="37">
        <f t="shared" ca="1" si="135"/>
        <v>13</v>
      </c>
      <c r="T349" s="37">
        <f t="shared" ca="1" si="136"/>
        <v>4</v>
      </c>
      <c r="U349" s="37">
        <f t="shared" ca="1" si="137"/>
        <v>17</v>
      </c>
      <c r="V349" s="37">
        <f t="shared" ca="1" si="138"/>
        <v>14</v>
      </c>
      <c r="W349" s="37">
        <f t="shared" ca="1" si="139"/>
        <v>9</v>
      </c>
      <c r="X349" s="37">
        <f t="shared" ca="1" si="140"/>
        <v>6</v>
      </c>
    </row>
    <row r="350" spans="1:24" ht="19.5" thickBot="1">
      <c r="A350" s="50">
        <f t="shared" si="141"/>
        <v>349</v>
      </c>
      <c r="B350" s="33">
        <f ca="1">Streams!B350</f>
        <v>25</v>
      </c>
      <c r="C350" s="34">
        <f ca="1">VLOOKUP(B350,Partition!$D$2:$E$38,2)</f>
        <v>13</v>
      </c>
      <c r="D350" s="35">
        <f ca="1">COUNTIF(INDEX(C350:INDEX($C$1:C350,IFERROR(LOOKUP(2,1/($D$1:D349=2),ROW($D$1:D349)-MIN(ROW($D$1:D349)-1)),1),),),C350)</f>
        <v>1</v>
      </c>
      <c r="E350" s="34">
        <f t="shared" ca="1" si="122"/>
        <v>13</v>
      </c>
      <c r="F350" s="36">
        <f ca="1">COUNTIF(INDEX(E350:INDEX($E$1:E350,IFERROR(LOOKUP(2,1/($F$1:F349=2),ROW($F$1:F349)-MIN(ROW($F$1:F349)-1)),1),),),E350)</f>
        <v>2</v>
      </c>
      <c r="G350" s="37">
        <f t="shared" ca="1" si="123"/>
        <v>5</v>
      </c>
      <c r="H350" s="37">
        <f t="shared" ca="1" si="124"/>
        <v>8</v>
      </c>
      <c r="I350" s="37">
        <f t="shared" ca="1" si="125"/>
        <v>10</v>
      </c>
      <c r="J350" s="37">
        <f t="shared" ca="1" si="126"/>
        <v>15</v>
      </c>
      <c r="K350" s="37">
        <f t="shared" ca="1" si="127"/>
        <v>3</v>
      </c>
      <c r="L350" s="37">
        <f t="shared" ca="1" si="128"/>
        <v>7</v>
      </c>
      <c r="M350" s="37">
        <f t="shared" ca="1" si="129"/>
        <v>16</v>
      </c>
      <c r="N350" s="37">
        <f t="shared" ca="1" si="130"/>
        <v>1</v>
      </c>
      <c r="O350" s="37">
        <f t="shared" ca="1" si="131"/>
        <v>18</v>
      </c>
      <c r="P350" s="37">
        <f t="shared" ca="1" si="132"/>
        <v>2</v>
      </c>
      <c r="Q350" s="37">
        <f t="shared" ca="1" si="133"/>
        <v>11</v>
      </c>
      <c r="R350" s="37">
        <f t="shared" ca="1" si="134"/>
        <v>12</v>
      </c>
      <c r="S350" s="37">
        <f t="shared" ca="1" si="135"/>
        <v>13</v>
      </c>
      <c r="T350" s="37">
        <f t="shared" ca="1" si="136"/>
        <v>4</v>
      </c>
      <c r="U350" s="37">
        <f t="shared" ca="1" si="137"/>
        <v>17</v>
      </c>
      <c r="V350" s="37">
        <f t="shared" ca="1" si="138"/>
        <v>14</v>
      </c>
      <c r="W350" s="37">
        <f t="shared" ca="1" si="139"/>
        <v>9</v>
      </c>
      <c r="X350" s="37">
        <f t="shared" ca="1" si="140"/>
        <v>6</v>
      </c>
    </row>
    <row r="351" spans="1:24" ht="19.5" thickBot="1">
      <c r="A351" s="50">
        <f t="shared" si="141"/>
        <v>350</v>
      </c>
      <c r="B351" s="33">
        <f ca="1">Streams!B351</f>
        <v>15</v>
      </c>
      <c r="C351" s="34">
        <f ca="1">VLOOKUP(B351,Partition!$D$2:$E$38,2)</f>
        <v>9</v>
      </c>
      <c r="D351" s="35">
        <f ca="1">COUNTIF(INDEX(C351:INDEX($C$1:C351,IFERROR(LOOKUP(2,1/($D$1:D350=2),ROW($D$1:D350)-MIN(ROW($D$1:D350)-1)),1),),),C351)</f>
        <v>1</v>
      </c>
      <c r="E351" s="34">
        <f t="shared" ca="1" si="122"/>
        <v>17</v>
      </c>
      <c r="F351" s="36">
        <f ca="1">COUNTIF(INDEX(E351:INDEX($E$1:E351,IFERROR(LOOKUP(2,1/($F$1:F350=2),ROW($F$1:F350)-MIN(ROW($F$1:F350)-1)),1),),),E351)</f>
        <v>1</v>
      </c>
      <c r="G351" s="37">
        <f t="shared" ca="1" si="123"/>
        <v>13</v>
      </c>
      <c r="H351" s="37">
        <f t="shared" ca="1" si="124"/>
        <v>5</v>
      </c>
      <c r="I351" s="37">
        <f t="shared" ca="1" si="125"/>
        <v>8</v>
      </c>
      <c r="J351" s="37">
        <f t="shared" ca="1" si="126"/>
        <v>10</v>
      </c>
      <c r="K351" s="37">
        <f t="shared" ca="1" si="127"/>
        <v>15</v>
      </c>
      <c r="L351" s="37">
        <f t="shared" ca="1" si="128"/>
        <v>3</v>
      </c>
      <c r="M351" s="37">
        <f t="shared" ca="1" si="129"/>
        <v>7</v>
      </c>
      <c r="N351" s="37">
        <f t="shared" ca="1" si="130"/>
        <v>16</v>
      </c>
      <c r="O351" s="37">
        <f t="shared" ca="1" si="131"/>
        <v>1</v>
      </c>
      <c r="P351" s="37">
        <f t="shared" ca="1" si="132"/>
        <v>18</v>
      </c>
      <c r="Q351" s="37">
        <f t="shared" ca="1" si="133"/>
        <v>2</v>
      </c>
      <c r="R351" s="37">
        <f t="shared" ca="1" si="134"/>
        <v>11</v>
      </c>
      <c r="S351" s="37">
        <f t="shared" ca="1" si="135"/>
        <v>12</v>
      </c>
      <c r="T351" s="37">
        <f t="shared" ca="1" si="136"/>
        <v>4</v>
      </c>
      <c r="U351" s="37">
        <f t="shared" ca="1" si="137"/>
        <v>17</v>
      </c>
      <c r="V351" s="37">
        <f t="shared" ca="1" si="138"/>
        <v>14</v>
      </c>
      <c r="W351" s="37">
        <f t="shared" ca="1" si="139"/>
        <v>9</v>
      </c>
      <c r="X351" s="37">
        <f t="shared" ca="1" si="140"/>
        <v>6</v>
      </c>
    </row>
    <row r="352" spans="1:24" ht="19.5" thickBot="1">
      <c r="A352" s="50">
        <f t="shared" si="141"/>
        <v>351</v>
      </c>
      <c r="B352" s="33">
        <f ca="1">Streams!B352</f>
        <v>11</v>
      </c>
      <c r="C352" s="34">
        <f ca="1">VLOOKUP(B352,Partition!$D$2:$E$38,2)</f>
        <v>5</v>
      </c>
      <c r="D352" s="35">
        <f ca="1">COUNTIF(INDEX(C352:INDEX($C$1:C352,IFERROR(LOOKUP(2,1/($D$1:D351=2),ROW($D$1:D351)-MIN(ROW($D$1:D351)-1)),1),),),C352)</f>
        <v>2</v>
      </c>
      <c r="E352" s="34">
        <f t="shared" ca="1" si="122"/>
        <v>3</v>
      </c>
      <c r="F352" s="36">
        <f ca="1">COUNTIF(INDEX(E352:INDEX($E$1:E352,IFERROR(LOOKUP(2,1/($F$1:F351=2),ROW($F$1:F351)-MIN(ROW($F$1:F351)-1)),1),),),E352)</f>
        <v>1</v>
      </c>
      <c r="G352" s="37">
        <f t="shared" ca="1" si="123"/>
        <v>9</v>
      </c>
      <c r="H352" s="37">
        <f t="shared" ca="1" si="124"/>
        <v>13</v>
      </c>
      <c r="I352" s="37">
        <f t="shared" ca="1" si="125"/>
        <v>5</v>
      </c>
      <c r="J352" s="37">
        <f t="shared" ca="1" si="126"/>
        <v>8</v>
      </c>
      <c r="K352" s="37">
        <f t="shared" ca="1" si="127"/>
        <v>10</v>
      </c>
      <c r="L352" s="37">
        <f t="shared" ca="1" si="128"/>
        <v>15</v>
      </c>
      <c r="M352" s="37">
        <f t="shared" ca="1" si="129"/>
        <v>3</v>
      </c>
      <c r="N352" s="37">
        <f t="shared" ca="1" si="130"/>
        <v>7</v>
      </c>
      <c r="O352" s="37">
        <f t="shared" ca="1" si="131"/>
        <v>16</v>
      </c>
      <c r="P352" s="37">
        <f t="shared" ca="1" si="132"/>
        <v>1</v>
      </c>
      <c r="Q352" s="37">
        <f t="shared" ca="1" si="133"/>
        <v>18</v>
      </c>
      <c r="R352" s="37">
        <f t="shared" ca="1" si="134"/>
        <v>2</v>
      </c>
      <c r="S352" s="37">
        <f t="shared" ca="1" si="135"/>
        <v>11</v>
      </c>
      <c r="T352" s="37">
        <f t="shared" ca="1" si="136"/>
        <v>12</v>
      </c>
      <c r="U352" s="37">
        <f t="shared" ca="1" si="137"/>
        <v>4</v>
      </c>
      <c r="V352" s="37">
        <f t="shared" ca="1" si="138"/>
        <v>17</v>
      </c>
      <c r="W352" s="37">
        <f t="shared" ca="1" si="139"/>
        <v>14</v>
      </c>
      <c r="X352" s="37">
        <f t="shared" ca="1" si="140"/>
        <v>6</v>
      </c>
    </row>
    <row r="353" spans="1:24" ht="19.5" thickBot="1">
      <c r="A353" s="50">
        <f t="shared" si="141"/>
        <v>352</v>
      </c>
      <c r="B353" s="33">
        <f ca="1">Streams!B353</f>
        <v>15</v>
      </c>
      <c r="C353" s="34">
        <f ca="1">VLOOKUP(B353,Partition!$D$2:$E$38,2)</f>
        <v>9</v>
      </c>
      <c r="D353" s="35">
        <f ca="1">COUNTIF(INDEX(C353:INDEX($C$1:C353,IFERROR(LOOKUP(2,1/($D$1:D352=2),ROW($D$1:D352)-MIN(ROW($D$1:D352)-1)),1),),),C353)</f>
        <v>1</v>
      </c>
      <c r="E353" s="34">
        <f t="shared" ca="1" si="122"/>
        <v>2</v>
      </c>
      <c r="F353" s="36">
        <f ca="1">COUNTIF(INDEX(E353:INDEX($E$1:E353,IFERROR(LOOKUP(2,1/($F$1:F352=2),ROW($F$1:F352)-MIN(ROW($F$1:F352)-1)),1),),),E353)</f>
        <v>1</v>
      </c>
      <c r="G353" s="37">
        <f t="shared" ca="1" si="123"/>
        <v>5</v>
      </c>
      <c r="H353" s="37">
        <f t="shared" ca="1" si="124"/>
        <v>9</v>
      </c>
      <c r="I353" s="37">
        <f t="shared" ca="1" si="125"/>
        <v>13</v>
      </c>
      <c r="J353" s="37">
        <f t="shared" ca="1" si="126"/>
        <v>8</v>
      </c>
      <c r="K353" s="37">
        <f t="shared" ca="1" si="127"/>
        <v>10</v>
      </c>
      <c r="L353" s="37">
        <f t="shared" ca="1" si="128"/>
        <v>15</v>
      </c>
      <c r="M353" s="37">
        <f t="shared" ca="1" si="129"/>
        <v>3</v>
      </c>
      <c r="N353" s="37">
        <f t="shared" ca="1" si="130"/>
        <v>7</v>
      </c>
      <c r="O353" s="37">
        <f t="shared" ca="1" si="131"/>
        <v>16</v>
      </c>
      <c r="P353" s="37">
        <f t="shared" ca="1" si="132"/>
        <v>1</v>
      </c>
      <c r="Q353" s="37">
        <f t="shared" ca="1" si="133"/>
        <v>18</v>
      </c>
      <c r="R353" s="37">
        <f t="shared" ca="1" si="134"/>
        <v>2</v>
      </c>
      <c r="S353" s="37">
        <f t="shared" ca="1" si="135"/>
        <v>11</v>
      </c>
      <c r="T353" s="37">
        <f t="shared" ca="1" si="136"/>
        <v>12</v>
      </c>
      <c r="U353" s="37">
        <f t="shared" ca="1" si="137"/>
        <v>4</v>
      </c>
      <c r="V353" s="37">
        <f t="shared" ca="1" si="138"/>
        <v>17</v>
      </c>
      <c r="W353" s="37">
        <f t="shared" ca="1" si="139"/>
        <v>14</v>
      </c>
      <c r="X353" s="37">
        <f t="shared" ca="1" si="140"/>
        <v>6</v>
      </c>
    </row>
    <row r="354" spans="1:24" ht="19.5" thickBot="1">
      <c r="A354" s="50">
        <f t="shared" si="141"/>
        <v>353</v>
      </c>
      <c r="B354" s="33">
        <f ca="1">Streams!B354</f>
        <v>6</v>
      </c>
      <c r="C354" s="34">
        <f ca="1">VLOOKUP(B354,Partition!$D$2:$E$38,2)</f>
        <v>3</v>
      </c>
      <c r="D354" s="35">
        <f ca="1">COUNTIF(INDEX(C354:INDEX($C$1:C354,IFERROR(LOOKUP(2,1/($D$1:D353=2),ROW($D$1:D353)-MIN(ROW($D$1:D353)-1)),1),),),C354)</f>
        <v>1</v>
      </c>
      <c r="E354" s="34">
        <f t="shared" ca="1" si="122"/>
        <v>7</v>
      </c>
      <c r="F354" s="36">
        <f ca="1">COUNTIF(INDEX(E354:INDEX($E$1:E354,IFERROR(LOOKUP(2,1/($F$1:F353=2),ROW($F$1:F353)-MIN(ROW($F$1:F353)-1)),1),),),E354)</f>
        <v>1</v>
      </c>
      <c r="G354" s="37">
        <f t="shared" ca="1" si="123"/>
        <v>9</v>
      </c>
      <c r="H354" s="37">
        <f t="shared" ca="1" si="124"/>
        <v>5</v>
      </c>
      <c r="I354" s="37">
        <f t="shared" ca="1" si="125"/>
        <v>13</v>
      </c>
      <c r="J354" s="37">
        <f t="shared" ca="1" si="126"/>
        <v>8</v>
      </c>
      <c r="K354" s="37">
        <f t="shared" ca="1" si="127"/>
        <v>10</v>
      </c>
      <c r="L354" s="37">
        <f t="shared" ca="1" si="128"/>
        <v>15</v>
      </c>
      <c r="M354" s="37">
        <f t="shared" ca="1" si="129"/>
        <v>3</v>
      </c>
      <c r="N354" s="37">
        <f t="shared" ca="1" si="130"/>
        <v>7</v>
      </c>
      <c r="O354" s="37">
        <f t="shared" ca="1" si="131"/>
        <v>16</v>
      </c>
      <c r="P354" s="37">
        <f t="shared" ca="1" si="132"/>
        <v>1</v>
      </c>
      <c r="Q354" s="37">
        <f t="shared" ca="1" si="133"/>
        <v>18</v>
      </c>
      <c r="R354" s="37">
        <f t="shared" ca="1" si="134"/>
        <v>2</v>
      </c>
      <c r="S354" s="37">
        <f t="shared" ca="1" si="135"/>
        <v>11</v>
      </c>
      <c r="T354" s="37">
        <f t="shared" ca="1" si="136"/>
        <v>12</v>
      </c>
      <c r="U354" s="37">
        <f t="shared" ca="1" si="137"/>
        <v>4</v>
      </c>
      <c r="V354" s="37">
        <f t="shared" ca="1" si="138"/>
        <v>17</v>
      </c>
      <c r="W354" s="37">
        <f t="shared" ca="1" si="139"/>
        <v>14</v>
      </c>
      <c r="X354" s="37">
        <f t="shared" ca="1" si="140"/>
        <v>6</v>
      </c>
    </row>
    <row r="355" spans="1:24" ht="19.5" thickBot="1">
      <c r="A355" s="50">
        <f t="shared" si="141"/>
        <v>354</v>
      </c>
      <c r="B355" s="33">
        <f ca="1">Streams!B355</f>
        <v>5</v>
      </c>
      <c r="C355" s="34">
        <f ca="1">VLOOKUP(B355,Partition!$D$2:$E$38,2)</f>
        <v>2</v>
      </c>
      <c r="D355" s="35">
        <f ca="1">COUNTIF(INDEX(C355:INDEX($C$1:C355,IFERROR(LOOKUP(2,1/($D$1:D354=2),ROW($D$1:D354)-MIN(ROW($D$1:D354)-1)),1),),),C355)</f>
        <v>1</v>
      </c>
      <c r="E355" s="34">
        <f t="shared" ca="1" si="122"/>
        <v>12</v>
      </c>
      <c r="F355" s="36">
        <f ca="1">COUNTIF(INDEX(E355:INDEX($E$1:E355,IFERROR(LOOKUP(2,1/($F$1:F354=2),ROW($F$1:F354)-MIN(ROW($F$1:F354)-1)),1),),),E355)</f>
        <v>1</v>
      </c>
      <c r="G355" s="37">
        <f t="shared" ca="1" si="123"/>
        <v>3</v>
      </c>
      <c r="H355" s="37">
        <f t="shared" ca="1" si="124"/>
        <v>9</v>
      </c>
      <c r="I355" s="37">
        <f t="shared" ca="1" si="125"/>
        <v>5</v>
      </c>
      <c r="J355" s="37">
        <f t="shared" ca="1" si="126"/>
        <v>13</v>
      </c>
      <c r="K355" s="37">
        <f t="shared" ca="1" si="127"/>
        <v>8</v>
      </c>
      <c r="L355" s="37">
        <f t="shared" ca="1" si="128"/>
        <v>10</v>
      </c>
      <c r="M355" s="37">
        <f t="shared" ca="1" si="129"/>
        <v>15</v>
      </c>
      <c r="N355" s="37">
        <f t="shared" ca="1" si="130"/>
        <v>7</v>
      </c>
      <c r="O355" s="37">
        <f t="shared" ca="1" si="131"/>
        <v>16</v>
      </c>
      <c r="P355" s="37">
        <f t="shared" ca="1" si="132"/>
        <v>1</v>
      </c>
      <c r="Q355" s="37">
        <f t="shared" ca="1" si="133"/>
        <v>18</v>
      </c>
      <c r="R355" s="37">
        <f t="shared" ca="1" si="134"/>
        <v>2</v>
      </c>
      <c r="S355" s="37">
        <f t="shared" ca="1" si="135"/>
        <v>11</v>
      </c>
      <c r="T355" s="37">
        <f t="shared" ca="1" si="136"/>
        <v>12</v>
      </c>
      <c r="U355" s="37">
        <f t="shared" ca="1" si="137"/>
        <v>4</v>
      </c>
      <c r="V355" s="37">
        <f t="shared" ca="1" si="138"/>
        <v>17</v>
      </c>
      <c r="W355" s="37">
        <f t="shared" ca="1" si="139"/>
        <v>14</v>
      </c>
      <c r="X355" s="37">
        <f t="shared" ca="1" si="140"/>
        <v>6</v>
      </c>
    </row>
    <row r="356" spans="1:24" ht="19.5" thickBot="1">
      <c r="A356" s="50">
        <f t="shared" si="141"/>
        <v>355</v>
      </c>
      <c r="B356" s="33">
        <f ca="1">Streams!B356</f>
        <v>24</v>
      </c>
      <c r="C356" s="34">
        <f ca="1">VLOOKUP(B356,Partition!$D$2:$E$38,2)</f>
        <v>12</v>
      </c>
      <c r="D356" s="35">
        <f ca="1">COUNTIF(INDEX(C356:INDEX($C$1:C356,IFERROR(LOOKUP(2,1/($D$1:D355=2),ROW($D$1:D355)-MIN(ROW($D$1:D355)-1)),1),),),C356)</f>
        <v>1</v>
      </c>
      <c r="E356" s="34">
        <f t="shared" ca="1" si="122"/>
        <v>14</v>
      </c>
      <c r="F356" s="36">
        <f ca="1">COUNTIF(INDEX(E356:INDEX($E$1:E356,IFERROR(LOOKUP(2,1/($F$1:F355=2),ROW($F$1:F355)-MIN(ROW($F$1:F355)-1)),1),),),E356)</f>
        <v>1</v>
      </c>
      <c r="G356" s="37">
        <f t="shared" ca="1" si="123"/>
        <v>2</v>
      </c>
      <c r="H356" s="37">
        <f t="shared" ca="1" si="124"/>
        <v>3</v>
      </c>
      <c r="I356" s="37">
        <f t="shared" ca="1" si="125"/>
        <v>9</v>
      </c>
      <c r="J356" s="37">
        <f t="shared" ca="1" si="126"/>
        <v>5</v>
      </c>
      <c r="K356" s="37">
        <f t="shared" ca="1" si="127"/>
        <v>13</v>
      </c>
      <c r="L356" s="37">
        <f t="shared" ca="1" si="128"/>
        <v>8</v>
      </c>
      <c r="M356" s="37">
        <f t="shared" ca="1" si="129"/>
        <v>10</v>
      </c>
      <c r="N356" s="37">
        <f t="shared" ca="1" si="130"/>
        <v>15</v>
      </c>
      <c r="O356" s="37">
        <f t="shared" ca="1" si="131"/>
        <v>7</v>
      </c>
      <c r="P356" s="37">
        <f t="shared" ca="1" si="132"/>
        <v>16</v>
      </c>
      <c r="Q356" s="37">
        <f t="shared" ca="1" si="133"/>
        <v>1</v>
      </c>
      <c r="R356" s="37">
        <f t="shared" ca="1" si="134"/>
        <v>18</v>
      </c>
      <c r="S356" s="37">
        <f t="shared" ca="1" si="135"/>
        <v>11</v>
      </c>
      <c r="T356" s="37">
        <f t="shared" ca="1" si="136"/>
        <v>12</v>
      </c>
      <c r="U356" s="37">
        <f t="shared" ca="1" si="137"/>
        <v>4</v>
      </c>
      <c r="V356" s="37">
        <f t="shared" ca="1" si="138"/>
        <v>17</v>
      </c>
      <c r="W356" s="37">
        <f t="shared" ca="1" si="139"/>
        <v>14</v>
      </c>
      <c r="X356" s="37">
        <f t="shared" ca="1" si="140"/>
        <v>6</v>
      </c>
    </row>
    <row r="357" spans="1:24" ht="19.5" thickBot="1">
      <c r="A357" s="50">
        <f t="shared" si="141"/>
        <v>356</v>
      </c>
      <c r="B357" s="33">
        <f ca="1">Streams!B357</f>
        <v>36</v>
      </c>
      <c r="C357" s="34">
        <f ca="1">VLOOKUP(B357,Partition!$D$2:$E$38,2)</f>
        <v>18</v>
      </c>
      <c r="D357" s="35">
        <f ca="1">COUNTIF(INDEX(C357:INDEX($C$1:C357,IFERROR(LOOKUP(2,1/($D$1:D356=2),ROW($D$1:D356)-MIN(ROW($D$1:D356)-1)),1),),),C357)</f>
        <v>1</v>
      </c>
      <c r="E357" s="34">
        <f t="shared" ca="1" si="122"/>
        <v>13</v>
      </c>
      <c r="F357" s="36">
        <f ca="1">COUNTIF(INDEX(E357:INDEX($E$1:E357,IFERROR(LOOKUP(2,1/($F$1:F356=2),ROW($F$1:F356)-MIN(ROW($F$1:F356)-1)),1),),),E357)</f>
        <v>2</v>
      </c>
      <c r="G357" s="37">
        <f t="shared" ca="1" si="123"/>
        <v>12</v>
      </c>
      <c r="H357" s="37">
        <f t="shared" ca="1" si="124"/>
        <v>2</v>
      </c>
      <c r="I357" s="37">
        <f t="shared" ca="1" si="125"/>
        <v>3</v>
      </c>
      <c r="J357" s="37">
        <f t="shared" ca="1" si="126"/>
        <v>9</v>
      </c>
      <c r="K357" s="37">
        <f t="shared" ca="1" si="127"/>
        <v>5</v>
      </c>
      <c r="L357" s="37">
        <f t="shared" ca="1" si="128"/>
        <v>13</v>
      </c>
      <c r="M357" s="37">
        <f t="shared" ca="1" si="129"/>
        <v>8</v>
      </c>
      <c r="N357" s="37">
        <f t="shared" ca="1" si="130"/>
        <v>10</v>
      </c>
      <c r="O357" s="37">
        <f t="shared" ca="1" si="131"/>
        <v>15</v>
      </c>
      <c r="P357" s="37">
        <f t="shared" ca="1" si="132"/>
        <v>7</v>
      </c>
      <c r="Q357" s="37">
        <f t="shared" ca="1" si="133"/>
        <v>16</v>
      </c>
      <c r="R357" s="37">
        <f t="shared" ca="1" si="134"/>
        <v>1</v>
      </c>
      <c r="S357" s="37">
        <f t="shared" ca="1" si="135"/>
        <v>18</v>
      </c>
      <c r="T357" s="37">
        <f t="shared" ca="1" si="136"/>
        <v>11</v>
      </c>
      <c r="U357" s="37">
        <f t="shared" ca="1" si="137"/>
        <v>4</v>
      </c>
      <c r="V357" s="37">
        <f t="shared" ca="1" si="138"/>
        <v>17</v>
      </c>
      <c r="W357" s="37">
        <f t="shared" ca="1" si="139"/>
        <v>14</v>
      </c>
      <c r="X357" s="37">
        <f t="shared" ca="1" si="140"/>
        <v>6</v>
      </c>
    </row>
    <row r="358" spans="1:24" ht="19.5" thickBot="1">
      <c r="A358" s="50">
        <f t="shared" si="141"/>
        <v>357</v>
      </c>
      <c r="B358" s="33">
        <f ca="1">Streams!B358</f>
        <v>18</v>
      </c>
      <c r="C358" s="34">
        <f ca="1">VLOOKUP(B358,Partition!$D$2:$E$38,2)</f>
        <v>9</v>
      </c>
      <c r="D358" s="35">
        <f ca="1">COUNTIF(INDEX(C358:INDEX($C$1:C358,IFERROR(LOOKUP(2,1/($D$1:D357=2),ROW($D$1:D357)-MIN(ROW($D$1:D357)-1)),1),),),C358)</f>
        <v>2</v>
      </c>
      <c r="E358" s="34">
        <f t="shared" ca="1" si="122"/>
        <v>5</v>
      </c>
      <c r="F358" s="36">
        <f ca="1">COUNTIF(INDEX(E358:INDEX($E$1:E358,IFERROR(LOOKUP(2,1/($F$1:F357=2),ROW($F$1:F357)-MIN(ROW($F$1:F357)-1)),1),),),E358)</f>
        <v>1</v>
      </c>
      <c r="G358" s="37">
        <f t="shared" ca="1" si="123"/>
        <v>18</v>
      </c>
      <c r="H358" s="37">
        <f t="shared" ca="1" si="124"/>
        <v>12</v>
      </c>
      <c r="I358" s="37">
        <f t="shared" ca="1" si="125"/>
        <v>2</v>
      </c>
      <c r="J358" s="37">
        <f t="shared" ca="1" si="126"/>
        <v>3</v>
      </c>
      <c r="K358" s="37">
        <f t="shared" ca="1" si="127"/>
        <v>9</v>
      </c>
      <c r="L358" s="37">
        <f t="shared" ca="1" si="128"/>
        <v>5</v>
      </c>
      <c r="M358" s="37">
        <f t="shared" ca="1" si="129"/>
        <v>13</v>
      </c>
      <c r="N358" s="37">
        <f t="shared" ca="1" si="130"/>
        <v>8</v>
      </c>
      <c r="O358" s="37">
        <f t="shared" ca="1" si="131"/>
        <v>10</v>
      </c>
      <c r="P358" s="37">
        <f t="shared" ca="1" si="132"/>
        <v>15</v>
      </c>
      <c r="Q358" s="37">
        <f t="shared" ca="1" si="133"/>
        <v>7</v>
      </c>
      <c r="R358" s="37">
        <f t="shared" ca="1" si="134"/>
        <v>16</v>
      </c>
      <c r="S358" s="37">
        <f t="shared" ca="1" si="135"/>
        <v>1</v>
      </c>
      <c r="T358" s="37">
        <f t="shared" ca="1" si="136"/>
        <v>11</v>
      </c>
      <c r="U358" s="37">
        <f t="shared" ca="1" si="137"/>
        <v>4</v>
      </c>
      <c r="V358" s="37">
        <f t="shared" ca="1" si="138"/>
        <v>17</v>
      </c>
      <c r="W358" s="37">
        <f t="shared" ca="1" si="139"/>
        <v>14</v>
      </c>
      <c r="X358" s="37">
        <f t="shared" ca="1" si="140"/>
        <v>6</v>
      </c>
    </row>
    <row r="359" spans="1:24" ht="19.5" thickBot="1">
      <c r="A359" s="50">
        <f t="shared" si="141"/>
        <v>358</v>
      </c>
      <c r="B359" s="33">
        <f ca="1">Streams!B359</f>
        <v>34</v>
      </c>
      <c r="C359" s="34">
        <f ca="1">VLOOKUP(B359,Partition!$D$2:$E$38,2)</f>
        <v>16</v>
      </c>
      <c r="D359" s="35">
        <f ca="1">COUNTIF(INDEX(C359:INDEX($C$1:C359,IFERROR(LOOKUP(2,1/($D$1:D358=2),ROW($D$1:D358)-MIN(ROW($D$1:D358)-1)),1),),),C359)</f>
        <v>1</v>
      </c>
      <c r="E359" s="34">
        <f t="shared" ca="1" si="122"/>
        <v>12</v>
      </c>
      <c r="F359" s="36">
        <f ca="1">COUNTIF(INDEX(E359:INDEX($E$1:E359,IFERROR(LOOKUP(2,1/($F$1:F358=2),ROW($F$1:F358)-MIN(ROW($F$1:F358)-1)),1),),),E359)</f>
        <v>1</v>
      </c>
      <c r="G359" s="37">
        <f t="shared" ca="1" si="123"/>
        <v>9</v>
      </c>
      <c r="H359" s="37">
        <f t="shared" ca="1" si="124"/>
        <v>18</v>
      </c>
      <c r="I359" s="37">
        <f t="shared" ca="1" si="125"/>
        <v>12</v>
      </c>
      <c r="J359" s="37">
        <f t="shared" ca="1" si="126"/>
        <v>2</v>
      </c>
      <c r="K359" s="37">
        <f t="shared" ca="1" si="127"/>
        <v>3</v>
      </c>
      <c r="L359" s="37">
        <f t="shared" ca="1" si="128"/>
        <v>5</v>
      </c>
      <c r="M359" s="37">
        <f t="shared" ca="1" si="129"/>
        <v>13</v>
      </c>
      <c r="N359" s="37">
        <f t="shared" ca="1" si="130"/>
        <v>8</v>
      </c>
      <c r="O359" s="37">
        <f t="shared" ca="1" si="131"/>
        <v>10</v>
      </c>
      <c r="P359" s="37">
        <f t="shared" ca="1" si="132"/>
        <v>15</v>
      </c>
      <c r="Q359" s="37">
        <f t="shared" ca="1" si="133"/>
        <v>7</v>
      </c>
      <c r="R359" s="37">
        <f t="shared" ca="1" si="134"/>
        <v>16</v>
      </c>
      <c r="S359" s="37">
        <f t="shared" ca="1" si="135"/>
        <v>1</v>
      </c>
      <c r="T359" s="37">
        <f t="shared" ca="1" si="136"/>
        <v>11</v>
      </c>
      <c r="U359" s="37">
        <f t="shared" ca="1" si="137"/>
        <v>4</v>
      </c>
      <c r="V359" s="37">
        <f t="shared" ca="1" si="138"/>
        <v>17</v>
      </c>
      <c r="W359" s="37">
        <f t="shared" ca="1" si="139"/>
        <v>14</v>
      </c>
      <c r="X359" s="37">
        <f t="shared" ca="1" si="140"/>
        <v>6</v>
      </c>
    </row>
    <row r="360" spans="1:24" ht="19.5" thickBot="1">
      <c r="A360" s="50">
        <f t="shared" si="141"/>
        <v>359</v>
      </c>
      <c r="B360" s="33">
        <f ca="1">Streams!B360</f>
        <v>35</v>
      </c>
      <c r="C360" s="34">
        <f ca="1">VLOOKUP(B360,Partition!$D$2:$E$38,2)</f>
        <v>17</v>
      </c>
      <c r="D360" s="35">
        <f ca="1">COUNTIF(INDEX(C360:INDEX($C$1:C360,IFERROR(LOOKUP(2,1/($D$1:D359=2),ROW($D$1:D359)-MIN(ROW($D$1:D359)-1)),1),),),C360)</f>
        <v>1</v>
      </c>
      <c r="E360" s="34">
        <f t="shared" ca="1" si="122"/>
        <v>16</v>
      </c>
      <c r="F360" s="36">
        <f ca="1">COUNTIF(INDEX(E360:INDEX($E$1:E360,IFERROR(LOOKUP(2,1/($F$1:F359=2),ROW($F$1:F359)-MIN(ROW($F$1:F359)-1)),1),),),E360)</f>
        <v>1</v>
      </c>
      <c r="G360" s="37">
        <f t="shared" ca="1" si="123"/>
        <v>16</v>
      </c>
      <c r="H360" s="37">
        <f t="shared" ca="1" si="124"/>
        <v>9</v>
      </c>
      <c r="I360" s="37">
        <f t="shared" ca="1" si="125"/>
        <v>18</v>
      </c>
      <c r="J360" s="37">
        <f t="shared" ca="1" si="126"/>
        <v>12</v>
      </c>
      <c r="K360" s="37">
        <f t="shared" ca="1" si="127"/>
        <v>2</v>
      </c>
      <c r="L360" s="37">
        <f t="shared" ca="1" si="128"/>
        <v>3</v>
      </c>
      <c r="M360" s="37">
        <f t="shared" ca="1" si="129"/>
        <v>5</v>
      </c>
      <c r="N360" s="37">
        <f t="shared" ca="1" si="130"/>
        <v>13</v>
      </c>
      <c r="O360" s="37">
        <f t="shared" ca="1" si="131"/>
        <v>8</v>
      </c>
      <c r="P360" s="37">
        <f t="shared" ca="1" si="132"/>
        <v>10</v>
      </c>
      <c r="Q360" s="37">
        <f t="shared" ca="1" si="133"/>
        <v>15</v>
      </c>
      <c r="R360" s="37">
        <f t="shared" ca="1" si="134"/>
        <v>7</v>
      </c>
      <c r="S360" s="37">
        <f t="shared" ca="1" si="135"/>
        <v>1</v>
      </c>
      <c r="T360" s="37">
        <f t="shared" ca="1" si="136"/>
        <v>11</v>
      </c>
      <c r="U360" s="37">
        <f t="shared" ca="1" si="137"/>
        <v>4</v>
      </c>
      <c r="V360" s="37">
        <f t="shared" ca="1" si="138"/>
        <v>17</v>
      </c>
      <c r="W360" s="37">
        <f t="shared" ca="1" si="139"/>
        <v>14</v>
      </c>
      <c r="X360" s="37">
        <f t="shared" ca="1" si="140"/>
        <v>6</v>
      </c>
    </row>
    <row r="361" spans="1:24" ht="19.5" thickBot="1">
      <c r="A361" s="50">
        <f t="shared" si="141"/>
        <v>360</v>
      </c>
      <c r="B361" s="33">
        <f ca="1">Streams!B361</f>
        <v>34</v>
      </c>
      <c r="C361" s="34">
        <f ca="1">VLOOKUP(B361,Partition!$D$2:$E$38,2)</f>
        <v>16</v>
      </c>
      <c r="D361" s="35">
        <f ca="1">COUNTIF(INDEX(C361:INDEX($C$1:C361,IFERROR(LOOKUP(2,1/($D$1:D360=2),ROW($D$1:D360)-MIN(ROW($D$1:D360)-1)),1),),),C361)</f>
        <v>2</v>
      </c>
      <c r="E361" s="34">
        <f t="shared" ca="1" si="122"/>
        <v>2</v>
      </c>
      <c r="F361" s="36">
        <f ca="1">COUNTIF(INDEX(E361:INDEX($E$1:E361,IFERROR(LOOKUP(2,1/($F$1:F360=2),ROW($F$1:F360)-MIN(ROW($F$1:F360)-1)),1),),),E361)</f>
        <v>1</v>
      </c>
      <c r="G361" s="37">
        <f t="shared" ca="1" si="123"/>
        <v>17</v>
      </c>
      <c r="H361" s="37">
        <f t="shared" ca="1" si="124"/>
        <v>16</v>
      </c>
      <c r="I361" s="37">
        <f t="shared" ca="1" si="125"/>
        <v>9</v>
      </c>
      <c r="J361" s="37">
        <f t="shared" ca="1" si="126"/>
        <v>18</v>
      </c>
      <c r="K361" s="37">
        <f t="shared" ca="1" si="127"/>
        <v>12</v>
      </c>
      <c r="L361" s="37">
        <f t="shared" ca="1" si="128"/>
        <v>2</v>
      </c>
      <c r="M361" s="37">
        <f t="shared" ca="1" si="129"/>
        <v>3</v>
      </c>
      <c r="N361" s="37">
        <f t="shared" ca="1" si="130"/>
        <v>5</v>
      </c>
      <c r="O361" s="37">
        <f t="shared" ca="1" si="131"/>
        <v>13</v>
      </c>
      <c r="P361" s="37">
        <f t="shared" ca="1" si="132"/>
        <v>8</v>
      </c>
      <c r="Q361" s="37">
        <f t="shared" ca="1" si="133"/>
        <v>10</v>
      </c>
      <c r="R361" s="37">
        <f t="shared" ca="1" si="134"/>
        <v>15</v>
      </c>
      <c r="S361" s="37">
        <f t="shared" ca="1" si="135"/>
        <v>7</v>
      </c>
      <c r="T361" s="37">
        <f t="shared" ca="1" si="136"/>
        <v>1</v>
      </c>
      <c r="U361" s="37">
        <f t="shared" ca="1" si="137"/>
        <v>11</v>
      </c>
      <c r="V361" s="37">
        <f t="shared" ca="1" si="138"/>
        <v>4</v>
      </c>
      <c r="W361" s="37">
        <f t="shared" ca="1" si="139"/>
        <v>14</v>
      </c>
      <c r="X361" s="37">
        <f t="shared" ca="1" si="140"/>
        <v>6</v>
      </c>
    </row>
    <row r="362" spans="1:24" ht="19.5" thickBot="1">
      <c r="A362" s="50">
        <f t="shared" si="141"/>
        <v>361</v>
      </c>
      <c r="B362" s="33">
        <f ca="1">Streams!B362</f>
        <v>24</v>
      </c>
      <c r="C362" s="34">
        <f ca="1">VLOOKUP(B362,Partition!$D$2:$E$38,2)</f>
        <v>12</v>
      </c>
      <c r="D362" s="35">
        <f ca="1">COUNTIF(INDEX(C362:INDEX($C$1:C362,IFERROR(LOOKUP(2,1/($D$1:D361=2),ROW($D$1:D361)-MIN(ROW($D$1:D361)-1)),1),),),C362)</f>
        <v>1</v>
      </c>
      <c r="E362" s="34">
        <f t="shared" ca="1" si="122"/>
        <v>5</v>
      </c>
      <c r="F362" s="36">
        <f ca="1">COUNTIF(INDEX(E362:INDEX($E$1:E362,IFERROR(LOOKUP(2,1/($F$1:F361=2),ROW($F$1:F361)-MIN(ROW($F$1:F361)-1)),1),),),E362)</f>
        <v>2</v>
      </c>
      <c r="G362" s="37">
        <f t="shared" ca="1" si="123"/>
        <v>16</v>
      </c>
      <c r="H362" s="37">
        <f t="shared" ca="1" si="124"/>
        <v>17</v>
      </c>
      <c r="I362" s="37">
        <f t="shared" ca="1" si="125"/>
        <v>9</v>
      </c>
      <c r="J362" s="37">
        <f t="shared" ca="1" si="126"/>
        <v>18</v>
      </c>
      <c r="K362" s="37">
        <f t="shared" ca="1" si="127"/>
        <v>12</v>
      </c>
      <c r="L362" s="37">
        <f t="shared" ca="1" si="128"/>
        <v>2</v>
      </c>
      <c r="M362" s="37">
        <f t="shared" ca="1" si="129"/>
        <v>3</v>
      </c>
      <c r="N362" s="37">
        <f t="shared" ca="1" si="130"/>
        <v>5</v>
      </c>
      <c r="O362" s="37">
        <f t="shared" ca="1" si="131"/>
        <v>13</v>
      </c>
      <c r="P362" s="37">
        <f t="shared" ca="1" si="132"/>
        <v>8</v>
      </c>
      <c r="Q362" s="37">
        <f t="shared" ca="1" si="133"/>
        <v>10</v>
      </c>
      <c r="R362" s="37">
        <f t="shared" ca="1" si="134"/>
        <v>15</v>
      </c>
      <c r="S362" s="37">
        <f t="shared" ca="1" si="135"/>
        <v>7</v>
      </c>
      <c r="T362" s="37">
        <f t="shared" ca="1" si="136"/>
        <v>1</v>
      </c>
      <c r="U362" s="37">
        <f t="shared" ca="1" si="137"/>
        <v>11</v>
      </c>
      <c r="V362" s="37">
        <f t="shared" ca="1" si="138"/>
        <v>4</v>
      </c>
      <c r="W362" s="37">
        <f t="shared" ca="1" si="139"/>
        <v>14</v>
      </c>
      <c r="X362" s="37">
        <f t="shared" ca="1" si="140"/>
        <v>6</v>
      </c>
    </row>
    <row r="363" spans="1:24" ht="19.5" thickBot="1">
      <c r="A363" s="50">
        <f t="shared" si="141"/>
        <v>362</v>
      </c>
      <c r="B363" s="33">
        <f ca="1">Streams!B363</f>
        <v>13</v>
      </c>
      <c r="C363" s="34">
        <f ca="1">VLOOKUP(B363,Partition!$D$2:$E$38,2)</f>
        <v>7</v>
      </c>
      <c r="D363" s="35">
        <f ca="1">COUNTIF(INDEX(C363:INDEX($C$1:C363,IFERROR(LOOKUP(2,1/($D$1:D362=2),ROW($D$1:D362)-MIN(ROW($D$1:D362)-1)),1),),),C363)</f>
        <v>1</v>
      </c>
      <c r="E363" s="34">
        <f t="shared" ca="1" si="122"/>
        <v>13</v>
      </c>
      <c r="F363" s="36">
        <f ca="1">COUNTIF(INDEX(E363:INDEX($E$1:E363,IFERROR(LOOKUP(2,1/($F$1:F362=2),ROW($F$1:F362)-MIN(ROW($F$1:F362)-1)),1),),),E363)</f>
        <v>1</v>
      </c>
      <c r="G363" s="37">
        <f t="shared" ca="1" si="123"/>
        <v>12</v>
      </c>
      <c r="H363" s="37">
        <f t="shared" ca="1" si="124"/>
        <v>16</v>
      </c>
      <c r="I363" s="37">
        <f t="shared" ca="1" si="125"/>
        <v>17</v>
      </c>
      <c r="J363" s="37">
        <f t="shared" ca="1" si="126"/>
        <v>9</v>
      </c>
      <c r="K363" s="37">
        <f t="shared" ca="1" si="127"/>
        <v>18</v>
      </c>
      <c r="L363" s="37">
        <f t="shared" ca="1" si="128"/>
        <v>2</v>
      </c>
      <c r="M363" s="37">
        <f t="shared" ca="1" si="129"/>
        <v>3</v>
      </c>
      <c r="N363" s="37">
        <f t="shared" ca="1" si="130"/>
        <v>5</v>
      </c>
      <c r="O363" s="37">
        <f t="shared" ca="1" si="131"/>
        <v>13</v>
      </c>
      <c r="P363" s="37">
        <f t="shared" ca="1" si="132"/>
        <v>8</v>
      </c>
      <c r="Q363" s="37">
        <f t="shared" ca="1" si="133"/>
        <v>10</v>
      </c>
      <c r="R363" s="37">
        <f t="shared" ca="1" si="134"/>
        <v>15</v>
      </c>
      <c r="S363" s="37">
        <f t="shared" ca="1" si="135"/>
        <v>7</v>
      </c>
      <c r="T363" s="37">
        <f t="shared" ca="1" si="136"/>
        <v>1</v>
      </c>
      <c r="U363" s="37">
        <f t="shared" ca="1" si="137"/>
        <v>11</v>
      </c>
      <c r="V363" s="37">
        <f t="shared" ca="1" si="138"/>
        <v>4</v>
      </c>
      <c r="W363" s="37">
        <f t="shared" ca="1" si="139"/>
        <v>14</v>
      </c>
      <c r="X363" s="37">
        <f t="shared" ca="1" si="140"/>
        <v>6</v>
      </c>
    </row>
    <row r="364" spans="1:24" ht="19.5" thickBot="1">
      <c r="A364" s="50">
        <f t="shared" si="141"/>
        <v>363</v>
      </c>
      <c r="B364" s="33">
        <f ca="1">Streams!B364</f>
        <v>24</v>
      </c>
      <c r="C364" s="34">
        <f ca="1">VLOOKUP(B364,Partition!$D$2:$E$38,2)</f>
        <v>12</v>
      </c>
      <c r="D364" s="35">
        <f ca="1">COUNTIF(INDEX(C364:INDEX($C$1:C364,IFERROR(LOOKUP(2,1/($D$1:D363=2),ROW($D$1:D363)-MIN(ROW($D$1:D363)-1)),1),),),C364)</f>
        <v>2</v>
      </c>
      <c r="E364" s="34">
        <f t="shared" ca="1" si="122"/>
        <v>2</v>
      </c>
      <c r="F364" s="36">
        <f ca="1">COUNTIF(INDEX(E364:INDEX($E$1:E364,IFERROR(LOOKUP(2,1/($F$1:F363=2),ROW($F$1:F363)-MIN(ROW($F$1:F363)-1)),1),),),E364)</f>
        <v>1</v>
      </c>
      <c r="G364" s="37">
        <f t="shared" ca="1" si="123"/>
        <v>7</v>
      </c>
      <c r="H364" s="37">
        <f t="shared" ca="1" si="124"/>
        <v>12</v>
      </c>
      <c r="I364" s="37">
        <f t="shared" ca="1" si="125"/>
        <v>16</v>
      </c>
      <c r="J364" s="37">
        <f t="shared" ca="1" si="126"/>
        <v>17</v>
      </c>
      <c r="K364" s="37">
        <f t="shared" ca="1" si="127"/>
        <v>9</v>
      </c>
      <c r="L364" s="37">
        <f t="shared" ca="1" si="128"/>
        <v>18</v>
      </c>
      <c r="M364" s="37">
        <f t="shared" ca="1" si="129"/>
        <v>2</v>
      </c>
      <c r="N364" s="37">
        <f t="shared" ca="1" si="130"/>
        <v>3</v>
      </c>
      <c r="O364" s="37">
        <f t="shared" ca="1" si="131"/>
        <v>5</v>
      </c>
      <c r="P364" s="37">
        <f t="shared" ca="1" si="132"/>
        <v>13</v>
      </c>
      <c r="Q364" s="37">
        <f t="shared" ca="1" si="133"/>
        <v>8</v>
      </c>
      <c r="R364" s="37">
        <f t="shared" ca="1" si="134"/>
        <v>10</v>
      </c>
      <c r="S364" s="37">
        <f t="shared" ca="1" si="135"/>
        <v>15</v>
      </c>
      <c r="T364" s="37">
        <f t="shared" ca="1" si="136"/>
        <v>1</v>
      </c>
      <c r="U364" s="37">
        <f t="shared" ca="1" si="137"/>
        <v>11</v>
      </c>
      <c r="V364" s="37">
        <f t="shared" ca="1" si="138"/>
        <v>4</v>
      </c>
      <c r="W364" s="37">
        <f t="shared" ca="1" si="139"/>
        <v>14</v>
      </c>
      <c r="X364" s="37">
        <f t="shared" ca="1" si="140"/>
        <v>6</v>
      </c>
    </row>
    <row r="365" spans="1:24" ht="19.5" thickBot="1">
      <c r="A365" s="50">
        <f t="shared" si="141"/>
        <v>364</v>
      </c>
      <c r="B365" s="33">
        <f ca="1">Streams!B365</f>
        <v>5</v>
      </c>
      <c r="C365" s="34">
        <f ca="1">VLOOKUP(B365,Partition!$D$2:$E$38,2)</f>
        <v>2</v>
      </c>
      <c r="D365" s="35">
        <f ca="1">COUNTIF(INDEX(C365:INDEX($C$1:C365,IFERROR(LOOKUP(2,1/($D$1:D364=2),ROW($D$1:D364)-MIN(ROW($D$1:D364)-1)),1),),),C365)</f>
        <v>1</v>
      </c>
      <c r="E365" s="34">
        <f t="shared" ca="1" si="122"/>
        <v>7</v>
      </c>
      <c r="F365" s="36">
        <f ca="1">COUNTIF(INDEX(E365:INDEX($E$1:E365,IFERROR(LOOKUP(2,1/($F$1:F364=2),ROW($F$1:F364)-MIN(ROW($F$1:F364)-1)),1),),),E365)</f>
        <v>1</v>
      </c>
      <c r="G365" s="37">
        <f t="shared" ca="1" si="123"/>
        <v>12</v>
      </c>
      <c r="H365" s="37">
        <f t="shared" ca="1" si="124"/>
        <v>7</v>
      </c>
      <c r="I365" s="37">
        <f t="shared" ca="1" si="125"/>
        <v>16</v>
      </c>
      <c r="J365" s="37">
        <f t="shared" ca="1" si="126"/>
        <v>17</v>
      </c>
      <c r="K365" s="37">
        <f t="shared" ca="1" si="127"/>
        <v>9</v>
      </c>
      <c r="L365" s="37">
        <f t="shared" ca="1" si="128"/>
        <v>18</v>
      </c>
      <c r="M365" s="37">
        <f t="shared" ca="1" si="129"/>
        <v>2</v>
      </c>
      <c r="N365" s="37">
        <f t="shared" ca="1" si="130"/>
        <v>3</v>
      </c>
      <c r="O365" s="37">
        <f t="shared" ca="1" si="131"/>
        <v>5</v>
      </c>
      <c r="P365" s="37">
        <f t="shared" ca="1" si="132"/>
        <v>13</v>
      </c>
      <c r="Q365" s="37">
        <f t="shared" ca="1" si="133"/>
        <v>8</v>
      </c>
      <c r="R365" s="37">
        <f t="shared" ca="1" si="134"/>
        <v>10</v>
      </c>
      <c r="S365" s="37">
        <f t="shared" ca="1" si="135"/>
        <v>15</v>
      </c>
      <c r="T365" s="37">
        <f t="shared" ca="1" si="136"/>
        <v>1</v>
      </c>
      <c r="U365" s="37">
        <f t="shared" ca="1" si="137"/>
        <v>11</v>
      </c>
      <c r="V365" s="37">
        <f t="shared" ca="1" si="138"/>
        <v>4</v>
      </c>
      <c r="W365" s="37">
        <f t="shared" ca="1" si="139"/>
        <v>14</v>
      </c>
      <c r="X365" s="37">
        <f t="shared" ca="1" si="140"/>
        <v>6</v>
      </c>
    </row>
    <row r="366" spans="1:24" ht="19.5" thickBot="1">
      <c r="A366" s="50">
        <f t="shared" si="141"/>
        <v>365</v>
      </c>
      <c r="B366" s="33">
        <f ca="1">Streams!B366</f>
        <v>10</v>
      </c>
      <c r="C366" s="34">
        <f ca="1">VLOOKUP(B366,Partition!$D$2:$E$38,2)</f>
        <v>4</v>
      </c>
      <c r="D366" s="35">
        <f ca="1">COUNTIF(INDEX(C366:INDEX($C$1:C366,IFERROR(LOOKUP(2,1/($D$1:D365=2),ROW($D$1:D365)-MIN(ROW($D$1:D365)-1)),1),),),C366)</f>
        <v>1</v>
      </c>
      <c r="E366" s="34">
        <f t="shared" ca="1" si="122"/>
        <v>16</v>
      </c>
      <c r="F366" s="36">
        <f ca="1">COUNTIF(INDEX(E366:INDEX($E$1:E366,IFERROR(LOOKUP(2,1/($F$1:F365=2),ROW($F$1:F365)-MIN(ROW($F$1:F365)-1)),1),),),E366)</f>
        <v>1</v>
      </c>
      <c r="G366" s="37">
        <f t="shared" ca="1" si="123"/>
        <v>2</v>
      </c>
      <c r="H366" s="37">
        <f t="shared" ca="1" si="124"/>
        <v>12</v>
      </c>
      <c r="I366" s="37">
        <f t="shared" ca="1" si="125"/>
        <v>7</v>
      </c>
      <c r="J366" s="37">
        <f t="shared" ca="1" si="126"/>
        <v>16</v>
      </c>
      <c r="K366" s="37">
        <f t="shared" ca="1" si="127"/>
        <v>17</v>
      </c>
      <c r="L366" s="37">
        <f t="shared" ca="1" si="128"/>
        <v>9</v>
      </c>
      <c r="M366" s="37">
        <f t="shared" ca="1" si="129"/>
        <v>18</v>
      </c>
      <c r="N366" s="37">
        <f t="shared" ca="1" si="130"/>
        <v>3</v>
      </c>
      <c r="O366" s="37">
        <f t="shared" ca="1" si="131"/>
        <v>5</v>
      </c>
      <c r="P366" s="37">
        <f t="shared" ca="1" si="132"/>
        <v>13</v>
      </c>
      <c r="Q366" s="37">
        <f t="shared" ca="1" si="133"/>
        <v>8</v>
      </c>
      <c r="R366" s="37">
        <f t="shared" ca="1" si="134"/>
        <v>10</v>
      </c>
      <c r="S366" s="37">
        <f t="shared" ca="1" si="135"/>
        <v>15</v>
      </c>
      <c r="T366" s="37">
        <f t="shared" ca="1" si="136"/>
        <v>1</v>
      </c>
      <c r="U366" s="37">
        <f t="shared" ca="1" si="137"/>
        <v>11</v>
      </c>
      <c r="V366" s="37">
        <f t="shared" ca="1" si="138"/>
        <v>4</v>
      </c>
      <c r="W366" s="37">
        <f t="shared" ca="1" si="139"/>
        <v>14</v>
      </c>
      <c r="X366" s="37">
        <f t="shared" ca="1" si="140"/>
        <v>6</v>
      </c>
    </row>
    <row r="367" spans="1:24" ht="19.5" thickBot="1">
      <c r="A367" s="50">
        <f t="shared" si="141"/>
        <v>366</v>
      </c>
      <c r="B367" s="33">
        <f ca="1">Streams!B367</f>
        <v>0</v>
      </c>
      <c r="C367" s="34">
        <f ca="1">VLOOKUP(B367,Partition!$D$2:$E$38,2)</f>
        <v>0</v>
      </c>
      <c r="D367" s="35">
        <f ca="1">COUNTIF(INDEX(C367:INDEX($C$1:C367,IFERROR(LOOKUP(2,1/($D$1:D366=2),ROW($D$1:D366)-MIN(ROW($D$1:D366)-1)),1),),),C367)</f>
        <v>1</v>
      </c>
      <c r="E367" s="34" t="str">
        <f t="shared" ca="1" si="122"/>
        <v/>
      </c>
      <c r="F367" s="36">
        <f ca="1">COUNTIF(INDEX(E367:INDEX($E$1:E367,IFERROR(LOOKUP(2,1/($F$1:F366=2),ROW($F$1:F366)-MIN(ROW($F$1:F366)-1)),1),),),E367)</f>
        <v>1</v>
      </c>
      <c r="G367" s="37">
        <f t="shared" ca="1" si="123"/>
        <v>4</v>
      </c>
      <c r="H367" s="37">
        <f t="shared" ca="1" si="124"/>
        <v>2</v>
      </c>
      <c r="I367" s="37">
        <f t="shared" ca="1" si="125"/>
        <v>12</v>
      </c>
      <c r="J367" s="37">
        <f t="shared" ca="1" si="126"/>
        <v>7</v>
      </c>
      <c r="K367" s="37">
        <f t="shared" ca="1" si="127"/>
        <v>16</v>
      </c>
      <c r="L367" s="37">
        <f t="shared" ca="1" si="128"/>
        <v>17</v>
      </c>
      <c r="M367" s="37">
        <f t="shared" ca="1" si="129"/>
        <v>9</v>
      </c>
      <c r="N367" s="37">
        <f t="shared" ca="1" si="130"/>
        <v>18</v>
      </c>
      <c r="O367" s="37">
        <f t="shared" ca="1" si="131"/>
        <v>3</v>
      </c>
      <c r="P367" s="37">
        <f t="shared" ca="1" si="132"/>
        <v>5</v>
      </c>
      <c r="Q367" s="37">
        <f t="shared" ca="1" si="133"/>
        <v>13</v>
      </c>
      <c r="R367" s="37">
        <f t="shared" ca="1" si="134"/>
        <v>8</v>
      </c>
      <c r="S367" s="37">
        <f t="shared" ca="1" si="135"/>
        <v>10</v>
      </c>
      <c r="T367" s="37">
        <f t="shared" ca="1" si="136"/>
        <v>15</v>
      </c>
      <c r="U367" s="37">
        <f t="shared" ca="1" si="137"/>
        <v>1</v>
      </c>
      <c r="V367" s="37">
        <f t="shared" ca="1" si="138"/>
        <v>11</v>
      </c>
      <c r="W367" s="37">
        <f t="shared" ca="1" si="139"/>
        <v>14</v>
      </c>
      <c r="X367" s="37">
        <f t="shared" ca="1" si="140"/>
        <v>6</v>
      </c>
    </row>
    <row r="368" spans="1:24" ht="19.5" thickBot="1">
      <c r="A368" s="50">
        <f t="shared" si="141"/>
        <v>367</v>
      </c>
      <c r="B368" s="33">
        <f ca="1">Streams!B368</f>
        <v>22</v>
      </c>
      <c r="C368" s="34">
        <f ca="1">VLOOKUP(B368,Partition!$D$2:$E$38,2)</f>
        <v>10</v>
      </c>
      <c r="D368" s="35">
        <f ca="1">COUNTIF(INDEX(C368:INDEX($C$1:C368,IFERROR(LOOKUP(2,1/($D$1:D367=2),ROW($D$1:D367)-MIN(ROW($D$1:D367)-1)),1),),),C368)</f>
        <v>1</v>
      </c>
      <c r="E368" s="34">
        <f t="shared" ca="1" si="122"/>
        <v>13</v>
      </c>
      <c r="F368" s="36">
        <f ca="1">COUNTIF(INDEX(E368:INDEX($E$1:E368,IFERROR(LOOKUP(2,1/($F$1:F367=2),ROW($F$1:F367)-MIN(ROW($F$1:F367)-1)),1),),),E368)</f>
        <v>2</v>
      </c>
      <c r="G368" s="37">
        <f t="shared" ca="1" si="123"/>
        <v>4</v>
      </c>
      <c r="H368" s="37">
        <f t="shared" ca="1" si="124"/>
        <v>2</v>
      </c>
      <c r="I368" s="37">
        <f t="shared" ca="1" si="125"/>
        <v>12</v>
      </c>
      <c r="J368" s="37">
        <f t="shared" ca="1" si="126"/>
        <v>7</v>
      </c>
      <c r="K368" s="37">
        <f t="shared" ca="1" si="127"/>
        <v>16</v>
      </c>
      <c r="L368" s="37">
        <f t="shared" ca="1" si="128"/>
        <v>17</v>
      </c>
      <c r="M368" s="37">
        <f t="shared" ca="1" si="129"/>
        <v>9</v>
      </c>
      <c r="N368" s="37">
        <f t="shared" ca="1" si="130"/>
        <v>18</v>
      </c>
      <c r="O368" s="37">
        <f t="shared" ca="1" si="131"/>
        <v>3</v>
      </c>
      <c r="P368" s="37">
        <f t="shared" ca="1" si="132"/>
        <v>5</v>
      </c>
      <c r="Q368" s="37">
        <f t="shared" ca="1" si="133"/>
        <v>13</v>
      </c>
      <c r="R368" s="37">
        <f t="shared" ca="1" si="134"/>
        <v>8</v>
      </c>
      <c r="S368" s="37">
        <f t="shared" ca="1" si="135"/>
        <v>10</v>
      </c>
      <c r="T368" s="37">
        <f t="shared" ca="1" si="136"/>
        <v>15</v>
      </c>
      <c r="U368" s="37">
        <f t="shared" ca="1" si="137"/>
        <v>1</v>
      </c>
      <c r="V368" s="37">
        <f t="shared" ca="1" si="138"/>
        <v>11</v>
      </c>
      <c r="W368" s="37">
        <f t="shared" ca="1" si="139"/>
        <v>14</v>
      </c>
      <c r="X368" s="37">
        <f t="shared" ca="1" si="140"/>
        <v>6</v>
      </c>
    </row>
    <row r="369" spans="1:24" ht="19.5" thickBot="1">
      <c r="A369" s="50">
        <f t="shared" si="141"/>
        <v>368</v>
      </c>
      <c r="B369" s="33">
        <f ca="1">Streams!B369</f>
        <v>33</v>
      </c>
      <c r="C369" s="34">
        <f ca="1">VLOOKUP(B369,Partition!$D$2:$E$38,2)</f>
        <v>18</v>
      </c>
      <c r="D369" s="35">
        <f ca="1">COUNTIF(INDEX(C369:INDEX($C$1:C369,IFERROR(LOOKUP(2,1/($D$1:D368=2),ROW($D$1:D368)-MIN(ROW($D$1:D368)-1)),1),),),C369)</f>
        <v>1</v>
      </c>
      <c r="E369" s="34">
        <f t="shared" ca="1" si="122"/>
        <v>9</v>
      </c>
      <c r="F369" s="36">
        <f ca="1">COUNTIF(INDEX(E369:INDEX($E$1:E369,IFERROR(LOOKUP(2,1/($F$1:F368=2),ROW($F$1:F368)-MIN(ROW($F$1:F368)-1)),1),),),E369)</f>
        <v>1</v>
      </c>
      <c r="G369" s="37">
        <f t="shared" ca="1" si="123"/>
        <v>10</v>
      </c>
      <c r="H369" s="37">
        <f t="shared" ca="1" si="124"/>
        <v>4</v>
      </c>
      <c r="I369" s="37">
        <f t="shared" ca="1" si="125"/>
        <v>2</v>
      </c>
      <c r="J369" s="37">
        <f t="shared" ca="1" si="126"/>
        <v>12</v>
      </c>
      <c r="K369" s="37">
        <f t="shared" ca="1" si="127"/>
        <v>7</v>
      </c>
      <c r="L369" s="37">
        <f t="shared" ca="1" si="128"/>
        <v>16</v>
      </c>
      <c r="M369" s="37">
        <f t="shared" ca="1" si="129"/>
        <v>17</v>
      </c>
      <c r="N369" s="37">
        <f t="shared" ca="1" si="130"/>
        <v>9</v>
      </c>
      <c r="O369" s="37">
        <f t="shared" ca="1" si="131"/>
        <v>18</v>
      </c>
      <c r="P369" s="37">
        <f t="shared" ca="1" si="132"/>
        <v>3</v>
      </c>
      <c r="Q369" s="37">
        <f t="shared" ca="1" si="133"/>
        <v>5</v>
      </c>
      <c r="R369" s="37">
        <f t="shared" ca="1" si="134"/>
        <v>13</v>
      </c>
      <c r="S369" s="37">
        <f t="shared" ca="1" si="135"/>
        <v>8</v>
      </c>
      <c r="T369" s="37">
        <f t="shared" ca="1" si="136"/>
        <v>15</v>
      </c>
      <c r="U369" s="37">
        <f t="shared" ca="1" si="137"/>
        <v>1</v>
      </c>
      <c r="V369" s="37">
        <f t="shared" ca="1" si="138"/>
        <v>11</v>
      </c>
      <c r="W369" s="37">
        <f t="shared" ca="1" si="139"/>
        <v>14</v>
      </c>
      <c r="X369" s="37">
        <f t="shared" ca="1" si="140"/>
        <v>6</v>
      </c>
    </row>
    <row r="370" spans="1:24" ht="19.5" thickBot="1">
      <c r="A370" s="50">
        <f t="shared" si="141"/>
        <v>369</v>
      </c>
      <c r="B370" s="33">
        <f ca="1">Streams!B370</f>
        <v>30</v>
      </c>
      <c r="C370" s="34">
        <f ca="1">VLOOKUP(B370,Partition!$D$2:$E$38,2)</f>
        <v>15</v>
      </c>
      <c r="D370" s="35">
        <f ca="1">COUNTIF(INDEX(C370:INDEX($C$1:C370,IFERROR(LOOKUP(2,1/($D$1:D369=2),ROW($D$1:D369)-MIN(ROW($D$1:D369)-1)),1),),),C370)</f>
        <v>1</v>
      </c>
      <c r="E370" s="34">
        <f t="shared" ca="1" si="122"/>
        <v>14</v>
      </c>
      <c r="F370" s="36">
        <f ca="1">COUNTIF(INDEX(E370:INDEX($E$1:E370,IFERROR(LOOKUP(2,1/($F$1:F369=2),ROW($F$1:F369)-MIN(ROW($F$1:F369)-1)),1),),),E370)</f>
        <v>1</v>
      </c>
      <c r="G370" s="37">
        <f t="shared" ca="1" si="123"/>
        <v>18</v>
      </c>
      <c r="H370" s="37">
        <f t="shared" ca="1" si="124"/>
        <v>10</v>
      </c>
      <c r="I370" s="37">
        <f t="shared" ca="1" si="125"/>
        <v>4</v>
      </c>
      <c r="J370" s="37">
        <f t="shared" ca="1" si="126"/>
        <v>2</v>
      </c>
      <c r="K370" s="37">
        <f t="shared" ca="1" si="127"/>
        <v>12</v>
      </c>
      <c r="L370" s="37">
        <f t="shared" ca="1" si="128"/>
        <v>7</v>
      </c>
      <c r="M370" s="37">
        <f t="shared" ca="1" si="129"/>
        <v>16</v>
      </c>
      <c r="N370" s="37">
        <f t="shared" ca="1" si="130"/>
        <v>17</v>
      </c>
      <c r="O370" s="37">
        <f t="shared" ca="1" si="131"/>
        <v>9</v>
      </c>
      <c r="P370" s="37">
        <f t="shared" ca="1" si="132"/>
        <v>3</v>
      </c>
      <c r="Q370" s="37">
        <f t="shared" ca="1" si="133"/>
        <v>5</v>
      </c>
      <c r="R370" s="37">
        <f t="shared" ca="1" si="134"/>
        <v>13</v>
      </c>
      <c r="S370" s="37">
        <f t="shared" ca="1" si="135"/>
        <v>8</v>
      </c>
      <c r="T370" s="37">
        <f t="shared" ca="1" si="136"/>
        <v>15</v>
      </c>
      <c r="U370" s="37">
        <f t="shared" ca="1" si="137"/>
        <v>1</v>
      </c>
      <c r="V370" s="37">
        <f t="shared" ca="1" si="138"/>
        <v>11</v>
      </c>
      <c r="W370" s="37">
        <f t="shared" ca="1" si="139"/>
        <v>14</v>
      </c>
      <c r="X370" s="37">
        <f t="shared" ca="1" si="140"/>
        <v>6</v>
      </c>
    </row>
    <row r="371" spans="1:24" ht="19.5" thickBot="1">
      <c r="A371" s="50">
        <f t="shared" si="141"/>
        <v>370</v>
      </c>
      <c r="B371" s="33">
        <f ca="1">Streams!B371</f>
        <v>4</v>
      </c>
      <c r="C371" s="34">
        <f ca="1">VLOOKUP(B371,Partition!$D$2:$E$38,2)</f>
        <v>1</v>
      </c>
      <c r="D371" s="35">
        <f ca="1">COUNTIF(INDEX(C371:INDEX($C$1:C371,IFERROR(LOOKUP(2,1/($D$1:D370=2),ROW($D$1:D370)-MIN(ROW($D$1:D370)-1)),1),),),C371)</f>
        <v>1</v>
      </c>
      <c r="E371" s="34">
        <f t="shared" ca="1" si="122"/>
        <v>15</v>
      </c>
      <c r="F371" s="36">
        <f ca="1">COUNTIF(INDEX(E371:INDEX($E$1:E371,IFERROR(LOOKUP(2,1/($F$1:F370=2),ROW($F$1:F370)-MIN(ROW($F$1:F370)-1)),1),),),E371)</f>
        <v>1</v>
      </c>
      <c r="G371" s="37">
        <f t="shared" ca="1" si="123"/>
        <v>15</v>
      </c>
      <c r="H371" s="37">
        <f t="shared" ca="1" si="124"/>
        <v>18</v>
      </c>
      <c r="I371" s="37">
        <f t="shared" ca="1" si="125"/>
        <v>10</v>
      </c>
      <c r="J371" s="37">
        <f t="shared" ca="1" si="126"/>
        <v>4</v>
      </c>
      <c r="K371" s="37">
        <f t="shared" ca="1" si="127"/>
        <v>2</v>
      </c>
      <c r="L371" s="37">
        <f t="shared" ca="1" si="128"/>
        <v>12</v>
      </c>
      <c r="M371" s="37">
        <f t="shared" ca="1" si="129"/>
        <v>7</v>
      </c>
      <c r="N371" s="37">
        <f t="shared" ca="1" si="130"/>
        <v>16</v>
      </c>
      <c r="O371" s="37">
        <f t="shared" ca="1" si="131"/>
        <v>17</v>
      </c>
      <c r="P371" s="37">
        <f t="shared" ca="1" si="132"/>
        <v>9</v>
      </c>
      <c r="Q371" s="37">
        <f t="shared" ca="1" si="133"/>
        <v>3</v>
      </c>
      <c r="R371" s="37">
        <f t="shared" ca="1" si="134"/>
        <v>5</v>
      </c>
      <c r="S371" s="37">
        <f t="shared" ca="1" si="135"/>
        <v>13</v>
      </c>
      <c r="T371" s="37">
        <f t="shared" ca="1" si="136"/>
        <v>8</v>
      </c>
      <c r="U371" s="37">
        <f t="shared" ca="1" si="137"/>
        <v>1</v>
      </c>
      <c r="V371" s="37">
        <f t="shared" ca="1" si="138"/>
        <v>11</v>
      </c>
      <c r="W371" s="37">
        <f t="shared" ca="1" si="139"/>
        <v>14</v>
      </c>
      <c r="X371" s="37">
        <f t="shared" ca="1" si="140"/>
        <v>6</v>
      </c>
    </row>
    <row r="372" spans="1:24" ht="19.5" thickBot="1">
      <c r="A372" s="50">
        <f t="shared" si="141"/>
        <v>371</v>
      </c>
      <c r="B372" s="33">
        <f ca="1">Streams!B372</f>
        <v>27</v>
      </c>
      <c r="C372" s="34">
        <f ca="1">VLOOKUP(B372,Partition!$D$2:$E$38,2)</f>
        <v>15</v>
      </c>
      <c r="D372" s="35">
        <f ca="1">COUNTIF(INDEX(C372:INDEX($C$1:C372,IFERROR(LOOKUP(2,1/($D$1:D371=2),ROW($D$1:D371)-MIN(ROW($D$1:D371)-1)),1),),),C372)</f>
        <v>2</v>
      </c>
      <c r="E372" s="34">
        <f t="shared" ca="1" si="122"/>
        <v>2</v>
      </c>
      <c r="F372" s="36">
        <f ca="1">COUNTIF(INDEX(E372:INDEX($E$1:E372,IFERROR(LOOKUP(2,1/($F$1:F371=2),ROW($F$1:F371)-MIN(ROW($F$1:F371)-1)),1),),),E372)</f>
        <v>1</v>
      </c>
      <c r="G372" s="37">
        <f t="shared" ca="1" si="123"/>
        <v>1</v>
      </c>
      <c r="H372" s="37">
        <f t="shared" ca="1" si="124"/>
        <v>15</v>
      </c>
      <c r="I372" s="37">
        <f t="shared" ca="1" si="125"/>
        <v>18</v>
      </c>
      <c r="J372" s="37">
        <f t="shared" ca="1" si="126"/>
        <v>10</v>
      </c>
      <c r="K372" s="37">
        <f t="shared" ca="1" si="127"/>
        <v>4</v>
      </c>
      <c r="L372" s="37">
        <f t="shared" ca="1" si="128"/>
        <v>2</v>
      </c>
      <c r="M372" s="37">
        <f t="shared" ca="1" si="129"/>
        <v>12</v>
      </c>
      <c r="N372" s="37">
        <f t="shared" ca="1" si="130"/>
        <v>7</v>
      </c>
      <c r="O372" s="37">
        <f t="shared" ca="1" si="131"/>
        <v>16</v>
      </c>
      <c r="P372" s="37">
        <f t="shared" ca="1" si="132"/>
        <v>17</v>
      </c>
      <c r="Q372" s="37">
        <f t="shared" ca="1" si="133"/>
        <v>9</v>
      </c>
      <c r="R372" s="37">
        <f t="shared" ca="1" si="134"/>
        <v>3</v>
      </c>
      <c r="S372" s="37">
        <f t="shared" ca="1" si="135"/>
        <v>5</v>
      </c>
      <c r="T372" s="37">
        <f t="shared" ca="1" si="136"/>
        <v>13</v>
      </c>
      <c r="U372" s="37">
        <f t="shared" ca="1" si="137"/>
        <v>8</v>
      </c>
      <c r="V372" s="37">
        <f t="shared" ca="1" si="138"/>
        <v>11</v>
      </c>
      <c r="W372" s="37">
        <f t="shared" ca="1" si="139"/>
        <v>14</v>
      </c>
      <c r="X372" s="37">
        <f t="shared" ca="1" si="140"/>
        <v>6</v>
      </c>
    </row>
    <row r="373" spans="1:24" ht="19.5" thickBot="1">
      <c r="A373" s="50">
        <f t="shared" si="141"/>
        <v>372</v>
      </c>
      <c r="B373" s="33">
        <f ca="1">Streams!B373</f>
        <v>9</v>
      </c>
      <c r="C373" s="34">
        <f ca="1">VLOOKUP(B373,Partition!$D$2:$E$38,2)</f>
        <v>6</v>
      </c>
      <c r="D373" s="35">
        <f ca="1">COUNTIF(INDEX(C373:INDEX($C$1:C373,IFERROR(LOOKUP(2,1/($D$1:D372=2),ROW($D$1:D372)-MIN(ROW($D$1:D372)-1)),1),),),C373)</f>
        <v>1</v>
      </c>
      <c r="E373" s="34">
        <f t="shared" ca="1" si="122"/>
        <v>18</v>
      </c>
      <c r="F373" s="36">
        <f ca="1">COUNTIF(INDEX(E373:INDEX($E$1:E373,IFERROR(LOOKUP(2,1/($F$1:F372=2),ROW($F$1:F372)-MIN(ROW($F$1:F372)-1)),1),),),E373)</f>
        <v>1</v>
      </c>
      <c r="G373" s="37">
        <f t="shared" ca="1" si="123"/>
        <v>15</v>
      </c>
      <c r="H373" s="37">
        <f t="shared" ca="1" si="124"/>
        <v>1</v>
      </c>
      <c r="I373" s="37">
        <f t="shared" ca="1" si="125"/>
        <v>18</v>
      </c>
      <c r="J373" s="37">
        <f t="shared" ca="1" si="126"/>
        <v>10</v>
      </c>
      <c r="K373" s="37">
        <f t="shared" ca="1" si="127"/>
        <v>4</v>
      </c>
      <c r="L373" s="37">
        <f t="shared" ca="1" si="128"/>
        <v>2</v>
      </c>
      <c r="M373" s="37">
        <f t="shared" ca="1" si="129"/>
        <v>12</v>
      </c>
      <c r="N373" s="37">
        <f t="shared" ca="1" si="130"/>
        <v>7</v>
      </c>
      <c r="O373" s="37">
        <f t="shared" ca="1" si="131"/>
        <v>16</v>
      </c>
      <c r="P373" s="37">
        <f t="shared" ca="1" si="132"/>
        <v>17</v>
      </c>
      <c r="Q373" s="37">
        <f t="shared" ca="1" si="133"/>
        <v>9</v>
      </c>
      <c r="R373" s="37">
        <f t="shared" ca="1" si="134"/>
        <v>3</v>
      </c>
      <c r="S373" s="37">
        <f t="shared" ca="1" si="135"/>
        <v>5</v>
      </c>
      <c r="T373" s="37">
        <f t="shared" ca="1" si="136"/>
        <v>13</v>
      </c>
      <c r="U373" s="37">
        <f t="shared" ca="1" si="137"/>
        <v>8</v>
      </c>
      <c r="V373" s="37">
        <f t="shared" ca="1" si="138"/>
        <v>11</v>
      </c>
      <c r="W373" s="37">
        <f t="shared" ca="1" si="139"/>
        <v>14</v>
      </c>
      <c r="X373" s="37">
        <f t="shared" ca="1" si="140"/>
        <v>6</v>
      </c>
    </row>
    <row r="374" spans="1:24" ht="19.5" thickBot="1">
      <c r="A374" s="50">
        <f t="shared" si="141"/>
        <v>373</v>
      </c>
      <c r="B374" s="33">
        <f ca="1">Streams!B374</f>
        <v>15</v>
      </c>
      <c r="C374" s="34">
        <f ca="1">VLOOKUP(B374,Partition!$D$2:$E$38,2)</f>
        <v>9</v>
      </c>
      <c r="D374" s="35">
        <f ca="1">COUNTIF(INDEX(C374:INDEX($C$1:C374,IFERROR(LOOKUP(2,1/($D$1:D373=2),ROW($D$1:D373)-MIN(ROW($D$1:D373)-1)),1),),),C374)</f>
        <v>1</v>
      </c>
      <c r="E374" s="34">
        <f t="shared" ca="1" si="122"/>
        <v>12</v>
      </c>
      <c r="F374" s="36">
        <f ca="1">COUNTIF(INDEX(E374:INDEX($E$1:E374,IFERROR(LOOKUP(2,1/($F$1:F373=2),ROW($F$1:F373)-MIN(ROW($F$1:F373)-1)),1),),),E374)</f>
        <v>1</v>
      </c>
      <c r="G374" s="37">
        <f t="shared" ca="1" si="123"/>
        <v>6</v>
      </c>
      <c r="H374" s="37">
        <f t="shared" ca="1" si="124"/>
        <v>15</v>
      </c>
      <c r="I374" s="37">
        <f t="shared" ca="1" si="125"/>
        <v>1</v>
      </c>
      <c r="J374" s="37">
        <f t="shared" ca="1" si="126"/>
        <v>18</v>
      </c>
      <c r="K374" s="37">
        <f t="shared" ca="1" si="127"/>
        <v>10</v>
      </c>
      <c r="L374" s="37">
        <f t="shared" ca="1" si="128"/>
        <v>4</v>
      </c>
      <c r="M374" s="37">
        <f t="shared" ca="1" si="129"/>
        <v>2</v>
      </c>
      <c r="N374" s="37">
        <f t="shared" ca="1" si="130"/>
        <v>12</v>
      </c>
      <c r="O374" s="37">
        <f t="shared" ca="1" si="131"/>
        <v>7</v>
      </c>
      <c r="P374" s="37">
        <f t="shared" ca="1" si="132"/>
        <v>16</v>
      </c>
      <c r="Q374" s="37">
        <f t="shared" ca="1" si="133"/>
        <v>17</v>
      </c>
      <c r="R374" s="37">
        <f t="shared" ca="1" si="134"/>
        <v>9</v>
      </c>
      <c r="S374" s="37">
        <f t="shared" ca="1" si="135"/>
        <v>3</v>
      </c>
      <c r="T374" s="37">
        <f t="shared" ca="1" si="136"/>
        <v>5</v>
      </c>
      <c r="U374" s="37">
        <f t="shared" ca="1" si="137"/>
        <v>13</v>
      </c>
      <c r="V374" s="37">
        <f t="shared" ca="1" si="138"/>
        <v>8</v>
      </c>
      <c r="W374" s="37">
        <f t="shared" ca="1" si="139"/>
        <v>11</v>
      </c>
      <c r="X374" s="37">
        <f t="shared" ca="1" si="140"/>
        <v>14</v>
      </c>
    </row>
    <row r="375" spans="1:24" ht="19.5" thickBot="1">
      <c r="A375" s="50">
        <f t="shared" si="141"/>
        <v>374</v>
      </c>
      <c r="B375" s="33">
        <f ca="1">Streams!B375</f>
        <v>18</v>
      </c>
      <c r="C375" s="34">
        <f ca="1">VLOOKUP(B375,Partition!$D$2:$E$38,2)</f>
        <v>9</v>
      </c>
      <c r="D375" s="35">
        <f ca="1">COUNTIF(INDEX(C375:INDEX($C$1:C375,IFERROR(LOOKUP(2,1/($D$1:D374=2),ROW($D$1:D374)-MIN(ROW($D$1:D374)-1)),1),),),C375)</f>
        <v>2</v>
      </c>
      <c r="E375" s="34">
        <f t="shared" ca="1" si="122"/>
        <v>1</v>
      </c>
      <c r="F375" s="36">
        <f ca="1">COUNTIF(INDEX(E375:INDEX($E$1:E375,IFERROR(LOOKUP(2,1/($F$1:F374=2),ROW($F$1:F374)-MIN(ROW($F$1:F374)-1)),1),),),E375)</f>
        <v>1</v>
      </c>
      <c r="G375" s="37">
        <f t="shared" ca="1" si="123"/>
        <v>9</v>
      </c>
      <c r="H375" s="37">
        <f t="shared" ca="1" si="124"/>
        <v>6</v>
      </c>
      <c r="I375" s="37">
        <f t="shared" ca="1" si="125"/>
        <v>15</v>
      </c>
      <c r="J375" s="37">
        <f t="shared" ca="1" si="126"/>
        <v>1</v>
      </c>
      <c r="K375" s="37">
        <f t="shared" ca="1" si="127"/>
        <v>18</v>
      </c>
      <c r="L375" s="37">
        <f t="shared" ca="1" si="128"/>
        <v>10</v>
      </c>
      <c r="M375" s="37">
        <f t="shared" ca="1" si="129"/>
        <v>4</v>
      </c>
      <c r="N375" s="37">
        <f t="shared" ca="1" si="130"/>
        <v>2</v>
      </c>
      <c r="O375" s="37">
        <f t="shared" ca="1" si="131"/>
        <v>12</v>
      </c>
      <c r="P375" s="37">
        <f t="shared" ca="1" si="132"/>
        <v>7</v>
      </c>
      <c r="Q375" s="37">
        <f t="shared" ca="1" si="133"/>
        <v>16</v>
      </c>
      <c r="R375" s="37">
        <f t="shared" ca="1" si="134"/>
        <v>17</v>
      </c>
      <c r="S375" s="37">
        <f t="shared" ca="1" si="135"/>
        <v>3</v>
      </c>
      <c r="T375" s="37">
        <f t="shared" ca="1" si="136"/>
        <v>5</v>
      </c>
      <c r="U375" s="37">
        <f t="shared" ca="1" si="137"/>
        <v>13</v>
      </c>
      <c r="V375" s="37">
        <f t="shared" ca="1" si="138"/>
        <v>8</v>
      </c>
      <c r="W375" s="37">
        <f t="shared" ca="1" si="139"/>
        <v>11</v>
      </c>
      <c r="X375" s="37">
        <f t="shared" ca="1" si="140"/>
        <v>14</v>
      </c>
    </row>
    <row r="376" spans="1:24" ht="19.5" thickBot="1">
      <c r="A376" s="50">
        <f t="shared" si="141"/>
        <v>375</v>
      </c>
      <c r="B376" s="33">
        <f ca="1">Streams!B376</f>
        <v>20</v>
      </c>
      <c r="C376" s="34">
        <f ca="1">VLOOKUP(B376,Partition!$D$2:$E$38,2)</f>
        <v>11</v>
      </c>
      <c r="D376" s="35">
        <f ca="1">COUNTIF(INDEX(C376:INDEX($C$1:C376,IFERROR(LOOKUP(2,1/($D$1:D375=2),ROW($D$1:D375)-MIN(ROW($D$1:D375)-1)),1),),),C376)</f>
        <v>1</v>
      </c>
      <c r="E376" s="34">
        <f t="shared" ca="1" si="122"/>
        <v>17</v>
      </c>
      <c r="F376" s="36">
        <f ca="1">COUNTIF(INDEX(E376:INDEX($E$1:E376,IFERROR(LOOKUP(2,1/($F$1:F375=2),ROW($F$1:F375)-MIN(ROW($F$1:F375)-1)),1),),),E376)</f>
        <v>1</v>
      </c>
      <c r="G376" s="37">
        <f t="shared" ca="1" si="123"/>
        <v>9</v>
      </c>
      <c r="H376" s="37">
        <f t="shared" ca="1" si="124"/>
        <v>6</v>
      </c>
      <c r="I376" s="37">
        <f t="shared" ca="1" si="125"/>
        <v>15</v>
      </c>
      <c r="J376" s="37">
        <f t="shared" ca="1" si="126"/>
        <v>1</v>
      </c>
      <c r="K376" s="37">
        <f t="shared" ca="1" si="127"/>
        <v>18</v>
      </c>
      <c r="L376" s="37">
        <f t="shared" ca="1" si="128"/>
        <v>10</v>
      </c>
      <c r="M376" s="37">
        <f t="shared" ca="1" si="129"/>
        <v>4</v>
      </c>
      <c r="N376" s="37">
        <f t="shared" ca="1" si="130"/>
        <v>2</v>
      </c>
      <c r="O376" s="37">
        <f t="shared" ca="1" si="131"/>
        <v>12</v>
      </c>
      <c r="P376" s="37">
        <f t="shared" ca="1" si="132"/>
        <v>7</v>
      </c>
      <c r="Q376" s="37">
        <f t="shared" ca="1" si="133"/>
        <v>16</v>
      </c>
      <c r="R376" s="37">
        <f t="shared" ca="1" si="134"/>
        <v>17</v>
      </c>
      <c r="S376" s="37">
        <f t="shared" ca="1" si="135"/>
        <v>3</v>
      </c>
      <c r="T376" s="37">
        <f t="shared" ca="1" si="136"/>
        <v>5</v>
      </c>
      <c r="U376" s="37">
        <f t="shared" ca="1" si="137"/>
        <v>13</v>
      </c>
      <c r="V376" s="37">
        <f t="shared" ca="1" si="138"/>
        <v>8</v>
      </c>
      <c r="W376" s="37">
        <f t="shared" ca="1" si="139"/>
        <v>11</v>
      </c>
      <c r="X376" s="37">
        <f t="shared" ca="1" si="140"/>
        <v>14</v>
      </c>
    </row>
    <row r="377" spans="1:24" ht="19.5" thickBot="1">
      <c r="A377" s="50">
        <f t="shared" si="141"/>
        <v>376</v>
      </c>
      <c r="B377" s="33">
        <f ca="1">Streams!B377</f>
        <v>20</v>
      </c>
      <c r="C377" s="34">
        <f ca="1">VLOOKUP(B377,Partition!$D$2:$E$38,2)</f>
        <v>11</v>
      </c>
      <c r="D377" s="35">
        <f ca="1">COUNTIF(INDEX(C377:INDEX($C$1:C377,IFERROR(LOOKUP(2,1/($D$1:D376=2),ROW($D$1:D376)-MIN(ROW($D$1:D376)-1)),1),),),C377)</f>
        <v>2</v>
      </c>
      <c r="E377" s="34">
        <f t="shared" ca="1" si="122"/>
        <v>1</v>
      </c>
      <c r="F377" s="36">
        <f ca="1">COUNTIF(INDEX(E377:INDEX($E$1:E377,IFERROR(LOOKUP(2,1/($F$1:F376=2),ROW($F$1:F376)-MIN(ROW($F$1:F376)-1)),1),),),E377)</f>
        <v>2</v>
      </c>
      <c r="G377" s="37">
        <f t="shared" ca="1" si="123"/>
        <v>11</v>
      </c>
      <c r="H377" s="37">
        <f t="shared" ca="1" si="124"/>
        <v>9</v>
      </c>
      <c r="I377" s="37">
        <f t="shared" ca="1" si="125"/>
        <v>6</v>
      </c>
      <c r="J377" s="37">
        <f t="shared" ca="1" si="126"/>
        <v>15</v>
      </c>
      <c r="K377" s="37">
        <f t="shared" ca="1" si="127"/>
        <v>1</v>
      </c>
      <c r="L377" s="37">
        <f t="shared" ca="1" si="128"/>
        <v>18</v>
      </c>
      <c r="M377" s="37">
        <f t="shared" ca="1" si="129"/>
        <v>10</v>
      </c>
      <c r="N377" s="37">
        <f t="shared" ca="1" si="130"/>
        <v>4</v>
      </c>
      <c r="O377" s="37">
        <f t="shared" ca="1" si="131"/>
        <v>2</v>
      </c>
      <c r="P377" s="37">
        <f t="shared" ca="1" si="132"/>
        <v>12</v>
      </c>
      <c r="Q377" s="37">
        <f t="shared" ca="1" si="133"/>
        <v>7</v>
      </c>
      <c r="R377" s="37">
        <f t="shared" ca="1" si="134"/>
        <v>16</v>
      </c>
      <c r="S377" s="37">
        <f t="shared" ca="1" si="135"/>
        <v>17</v>
      </c>
      <c r="T377" s="37">
        <f t="shared" ca="1" si="136"/>
        <v>3</v>
      </c>
      <c r="U377" s="37">
        <f t="shared" ca="1" si="137"/>
        <v>5</v>
      </c>
      <c r="V377" s="37">
        <f t="shared" ca="1" si="138"/>
        <v>13</v>
      </c>
      <c r="W377" s="37">
        <f t="shared" ca="1" si="139"/>
        <v>8</v>
      </c>
      <c r="X377" s="37">
        <f t="shared" ca="1" si="140"/>
        <v>14</v>
      </c>
    </row>
    <row r="378" spans="1:24" ht="19.5" thickBot="1">
      <c r="A378" s="50">
        <f t="shared" si="141"/>
        <v>377</v>
      </c>
      <c r="B378" s="33">
        <f ca="1">Streams!B378</f>
        <v>16</v>
      </c>
      <c r="C378" s="34">
        <f ca="1">VLOOKUP(B378,Partition!$D$2:$E$38,2)</f>
        <v>7</v>
      </c>
      <c r="D378" s="35">
        <f ca="1">COUNTIF(INDEX(C378:INDEX($C$1:C378,IFERROR(LOOKUP(2,1/($D$1:D377=2),ROW($D$1:D377)-MIN(ROW($D$1:D377)-1)),1),),),C378)</f>
        <v>1</v>
      </c>
      <c r="E378" s="34">
        <f t="shared" ca="1" si="122"/>
        <v>11</v>
      </c>
      <c r="F378" s="36">
        <f ca="1">COUNTIF(INDEX(E378:INDEX($E$1:E378,IFERROR(LOOKUP(2,1/($F$1:F377=2),ROW($F$1:F377)-MIN(ROW($F$1:F377)-1)),1),),),E378)</f>
        <v>1</v>
      </c>
      <c r="G378" s="37">
        <f t="shared" ca="1" si="123"/>
        <v>11</v>
      </c>
      <c r="H378" s="37">
        <f t="shared" ca="1" si="124"/>
        <v>9</v>
      </c>
      <c r="I378" s="37">
        <f t="shared" ca="1" si="125"/>
        <v>6</v>
      </c>
      <c r="J378" s="37">
        <f t="shared" ca="1" si="126"/>
        <v>15</v>
      </c>
      <c r="K378" s="37">
        <f t="shared" ca="1" si="127"/>
        <v>1</v>
      </c>
      <c r="L378" s="37">
        <f t="shared" ca="1" si="128"/>
        <v>18</v>
      </c>
      <c r="M378" s="37">
        <f t="shared" ca="1" si="129"/>
        <v>10</v>
      </c>
      <c r="N378" s="37">
        <f t="shared" ca="1" si="130"/>
        <v>4</v>
      </c>
      <c r="O378" s="37">
        <f t="shared" ca="1" si="131"/>
        <v>2</v>
      </c>
      <c r="P378" s="37">
        <f t="shared" ca="1" si="132"/>
        <v>12</v>
      </c>
      <c r="Q378" s="37">
        <f t="shared" ca="1" si="133"/>
        <v>7</v>
      </c>
      <c r="R378" s="37">
        <f t="shared" ca="1" si="134"/>
        <v>16</v>
      </c>
      <c r="S378" s="37">
        <f t="shared" ca="1" si="135"/>
        <v>17</v>
      </c>
      <c r="T378" s="37">
        <f t="shared" ca="1" si="136"/>
        <v>3</v>
      </c>
      <c r="U378" s="37">
        <f t="shared" ca="1" si="137"/>
        <v>5</v>
      </c>
      <c r="V378" s="37">
        <f t="shared" ca="1" si="138"/>
        <v>13</v>
      </c>
      <c r="W378" s="37">
        <f t="shared" ca="1" si="139"/>
        <v>8</v>
      </c>
      <c r="X378" s="37">
        <f t="shared" ca="1" si="140"/>
        <v>14</v>
      </c>
    </row>
    <row r="379" spans="1:24" ht="19.5" thickBot="1">
      <c r="A379" s="50">
        <f t="shared" si="141"/>
        <v>378</v>
      </c>
      <c r="B379" s="33">
        <f ca="1">Streams!B379</f>
        <v>2</v>
      </c>
      <c r="C379" s="34">
        <f ca="1">VLOOKUP(B379,Partition!$D$2:$E$38,2)</f>
        <v>2</v>
      </c>
      <c r="D379" s="35">
        <f ca="1">COUNTIF(INDEX(C379:INDEX($C$1:C379,IFERROR(LOOKUP(2,1/($D$1:D378=2),ROW($D$1:D378)-MIN(ROW($D$1:D378)-1)),1),),),C379)</f>
        <v>1</v>
      </c>
      <c r="E379" s="34">
        <f t="shared" ca="1" si="122"/>
        <v>10</v>
      </c>
      <c r="F379" s="36">
        <f ca="1">COUNTIF(INDEX(E379:INDEX($E$1:E379,IFERROR(LOOKUP(2,1/($F$1:F378=2),ROW($F$1:F378)-MIN(ROW($F$1:F378)-1)),1),),),E379)</f>
        <v>1</v>
      </c>
      <c r="G379" s="37">
        <f t="shared" ca="1" si="123"/>
        <v>7</v>
      </c>
      <c r="H379" s="37">
        <f t="shared" ca="1" si="124"/>
        <v>11</v>
      </c>
      <c r="I379" s="37">
        <f t="shared" ca="1" si="125"/>
        <v>9</v>
      </c>
      <c r="J379" s="37">
        <f t="shared" ca="1" si="126"/>
        <v>6</v>
      </c>
      <c r="K379" s="37">
        <f t="shared" ca="1" si="127"/>
        <v>15</v>
      </c>
      <c r="L379" s="37">
        <f t="shared" ca="1" si="128"/>
        <v>1</v>
      </c>
      <c r="M379" s="37">
        <f t="shared" ca="1" si="129"/>
        <v>18</v>
      </c>
      <c r="N379" s="37">
        <f t="shared" ca="1" si="130"/>
        <v>10</v>
      </c>
      <c r="O379" s="37">
        <f t="shared" ca="1" si="131"/>
        <v>4</v>
      </c>
      <c r="P379" s="37">
        <f t="shared" ca="1" si="132"/>
        <v>2</v>
      </c>
      <c r="Q379" s="37">
        <f t="shared" ca="1" si="133"/>
        <v>12</v>
      </c>
      <c r="R379" s="37">
        <f t="shared" ca="1" si="134"/>
        <v>16</v>
      </c>
      <c r="S379" s="37">
        <f t="shared" ca="1" si="135"/>
        <v>17</v>
      </c>
      <c r="T379" s="37">
        <f t="shared" ca="1" si="136"/>
        <v>3</v>
      </c>
      <c r="U379" s="37">
        <f t="shared" ca="1" si="137"/>
        <v>5</v>
      </c>
      <c r="V379" s="37">
        <f t="shared" ca="1" si="138"/>
        <v>13</v>
      </c>
      <c r="W379" s="37">
        <f t="shared" ca="1" si="139"/>
        <v>8</v>
      </c>
      <c r="X379" s="37">
        <f t="shared" ca="1" si="140"/>
        <v>14</v>
      </c>
    </row>
    <row r="380" spans="1:24" ht="19.5" thickBot="1">
      <c r="A380" s="50">
        <f t="shared" si="141"/>
        <v>379</v>
      </c>
      <c r="B380" s="33">
        <f ca="1">Streams!B380</f>
        <v>21</v>
      </c>
      <c r="C380" s="34">
        <f ca="1">VLOOKUP(B380,Partition!$D$2:$E$38,2)</f>
        <v>12</v>
      </c>
      <c r="D380" s="35">
        <f ca="1">COUNTIF(INDEX(C380:INDEX($C$1:C380,IFERROR(LOOKUP(2,1/($D$1:D379=2),ROW($D$1:D379)-MIN(ROW($D$1:D379)-1)),1),),),C380)</f>
        <v>1</v>
      </c>
      <c r="E380" s="34">
        <f t="shared" ca="1" si="122"/>
        <v>11</v>
      </c>
      <c r="F380" s="36">
        <f ca="1">COUNTIF(INDEX(E380:INDEX($E$1:E380,IFERROR(LOOKUP(2,1/($F$1:F379=2),ROW($F$1:F379)-MIN(ROW($F$1:F379)-1)),1),),),E380)</f>
        <v>2</v>
      </c>
      <c r="G380" s="37">
        <f t="shared" ca="1" si="123"/>
        <v>2</v>
      </c>
      <c r="H380" s="37">
        <f t="shared" ca="1" si="124"/>
        <v>7</v>
      </c>
      <c r="I380" s="37">
        <f t="shared" ca="1" si="125"/>
        <v>11</v>
      </c>
      <c r="J380" s="37">
        <f t="shared" ca="1" si="126"/>
        <v>9</v>
      </c>
      <c r="K380" s="37">
        <f t="shared" ca="1" si="127"/>
        <v>6</v>
      </c>
      <c r="L380" s="37">
        <f t="shared" ca="1" si="128"/>
        <v>15</v>
      </c>
      <c r="M380" s="37">
        <f t="shared" ca="1" si="129"/>
        <v>1</v>
      </c>
      <c r="N380" s="37">
        <f t="shared" ca="1" si="130"/>
        <v>18</v>
      </c>
      <c r="O380" s="37">
        <f t="shared" ca="1" si="131"/>
        <v>10</v>
      </c>
      <c r="P380" s="37">
        <f t="shared" ca="1" si="132"/>
        <v>4</v>
      </c>
      <c r="Q380" s="37">
        <f t="shared" ca="1" si="133"/>
        <v>12</v>
      </c>
      <c r="R380" s="37">
        <f t="shared" ca="1" si="134"/>
        <v>16</v>
      </c>
      <c r="S380" s="37">
        <f t="shared" ca="1" si="135"/>
        <v>17</v>
      </c>
      <c r="T380" s="37">
        <f t="shared" ca="1" si="136"/>
        <v>3</v>
      </c>
      <c r="U380" s="37">
        <f t="shared" ca="1" si="137"/>
        <v>5</v>
      </c>
      <c r="V380" s="37">
        <f t="shared" ca="1" si="138"/>
        <v>13</v>
      </c>
      <c r="W380" s="37">
        <f t="shared" ca="1" si="139"/>
        <v>8</v>
      </c>
      <c r="X380" s="37">
        <f t="shared" ca="1" si="140"/>
        <v>14</v>
      </c>
    </row>
    <row r="381" spans="1:24" ht="19.5" thickBot="1">
      <c r="A381" s="50">
        <f t="shared" si="141"/>
        <v>380</v>
      </c>
      <c r="B381" s="33">
        <f ca="1">Streams!B381</f>
        <v>30</v>
      </c>
      <c r="C381" s="34">
        <f ca="1">VLOOKUP(B381,Partition!$D$2:$E$38,2)</f>
        <v>15</v>
      </c>
      <c r="D381" s="35">
        <f ca="1">COUNTIF(INDEX(C381:INDEX($C$1:C381,IFERROR(LOOKUP(2,1/($D$1:D380=2),ROW($D$1:D380)-MIN(ROW($D$1:D380)-1)),1),),),C381)</f>
        <v>1</v>
      </c>
      <c r="E381" s="34">
        <f t="shared" ca="1" si="122"/>
        <v>7</v>
      </c>
      <c r="F381" s="36">
        <f ca="1">COUNTIF(INDEX(E381:INDEX($E$1:E381,IFERROR(LOOKUP(2,1/($F$1:F380=2),ROW($F$1:F380)-MIN(ROW($F$1:F380)-1)),1),),),E381)</f>
        <v>1</v>
      </c>
      <c r="G381" s="37">
        <f t="shared" ca="1" si="123"/>
        <v>12</v>
      </c>
      <c r="H381" s="37">
        <f t="shared" ca="1" si="124"/>
        <v>2</v>
      </c>
      <c r="I381" s="37">
        <f t="shared" ca="1" si="125"/>
        <v>7</v>
      </c>
      <c r="J381" s="37">
        <f t="shared" ca="1" si="126"/>
        <v>11</v>
      </c>
      <c r="K381" s="37">
        <f t="shared" ca="1" si="127"/>
        <v>9</v>
      </c>
      <c r="L381" s="37">
        <f t="shared" ca="1" si="128"/>
        <v>6</v>
      </c>
      <c r="M381" s="37">
        <f t="shared" ca="1" si="129"/>
        <v>15</v>
      </c>
      <c r="N381" s="37">
        <f t="shared" ca="1" si="130"/>
        <v>1</v>
      </c>
      <c r="O381" s="37">
        <f t="shared" ca="1" si="131"/>
        <v>18</v>
      </c>
      <c r="P381" s="37">
        <f t="shared" ca="1" si="132"/>
        <v>10</v>
      </c>
      <c r="Q381" s="37">
        <f t="shared" ca="1" si="133"/>
        <v>4</v>
      </c>
      <c r="R381" s="37">
        <f t="shared" ca="1" si="134"/>
        <v>16</v>
      </c>
      <c r="S381" s="37">
        <f t="shared" ca="1" si="135"/>
        <v>17</v>
      </c>
      <c r="T381" s="37">
        <f t="shared" ca="1" si="136"/>
        <v>3</v>
      </c>
      <c r="U381" s="37">
        <f t="shared" ca="1" si="137"/>
        <v>5</v>
      </c>
      <c r="V381" s="37">
        <f t="shared" ca="1" si="138"/>
        <v>13</v>
      </c>
      <c r="W381" s="37">
        <f t="shared" ca="1" si="139"/>
        <v>8</v>
      </c>
      <c r="X381" s="37">
        <f t="shared" ca="1" si="140"/>
        <v>14</v>
      </c>
    </row>
    <row r="382" spans="1:24" ht="19.5" thickBot="1">
      <c r="A382" s="50">
        <f t="shared" si="141"/>
        <v>381</v>
      </c>
      <c r="B382" s="33">
        <f ca="1">Streams!B382</f>
        <v>16</v>
      </c>
      <c r="C382" s="34">
        <f ca="1">VLOOKUP(B382,Partition!$D$2:$E$38,2)</f>
        <v>7</v>
      </c>
      <c r="D382" s="35">
        <f ca="1">COUNTIF(INDEX(C382:INDEX($C$1:C382,IFERROR(LOOKUP(2,1/($D$1:D381=2),ROW($D$1:D381)-MIN(ROW($D$1:D381)-1)),1),),),C382)</f>
        <v>2</v>
      </c>
      <c r="E382" s="34">
        <f t="shared" ca="1" si="122"/>
        <v>4</v>
      </c>
      <c r="F382" s="36">
        <f ca="1">COUNTIF(INDEX(E382:INDEX($E$1:E382,IFERROR(LOOKUP(2,1/($F$1:F381=2),ROW($F$1:F381)-MIN(ROW($F$1:F381)-1)),1),),),E382)</f>
        <v>1</v>
      </c>
      <c r="G382" s="37">
        <f t="shared" ca="1" si="123"/>
        <v>15</v>
      </c>
      <c r="H382" s="37">
        <f t="shared" ca="1" si="124"/>
        <v>12</v>
      </c>
      <c r="I382" s="37">
        <f t="shared" ca="1" si="125"/>
        <v>2</v>
      </c>
      <c r="J382" s="37">
        <f t="shared" ca="1" si="126"/>
        <v>7</v>
      </c>
      <c r="K382" s="37">
        <f t="shared" ca="1" si="127"/>
        <v>11</v>
      </c>
      <c r="L382" s="37">
        <f t="shared" ca="1" si="128"/>
        <v>9</v>
      </c>
      <c r="M382" s="37">
        <f t="shared" ca="1" si="129"/>
        <v>6</v>
      </c>
      <c r="N382" s="37">
        <f t="shared" ca="1" si="130"/>
        <v>1</v>
      </c>
      <c r="O382" s="37">
        <f t="shared" ca="1" si="131"/>
        <v>18</v>
      </c>
      <c r="P382" s="37">
        <f t="shared" ca="1" si="132"/>
        <v>10</v>
      </c>
      <c r="Q382" s="37">
        <f t="shared" ca="1" si="133"/>
        <v>4</v>
      </c>
      <c r="R382" s="37">
        <f t="shared" ca="1" si="134"/>
        <v>16</v>
      </c>
      <c r="S382" s="37">
        <f t="shared" ca="1" si="135"/>
        <v>17</v>
      </c>
      <c r="T382" s="37">
        <f t="shared" ca="1" si="136"/>
        <v>3</v>
      </c>
      <c r="U382" s="37">
        <f t="shared" ca="1" si="137"/>
        <v>5</v>
      </c>
      <c r="V382" s="37">
        <f t="shared" ca="1" si="138"/>
        <v>13</v>
      </c>
      <c r="W382" s="37">
        <f t="shared" ca="1" si="139"/>
        <v>8</v>
      </c>
      <c r="X382" s="37">
        <f t="shared" ca="1" si="140"/>
        <v>14</v>
      </c>
    </row>
    <row r="383" spans="1:24" ht="19.5" thickBot="1">
      <c r="A383" s="50">
        <f t="shared" si="141"/>
        <v>382</v>
      </c>
      <c r="B383" s="33">
        <f ca="1">Streams!B383</f>
        <v>20</v>
      </c>
      <c r="C383" s="34">
        <f ca="1">VLOOKUP(B383,Partition!$D$2:$E$38,2)</f>
        <v>11</v>
      </c>
      <c r="D383" s="35">
        <f ca="1">COUNTIF(INDEX(C383:INDEX($C$1:C383,IFERROR(LOOKUP(2,1/($D$1:D382=2),ROW($D$1:D382)-MIN(ROW($D$1:D382)-1)),1),),),C383)</f>
        <v>1</v>
      </c>
      <c r="E383" s="34">
        <f t="shared" ca="1" si="122"/>
        <v>5</v>
      </c>
      <c r="F383" s="36">
        <f ca="1">COUNTIF(INDEX(E383:INDEX($E$1:E383,IFERROR(LOOKUP(2,1/($F$1:F382=2),ROW($F$1:F382)-MIN(ROW($F$1:F382)-1)),1),),),E383)</f>
        <v>1</v>
      </c>
      <c r="G383" s="37">
        <f t="shared" ca="1" si="123"/>
        <v>7</v>
      </c>
      <c r="H383" s="37">
        <f t="shared" ca="1" si="124"/>
        <v>15</v>
      </c>
      <c r="I383" s="37">
        <f t="shared" ca="1" si="125"/>
        <v>12</v>
      </c>
      <c r="J383" s="37">
        <f t="shared" ca="1" si="126"/>
        <v>2</v>
      </c>
      <c r="K383" s="37">
        <f t="shared" ca="1" si="127"/>
        <v>11</v>
      </c>
      <c r="L383" s="37">
        <f t="shared" ca="1" si="128"/>
        <v>9</v>
      </c>
      <c r="M383" s="37">
        <f t="shared" ca="1" si="129"/>
        <v>6</v>
      </c>
      <c r="N383" s="37">
        <f t="shared" ca="1" si="130"/>
        <v>1</v>
      </c>
      <c r="O383" s="37">
        <f t="shared" ca="1" si="131"/>
        <v>18</v>
      </c>
      <c r="P383" s="37">
        <f t="shared" ca="1" si="132"/>
        <v>10</v>
      </c>
      <c r="Q383" s="37">
        <f t="shared" ca="1" si="133"/>
        <v>4</v>
      </c>
      <c r="R383" s="37">
        <f t="shared" ca="1" si="134"/>
        <v>16</v>
      </c>
      <c r="S383" s="37">
        <f t="shared" ca="1" si="135"/>
        <v>17</v>
      </c>
      <c r="T383" s="37">
        <f t="shared" ca="1" si="136"/>
        <v>3</v>
      </c>
      <c r="U383" s="37">
        <f t="shared" ca="1" si="137"/>
        <v>5</v>
      </c>
      <c r="V383" s="37">
        <f t="shared" ca="1" si="138"/>
        <v>13</v>
      </c>
      <c r="W383" s="37">
        <f t="shared" ca="1" si="139"/>
        <v>8</v>
      </c>
      <c r="X383" s="37">
        <f t="shared" ca="1" si="140"/>
        <v>14</v>
      </c>
    </row>
    <row r="384" spans="1:24" ht="19.5" thickBot="1">
      <c r="A384" s="50">
        <f t="shared" si="141"/>
        <v>383</v>
      </c>
      <c r="B384" s="33">
        <f ca="1">Streams!B384</f>
        <v>1</v>
      </c>
      <c r="C384" s="34">
        <f ca="1">VLOOKUP(B384,Partition!$D$2:$E$38,2)</f>
        <v>1</v>
      </c>
      <c r="D384" s="35">
        <f ca="1">COUNTIF(INDEX(C384:INDEX($C$1:C384,IFERROR(LOOKUP(2,1/($D$1:D383=2),ROW($D$1:D383)-MIN(ROW($D$1:D383)-1)),1),),),C384)</f>
        <v>1</v>
      </c>
      <c r="E384" s="34">
        <f t="shared" ca="1" si="122"/>
        <v>8</v>
      </c>
      <c r="F384" s="36">
        <f ca="1">COUNTIF(INDEX(E384:INDEX($E$1:E384,IFERROR(LOOKUP(2,1/($F$1:F383=2),ROW($F$1:F383)-MIN(ROW($F$1:F383)-1)),1),),),E384)</f>
        <v>1</v>
      </c>
      <c r="G384" s="37">
        <f t="shared" ca="1" si="123"/>
        <v>11</v>
      </c>
      <c r="H384" s="37">
        <f t="shared" ca="1" si="124"/>
        <v>7</v>
      </c>
      <c r="I384" s="37">
        <f t="shared" ca="1" si="125"/>
        <v>15</v>
      </c>
      <c r="J384" s="37">
        <f t="shared" ca="1" si="126"/>
        <v>12</v>
      </c>
      <c r="K384" s="37">
        <f t="shared" ca="1" si="127"/>
        <v>2</v>
      </c>
      <c r="L384" s="37">
        <f t="shared" ca="1" si="128"/>
        <v>9</v>
      </c>
      <c r="M384" s="37">
        <f t="shared" ca="1" si="129"/>
        <v>6</v>
      </c>
      <c r="N384" s="37">
        <f t="shared" ca="1" si="130"/>
        <v>1</v>
      </c>
      <c r="O384" s="37">
        <f t="shared" ca="1" si="131"/>
        <v>18</v>
      </c>
      <c r="P384" s="37">
        <f t="shared" ca="1" si="132"/>
        <v>10</v>
      </c>
      <c r="Q384" s="37">
        <f t="shared" ca="1" si="133"/>
        <v>4</v>
      </c>
      <c r="R384" s="37">
        <f t="shared" ca="1" si="134"/>
        <v>16</v>
      </c>
      <c r="S384" s="37">
        <f t="shared" ca="1" si="135"/>
        <v>17</v>
      </c>
      <c r="T384" s="37">
        <f t="shared" ca="1" si="136"/>
        <v>3</v>
      </c>
      <c r="U384" s="37">
        <f t="shared" ca="1" si="137"/>
        <v>5</v>
      </c>
      <c r="V384" s="37">
        <f t="shared" ca="1" si="138"/>
        <v>13</v>
      </c>
      <c r="W384" s="37">
        <f t="shared" ca="1" si="139"/>
        <v>8</v>
      </c>
      <c r="X384" s="37">
        <f t="shared" ca="1" si="140"/>
        <v>14</v>
      </c>
    </row>
    <row r="385" spans="1:24" ht="19.5" thickBot="1">
      <c r="A385" s="50">
        <f t="shared" si="141"/>
        <v>384</v>
      </c>
      <c r="B385" s="33">
        <f ca="1">Streams!B385</f>
        <v>18</v>
      </c>
      <c r="C385" s="34">
        <f ca="1">VLOOKUP(B385,Partition!$D$2:$E$38,2)</f>
        <v>9</v>
      </c>
      <c r="D385" s="35">
        <f ca="1">COUNTIF(INDEX(C385:INDEX($C$1:C385,IFERROR(LOOKUP(2,1/($D$1:D384=2),ROW($D$1:D384)-MIN(ROW($D$1:D384)-1)),1),),),C385)</f>
        <v>1</v>
      </c>
      <c r="E385" s="34">
        <f t="shared" ca="1" si="122"/>
        <v>7</v>
      </c>
      <c r="F385" s="36">
        <f ca="1">COUNTIF(INDEX(E385:INDEX($E$1:E385,IFERROR(LOOKUP(2,1/($F$1:F384=2),ROW($F$1:F384)-MIN(ROW($F$1:F384)-1)),1),),),E385)</f>
        <v>2</v>
      </c>
      <c r="G385" s="37">
        <f t="shared" ca="1" si="123"/>
        <v>1</v>
      </c>
      <c r="H385" s="37">
        <f t="shared" ca="1" si="124"/>
        <v>11</v>
      </c>
      <c r="I385" s="37">
        <f t="shared" ca="1" si="125"/>
        <v>7</v>
      </c>
      <c r="J385" s="37">
        <f t="shared" ca="1" si="126"/>
        <v>15</v>
      </c>
      <c r="K385" s="37">
        <f t="shared" ca="1" si="127"/>
        <v>12</v>
      </c>
      <c r="L385" s="37">
        <f t="shared" ca="1" si="128"/>
        <v>2</v>
      </c>
      <c r="M385" s="37">
        <f t="shared" ca="1" si="129"/>
        <v>9</v>
      </c>
      <c r="N385" s="37">
        <f t="shared" ca="1" si="130"/>
        <v>6</v>
      </c>
      <c r="O385" s="37">
        <f t="shared" ca="1" si="131"/>
        <v>18</v>
      </c>
      <c r="P385" s="37">
        <f t="shared" ca="1" si="132"/>
        <v>10</v>
      </c>
      <c r="Q385" s="37">
        <f t="shared" ca="1" si="133"/>
        <v>4</v>
      </c>
      <c r="R385" s="37">
        <f t="shared" ca="1" si="134"/>
        <v>16</v>
      </c>
      <c r="S385" s="37">
        <f t="shared" ca="1" si="135"/>
        <v>17</v>
      </c>
      <c r="T385" s="37">
        <f t="shared" ca="1" si="136"/>
        <v>3</v>
      </c>
      <c r="U385" s="37">
        <f t="shared" ca="1" si="137"/>
        <v>5</v>
      </c>
      <c r="V385" s="37">
        <f t="shared" ca="1" si="138"/>
        <v>13</v>
      </c>
      <c r="W385" s="37">
        <f t="shared" ca="1" si="139"/>
        <v>8</v>
      </c>
      <c r="X385" s="37">
        <f t="shared" ca="1" si="140"/>
        <v>14</v>
      </c>
    </row>
    <row r="386" spans="1:24" ht="19.5" thickBot="1">
      <c r="A386" s="50">
        <f t="shared" si="141"/>
        <v>385</v>
      </c>
      <c r="B386" s="33">
        <f ca="1">Streams!B386</f>
        <v>1</v>
      </c>
      <c r="C386" s="34">
        <f ca="1">VLOOKUP(B386,Partition!$D$2:$E$38,2)</f>
        <v>1</v>
      </c>
      <c r="D386" s="35">
        <f ca="1">COUNTIF(INDEX(C386:INDEX($C$1:C386,IFERROR(LOOKUP(2,1/($D$1:D385=2),ROW($D$1:D385)-MIN(ROW($D$1:D385)-1)),1),),),C386)</f>
        <v>2</v>
      </c>
      <c r="E386" s="34">
        <f t="shared" ca="1" si="122"/>
        <v>2</v>
      </c>
      <c r="F386" s="36">
        <f ca="1">COUNTIF(INDEX(E386:INDEX($E$1:E386,IFERROR(LOOKUP(2,1/($F$1:F385=2),ROW($F$1:F385)-MIN(ROW($F$1:F385)-1)),1),),),E386)</f>
        <v>1</v>
      </c>
      <c r="G386" s="37">
        <f t="shared" ca="1" si="123"/>
        <v>9</v>
      </c>
      <c r="H386" s="37">
        <f t="shared" ca="1" si="124"/>
        <v>1</v>
      </c>
      <c r="I386" s="37">
        <f t="shared" ca="1" si="125"/>
        <v>11</v>
      </c>
      <c r="J386" s="37">
        <f t="shared" ca="1" si="126"/>
        <v>7</v>
      </c>
      <c r="K386" s="37">
        <f t="shared" ca="1" si="127"/>
        <v>15</v>
      </c>
      <c r="L386" s="37">
        <f t="shared" ca="1" si="128"/>
        <v>12</v>
      </c>
      <c r="M386" s="37">
        <f t="shared" ca="1" si="129"/>
        <v>2</v>
      </c>
      <c r="N386" s="37">
        <f t="shared" ca="1" si="130"/>
        <v>6</v>
      </c>
      <c r="O386" s="37">
        <f t="shared" ca="1" si="131"/>
        <v>18</v>
      </c>
      <c r="P386" s="37">
        <f t="shared" ca="1" si="132"/>
        <v>10</v>
      </c>
      <c r="Q386" s="37">
        <f t="shared" ca="1" si="133"/>
        <v>4</v>
      </c>
      <c r="R386" s="37">
        <f t="shared" ca="1" si="134"/>
        <v>16</v>
      </c>
      <c r="S386" s="37">
        <f t="shared" ca="1" si="135"/>
        <v>17</v>
      </c>
      <c r="T386" s="37">
        <f t="shared" ca="1" si="136"/>
        <v>3</v>
      </c>
      <c r="U386" s="37">
        <f t="shared" ca="1" si="137"/>
        <v>5</v>
      </c>
      <c r="V386" s="37">
        <f t="shared" ca="1" si="138"/>
        <v>13</v>
      </c>
      <c r="W386" s="37">
        <f t="shared" ca="1" si="139"/>
        <v>8</v>
      </c>
      <c r="X386" s="37">
        <f t="shared" ca="1" si="140"/>
        <v>14</v>
      </c>
    </row>
    <row r="387" spans="1:24" ht="19.5" thickBot="1">
      <c r="A387" s="50">
        <f t="shared" si="141"/>
        <v>386</v>
      </c>
      <c r="B387" s="33">
        <f ca="1">Streams!B387</f>
        <v>8</v>
      </c>
      <c r="C387" s="34">
        <f ca="1">VLOOKUP(B387,Partition!$D$2:$E$38,2)</f>
        <v>5</v>
      </c>
      <c r="D387" s="35">
        <f ca="1">COUNTIF(INDEX(C387:INDEX($C$1:C387,IFERROR(LOOKUP(2,1/($D$1:D386=2),ROW($D$1:D386)-MIN(ROW($D$1:D386)-1)),1),),),C387)</f>
        <v>1</v>
      </c>
      <c r="E387" s="34">
        <f t="shared" ca="1" si="122"/>
        <v>15</v>
      </c>
      <c r="F387" s="36">
        <f ca="1">COUNTIF(INDEX(E387:INDEX($E$1:E387,IFERROR(LOOKUP(2,1/($F$1:F386=2),ROW($F$1:F386)-MIN(ROW($F$1:F386)-1)),1),),),E387)</f>
        <v>1</v>
      </c>
      <c r="G387" s="37">
        <f t="shared" ca="1" si="123"/>
        <v>1</v>
      </c>
      <c r="H387" s="37">
        <f t="shared" ca="1" si="124"/>
        <v>9</v>
      </c>
      <c r="I387" s="37">
        <f t="shared" ca="1" si="125"/>
        <v>11</v>
      </c>
      <c r="J387" s="37">
        <f t="shared" ca="1" si="126"/>
        <v>7</v>
      </c>
      <c r="K387" s="37">
        <f t="shared" ca="1" si="127"/>
        <v>15</v>
      </c>
      <c r="L387" s="37">
        <f t="shared" ca="1" si="128"/>
        <v>12</v>
      </c>
      <c r="M387" s="37">
        <f t="shared" ca="1" si="129"/>
        <v>2</v>
      </c>
      <c r="N387" s="37">
        <f t="shared" ca="1" si="130"/>
        <v>6</v>
      </c>
      <c r="O387" s="37">
        <f t="shared" ca="1" si="131"/>
        <v>18</v>
      </c>
      <c r="P387" s="37">
        <f t="shared" ca="1" si="132"/>
        <v>10</v>
      </c>
      <c r="Q387" s="37">
        <f t="shared" ca="1" si="133"/>
        <v>4</v>
      </c>
      <c r="R387" s="37">
        <f t="shared" ca="1" si="134"/>
        <v>16</v>
      </c>
      <c r="S387" s="37">
        <f t="shared" ca="1" si="135"/>
        <v>17</v>
      </c>
      <c r="T387" s="37">
        <f t="shared" ca="1" si="136"/>
        <v>3</v>
      </c>
      <c r="U387" s="37">
        <f t="shared" ca="1" si="137"/>
        <v>5</v>
      </c>
      <c r="V387" s="37">
        <f t="shared" ca="1" si="138"/>
        <v>13</v>
      </c>
      <c r="W387" s="37">
        <f t="shared" ca="1" si="139"/>
        <v>8</v>
      </c>
      <c r="X387" s="37">
        <f t="shared" ca="1" si="140"/>
        <v>14</v>
      </c>
    </row>
    <row r="388" spans="1:24" ht="19.5" thickBot="1">
      <c r="A388" s="50">
        <f t="shared" si="141"/>
        <v>387</v>
      </c>
      <c r="B388" s="33">
        <f ca="1">Streams!B388</f>
        <v>14</v>
      </c>
      <c r="C388" s="34">
        <f ca="1">VLOOKUP(B388,Partition!$D$2:$E$38,2)</f>
        <v>8</v>
      </c>
      <c r="D388" s="35">
        <f ca="1">COUNTIF(INDEX(C388:INDEX($C$1:C388,IFERROR(LOOKUP(2,1/($D$1:D387=2),ROW($D$1:D387)-MIN(ROW($D$1:D387)-1)),1),),),C388)</f>
        <v>1</v>
      </c>
      <c r="E388" s="34">
        <f t="shared" ref="E388:E451" ca="1" si="142">IF(C388=G388,1,IF(C388=H388,2,IF(C388=I388,3,IF(C388=J388,4,IF(C388=K388,5,IF(C388=L388,6,IF(C388=M388,7,IF(C388=N388,8,IF(C388=O388,9,IF(C388=P388,10,IF(C388=Q388,11,IF(C388=R388,12,IF(C388=S388,13,IF(C388=T388,14,IF(C388=U388,15,IF(C388=V388,16,IF(C388=W388,17,IF(C388=X388,18,""))))))))))))))))))</f>
        <v>17</v>
      </c>
      <c r="F388" s="36">
        <f ca="1">COUNTIF(INDEX(E388:INDEX($E$1:E388,IFERROR(LOOKUP(2,1/($F$1:F387=2),ROW($F$1:F387)-MIN(ROW($F$1:F387)-1)),1),),),E388)</f>
        <v>1</v>
      </c>
      <c r="G388" s="37">
        <f t="shared" ref="G388:G451" ca="1" si="143">IF(C387&lt;&gt;0,C387,G387)</f>
        <v>5</v>
      </c>
      <c r="H388" s="37">
        <f t="shared" ref="H388:H451" ca="1" si="144">IF(AND(G387&lt;&gt;$G388,G387&lt;&gt;G388,G387&lt;&gt;0),G387,H387)</f>
        <v>1</v>
      </c>
      <c r="I388" s="37">
        <f t="shared" ref="I388:I451" ca="1" si="145">IF(AND(H387&lt;&gt;$G388,H387&lt;&gt;H388,H387&lt;&gt;0),H387,I387)</f>
        <v>9</v>
      </c>
      <c r="J388" s="37">
        <f t="shared" ref="J388:J451" ca="1" si="146">IF(AND(I387&lt;&gt;$G388,I387&lt;&gt;I388,I387&lt;&gt;0),I387,J387)</f>
        <v>11</v>
      </c>
      <c r="K388" s="37">
        <f t="shared" ref="K388:K451" ca="1" si="147">IF(AND(J387&lt;&gt;$G388,J387&lt;&gt;J388,J387&lt;&gt;0),J387,K387)</f>
        <v>7</v>
      </c>
      <c r="L388" s="37">
        <f t="shared" ref="L388:L451" ca="1" si="148">IF(AND(K387&lt;&gt;$G388,K387&lt;&gt;K388,K387&lt;&gt;0),K387,L387)</f>
        <v>15</v>
      </c>
      <c r="M388" s="37">
        <f t="shared" ref="M388:M451" ca="1" si="149">IF(AND(L387&lt;&gt;$G388,L387&lt;&gt;L388,L387&lt;&gt;0),L387,M387)</f>
        <v>12</v>
      </c>
      <c r="N388" s="37">
        <f t="shared" ref="N388:N451" ca="1" si="150">IF(AND(M387&lt;&gt;$G388,M387&lt;&gt;M388,M387&lt;&gt;0),M387,N387)</f>
        <v>2</v>
      </c>
      <c r="O388" s="37">
        <f t="shared" ref="O388:O451" ca="1" si="151">IF(AND(N387&lt;&gt;$G388,N387&lt;&gt;N388,N387&lt;&gt;0),N387,O387)</f>
        <v>6</v>
      </c>
      <c r="P388" s="37">
        <f t="shared" ref="P388:P451" ca="1" si="152">IF(AND(O387&lt;&gt;$G388,O387&lt;&gt;O388,O387&lt;&gt;0),O387,P387)</f>
        <v>18</v>
      </c>
      <c r="Q388" s="37">
        <f t="shared" ref="Q388:Q451" ca="1" si="153">IF(AND(P387&lt;&gt;$G388,P387&lt;&gt;P388,P387&lt;&gt;0),P387,Q387)</f>
        <v>10</v>
      </c>
      <c r="R388" s="37">
        <f t="shared" ref="R388:R451" ca="1" si="154">IF(AND(Q387&lt;&gt;$G388,Q387&lt;&gt;Q388,Q387&lt;&gt;0),Q387,R387)</f>
        <v>4</v>
      </c>
      <c r="S388" s="37">
        <f t="shared" ref="S388:S451" ca="1" si="155">IF(AND(R387&lt;&gt;$G388,R387&lt;&gt;R388,R387&lt;&gt;0),R387,S387)</f>
        <v>16</v>
      </c>
      <c r="T388" s="37">
        <f t="shared" ref="T388:T451" ca="1" si="156">IF(AND(S387&lt;&gt;$G388,S387&lt;&gt;S388,S387&lt;&gt;0),S387,T387)</f>
        <v>17</v>
      </c>
      <c r="U388" s="37">
        <f t="shared" ref="U388:U451" ca="1" si="157">IF(AND(T387&lt;&gt;$G388,T387&lt;&gt;T388,T387&lt;&gt;0),T387,U387)</f>
        <v>3</v>
      </c>
      <c r="V388" s="37">
        <f t="shared" ref="V388:V451" ca="1" si="158">IF(AND(U387&lt;&gt;$G388,U387&lt;&gt;U388,U387&lt;&gt;0),U387,V387)</f>
        <v>13</v>
      </c>
      <c r="W388" s="37">
        <f t="shared" ref="W388:W451" ca="1" si="159">IF(AND(V387&lt;&gt;$G388,V387&lt;&gt;V388,V387&lt;&gt;0),V387,W387)</f>
        <v>8</v>
      </c>
      <c r="X388" s="37">
        <f t="shared" ref="X388:X451" ca="1" si="160">IF(AND(W387&lt;&gt;$G388,W387&lt;&gt;W388,W387&lt;&gt;0),W387,X387)</f>
        <v>14</v>
      </c>
    </row>
    <row r="389" spans="1:24" ht="19.5" thickBot="1">
      <c r="A389" s="50">
        <f t="shared" ref="A389:A452" si="161">1+A388</f>
        <v>388</v>
      </c>
      <c r="B389" s="33">
        <f ca="1">Streams!B389</f>
        <v>19</v>
      </c>
      <c r="C389" s="34">
        <f ca="1">VLOOKUP(B389,Partition!$D$2:$E$38,2)</f>
        <v>10</v>
      </c>
      <c r="D389" s="35">
        <f ca="1">COUNTIF(INDEX(C389:INDEX($C$1:C389,IFERROR(LOOKUP(2,1/($D$1:D388=2),ROW($D$1:D388)-MIN(ROW($D$1:D388)-1)),1),),),C389)</f>
        <v>1</v>
      </c>
      <c r="E389" s="34">
        <f t="shared" ca="1" si="142"/>
        <v>12</v>
      </c>
      <c r="F389" s="36">
        <f ca="1">COUNTIF(INDEX(E389:INDEX($E$1:E389,IFERROR(LOOKUP(2,1/($F$1:F388=2),ROW($F$1:F388)-MIN(ROW($F$1:F388)-1)),1),),),E389)</f>
        <v>1</v>
      </c>
      <c r="G389" s="37">
        <f t="shared" ca="1" si="143"/>
        <v>8</v>
      </c>
      <c r="H389" s="37">
        <f t="shared" ca="1" si="144"/>
        <v>5</v>
      </c>
      <c r="I389" s="37">
        <f t="shared" ca="1" si="145"/>
        <v>1</v>
      </c>
      <c r="J389" s="37">
        <f t="shared" ca="1" si="146"/>
        <v>9</v>
      </c>
      <c r="K389" s="37">
        <f t="shared" ca="1" si="147"/>
        <v>11</v>
      </c>
      <c r="L389" s="37">
        <f t="shared" ca="1" si="148"/>
        <v>7</v>
      </c>
      <c r="M389" s="37">
        <f t="shared" ca="1" si="149"/>
        <v>15</v>
      </c>
      <c r="N389" s="37">
        <f t="shared" ca="1" si="150"/>
        <v>12</v>
      </c>
      <c r="O389" s="37">
        <f t="shared" ca="1" si="151"/>
        <v>2</v>
      </c>
      <c r="P389" s="37">
        <f t="shared" ca="1" si="152"/>
        <v>6</v>
      </c>
      <c r="Q389" s="37">
        <f t="shared" ca="1" si="153"/>
        <v>18</v>
      </c>
      <c r="R389" s="37">
        <f t="shared" ca="1" si="154"/>
        <v>10</v>
      </c>
      <c r="S389" s="37">
        <f t="shared" ca="1" si="155"/>
        <v>4</v>
      </c>
      <c r="T389" s="37">
        <f t="shared" ca="1" si="156"/>
        <v>16</v>
      </c>
      <c r="U389" s="37">
        <f t="shared" ca="1" si="157"/>
        <v>17</v>
      </c>
      <c r="V389" s="37">
        <f t="shared" ca="1" si="158"/>
        <v>3</v>
      </c>
      <c r="W389" s="37">
        <f t="shared" ca="1" si="159"/>
        <v>13</v>
      </c>
      <c r="X389" s="37">
        <f t="shared" ca="1" si="160"/>
        <v>14</v>
      </c>
    </row>
    <row r="390" spans="1:24" ht="19.5" thickBot="1">
      <c r="A390" s="50">
        <f t="shared" si="161"/>
        <v>389</v>
      </c>
      <c r="B390" s="33">
        <f ca="1">Streams!B390</f>
        <v>9</v>
      </c>
      <c r="C390" s="34">
        <f ca="1">VLOOKUP(B390,Partition!$D$2:$E$38,2)</f>
        <v>6</v>
      </c>
      <c r="D390" s="35">
        <f ca="1">COUNTIF(INDEX(C390:INDEX($C$1:C390,IFERROR(LOOKUP(2,1/($D$1:D389=2),ROW($D$1:D389)-MIN(ROW($D$1:D389)-1)),1),),),C390)</f>
        <v>1</v>
      </c>
      <c r="E390" s="34">
        <f t="shared" ca="1" si="142"/>
        <v>11</v>
      </c>
      <c r="F390" s="36">
        <f ca="1">COUNTIF(INDEX(E390:INDEX($E$1:E390,IFERROR(LOOKUP(2,1/($F$1:F389=2),ROW($F$1:F389)-MIN(ROW($F$1:F389)-1)),1),),),E390)</f>
        <v>1</v>
      </c>
      <c r="G390" s="37">
        <f t="shared" ca="1" si="143"/>
        <v>10</v>
      </c>
      <c r="H390" s="37">
        <f t="shared" ca="1" si="144"/>
        <v>8</v>
      </c>
      <c r="I390" s="37">
        <f t="shared" ca="1" si="145"/>
        <v>5</v>
      </c>
      <c r="J390" s="37">
        <f t="shared" ca="1" si="146"/>
        <v>1</v>
      </c>
      <c r="K390" s="37">
        <f t="shared" ca="1" si="147"/>
        <v>9</v>
      </c>
      <c r="L390" s="37">
        <f t="shared" ca="1" si="148"/>
        <v>11</v>
      </c>
      <c r="M390" s="37">
        <f t="shared" ca="1" si="149"/>
        <v>7</v>
      </c>
      <c r="N390" s="37">
        <f t="shared" ca="1" si="150"/>
        <v>15</v>
      </c>
      <c r="O390" s="37">
        <f t="shared" ca="1" si="151"/>
        <v>12</v>
      </c>
      <c r="P390" s="37">
        <f t="shared" ca="1" si="152"/>
        <v>2</v>
      </c>
      <c r="Q390" s="37">
        <f t="shared" ca="1" si="153"/>
        <v>6</v>
      </c>
      <c r="R390" s="37">
        <f t="shared" ca="1" si="154"/>
        <v>18</v>
      </c>
      <c r="S390" s="37">
        <f t="shared" ca="1" si="155"/>
        <v>4</v>
      </c>
      <c r="T390" s="37">
        <f t="shared" ca="1" si="156"/>
        <v>16</v>
      </c>
      <c r="U390" s="37">
        <f t="shared" ca="1" si="157"/>
        <v>17</v>
      </c>
      <c r="V390" s="37">
        <f t="shared" ca="1" si="158"/>
        <v>3</v>
      </c>
      <c r="W390" s="37">
        <f t="shared" ca="1" si="159"/>
        <v>13</v>
      </c>
      <c r="X390" s="37">
        <f t="shared" ca="1" si="160"/>
        <v>14</v>
      </c>
    </row>
    <row r="391" spans="1:24" ht="19.5" thickBot="1">
      <c r="A391" s="50">
        <f t="shared" si="161"/>
        <v>390</v>
      </c>
      <c r="B391" s="33">
        <f ca="1">Streams!B391</f>
        <v>36</v>
      </c>
      <c r="C391" s="34">
        <f ca="1">VLOOKUP(B391,Partition!$D$2:$E$38,2)</f>
        <v>18</v>
      </c>
      <c r="D391" s="35">
        <f ca="1">COUNTIF(INDEX(C391:INDEX($C$1:C391,IFERROR(LOOKUP(2,1/($D$1:D390=2),ROW($D$1:D390)-MIN(ROW($D$1:D390)-1)),1),),),C391)</f>
        <v>1</v>
      </c>
      <c r="E391" s="34">
        <f t="shared" ca="1" si="142"/>
        <v>12</v>
      </c>
      <c r="F391" s="36">
        <f ca="1">COUNTIF(INDEX(E391:INDEX($E$1:E391,IFERROR(LOOKUP(2,1/($F$1:F390=2),ROW($F$1:F390)-MIN(ROW($F$1:F390)-1)),1),),),E391)</f>
        <v>2</v>
      </c>
      <c r="G391" s="37">
        <f t="shared" ca="1" si="143"/>
        <v>6</v>
      </c>
      <c r="H391" s="37">
        <f t="shared" ca="1" si="144"/>
        <v>10</v>
      </c>
      <c r="I391" s="37">
        <f t="shared" ca="1" si="145"/>
        <v>8</v>
      </c>
      <c r="J391" s="37">
        <f t="shared" ca="1" si="146"/>
        <v>5</v>
      </c>
      <c r="K391" s="37">
        <f t="shared" ca="1" si="147"/>
        <v>1</v>
      </c>
      <c r="L391" s="37">
        <f t="shared" ca="1" si="148"/>
        <v>9</v>
      </c>
      <c r="M391" s="37">
        <f t="shared" ca="1" si="149"/>
        <v>11</v>
      </c>
      <c r="N391" s="37">
        <f t="shared" ca="1" si="150"/>
        <v>7</v>
      </c>
      <c r="O391" s="37">
        <f t="shared" ca="1" si="151"/>
        <v>15</v>
      </c>
      <c r="P391" s="37">
        <f t="shared" ca="1" si="152"/>
        <v>12</v>
      </c>
      <c r="Q391" s="37">
        <f t="shared" ca="1" si="153"/>
        <v>2</v>
      </c>
      <c r="R391" s="37">
        <f t="shared" ca="1" si="154"/>
        <v>18</v>
      </c>
      <c r="S391" s="37">
        <f t="shared" ca="1" si="155"/>
        <v>4</v>
      </c>
      <c r="T391" s="37">
        <f t="shared" ca="1" si="156"/>
        <v>16</v>
      </c>
      <c r="U391" s="37">
        <f t="shared" ca="1" si="157"/>
        <v>17</v>
      </c>
      <c r="V391" s="37">
        <f t="shared" ca="1" si="158"/>
        <v>3</v>
      </c>
      <c r="W391" s="37">
        <f t="shared" ca="1" si="159"/>
        <v>13</v>
      </c>
      <c r="X391" s="37">
        <f t="shared" ca="1" si="160"/>
        <v>14</v>
      </c>
    </row>
    <row r="392" spans="1:24" ht="19.5" thickBot="1">
      <c r="A392" s="50">
        <f t="shared" si="161"/>
        <v>391</v>
      </c>
      <c r="B392" s="33">
        <f ca="1">Streams!B392</f>
        <v>6</v>
      </c>
      <c r="C392" s="34">
        <f ca="1">VLOOKUP(B392,Partition!$D$2:$E$38,2)</f>
        <v>3</v>
      </c>
      <c r="D392" s="35">
        <f ca="1">COUNTIF(INDEX(C392:INDEX($C$1:C392,IFERROR(LOOKUP(2,1/($D$1:D391=2),ROW($D$1:D391)-MIN(ROW($D$1:D391)-1)),1),),),C392)</f>
        <v>1</v>
      </c>
      <c r="E392" s="34">
        <f t="shared" ca="1" si="142"/>
        <v>16</v>
      </c>
      <c r="F392" s="36">
        <f ca="1">COUNTIF(INDEX(E392:INDEX($E$1:E392,IFERROR(LOOKUP(2,1/($F$1:F391=2),ROW($F$1:F391)-MIN(ROW($F$1:F391)-1)),1),),),E392)</f>
        <v>1</v>
      </c>
      <c r="G392" s="37">
        <f t="shared" ca="1" si="143"/>
        <v>18</v>
      </c>
      <c r="H392" s="37">
        <f t="shared" ca="1" si="144"/>
        <v>6</v>
      </c>
      <c r="I392" s="37">
        <f t="shared" ca="1" si="145"/>
        <v>10</v>
      </c>
      <c r="J392" s="37">
        <f t="shared" ca="1" si="146"/>
        <v>8</v>
      </c>
      <c r="K392" s="37">
        <f t="shared" ca="1" si="147"/>
        <v>5</v>
      </c>
      <c r="L392" s="37">
        <f t="shared" ca="1" si="148"/>
        <v>1</v>
      </c>
      <c r="M392" s="37">
        <f t="shared" ca="1" si="149"/>
        <v>9</v>
      </c>
      <c r="N392" s="37">
        <f t="shared" ca="1" si="150"/>
        <v>11</v>
      </c>
      <c r="O392" s="37">
        <f t="shared" ca="1" si="151"/>
        <v>7</v>
      </c>
      <c r="P392" s="37">
        <f t="shared" ca="1" si="152"/>
        <v>15</v>
      </c>
      <c r="Q392" s="37">
        <f t="shared" ca="1" si="153"/>
        <v>12</v>
      </c>
      <c r="R392" s="37">
        <f t="shared" ca="1" si="154"/>
        <v>2</v>
      </c>
      <c r="S392" s="37">
        <f t="shared" ca="1" si="155"/>
        <v>4</v>
      </c>
      <c r="T392" s="37">
        <f t="shared" ca="1" si="156"/>
        <v>16</v>
      </c>
      <c r="U392" s="37">
        <f t="shared" ca="1" si="157"/>
        <v>17</v>
      </c>
      <c r="V392" s="37">
        <f t="shared" ca="1" si="158"/>
        <v>3</v>
      </c>
      <c r="W392" s="37">
        <f t="shared" ca="1" si="159"/>
        <v>13</v>
      </c>
      <c r="X392" s="37">
        <f t="shared" ca="1" si="160"/>
        <v>14</v>
      </c>
    </row>
    <row r="393" spans="1:24" ht="19.5" thickBot="1">
      <c r="A393" s="50">
        <f t="shared" si="161"/>
        <v>392</v>
      </c>
      <c r="B393" s="33">
        <f ca="1">Streams!B393</f>
        <v>21</v>
      </c>
      <c r="C393" s="34">
        <f ca="1">VLOOKUP(B393,Partition!$D$2:$E$38,2)</f>
        <v>12</v>
      </c>
      <c r="D393" s="35">
        <f ca="1">COUNTIF(INDEX(C393:INDEX($C$1:C393,IFERROR(LOOKUP(2,1/($D$1:D392=2),ROW($D$1:D392)-MIN(ROW($D$1:D392)-1)),1),),),C393)</f>
        <v>1</v>
      </c>
      <c r="E393" s="34">
        <f t="shared" ca="1" si="142"/>
        <v>12</v>
      </c>
      <c r="F393" s="36">
        <f ca="1">COUNTIF(INDEX(E393:INDEX($E$1:E393,IFERROR(LOOKUP(2,1/($F$1:F392=2),ROW($F$1:F392)-MIN(ROW($F$1:F392)-1)),1),),),E393)</f>
        <v>2</v>
      </c>
      <c r="G393" s="37">
        <f t="shared" ca="1" si="143"/>
        <v>3</v>
      </c>
      <c r="H393" s="37">
        <f t="shared" ca="1" si="144"/>
        <v>18</v>
      </c>
      <c r="I393" s="37">
        <f t="shared" ca="1" si="145"/>
        <v>6</v>
      </c>
      <c r="J393" s="37">
        <f t="shared" ca="1" si="146"/>
        <v>10</v>
      </c>
      <c r="K393" s="37">
        <f t="shared" ca="1" si="147"/>
        <v>8</v>
      </c>
      <c r="L393" s="37">
        <f t="shared" ca="1" si="148"/>
        <v>5</v>
      </c>
      <c r="M393" s="37">
        <f t="shared" ca="1" si="149"/>
        <v>1</v>
      </c>
      <c r="N393" s="37">
        <f t="shared" ca="1" si="150"/>
        <v>9</v>
      </c>
      <c r="O393" s="37">
        <f t="shared" ca="1" si="151"/>
        <v>11</v>
      </c>
      <c r="P393" s="37">
        <f t="shared" ca="1" si="152"/>
        <v>7</v>
      </c>
      <c r="Q393" s="37">
        <f t="shared" ca="1" si="153"/>
        <v>15</v>
      </c>
      <c r="R393" s="37">
        <f t="shared" ca="1" si="154"/>
        <v>12</v>
      </c>
      <c r="S393" s="37">
        <f t="shared" ca="1" si="155"/>
        <v>2</v>
      </c>
      <c r="T393" s="37">
        <f t="shared" ca="1" si="156"/>
        <v>4</v>
      </c>
      <c r="U393" s="37">
        <f t="shared" ca="1" si="157"/>
        <v>16</v>
      </c>
      <c r="V393" s="37">
        <f t="shared" ca="1" si="158"/>
        <v>17</v>
      </c>
      <c r="W393" s="37">
        <f t="shared" ca="1" si="159"/>
        <v>13</v>
      </c>
      <c r="X393" s="37">
        <f t="shared" ca="1" si="160"/>
        <v>14</v>
      </c>
    </row>
    <row r="394" spans="1:24" ht="19.5" thickBot="1">
      <c r="A394" s="50">
        <f t="shared" si="161"/>
        <v>393</v>
      </c>
      <c r="B394" s="33">
        <f ca="1">Streams!B394</f>
        <v>4</v>
      </c>
      <c r="C394" s="34">
        <f ca="1">VLOOKUP(B394,Partition!$D$2:$E$38,2)</f>
        <v>1</v>
      </c>
      <c r="D394" s="35">
        <f ca="1">COUNTIF(INDEX(C394:INDEX($C$1:C394,IFERROR(LOOKUP(2,1/($D$1:D393=2),ROW($D$1:D393)-MIN(ROW($D$1:D393)-1)),1),),),C394)</f>
        <v>2</v>
      </c>
      <c r="E394" s="34">
        <f t="shared" ca="1" si="142"/>
        <v>8</v>
      </c>
      <c r="F394" s="36">
        <f ca="1">COUNTIF(INDEX(E394:INDEX($E$1:E394,IFERROR(LOOKUP(2,1/($F$1:F393=2),ROW($F$1:F393)-MIN(ROW($F$1:F393)-1)),1),),),E394)</f>
        <v>1</v>
      </c>
      <c r="G394" s="37">
        <f t="shared" ca="1" si="143"/>
        <v>12</v>
      </c>
      <c r="H394" s="37">
        <f t="shared" ca="1" si="144"/>
        <v>3</v>
      </c>
      <c r="I394" s="37">
        <f t="shared" ca="1" si="145"/>
        <v>18</v>
      </c>
      <c r="J394" s="37">
        <f t="shared" ca="1" si="146"/>
        <v>6</v>
      </c>
      <c r="K394" s="37">
        <f t="shared" ca="1" si="147"/>
        <v>10</v>
      </c>
      <c r="L394" s="37">
        <f t="shared" ca="1" si="148"/>
        <v>8</v>
      </c>
      <c r="M394" s="37">
        <f t="shared" ca="1" si="149"/>
        <v>5</v>
      </c>
      <c r="N394" s="37">
        <f t="shared" ca="1" si="150"/>
        <v>1</v>
      </c>
      <c r="O394" s="37">
        <f t="shared" ca="1" si="151"/>
        <v>9</v>
      </c>
      <c r="P394" s="37">
        <f t="shared" ca="1" si="152"/>
        <v>11</v>
      </c>
      <c r="Q394" s="37">
        <f t="shared" ca="1" si="153"/>
        <v>7</v>
      </c>
      <c r="R394" s="37">
        <f t="shared" ca="1" si="154"/>
        <v>15</v>
      </c>
      <c r="S394" s="37">
        <f t="shared" ca="1" si="155"/>
        <v>2</v>
      </c>
      <c r="T394" s="37">
        <f t="shared" ca="1" si="156"/>
        <v>4</v>
      </c>
      <c r="U394" s="37">
        <f t="shared" ca="1" si="157"/>
        <v>16</v>
      </c>
      <c r="V394" s="37">
        <f t="shared" ca="1" si="158"/>
        <v>17</v>
      </c>
      <c r="W394" s="37">
        <f t="shared" ca="1" si="159"/>
        <v>13</v>
      </c>
      <c r="X394" s="37">
        <f t="shared" ca="1" si="160"/>
        <v>14</v>
      </c>
    </row>
    <row r="395" spans="1:24" ht="19.5" thickBot="1">
      <c r="A395" s="50">
        <f t="shared" si="161"/>
        <v>394</v>
      </c>
      <c r="B395" s="33">
        <f ca="1">Streams!B395</f>
        <v>34</v>
      </c>
      <c r="C395" s="34">
        <f ca="1">VLOOKUP(B395,Partition!$D$2:$E$38,2)</f>
        <v>16</v>
      </c>
      <c r="D395" s="35">
        <f ca="1">COUNTIF(INDEX(C395:INDEX($C$1:C395,IFERROR(LOOKUP(2,1/($D$1:D394=2),ROW($D$1:D394)-MIN(ROW($D$1:D394)-1)),1),),),C395)</f>
        <v>1</v>
      </c>
      <c r="E395" s="34">
        <f t="shared" ca="1" si="142"/>
        <v>15</v>
      </c>
      <c r="F395" s="36">
        <f ca="1">COUNTIF(INDEX(E395:INDEX($E$1:E395,IFERROR(LOOKUP(2,1/($F$1:F394=2),ROW($F$1:F394)-MIN(ROW($F$1:F394)-1)),1),),),E395)</f>
        <v>1</v>
      </c>
      <c r="G395" s="37">
        <f t="shared" ca="1" si="143"/>
        <v>1</v>
      </c>
      <c r="H395" s="37">
        <f t="shared" ca="1" si="144"/>
        <v>12</v>
      </c>
      <c r="I395" s="37">
        <f t="shared" ca="1" si="145"/>
        <v>3</v>
      </c>
      <c r="J395" s="37">
        <f t="shared" ca="1" si="146"/>
        <v>18</v>
      </c>
      <c r="K395" s="37">
        <f t="shared" ca="1" si="147"/>
        <v>6</v>
      </c>
      <c r="L395" s="37">
        <f t="shared" ca="1" si="148"/>
        <v>10</v>
      </c>
      <c r="M395" s="37">
        <f t="shared" ca="1" si="149"/>
        <v>8</v>
      </c>
      <c r="N395" s="37">
        <f t="shared" ca="1" si="150"/>
        <v>5</v>
      </c>
      <c r="O395" s="37">
        <f t="shared" ca="1" si="151"/>
        <v>9</v>
      </c>
      <c r="P395" s="37">
        <f t="shared" ca="1" si="152"/>
        <v>11</v>
      </c>
      <c r="Q395" s="37">
        <f t="shared" ca="1" si="153"/>
        <v>7</v>
      </c>
      <c r="R395" s="37">
        <f t="shared" ca="1" si="154"/>
        <v>15</v>
      </c>
      <c r="S395" s="37">
        <f t="shared" ca="1" si="155"/>
        <v>2</v>
      </c>
      <c r="T395" s="37">
        <f t="shared" ca="1" si="156"/>
        <v>4</v>
      </c>
      <c r="U395" s="37">
        <f t="shared" ca="1" si="157"/>
        <v>16</v>
      </c>
      <c r="V395" s="37">
        <f t="shared" ca="1" si="158"/>
        <v>17</v>
      </c>
      <c r="W395" s="37">
        <f t="shared" ca="1" si="159"/>
        <v>13</v>
      </c>
      <c r="X395" s="37">
        <f t="shared" ca="1" si="160"/>
        <v>14</v>
      </c>
    </row>
    <row r="396" spans="1:24" ht="19.5" thickBot="1">
      <c r="A396" s="50">
        <f t="shared" si="161"/>
        <v>395</v>
      </c>
      <c r="B396" s="33">
        <f ca="1">Streams!B396</f>
        <v>26</v>
      </c>
      <c r="C396" s="34">
        <f ca="1">VLOOKUP(B396,Partition!$D$2:$E$38,2)</f>
        <v>14</v>
      </c>
      <c r="D396" s="35">
        <f ca="1">COUNTIF(INDEX(C396:INDEX($C$1:C396,IFERROR(LOOKUP(2,1/($D$1:D395=2),ROW($D$1:D395)-MIN(ROW($D$1:D395)-1)),1),),),C396)</f>
        <v>1</v>
      </c>
      <c r="E396" s="34">
        <f t="shared" ca="1" si="142"/>
        <v>18</v>
      </c>
      <c r="F396" s="36">
        <f ca="1">COUNTIF(INDEX(E396:INDEX($E$1:E396,IFERROR(LOOKUP(2,1/($F$1:F395=2),ROW($F$1:F395)-MIN(ROW($F$1:F395)-1)),1),),),E396)</f>
        <v>1</v>
      </c>
      <c r="G396" s="37">
        <f t="shared" ca="1" si="143"/>
        <v>16</v>
      </c>
      <c r="H396" s="37">
        <f t="shared" ca="1" si="144"/>
        <v>1</v>
      </c>
      <c r="I396" s="37">
        <f t="shared" ca="1" si="145"/>
        <v>12</v>
      </c>
      <c r="J396" s="37">
        <f t="shared" ca="1" si="146"/>
        <v>3</v>
      </c>
      <c r="K396" s="37">
        <f t="shared" ca="1" si="147"/>
        <v>18</v>
      </c>
      <c r="L396" s="37">
        <f t="shared" ca="1" si="148"/>
        <v>6</v>
      </c>
      <c r="M396" s="37">
        <f t="shared" ca="1" si="149"/>
        <v>10</v>
      </c>
      <c r="N396" s="37">
        <f t="shared" ca="1" si="150"/>
        <v>8</v>
      </c>
      <c r="O396" s="37">
        <f t="shared" ca="1" si="151"/>
        <v>5</v>
      </c>
      <c r="P396" s="37">
        <f t="shared" ca="1" si="152"/>
        <v>9</v>
      </c>
      <c r="Q396" s="37">
        <f t="shared" ca="1" si="153"/>
        <v>11</v>
      </c>
      <c r="R396" s="37">
        <f t="shared" ca="1" si="154"/>
        <v>7</v>
      </c>
      <c r="S396" s="37">
        <f t="shared" ca="1" si="155"/>
        <v>15</v>
      </c>
      <c r="T396" s="37">
        <f t="shared" ca="1" si="156"/>
        <v>2</v>
      </c>
      <c r="U396" s="37">
        <f t="shared" ca="1" si="157"/>
        <v>4</v>
      </c>
      <c r="V396" s="37">
        <f t="shared" ca="1" si="158"/>
        <v>17</v>
      </c>
      <c r="W396" s="37">
        <f t="shared" ca="1" si="159"/>
        <v>13</v>
      </c>
      <c r="X396" s="37">
        <f t="shared" ca="1" si="160"/>
        <v>14</v>
      </c>
    </row>
    <row r="397" spans="1:24" ht="19.5" thickBot="1">
      <c r="A397" s="50">
        <f t="shared" si="161"/>
        <v>396</v>
      </c>
      <c r="B397" s="33">
        <f ca="1">Streams!B397</f>
        <v>7</v>
      </c>
      <c r="C397" s="34">
        <f ca="1">VLOOKUP(B397,Partition!$D$2:$E$38,2)</f>
        <v>4</v>
      </c>
      <c r="D397" s="35">
        <f ca="1">COUNTIF(INDEX(C397:INDEX($C$1:C397,IFERROR(LOOKUP(2,1/($D$1:D396=2),ROW($D$1:D396)-MIN(ROW($D$1:D396)-1)),1),),),C397)</f>
        <v>1</v>
      </c>
      <c r="E397" s="34">
        <f t="shared" ca="1" si="142"/>
        <v>16</v>
      </c>
      <c r="F397" s="36">
        <f ca="1">COUNTIF(INDEX(E397:INDEX($E$1:E397,IFERROR(LOOKUP(2,1/($F$1:F396=2),ROW($F$1:F396)-MIN(ROW($F$1:F396)-1)),1),),),E397)</f>
        <v>1</v>
      </c>
      <c r="G397" s="37">
        <f t="shared" ca="1" si="143"/>
        <v>14</v>
      </c>
      <c r="H397" s="37">
        <f t="shared" ca="1" si="144"/>
        <v>16</v>
      </c>
      <c r="I397" s="37">
        <f t="shared" ca="1" si="145"/>
        <v>1</v>
      </c>
      <c r="J397" s="37">
        <f t="shared" ca="1" si="146"/>
        <v>12</v>
      </c>
      <c r="K397" s="37">
        <f t="shared" ca="1" si="147"/>
        <v>3</v>
      </c>
      <c r="L397" s="37">
        <f t="shared" ca="1" si="148"/>
        <v>18</v>
      </c>
      <c r="M397" s="37">
        <f t="shared" ca="1" si="149"/>
        <v>6</v>
      </c>
      <c r="N397" s="37">
        <f t="shared" ca="1" si="150"/>
        <v>10</v>
      </c>
      <c r="O397" s="37">
        <f t="shared" ca="1" si="151"/>
        <v>8</v>
      </c>
      <c r="P397" s="37">
        <f t="shared" ca="1" si="152"/>
        <v>5</v>
      </c>
      <c r="Q397" s="37">
        <f t="shared" ca="1" si="153"/>
        <v>9</v>
      </c>
      <c r="R397" s="37">
        <f t="shared" ca="1" si="154"/>
        <v>11</v>
      </c>
      <c r="S397" s="37">
        <f t="shared" ca="1" si="155"/>
        <v>7</v>
      </c>
      <c r="T397" s="37">
        <f t="shared" ca="1" si="156"/>
        <v>15</v>
      </c>
      <c r="U397" s="37">
        <f t="shared" ca="1" si="157"/>
        <v>2</v>
      </c>
      <c r="V397" s="37">
        <f t="shared" ca="1" si="158"/>
        <v>4</v>
      </c>
      <c r="W397" s="37">
        <f t="shared" ca="1" si="159"/>
        <v>17</v>
      </c>
      <c r="X397" s="37">
        <f t="shared" ca="1" si="160"/>
        <v>13</v>
      </c>
    </row>
    <row r="398" spans="1:24" ht="19.5" thickBot="1">
      <c r="A398" s="50">
        <f t="shared" si="161"/>
        <v>397</v>
      </c>
      <c r="B398" s="33">
        <f ca="1">Streams!B398</f>
        <v>16</v>
      </c>
      <c r="C398" s="34">
        <f ca="1">VLOOKUP(B398,Partition!$D$2:$E$38,2)</f>
        <v>7</v>
      </c>
      <c r="D398" s="35">
        <f ca="1">COUNTIF(INDEX(C398:INDEX($C$1:C398,IFERROR(LOOKUP(2,1/($D$1:D397=2),ROW($D$1:D397)-MIN(ROW($D$1:D397)-1)),1),),),C398)</f>
        <v>1</v>
      </c>
      <c r="E398" s="34">
        <f t="shared" ca="1" si="142"/>
        <v>14</v>
      </c>
      <c r="F398" s="36">
        <f ca="1">COUNTIF(INDEX(E398:INDEX($E$1:E398,IFERROR(LOOKUP(2,1/($F$1:F397=2),ROW($F$1:F397)-MIN(ROW($F$1:F397)-1)),1),),),E398)</f>
        <v>1</v>
      </c>
      <c r="G398" s="37">
        <f t="shared" ca="1" si="143"/>
        <v>4</v>
      </c>
      <c r="H398" s="37">
        <f t="shared" ca="1" si="144"/>
        <v>14</v>
      </c>
      <c r="I398" s="37">
        <f t="shared" ca="1" si="145"/>
        <v>16</v>
      </c>
      <c r="J398" s="37">
        <f t="shared" ca="1" si="146"/>
        <v>1</v>
      </c>
      <c r="K398" s="37">
        <f t="shared" ca="1" si="147"/>
        <v>12</v>
      </c>
      <c r="L398" s="37">
        <f t="shared" ca="1" si="148"/>
        <v>3</v>
      </c>
      <c r="M398" s="37">
        <f t="shared" ca="1" si="149"/>
        <v>18</v>
      </c>
      <c r="N398" s="37">
        <f t="shared" ca="1" si="150"/>
        <v>6</v>
      </c>
      <c r="O398" s="37">
        <f t="shared" ca="1" si="151"/>
        <v>10</v>
      </c>
      <c r="P398" s="37">
        <f t="shared" ca="1" si="152"/>
        <v>8</v>
      </c>
      <c r="Q398" s="37">
        <f t="shared" ca="1" si="153"/>
        <v>5</v>
      </c>
      <c r="R398" s="37">
        <f t="shared" ca="1" si="154"/>
        <v>9</v>
      </c>
      <c r="S398" s="37">
        <f t="shared" ca="1" si="155"/>
        <v>11</v>
      </c>
      <c r="T398" s="37">
        <f t="shared" ca="1" si="156"/>
        <v>7</v>
      </c>
      <c r="U398" s="37">
        <f t="shared" ca="1" si="157"/>
        <v>15</v>
      </c>
      <c r="V398" s="37">
        <f t="shared" ca="1" si="158"/>
        <v>2</v>
      </c>
      <c r="W398" s="37">
        <f t="shared" ca="1" si="159"/>
        <v>17</v>
      </c>
      <c r="X398" s="37">
        <f t="shared" ca="1" si="160"/>
        <v>13</v>
      </c>
    </row>
    <row r="399" spans="1:24" ht="19.5" thickBot="1">
      <c r="A399" s="50">
        <f t="shared" si="161"/>
        <v>398</v>
      </c>
      <c r="B399" s="33">
        <f ca="1">Streams!B399</f>
        <v>21</v>
      </c>
      <c r="C399" s="34">
        <f ca="1">VLOOKUP(B399,Partition!$D$2:$E$38,2)</f>
        <v>12</v>
      </c>
      <c r="D399" s="35">
        <f ca="1">COUNTIF(INDEX(C399:INDEX($C$1:C399,IFERROR(LOOKUP(2,1/($D$1:D398=2),ROW($D$1:D398)-MIN(ROW($D$1:D398)-1)),1),),),C399)</f>
        <v>1</v>
      </c>
      <c r="E399" s="34">
        <f t="shared" ca="1" si="142"/>
        <v>6</v>
      </c>
      <c r="F399" s="36">
        <f ca="1">COUNTIF(INDEX(E399:INDEX($E$1:E399,IFERROR(LOOKUP(2,1/($F$1:F398=2),ROW($F$1:F398)-MIN(ROW($F$1:F398)-1)),1),),),E399)</f>
        <v>1</v>
      </c>
      <c r="G399" s="37">
        <f t="shared" ca="1" si="143"/>
        <v>7</v>
      </c>
      <c r="H399" s="37">
        <f t="shared" ca="1" si="144"/>
        <v>4</v>
      </c>
      <c r="I399" s="37">
        <f t="shared" ca="1" si="145"/>
        <v>14</v>
      </c>
      <c r="J399" s="37">
        <f t="shared" ca="1" si="146"/>
        <v>16</v>
      </c>
      <c r="K399" s="37">
        <f t="shared" ca="1" si="147"/>
        <v>1</v>
      </c>
      <c r="L399" s="37">
        <f t="shared" ca="1" si="148"/>
        <v>12</v>
      </c>
      <c r="M399" s="37">
        <f t="shared" ca="1" si="149"/>
        <v>3</v>
      </c>
      <c r="N399" s="37">
        <f t="shared" ca="1" si="150"/>
        <v>18</v>
      </c>
      <c r="O399" s="37">
        <f t="shared" ca="1" si="151"/>
        <v>6</v>
      </c>
      <c r="P399" s="37">
        <f t="shared" ca="1" si="152"/>
        <v>10</v>
      </c>
      <c r="Q399" s="37">
        <f t="shared" ca="1" si="153"/>
        <v>8</v>
      </c>
      <c r="R399" s="37">
        <f t="shared" ca="1" si="154"/>
        <v>5</v>
      </c>
      <c r="S399" s="37">
        <f t="shared" ca="1" si="155"/>
        <v>9</v>
      </c>
      <c r="T399" s="37">
        <f t="shared" ca="1" si="156"/>
        <v>11</v>
      </c>
      <c r="U399" s="37">
        <f t="shared" ca="1" si="157"/>
        <v>15</v>
      </c>
      <c r="V399" s="37">
        <f t="shared" ca="1" si="158"/>
        <v>2</v>
      </c>
      <c r="W399" s="37">
        <f t="shared" ca="1" si="159"/>
        <v>17</v>
      </c>
      <c r="X399" s="37">
        <f t="shared" ca="1" si="160"/>
        <v>13</v>
      </c>
    </row>
    <row r="400" spans="1:24" ht="19.5" thickBot="1">
      <c r="A400" s="50">
        <f t="shared" si="161"/>
        <v>399</v>
      </c>
      <c r="B400" s="33">
        <f ca="1">Streams!B400</f>
        <v>23</v>
      </c>
      <c r="C400" s="34">
        <f ca="1">VLOOKUP(B400,Partition!$D$2:$E$38,2)</f>
        <v>11</v>
      </c>
      <c r="D400" s="35">
        <f ca="1">COUNTIF(INDEX(C400:INDEX($C$1:C400,IFERROR(LOOKUP(2,1/($D$1:D399=2),ROW($D$1:D399)-MIN(ROW($D$1:D399)-1)),1),),),C400)</f>
        <v>1</v>
      </c>
      <c r="E400" s="34">
        <f t="shared" ca="1" si="142"/>
        <v>14</v>
      </c>
      <c r="F400" s="36">
        <f ca="1">COUNTIF(INDEX(E400:INDEX($E$1:E400,IFERROR(LOOKUP(2,1/($F$1:F399=2),ROW($F$1:F399)-MIN(ROW($F$1:F399)-1)),1),),),E400)</f>
        <v>2</v>
      </c>
      <c r="G400" s="37">
        <f t="shared" ca="1" si="143"/>
        <v>12</v>
      </c>
      <c r="H400" s="37">
        <f t="shared" ca="1" si="144"/>
        <v>7</v>
      </c>
      <c r="I400" s="37">
        <f t="shared" ca="1" si="145"/>
        <v>4</v>
      </c>
      <c r="J400" s="37">
        <f t="shared" ca="1" si="146"/>
        <v>14</v>
      </c>
      <c r="K400" s="37">
        <f t="shared" ca="1" si="147"/>
        <v>16</v>
      </c>
      <c r="L400" s="37">
        <f t="shared" ca="1" si="148"/>
        <v>1</v>
      </c>
      <c r="M400" s="37">
        <f t="shared" ca="1" si="149"/>
        <v>3</v>
      </c>
      <c r="N400" s="37">
        <f t="shared" ca="1" si="150"/>
        <v>18</v>
      </c>
      <c r="O400" s="37">
        <f t="shared" ca="1" si="151"/>
        <v>6</v>
      </c>
      <c r="P400" s="37">
        <f t="shared" ca="1" si="152"/>
        <v>10</v>
      </c>
      <c r="Q400" s="37">
        <f t="shared" ca="1" si="153"/>
        <v>8</v>
      </c>
      <c r="R400" s="37">
        <f t="shared" ca="1" si="154"/>
        <v>5</v>
      </c>
      <c r="S400" s="37">
        <f t="shared" ca="1" si="155"/>
        <v>9</v>
      </c>
      <c r="T400" s="37">
        <f t="shared" ca="1" si="156"/>
        <v>11</v>
      </c>
      <c r="U400" s="37">
        <f t="shared" ca="1" si="157"/>
        <v>15</v>
      </c>
      <c r="V400" s="37">
        <f t="shared" ca="1" si="158"/>
        <v>2</v>
      </c>
      <c r="W400" s="37">
        <f t="shared" ca="1" si="159"/>
        <v>17</v>
      </c>
      <c r="X400" s="37">
        <f t="shared" ca="1" si="160"/>
        <v>13</v>
      </c>
    </row>
    <row r="401" spans="1:24" ht="19.5" thickBot="1">
      <c r="A401" s="50">
        <f t="shared" si="161"/>
        <v>400</v>
      </c>
      <c r="B401" s="33">
        <f ca="1">Streams!B401</f>
        <v>33</v>
      </c>
      <c r="C401" s="34">
        <f ca="1">VLOOKUP(B401,Partition!$D$2:$E$38,2)</f>
        <v>18</v>
      </c>
      <c r="D401" s="35">
        <f ca="1">COUNTIF(INDEX(C401:INDEX($C$1:C401,IFERROR(LOOKUP(2,1/($D$1:D400=2),ROW($D$1:D400)-MIN(ROW($D$1:D400)-1)),1),),),C401)</f>
        <v>1</v>
      </c>
      <c r="E401" s="34">
        <f t="shared" ca="1" si="142"/>
        <v>9</v>
      </c>
      <c r="F401" s="36">
        <f ca="1">COUNTIF(INDEX(E401:INDEX($E$1:E401,IFERROR(LOOKUP(2,1/($F$1:F400=2),ROW($F$1:F400)-MIN(ROW($F$1:F400)-1)),1),),),E401)</f>
        <v>1</v>
      </c>
      <c r="G401" s="37">
        <f t="shared" ca="1" si="143"/>
        <v>11</v>
      </c>
      <c r="H401" s="37">
        <f t="shared" ca="1" si="144"/>
        <v>12</v>
      </c>
      <c r="I401" s="37">
        <f t="shared" ca="1" si="145"/>
        <v>7</v>
      </c>
      <c r="J401" s="37">
        <f t="shared" ca="1" si="146"/>
        <v>4</v>
      </c>
      <c r="K401" s="37">
        <f t="shared" ca="1" si="147"/>
        <v>14</v>
      </c>
      <c r="L401" s="37">
        <f t="shared" ca="1" si="148"/>
        <v>16</v>
      </c>
      <c r="M401" s="37">
        <f t="shared" ca="1" si="149"/>
        <v>1</v>
      </c>
      <c r="N401" s="37">
        <f t="shared" ca="1" si="150"/>
        <v>3</v>
      </c>
      <c r="O401" s="37">
        <f t="shared" ca="1" si="151"/>
        <v>18</v>
      </c>
      <c r="P401" s="37">
        <f t="shared" ca="1" si="152"/>
        <v>6</v>
      </c>
      <c r="Q401" s="37">
        <f t="shared" ca="1" si="153"/>
        <v>10</v>
      </c>
      <c r="R401" s="37">
        <f t="shared" ca="1" si="154"/>
        <v>8</v>
      </c>
      <c r="S401" s="37">
        <f t="shared" ca="1" si="155"/>
        <v>5</v>
      </c>
      <c r="T401" s="37">
        <f t="shared" ca="1" si="156"/>
        <v>9</v>
      </c>
      <c r="U401" s="37">
        <f t="shared" ca="1" si="157"/>
        <v>15</v>
      </c>
      <c r="V401" s="37">
        <f t="shared" ca="1" si="158"/>
        <v>2</v>
      </c>
      <c r="W401" s="37">
        <f t="shared" ca="1" si="159"/>
        <v>17</v>
      </c>
      <c r="X401" s="37">
        <f t="shared" ca="1" si="160"/>
        <v>13</v>
      </c>
    </row>
    <row r="402" spans="1:24" ht="19.5" thickBot="1">
      <c r="A402" s="50">
        <f t="shared" si="161"/>
        <v>401</v>
      </c>
      <c r="B402" s="33">
        <f ca="1">Streams!B402</f>
        <v>26</v>
      </c>
      <c r="C402" s="34">
        <f ca="1">VLOOKUP(B402,Partition!$D$2:$E$38,2)</f>
        <v>14</v>
      </c>
      <c r="D402" s="35">
        <f ca="1">COUNTIF(INDEX(C402:INDEX($C$1:C402,IFERROR(LOOKUP(2,1/($D$1:D401=2),ROW($D$1:D401)-MIN(ROW($D$1:D401)-1)),1),),),C402)</f>
        <v>2</v>
      </c>
      <c r="E402" s="34">
        <f t="shared" ca="1" si="142"/>
        <v>6</v>
      </c>
      <c r="F402" s="36">
        <f ca="1">COUNTIF(INDEX(E402:INDEX($E$1:E402,IFERROR(LOOKUP(2,1/($F$1:F401=2),ROW($F$1:F401)-MIN(ROW($F$1:F401)-1)),1),),),E402)</f>
        <v>1</v>
      </c>
      <c r="G402" s="37">
        <f t="shared" ca="1" si="143"/>
        <v>18</v>
      </c>
      <c r="H402" s="37">
        <f t="shared" ca="1" si="144"/>
        <v>11</v>
      </c>
      <c r="I402" s="37">
        <f t="shared" ca="1" si="145"/>
        <v>12</v>
      </c>
      <c r="J402" s="37">
        <f t="shared" ca="1" si="146"/>
        <v>7</v>
      </c>
      <c r="K402" s="37">
        <f t="shared" ca="1" si="147"/>
        <v>4</v>
      </c>
      <c r="L402" s="37">
        <f t="shared" ca="1" si="148"/>
        <v>14</v>
      </c>
      <c r="M402" s="37">
        <f t="shared" ca="1" si="149"/>
        <v>16</v>
      </c>
      <c r="N402" s="37">
        <f t="shared" ca="1" si="150"/>
        <v>1</v>
      </c>
      <c r="O402" s="37">
        <f t="shared" ca="1" si="151"/>
        <v>3</v>
      </c>
      <c r="P402" s="37">
        <f t="shared" ca="1" si="152"/>
        <v>6</v>
      </c>
      <c r="Q402" s="37">
        <f t="shared" ca="1" si="153"/>
        <v>10</v>
      </c>
      <c r="R402" s="37">
        <f t="shared" ca="1" si="154"/>
        <v>8</v>
      </c>
      <c r="S402" s="37">
        <f t="shared" ca="1" si="155"/>
        <v>5</v>
      </c>
      <c r="T402" s="37">
        <f t="shared" ca="1" si="156"/>
        <v>9</v>
      </c>
      <c r="U402" s="37">
        <f t="shared" ca="1" si="157"/>
        <v>15</v>
      </c>
      <c r="V402" s="37">
        <f t="shared" ca="1" si="158"/>
        <v>2</v>
      </c>
      <c r="W402" s="37">
        <f t="shared" ca="1" si="159"/>
        <v>17</v>
      </c>
      <c r="X402" s="37">
        <f t="shared" ca="1" si="160"/>
        <v>13</v>
      </c>
    </row>
    <row r="403" spans="1:24" ht="19.5" thickBot="1">
      <c r="A403" s="50">
        <f t="shared" si="161"/>
        <v>402</v>
      </c>
      <c r="B403" s="33">
        <f ca="1">Streams!B403</f>
        <v>36</v>
      </c>
      <c r="C403" s="34">
        <f ca="1">VLOOKUP(B403,Partition!$D$2:$E$38,2)</f>
        <v>18</v>
      </c>
      <c r="D403" s="35">
        <f ca="1">COUNTIF(INDEX(C403:INDEX($C$1:C403,IFERROR(LOOKUP(2,1/($D$1:D402=2),ROW($D$1:D402)-MIN(ROW($D$1:D402)-1)),1),),),C403)</f>
        <v>1</v>
      </c>
      <c r="E403" s="34">
        <f t="shared" ca="1" si="142"/>
        <v>2</v>
      </c>
      <c r="F403" s="36">
        <f ca="1">COUNTIF(INDEX(E403:INDEX($E$1:E403,IFERROR(LOOKUP(2,1/($F$1:F402=2),ROW($F$1:F402)-MIN(ROW($F$1:F402)-1)),1),),),E403)</f>
        <v>1</v>
      </c>
      <c r="G403" s="37">
        <f t="shared" ca="1" si="143"/>
        <v>14</v>
      </c>
      <c r="H403" s="37">
        <f t="shared" ca="1" si="144"/>
        <v>18</v>
      </c>
      <c r="I403" s="37">
        <f t="shared" ca="1" si="145"/>
        <v>11</v>
      </c>
      <c r="J403" s="37">
        <f t="shared" ca="1" si="146"/>
        <v>12</v>
      </c>
      <c r="K403" s="37">
        <f t="shared" ca="1" si="147"/>
        <v>7</v>
      </c>
      <c r="L403" s="37">
        <f t="shared" ca="1" si="148"/>
        <v>4</v>
      </c>
      <c r="M403" s="37">
        <f t="shared" ca="1" si="149"/>
        <v>16</v>
      </c>
      <c r="N403" s="37">
        <f t="shared" ca="1" si="150"/>
        <v>1</v>
      </c>
      <c r="O403" s="37">
        <f t="shared" ca="1" si="151"/>
        <v>3</v>
      </c>
      <c r="P403" s="37">
        <f t="shared" ca="1" si="152"/>
        <v>6</v>
      </c>
      <c r="Q403" s="37">
        <f t="shared" ca="1" si="153"/>
        <v>10</v>
      </c>
      <c r="R403" s="37">
        <f t="shared" ca="1" si="154"/>
        <v>8</v>
      </c>
      <c r="S403" s="37">
        <f t="shared" ca="1" si="155"/>
        <v>5</v>
      </c>
      <c r="T403" s="37">
        <f t="shared" ca="1" si="156"/>
        <v>9</v>
      </c>
      <c r="U403" s="37">
        <f t="shared" ca="1" si="157"/>
        <v>15</v>
      </c>
      <c r="V403" s="37">
        <f t="shared" ca="1" si="158"/>
        <v>2</v>
      </c>
      <c r="W403" s="37">
        <f t="shared" ca="1" si="159"/>
        <v>17</v>
      </c>
      <c r="X403" s="37">
        <f t="shared" ca="1" si="160"/>
        <v>13</v>
      </c>
    </row>
    <row r="404" spans="1:24" ht="19.5" thickBot="1">
      <c r="A404" s="50">
        <f t="shared" si="161"/>
        <v>403</v>
      </c>
      <c r="B404" s="33">
        <f ca="1">Streams!B404</f>
        <v>27</v>
      </c>
      <c r="C404" s="34">
        <f ca="1">VLOOKUP(B404,Partition!$D$2:$E$38,2)</f>
        <v>15</v>
      </c>
      <c r="D404" s="35">
        <f ca="1">COUNTIF(INDEX(C404:INDEX($C$1:C404,IFERROR(LOOKUP(2,1/($D$1:D403=2),ROW($D$1:D403)-MIN(ROW($D$1:D403)-1)),1),),),C404)</f>
        <v>1</v>
      </c>
      <c r="E404" s="34">
        <f t="shared" ca="1" si="142"/>
        <v>15</v>
      </c>
      <c r="F404" s="36">
        <f ca="1">COUNTIF(INDEX(E404:INDEX($E$1:E404,IFERROR(LOOKUP(2,1/($F$1:F403=2),ROW($F$1:F403)-MIN(ROW($F$1:F403)-1)),1),),),E404)</f>
        <v>1</v>
      </c>
      <c r="G404" s="37">
        <f t="shared" ca="1" si="143"/>
        <v>18</v>
      </c>
      <c r="H404" s="37">
        <f t="shared" ca="1" si="144"/>
        <v>14</v>
      </c>
      <c r="I404" s="37">
        <f t="shared" ca="1" si="145"/>
        <v>11</v>
      </c>
      <c r="J404" s="37">
        <f t="shared" ca="1" si="146"/>
        <v>12</v>
      </c>
      <c r="K404" s="37">
        <f t="shared" ca="1" si="147"/>
        <v>7</v>
      </c>
      <c r="L404" s="37">
        <f t="shared" ca="1" si="148"/>
        <v>4</v>
      </c>
      <c r="M404" s="37">
        <f t="shared" ca="1" si="149"/>
        <v>16</v>
      </c>
      <c r="N404" s="37">
        <f t="shared" ca="1" si="150"/>
        <v>1</v>
      </c>
      <c r="O404" s="37">
        <f t="shared" ca="1" si="151"/>
        <v>3</v>
      </c>
      <c r="P404" s="37">
        <f t="shared" ca="1" si="152"/>
        <v>6</v>
      </c>
      <c r="Q404" s="37">
        <f t="shared" ca="1" si="153"/>
        <v>10</v>
      </c>
      <c r="R404" s="37">
        <f t="shared" ca="1" si="154"/>
        <v>8</v>
      </c>
      <c r="S404" s="37">
        <f t="shared" ca="1" si="155"/>
        <v>5</v>
      </c>
      <c r="T404" s="37">
        <f t="shared" ca="1" si="156"/>
        <v>9</v>
      </c>
      <c r="U404" s="37">
        <f t="shared" ca="1" si="157"/>
        <v>15</v>
      </c>
      <c r="V404" s="37">
        <f t="shared" ca="1" si="158"/>
        <v>2</v>
      </c>
      <c r="W404" s="37">
        <f t="shared" ca="1" si="159"/>
        <v>17</v>
      </c>
      <c r="X404" s="37">
        <f t="shared" ca="1" si="160"/>
        <v>13</v>
      </c>
    </row>
    <row r="405" spans="1:24" ht="19.5" thickBot="1">
      <c r="A405" s="50">
        <f t="shared" si="161"/>
        <v>404</v>
      </c>
      <c r="B405" s="33">
        <f ca="1">Streams!B405</f>
        <v>15</v>
      </c>
      <c r="C405" s="34">
        <f ca="1">VLOOKUP(B405,Partition!$D$2:$E$38,2)</f>
        <v>9</v>
      </c>
      <c r="D405" s="35">
        <f ca="1">COUNTIF(INDEX(C405:INDEX($C$1:C405,IFERROR(LOOKUP(2,1/($D$1:D404=2),ROW($D$1:D404)-MIN(ROW($D$1:D404)-1)),1),),),C405)</f>
        <v>1</v>
      </c>
      <c r="E405" s="34">
        <f t="shared" ca="1" si="142"/>
        <v>15</v>
      </c>
      <c r="F405" s="36">
        <f ca="1">COUNTIF(INDEX(E405:INDEX($E$1:E405,IFERROR(LOOKUP(2,1/($F$1:F404=2),ROW($F$1:F404)-MIN(ROW($F$1:F404)-1)),1),),),E405)</f>
        <v>2</v>
      </c>
      <c r="G405" s="37">
        <f t="shared" ca="1" si="143"/>
        <v>15</v>
      </c>
      <c r="H405" s="37">
        <f t="shared" ca="1" si="144"/>
        <v>18</v>
      </c>
      <c r="I405" s="37">
        <f t="shared" ca="1" si="145"/>
        <v>14</v>
      </c>
      <c r="J405" s="37">
        <f t="shared" ca="1" si="146"/>
        <v>11</v>
      </c>
      <c r="K405" s="37">
        <f t="shared" ca="1" si="147"/>
        <v>12</v>
      </c>
      <c r="L405" s="37">
        <f t="shared" ca="1" si="148"/>
        <v>7</v>
      </c>
      <c r="M405" s="37">
        <f t="shared" ca="1" si="149"/>
        <v>4</v>
      </c>
      <c r="N405" s="37">
        <f t="shared" ca="1" si="150"/>
        <v>16</v>
      </c>
      <c r="O405" s="37">
        <f t="shared" ca="1" si="151"/>
        <v>1</v>
      </c>
      <c r="P405" s="37">
        <f t="shared" ca="1" si="152"/>
        <v>3</v>
      </c>
      <c r="Q405" s="37">
        <f t="shared" ca="1" si="153"/>
        <v>6</v>
      </c>
      <c r="R405" s="37">
        <f t="shared" ca="1" si="154"/>
        <v>10</v>
      </c>
      <c r="S405" s="37">
        <f t="shared" ca="1" si="155"/>
        <v>8</v>
      </c>
      <c r="T405" s="37">
        <f t="shared" ca="1" si="156"/>
        <v>5</v>
      </c>
      <c r="U405" s="37">
        <f t="shared" ca="1" si="157"/>
        <v>9</v>
      </c>
      <c r="V405" s="37">
        <f t="shared" ca="1" si="158"/>
        <v>2</v>
      </c>
      <c r="W405" s="37">
        <f t="shared" ca="1" si="159"/>
        <v>17</v>
      </c>
      <c r="X405" s="37">
        <f t="shared" ca="1" si="160"/>
        <v>13</v>
      </c>
    </row>
    <row r="406" spans="1:24" ht="19.5" thickBot="1">
      <c r="A406" s="50">
        <f t="shared" si="161"/>
        <v>405</v>
      </c>
      <c r="B406" s="33">
        <f ca="1">Streams!B406</f>
        <v>21</v>
      </c>
      <c r="C406" s="34">
        <f ca="1">VLOOKUP(B406,Partition!$D$2:$E$38,2)</f>
        <v>12</v>
      </c>
      <c r="D406" s="35">
        <f ca="1">COUNTIF(INDEX(C406:INDEX($C$1:C406,IFERROR(LOOKUP(2,1/($D$1:D405=2),ROW($D$1:D405)-MIN(ROW($D$1:D405)-1)),1),),),C406)</f>
        <v>1</v>
      </c>
      <c r="E406" s="34">
        <f t="shared" ca="1" si="142"/>
        <v>6</v>
      </c>
      <c r="F406" s="36">
        <f ca="1">COUNTIF(INDEX(E406:INDEX($E$1:E406,IFERROR(LOOKUP(2,1/($F$1:F405=2),ROW($F$1:F405)-MIN(ROW($F$1:F405)-1)),1),),),E406)</f>
        <v>1</v>
      </c>
      <c r="G406" s="37">
        <f t="shared" ca="1" si="143"/>
        <v>9</v>
      </c>
      <c r="H406" s="37">
        <f t="shared" ca="1" si="144"/>
        <v>15</v>
      </c>
      <c r="I406" s="37">
        <f t="shared" ca="1" si="145"/>
        <v>18</v>
      </c>
      <c r="J406" s="37">
        <f t="shared" ca="1" si="146"/>
        <v>14</v>
      </c>
      <c r="K406" s="37">
        <f t="shared" ca="1" si="147"/>
        <v>11</v>
      </c>
      <c r="L406" s="37">
        <f t="shared" ca="1" si="148"/>
        <v>12</v>
      </c>
      <c r="M406" s="37">
        <f t="shared" ca="1" si="149"/>
        <v>7</v>
      </c>
      <c r="N406" s="37">
        <f t="shared" ca="1" si="150"/>
        <v>4</v>
      </c>
      <c r="O406" s="37">
        <f t="shared" ca="1" si="151"/>
        <v>16</v>
      </c>
      <c r="P406" s="37">
        <f t="shared" ca="1" si="152"/>
        <v>1</v>
      </c>
      <c r="Q406" s="37">
        <f t="shared" ca="1" si="153"/>
        <v>3</v>
      </c>
      <c r="R406" s="37">
        <f t="shared" ca="1" si="154"/>
        <v>6</v>
      </c>
      <c r="S406" s="37">
        <f t="shared" ca="1" si="155"/>
        <v>10</v>
      </c>
      <c r="T406" s="37">
        <f t="shared" ca="1" si="156"/>
        <v>8</v>
      </c>
      <c r="U406" s="37">
        <f t="shared" ca="1" si="157"/>
        <v>5</v>
      </c>
      <c r="V406" s="37">
        <f t="shared" ca="1" si="158"/>
        <v>2</v>
      </c>
      <c r="W406" s="37">
        <f t="shared" ca="1" si="159"/>
        <v>17</v>
      </c>
      <c r="X406" s="37">
        <f t="shared" ca="1" si="160"/>
        <v>13</v>
      </c>
    </row>
    <row r="407" spans="1:24" ht="19.5" thickBot="1">
      <c r="A407" s="50">
        <f t="shared" si="161"/>
        <v>406</v>
      </c>
      <c r="B407" s="33">
        <f ca="1">Streams!B407</f>
        <v>30</v>
      </c>
      <c r="C407" s="34">
        <f ca="1">VLOOKUP(B407,Partition!$D$2:$E$38,2)</f>
        <v>15</v>
      </c>
      <c r="D407" s="35">
        <f ca="1">COUNTIF(INDEX(C407:INDEX($C$1:C407,IFERROR(LOOKUP(2,1/($D$1:D406=2),ROW($D$1:D406)-MIN(ROW($D$1:D406)-1)),1),),),C407)</f>
        <v>2</v>
      </c>
      <c r="E407" s="34">
        <f t="shared" ca="1" si="142"/>
        <v>3</v>
      </c>
      <c r="F407" s="36">
        <f ca="1">COUNTIF(INDEX(E407:INDEX($E$1:E407,IFERROR(LOOKUP(2,1/($F$1:F406=2),ROW($F$1:F406)-MIN(ROW($F$1:F406)-1)),1),),),E407)</f>
        <v>1</v>
      </c>
      <c r="G407" s="37">
        <f t="shared" ca="1" si="143"/>
        <v>12</v>
      </c>
      <c r="H407" s="37">
        <f t="shared" ca="1" si="144"/>
        <v>9</v>
      </c>
      <c r="I407" s="37">
        <f t="shared" ca="1" si="145"/>
        <v>15</v>
      </c>
      <c r="J407" s="37">
        <f t="shared" ca="1" si="146"/>
        <v>18</v>
      </c>
      <c r="K407" s="37">
        <f t="shared" ca="1" si="147"/>
        <v>14</v>
      </c>
      <c r="L407" s="37">
        <f t="shared" ca="1" si="148"/>
        <v>11</v>
      </c>
      <c r="M407" s="37">
        <f t="shared" ca="1" si="149"/>
        <v>7</v>
      </c>
      <c r="N407" s="37">
        <f t="shared" ca="1" si="150"/>
        <v>4</v>
      </c>
      <c r="O407" s="37">
        <f t="shared" ca="1" si="151"/>
        <v>16</v>
      </c>
      <c r="P407" s="37">
        <f t="shared" ca="1" si="152"/>
        <v>1</v>
      </c>
      <c r="Q407" s="37">
        <f t="shared" ca="1" si="153"/>
        <v>3</v>
      </c>
      <c r="R407" s="37">
        <f t="shared" ca="1" si="154"/>
        <v>6</v>
      </c>
      <c r="S407" s="37">
        <f t="shared" ca="1" si="155"/>
        <v>10</v>
      </c>
      <c r="T407" s="37">
        <f t="shared" ca="1" si="156"/>
        <v>8</v>
      </c>
      <c r="U407" s="37">
        <f t="shared" ca="1" si="157"/>
        <v>5</v>
      </c>
      <c r="V407" s="37">
        <f t="shared" ca="1" si="158"/>
        <v>2</v>
      </c>
      <c r="W407" s="37">
        <f t="shared" ca="1" si="159"/>
        <v>17</v>
      </c>
      <c r="X407" s="37">
        <f t="shared" ca="1" si="160"/>
        <v>13</v>
      </c>
    </row>
    <row r="408" spans="1:24" ht="19.5" thickBot="1">
      <c r="A408" s="50">
        <f t="shared" si="161"/>
        <v>407</v>
      </c>
      <c r="B408" s="33">
        <f ca="1">Streams!B408</f>
        <v>1</v>
      </c>
      <c r="C408" s="34">
        <f ca="1">VLOOKUP(B408,Partition!$D$2:$E$38,2)</f>
        <v>1</v>
      </c>
      <c r="D408" s="35">
        <f ca="1">COUNTIF(INDEX(C408:INDEX($C$1:C408,IFERROR(LOOKUP(2,1/($D$1:D407=2),ROW($D$1:D407)-MIN(ROW($D$1:D407)-1)),1),),),C408)</f>
        <v>1</v>
      </c>
      <c r="E408" s="34">
        <f t="shared" ca="1" si="142"/>
        <v>10</v>
      </c>
      <c r="F408" s="36">
        <f ca="1">COUNTIF(INDEX(E408:INDEX($E$1:E408,IFERROR(LOOKUP(2,1/($F$1:F407=2),ROW($F$1:F407)-MIN(ROW($F$1:F407)-1)),1),),),E408)</f>
        <v>1</v>
      </c>
      <c r="G408" s="37">
        <f t="shared" ca="1" si="143"/>
        <v>15</v>
      </c>
      <c r="H408" s="37">
        <f t="shared" ca="1" si="144"/>
        <v>12</v>
      </c>
      <c r="I408" s="37">
        <f t="shared" ca="1" si="145"/>
        <v>9</v>
      </c>
      <c r="J408" s="37">
        <f t="shared" ca="1" si="146"/>
        <v>18</v>
      </c>
      <c r="K408" s="37">
        <f t="shared" ca="1" si="147"/>
        <v>14</v>
      </c>
      <c r="L408" s="37">
        <f t="shared" ca="1" si="148"/>
        <v>11</v>
      </c>
      <c r="M408" s="37">
        <f t="shared" ca="1" si="149"/>
        <v>7</v>
      </c>
      <c r="N408" s="37">
        <f t="shared" ca="1" si="150"/>
        <v>4</v>
      </c>
      <c r="O408" s="37">
        <f t="shared" ca="1" si="151"/>
        <v>16</v>
      </c>
      <c r="P408" s="37">
        <f t="shared" ca="1" si="152"/>
        <v>1</v>
      </c>
      <c r="Q408" s="37">
        <f t="shared" ca="1" si="153"/>
        <v>3</v>
      </c>
      <c r="R408" s="37">
        <f t="shared" ca="1" si="154"/>
        <v>6</v>
      </c>
      <c r="S408" s="37">
        <f t="shared" ca="1" si="155"/>
        <v>10</v>
      </c>
      <c r="T408" s="37">
        <f t="shared" ca="1" si="156"/>
        <v>8</v>
      </c>
      <c r="U408" s="37">
        <f t="shared" ca="1" si="157"/>
        <v>5</v>
      </c>
      <c r="V408" s="37">
        <f t="shared" ca="1" si="158"/>
        <v>2</v>
      </c>
      <c r="W408" s="37">
        <f t="shared" ca="1" si="159"/>
        <v>17</v>
      </c>
      <c r="X408" s="37">
        <f t="shared" ca="1" si="160"/>
        <v>13</v>
      </c>
    </row>
    <row r="409" spans="1:24" ht="19.5" thickBot="1">
      <c r="A409" s="50">
        <f t="shared" si="161"/>
        <v>408</v>
      </c>
      <c r="B409" s="33">
        <f ca="1">Streams!B409</f>
        <v>34</v>
      </c>
      <c r="C409" s="34">
        <f ca="1">VLOOKUP(B409,Partition!$D$2:$E$38,2)</f>
        <v>16</v>
      </c>
      <c r="D409" s="35">
        <f ca="1">COUNTIF(INDEX(C409:INDEX($C$1:C409,IFERROR(LOOKUP(2,1/($D$1:D408=2),ROW($D$1:D408)-MIN(ROW($D$1:D408)-1)),1),),),C409)</f>
        <v>1</v>
      </c>
      <c r="E409" s="34">
        <f t="shared" ca="1" si="142"/>
        <v>10</v>
      </c>
      <c r="F409" s="36">
        <f ca="1">COUNTIF(INDEX(E409:INDEX($E$1:E409,IFERROR(LOOKUP(2,1/($F$1:F408=2),ROW($F$1:F408)-MIN(ROW($F$1:F408)-1)),1),),),E409)</f>
        <v>2</v>
      </c>
      <c r="G409" s="37">
        <f t="shared" ca="1" si="143"/>
        <v>1</v>
      </c>
      <c r="H409" s="37">
        <f t="shared" ca="1" si="144"/>
        <v>15</v>
      </c>
      <c r="I409" s="37">
        <f t="shared" ca="1" si="145"/>
        <v>12</v>
      </c>
      <c r="J409" s="37">
        <f t="shared" ca="1" si="146"/>
        <v>9</v>
      </c>
      <c r="K409" s="37">
        <f t="shared" ca="1" si="147"/>
        <v>18</v>
      </c>
      <c r="L409" s="37">
        <f t="shared" ca="1" si="148"/>
        <v>14</v>
      </c>
      <c r="M409" s="37">
        <f t="shared" ca="1" si="149"/>
        <v>11</v>
      </c>
      <c r="N409" s="37">
        <f t="shared" ca="1" si="150"/>
        <v>7</v>
      </c>
      <c r="O409" s="37">
        <f t="shared" ca="1" si="151"/>
        <v>4</v>
      </c>
      <c r="P409" s="37">
        <f t="shared" ca="1" si="152"/>
        <v>16</v>
      </c>
      <c r="Q409" s="37">
        <f t="shared" ca="1" si="153"/>
        <v>3</v>
      </c>
      <c r="R409" s="37">
        <f t="shared" ca="1" si="154"/>
        <v>6</v>
      </c>
      <c r="S409" s="37">
        <f t="shared" ca="1" si="155"/>
        <v>10</v>
      </c>
      <c r="T409" s="37">
        <f t="shared" ca="1" si="156"/>
        <v>8</v>
      </c>
      <c r="U409" s="37">
        <f t="shared" ca="1" si="157"/>
        <v>5</v>
      </c>
      <c r="V409" s="37">
        <f t="shared" ca="1" si="158"/>
        <v>2</v>
      </c>
      <c r="W409" s="37">
        <f t="shared" ca="1" si="159"/>
        <v>17</v>
      </c>
      <c r="X409" s="37">
        <f t="shared" ca="1" si="160"/>
        <v>13</v>
      </c>
    </row>
    <row r="410" spans="1:24" ht="19.5" thickBot="1">
      <c r="A410" s="50">
        <f t="shared" si="161"/>
        <v>409</v>
      </c>
      <c r="B410" s="33">
        <f ca="1">Streams!B410</f>
        <v>7</v>
      </c>
      <c r="C410" s="34">
        <f ca="1">VLOOKUP(B410,Partition!$D$2:$E$38,2)</f>
        <v>4</v>
      </c>
      <c r="D410" s="35">
        <f ca="1">COUNTIF(INDEX(C410:INDEX($C$1:C410,IFERROR(LOOKUP(2,1/($D$1:D409=2),ROW($D$1:D409)-MIN(ROW($D$1:D409)-1)),1),),),C410)</f>
        <v>1</v>
      </c>
      <c r="E410" s="34">
        <f t="shared" ca="1" si="142"/>
        <v>10</v>
      </c>
      <c r="F410" s="36">
        <f ca="1">COUNTIF(INDEX(E410:INDEX($E$1:E410,IFERROR(LOOKUP(2,1/($F$1:F409=2),ROW($F$1:F409)-MIN(ROW($F$1:F409)-1)),1),),),E410)</f>
        <v>2</v>
      </c>
      <c r="G410" s="37">
        <f t="shared" ca="1" si="143"/>
        <v>16</v>
      </c>
      <c r="H410" s="37">
        <f t="shared" ca="1" si="144"/>
        <v>1</v>
      </c>
      <c r="I410" s="37">
        <f t="shared" ca="1" si="145"/>
        <v>15</v>
      </c>
      <c r="J410" s="37">
        <f t="shared" ca="1" si="146"/>
        <v>12</v>
      </c>
      <c r="K410" s="37">
        <f t="shared" ca="1" si="147"/>
        <v>9</v>
      </c>
      <c r="L410" s="37">
        <f t="shared" ca="1" si="148"/>
        <v>18</v>
      </c>
      <c r="M410" s="37">
        <f t="shared" ca="1" si="149"/>
        <v>14</v>
      </c>
      <c r="N410" s="37">
        <f t="shared" ca="1" si="150"/>
        <v>11</v>
      </c>
      <c r="O410" s="37">
        <f t="shared" ca="1" si="151"/>
        <v>7</v>
      </c>
      <c r="P410" s="37">
        <f t="shared" ca="1" si="152"/>
        <v>4</v>
      </c>
      <c r="Q410" s="37">
        <f t="shared" ca="1" si="153"/>
        <v>3</v>
      </c>
      <c r="R410" s="37">
        <f t="shared" ca="1" si="154"/>
        <v>6</v>
      </c>
      <c r="S410" s="37">
        <f t="shared" ca="1" si="155"/>
        <v>10</v>
      </c>
      <c r="T410" s="37">
        <f t="shared" ca="1" si="156"/>
        <v>8</v>
      </c>
      <c r="U410" s="37">
        <f t="shared" ca="1" si="157"/>
        <v>5</v>
      </c>
      <c r="V410" s="37">
        <f t="shared" ca="1" si="158"/>
        <v>2</v>
      </c>
      <c r="W410" s="37">
        <f t="shared" ca="1" si="159"/>
        <v>17</v>
      </c>
      <c r="X410" s="37">
        <f t="shared" ca="1" si="160"/>
        <v>13</v>
      </c>
    </row>
    <row r="411" spans="1:24" ht="19.5" thickBot="1">
      <c r="A411" s="50">
        <f t="shared" si="161"/>
        <v>410</v>
      </c>
      <c r="B411" s="33">
        <f ca="1">Streams!B411</f>
        <v>36</v>
      </c>
      <c r="C411" s="34">
        <f ca="1">VLOOKUP(B411,Partition!$D$2:$E$38,2)</f>
        <v>18</v>
      </c>
      <c r="D411" s="35">
        <f ca="1">COUNTIF(INDEX(C411:INDEX($C$1:C411,IFERROR(LOOKUP(2,1/($D$1:D410=2),ROW($D$1:D410)-MIN(ROW($D$1:D410)-1)),1),),),C411)</f>
        <v>1</v>
      </c>
      <c r="E411" s="34">
        <f t="shared" ca="1" si="142"/>
        <v>7</v>
      </c>
      <c r="F411" s="36">
        <f ca="1">COUNTIF(INDEX(E411:INDEX($E$1:E411,IFERROR(LOOKUP(2,1/($F$1:F410=2),ROW($F$1:F410)-MIN(ROW($F$1:F410)-1)),1),),),E411)</f>
        <v>1</v>
      </c>
      <c r="G411" s="37">
        <f t="shared" ca="1" si="143"/>
        <v>4</v>
      </c>
      <c r="H411" s="37">
        <f t="shared" ca="1" si="144"/>
        <v>16</v>
      </c>
      <c r="I411" s="37">
        <f t="shared" ca="1" si="145"/>
        <v>1</v>
      </c>
      <c r="J411" s="37">
        <f t="shared" ca="1" si="146"/>
        <v>15</v>
      </c>
      <c r="K411" s="37">
        <f t="shared" ca="1" si="147"/>
        <v>12</v>
      </c>
      <c r="L411" s="37">
        <f t="shared" ca="1" si="148"/>
        <v>9</v>
      </c>
      <c r="M411" s="37">
        <f t="shared" ca="1" si="149"/>
        <v>18</v>
      </c>
      <c r="N411" s="37">
        <f t="shared" ca="1" si="150"/>
        <v>14</v>
      </c>
      <c r="O411" s="37">
        <f t="shared" ca="1" si="151"/>
        <v>11</v>
      </c>
      <c r="P411" s="37">
        <f t="shared" ca="1" si="152"/>
        <v>7</v>
      </c>
      <c r="Q411" s="37">
        <f t="shared" ca="1" si="153"/>
        <v>3</v>
      </c>
      <c r="R411" s="37">
        <f t="shared" ca="1" si="154"/>
        <v>6</v>
      </c>
      <c r="S411" s="37">
        <f t="shared" ca="1" si="155"/>
        <v>10</v>
      </c>
      <c r="T411" s="37">
        <f t="shared" ca="1" si="156"/>
        <v>8</v>
      </c>
      <c r="U411" s="37">
        <f t="shared" ca="1" si="157"/>
        <v>5</v>
      </c>
      <c r="V411" s="37">
        <f t="shared" ca="1" si="158"/>
        <v>2</v>
      </c>
      <c r="W411" s="37">
        <f t="shared" ca="1" si="159"/>
        <v>17</v>
      </c>
      <c r="X411" s="37">
        <f t="shared" ca="1" si="160"/>
        <v>13</v>
      </c>
    </row>
    <row r="412" spans="1:24" ht="19.5" thickBot="1">
      <c r="A412" s="50">
        <f t="shared" si="161"/>
        <v>411</v>
      </c>
      <c r="B412" s="33">
        <f ca="1">Streams!B412</f>
        <v>7</v>
      </c>
      <c r="C412" s="34">
        <f ca="1">VLOOKUP(B412,Partition!$D$2:$E$38,2)</f>
        <v>4</v>
      </c>
      <c r="D412" s="35">
        <f ca="1">COUNTIF(INDEX(C412:INDEX($C$1:C412,IFERROR(LOOKUP(2,1/($D$1:D411=2),ROW($D$1:D411)-MIN(ROW($D$1:D411)-1)),1),),),C412)</f>
        <v>2</v>
      </c>
      <c r="E412" s="34">
        <f t="shared" ca="1" si="142"/>
        <v>2</v>
      </c>
      <c r="F412" s="36">
        <f ca="1">COUNTIF(INDEX(E412:INDEX($E$1:E412,IFERROR(LOOKUP(2,1/($F$1:F411=2),ROW($F$1:F411)-MIN(ROW($F$1:F411)-1)),1),),),E412)</f>
        <v>1</v>
      </c>
      <c r="G412" s="37">
        <f t="shared" ca="1" si="143"/>
        <v>18</v>
      </c>
      <c r="H412" s="37">
        <f t="shared" ca="1" si="144"/>
        <v>4</v>
      </c>
      <c r="I412" s="37">
        <f t="shared" ca="1" si="145"/>
        <v>16</v>
      </c>
      <c r="J412" s="37">
        <f t="shared" ca="1" si="146"/>
        <v>1</v>
      </c>
      <c r="K412" s="37">
        <f t="shared" ca="1" si="147"/>
        <v>15</v>
      </c>
      <c r="L412" s="37">
        <f t="shared" ca="1" si="148"/>
        <v>12</v>
      </c>
      <c r="M412" s="37">
        <f t="shared" ca="1" si="149"/>
        <v>9</v>
      </c>
      <c r="N412" s="37">
        <f t="shared" ca="1" si="150"/>
        <v>14</v>
      </c>
      <c r="O412" s="37">
        <f t="shared" ca="1" si="151"/>
        <v>11</v>
      </c>
      <c r="P412" s="37">
        <f t="shared" ca="1" si="152"/>
        <v>7</v>
      </c>
      <c r="Q412" s="37">
        <f t="shared" ca="1" si="153"/>
        <v>3</v>
      </c>
      <c r="R412" s="37">
        <f t="shared" ca="1" si="154"/>
        <v>6</v>
      </c>
      <c r="S412" s="37">
        <f t="shared" ca="1" si="155"/>
        <v>10</v>
      </c>
      <c r="T412" s="37">
        <f t="shared" ca="1" si="156"/>
        <v>8</v>
      </c>
      <c r="U412" s="37">
        <f t="shared" ca="1" si="157"/>
        <v>5</v>
      </c>
      <c r="V412" s="37">
        <f t="shared" ca="1" si="158"/>
        <v>2</v>
      </c>
      <c r="W412" s="37">
        <f t="shared" ca="1" si="159"/>
        <v>17</v>
      </c>
      <c r="X412" s="37">
        <f t="shared" ca="1" si="160"/>
        <v>13</v>
      </c>
    </row>
    <row r="413" spans="1:24" ht="19.5" thickBot="1">
      <c r="A413" s="50">
        <f t="shared" si="161"/>
        <v>412</v>
      </c>
      <c r="B413" s="33">
        <f ca="1">Streams!B413</f>
        <v>24</v>
      </c>
      <c r="C413" s="34">
        <f ca="1">VLOOKUP(B413,Partition!$D$2:$E$38,2)</f>
        <v>12</v>
      </c>
      <c r="D413" s="35">
        <f ca="1">COUNTIF(INDEX(C413:INDEX($C$1:C413,IFERROR(LOOKUP(2,1/($D$1:D412=2),ROW($D$1:D412)-MIN(ROW($D$1:D412)-1)),1),),),C413)</f>
        <v>1</v>
      </c>
      <c r="E413" s="34">
        <f t="shared" ca="1" si="142"/>
        <v>6</v>
      </c>
      <c r="F413" s="36">
        <f ca="1">COUNTIF(INDEX(E413:INDEX($E$1:E413,IFERROR(LOOKUP(2,1/($F$1:F412=2),ROW($F$1:F412)-MIN(ROW($F$1:F412)-1)),1),),),E413)</f>
        <v>1</v>
      </c>
      <c r="G413" s="37">
        <f t="shared" ca="1" si="143"/>
        <v>4</v>
      </c>
      <c r="H413" s="37">
        <f t="shared" ca="1" si="144"/>
        <v>18</v>
      </c>
      <c r="I413" s="37">
        <f t="shared" ca="1" si="145"/>
        <v>16</v>
      </c>
      <c r="J413" s="37">
        <f t="shared" ca="1" si="146"/>
        <v>1</v>
      </c>
      <c r="K413" s="37">
        <f t="shared" ca="1" si="147"/>
        <v>15</v>
      </c>
      <c r="L413" s="37">
        <f t="shared" ca="1" si="148"/>
        <v>12</v>
      </c>
      <c r="M413" s="37">
        <f t="shared" ca="1" si="149"/>
        <v>9</v>
      </c>
      <c r="N413" s="37">
        <f t="shared" ca="1" si="150"/>
        <v>14</v>
      </c>
      <c r="O413" s="37">
        <f t="shared" ca="1" si="151"/>
        <v>11</v>
      </c>
      <c r="P413" s="37">
        <f t="shared" ca="1" si="152"/>
        <v>7</v>
      </c>
      <c r="Q413" s="37">
        <f t="shared" ca="1" si="153"/>
        <v>3</v>
      </c>
      <c r="R413" s="37">
        <f t="shared" ca="1" si="154"/>
        <v>6</v>
      </c>
      <c r="S413" s="37">
        <f t="shared" ca="1" si="155"/>
        <v>10</v>
      </c>
      <c r="T413" s="37">
        <f t="shared" ca="1" si="156"/>
        <v>8</v>
      </c>
      <c r="U413" s="37">
        <f t="shared" ca="1" si="157"/>
        <v>5</v>
      </c>
      <c r="V413" s="37">
        <f t="shared" ca="1" si="158"/>
        <v>2</v>
      </c>
      <c r="W413" s="37">
        <f t="shared" ca="1" si="159"/>
        <v>17</v>
      </c>
      <c r="X413" s="37">
        <f t="shared" ca="1" si="160"/>
        <v>13</v>
      </c>
    </row>
    <row r="414" spans="1:24" ht="19.5" thickBot="1">
      <c r="A414" s="50">
        <f t="shared" si="161"/>
        <v>413</v>
      </c>
      <c r="B414" s="33">
        <f ca="1">Streams!B414</f>
        <v>13</v>
      </c>
      <c r="C414" s="34">
        <f ca="1">VLOOKUP(B414,Partition!$D$2:$E$38,2)</f>
        <v>7</v>
      </c>
      <c r="D414" s="35">
        <f ca="1">COUNTIF(INDEX(C414:INDEX($C$1:C414,IFERROR(LOOKUP(2,1/($D$1:D413=2),ROW($D$1:D413)-MIN(ROW($D$1:D413)-1)),1),),),C414)</f>
        <v>1</v>
      </c>
      <c r="E414" s="34">
        <f t="shared" ca="1" si="142"/>
        <v>10</v>
      </c>
      <c r="F414" s="36">
        <f ca="1">COUNTIF(INDEX(E414:INDEX($E$1:E414,IFERROR(LOOKUP(2,1/($F$1:F413=2),ROW($F$1:F413)-MIN(ROW($F$1:F413)-1)),1),),),E414)</f>
        <v>2</v>
      </c>
      <c r="G414" s="37">
        <f t="shared" ca="1" si="143"/>
        <v>12</v>
      </c>
      <c r="H414" s="37">
        <f t="shared" ca="1" si="144"/>
        <v>4</v>
      </c>
      <c r="I414" s="37">
        <f t="shared" ca="1" si="145"/>
        <v>18</v>
      </c>
      <c r="J414" s="37">
        <f t="shared" ca="1" si="146"/>
        <v>16</v>
      </c>
      <c r="K414" s="37">
        <f t="shared" ca="1" si="147"/>
        <v>1</v>
      </c>
      <c r="L414" s="37">
        <f t="shared" ca="1" si="148"/>
        <v>15</v>
      </c>
      <c r="M414" s="37">
        <f t="shared" ca="1" si="149"/>
        <v>9</v>
      </c>
      <c r="N414" s="37">
        <f t="shared" ca="1" si="150"/>
        <v>14</v>
      </c>
      <c r="O414" s="37">
        <f t="shared" ca="1" si="151"/>
        <v>11</v>
      </c>
      <c r="P414" s="37">
        <f t="shared" ca="1" si="152"/>
        <v>7</v>
      </c>
      <c r="Q414" s="37">
        <f t="shared" ca="1" si="153"/>
        <v>3</v>
      </c>
      <c r="R414" s="37">
        <f t="shared" ca="1" si="154"/>
        <v>6</v>
      </c>
      <c r="S414" s="37">
        <f t="shared" ca="1" si="155"/>
        <v>10</v>
      </c>
      <c r="T414" s="37">
        <f t="shared" ca="1" si="156"/>
        <v>8</v>
      </c>
      <c r="U414" s="37">
        <f t="shared" ca="1" si="157"/>
        <v>5</v>
      </c>
      <c r="V414" s="37">
        <f t="shared" ca="1" si="158"/>
        <v>2</v>
      </c>
      <c r="W414" s="37">
        <f t="shared" ca="1" si="159"/>
        <v>17</v>
      </c>
      <c r="X414" s="37">
        <f t="shared" ca="1" si="160"/>
        <v>13</v>
      </c>
    </row>
    <row r="415" spans="1:24" ht="19.5" thickBot="1">
      <c r="A415" s="50">
        <f t="shared" si="161"/>
        <v>414</v>
      </c>
      <c r="B415" s="33">
        <f ca="1">Streams!B415</f>
        <v>28</v>
      </c>
      <c r="C415" s="34">
        <f ca="1">VLOOKUP(B415,Partition!$D$2:$E$38,2)</f>
        <v>13</v>
      </c>
      <c r="D415" s="35">
        <f ca="1">COUNTIF(INDEX(C415:INDEX($C$1:C415,IFERROR(LOOKUP(2,1/($D$1:D414=2),ROW($D$1:D414)-MIN(ROW($D$1:D414)-1)),1),),),C415)</f>
        <v>1</v>
      </c>
      <c r="E415" s="34">
        <f t="shared" ca="1" si="142"/>
        <v>18</v>
      </c>
      <c r="F415" s="36">
        <f ca="1">COUNTIF(INDEX(E415:INDEX($E$1:E415,IFERROR(LOOKUP(2,1/($F$1:F414=2),ROW($F$1:F414)-MIN(ROW($F$1:F414)-1)),1),),),E415)</f>
        <v>1</v>
      </c>
      <c r="G415" s="37">
        <f t="shared" ca="1" si="143"/>
        <v>7</v>
      </c>
      <c r="H415" s="37">
        <f t="shared" ca="1" si="144"/>
        <v>12</v>
      </c>
      <c r="I415" s="37">
        <f t="shared" ca="1" si="145"/>
        <v>4</v>
      </c>
      <c r="J415" s="37">
        <f t="shared" ca="1" si="146"/>
        <v>18</v>
      </c>
      <c r="K415" s="37">
        <f t="shared" ca="1" si="147"/>
        <v>16</v>
      </c>
      <c r="L415" s="37">
        <f t="shared" ca="1" si="148"/>
        <v>1</v>
      </c>
      <c r="M415" s="37">
        <f t="shared" ca="1" si="149"/>
        <v>15</v>
      </c>
      <c r="N415" s="37">
        <f t="shared" ca="1" si="150"/>
        <v>9</v>
      </c>
      <c r="O415" s="37">
        <f t="shared" ca="1" si="151"/>
        <v>14</v>
      </c>
      <c r="P415" s="37">
        <f t="shared" ca="1" si="152"/>
        <v>11</v>
      </c>
      <c r="Q415" s="37">
        <f t="shared" ca="1" si="153"/>
        <v>3</v>
      </c>
      <c r="R415" s="37">
        <f t="shared" ca="1" si="154"/>
        <v>6</v>
      </c>
      <c r="S415" s="37">
        <f t="shared" ca="1" si="155"/>
        <v>10</v>
      </c>
      <c r="T415" s="37">
        <f t="shared" ca="1" si="156"/>
        <v>8</v>
      </c>
      <c r="U415" s="37">
        <f t="shared" ca="1" si="157"/>
        <v>5</v>
      </c>
      <c r="V415" s="37">
        <f t="shared" ca="1" si="158"/>
        <v>2</v>
      </c>
      <c r="W415" s="37">
        <f t="shared" ca="1" si="159"/>
        <v>17</v>
      </c>
      <c r="X415" s="37">
        <f t="shared" ca="1" si="160"/>
        <v>13</v>
      </c>
    </row>
    <row r="416" spans="1:24" ht="19.5" thickBot="1">
      <c r="A416" s="50">
        <f t="shared" si="161"/>
        <v>415</v>
      </c>
      <c r="B416" s="33">
        <f ca="1">Streams!B416</f>
        <v>26</v>
      </c>
      <c r="C416" s="34">
        <f ca="1">VLOOKUP(B416,Partition!$D$2:$E$38,2)</f>
        <v>14</v>
      </c>
      <c r="D416" s="35">
        <f ca="1">COUNTIF(INDEX(C416:INDEX($C$1:C416,IFERROR(LOOKUP(2,1/($D$1:D415=2),ROW($D$1:D415)-MIN(ROW($D$1:D415)-1)),1),),),C416)</f>
        <v>1</v>
      </c>
      <c r="E416" s="34">
        <f t="shared" ca="1" si="142"/>
        <v>10</v>
      </c>
      <c r="F416" s="36">
        <f ca="1">COUNTIF(INDEX(E416:INDEX($E$1:E416,IFERROR(LOOKUP(2,1/($F$1:F415=2),ROW($F$1:F415)-MIN(ROW($F$1:F415)-1)),1),),),E416)</f>
        <v>2</v>
      </c>
      <c r="G416" s="37">
        <f t="shared" ca="1" si="143"/>
        <v>13</v>
      </c>
      <c r="H416" s="37">
        <f t="shared" ca="1" si="144"/>
        <v>7</v>
      </c>
      <c r="I416" s="37">
        <f t="shared" ca="1" si="145"/>
        <v>12</v>
      </c>
      <c r="J416" s="37">
        <f t="shared" ca="1" si="146"/>
        <v>4</v>
      </c>
      <c r="K416" s="37">
        <f t="shared" ca="1" si="147"/>
        <v>18</v>
      </c>
      <c r="L416" s="37">
        <f t="shared" ca="1" si="148"/>
        <v>16</v>
      </c>
      <c r="M416" s="37">
        <f t="shared" ca="1" si="149"/>
        <v>1</v>
      </c>
      <c r="N416" s="37">
        <f t="shared" ca="1" si="150"/>
        <v>15</v>
      </c>
      <c r="O416" s="37">
        <f t="shared" ca="1" si="151"/>
        <v>9</v>
      </c>
      <c r="P416" s="37">
        <f t="shared" ca="1" si="152"/>
        <v>14</v>
      </c>
      <c r="Q416" s="37">
        <f t="shared" ca="1" si="153"/>
        <v>11</v>
      </c>
      <c r="R416" s="37">
        <f t="shared" ca="1" si="154"/>
        <v>3</v>
      </c>
      <c r="S416" s="37">
        <f t="shared" ca="1" si="155"/>
        <v>6</v>
      </c>
      <c r="T416" s="37">
        <f t="shared" ca="1" si="156"/>
        <v>10</v>
      </c>
      <c r="U416" s="37">
        <f t="shared" ca="1" si="157"/>
        <v>8</v>
      </c>
      <c r="V416" s="37">
        <f t="shared" ca="1" si="158"/>
        <v>5</v>
      </c>
      <c r="W416" s="37">
        <f t="shared" ca="1" si="159"/>
        <v>2</v>
      </c>
      <c r="X416" s="37">
        <f t="shared" ca="1" si="160"/>
        <v>17</v>
      </c>
    </row>
    <row r="417" spans="1:24" ht="19.5" thickBot="1">
      <c r="A417" s="50">
        <f t="shared" si="161"/>
        <v>416</v>
      </c>
      <c r="B417" s="33">
        <f ca="1">Streams!B417</f>
        <v>12</v>
      </c>
      <c r="C417" s="34">
        <f ca="1">VLOOKUP(B417,Partition!$D$2:$E$38,2)</f>
        <v>6</v>
      </c>
      <c r="D417" s="35">
        <f ca="1">COUNTIF(INDEX(C417:INDEX($C$1:C417,IFERROR(LOOKUP(2,1/($D$1:D416=2),ROW($D$1:D416)-MIN(ROW($D$1:D416)-1)),1),),),C417)</f>
        <v>1</v>
      </c>
      <c r="E417" s="34">
        <f t="shared" ca="1" si="142"/>
        <v>13</v>
      </c>
      <c r="F417" s="36">
        <f ca="1">COUNTIF(INDEX(E417:INDEX($E$1:E417,IFERROR(LOOKUP(2,1/($F$1:F416=2),ROW($F$1:F416)-MIN(ROW($F$1:F416)-1)),1),),),E417)</f>
        <v>1</v>
      </c>
      <c r="G417" s="37">
        <f t="shared" ca="1" si="143"/>
        <v>14</v>
      </c>
      <c r="H417" s="37">
        <f t="shared" ca="1" si="144"/>
        <v>13</v>
      </c>
      <c r="I417" s="37">
        <f t="shared" ca="1" si="145"/>
        <v>7</v>
      </c>
      <c r="J417" s="37">
        <f t="shared" ca="1" si="146"/>
        <v>12</v>
      </c>
      <c r="K417" s="37">
        <f t="shared" ca="1" si="147"/>
        <v>4</v>
      </c>
      <c r="L417" s="37">
        <f t="shared" ca="1" si="148"/>
        <v>18</v>
      </c>
      <c r="M417" s="37">
        <f t="shared" ca="1" si="149"/>
        <v>16</v>
      </c>
      <c r="N417" s="37">
        <f t="shared" ca="1" si="150"/>
        <v>1</v>
      </c>
      <c r="O417" s="37">
        <f t="shared" ca="1" si="151"/>
        <v>15</v>
      </c>
      <c r="P417" s="37">
        <f t="shared" ca="1" si="152"/>
        <v>9</v>
      </c>
      <c r="Q417" s="37">
        <f t="shared" ca="1" si="153"/>
        <v>11</v>
      </c>
      <c r="R417" s="37">
        <f t="shared" ca="1" si="154"/>
        <v>3</v>
      </c>
      <c r="S417" s="37">
        <f t="shared" ca="1" si="155"/>
        <v>6</v>
      </c>
      <c r="T417" s="37">
        <f t="shared" ca="1" si="156"/>
        <v>10</v>
      </c>
      <c r="U417" s="37">
        <f t="shared" ca="1" si="157"/>
        <v>8</v>
      </c>
      <c r="V417" s="37">
        <f t="shared" ca="1" si="158"/>
        <v>5</v>
      </c>
      <c r="W417" s="37">
        <f t="shared" ca="1" si="159"/>
        <v>2</v>
      </c>
      <c r="X417" s="37">
        <f t="shared" ca="1" si="160"/>
        <v>17</v>
      </c>
    </row>
    <row r="418" spans="1:24" ht="19.5" thickBot="1">
      <c r="A418" s="50">
        <f t="shared" si="161"/>
        <v>417</v>
      </c>
      <c r="B418" s="33">
        <f ca="1">Streams!B418</f>
        <v>13</v>
      </c>
      <c r="C418" s="34">
        <f ca="1">VLOOKUP(B418,Partition!$D$2:$E$38,2)</f>
        <v>7</v>
      </c>
      <c r="D418" s="35">
        <f ca="1">COUNTIF(INDEX(C418:INDEX($C$1:C418,IFERROR(LOOKUP(2,1/($D$1:D417=2),ROW($D$1:D417)-MIN(ROW($D$1:D417)-1)),1),),),C418)</f>
        <v>2</v>
      </c>
      <c r="E418" s="34">
        <f t="shared" ca="1" si="142"/>
        <v>4</v>
      </c>
      <c r="F418" s="36">
        <f ca="1">COUNTIF(INDEX(E418:INDEX($E$1:E418,IFERROR(LOOKUP(2,1/($F$1:F417=2),ROW($F$1:F417)-MIN(ROW($F$1:F417)-1)),1),),),E418)</f>
        <v>1</v>
      </c>
      <c r="G418" s="37">
        <f t="shared" ca="1" si="143"/>
        <v>6</v>
      </c>
      <c r="H418" s="37">
        <f t="shared" ca="1" si="144"/>
        <v>14</v>
      </c>
      <c r="I418" s="37">
        <f t="shared" ca="1" si="145"/>
        <v>13</v>
      </c>
      <c r="J418" s="37">
        <f t="shared" ca="1" si="146"/>
        <v>7</v>
      </c>
      <c r="K418" s="37">
        <f t="shared" ca="1" si="147"/>
        <v>12</v>
      </c>
      <c r="L418" s="37">
        <f t="shared" ca="1" si="148"/>
        <v>4</v>
      </c>
      <c r="M418" s="37">
        <f t="shared" ca="1" si="149"/>
        <v>18</v>
      </c>
      <c r="N418" s="37">
        <f t="shared" ca="1" si="150"/>
        <v>16</v>
      </c>
      <c r="O418" s="37">
        <f t="shared" ca="1" si="151"/>
        <v>1</v>
      </c>
      <c r="P418" s="37">
        <f t="shared" ca="1" si="152"/>
        <v>15</v>
      </c>
      <c r="Q418" s="37">
        <f t="shared" ca="1" si="153"/>
        <v>9</v>
      </c>
      <c r="R418" s="37">
        <f t="shared" ca="1" si="154"/>
        <v>11</v>
      </c>
      <c r="S418" s="37">
        <f t="shared" ca="1" si="155"/>
        <v>3</v>
      </c>
      <c r="T418" s="37">
        <f t="shared" ca="1" si="156"/>
        <v>10</v>
      </c>
      <c r="U418" s="37">
        <f t="shared" ca="1" si="157"/>
        <v>8</v>
      </c>
      <c r="V418" s="37">
        <f t="shared" ca="1" si="158"/>
        <v>5</v>
      </c>
      <c r="W418" s="37">
        <f t="shared" ca="1" si="159"/>
        <v>2</v>
      </c>
      <c r="X418" s="37">
        <f t="shared" ca="1" si="160"/>
        <v>17</v>
      </c>
    </row>
    <row r="419" spans="1:24" ht="19.5" thickBot="1">
      <c r="A419" s="50">
        <f t="shared" si="161"/>
        <v>418</v>
      </c>
      <c r="B419" s="33">
        <f ca="1">Streams!B419</f>
        <v>11</v>
      </c>
      <c r="C419" s="34">
        <f ca="1">VLOOKUP(B419,Partition!$D$2:$E$38,2)</f>
        <v>5</v>
      </c>
      <c r="D419" s="35">
        <f ca="1">COUNTIF(INDEX(C419:INDEX($C$1:C419,IFERROR(LOOKUP(2,1/($D$1:D418=2),ROW($D$1:D418)-MIN(ROW($D$1:D418)-1)),1),),),C419)</f>
        <v>1</v>
      </c>
      <c r="E419" s="34">
        <f t="shared" ca="1" si="142"/>
        <v>16</v>
      </c>
      <c r="F419" s="36">
        <f ca="1">COUNTIF(INDEX(E419:INDEX($E$1:E419,IFERROR(LOOKUP(2,1/($F$1:F418=2),ROW($F$1:F418)-MIN(ROW($F$1:F418)-1)),1),),),E419)</f>
        <v>1</v>
      </c>
      <c r="G419" s="37">
        <f t="shared" ca="1" si="143"/>
        <v>7</v>
      </c>
      <c r="H419" s="37">
        <f t="shared" ca="1" si="144"/>
        <v>6</v>
      </c>
      <c r="I419" s="37">
        <f t="shared" ca="1" si="145"/>
        <v>14</v>
      </c>
      <c r="J419" s="37">
        <f t="shared" ca="1" si="146"/>
        <v>13</v>
      </c>
      <c r="K419" s="37">
        <f t="shared" ca="1" si="147"/>
        <v>12</v>
      </c>
      <c r="L419" s="37">
        <f t="shared" ca="1" si="148"/>
        <v>4</v>
      </c>
      <c r="M419" s="37">
        <f t="shared" ca="1" si="149"/>
        <v>18</v>
      </c>
      <c r="N419" s="37">
        <f t="shared" ca="1" si="150"/>
        <v>16</v>
      </c>
      <c r="O419" s="37">
        <f t="shared" ca="1" si="151"/>
        <v>1</v>
      </c>
      <c r="P419" s="37">
        <f t="shared" ca="1" si="152"/>
        <v>15</v>
      </c>
      <c r="Q419" s="37">
        <f t="shared" ca="1" si="153"/>
        <v>9</v>
      </c>
      <c r="R419" s="37">
        <f t="shared" ca="1" si="154"/>
        <v>11</v>
      </c>
      <c r="S419" s="37">
        <f t="shared" ca="1" si="155"/>
        <v>3</v>
      </c>
      <c r="T419" s="37">
        <f t="shared" ca="1" si="156"/>
        <v>10</v>
      </c>
      <c r="U419" s="37">
        <f t="shared" ca="1" si="157"/>
        <v>8</v>
      </c>
      <c r="V419" s="37">
        <f t="shared" ca="1" si="158"/>
        <v>5</v>
      </c>
      <c r="W419" s="37">
        <f t="shared" ca="1" si="159"/>
        <v>2</v>
      </c>
      <c r="X419" s="37">
        <f t="shared" ca="1" si="160"/>
        <v>17</v>
      </c>
    </row>
    <row r="420" spans="1:24" ht="19.5" thickBot="1">
      <c r="A420" s="50">
        <f t="shared" si="161"/>
        <v>419</v>
      </c>
      <c r="B420" s="33">
        <f ca="1">Streams!B420</f>
        <v>18</v>
      </c>
      <c r="C420" s="34">
        <f ca="1">VLOOKUP(B420,Partition!$D$2:$E$38,2)</f>
        <v>9</v>
      </c>
      <c r="D420" s="35">
        <f ca="1">COUNTIF(INDEX(C420:INDEX($C$1:C420,IFERROR(LOOKUP(2,1/($D$1:D419=2),ROW($D$1:D419)-MIN(ROW($D$1:D419)-1)),1),),),C420)</f>
        <v>1</v>
      </c>
      <c r="E420" s="34">
        <f t="shared" ca="1" si="142"/>
        <v>12</v>
      </c>
      <c r="F420" s="36">
        <f ca="1">COUNTIF(INDEX(E420:INDEX($E$1:E420,IFERROR(LOOKUP(2,1/($F$1:F419=2),ROW($F$1:F419)-MIN(ROW($F$1:F419)-1)),1),),),E420)</f>
        <v>1</v>
      </c>
      <c r="G420" s="37">
        <f t="shared" ca="1" si="143"/>
        <v>5</v>
      </c>
      <c r="H420" s="37">
        <f t="shared" ca="1" si="144"/>
        <v>7</v>
      </c>
      <c r="I420" s="37">
        <f t="shared" ca="1" si="145"/>
        <v>6</v>
      </c>
      <c r="J420" s="37">
        <f t="shared" ca="1" si="146"/>
        <v>14</v>
      </c>
      <c r="K420" s="37">
        <f t="shared" ca="1" si="147"/>
        <v>13</v>
      </c>
      <c r="L420" s="37">
        <f t="shared" ca="1" si="148"/>
        <v>12</v>
      </c>
      <c r="M420" s="37">
        <f t="shared" ca="1" si="149"/>
        <v>4</v>
      </c>
      <c r="N420" s="37">
        <f t="shared" ca="1" si="150"/>
        <v>18</v>
      </c>
      <c r="O420" s="37">
        <f t="shared" ca="1" si="151"/>
        <v>16</v>
      </c>
      <c r="P420" s="37">
        <f t="shared" ca="1" si="152"/>
        <v>1</v>
      </c>
      <c r="Q420" s="37">
        <f t="shared" ca="1" si="153"/>
        <v>15</v>
      </c>
      <c r="R420" s="37">
        <f t="shared" ca="1" si="154"/>
        <v>9</v>
      </c>
      <c r="S420" s="37">
        <f t="shared" ca="1" si="155"/>
        <v>11</v>
      </c>
      <c r="T420" s="37">
        <f t="shared" ca="1" si="156"/>
        <v>3</v>
      </c>
      <c r="U420" s="37">
        <f t="shared" ca="1" si="157"/>
        <v>10</v>
      </c>
      <c r="V420" s="37">
        <f t="shared" ca="1" si="158"/>
        <v>8</v>
      </c>
      <c r="W420" s="37">
        <f t="shared" ca="1" si="159"/>
        <v>2</v>
      </c>
      <c r="X420" s="37">
        <f t="shared" ca="1" si="160"/>
        <v>17</v>
      </c>
    </row>
    <row r="421" spans="1:24" ht="19.5" thickBot="1">
      <c r="A421" s="50">
        <f t="shared" si="161"/>
        <v>420</v>
      </c>
      <c r="B421" s="33">
        <f ca="1">Streams!B421</f>
        <v>21</v>
      </c>
      <c r="C421" s="34">
        <f ca="1">VLOOKUP(B421,Partition!$D$2:$E$38,2)</f>
        <v>12</v>
      </c>
      <c r="D421" s="35">
        <f ca="1">COUNTIF(INDEX(C421:INDEX($C$1:C421,IFERROR(LOOKUP(2,1/($D$1:D420=2),ROW($D$1:D420)-MIN(ROW($D$1:D420)-1)),1),),),C421)</f>
        <v>1</v>
      </c>
      <c r="E421" s="34">
        <f t="shared" ca="1" si="142"/>
        <v>7</v>
      </c>
      <c r="F421" s="36">
        <f ca="1">COUNTIF(INDEX(E421:INDEX($E$1:E421,IFERROR(LOOKUP(2,1/($F$1:F420=2),ROW($F$1:F420)-MIN(ROW($F$1:F420)-1)),1),),),E421)</f>
        <v>1</v>
      </c>
      <c r="G421" s="37">
        <f t="shared" ca="1" si="143"/>
        <v>9</v>
      </c>
      <c r="H421" s="37">
        <f t="shared" ca="1" si="144"/>
        <v>5</v>
      </c>
      <c r="I421" s="37">
        <f t="shared" ca="1" si="145"/>
        <v>7</v>
      </c>
      <c r="J421" s="37">
        <f t="shared" ca="1" si="146"/>
        <v>6</v>
      </c>
      <c r="K421" s="37">
        <f t="shared" ca="1" si="147"/>
        <v>14</v>
      </c>
      <c r="L421" s="37">
        <f t="shared" ca="1" si="148"/>
        <v>13</v>
      </c>
      <c r="M421" s="37">
        <f t="shared" ca="1" si="149"/>
        <v>12</v>
      </c>
      <c r="N421" s="37">
        <f t="shared" ca="1" si="150"/>
        <v>4</v>
      </c>
      <c r="O421" s="37">
        <f t="shared" ca="1" si="151"/>
        <v>18</v>
      </c>
      <c r="P421" s="37">
        <f t="shared" ca="1" si="152"/>
        <v>16</v>
      </c>
      <c r="Q421" s="37">
        <f t="shared" ca="1" si="153"/>
        <v>1</v>
      </c>
      <c r="R421" s="37">
        <f t="shared" ca="1" si="154"/>
        <v>15</v>
      </c>
      <c r="S421" s="37">
        <f t="shared" ca="1" si="155"/>
        <v>11</v>
      </c>
      <c r="T421" s="37">
        <f t="shared" ca="1" si="156"/>
        <v>3</v>
      </c>
      <c r="U421" s="37">
        <f t="shared" ca="1" si="157"/>
        <v>10</v>
      </c>
      <c r="V421" s="37">
        <f t="shared" ca="1" si="158"/>
        <v>8</v>
      </c>
      <c r="W421" s="37">
        <f t="shared" ca="1" si="159"/>
        <v>2</v>
      </c>
      <c r="X421" s="37">
        <f t="shared" ca="1" si="160"/>
        <v>17</v>
      </c>
    </row>
    <row r="422" spans="1:24" ht="19.5" thickBot="1">
      <c r="A422" s="50">
        <f t="shared" si="161"/>
        <v>421</v>
      </c>
      <c r="B422" s="33">
        <f ca="1">Streams!B422</f>
        <v>17</v>
      </c>
      <c r="C422" s="34">
        <f ca="1">VLOOKUP(B422,Partition!$D$2:$E$38,2)</f>
        <v>8</v>
      </c>
      <c r="D422" s="35">
        <f ca="1">COUNTIF(INDEX(C422:INDEX($C$1:C422,IFERROR(LOOKUP(2,1/($D$1:D421=2),ROW($D$1:D421)-MIN(ROW($D$1:D421)-1)),1),),),C422)</f>
        <v>1</v>
      </c>
      <c r="E422" s="34">
        <f t="shared" ca="1" si="142"/>
        <v>16</v>
      </c>
      <c r="F422" s="36">
        <f ca="1">COUNTIF(INDEX(E422:INDEX($E$1:E422,IFERROR(LOOKUP(2,1/($F$1:F421=2),ROW($F$1:F421)-MIN(ROW($F$1:F421)-1)),1),),),E422)</f>
        <v>2</v>
      </c>
      <c r="G422" s="37">
        <f t="shared" ca="1" si="143"/>
        <v>12</v>
      </c>
      <c r="H422" s="37">
        <f t="shared" ca="1" si="144"/>
        <v>9</v>
      </c>
      <c r="I422" s="37">
        <f t="shared" ca="1" si="145"/>
        <v>5</v>
      </c>
      <c r="J422" s="37">
        <f t="shared" ca="1" si="146"/>
        <v>7</v>
      </c>
      <c r="K422" s="37">
        <f t="shared" ca="1" si="147"/>
        <v>6</v>
      </c>
      <c r="L422" s="37">
        <f t="shared" ca="1" si="148"/>
        <v>14</v>
      </c>
      <c r="M422" s="37">
        <f t="shared" ca="1" si="149"/>
        <v>13</v>
      </c>
      <c r="N422" s="37">
        <f t="shared" ca="1" si="150"/>
        <v>4</v>
      </c>
      <c r="O422" s="37">
        <f t="shared" ca="1" si="151"/>
        <v>18</v>
      </c>
      <c r="P422" s="37">
        <f t="shared" ca="1" si="152"/>
        <v>16</v>
      </c>
      <c r="Q422" s="37">
        <f t="shared" ca="1" si="153"/>
        <v>1</v>
      </c>
      <c r="R422" s="37">
        <f t="shared" ca="1" si="154"/>
        <v>15</v>
      </c>
      <c r="S422" s="37">
        <f t="shared" ca="1" si="155"/>
        <v>11</v>
      </c>
      <c r="T422" s="37">
        <f t="shared" ca="1" si="156"/>
        <v>3</v>
      </c>
      <c r="U422" s="37">
        <f t="shared" ca="1" si="157"/>
        <v>10</v>
      </c>
      <c r="V422" s="37">
        <f t="shared" ca="1" si="158"/>
        <v>8</v>
      </c>
      <c r="W422" s="37">
        <f t="shared" ca="1" si="159"/>
        <v>2</v>
      </c>
      <c r="X422" s="37">
        <f t="shared" ca="1" si="160"/>
        <v>17</v>
      </c>
    </row>
    <row r="423" spans="1:24" ht="19.5" thickBot="1">
      <c r="A423" s="50">
        <f t="shared" si="161"/>
        <v>422</v>
      </c>
      <c r="B423" s="33">
        <f ca="1">Streams!B423</f>
        <v>22</v>
      </c>
      <c r="C423" s="34">
        <f ca="1">VLOOKUP(B423,Partition!$D$2:$E$38,2)</f>
        <v>10</v>
      </c>
      <c r="D423" s="35">
        <f ca="1">COUNTIF(INDEX(C423:INDEX($C$1:C423,IFERROR(LOOKUP(2,1/($D$1:D422=2),ROW($D$1:D422)-MIN(ROW($D$1:D422)-1)),1),),),C423)</f>
        <v>1</v>
      </c>
      <c r="E423" s="34">
        <f t="shared" ca="1" si="142"/>
        <v>16</v>
      </c>
      <c r="F423" s="36">
        <f ca="1">COUNTIF(INDEX(E423:INDEX($E$1:E423,IFERROR(LOOKUP(2,1/($F$1:F422=2),ROW($F$1:F422)-MIN(ROW($F$1:F422)-1)),1),),),E423)</f>
        <v>2</v>
      </c>
      <c r="G423" s="37">
        <f t="shared" ca="1" si="143"/>
        <v>8</v>
      </c>
      <c r="H423" s="37">
        <f t="shared" ca="1" si="144"/>
        <v>12</v>
      </c>
      <c r="I423" s="37">
        <f t="shared" ca="1" si="145"/>
        <v>9</v>
      </c>
      <c r="J423" s="37">
        <f t="shared" ca="1" si="146"/>
        <v>5</v>
      </c>
      <c r="K423" s="37">
        <f t="shared" ca="1" si="147"/>
        <v>7</v>
      </c>
      <c r="L423" s="37">
        <f t="shared" ca="1" si="148"/>
        <v>6</v>
      </c>
      <c r="M423" s="37">
        <f t="shared" ca="1" si="149"/>
        <v>14</v>
      </c>
      <c r="N423" s="37">
        <f t="shared" ca="1" si="150"/>
        <v>13</v>
      </c>
      <c r="O423" s="37">
        <f t="shared" ca="1" si="151"/>
        <v>4</v>
      </c>
      <c r="P423" s="37">
        <f t="shared" ca="1" si="152"/>
        <v>18</v>
      </c>
      <c r="Q423" s="37">
        <f t="shared" ca="1" si="153"/>
        <v>16</v>
      </c>
      <c r="R423" s="37">
        <f t="shared" ca="1" si="154"/>
        <v>1</v>
      </c>
      <c r="S423" s="37">
        <f t="shared" ca="1" si="155"/>
        <v>15</v>
      </c>
      <c r="T423" s="37">
        <f t="shared" ca="1" si="156"/>
        <v>11</v>
      </c>
      <c r="U423" s="37">
        <f t="shared" ca="1" si="157"/>
        <v>3</v>
      </c>
      <c r="V423" s="37">
        <f t="shared" ca="1" si="158"/>
        <v>10</v>
      </c>
      <c r="W423" s="37">
        <f t="shared" ca="1" si="159"/>
        <v>2</v>
      </c>
      <c r="X423" s="37">
        <f t="shared" ca="1" si="160"/>
        <v>17</v>
      </c>
    </row>
    <row r="424" spans="1:24" ht="19.5" thickBot="1">
      <c r="A424" s="50">
        <f t="shared" si="161"/>
        <v>423</v>
      </c>
      <c r="B424" s="33">
        <f ca="1">Streams!B424</f>
        <v>5</v>
      </c>
      <c r="C424" s="34">
        <f ca="1">VLOOKUP(B424,Partition!$D$2:$E$38,2)</f>
        <v>2</v>
      </c>
      <c r="D424" s="35">
        <f ca="1">COUNTIF(INDEX(C424:INDEX($C$1:C424,IFERROR(LOOKUP(2,1/($D$1:D423=2),ROW($D$1:D423)-MIN(ROW($D$1:D423)-1)),1),),),C424)</f>
        <v>1</v>
      </c>
      <c r="E424" s="34">
        <f t="shared" ca="1" si="142"/>
        <v>17</v>
      </c>
      <c r="F424" s="36">
        <f ca="1">COUNTIF(INDEX(E424:INDEX($E$1:E424,IFERROR(LOOKUP(2,1/($F$1:F423=2),ROW($F$1:F423)-MIN(ROW($F$1:F423)-1)),1),),),E424)</f>
        <v>1</v>
      </c>
      <c r="G424" s="37">
        <f t="shared" ca="1" si="143"/>
        <v>10</v>
      </c>
      <c r="H424" s="37">
        <f t="shared" ca="1" si="144"/>
        <v>8</v>
      </c>
      <c r="I424" s="37">
        <f t="shared" ca="1" si="145"/>
        <v>12</v>
      </c>
      <c r="J424" s="37">
        <f t="shared" ca="1" si="146"/>
        <v>9</v>
      </c>
      <c r="K424" s="37">
        <f t="shared" ca="1" si="147"/>
        <v>5</v>
      </c>
      <c r="L424" s="37">
        <f t="shared" ca="1" si="148"/>
        <v>7</v>
      </c>
      <c r="M424" s="37">
        <f t="shared" ca="1" si="149"/>
        <v>6</v>
      </c>
      <c r="N424" s="37">
        <f t="shared" ca="1" si="150"/>
        <v>14</v>
      </c>
      <c r="O424" s="37">
        <f t="shared" ca="1" si="151"/>
        <v>13</v>
      </c>
      <c r="P424" s="37">
        <f t="shared" ca="1" si="152"/>
        <v>4</v>
      </c>
      <c r="Q424" s="37">
        <f t="shared" ca="1" si="153"/>
        <v>18</v>
      </c>
      <c r="R424" s="37">
        <f t="shared" ca="1" si="154"/>
        <v>16</v>
      </c>
      <c r="S424" s="37">
        <f t="shared" ca="1" si="155"/>
        <v>1</v>
      </c>
      <c r="T424" s="37">
        <f t="shared" ca="1" si="156"/>
        <v>15</v>
      </c>
      <c r="U424" s="37">
        <f t="shared" ca="1" si="157"/>
        <v>11</v>
      </c>
      <c r="V424" s="37">
        <f t="shared" ca="1" si="158"/>
        <v>3</v>
      </c>
      <c r="W424" s="37">
        <f t="shared" ca="1" si="159"/>
        <v>2</v>
      </c>
      <c r="X424" s="37">
        <f t="shared" ca="1" si="160"/>
        <v>17</v>
      </c>
    </row>
    <row r="425" spans="1:24" ht="19.5" thickBot="1">
      <c r="A425" s="50">
        <f t="shared" si="161"/>
        <v>424</v>
      </c>
      <c r="B425" s="33">
        <f ca="1">Streams!B425</f>
        <v>21</v>
      </c>
      <c r="C425" s="34">
        <f ca="1">VLOOKUP(B425,Partition!$D$2:$E$38,2)</f>
        <v>12</v>
      </c>
      <c r="D425" s="35">
        <f ca="1">COUNTIF(INDEX(C425:INDEX($C$1:C425,IFERROR(LOOKUP(2,1/($D$1:D424=2),ROW($D$1:D424)-MIN(ROW($D$1:D424)-1)),1),),),C425)</f>
        <v>2</v>
      </c>
      <c r="E425" s="34">
        <f t="shared" ca="1" si="142"/>
        <v>4</v>
      </c>
      <c r="F425" s="36">
        <f ca="1">COUNTIF(INDEX(E425:INDEX($E$1:E425,IFERROR(LOOKUP(2,1/($F$1:F424=2),ROW($F$1:F424)-MIN(ROW($F$1:F424)-1)),1),),),E425)</f>
        <v>1</v>
      </c>
      <c r="G425" s="37">
        <f t="shared" ca="1" si="143"/>
        <v>2</v>
      </c>
      <c r="H425" s="37">
        <f t="shared" ca="1" si="144"/>
        <v>10</v>
      </c>
      <c r="I425" s="37">
        <f t="shared" ca="1" si="145"/>
        <v>8</v>
      </c>
      <c r="J425" s="37">
        <f t="shared" ca="1" si="146"/>
        <v>12</v>
      </c>
      <c r="K425" s="37">
        <f t="shared" ca="1" si="147"/>
        <v>9</v>
      </c>
      <c r="L425" s="37">
        <f t="shared" ca="1" si="148"/>
        <v>5</v>
      </c>
      <c r="M425" s="37">
        <f t="shared" ca="1" si="149"/>
        <v>7</v>
      </c>
      <c r="N425" s="37">
        <f t="shared" ca="1" si="150"/>
        <v>6</v>
      </c>
      <c r="O425" s="37">
        <f t="shared" ca="1" si="151"/>
        <v>14</v>
      </c>
      <c r="P425" s="37">
        <f t="shared" ca="1" si="152"/>
        <v>13</v>
      </c>
      <c r="Q425" s="37">
        <f t="shared" ca="1" si="153"/>
        <v>4</v>
      </c>
      <c r="R425" s="37">
        <f t="shared" ca="1" si="154"/>
        <v>18</v>
      </c>
      <c r="S425" s="37">
        <f t="shared" ca="1" si="155"/>
        <v>16</v>
      </c>
      <c r="T425" s="37">
        <f t="shared" ca="1" si="156"/>
        <v>1</v>
      </c>
      <c r="U425" s="37">
        <f t="shared" ca="1" si="157"/>
        <v>15</v>
      </c>
      <c r="V425" s="37">
        <f t="shared" ca="1" si="158"/>
        <v>11</v>
      </c>
      <c r="W425" s="37">
        <f t="shared" ca="1" si="159"/>
        <v>3</v>
      </c>
      <c r="X425" s="37">
        <f t="shared" ca="1" si="160"/>
        <v>17</v>
      </c>
    </row>
    <row r="426" spans="1:24" ht="19.5" thickBot="1">
      <c r="A426" s="50">
        <f t="shared" si="161"/>
        <v>425</v>
      </c>
      <c r="B426" s="33">
        <f ca="1">Streams!B426</f>
        <v>17</v>
      </c>
      <c r="C426" s="34">
        <f ca="1">VLOOKUP(B426,Partition!$D$2:$E$38,2)</f>
        <v>8</v>
      </c>
      <c r="D426" s="35">
        <f ca="1">COUNTIF(INDEX(C426:INDEX($C$1:C426,IFERROR(LOOKUP(2,1/($D$1:D425=2),ROW($D$1:D425)-MIN(ROW($D$1:D425)-1)),1),),),C426)</f>
        <v>1</v>
      </c>
      <c r="E426" s="34">
        <f t="shared" ca="1" si="142"/>
        <v>4</v>
      </c>
      <c r="F426" s="36">
        <f ca="1">COUNTIF(INDEX(E426:INDEX($E$1:E426,IFERROR(LOOKUP(2,1/($F$1:F425=2),ROW($F$1:F425)-MIN(ROW($F$1:F425)-1)),1),),),E426)</f>
        <v>2</v>
      </c>
      <c r="G426" s="37">
        <f t="shared" ca="1" si="143"/>
        <v>12</v>
      </c>
      <c r="H426" s="37">
        <f t="shared" ca="1" si="144"/>
        <v>2</v>
      </c>
      <c r="I426" s="37">
        <f t="shared" ca="1" si="145"/>
        <v>10</v>
      </c>
      <c r="J426" s="37">
        <f t="shared" ca="1" si="146"/>
        <v>8</v>
      </c>
      <c r="K426" s="37">
        <f t="shared" ca="1" si="147"/>
        <v>9</v>
      </c>
      <c r="L426" s="37">
        <f t="shared" ca="1" si="148"/>
        <v>5</v>
      </c>
      <c r="M426" s="37">
        <f t="shared" ca="1" si="149"/>
        <v>7</v>
      </c>
      <c r="N426" s="37">
        <f t="shared" ca="1" si="150"/>
        <v>6</v>
      </c>
      <c r="O426" s="37">
        <f t="shared" ca="1" si="151"/>
        <v>14</v>
      </c>
      <c r="P426" s="37">
        <f t="shared" ca="1" si="152"/>
        <v>13</v>
      </c>
      <c r="Q426" s="37">
        <f t="shared" ca="1" si="153"/>
        <v>4</v>
      </c>
      <c r="R426" s="37">
        <f t="shared" ca="1" si="154"/>
        <v>18</v>
      </c>
      <c r="S426" s="37">
        <f t="shared" ca="1" si="155"/>
        <v>16</v>
      </c>
      <c r="T426" s="37">
        <f t="shared" ca="1" si="156"/>
        <v>1</v>
      </c>
      <c r="U426" s="37">
        <f t="shared" ca="1" si="157"/>
        <v>15</v>
      </c>
      <c r="V426" s="37">
        <f t="shared" ca="1" si="158"/>
        <v>11</v>
      </c>
      <c r="W426" s="37">
        <f t="shared" ca="1" si="159"/>
        <v>3</v>
      </c>
      <c r="X426" s="37">
        <f t="shared" ca="1" si="160"/>
        <v>17</v>
      </c>
    </row>
    <row r="427" spans="1:24" ht="19.5" thickBot="1">
      <c r="A427" s="50">
        <f t="shared" si="161"/>
        <v>426</v>
      </c>
      <c r="B427" s="33">
        <f ca="1">Streams!B427</f>
        <v>19</v>
      </c>
      <c r="C427" s="34">
        <f ca="1">VLOOKUP(B427,Partition!$D$2:$E$38,2)</f>
        <v>10</v>
      </c>
      <c r="D427" s="35">
        <f ca="1">COUNTIF(INDEX(C427:INDEX($C$1:C427,IFERROR(LOOKUP(2,1/($D$1:D426=2),ROW($D$1:D426)-MIN(ROW($D$1:D426)-1)),1),),),C427)</f>
        <v>1</v>
      </c>
      <c r="E427" s="34">
        <f t="shared" ca="1" si="142"/>
        <v>4</v>
      </c>
      <c r="F427" s="36">
        <f ca="1">COUNTIF(INDEX(E427:INDEX($E$1:E427,IFERROR(LOOKUP(2,1/($F$1:F426=2),ROW($F$1:F426)-MIN(ROW($F$1:F426)-1)),1),),),E427)</f>
        <v>2</v>
      </c>
      <c r="G427" s="37">
        <f t="shared" ca="1" si="143"/>
        <v>8</v>
      </c>
      <c r="H427" s="37">
        <f t="shared" ca="1" si="144"/>
        <v>12</v>
      </c>
      <c r="I427" s="37">
        <f t="shared" ca="1" si="145"/>
        <v>2</v>
      </c>
      <c r="J427" s="37">
        <f t="shared" ca="1" si="146"/>
        <v>10</v>
      </c>
      <c r="K427" s="37">
        <f t="shared" ca="1" si="147"/>
        <v>9</v>
      </c>
      <c r="L427" s="37">
        <f t="shared" ca="1" si="148"/>
        <v>5</v>
      </c>
      <c r="M427" s="37">
        <f t="shared" ca="1" si="149"/>
        <v>7</v>
      </c>
      <c r="N427" s="37">
        <f t="shared" ca="1" si="150"/>
        <v>6</v>
      </c>
      <c r="O427" s="37">
        <f t="shared" ca="1" si="151"/>
        <v>14</v>
      </c>
      <c r="P427" s="37">
        <f t="shared" ca="1" si="152"/>
        <v>13</v>
      </c>
      <c r="Q427" s="37">
        <f t="shared" ca="1" si="153"/>
        <v>4</v>
      </c>
      <c r="R427" s="37">
        <f t="shared" ca="1" si="154"/>
        <v>18</v>
      </c>
      <c r="S427" s="37">
        <f t="shared" ca="1" si="155"/>
        <v>16</v>
      </c>
      <c r="T427" s="37">
        <f t="shared" ca="1" si="156"/>
        <v>1</v>
      </c>
      <c r="U427" s="37">
        <f t="shared" ca="1" si="157"/>
        <v>15</v>
      </c>
      <c r="V427" s="37">
        <f t="shared" ca="1" si="158"/>
        <v>11</v>
      </c>
      <c r="W427" s="37">
        <f t="shared" ca="1" si="159"/>
        <v>3</v>
      </c>
      <c r="X427" s="37">
        <f t="shared" ca="1" si="160"/>
        <v>17</v>
      </c>
    </row>
    <row r="428" spans="1:24" ht="19.5" thickBot="1">
      <c r="A428" s="50">
        <f t="shared" si="161"/>
        <v>427</v>
      </c>
      <c r="B428" s="33">
        <f ca="1">Streams!B428</f>
        <v>5</v>
      </c>
      <c r="C428" s="34">
        <f ca="1">VLOOKUP(B428,Partition!$D$2:$E$38,2)</f>
        <v>2</v>
      </c>
      <c r="D428" s="35">
        <f ca="1">COUNTIF(INDEX(C428:INDEX($C$1:C428,IFERROR(LOOKUP(2,1/($D$1:D427=2),ROW($D$1:D427)-MIN(ROW($D$1:D427)-1)),1),),),C428)</f>
        <v>1</v>
      </c>
      <c r="E428" s="34">
        <f t="shared" ca="1" si="142"/>
        <v>4</v>
      </c>
      <c r="F428" s="36">
        <f ca="1">COUNTIF(INDEX(E428:INDEX($E$1:E428,IFERROR(LOOKUP(2,1/($F$1:F427=2),ROW($F$1:F427)-MIN(ROW($F$1:F427)-1)),1),),),E428)</f>
        <v>2</v>
      </c>
      <c r="G428" s="37">
        <f t="shared" ca="1" si="143"/>
        <v>10</v>
      </c>
      <c r="H428" s="37">
        <f t="shared" ca="1" si="144"/>
        <v>8</v>
      </c>
      <c r="I428" s="37">
        <f t="shared" ca="1" si="145"/>
        <v>12</v>
      </c>
      <c r="J428" s="37">
        <f t="shared" ca="1" si="146"/>
        <v>2</v>
      </c>
      <c r="K428" s="37">
        <f t="shared" ca="1" si="147"/>
        <v>9</v>
      </c>
      <c r="L428" s="37">
        <f t="shared" ca="1" si="148"/>
        <v>5</v>
      </c>
      <c r="M428" s="37">
        <f t="shared" ca="1" si="149"/>
        <v>7</v>
      </c>
      <c r="N428" s="37">
        <f t="shared" ca="1" si="150"/>
        <v>6</v>
      </c>
      <c r="O428" s="37">
        <f t="shared" ca="1" si="151"/>
        <v>14</v>
      </c>
      <c r="P428" s="37">
        <f t="shared" ca="1" si="152"/>
        <v>13</v>
      </c>
      <c r="Q428" s="37">
        <f t="shared" ca="1" si="153"/>
        <v>4</v>
      </c>
      <c r="R428" s="37">
        <f t="shared" ca="1" si="154"/>
        <v>18</v>
      </c>
      <c r="S428" s="37">
        <f t="shared" ca="1" si="155"/>
        <v>16</v>
      </c>
      <c r="T428" s="37">
        <f t="shared" ca="1" si="156"/>
        <v>1</v>
      </c>
      <c r="U428" s="37">
        <f t="shared" ca="1" si="157"/>
        <v>15</v>
      </c>
      <c r="V428" s="37">
        <f t="shared" ca="1" si="158"/>
        <v>11</v>
      </c>
      <c r="W428" s="37">
        <f t="shared" ca="1" si="159"/>
        <v>3</v>
      </c>
      <c r="X428" s="37">
        <f t="shared" ca="1" si="160"/>
        <v>17</v>
      </c>
    </row>
    <row r="429" spans="1:24" ht="19.5" thickBot="1">
      <c r="A429" s="50">
        <f t="shared" si="161"/>
        <v>428</v>
      </c>
      <c r="B429" s="33">
        <f ca="1">Streams!B429</f>
        <v>8</v>
      </c>
      <c r="C429" s="34">
        <f ca="1">VLOOKUP(B429,Partition!$D$2:$E$38,2)</f>
        <v>5</v>
      </c>
      <c r="D429" s="35">
        <f ca="1">COUNTIF(INDEX(C429:INDEX($C$1:C429,IFERROR(LOOKUP(2,1/($D$1:D428=2),ROW($D$1:D428)-MIN(ROW($D$1:D428)-1)),1),),),C429)</f>
        <v>1</v>
      </c>
      <c r="E429" s="34">
        <f t="shared" ca="1" si="142"/>
        <v>6</v>
      </c>
      <c r="F429" s="36">
        <f ca="1">COUNTIF(INDEX(E429:INDEX($E$1:E429,IFERROR(LOOKUP(2,1/($F$1:F428=2),ROW($F$1:F428)-MIN(ROW($F$1:F428)-1)),1),),),E429)</f>
        <v>1</v>
      </c>
      <c r="G429" s="37">
        <f t="shared" ca="1" si="143"/>
        <v>2</v>
      </c>
      <c r="H429" s="37">
        <f t="shared" ca="1" si="144"/>
        <v>10</v>
      </c>
      <c r="I429" s="37">
        <f t="shared" ca="1" si="145"/>
        <v>8</v>
      </c>
      <c r="J429" s="37">
        <f t="shared" ca="1" si="146"/>
        <v>12</v>
      </c>
      <c r="K429" s="37">
        <f t="shared" ca="1" si="147"/>
        <v>9</v>
      </c>
      <c r="L429" s="37">
        <f t="shared" ca="1" si="148"/>
        <v>5</v>
      </c>
      <c r="M429" s="37">
        <f t="shared" ca="1" si="149"/>
        <v>7</v>
      </c>
      <c r="N429" s="37">
        <f t="shared" ca="1" si="150"/>
        <v>6</v>
      </c>
      <c r="O429" s="37">
        <f t="shared" ca="1" si="151"/>
        <v>14</v>
      </c>
      <c r="P429" s="37">
        <f t="shared" ca="1" si="152"/>
        <v>13</v>
      </c>
      <c r="Q429" s="37">
        <f t="shared" ca="1" si="153"/>
        <v>4</v>
      </c>
      <c r="R429" s="37">
        <f t="shared" ca="1" si="154"/>
        <v>18</v>
      </c>
      <c r="S429" s="37">
        <f t="shared" ca="1" si="155"/>
        <v>16</v>
      </c>
      <c r="T429" s="37">
        <f t="shared" ca="1" si="156"/>
        <v>1</v>
      </c>
      <c r="U429" s="37">
        <f t="shared" ca="1" si="157"/>
        <v>15</v>
      </c>
      <c r="V429" s="37">
        <f t="shared" ca="1" si="158"/>
        <v>11</v>
      </c>
      <c r="W429" s="37">
        <f t="shared" ca="1" si="159"/>
        <v>3</v>
      </c>
      <c r="X429" s="37">
        <f t="shared" ca="1" si="160"/>
        <v>17</v>
      </c>
    </row>
    <row r="430" spans="1:24" ht="19.5" thickBot="1">
      <c r="A430" s="50">
        <f t="shared" si="161"/>
        <v>429</v>
      </c>
      <c r="B430" s="33">
        <f ca="1">Streams!B430</f>
        <v>19</v>
      </c>
      <c r="C430" s="34">
        <f ca="1">VLOOKUP(B430,Partition!$D$2:$E$38,2)</f>
        <v>10</v>
      </c>
      <c r="D430" s="35">
        <f ca="1">COUNTIF(INDEX(C430:INDEX($C$1:C430,IFERROR(LOOKUP(2,1/($D$1:D429=2),ROW($D$1:D429)-MIN(ROW($D$1:D429)-1)),1),),),C430)</f>
        <v>2</v>
      </c>
      <c r="E430" s="34">
        <f t="shared" ca="1" si="142"/>
        <v>3</v>
      </c>
      <c r="F430" s="36">
        <f ca="1">COUNTIF(INDEX(E430:INDEX($E$1:E430,IFERROR(LOOKUP(2,1/($F$1:F429=2),ROW($F$1:F429)-MIN(ROW($F$1:F429)-1)),1),),),E430)</f>
        <v>1</v>
      </c>
      <c r="G430" s="37">
        <f t="shared" ca="1" si="143"/>
        <v>5</v>
      </c>
      <c r="H430" s="37">
        <f t="shared" ca="1" si="144"/>
        <v>2</v>
      </c>
      <c r="I430" s="37">
        <f t="shared" ca="1" si="145"/>
        <v>10</v>
      </c>
      <c r="J430" s="37">
        <f t="shared" ca="1" si="146"/>
        <v>8</v>
      </c>
      <c r="K430" s="37">
        <f t="shared" ca="1" si="147"/>
        <v>12</v>
      </c>
      <c r="L430" s="37">
        <f t="shared" ca="1" si="148"/>
        <v>9</v>
      </c>
      <c r="M430" s="37">
        <f t="shared" ca="1" si="149"/>
        <v>7</v>
      </c>
      <c r="N430" s="37">
        <f t="shared" ca="1" si="150"/>
        <v>6</v>
      </c>
      <c r="O430" s="37">
        <f t="shared" ca="1" si="151"/>
        <v>14</v>
      </c>
      <c r="P430" s="37">
        <f t="shared" ca="1" si="152"/>
        <v>13</v>
      </c>
      <c r="Q430" s="37">
        <f t="shared" ca="1" si="153"/>
        <v>4</v>
      </c>
      <c r="R430" s="37">
        <f t="shared" ca="1" si="154"/>
        <v>18</v>
      </c>
      <c r="S430" s="37">
        <f t="shared" ca="1" si="155"/>
        <v>16</v>
      </c>
      <c r="T430" s="37">
        <f t="shared" ca="1" si="156"/>
        <v>1</v>
      </c>
      <c r="U430" s="37">
        <f t="shared" ca="1" si="157"/>
        <v>15</v>
      </c>
      <c r="V430" s="37">
        <f t="shared" ca="1" si="158"/>
        <v>11</v>
      </c>
      <c r="W430" s="37">
        <f t="shared" ca="1" si="159"/>
        <v>3</v>
      </c>
      <c r="X430" s="37">
        <f t="shared" ca="1" si="160"/>
        <v>17</v>
      </c>
    </row>
    <row r="431" spans="1:24" ht="19.5" thickBot="1">
      <c r="A431" s="50">
        <f t="shared" si="161"/>
        <v>430</v>
      </c>
      <c r="B431" s="33">
        <f ca="1">Streams!B431</f>
        <v>15</v>
      </c>
      <c r="C431" s="34">
        <f ca="1">VLOOKUP(B431,Partition!$D$2:$E$38,2)</f>
        <v>9</v>
      </c>
      <c r="D431" s="35">
        <f ca="1">COUNTIF(INDEX(C431:INDEX($C$1:C431,IFERROR(LOOKUP(2,1/($D$1:D430=2),ROW($D$1:D430)-MIN(ROW($D$1:D430)-1)),1),),),C431)</f>
        <v>1</v>
      </c>
      <c r="E431" s="34">
        <f t="shared" ca="1" si="142"/>
        <v>6</v>
      </c>
      <c r="F431" s="36">
        <f ca="1">COUNTIF(INDEX(E431:INDEX($E$1:E431,IFERROR(LOOKUP(2,1/($F$1:F430=2),ROW($F$1:F430)-MIN(ROW($F$1:F430)-1)),1),),),E431)</f>
        <v>2</v>
      </c>
      <c r="G431" s="37">
        <f t="shared" ca="1" si="143"/>
        <v>10</v>
      </c>
      <c r="H431" s="37">
        <f t="shared" ca="1" si="144"/>
        <v>5</v>
      </c>
      <c r="I431" s="37">
        <f t="shared" ca="1" si="145"/>
        <v>2</v>
      </c>
      <c r="J431" s="37">
        <f t="shared" ca="1" si="146"/>
        <v>8</v>
      </c>
      <c r="K431" s="37">
        <f t="shared" ca="1" si="147"/>
        <v>12</v>
      </c>
      <c r="L431" s="37">
        <f t="shared" ca="1" si="148"/>
        <v>9</v>
      </c>
      <c r="M431" s="37">
        <f t="shared" ca="1" si="149"/>
        <v>7</v>
      </c>
      <c r="N431" s="37">
        <f t="shared" ca="1" si="150"/>
        <v>6</v>
      </c>
      <c r="O431" s="37">
        <f t="shared" ca="1" si="151"/>
        <v>14</v>
      </c>
      <c r="P431" s="37">
        <f t="shared" ca="1" si="152"/>
        <v>13</v>
      </c>
      <c r="Q431" s="37">
        <f t="shared" ca="1" si="153"/>
        <v>4</v>
      </c>
      <c r="R431" s="37">
        <f t="shared" ca="1" si="154"/>
        <v>18</v>
      </c>
      <c r="S431" s="37">
        <f t="shared" ca="1" si="155"/>
        <v>16</v>
      </c>
      <c r="T431" s="37">
        <f t="shared" ca="1" si="156"/>
        <v>1</v>
      </c>
      <c r="U431" s="37">
        <f t="shared" ca="1" si="157"/>
        <v>15</v>
      </c>
      <c r="V431" s="37">
        <f t="shared" ca="1" si="158"/>
        <v>11</v>
      </c>
      <c r="W431" s="37">
        <f t="shared" ca="1" si="159"/>
        <v>3</v>
      </c>
      <c r="X431" s="37">
        <f t="shared" ca="1" si="160"/>
        <v>17</v>
      </c>
    </row>
    <row r="432" spans="1:24" ht="19.5" thickBot="1">
      <c r="A432" s="50">
        <f t="shared" si="161"/>
        <v>431</v>
      </c>
      <c r="B432" s="33">
        <f ca="1">Streams!B432</f>
        <v>26</v>
      </c>
      <c r="C432" s="34">
        <f ca="1">VLOOKUP(B432,Partition!$D$2:$E$38,2)</f>
        <v>14</v>
      </c>
      <c r="D432" s="35">
        <f ca="1">COUNTIF(INDEX(C432:INDEX($C$1:C432,IFERROR(LOOKUP(2,1/($D$1:D431=2),ROW($D$1:D431)-MIN(ROW($D$1:D431)-1)),1),),),C432)</f>
        <v>1</v>
      </c>
      <c r="E432" s="34">
        <f t="shared" ca="1" si="142"/>
        <v>9</v>
      </c>
      <c r="F432" s="36">
        <f ca="1">COUNTIF(INDEX(E432:INDEX($E$1:E432,IFERROR(LOOKUP(2,1/($F$1:F431=2),ROW($F$1:F431)-MIN(ROW($F$1:F431)-1)),1),),),E432)</f>
        <v>1</v>
      </c>
      <c r="G432" s="37">
        <f t="shared" ca="1" si="143"/>
        <v>9</v>
      </c>
      <c r="H432" s="37">
        <f t="shared" ca="1" si="144"/>
        <v>10</v>
      </c>
      <c r="I432" s="37">
        <f t="shared" ca="1" si="145"/>
        <v>5</v>
      </c>
      <c r="J432" s="37">
        <f t="shared" ca="1" si="146"/>
        <v>2</v>
      </c>
      <c r="K432" s="37">
        <f t="shared" ca="1" si="147"/>
        <v>8</v>
      </c>
      <c r="L432" s="37">
        <f t="shared" ca="1" si="148"/>
        <v>12</v>
      </c>
      <c r="M432" s="37">
        <f t="shared" ca="1" si="149"/>
        <v>7</v>
      </c>
      <c r="N432" s="37">
        <f t="shared" ca="1" si="150"/>
        <v>6</v>
      </c>
      <c r="O432" s="37">
        <f t="shared" ca="1" si="151"/>
        <v>14</v>
      </c>
      <c r="P432" s="37">
        <f t="shared" ca="1" si="152"/>
        <v>13</v>
      </c>
      <c r="Q432" s="37">
        <f t="shared" ca="1" si="153"/>
        <v>4</v>
      </c>
      <c r="R432" s="37">
        <f t="shared" ca="1" si="154"/>
        <v>18</v>
      </c>
      <c r="S432" s="37">
        <f t="shared" ca="1" si="155"/>
        <v>16</v>
      </c>
      <c r="T432" s="37">
        <f t="shared" ca="1" si="156"/>
        <v>1</v>
      </c>
      <c r="U432" s="37">
        <f t="shared" ca="1" si="157"/>
        <v>15</v>
      </c>
      <c r="V432" s="37">
        <f t="shared" ca="1" si="158"/>
        <v>11</v>
      </c>
      <c r="W432" s="37">
        <f t="shared" ca="1" si="159"/>
        <v>3</v>
      </c>
      <c r="X432" s="37">
        <f t="shared" ca="1" si="160"/>
        <v>17</v>
      </c>
    </row>
    <row r="433" spans="1:24" ht="19.5" thickBot="1">
      <c r="A433" s="50">
        <f t="shared" si="161"/>
        <v>432</v>
      </c>
      <c r="B433" s="33">
        <f ca="1">Streams!B433</f>
        <v>13</v>
      </c>
      <c r="C433" s="34">
        <f ca="1">VLOOKUP(B433,Partition!$D$2:$E$38,2)</f>
        <v>7</v>
      </c>
      <c r="D433" s="35">
        <f ca="1">COUNTIF(INDEX(C433:INDEX($C$1:C433,IFERROR(LOOKUP(2,1/($D$1:D432=2),ROW($D$1:D432)-MIN(ROW($D$1:D432)-1)),1),),),C433)</f>
        <v>1</v>
      </c>
      <c r="E433" s="34">
        <f t="shared" ca="1" si="142"/>
        <v>8</v>
      </c>
      <c r="F433" s="36">
        <f ca="1">COUNTIF(INDEX(E433:INDEX($E$1:E433,IFERROR(LOOKUP(2,1/($F$1:F432=2),ROW($F$1:F432)-MIN(ROW($F$1:F432)-1)),1),),),E433)</f>
        <v>1</v>
      </c>
      <c r="G433" s="37">
        <f t="shared" ca="1" si="143"/>
        <v>14</v>
      </c>
      <c r="H433" s="37">
        <f t="shared" ca="1" si="144"/>
        <v>9</v>
      </c>
      <c r="I433" s="37">
        <f t="shared" ca="1" si="145"/>
        <v>10</v>
      </c>
      <c r="J433" s="37">
        <f t="shared" ca="1" si="146"/>
        <v>5</v>
      </c>
      <c r="K433" s="37">
        <f t="shared" ca="1" si="147"/>
        <v>2</v>
      </c>
      <c r="L433" s="37">
        <f t="shared" ca="1" si="148"/>
        <v>8</v>
      </c>
      <c r="M433" s="37">
        <f t="shared" ca="1" si="149"/>
        <v>12</v>
      </c>
      <c r="N433" s="37">
        <f t="shared" ca="1" si="150"/>
        <v>7</v>
      </c>
      <c r="O433" s="37">
        <f t="shared" ca="1" si="151"/>
        <v>6</v>
      </c>
      <c r="P433" s="37">
        <f t="shared" ca="1" si="152"/>
        <v>13</v>
      </c>
      <c r="Q433" s="37">
        <f t="shared" ca="1" si="153"/>
        <v>4</v>
      </c>
      <c r="R433" s="37">
        <f t="shared" ca="1" si="154"/>
        <v>18</v>
      </c>
      <c r="S433" s="37">
        <f t="shared" ca="1" si="155"/>
        <v>16</v>
      </c>
      <c r="T433" s="37">
        <f t="shared" ca="1" si="156"/>
        <v>1</v>
      </c>
      <c r="U433" s="37">
        <f t="shared" ca="1" si="157"/>
        <v>15</v>
      </c>
      <c r="V433" s="37">
        <f t="shared" ca="1" si="158"/>
        <v>11</v>
      </c>
      <c r="W433" s="37">
        <f t="shared" ca="1" si="159"/>
        <v>3</v>
      </c>
      <c r="X433" s="37">
        <f t="shared" ca="1" si="160"/>
        <v>17</v>
      </c>
    </row>
    <row r="434" spans="1:24" ht="19.5" thickBot="1">
      <c r="A434" s="50">
        <f t="shared" si="161"/>
        <v>433</v>
      </c>
      <c r="B434" s="33">
        <f ca="1">Streams!B434</f>
        <v>22</v>
      </c>
      <c r="C434" s="34">
        <f ca="1">VLOOKUP(B434,Partition!$D$2:$E$38,2)</f>
        <v>10</v>
      </c>
      <c r="D434" s="35">
        <f ca="1">COUNTIF(INDEX(C434:INDEX($C$1:C434,IFERROR(LOOKUP(2,1/($D$1:D433=2),ROW($D$1:D433)-MIN(ROW($D$1:D433)-1)),1),),),C434)</f>
        <v>2</v>
      </c>
      <c r="E434" s="34">
        <f t="shared" ca="1" si="142"/>
        <v>4</v>
      </c>
      <c r="F434" s="36">
        <f ca="1">COUNTIF(INDEX(E434:INDEX($E$1:E434,IFERROR(LOOKUP(2,1/($F$1:F433=2),ROW($F$1:F433)-MIN(ROW($F$1:F433)-1)),1),),),E434)</f>
        <v>1</v>
      </c>
      <c r="G434" s="37">
        <f t="shared" ca="1" si="143"/>
        <v>7</v>
      </c>
      <c r="H434" s="37">
        <f t="shared" ca="1" si="144"/>
        <v>14</v>
      </c>
      <c r="I434" s="37">
        <f t="shared" ca="1" si="145"/>
        <v>9</v>
      </c>
      <c r="J434" s="37">
        <f t="shared" ca="1" si="146"/>
        <v>10</v>
      </c>
      <c r="K434" s="37">
        <f t="shared" ca="1" si="147"/>
        <v>5</v>
      </c>
      <c r="L434" s="37">
        <f t="shared" ca="1" si="148"/>
        <v>2</v>
      </c>
      <c r="M434" s="37">
        <f t="shared" ca="1" si="149"/>
        <v>8</v>
      </c>
      <c r="N434" s="37">
        <f t="shared" ca="1" si="150"/>
        <v>12</v>
      </c>
      <c r="O434" s="37">
        <f t="shared" ca="1" si="151"/>
        <v>6</v>
      </c>
      <c r="P434" s="37">
        <f t="shared" ca="1" si="152"/>
        <v>13</v>
      </c>
      <c r="Q434" s="37">
        <f t="shared" ca="1" si="153"/>
        <v>4</v>
      </c>
      <c r="R434" s="37">
        <f t="shared" ca="1" si="154"/>
        <v>18</v>
      </c>
      <c r="S434" s="37">
        <f t="shared" ca="1" si="155"/>
        <v>16</v>
      </c>
      <c r="T434" s="37">
        <f t="shared" ca="1" si="156"/>
        <v>1</v>
      </c>
      <c r="U434" s="37">
        <f t="shared" ca="1" si="157"/>
        <v>15</v>
      </c>
      <c r="V434" s="37">
        <f t="shared" ca="1" si="158"/>
        <v>11</v>
      </c>
      <c r="W434" s="37">
        <f t="shared" ca="1" si="159"/>
        <v>3</v>
      </c>
      <c r="X434" s="37">
        <f t="shared" ca="1" si="160"/>
        <v>17</v>
      </c>
    </row>
    <row r="435" spans="1:24" ht="19.5" thickBot="1">
      <c r="A435" s="50">
        <f t="shared" si="161"/>
        <v>434</v>
      </c>
      <c r="B435" s="33">
        <f ca="1">Streams!B435</f>
        <v>36</v>
      </c>
      <c r="C435" s="34">
        <f ca="1">VLOOKUP(B435,Partition!$D$2:$E$38,2)</f>
        <v>18</v>
      </c>
      <c r="D435" s="35">
        <f ca="1">COUNTIF(INDEX(C435:INDEX($C$1:C435,IFERROR(LOOKUP(2,1/($D$1:D434=2),ROW($D$1:D434)-MIN(ROW($D$1:D434)-1)),1),),),C435)</f>
        <v>1</v>
      </c>
      <c r="E435" s="34">
        <f t="shared" ca="1" si="142"/>
        <v>12</v>
      </c>
      <c r="F435" s="36">
        <f ca="1">COUNTIF(INDEX(E435:INDEX($E$1:E435,IFERROR(LOOKUP(2,1/($F$1:F434=2),ROW($F$1:F434)-MIN(ROW($F$1:F434)-1)),1),),),E435)</f>
        <v>1</v>
      </c>
      <c r="G435" s="37">
        <f t="shared" ca="1" si="143"/>
        <v>10</v>
      </c>
      <c r="H435" s="37">
        <f t="shared" ca="1" si="144"/>
        <v>7</v>
      </c>
      <c r="I435" s="37">
        <f t="shared" ca="1" si="145"/>
        <v>14</v>
      </c>
      <c r="J435" s="37">
        <f t="shared" ca="1" si="146"/>
        <v>9</v>
      </c>
      <c r="K435" s="37">
        <f t="shared" ca="1" si="147"/>
        <v>5</v>
      </c>
      <c r="L435" s="37">
        <f t="shared" ca="1" si="148"/>
        <v>2</v>
      </c>
      <c r="M435" s="37">
        <f t="shared" ca="1" si="149"/>
        <v>8</v>
      </c>
      <c r="N435" s="37">
        <f t="shared" ca="1" si="150"/>
        <v>12</v>
      </c>
      <c r="O435" s="37">
        <f t="shared" ca="1" si="151"/>
        <v>6</v>
      </c>
      <c r="P435" s="37">
        <f t="shared" ca="1" si="152"/>
        <v>13</v>
      </c>
      <c r="Q435" s="37">
        <f t="shared" ca="1" si="153"/>
        <v>4</v>
      </c>
      <c r="R435" s="37">
        <f t="shared" ca="1" si="154"/>
        <v>18</v>
      </c>
      <c r="S435" s="37">
        <f t="shared" ca="1" si="155"/>
        <v>16</v>
      </c>
      <c r="T435" s="37">
        <f t="shared" ca="1" si="156"/>
        <v>1</v>
      </c>
      <c r="U435" s="37">
        <f t="shared" ca="1" si="157"/>
        <v>15</v>
      </c>
      <c r="V435" s="37">
        <f t="shared" ca="1" si="158"/>
        <v>11</v>
      </c>
      <c r="W435" s="37">
        <f t="shared" ca="1" si="159"/>
        <v>3</v>
      </c>
      <c r="X435" s="37">
        <f t="shared" ca="1" si="160"/>
        <v>17</v>
      </c>
    </row>
    <row r="436" spans="1:24" ht="19.5" thickBot="1">
      <c r="A436" s="50">
        <f t="shared" si="161"/>
        <v>435</v>
      </c>
      <c r="B436" s="33">
        <f ca="1">Streams!B436</f>
        <v>34</v>
      </c>
      <c r="C436" s="34">
        <f ca="1">VLOOKUP(B436,Partition!$D$2:$E$38,2)</f>
        <v>16</v>
      </c>
      <c r="D436" s="35">
        <f ca="1">COUNTIF(INDEX(C436:INDEX($C$1:C436,IFERROR(LOOKUP(2,1/($D$1:D435=2),ROW($D$1:D435)-MIN(ROW($D$1:D435)-1)),1),),),C436)</f>
        <v>1</v>
      </c>
      <c r="E436" s="34">
        <f t="shared" ca="1" si="142"/>
        <v>13</v>
      </c>
      <c r="F436" s="36">
        <f ca="1">COUNTIF(INDEX(E436:INDEX($E$1:E436,IFERROR(LOOKUP(2,1/($F$1:F435=2),ROW($F$1:F435)-MIN(ROW($F$1:F435)-1)),1),),),E436)</f>
        <v>1</v>
      </c>
      <c r="G436" s="37">
        <f t="shared" ca="1" si="143"/>
        <v>18</v>
      </c>
      <c r="H436" s="37">
        <f t="shared" ca="1" si="144"/>
        <v>10</v>
      </c>
      <c r="I436" s="37">
        <f t="shared" ca="1" si="145"/>
        <v>7</v>
      </c>
      <c r="J436" s="37">
        <f t="shared" ca="1" si="146"/>
        <v>14</v>
      </c>
      <c r="K436" s="37">
        <f t="shared" ca="1" si="147"/>
        <v>9</v>
      </c>
      <c r="L436" s="37">
        <f t="shared" ca="1" si="148"/>
        <v>5</v>
      </c>
      <c r="M436" s="37">
        <f t="shared" ca="1" si="149"/>
        <v>2</v>
      </c>
      <c r="N436" s="37">
        <f t="shared" ca="1" si="150"/>
        <v>8</v>
      </c>
      <c r="O436" s="37">
        <f t="shared" ca="1" si="151"/>
        <v>12</v>
      </c>
      <c r="P436" s="37">
        <f t="shared" ca="1" si="152"/>
        <v>6</v>
      </c>
      <c r="Q436" s="37">
        <f t="shared" ca="1" si="153"/>
        <v>13</v>
      </c>
      <c r="R436" s="37">
        <f t="shared" ca="1" si="154"/>
        <v>4</v>
      </c>
      <c r="S436" s="37">
        <f t="shared" ca="1" si="155"/>
        <v>16</v>
      </c>
      <c r="T436" s="37">
        <f t="shared" ca="1" si="156"/>
        <v>1</v>
      </c>
      <c r="U436" s="37">
        <f t="shared" ca="1" si="157"/>
        <v>15</v>
      </c>
      <c r="V436" s="37">
        <f t="shared" ca="1" si="158"/>
        <v>11</v>
      </c>
      <c r="W436" s="37">
        <f t="shared" ca="1" si="159"/>
        <v>3</v>
      </c>
      <c r="X436" s="37">
        <f t="shared" ca="1" si="160"/>
        <v>17</v>
      </c>
    </row>
    <row r="437" spans="1:24" ht="19.5" thickBot="1">
      <c r="A437" s="50">
        <f t="shared" si="161"/>
        <v>436</v>
      </c>
      <c r="B437" s="33">
        <f ca="1">Streams!B437</f>
        <v>2</v>
      </c>
      <c r="C437" s="34">
        <f ca="1">VLOOKUP(B437,Partition!$D$2:$E$38,2)</f>
        <v>2</v>
      </c>
      <c r="D437" s="35">
        <f ca="1">COUNTIF(INDEX(C437:INDEX($C$1:C437,IFERROR(LOOKUP(2,1/($D$1:D436=2),ROW($D$1:D436)-MIN(ROW($D$1:D436)-1)),1),),),C437)</f>
        <v>1</v>
      </c>
      <c r="E437" s="34">
        <f t="shared" ca="1" si="142"/>
        <v>8</v>
      </c>
      <c r="F437" s="36">
        <f ca="1">COUNTIF(INDEX(E437:INDEX($E$1:E437,IFERROR(LOOKUP(2,1/($F$1:F436=2),ROW($F$1:F436)-MIN(ROW($F$1:F436)-1)),1),),),E437)</f>
        <v>2</v>
      </c>
      <c r="G437" s="37">
        <f t="shared" ca="1" si="143"/>
        <v>16</v>
      </c>
      <c r="H437" s="37">
        <f t="shared" ca="1" si="144"/>
        <v>18</v>
      </c>
      <c r="I437" s="37">
        <f t="shared" ca="1" si="145"/>
        <v>10</v>
      </c>
      <c r="J437" s="37">
        <f t="shared" ca="1" si="146"/>
        <v>7</v>
      </c>
      <c r="K437" s="37">
        <f t="shared" ca="1" si="147"/>
        <v>14</v>
      </c>
      <c r="L437" s="37">
        <f t="shared" ca="1" si="148"/>
        <v>9</v>
      </c>
      <c r="M437" s="37">
        <f t="shared" ca="1" si="149"/>
        <v>5</v>
      </c>
      <c r="N437" s="37">
        <f t="shared" ca="1" si="150"/>
        <v>2</v>
      </c>
      <c r="O437" s="37">
        <f t="shared" ca="1" si="151"/>
        <v>8</v>
      </c>
      <c r="P437" s="37">
        <f t="shared" ca="1" si="152"/>
        <v>12</v>
      </c>
      <c r="Q437" s="37">
        <f t="shared" ca="1" si="153"/>
        <v>6</v>
      </c>
      <c r="R437" s="37">
        <f t="shared" ca="1" si="154"/>
        <v>13</v>
      </c>
      <c r="S437" s="37">
        <f t="shared" ca="1" si="155"/>
        <v>4</v>
      </c>
      <c r="T437" s="37">
        <f t="shared" ca="1" si="156"/>
        <v>1</v>
      </c>
      <c r="U437" s="37">
        <f t="shared" ca="1" si="157"/>
        <v>15</v>
      </c>
      <c r="V437" s="37">
        <f t="shared" ca="1" si="158"/>
        <v>11</v>
      </c>
      <c r="W437" s="37">
        <f t="shared" ca="1" si="159"/>
        <v>3</v>
      </c>
      <c r="X437" s="37">
        <f t="shared" ca="1" si="160"/>
        <v>17</v>
      </c>
    </row>
    <row r="438" spans="1:24" ht="19.5" thickBot="1">
      <c r="A438" s="50">
        <f t="shared" si="161"/>
        <v>437</v>
      </c>
      <c r="B438" s="33">
        <f ca="1">Streams!B438</f>
        <v>12</v>
      </c>
      <c r="C438" s="34">
        <f ca="1">VLOOKUP(B438,Partition!$D$2:$E$38,2)</f>
        <v>6</v>
      </c>
      <c r="D438" s="35">
        <f ca="1">COUNTIF(INDEX(C438:INDEX($C$1:C438,IFERROR(LOOKUP(2,1/($D$1:D437=2),ROW($D$1:D437)-MIN(ROW($D$1:D437)-1)),1),),),C438)</f>
        <v>1</v>
      </c>
      <c r="E438" s="34">
        <f t="shared" ca="1" si="142"/>
        <v>11</v>
      </c>
      <c r="F438" s="36">
        <f ca="1">COUNTIF(INDEX(E438:INDEX($E$1:E438,IFERROR(LOOKUP(2,1/($F$1:F437=2),ROW($F$1:F437)-MIN(ROW($F$1:F437)-1)),1),),),E438)</f>
        <v>1</v>
      </c>
      <c r="G438" s="37">
        <f t="shared" ca="1" si="143"/>
        <v>2</v>
      </c>
      <c r="H438" s="37">
        <f t="shared" ca="1" si="144"/>
        <v>16</v>
      </c>
      <c r="I438" s="37">
        <f t="shared" ca="1" si="145"/>
        <v>18</v>
      </c>
      <c r="J438" s="37">
        <f t="shared" ca="1" si="146"/>
        <v>10</v>
      </c>
      <c r="K438" s="37">
        <f t="shared" ca="1" si="147"/>
        <v>7</v>
      </c>
      <c r="L438" s="37">
        <f t="shared" ca="1" si="148"/>
        <v>14</v>
      </c>
      <c r="M438" s="37">
        <f t="shared" ca="1" si="149"/>
        <v>9</v>
      </c>
      <c r="N438" s="37">
        <f t="shared" ca="1" si="150"/>
        <v>5</v>
      </c>
      <c r="O438" s="37">
        <f t="shared" ca="1" si="151"/>
        <v>8</v>
      </c>
      <c r="P438" s="37">
        <f t="shared" ca="1" si="152"/>
        <v>12</v>
      </c>
      <c r="Q438" s="37">
        <f t="shared" ca="1" si="153"/>
        <v>6</v>
      </c>
      <c r="R438" s="37">
        <f t="shared" ca="1" si="154"/>
        <v>13</v>
      </c>
      <c r="S438" s="37">
        <f t="shared" ca="1" si="155"/>
        <v>4</v>
      </c>
      <c r="T438" s="37">
        <f t="shared" ca="1" si="156"/>
        <v>1</v>
      </c>
      <c r="U438" s="37">
        <f t="shared" ca="1" si="157"/>
        <v>15</v>
      </c>
      <c r="V438" s="37">
        <f t="shared" ca="1" si="158"/>
        <v>11</v>
      </c>
      <c r="W438" s="37">
        <f t="shared" ca="1" si="159"/>
        <v>3</v>
      </c>
      <c r="X438" s="37">
        <f t="shared" ca="1" si="160"/>
        <v>17</v>
      </c>
    </row>
    <row r="439" spans="1:24" ht="19.5" thickBot="1">
      <c r="A439" s="50">
        <f t="shared" si="161"/>
        <v>438</v>
      </c>
      <c r="B439" s="33">
        <f ca="1">Streams!B439</f>
        <v>20</v>
      </c>
      <c r="C439" s="34">
        <f ca="1">VLOOKUP(B439,Partition!$D$2:$E$38,2)</f>
        <v>11</v>
      </c>
      <c r="D439" s="35">
        <f ca="1">COUNTIF(INDEX(C439:INDEX($C$1:C439,IFERROR(LOOKUP(2,1/($D$1:D438=2),ROW($D$1:D438)-MIN(ROW($D$1:D438)-1)),1),),),C439)</f>
        <v>1</v>
      </c>
      <c r="E439" s="34">
        <f t="shared" ca="1" si="142"/>
        <v>16</v>
      </c>
      <c r="F439" s="36">
        <f ca="1">COUNTIF(INDEX(E439:INDEX($E$1:E439,IFERROR(LOOKUP(2,1/($F$1:F438=2),ROW($F$1:F438)-MIN(ROW($F$1:F438)-1)),1),),),E439)</f>
        <v>1</v>
      </c>
      <c r="G439" s="37">
        <f t="shared" ca="1" si="143"/>
        <v>6</v>
      </c>
      <c r="H439" s="37">
        <f t="shared" ca="1" si="144"/>
        <v>2</v>
      </c>
      <c r="I439" s="37">
        <f t="shared" ca="1" si="145"/>
        <v>16</v>
      </c>
      <c r="J439" s="37">
        <f t="shared" ca="1" si="146"/>
        <v>18</v>
      </c>
      <c r="K439" s="37">
        <f t="shared" ca="1" si="147"/>
        <v>10</v>
      </c>
      <c r="L439" s="37">
        <f t="shared" ca="1" si="148"/>
        <v>7</v>
      </c>
      <c r="M439" s="37">
        <f t="shared" ca="1" si="149"/>
        <v>14</v>
      </c>
      <c r="N439" s="37">
        <f t="shared" ca="1" si="150"/>
        <v>9</v>
      </c>
      <c r="O439" s="37">
        <f t="shared" ca="1" si="151"/>
        <v>5</v>
      </c>
      <c r="P439" s="37">
        <f t="shared" ca="1" si="152"/>
        <v>8</v>
      </c>
      <c r="Q439" s="37">
        <f t="shared" ca="1" si="153"/>
        <v>12</v>
      </c>
      <c r="R439" s="37">
        <f t="shared" ca="1" si="154"/>
        <v>13</v>
      </c>
      <c r="S439" s="37">
        <f t="shared" ca="1" si="155"/>
        <v>4</v>
      </c>
      <c r="T439" s="37">
        <f t="shared" ca="1" si="156"/>
        <v>1</v>
      </c>
      <c r="U439" s="37">
        <f t="shared" ca="1" si="157"/>
        <v>15</v>
      </c>
      <c r="V439" s="37">
        <f t="shared" ca="1" si="158"/>
        <v>11</v>
      </c>
      <c r="W439" s="37">
        <f t="shared" ca="1" si="159"/>
        <v>3</v>
      </c>
      <c r="X439" s="37">
        <f t="shared" ca="1" si="160"/>
        <v>17</v>
      </c>
    </row>
    <row r="440" spans="1:24" ht="19.5" thickBot="1">
      <c r="A440" s="50">
        <f t="shared" si="161"/>
        <v>439</v>
      </c>
      <c r="B440" s="33">
        <f ca="1">Streams!B440</f>
        <v>6</v>
      </c>
      <c r="C440" s="34">
        <f ca="1">VLOOKUP(B440,Partition!$D$2:$E$38,2)</f>
        <v>3</v>
      </c>
      <c r="D440" s="35">
        <f ca="1">COUNTIF(INDEX(C440:INDEX($C$1:C440,IFERROR(LOOKUP(2,1/($D$1:D439=2),ROW($D$1:D439)-MIN(ROW($D$1:D439)-1)),1),),),C440)</f>
        <v>1</v>
      </c>
      <c r="E440" s="34">
        <f t="shared" ca="1" si="142"/>
        <v>17</v>
      </c>
      <c r="F440" s="36">
        <f ca="1">COUNTIF(INDEX(E440:INDEX($E$1:E440,IFERROR(LOOKUP(2,1/($F$1:F439=2),ROW($F$1:F439)-MIN(ROW($F$1:F439)-1)),1),),),E440)</f>
        <v>1</v>
      </c>
      <c r="G440" s="37">
        <f t="shared" ca="1" si="143"/>
        <v>11</v>
      </c>
      <c r="H440" s="37">
        <f t="shared" ca="1" si="144"/>
        <v>6</v>
      </c>
      <c r="I440" s="37">
        <f t="shared" ca="1" si="145"/>
        <v>2</v>
      </c>
      <c r="J440" s="37">
        <f t="shared" ca="1" si="146"/>
        <v>16</v>
      </c>
      <c r="K440" s="37">
        <f t="shared" ca="1" si="147"/>
        <v>18</v>
      </c>
      <c r="L440" s="37">
        <f t="shared" ca="1" si="148"/>
        <v>10</v>
      </c>
      <c r="M440" s="37">
        <f t="shared" ca="1" si="149"/>
        <v>7</v>
      </c>
      <c r="N440" s="37">
        <f t="shared" ca="1" si="150"/>
        <v>14</v>
      </c>
      <c r="O440" s="37">
        <f t="shared" ca="1" si="151"/>
        <v>9</v>
      </c>
      <c r="P440" s="37">
        <f t="shared" ca="1" si="152"/>
        <v>5</v>
      </c>
      <c r="Q440" s="37">
        <f t="shared" ca="1" si="153"/>
        <v>8</v>
      </c>
      <c r="R440" s="37">
        <f t="shared" ca="1" si="154"/>
        <v>12</v>
      </c>
      <c r="S440" s="37">
        <f t="shared" ca="1" si="155"/>
        <v>13</v>
      </c>
      <c r="T440" s="37">
        <f t="shared" ca="1" si="156"/>
        <v>4</v>
      </c>
      <c r="U440" s="37">
        <f t="shared" ca="1" si="157"/>
        <v>1</v>
      </c>
      <c r="V440" s="37">
        <f t="shared" ca="1" si="158"/>
        <v>15</v>
      </c>
      <c r="W440" s="37">
        <f t="shared" ca="1" si="159"/>
        <v>3</v>
      </c>
      <c r="X440" s="37">
        <f t="shared" ca="1" si="160"/>
        <v>17</v>
      </c>
    </row>
    <row r="441" spans="1:24" ht="19.5" thickBot="1">
      <c r="A441" s="50">
        <f t="shared" si="161"/>
        <v>440</v>
      </c>
      <c r="B441" s="33">
        <f ca="1">Streams!B441</f>
        <v>23</v>
      </c>
      <c r="C441" s="34">
        <f ca="1">VLOOKUP(B441,Partition!$D$2:$E$38,2)</f>
        <v>11</v>
      </c>
      <c r="D441" s="35">
        <f ca="1">COUNTIF(INDEX(C441:INDEX($C$1:C441,IFERROR(LOOKUP(2,1/($D$1:D440=2),ROW($D$1:D440)-MIN(ROW($D$1:D440)-1)),1),),),C441)</f>
        <v>2</v>
      </c>
      <c r="E441" s="34">
        <f t="shared" ca="1" si="142"/>
        <v>2</v>
      </c>
      <c r="F441" s="36">
        <f ca="1">COUNTIF(INDEX(E441:INDEX($E$1:E441,IFERROR(LOOKUP(2,1/($F$1:F440=2),ROW($F$1:F440)-MIN(ROW($F$1:F440)-1)),1),),),E441)</f>
        <v>1</v>
      </c>
      <c r="G441" s="37">
        <f t="shared" ca="1" si="143"/>
        <v>3</v>
      </c>
      <c r="H441" s="37">
        <f t="shared" ca="1" si="144"/>
        <v>11</v>
      </c>
      <c r="I441" s="37">
        <f t="shared" ca="1" si="145"/>
        <v>6</v>
      </c>
      <c r="J441" s="37">
        <f t="shared" ca="1" si="146"/>
        <v>2</v>
      </c>
      <c r="K441" s="37">
        <f t="shared" ca="1" si="147"/>
        <v>16</v>
      </c>
      <c r="L441" s="37">
        <f t="shared" ca="1" si="148"/>
        <v>18</v>
      </c>
      <c r="M441" s="37">
        <f t="shared" ca="1" si="149"/>
        <v>10</v>
      </c>
      <c r="N441" s="37">
        <f t="shared" ca="1" si="150"/>
        <v>7</v>
      </c>
      <c r="O441" s="37">
        <f t="shared" ca="1" si="151"/>
        <v>14</v>
      </c>
      <c r="P441" s="37">
        <f t="shared" ca="1" si="152"/>
        <v>9</v>
      </c>
      <c r="Q441" s="37">
        <f t="shared" ca="1" si="153"/>
        <v>5</v>
      </c>
      <c r="R441" s="37">
        <f t="shared" ca="1" si="154"/>
        <v>8</v>
      </c>
      <c r="S441" s="37">
        <f t="shared" ca="1" si="155"/>
        <v>12</v>
      </c>
      <c r="T441" s="37">
        <f t="shared" ca="1" si="156"/>
        <v>13</v>
      </c>
      <c r="U441" s="37">
        <f t="shared" ca="1" si="157"/>
        <v>4</v>
      </c>
      <c r="V441" s="37">
        <f t="shared" ca="1" si="158"/>
        <v>1</v>
      </c>
      <c r="W441" s="37">
        <f t="shared" ca="1" si="159"/>
        <v>15</v>
      </c>
      <c r="X441" s="37">
        <f t="shared" ca="1" si="160"/>
        <v>17</v>
      </c>
    </row>
    <row r="442" spans="1:24" ht="19.5" thickBot="1">
      <c r="A442" s="50">
        <f t="shared" si="161"/>
        <v>441</v>
      </c>
      <c r="B442" s="33">
        <f ca="1">Streams!B442</f>
        <v>35</v>
      </c>
      <c r="C442" s="34">
        <f ca="1">VLOOKUP(B442,Partition!$D$2:$E$38,2)</f>
        <v>17</v>
      </c>
      <c r="D442" s="35">
        <f ca="1">COUNTIF(INDEX(C442:INDEX($C$1:C442,IFERROR(LOOKUP(2,1/($D$1:D441=2),ROW($D$1:D441)-MIN(ROW($D$1:D441)-1)),1),),),C442)</f>
        <v>1</v>
      </c>
      <c r="E442" s="34">
        <f t="shared" ca="1" si="142"/>
        <v>18</v>
      </c>
      <c r="F442" s="36">
        <f ca="1">COUNTIF(INDEX(E442:INDEX($E$1:E442,IFERROR(LOOKUP(2,1/($F$1:F441=2),ROW($F$1:F441)-MIN(ROW($F$1:F441)-1)),1),),),E442)</f>
        <v>1</v>
      </c>
      <c r="G442" s="37">
        <f t="shared" ca="1" si="143"/>
        <v>11</v>
      </c>
      <c r="H442" s="37">
        <f t="shared" ca="1" si="144"/>
        <v>3</v>
      </c>
      <c r="I442" s="37">
        <f t="shared" ca="1" si="145"/>
        <v>6</v>
      </c>
      <c r="J442" s="37">
        <f t="shared" ca="1" si="146"/>
        <v>2</v>
      </c>
      <c r="K442" s="37">
        <f t="shared" ca="1" si="147"/>
        <v>16</v>
      </c>
      <c r="L442" s="37">
        <f t="shared" ca="1" si="148"/>
        <v>18</v>
      </c>
      <c r="M442" s="37">
        <f t="shared" ca="1" si="149"/>
        <v>10</v>
      </c>
      <c r="N442" s="37">
        <f t="shared" ca="1" si="150"/>
        <v>7</v>
      </c>
      <c r="O442" s="37">
        <f t="shared" ca="1" si="151"/>
        <v>14</v>
      </c>
      <c r="P442" s="37">
        <f t="shared" ca="1" si="152"/>
        <v>9</v>
      </c>
      <c r="Q442" s="37">
        <f t="shared" ca="1" si="153"/>
        <v>5</v>
      </c>
      <c r="R442" s="37">
        <f t="shared" ca="1" si="154"/>
        <v>8</v>
      </c>
      <c r="S442" s="37">
        <f t="shared" ca="1" si="155"/>
        <v>12</v>
      </c>
      <c r="T442" s="37">
        <f t="shared" ca="1" si="156"/>
        <v>13</v>
      </c>
      <c r="U442" s="37">
        <f t="shared" ca="1" si="157"/>
        <v>4</v>
      </c>
      <c r="V442" s="37">
        <f t="shared" ca="1" si="158"/>
        <v>1</v>
      </c>
      <c r="W442" s="37">
        <f t="shared" ca="1" si="159"/>
        <v>15</v>
      </c>
      <c r="X442" s="37">
        <f t="shared" ca="1" si="160"/>
        <v>17</v>
      </c>
    </row>
    <row r="443" spans="1:24" ht="19.5" thickBot="1">
      <c r="A443" s="50">
        <f t="shared" si="161"/>
        <v>442</v>
      </c>
      <c r="B443" s="33">
        <f ca="1">Streams!B443</f>
        <v>23</v>
      </c>
      <c r="C443" s="34">
        <f ca="1">VLOOKUP(B443,Partition!$D$2:$E$38,2)</f>
        <v>11</v>
      </c>
      <c r="D443" s="35">
        <f ca="1">COUNTIF(INDEX(C443:INDEX($C$1:C443,IFERROR(LOOKUP(2,1/($D$1:D442=2),ROW($D$1:D442)-MIN(ROW($D$1:D442)-1)),1),),),C443)</f>
        <v>2</v>
      </c>
      <c r="E443" s="34">
        <f t="shared" ca="1" si="142"/>
        <v>2</v>
      </c>
      <c r="F443" s="36">
        <f ca="1">COUNTIF(INDEX(E443:INDEX($E$1:E443,IFERROR(LOOKUP(2,1/($F$1:F442=2),ROW($F$1:F442)-MIN(ROW($F$1:F442)-1)),1),),),E443)</f>
        <v>2</v>
      </c>
      <c r="G443" s="37">
        <f t="shared" ca="1" si="143"/>
        <v>17</v>
      </c>
      <c r="H443" s="37">
        <f t="shared" ca="1" si="144"/>
        <v>11</v>
      </c>
      <c r="I443" s="37">
        <f t="shared" ca="1" si="145"/>
        <v>3</v>
      </c>
      <c r="J443" s="37">
        <f t="shared" ca="1" si="146"/>
        <v>6</v>
      </c>
      <c r="K443" s="37">
        <f t="shared" ca="1" si="147"/>
        <v>2</v>
      </c>
      <c r="L443" s="37">
        <f t="shared" ca="1" si="148"/>
        <v>16</v>
      </c>
      <c r="M443" s="37">
        <f t="shared" ca="1" si="149"/>
        <v>18</v>
      </c>
      <c r="N443" s="37">
        <f t="shared" ca="1" si="150"/>
        <v>10</v>
      </c>
      <c r="O443" s="37">
        <f t="shared" ca="1" si="151"/>
        <v>7</v>
      </c>
      <c r="P443" s="37">
        <f t="shared" ca="1" si="152"/>
        <v>14</v>
      </c>
      <c r="Q443" s="37">
        <f t="shared" ca="1" si="153"/>
        <v>9</v>
      </c>
      <c r="R443" s="37">
        <f t="shared" ca="1" si="154"/>
        <v>5</v>
      </c>
      <c r="S443" s="37">
        <f t="shared" ca="1" si="155"/>
        <v>8</v>
      </c>
      <c r="T443" s="37">
        <f t="shared" ca="1" si="156"/>
        <v>12</v>
      </c>
      <c r="U443" s="37">
        <f t="shared" ca="1" si="157"/>
        <v>13</v>
      </c>
      <c r="V443" s="37">
        <f t="shared" ca="1" si="158"/>
        <v>4</v>
      </c>
      <c r="W443" s="37">
        <f t="shared" ca="1" si="159"/>
        <v>1</v>
      </c>
      <c r="X443" s="37">
        <f t="shared" ca="1" si="160"/>
        <v>15</v>
      </c>
    </row>
    <row r="444" spans="1:24" ht="19.5" thickBot="1">
      <c r="A444" s="50">
        <f t="shared" si="161"/>
        <v>443</v>
      </c>
      <c r="B444" s="33">
        <f ca="1">Streams!B444</f>
        <v>16</v>
      </c>
      <c r="C444" s="34">
        <f ca="1">VLOOKUP(B444,Partition!$D$2:$E$38,2)</f>
        <v>7</v>
      </c>
      <c r="D444" s="35">
        <f ca="1">COUNTIF(INDEX(C444:INDEX($C$1:C444,IFERROR(LOOKUP(2,1/($D$1:D443=2),ROW($D$1:D443)-MIN(ROW($D$1:D443)-1)),1),),),C444)</f>
        <v>1</v>
      </c>
      <c r="E444" s="34">
        <f t="shared" ca="1" si="142"/>
        <v>9</v>
      </c>
      <c r="F444" s="36">
        <f ca="1">COUNTIF(INDEX(E444:INDEX($E$1:E444,IFERROR(LOOKUP(2,1/($F$1:F443=2),ROW($F$1:F443)-MIN(ROW($F$1:F443)-1)),1),),),E444)</f>
        <v>1</v>
      </c>
      <c r="G444" s="37">
        <f t="shared" ca="1" si="143"/>
        <v>11</v>
      </c>
      <c r="H444" s="37">
        <f t="shared" ca="1" si="144"/>
        <v>17</v>
      </c>
      <c r="I444" s="37">
        <f t="shared" ca="1" si="145"/>
        <v>3</v>
      </c>
      <c r="J444" s="37">
        <f t="shared" ca="1" si="146"/>
        <v>6</v>
      </c>
      <c r="K444" s="37">
        <f t="shared" ca="1" si="147"/>
        <v>2</v>
      </c>
      <c r="L444" s="37">
        <f t="shared" ca="1" si="148"/>
        <v>16</v>
      </c>
      <c r="M444" s="37">
        <f t="shared" ca="1" si="149"/>
        <v>18</v>
      </c>
      <c r="N444" s="37">
        <f t="shared" ca="1" si="150"/>
        <v>10</v>
      </c>
      <c r="O444" s="37">
        <f t="shared" ca="1" si="151"/>
        <v>7</v>
      </c>
      <c r="P444" s="37">
        <f t="shared" ca="1" si="152"/>
        <v>14</v>
      </c>
      <c r="Q444" s="37">
        <f t="shared" ca="1" si="153"/>
        <v>9</v>
      </c>
      <c r="R444" s="37">
        <f t="shared" ca="1" si="154"/>
        <v>5</v>
      </c>
      <c r="S444" s="37">
        <f t="shared" ca="1" si="155"/>
        <v>8</v>
      </c>
      <c r="T444" s="37">
        <f t="shared" ca="1" si="156"/>
        <v>12</v>
      </c>
      <c r="U444" s="37">
        <f t="shared" ca="1" si="157"/>
        <v>13</v>
      </c>
      <c r="V444" s="37">
        <f t="shared" ca="1" si="158"/>
        <v>4</v>
      </c>
      <c r="W444" s="37">
        <f t="shared" ca="1" si="159"/>
        <v>1</v>
      </c>
      <c r="X444" s="37">
        <f t="shared" ca="1" si="160"/>
        <v>15</v>
      </c>
    </row>
    <row r="445" spans="1:24" ht="19.5" thickBot="1">
      <c r="A445" s="50">
        <f t="shared" si="161"/>
        <v>444</v>
      </c>
      <c r="B445" s="33">
        <f ca="1">Streams!B445</f>
        <v>16</v>
      </c>
      <c r="C445" s="34">
        <f ca="1">VLOOKUP(B445,Partition!$D$2:$E$38,2)</f>
        <v>7</v>
      </c>
      <c r="D445" s="35">
        <f ca="1">COUNTIF(INDEX(C445:INDEX($C$1:C445,IFERROR(LOOKUP(2,1/($D$1:D444=2),ROW($D$1:D444)-MIN(ROW($D$1:D444)-1)),1),),),C445)</f>
        <v>2</v>
      </c>
      <c r="E445" s="34">
        <f t="shared" ca="1" si="142"/>
        <v>1</v>
      </c>
      <c r="F445" s="36">
        <f ca="1">COUNTIF(INDEX(E445:INDEX($E$1:E445,IFERROR(LOOKUP(2,1/($F$1:F444=2),ROW($F$1:F444)-MIN(ROW($F$1:F444)-1)),1),),),E445)</f>
        <v>1</v>
      </c>
      <c r="G445" s="37">
        <f t="shared" ca="1" si="143"/>
        <v>7</v>
      </c>
      <c r="H445" s="37">
        <f t="shared" ca="1" si="144"/>
        <v>11</v>
      </c>
      <c r="I445" s="37">
        <f t="shared" ca="1" si="145"/>
        <v>17</v>
      </c>
      <c r="J445" s="37">
        <f t="shared" ca="1" si="146"/>
        <v>3</v>
      </c>
      <c r="K445" s="37">
        <f t="shared" ca="1" si="147"/>
        <v>6</v>
      </c>
      <c r="L445" s="37">
        <f t="shared" ca="1" si="148"/>
        <v>2</v>
      </c>
      <c r="M445" s="37">
        <f t="shared" ca="1" si="149"/>
        <v>16</v>
      </c>
      <c r="N445" s="37">
        <f t="shared" ca="1" si="150"/>
        <v>18</v>
      </c>
      <c r="O445" s="37">
        <f t="shared" ca="1" si="151"/>
        <v>10</v>
      </c>
      <c r="P445" s="37">
        <f t="shared" ca="1" si="152"/>
        <v>14</v>
      </c>
      <c r="Q445" s="37">
        <f t="shared" ca="1" si="153"/>
        <v>9</v>
      </c>
      <c r="R445" s="37">
        <f t="shared" ca="1" si="154"/>
        <v>5</v>
      </c>
      <c r="S445" s="37">
        <f t="shared" ca="1" si="155"/>
        <v>8</v>
      </c>
      <c r="T445" s="37">
        <f t="shared" ca="1" si="156"/>
        <v>12</v>
      </c>
      <c r="U445" s="37">
        <f t="shared" ca="1" si="157"/>
        <v>13</v>
      </c>
      <c r="V445" s="37">
        <f t="shared" ca="1" si="158"/>
        <v>4</v>
      </c>
      <c r="W445" s="37">
        <f t="shared" ca="1" si="159"/>
        <v>1</v>
      </c>
      <c r="X445" s="37">
        <f t="shared" ca="1" si="160"/>
        <v>15</v>
      </c>
    </row>
    <row r="446" spans="1:24" ht="19.5" thickBot="1">
      <c r="A446" s="50">
        <f t="shared" si="161"/>
        <v>445</v>
      </c>
      <c r="B446" s="33">
        <f ca="1">Streams!B446</f>
        <v>10</v>
      </c>
      <c r="C446" s="34">
        <f ca="1">VLOOKUP(B446,Partition!$D$2:$E$38,2)</f>
        <v>4</v>
      </c>
      <c r="D446" s="35">
        <f ca="1">COUNTIF(INDEX(C446:INDEX($C$1:C446,IFERROR(LOOKUP(2,1/($D$1:D445=2),ROW($D$1:D445)-MIN(ROW($D$1:D445)-1)),1),),),C446)</f>
        <v>1</v>
      </c>
      <c r="E446" s="34">
        <f t="shared" ca="1" si="142"/>
        <v>16</v>
      </c>
      <c r="F446" s="36">
        <f ca="1">COUNTIF(INDEX(E446:INDEX($E$1:E446,IFERROR(LOOKUP(2,1/($F$1:F445=2),ROW($F$1:F445)-MIN(ROW($F$1:F445)-1)),1),),),E446)</f>
        <v>1</v>
      </c>
      <c r="G446" s="37">
        <f t="shared" ca="1" si="143"/>
        <v>7</v>
      </c>
      <c r="H446" s="37">
        <f t="shared" ca="1" si="144"/>
        <v>11</v>
      </c>
      <c r="I446" s="37">
        <f t="shared" ca="1" si="145"/>
        <v>17</v>
      </c>
      <c r="J446" s="37">
        <f t="shared" ca="1" si="146"/>
        <v>3</v>
      </c>
      <c r="K446" s="37">
        <f t="shared" ca="1" si="147"/>
        <v>6</v>
      </c>
      <c r="L446" s="37">
        <f t="shared" ca="1" si="148"/>
        <v>2</v>
      </c>
      <c r="M446" s="37">
        <f t="shared" ca="1" si="149"/>
        <v>16</v>
      </c>
      <c r="N446" s="37">
        <f t="shared" ca="1" si="150"/>
        <v>18</v>
      </c>
      <c r="O446" s="37">
        <f t="shared" ca="1" si="151"/>
        <v>10</v>
      </c>
      <c r="P446" s="37">
        <f t="shared" ca="1" si="152"/>
        <v>14</v>
      </c>
      <c r="Q446" s="37">
        <f t="shared" ca="1" si="153"/>
        <v>9</v>
      </c>
      <c r="R446" s="37">
        <f t="shared" ca="1" si="154"/>
        <v>5</v>
      </c>
      <c r="S446" s="37">
        <f t="shared" ca="1" si="155"/>
        <v>8</v>
      </c>
      <c r="T446" s="37">
        <f t="shared" ca="1" si="156"/>
        <v>12</v>
      </c>
      <c r="U446" s="37">
        <f t="shared" ca="1" si="157"/>
        <v>13</v>
      </c>
      <c r="V446" s="37">
        <f t="shared" ca="1" si="158"/>
        <v>4</v>
      </c>
      <c r="W446" s="37">
        <f t="shared" ca="1" si="159"/>
        <v>1</v>
      </c>
      <c r="X446" s="37">
        <f t="shared" ca="1" si="160"/>
        <v>15</v>
      </c>
    </row>
    <row r="447" spans="1:24" ht="19.5" thickBot="1">
      <c r="A447" s="50">
        <f t="shared" si="161"/>
        <v>446</v>
      </c>
      <c r="B447" s="33">
        <f ca="1">Streams!B447</f>
        <v>20</v>
      </c>
      <c r="C447" s="34">
        <f ca="1">VLOOKUP(B447,Partition!$D$2:$E$38,2)</f>
        <v>11</v>
      </c>
      <c r="D447" s="35">
        <f ca="1">COUNTIF(INDEX(C447:INDEX($C$1:C447,IFERROR(LOOKUP(2,1/($D$1:D446=2),ROW($D$1:D446)-MIN(ROW($D$1:D446)-1)),1),),),C447)</f>
        <v>1</v>
      </c>
      <c r="E447" s="34">
        <f t="shared" ca="1" si="142"/>
        <v>3</v>
      </c>
      <c r="F447" s="36">
        <f ca="1">COUNTIF(INDEX(E447:INDEX($E$1:E447,IFERROR(LOOKUP(2,1/($F$1:F446=2),ROW($F$1:F446)-MIN(ROW($F$1:F446)-1)),1),),),E447)</f>
        <v>1</v>
      </c>
      <c r="G447" s="37">
        <f t="shared" ca="1" si="143"/>
        <v>4</v>
      </c>
      <c r="H447" s="37">
        <f t="shared" ca="1" si="144"/>
        <v>7</v>
      </c>
      <c r="I447" s="37">
        <f t="shared" ca="1" si="145"/>
        <v>11</v>
      </c>
      <c r="J447" s="37">
        <f t="shared" ca="1" si="146"/>
        <v>17</v>
      </c>
      <c r="K447" s="37">
        <f t="shared" ca="1" si="147"/>
        <v>3</v>
      </c>
      <c r="L447" s="37">
        <f t="shared" ca="1" si="148"/>
        <v>6</v>
      </c>
      <c r="M447" s="37">
        <f t="shared" ca="1" si="149"/>
        <v>2</v>
      </c>
      <c r="N447" s="37">
        <f t="shared" ca="1" si="150"/>
        <v>16</v>
      </c>
      <c r="O447" s="37">
        <f t="shared" ca="1" si="151"/>
        <v>18</v>
      </c>
      <c r="P447" s="37">
        <f t="shared" ca="1" si="152"/>
        <v>10</v>
      </c>
      <c r="Q447" s="37">
        <f t="shared" ca="1" si="153"/>
        <v>14</v>
      </c>
      <c r="R447" s="37">
        <f t="shared" ca="1" si="154"/>
        <v>9</v>
      </c>
      <c r="S447" s="37">
        <f t="shared" ca="1" si="155"/>
        <v>5</v>
      </c>
      <c r="T447" s="37">
        <f t="shared" ca="1" si="156"/>
        <v>8</v>
      </c>
      <c r="U447" s="37">
        <f t="shared" ca="1" si="157"/>
        <v>12</v>
      </c>
      <c r="V447" s="37">
        <f t="shared" ca="1" si="158"/>
        <v>13</v>
      </c>
      <c r="W447" s="37">
        <f t="shared" ca="1" si="159"/>
        <v>1</v>
      </c>
      <c r="X447" s="37">
        <f t="shared" ca="1" si="160"/>
        <v>15</v>
      </c>
    </row>
    <row r="448" spans="1:24" ht="19.5" thickBot="1">
      <c r="A448" s="50">
        <f t="shared" si="161"/>
        <v>447</v>
      </c>
      <c r="B448" s="33">
        <f ca="1">Streams!B448</f>
        <v>27</v>
      </c>
      <c r="C448" s="34">
        <f ca="1">VLOOKUP(B448,Partition!$D$2:$E$38,2)</f>
        <v>15</v>
      </c>
      <c r="D448" s="35">
        <f ca="1">COUNTIF(INDEX(C448:INDEX($C$1:C448,IFERROR(LOOKUP(2,1/($D$1:D447=2),ROW($D$1:D447)-MIN(ROW($D$1:D447)-1)),1),),),C448)</f>
        <v>1</v>
      </c>
      <c r="E448" s="34">
        <f t="shared" ca="1" si="142"/>
        <v>18</v>
      </c>
      <c r="F448" s="36">
        <f ca="1">COUNTIF(INDEX(E448:INDEX($E$1:E448,IFERROR(LOOKUP(2,1/($F$1:F447=2),ROW($F$1:F447)-MIN(ROW($F$1:F447)-1)),1),),),E448)</f>
        <v>1</v>
      </c>
      <c r="G448" s="37">
        <f t="shared" ca="1" si="143"/>
        <v>11</v>
      </c>
      <c r="H448" s="37">
        <f t="shared" ca="1" si="144"/>
        <v>4</v>
      </c>
      <c r="I448" s="37">
        <f t="shared" ca="1" si="145"/>
        <v>7</v>
      </c>
      <c r="J448" s="37">
        <f t="shared" ca="1" si="146"/>
        <v>17</v>
      </c>
      <c r="K448" s="37">
        <f t="shared" ca="1" si="147"/>
        <v>3</v>
      </c>
      <c r="L448" s="37">
        <f t="shared" ca="1" si="148"/>
        <v>6</v>
      </c>
      <c r="M448" s="37">
        <f t="shared" ca="1" si="149"/>
        <v>2</v>
      </c>
      <c r="N448" s="37">
        <f t="shared" ca="1" si="150"/>
        <v>16</v>
      </c>
      <c r="O448" s="37">
        <f t="shared" ca="1" si="151"/>
        <v>18</v>
      </c>
      <c r="P448" s="37">
        <f t="shared" ca="1" si="152"/>
        <v>10</v>
      </c>
      <c r="Q448" s="37">
        <f t="shared" ca="1" si="153"/>
        <v>14</v>
      </c>
      <c r="R448" s="37">
        <f t="shared" ca="1" si="154"/>
        <v>9</v>
      </c>
      <c r="S448" s="37">
        <f t="shared" ca="1" si="155"/>
        <v>5</v>
      </c>
      <c r="T448" s="37">
        <f t="shared" ca="1" si="156"/>
        <v>8</v>
      </c>
      <c r="U448" s="37">
        <f t="shared" ca="1" si="157"/>
        <v>12</v>
      </c>
      <c r="V448" s="37">
        <f t="shared" ca="1" si="158"/>
        <v>13</v>
      </c>
      <c r="W448" s="37">
        <f t="shared" ca="1" si="159"/>
        <v>1</v>
      </c>
      <c r="X448" s="37">
        <f t="shared" ca="1" si="160"/>
        <v>15</v>
      </c>
    </row>
    <row r="449" spans="1:24" ht="19.5" thickBot="1">
      <c r="A449" s="50">
        <f t="shared" si="161"/>
        <v>448</v>
      </c>
      <c r="B449" s="33">
        <f ca="1">Streams!B449</f>
        <v>36</v>
      </c>
      <c r="C449" s="34">
        <f ca="1">VLOOKUP(B449,Partition!$D$2:$E$38,2)</f>
        <v>18</v>
      </c>
      <c r="D449" s="35">
        <f ca="1">COUNTIF(INDEX(C449:INDEX($C$1:C449,IFERROR(LOOKUP(2,1/($D$1:D448=2),ROW($D$1:D448)-MIN(ROW($D$1:D448)-1)),1),),),C449)</f>
        <v>1</v>
      </c>
      <c r="E449" s="34">
        <f t="shared" ca="1" si="142"/>
        <v>10</v>
      </c>
      <c r="F449" s="36">
        <f ca="1">COUNTIF(INDEX(E449:INDEX($E$1:E449,IFERROR(LOOKUP(2,1/($F$1:F448=2),ROW($F$1:F448)-MIN(ROW($F$1:F448)-1)),1),),),E449)</f>
        <v>1</v>
      </c>
      <c r="G449" s="37">
        <f t="shared" ca="1" si="143"/>
        <v>15</v>
      </c>
      <c r="H449" s="37">
        <f t="shared" ca="1" si="144"/>
        <v>11</v>
      </c>
      <c r="I449" s="37">
        <f t="shared" ca="1" si="145"/>
        <v>4</v>
      </c>
      <c r="J449" s="37">
        <f t="shared" ca="1" si="146"/>
        <v>7</v>
      </c>
      <c r="K449" s="37">
        <f t="shared" ca="1" si="147"/>
        <v>17</v>
      </c>
      <c r="L449" s="37">
        <f t="shared" ca="1" si="148"/>
        <v>3</v>
      </c>
      <c r="M449" s="37">
        <f t="shared" ca="1" si="149"/>
        <v>6</v>
      </c>
      <c r="N449" s="37">
        <f t="shared" ca="1" si="150"/>
        <v>2</v>
      </c>
      <c r="O449" s="37">
        <f t="shared" ca="1" si="151"/>
        <v>16</v>
      </c>
      <c r="P449" s="37">
        <f t="shared" ca="1" si="152"/>
        <v>18</v>
      </c>
      <c r="Q449" s="37">
        <f t="shared" ca="1" si="153"/>
        <v>10</v>
      </c>
      <c r="R449" s="37">
        <f t="shared" ca="1" si="154"/>
        <v>14</v>
      </c>
      <c r="S449" s="37">
        <f t="shared" ca="1" si="155"/>
        <v>9</v>
      </c>
      <c r="T449" s="37">
        <f t="shared" ca="1" si="156"/>
        <v>5</v>
      </c>
      <c r="U449" s="37">
        <f t="shared" ca="1" si="157"/>
        <v>8</v>
      </c>
      <c r="V449" s="37">
        <f t="shared" ca="1" si="158"/>
        <v>12</v>
      </c>
      <c r="W449" s="37">
        <f t="shared" ca="1" si="159"/>
        <v>13</v>
      </c>
      <c r="X449" s="37">
        <f t="shared" ca="1" si="160"/>
        <v>1</v>
      </c>
    </row>
    <row r="450" spans="1:24" ht="19.5" thickBot="1">
      <c r="A450" s="50">
        <f t="shared" si="161"/>
        <v>449</v>
      </c>
      <c r="B450" s="33">
        <f ca="1">Streams!B450</f>
        <v>1</v>
      </c>
      <c r="C450" s="34">
        <f ca="1">VLOOKUP(B450,Partition!$D$2:$E$38,2)</f>
        <v>1</v>
      </c>
      <c r="D450" s="35">
        <f ca="1">COUNTIF(INDEX(C450:INDEX($C$1:C450,IFERROR(LOOKUP(2,1/($D$1:D449=2),ROW($D$1:D449)-MIN(ROW($D$1:D449)-1)),1),),),C450)</f>
        <v>1</v>
      </c>
      <c r="E450" s="34">
        <f t="shared" ca="1" si="142"/>
        <v>18</v>
      </c>
      <c r="F450" s="36">
        <f ca="1">COUNTIF(INDEX(E450:INDEX($E$1:E450,IFERROR(LOOKUP(2,1/($F$1:F449=2),ROW($F$1:F449)-MIN(ROW($F$1:F449)-1)),1),),),E450)</f>
        <v>2</v>
      </c>
      <c r="G450" s="37">
        <f t="shared" ca="1" si="143"/>
        <v>18</v>
      </c>
      <c r="H450" s="37">
        <f t="shared" ca="1" si="144"/>
        <v>15</v>
      </c>
      <c r="I450" s="37">
        <f t="shared" ca="1" si="145"/>
        <v>11</v>
      </c>
      <c r="J450" s="37">
        <f t="shared" ca="1" si="146"/>
        <v>4</v>
      </c>
      <c r="K450" s="37">
        <f t="shared" ca="1" si="147"/>
        <v>7</v>
      </c>
      <c r="L450" s="37">
        <f t="shared" ca="1" si="148"/>
        <v>17</v>
      </c>
      <c r="M450" s="37">
        <f t="shared" ca="1" si="149"/>
        <v>3</v>
      </c>
      <c r="N450" s="37">
        <f t="shared" ca="1" si="150"/>
        <v>6</v>
      </c>
      <c r="O450" s="37">
        <f t="shared" ca="1" si="151"/>
        <v>2</v>
      </c>
      <c r="P450" s="37">
        <f t="shared" ca="1" si="152"/>
        <v>16</v>
      </c>
      <c r="Q450" s="37">
        <f t="shared" ca="1" si="153"/>
        <v>10</v>
      </c>
      <c r="R450" s="37">
        <f t="shared" ca="1" si="154"/>
        <v>14</v>
      </c>
      <c r="S450" s="37">
        <f t="shared" ca="1" si="155"/>
        <v>9</v>
      </c>
      <c r="T450" s="37">
        <f t="shared" ca="1" si="156"/>
        <v>5</v>
      </c>
      <c r="U450" s="37">
        <f t="shared" ca="1" si="157"/>
        <v>8</v>
      </c>
      <c r="V450" s="37">
        <f t="shared" ca="1" si="158"/>
        <v>12</v>
      </c>
      <c r="W450" s="37">
        <f t="shared" ca="1" si="159"/>
        <v>13</v>
      </c>
      <c r="X450" s="37">
        <f t="shared" ca="1" si="160"/>
        <v>1</v>
      </c>
    </row>
    <row r="451" spans="1:24" ht="19.5" thickBot="1">
      <c r="A451" s="50">
        <f t="shared" si="161"/>
        <v>450</v>
      </c>
      <c r="B451" s="33">
        <f ca="1">Streams!B451</f>
        <v>16</v>
      </c>
      <c r="C451" s="34">
        <f ca="1">VLOOKUP(B451,Partition!$D$2:$E$38,2)</f>
        <v>7</v>
      </c>
      <c r="D451" s="35">
        <f ca="1">COUNTIF(INDEX(C451:INDEX($C$1:C451,IFERROR(LOOKUP(2,1/($D$1:D450=2),ROW($D$1:D450)-MIN(ROW($D$1:D450)-1)),1),),),C451)</f>
        <v>2</v>
      </c>
      <c r="E451" s="34">
        <f t="shared" ca="1" si="142"/>
        <v>6</v>
      </c>
      <c r="F451" s="36">
        <f ca="1">COUNTIF(INDEX(E451:INDEX($E$1:E451,IFERROR(LOOKUP(2,1/($F$1:F450=2),ROW($F$1:F450)-MIN(ROW($F$1:F450)-1)),1),),),E451)</f>
        <v>1</v>
      </c>
      <c r="G451" s="37">
        <f t="shared" ca="1" si="143"/>
        <v>1</v>
      </c>
      <c r="H451" s="37">
        <f t="shared" ca="1" si="144"/>
        <v>18</v>
      </c>
      <c r="I451" s="37">
        <f t="shared" ca="1" si="145"/>
        <v>15</v>
      </c>
      <c r="J451" s="37">
        <f t="shared" ca="1" si="146"/>
        <v>11</v>
      </c>
      <c r="K451" s="37">
        <f t="shared" ca="1" si="147"/>
        <v>4</v>
      </c>
      <c r="L451" s="37">
        <f t="shared" ca="1" si="148"/>
        <v>7</v>
      </c>
      <c r="M451" s="37">
        <f t="shared" ca="1" si="149"/>
        <v>17</v>
      </c>
      <c r="N451" s="37">
        <f t="shared" ca="1" si="150"/>
        <v>3</v>
      </c>
      <c r="O451" s="37">
        <f t="shared" ca="1" si="151"/>
        <v>6</v>
      </c>
      <c r="P451" s="37">
        <f t="shared" ca="1" si="152"/>
        <v>2</v>
      </c>
      <c r="Q451" s="37">
        <f t="shared" ca="1" si="153"/>
        <v>16</v>
      </c>
      <c r="R451" s="37">
        <f t="shared" ca="1" si="154"/>
        <v>10</v>
      </c>
      <c r="S451" s="37">
        <f t="shared" ca="1" si="155"/>
        <v>14</v>
      </c>
      <c r="T451" s="37">
        <f t="shared" ca="1" si="156"/>
        <v>9</v>
      </c>
      <c r="U451" s="37">
        <f t="shared" ca="1" si="157"/>
        <v>5</v>
      </c>
      <c r="V451" s="37">
        <f t="shared" ca="1" si="158"/>
        <v>8</v>
      </c>
      <c r="W451" s="37">
        <f t="shared" ca="1" si="159"/>
        <v>12</v>
      </c>
      <c r="X451" s="37">
        <f t="shared" ca="1" si="160"/>
        <v>13</v>
      </c>
    </row>
    <row r="452" spans="1:24" ht="19.5" thickBot="1">
      <c r="A452" s="50">
        <f t="shared" si="161"/>
        <v>451</v>
      </c>
      <c r="B452" s="33">
        <f ca="1">Streams!B452</f>
        <v>2</v>
      </c>
      <c r="C452" s="34">
        <f ca="1">VLOOKUP(B452,Partition!$D$2:$E$38,2)</f>
        <v>2</v>
      </c>
      <c r="D452" s="35">
        <f ca="1">COUNTIF(INDEX(C452:INDEX($C$1:C452,IFERROR(LOOKUP(2,1/($D$1:D451=2),ROW($D$1:D451)-MIN(ROW($D$1:D451)-1)),1),),),C452)</f>
        <v>1</v>
      </c>
      <c r="E452" s="34">
        <f t="shared" ref="E452:E501" ca="1" si="162">IF(C452=G452,1,IF(C452=H452,2,IF(C452=I452,3,IF(C452=J452,4,IF(C452=K452,5,IF(C452=L452,6,IF(C452=M452,7,IF(C452=N452,8,IF(C452=O452,9,IF(C452=P452,10,IF(C452=Q452,11,IF(C452=R452,12,IF(C452=S452,13,IF(C452=T452,14,IF(C452=U452,15,IF(C452=V452,16,IF(C452=W452,17,IF(C452=X452,18,""))))))))))))))))))</f>
        <v>10</v>
      </c>
      <c r="F452" s="36">
        <f ca="1">COUNTIF(INDEX(E452:INDEX($E$1:E452,IFERROR(LOOKUP(2,1/($F$1:F451=2),ROW($F$1:F451)-MIN(ROW($F$1:F451)-1)),1),),),E452)</f>
        <v>1</v>
      </c>
      <c r="G452" s="37">
        <f t="shared" ref="G452:G501" ca="1" si="163">IF(C451&lt;&gt;0,C451,G451)</f>
        <v>7</v>
      </c>
      <c r="H452" s="37">
        <f t="shared" ref="H452:H501" ca="1" si="164">IF(AND(G451&lt;&gt;$G452,G451&lt;&gt;G452,G451&lt;&gt;0),G451,H451)</f>
        <v>1</v>
      </c>
      <c r="I452" s="37">
        <f t="shared" ref="I452:I501" ca="1" si="165">IF(AND(H451&lt;&gt;$G452,H451&lt;&gt;H452,H451&lt;&gt;0),H451,I451)</f>
        <v>18</v>
      </c>
      <c r="J452" s="37">
        <f t="shared" ref="J452:J501" ca="1" si="166">IF(AND(I451&lt;&gt;$G452,I451&lt;&gt;I452,I451&lt;&gt;0),I451,J451)</f>
        <v>15</v>
      </c>
      <c r="K452" s="37">
        <f t="shared" ref="K452:K501" ca="1" si="167">IF(AND(J451&lt;&gt;$G452,J451&lt;&gt;J452,J451&lt;&gt;0),J451,K451)</f>
        <v>11</v>
      </c>
      <c r="L452" s="37">
        <f t="shared" ref="L452:L501" ca="1" si="168">IF(AND(K451&lt;&gt;$G452,K451&lt;&gt;K452,K451&lt;&gt;0),K451,L451)</f>
        <v>4</v>
      </c>
      <c r="M452" s="37">
        <f t="shared" ref="M452:M501" ca="1" si="169">IF(AND(L451&lt;&gt;$G452,L451&lt;&gt;L452,L451&lt;&gt;0),L451,M451)</f>
        <v>17</v>
      </c>
      <c r="N452" s="37">
        <f t="shared" ref="N452:N501" ca="1" si="170">IF(AND(M451&lt;&gt;$G452,M451&lt;&gt;M452,M451&lt;&gt;0),M451,N451)</f>
        <v>3</v>
      </c>
      <c r="O452" s="37">
        <f t="shared" ref="O452:O501" ca="1" si="171">IF(AND(N451&lt;&gt;$G452,N451&lt;&gt;N452,N451&lt;&gt;0),N451,O451)</f>
        <v>6</v>
      </c>
      <c r="P452" s="37">
        <f t="shared" ref="P452:P501" ca="1" si="172">IF(AND(O451&lt;&gt;$G452,O451&lt;&gt;O452,O451&lt;&gt;0),O451,P451)</f>
        <v>2</v>
      </c>
      <c r="Q452" s="37">
        <f t="shared" ref="Q452:Q501" ca="1" si="173">IF(AND(P451&lt;&gt;$G452,P451&lt;&gt;P452,P451&lt;&gt;0),P451,Q451)</f>
        <v>16</v>
      </c>
      <c r="R452" s="37">
        <f t="shared" ref="R452:R501" ca="1" si="174">IF(AND(Q451&lt;&gt;$G452,Q451&lt;&gt;Q452,Q451&lt;&gt;0),Q451,R451)</f>
        <v>10</v>
      </c>
      <c r="S452" s="37">
        <f t="shared" ref="S452:S501" ca="1" si="175">IF(AND(R451&lt;&gt;$G452,R451&lt;&gt;R452,R451&lt;&gt;0),R451,S451)</f>
        <v>14</v>
      </c>
      <c r="T452" s="37">
        <f t="shared" ref="T452:T501" ca="1" si="176">IF(AND(S451&lt;&gt;$G452,S451&lt;&gt;S452,S451&lt;&gt;0),S451,T451)</f>
        <v>9</v>
      </c>
      <c r="U452" s="37">
        <f t="shared" ref="U452:U501" ca="1" si="177">IF(AND(T451&lt;&gt;$G452,T451&lt;&gt;T452,T451&lt;&gt;0),T451,U451)</f>
        <v>5</v>
      </c>
      <c r="V452" s="37">
        <f t="shared" ref="V452:V501" ca="1" si="178">IF(AND(U451&lt;&gt;$G452,U451&lt;&gt;U452,U451&lt;&gt;0),U451,V451)</f>
        <v>8</v>
      </c>
      <c r="W452" s="37">
        <f t="shared" ref="W452:W501" ca="1" si="179">IF(AND(V451&lt;&gt;$G452,V451&lt;&gt;V452,V451&lt;&gt;0),V451,W451)</f>
        <v>12</v>
      </c>
      <c r="X452" s="37">
        <f t="shared" ref="X452:X501" ca="1" si="180">IF(AND(W451&lt;&gt;$G452,W451&lt;&gt;W452,W451&lt;&gt;0),W451,X451)</f>
        <v>13</v>
      </c>
    </row>
    <row r="453" spans="1:24" ht="19.5" thickBot="1">
      <c r="A453" s="50">
        <f t="shared" ref="A453:A501" si="181">1+A452</f>
        <v>452</v>
      </c>
      <c r="B453" s="33">
        <f ca="1">Streams!B453</f>
        <v>31</v>
      </c>
      <c r="C453" s="34">
        <f ca="1">VLOOKUP(B453,Partition!$D$2:$E$38,2)</f>
        <v>16</v>
      </c>
      <c r="D453" s="35">
        <f ca="1">COUNTIF(INDEX(C453:INDEX($C$1:C453,IFERROR(LOOKUP(2,1/($D$1:D452=2),ROW($D$1:D452)-MIN(ROW($D$1:D452)-1)),1),),),C453)</f>
        <v>1</v>
      </c>
      <c r="E453" s="34">
        <f t="shared" ca="1" si="162"/>
        <v>11</v>
      </c>
      <c r="F453" s="36">
        <f ca="1">COUNTIF(INDEX(E453:INDEX($E$1:E453,IFERROR(LOOKUP(2,1/($F$1:F452=2),ROW($F$1:F452)-MIN(ROW($F$1:F452)-1)),1),),),E453)</f>
        <v>1</v>
      </c>
      <c r="G453" s="37">
        <f t="shared" ca="1" si="163"/>
        <v>2</v>
      </c>
      <c r="H453" s="37">
        <f t="shared" ca="1" si="164"/>
        <v>7</v>
      </c>
      <c r="I453" s="37">
        <f t="shared" ca="1" si="165"/>
        <v>1</v>
      </c>
      <c r="J453" s="37">
        <f t="shared" ca="1" si="166"/>
        <v>18</v>
      </c>
      <c r="K453" s="37">
        <f t="shared" ca="1" si="167"/>
        <v>15</v>
      </c>
      <c r="L453" s="37">
        <f t="shared" ca="1" si="168"/>
        <v>11</v>
      </c>
      <c r="M453" s="37">
        <f t="shared" ca="1" si="169"/>
        <v>4</v>
      </c>
      <c r="N453" s="37">
        <f t="shared" ca="1" si="170"/>
        <v>17</v>
      </c>
      <c r="O453" s="37">
        <f t="shared" ca="1" si="171"/>
        <v>3</v>
      </c>
      <c r="P453" s="37">
        <f t="shared" ca="1" si="172"/>
        <v>6</v>
      </c>
      <c r="Q453" s="37">
        <f t="shared" ca="1" si="173"/>
        <v>16</v>
      </c>
      <c r="R453" s="37">
        <f t="shared" ca="1" si="174"/>
        <v>10</v>
      </c>
      <c r="S453" s="37">
        <f t="shared" ca="1" si="175"/>
        <v>14</v>
      </c>
      <c r="T453" s="37">
        <f t="shared" ca="1" si="176"/>
        <v>9</v>
      </c>
      <c r="U453" s="37">
        <f t="shared" ca="1" si="177"/>
        <v>5</v>
      </c>
      <c r="V453" s="37">
        <f t="shared" ca="1" si="178"/>
        <v>8</v>
      </c>
      <c r="W453" s="37">
        <f t="shared" ca="1" si="179"/>
        <v>12</v>
      </c>
      <c r="X453" s="37">
        <f t="shared" ca="1" si="180"/>
        <v>13</v>
      </c>
    </row>
    <row r="454" spans="1:24" ht="19.5" thickBot="1">
      <c r="A454" s="50">
        <f t="shared" si="181"/>
        <v>453</v>
      </c>
      <c r="B454" s="33">
        <f ca="1">Streams!B454</f>
        <v>22</v>
      </c>
      <c r="C454" s="34">
        <f ca="1">VLOOKUP(B454,Partition!$D$2:$E$38,2)</f>
        <v>10</v>
      </c>
      <c r="D454" s="35">
        <f ca="1">COUNTIF(INDEX(C454:INDEX($C$1:C454,IFERROR(LOOKUP(2,1/($D$1:D453=2),ROW($D$1:D453)-MIN(ROW($D$1:D453)-1)),1),),),C454)</f>
        <v>1</v>
      </c>
      <c r="E454" s="34">
        <f t="shared" ca="1" si="162"/>
        <v>12</v>
      </c>
      <c r="F454" s="36">
        <f ca="1">COUNTIF(INDEX(E454:INDEX($E$1:E454,IFERROR(LOOKUP(2,1/($F$1:F453=2),ROW($F$1:F453)-MIN(ROW($F$1:F453)-1)),1),),),E454)</f>
        <v>1</v>
      </c>
      <c r="G454" s="37">
        <f t="shared" ca="1" si="163"/>
        <v>16</v>
      </c>
      <c r="H454" s="37">
        <f t="shared" ca="1" si="164"/>
        <v>2</v>
      </c>
      <c r="I454" s="37">
        <f t="shared" ca="1" si="165"/>
        <v>7</v>
      </c>
      <c r="J454" s="37">
        <f t="shared" ca="1" si="166"/>
        <v>1</v>
      </c>
      <c r="K454" s="37">
        <f t="shared" ca="1" si="167"/>
        <v>18</v>
      </c>
      <c r="L454" s="37">
        <f t="shared" ca="1" si="168"/>
        <v>15</v>
      </c>
      <c r="M454" s="37">
        <f t="shared" ca="1" si="169"/>
        <v>11</v>
      </c>
      <c r="N454" s="37">
        <f t="shared" ca="1" si="170"/>
        <v>4</v>
      </c>
      <c r="O454" s="37">
        <f t="shared" ca="1" si="171"/>
        <v>17</v>
      </c>
      <c r="P454" s="37">
        <f t="shared" ca="1" si="172"/>
        <v>3</v>
      </c>
      <c r="Q454" s="37">
        <f t="shared" ca="1" si="173"/>
        <v>6</v>
      </c>
      <c r="R454" s="37">
        <f t="shared" ca="1" si="174"/>
        <v>10</v>
      </c>
      <c r="S454" s="37">
        <f t="shared" ca="1" si="175"/>
        <v>14</v>
      </c>
      <c r="T454" s="37">
        <f t="shared" ca="1" si="176"/>
        <v>9</v>
      </c>
      <c r="U454" s="37">
        <f t="shared" ca="1" si="177"/>
        <v>5</v>
      </c>
      <c r="V454" s="37">
        <f t="shared" ca="1" si="178"/>
        <v>8</v>
      </c>
      <c r="W454" s="37">
        <f t="shared" ca="1" si="179"/>
        <v>12</v>
      </c>
      <c r="X454" s="37">
        <f t="shared" ca="1" si="180"/>
        <v>13</v>
      </c>
    </row>
    <row r="455" spans="1:24" ht="19.5" thickBot="1">
      <c r="A455" s="50">
        <f t="shared" si="181"/>
        <v>454</v>
      </c>
      <c r="B455" s="33">
        <f ca="1">Streams!B455</f>
        <v>24</v>
      </c>
      <c r="C455" s="34">
        <f ca="1">VLOOKUP(B455,Partition!$D$2:$E$38,2)</f>
        <v>12</v>
      </c>
      <c r="D455" s="35">
        <f ca="1">COUNTIF(INDEX(C455:INDEX($C$1:C455,IFERROR(LOOKUP(2,1/($D$1:D454=2),ROW($D$1:D454)-MIN(ROW($D$1:D454)-1)),1),),),C455)</f>
        <v>1</v>
      </c>
      <c r="E455" s="34">
        <f t="shared" ca="1" si="162"/>
        <v>17</v>
      </c>
      <c r="F455" s="36">
        <f ca="1">COUNTIF(INDEX(E455:INDEX($E$1:E455,IFERROR(LOOKUP(2,1/($F$1:F454=2),ROW($F$1:F454)-MIN(ROW($F$1:F454)-1)),1),),),E455)</f>
        <v>1</v>
      </c>
      <c r="G455" s="37">
        <f t="shared" ca="1" si="163"/>
        <v>10</v>
      </c>
      <c r="H455" s="37">
        <f t="shared" ca="1" si="164"/>
        <v>16</v>
      </c>
      <c r="I455" s="37">
        <f t="shared" ca="1" si="165"/>
        <v>2</v>
      </c>
      <c r="J455" s="37">
        <f t="shared" ca="1" si="166"/>
        <v>7</v>
      </c>
      <c r="K455" s="37">
        <f t="shared" ca="1" si="167"/>
        <v>1</v>
      </c>
      <c r="L455" s="37">
        <f t="shared" ca="1" si="168"/>
        <v>18</v>
      </c>
      <c r="M455" s="37">
        <f t="shared" ca="1" si="169"/>
        <v>15</v>
      </c>
      <c r="N455" s="37">
        <f t="shared" ca="1" si="170"/>
        <v>11</v>
      </c>
      <c r="O455" s="37">
        <f t="shared" ca="1" si="171"/>
        <v>4</v>
      </c>
      <c r="P455" s="37">
        <f t="shared" ca="1" si="172"/>
        <v>17</v>
      </c>
      <c r="Q455" s="37">
        <f t="shared" ca="1" si="173"/>
        <v>3</v>
      </c>
      <c r="R455" s="37">
        <f t="shared" ca="1" si="174"/>
        <v>6</v>
      </c>
      <c r="S455" s="37">
        <f t="shared" ca="1" si="175"/>
        <v>14</v>
      </c>
      <c r="T455" s="37">
        <f t="shared" ca="1" si="176"/>
        <v>9</v>
      </c>
      <c r="U455" s="37">
        <f t="shared" ca="1" si="177"/>
        <v>5</v>
      </c>
      <c r="V455" s="37">
        <f t="shared" ca="1" si="178"/>
        <v>8</v>
      </c>
      <c r="W455" s="37">
        <f t="shared" ca="1" si="179"/>
        <v>12</v>
      </c>
      <c r="X455" s="37">
        <f t="shared" ca="1" si="180"/>
        <v>13</v>
      </c>
    </row>
    <row r="456" spans="1:24" ht="19.5" thickBot="1">
      <c r="A456" s="50">
        <f t="shared" si="181"/>
        <v>455</v>
      </c>
      <c r="B456" s="33">
        <f ca="1">Streams!B456</f>
        <v>5</v>
      </c>
      <c r="C456" s="34">
        <f ca="1">VLOOKUP(B456,Partition!$D$2:$E$38,2)</f>
        <v>2</v>
      </c>
      <c r="D456" s="35">
        <f ca="1">COUNTIF(INDEX(C456:INDEX($C$1:C456,IFERROR(LOOKUP(2,1/($D$1:D455=2),ROW($D$1:D455)-MIN(ROW($D$1:D455)-1)),1),),),C456)</f>
        <v>2</v>
      </c>
      <c r="E456" s="34">
        <f t="shared" ca="1" si="162"/>
        <v>4</v>
      </c>
      <c r="F456" s="36">
        <f ca="1">COUNTIF(INDEX(E456:INDEX($E$1:E456,IFERROR(LOOKUP(2,1/($F$1:F455=2),ROW($F$1:F455)-MIN(ROW($F$1:F455)-1)),1),),),E456)</f>
        <v>1</v>
      </c>
      <c r="G456" s="37">
        <f t="shared" ca="1" si="163"/>
        <v>12</v>
      </c>
      <c r="H456" s="37">
        <f t="shared" ca="1" si="164"/>
        <v>10</v>
      </c>
      <c r="I456" s="37">
        <f t="shared" ca="1" si="165"/>
        <v>16</v>
      </c>
      <c r="J456" s="37">
        <f t="shared" ca="1" si="166"/>
        <v>2</v>
      </c>
      <c r="K456" s="37">
        <f t="shared" ca="1" si="167"/>
        <v>7</v>
      </c>
      <c r="L456" s="37">
        <f t="shared" ca="1" si="168"/>
        <v>1</v>
      </c>
      <c r="M456" s="37">
        <f t="shared" ca="1" si="169"/>
        <v>18</v>
      </c>
      <c r="N456" s="37">
        <f t="shared" ca="1" si="170"/>
        <v>15</v>
      </c>
      <c r="O456" s="37">
        <f t="shared" ca="1" si="171"/>
        <v>11</v>
      </c>
      <c r="P456" s="37">
        <f t="shared" ca="1" si="172"/>
        <v>4</v>
      </c>
      <c r="Q456" s="37">
        <f t="shared" ca="1" si="173"/>
        <v>17</v>
      </c>
      <c r="R456" s="37">
        <f t="shared" ca="1" si="174"/>
        <v>3</v>
      </c>
      <c r="S456" s="37">
        <f t="shared" ca="1" si="175"/>
        <v>6</v>
      </c>
      <c r="T456" s="37">
        <f t="shared" ca="1" si="176"/>
        <v>14</v>
      </c>
      <c r="U456" s="37">
        <f t="shared" ca="1" si="177"/>
        <v>9</v>
      </c>
      <c r="V456" s="37">
        <f t="shared" ca="1" si="178"/>
        <v>5</v>
      </c>
      <c r="W456" s="37">
        <f t="shared" ca="1" si="179"/>
        <v>8</v>
      </c>
      <c r="X456" s="37">
        <f t="shared" ca="1" si="180"/>
        <v>13</v>
      </c>
    </row>
    <row r="457" spans="1:24" ht="19.5" thickBot="1">
      <c r="A457" s="50">
        <f t="shared" si="181"/>
        <v>456</v>
      </c>
      <c r="B457" s="33">
        <f ca="1">Streams!B457</f>
        <v>13</v>
      </c>
      <c r="C457" s="34">
        <f ca="1">VLOOKUP(B457,Partition!$D$2:$E$38,2)</f>
        <v>7</v>
      </c>
      <c r="D457" s="35">
        <f ca="1">COUNTIF(INDEX(C457:INDEX($C$1:C457,IFERROR(LOOKUP(2,1/($D$1:D456=2),ROW($D$1:D456)-MIN(ROW($D$1:D456)-1)),1),),),C457)</f>
        <v>1</v>
      </c>
      <c r="E457" s="34">
        <f t="shared" ca="1" si="162"/>
        <v>5</v>
      </c>
      <c r="F457" s="36">
        <f ca="1">COUNTIF(INDEX(E457:INDEX($E$1:E457,IFERROR(LOOKUP(2,1/($F$1:F456=2),ROW($F$1:F456)-MIN(ROW($F$1:F456)-1)),1),),),E457)</f>
        <v>1</v>
      </c>
      <c r="G457" s="37">
        <f t="shared" ca="1" si="163"/>
        <v>2</v>
      </c>
      <c r="H457" s="37">
        <f t="shared" ca="1" si="164"/>
        <v>12</v>
      </c>
      <c r="I457" s="37">
        <f t="shared" ca="1" si="165"/>
        <v>10</v>
      </c>
      <c r="J457" s="37">
        <f t="shared" ca="1" si="166"/>
        <v>16</v>
      </c>
      <c r="K457" s="37">
        <f t="shared" ca="1" si="167"/>
        <v>7</v>
      </c>
      <c r="L457" s="37">
        <f t="shared" ca="1" si="168"/>
        <v>1</v>
      </c>
      <c r="M457" s="37">
        <f t="shared" ca="1" si="169"/>
        <v>18</v>
      </c>
      <c r="N457" s="37">
        <f t="shared" ca="1" si="170"/>
        <v>15</v>
      </c>
      <c r="O457" s="37">
        <f t="shared" ca="1" si="171"/>
        <v>11</v>
      </c>
      <c r="P457" s="37">
        <f t="shared" ca="1" si="172"/>
        <v>4</v>
      </c>
      <c r="Q457" s="37">
        <f t="shared" ca="1" si="173"/>
        <v>17</v>
      </c>
      <c r="R457" s="37">
        <f t="shared" ca="1" si="174"/>
        <v>3</v>
      </c>
      <c r="S457" s="37">
        <f t="shared" ca="1" si="175"/>
        <v>6</v>
      </c>
      <c r="T457" s="37">
        <f t="shared" ca="1" si="176"/>
        <v>14</v>
      </c>
      <c r="U457" s="37">
        <f t="shared" ca="1" si="177"/>
        <v>9</v>
      </c>
      <c r="V457" s="37">
        <f t="shared" ca="1" si="178"/>
        <v>5</v>
      </c>
      <c r="W457" s="37">
        <f t="shared" ca="1" si="179"/>
        <v>8</v>
      </c>
      <c r="X457" s="37">
        <f t="shared" ca="1" si="180"/>
        <v>13</v>
      </c>
    </row>
    <row r="458" spans="1:24" ht="19.5" thickBot="1">
      <c r="A458" s="50">
        <f t="shared" si="181"/>
        <v>457</v>
      </c>
      <c r="B458" s="33">
        <f ca="1">Streams!B458</f>
        <v>11</v>
      </c>
      <c r="C458" s="34">
        <f ca="1">VLOOKUP(B458,Partition!$D$2:$E$38,2)</f>
        <v>5</v>
      </c>
      <c r="D458" s="35">
        <f ca="1">COUNTIF(INDEX(C458:INDEX($C$1:C458,IFERROR(LOOKUP(2,1/($D$1:D457=2),ROW($D$1:D457)-MIN(ROW($D$1:D457)-1)),1),),),C458)</f>
        <v>1</v>
      </c>
      <c r="E458" s="34">
        <f t="shared" ca="1" si="162"/>
        <v>16</v>
      </c>
      <c r="F458" s="36">
        <f ca="1">COUNTIF(INDEX(E458:INDEX($E$1:E458,IFERROR(LOOKUP(2,1/($F$1:F457=2),ROW($F$1:F457)-MIN(ROW($F$1:F457)-1)),1),),),E458)</f>
        <v>1</v>
      </c>
      <c r="G458" s="37">
        <f t="shared" ca="1" si="163"/>
        <v>7</v>
      </c>
      <c r="H458" s="37">
        <f t="shared" ca="1" si="164"/>
        <v>2</v>
      </c>
      <c r="I458" s="37">
        <f t="shared" ca="1" si="165"/>
        <v>12</v>
      </c>
      <c r="J458" s="37">
        <f t="shared" ca="1" si="166"/>
        <v>10</v>
      </c>
      <c r="K458" s="37">
        <f t="shared" ca="1" si="167"/>
        <v>16</v>
      </c>
      <c r="L458" s="37">
        <f t="shared" ca="1" si="168"/>
        <v>1</v>
      </c>
      <c r="M458" s="37">
        <f t="shared" ca="1" si="169"/>
        <v>18</v>
      </c>
      <c r="N458" s="37">
        <f t="shared" ca="1" si="170"/>
        <v>15</v>
      </c>
      <c r="O458" s="37">
        <f t="shared" ca="1" si="171"/>
        <v>11</v>
      </c>
      <c r="P458" s="37">
        <f t="shared" ca="1" si="172"/>
        <v>4</v>
      </c>
      <c r="Q458" s="37">
        <f t="shared" ca="1" si="173"/>
        <v>17</v>
      </c>
      <c r="R458" s="37">
        <f t="shared" ca="1" si="174"/>
        <v>3</v>
      </c>
      <c r="S458" s="37">
        <f t="shared" ca="1" si="175"/>
        <v>6</v>
      </c>
      <c r="T458" s="37">
        <f t="shared" ca="1" si="176"/>
        <v>14</v>
      </c>
      <c r="U458" s="37">
        <f t="shared" ca="1" si="177"/>
        <v>9</v>
      </c>
      <c r="V458" s="37">
        <f t="shared" ca="1" si="178"/>
        <v>5</v>
      </c>
      <c r="W458" s="37">
        <f t="shared" ca="1" si="179"/>
        <v>8</v>
      </c>
      <c r="X458" s="37">
        <f t="shared" ca="1" si="180"/>
        <v>13</v>
      </c>
    </row>
    <row r="459" spans="1:24" ht="19.5" thickBot="1">
      <c r="A459" s="50">
        <f t="shared" si="181"/>
        <v>458</v>
      </c>
      <c r="B459" s="33">
        <f ca="1">Streams!B459</f>
        <v>12</v>
      </c>
      <c r="C459" s="34">
        <f ca="1">VLOOKUP(B459,Partition!$D$2:$E$38,2)</f>
        <v>6</v>
      </c>
      <c r="D459" s="35">
        <f ca="1">COUNTIF(INDEX(C459:INDEX($C$1:C459,IFERROR(LOOKUP(2,1/($D$1:D458=2),ROW($D$1:D458)-MIN(ROW($D$1:D458)-1)),1),),),C459)</f>
        <v>1</v>
      </c>
      <c r="E459" s="34">
        <f t="shared" ca="1" si="162"/>
        <v>14</v>
      </c>
      <c r="F459" s="36">
        <f ca="1">COUNTIF(INDEX(E459:INDEX($E$1:E459,IFERROR(LOOKUP(2,1/($F$1:F458=2),ROW($F$1:F458)-MIN(ROW($F$1:F458)-1)),1),),),E459)</f>
        <v>1</v>
      </c>
      <c r="G459" s="37">
        <f t="shared" ca="1" si="163"/>
        <v>5</v>
      </c>
      <c r="H459" s="37">
        <f t="shared" ca="1" si="164"/>
        <v>7</v>
      </c>
      <c r="I459" s="37">
        <f t="shared" ca="1" si="165"/>
        <v>2</v>
      </c>
      <c r="J459" s="37">
        <f t="shared" ca="1" si="166"/>
        <v>12</v>
      </c>
      <c r="K459" s="37">
        <f t="shared" ca="1" si="167"/>
        <v>10</v>
      </c>
      <c r="L459" s="37">
        <f t="shared" ca="1" si="168"/>
        <v>16</v>
      </c>
      <c r="M459" s="37">
        <f t="shared" ca="1" si="169"/>
        <v>1</v>
      </c>
      <c r="N459" s="37">
        <f t="shared" ca="1" si="170"/>
        <v>18</v>
      </c>
      <c r="O459" s="37">
        <f t="shared" ca="1" si="171"/>
        <v>15</v>
      </c>
      <c r="P459" s="37">
        <f t="shared" ca="1" si="172"/>
        <v>11</v>
      </c>
      <c r="Q459" s="37">
        <f t="shared" ca="1" si="173"/>
        <v>4</v>
      </c>
      <c r="R459" s="37">
        <f t="shared" ca="1" si="174"/>
        <v>17</v>
      </c>
      <c r="S459" s="37">
        <f t="shared" ca="1" si="175"/>
        <v>3</v>
      </c>
      <c r="T459" s="37">
        <f t="shared" ca="1" si="176"/>
        <v>6</v>
      </c>
      <c r="U459" s="37">
        <f t="shared" ca="1" si="177"/>
        <v>14</v>
      </c>
      <c r="V459" s="37">
        <f t="shared" ca="1" si="178"/>
        <v>9</v>
      </c>
      <c r="W459" s="37">
        <f t="shared" ca="1" si="179"/>
        <v>8</v>
      </c>
      <c r="X459" s="37">
        <f t="shared" ca="1" si="180"/>
        <v>13</v>
      </c>
    </row>
    <row r="460" spans="1:24" ht="19.5" thickBot="1">
      <c r="A460" s="50">
        <f t="shared" si="181"/>
        <v>459</v>
      </c>
      <c r="B460" s="33">
        <f ca="1">Streams!B460</f>
        <v>6</v>
      </c>
      <c r="C460" s="34">
        <f ca="1">VLOOKUP(B460,Partition!$D$2:$E$38,2)</f>
        <v>3</v>
      </c>
      <c r="D460" s="35">
        <f ca="1">COUNTIF(INDEX(C460:INDEX($C$1:C460,IFERROR(LOOKUP(2,1/($D$1:D459=2),ROW($D$1:D459)-MIN(ROW($D$1:D459)-1)),1),),),C460)</f>
        <v>1</v>
      </c>
      <c r="E460" s="34">
        <f t="shared" ca="1" si="162"/>
        <v>14</v>
      </c>
      <c r="F460" s="36">
        <f ca="1">COUNTIF(INDEX(E460:INDEX($E$1:E460,IFERROR(LOOKUP(2,1/($F$1:F459=2),ROW($F$1:F459)-MIN(ROW($F$1:F459)-1)),1),),),E460)</f>
        <v>2</v>
      </c>
      <c r="G460" s="37">
        <f t="shared" ca="1" si="163"/>
        <v>6</v>
      </c>
      <c r="H460" s="37">
        <f t="shared" ca="1" si="164"/>
        <v>5</v>
      </c>
      <c r="I460" s="37">
        <f t="shared" ca="1" si="165"/>
        <v>7</v>
      </c>
      <c r="J460" s="37">
        <f t="shared" ca="1" si="166"/>
        <v>2</v>
      </c>
      <c r="K460" s="37">
        <f t="shared" ca="1" si="167"/>
        <v>12</v>
      </c>
      <c r="L460" s="37">
        <f t="shared" ca="1" si="168"/>
        <v>10</v>
      </c>
      <c r="M460" s="37">
        <f t="shared" ca="1" si="169"/>
        <v>16</v>
      </c>
      <c r="N460" s="37">
        <f t="shared" ca="1" si="170"/>
        <v>1</v>
      </c>
      <c r="O460" s="37">
        <f t="shared" ca="1" si="171"/>
        <v>18</v>
      </c>
      <c r="P460" s="37">
        <f t="shared" ca="1" si="172"/>
        <v>15</v>
      </c>
      <c r="Q460" s="37">
        <f t="shared" ca="1" si="173"/>
        <v>11</v>
      </c>
      <c r="R460" s="37">
        <f t="shared" ca="1" si="174"/>
        <v>4</v>
      </c>
      <c r="S460" s="37">
        <f t="shared" ca="1" si="175"/>
        <v>17</v>
      </c>
      <c r="T460" s="37">
        <f t="shared" ca="1" si="176"/>
        <v>3</v>
      </c>
      <c r="U460" s="37">
        <f t="shared" ca="1" si="177"/>
        <v>14</v>
      </c>
      <c r="V460" s="37">
        <f t="shared" ca="1" si="178"/>
        <v>9</v>
      </c>
      <c r="W460" s="37">
        <f t="shared" ca="1" si="179"/>
        <v>8</v>
      </c>
      <c r="X460" s="37">
        <f t="shared" ca="1" si="180"/>
        <v>13</v>
      </c>
    </row>
    <row r="461" spans="1:24" ht="19.5" thickBot="1">
      <c r="A461" s="50">
        <f t="shared" si="181"/>
        <v>460</v>
      </c>
      <c r="B461" s="33">
        <f ca="1">Streams!B461</f>
        <v>9</v>
      </c>
      <c r="C461" s="34">
        <f ca="1">VLOOKUP(B461,Partition!$D$2:$E$38,2)</f>
        <v>6</v>
      </c>
      <c r="D461" s="35">
        <f ca="1">COUNTIF(INDEX(C461:INDEX($C$1:C461,IFERROR(LOOKUP(2,1/($D$1:D460=2),ROW($D$1:D460)-MIN(ROW($D$1:D460)-1)),1),),),C461)</f>
        <v>2</v>
      </c>
      <c r="E461" s="34">
        <f t="shared" ca="1" si="162"/>
        <v>2</v>
      </c>
      <c r="F461" s="36">
        <f ca="1">COUNTIF(INDEX(E461:INDEX($E$1:E461,IFERROR(LOOKUP(2,1/($F$1:F460=2),ROW($F$1:F460)-MIN(ROW($F$1:F460)-1)),1),),),E461)</f>
        <v>1</v>
      </c>
      <c r="G461" s="37">
        <f t="shared" ca="1" si="163"/>
        <v>3</v>
      </c>
      <c r="H461" s="37">
        <f t="shared" ca="1" si="164"/>
        <v>6</v>
      </c>
      <c r="I461" s="37">
        <f t="shared" ca="1" si="165"/>
        <v>5</v>
      </c>
      <c r="J461" s="37">
        <f t="shared" ca="1" si="166"/>
        <v>7</v>
      </c>
      <c r="K461" s="37">
        <f t="shared" ca="1" si="167"/>
        <v>2</v>
      </c>
      <c r="L461" s="37">
        <f t="shared" ca="1" si="168"/>
        <v>12</v>
      </c>
      <c r="M461" s="37">
        <f t="shared" ca="1" si="169"/>
        <v>10</v>
      </c>
      <c r="N461" s="37">
        <f t="shared" ca="1" si="170"/>
        <v>16</v>
      </c>
      <c r="O461" s="37">
        <f t="shared" ca="1" si="171"/>
        <v>1</v>
      </c>
      <c r="P461" s="37">
        <f t="shared" ca="1" si="172"/>
        <v>18</v>
      </c>
      <c r="Q461" s="37">
        <f t="shared" ca="1" si="173"/>
        <v>15</v>
      </c>
      <c r="R461" s="37">
        <f t="shared" ca="1" si="174"/>
        <v>11</v>
      </c>
      <c r="S461" s="37">
        <f t="shared" ca="1" si="175"/>
        <v>4</v>
      </c>
      <c r="T461" s="37">
        <f t="shared" ca="1" si="176"/>
        <v>17</v>
      </c>
      <c r="U461" s="37">
        <f t="shared" ca="1" si="177"/>
        <v>14</v>
      </c>
      <c r="V461" s="37">
        <f t="shared" ca="1" si="178"/>
        <v>9</v>
      </c>
      <c r="W461" s="37">
        <f t="shared" ca="1" si="179"/>
        <v>8</v>
      </c>
      <c r="X461" s="37">
        <f t="shared" ca="1" si="180"/>
        <v>13</v>
      </c>
    </row>
    <row r="462" spans="1:24" ht="19.5" thickBot="1">
      <c r="A462" s="50">
        <f t="shared" si="181"/>
        <v>461</v>
      </c>
      <c r="B462" s="33">
        <f ca="1">Streams!B462</f>
        <v>25</v>
      </c>
      <c r="C462" s="34">
        <f ca="1">VLOOKUP(B462,Partition!$D$2:$E$38,2)</f>
        <v>13</v>
      </c>
      <c r="D462" s="35">
        <f ca="1">COUNTIF(INDEX(C462:INDEX($C$1:C462,IFERROR(LOOKUP(2,1/($D$1:D461=2),ROW($D$1:D461)-MIN(ROW($D$1:D461)-1)),1),),),C462)</f>
        <v>1</v>
      </c>
      <c r="E462" s="34">
        <f t="shared" ca="1" si="162"/>
        <v>18</v>
      </c>
      <c r="F462" s="36">
        <f ca="1">COUNTIF(INDEX(E462:INDEX($E$1:E462,IFERROR(LOOKUP(2,1/($F$1:F461=2),ROW($F$1:F461)-MIN(ROW($F$1:F461)-1)),1),),),E462)</f>
        <v>1</v>
      </c>
      <c r="G462" s="37">
        <f t="shared" ca="1" si="163"/>
        <v>6</v>
      </c>
      <c r="H462" s="37">
        <f t="shared" ca="1" si="164"/>
        <v>3</v>
      </c>
      <c r="I462" s="37">
        <f t="shared" ca="1" si="165"/>
        <v>5</v>
      </c>
      <c r="J462" s="37">
        <f t="shared" ca="1" si="166"/>
        <v>7</v>
      </c>
      <c r="K462" s="37">
        <f t="shared" ca="1" si="167"/>
        <v>2</v>
      </c>
      <c r="L462" s="37">
        <f t="shared" ca="1" si="168"/>
        <v>12</v>
      </c>
      <c r="M462" s="37">
        <f t="shared" ca="1" si="169"/>
        <v>10</v>
      </c>
      <c r="N462" s="37">
        <f t="shared" ca="1" si="170"/>
        <v>16</v>
      </c>
      <c r="O462" s="37">
        <f t="shared" ca="1" si="171"/>
        <v>1</v>
      </c>
      <c r="P462" s="37">
        <f t="shared" ca="1" si="172"/>
        <v>18</v>
      </c>
      <c r="Q462" s="37">
        <f t="shared" ca="1" si="173"/>
        <v>15</v>
      </c>
      <c r="R462" s="37">
        <f t="shared" ca="1" si="174"/>
        <v>11</v>
      </c>
      <c r="S462" s="37">
        <f t="shared" ca="1" si="175"/>
        <v>4</v>
      </c>
      <c r="T462" s="37">
        <f t="shared" ca="1" si="176"/>
        <v>17</v>
      </c>
      <c r="U462" s="37">
        <f t="shared" ca="1" si="177"/>
        <v>14</v>
      </c>
      <c r="V462" s="37">
        <f t="shared" ca="1" si="178"/>
        <v>9</v>
      </c>
      <c r="W462" s="37">
        <f t="shared" ca="1" si="179"/>
        <v>8</v>
      </c>
      <c r="X462" s="37">
        <f t="shared" ca="1" si="180"/>
        <v>13</v>
      </c>
    </row>
    <row r="463" spans="1:24" ht="19.5" thickBot="1">
      <c r="A463" s="50">
        <f t="shared" si="181"/>
        <v>462</v>
      </c>
      <c r="B463" s="33">
        <f ca="1">Streams!B463</f>
        <v>13</v>
      </c>
      <c r="C463" s="34">
        <f ca="1">VLOOKUP(B463,Partition!$D$2:$E$38,2)</f>
        <v>7</v>
      </c>
      <c r="D463" s="35">
        <f ca="1">COUNTIF(INDEX(C463:INDEX($C$1:C463,IFERROR(LOOKUP(2,1/($D$1:D462=2),ROW($D$1:D462)-MIN(ROW($D$1:D462)-1)),1),),),C463)</f>
        <v>1</v>
      </c>
      <c r="E463" s="34">
        <f t="shared" ca="1" si="162"/>
        <v>5</v>
      </c>
      <c r="F463" s="36">
        <f ca="1">COUNTIF(INDEX(E463:INDEX($E$1:E463,IFERROR(LOOKUP(2,1/($F$1:F462=2),ROW($F$1:F462)-MIN(ROW($F$1:F462)-1)),1),),),E463)</f>
        <v>1</v>
      </c>
      <c r="G463" s="37">
        <f t="shared" ca="1" si="163"/>
        <v>13</v>
      </c>
      <c r="H463" s="37">
        <f t="shared" ca="1" si="164"/>
        <v>6</v>
      </c>
      <c r="I463" s="37">
        <f t="shared" ca="1" si="165"/>
        <v>3</v>
      </c>
      <c r="J463" s="37">
        <f t="shared" ca="1" si="166"/>
        <v>5</v>
      </c>
      <c r="K463" s="37">
        <f t="shared" ca="1" si="167"/>
        <v>7</v>
      </c>
      <c r="L463" s="37">
        <f t="shared" ca="1" si="168"/>
        <v>2</v>
      </c>
      <c r="M463" s="37">
        <f t="shared" ca="1" si="169"/>
        <v>12</v>
      </c>
      <c r="N463" s="37">
        <f t="shared" ca="1" si="170"/>
        <v>10</v>
      </c>
      <c r="O463" s="37">
        <f t="shared" ca="1" si="171"/>
        <v>16</v>
      </c>
      <c r="P463" s="37">
        <f t="shared" ca="1" si="172"/>
        <v>1</v>
      </c>
      <c r="Q463" s="37">
        <f t="shared" ca="1" si="173"/>
        <v>18</v>
      </c>
      <c r="R463" s="37">
        <f t="shared" ca="1" si="174"/>
        <v>15</v>
      </c>
      <c r="S463" s="37">
        <f t="shared" ca="1" si="175"/>
        <v>11</v>
      </c>
      <c r="T463" s="37">
        <f t="shared" ca="1" si="176"/>
        <v>4</v>
      </c>
      <c r="U463" s="37">
        <f t="shared" ca="1" si="177"/>
        <v>17</v>
      </c>
      <c r="V463" s="37">
        <f t="shared" ca="1" si="178"/>
        <v>14</v>
      </c>
      <c r="W463" s="37">
        <f t="shared" ca="1" si="179"/>
        <v>9</v>
      </c>
      <c r="X463" s="37">
        <f t="shared" ca="1" si="180"/>
        <v>8</v>
      </c>
    </row>
    <row r="464" spans="1:24" ht="19.5" thickBot="1">
      <c r="A464" s="50">
        <f t="shared" si="181"/>
        <v>463</v>
      </c>
      <c r="B464" s="33">
        <f ca="1">Streams!B464</f>
        <v>30</v>
      </c>
      <c r="C464" s="34">
        <f ca="1">VLOOKUP(B464,Partition!$D$2:$E$38,2)</f>
        <v>15</v>
      </c>
      <c r="D464" s="35">
        <f ca="1">COUNTIF(INDEX(C464:INDEX($C$1:C464,IFERROR(LOOKUP(2,1/($D$1:D463=2),ROW($D$1:D463)-MIN(ROW($D$1:D463)-1)),1),),),C464)</f>
        <v>1</v>
      </c>
      <c r="E464" s="34">
        <f t="shared" ca="1" si="162"/>
        <v>12</v>
      </c>
      <c r="F464" s="36">
        <f ca="1">COUNTIF(INDEX(E464:INDEX($E$1:E464,IFERROR(LOOKUP(2,1/($F$1:F463=2),ROW($F$1:F463)-MIN(ROW($F$1:F463)-1)),1),),),E464)</f>
        <v>1</v>
      </c>
      <c r="G464" s="37">
        <f t="shared" ca="1" si="163"/>
        <v>7</v>
      </c>
      <c r="H464" s="37">
        <f t="shared" ca="1" si="164"/>
        <v>13</v>
      </c>
      <c r="I464" s="37">
        <f t="shared" ca="1" si="165"/>
        <v>6</v>
      </c>
      <c r="J464" s="37">
        <f t="shared" ca="1" si="166"/>
        <v>3</v>
      </c>
      <c r="K464" s="37">
        <f t="shared" ca="1" si="167"/>
        <v>5</v>
      </c>
      <c r="L464" s="37">
        <f t="shared" ca="1" si="168"/>
        <v>2</v>
      </c>
      <c r="M464" s="37">
        <f t="shared" ca="1" si="169"/>
        <v>12</v>
      </c>
      <c r="N464" s="37">
        <f t="shared" ca="1" si="170"/>
        <v>10</v>
      </c>
      <c r="O464" s="37">
        <f t="shared" ca="1" si="171"/>
        <v>16</v>
      </c>
      <c r="P464" s="37">
        <f t="shared" ca="1" si="172"/>
        <v>1</v>
      </c>
      <c r="Q464" s="37">
        <f t="shared" ca="1" si="173"/>
        <v>18</v>
      </c>
      <c r="R464" s="37">
        <f t="shared" ca="1" si="174"/>
        <v>15</v>
      </c>
      <c r="S464" s="37">
        <f t="shared" ca="1" si="175"/>
        <v>11</v>
      </c>
      <c r="T464" s="37">
        <f t="shared" ca="1" si="176"/>
        <v>4</v>
      </c>
      <c r="U464" s="37">
        <f t="shared" ca="1" si="177"/>
        <v>17</v>
      </c>
      <c r="V464" s="37">
        <f t="shared" ca="1" si="178"/>
        <v>14</v>
      </c>
      <c r="W464" s="37">
        <f t="shared" ca="1" si="179"/>
        <v>9</v>
      </c>
      <c r="X464" s="37">
        <f t="shared" ca="1" si="180"/>
        <v>8</v>
      </c>
    </row>
    <row r="465" spans="1:24" ht="19.5" thickBot="1">
      <c r="A465" s="50">
        <f t="shared" si="181"/>
        <v>464</v>
      </c>
      <c r="B465" s="33">
        <f ca="1">Streams!B465</f>
        <v>27</v>
      </c>
      <c r="C465" s="34">
        <f ca="1">VLOOKUP(B465,Partition!$D$2:$E$38,2)</f>
        <v>15</v>
      </c>
      <c r="D465" s="35">
        <f ca="1">COUNTIF(INDEX(C465:INDEX($C$1:C465,IFERROR(LOOKUP(2,1/($D$1:D464=2),ROW($D$1:D464)-MIN(ROW($D$1:D464)-1)),1),),),C465)</f>
        <v>2</v>
      </c>
      <c r="E465" s="34">
        <f t="shared" ca="1" si="162"/>
        <v>1</v>
      </c>
      <c r="F465" s="36">
        <f ca="1">COUNTIF(INDEX(E465:INDEX($E$1:E465,IFERROR(LOOKUP(2,1/($F$1:F464=2),ROW($F$1:F464)-MIN(ROW($F$1:F464)-1)),1),),),E465)</f>
        <v>1</v>
      </c>
      <c r="G465" s="37">
        <f t="shared" ca="1" si="163"/>
        <v>15</v>
      </c>
      <c r="H465" s="37">
        <f t="shared" ca="1" si="164"/>
        <v>7</v>
      </c>
      <c r="I465" s="37">
        <f t="shared" ca="1" si="165"/>
        <v>13</v>
      </c>
      <c r="J465" s="37">
        <f t="shared" ca="1" si="166"/>
        <v>6</v>
      </c>
      <c r="K465" s="37">
        <f t="shared" ca="1" si="167"/>
        <v>3</v>
      </c>
      <c r="L465" s="37">
        <f t="shared" ca="1" si="168"/>
        <v>5</v>
      </c>
      <c r="M465" s="37">
        <f t="shared" ca="1" si="169"/>
        <v>2</v>
      </c>
      <c r="N465" s="37">
        <f t="shared" ca="1" si="170"/>
        <v>12</v>
      </c>
      <c r="O465" s="37">
        <f t="shared" ca="1" si="171"/>
        <v>10</v>
      </c>
      <c r="P465" s="37">
        <f t="shared" ca="1" si="172"/>
        <v>16</v>
      </c>
      <c r="Q465" s="37">
        <f t="shared" ca="1" si="173"/>
        <v>1</v>
      </c>
      <c r="R465" s="37">
        <f t="shared" ca="1" si="174"/>
        <v>18</v>
      </c>
      <c r="S465" s="37">
        <f t="shared" ca="1" si="175"/>
        <v>11</v>
      </c>
      <c r="T465" s="37">
        <f t="shared" ca="1" si="176"/>
        <v>4</v>
      </c>
      <c r="U465" s="37">
        <f t="shared" ca="1" si="177"/>
        <v>17</v>
      </c>
      <c r="V465" s="37">
        <f t="shared" ca="1" si="178"/>
        <v>14</v>
      </c>
      <c r="W465" s="37">
        <f t="shared" ca="1" si="179"/>
        <v>9</v>
      </c>
      <c r="X465" s="37">
        <f t="shared" ca="1" si="180"/>
        <v>8</v>
      </c>
    </row>
    <row r="466" spans="1:24" ht="19.5" thickBot="1">
      <c r="A466" s="50">
        <f t="shared" si="181"/>
        <v>465</v>
      </c>
      <c r="B466" s="33">
        <f ca="1">Streams!B466</f>
        <v>2</v>
      </c>
      <c r="C466" s="34">
        <f ca="1">VLOOKUP(B466,Partition!$D$2:$E$38,2)</f>
        <v>2</v>
      </c>
      <c r="D466" s="35">
        <f ca="1">COUNTIF(INDEX(C466:INDEX($C$1:C466,IFERROR(LOOKUP(2,1/($D$1:D465=2),ROW($D$1:D465)-MIN(ROW($D$1:D465)-1)),1),),),C466)</f>
        <v>1</v>
      </c>
      <c r="E466" s="34">
        <f t="shared" ca="1" si="162"/>
        <v>7</v>
      </c>
      <c r="F466" s="36">
        <f ca="1">COUNTIF(INDEX(E466:INDEX($E$1:E466,IFERROR(LOOKUP(2,1/($F$1:F465=2),ROW($F$1:F465)-MIN(ROW($F$1:F465)-1)),1),),),E466)</f>
        <v>1</v>
      </c>
      <c r="G466" s="37">
        <f t="shared" ca="1" si="163"/>
        <v>15</v>
      </c>
      <c r="H466" s="37">
        <f t="shared" ca="1" si="164"/>
        <v>7</v>
      </c>
      <c r="I466" s="37">
        <f t="shared" ca="1" si="165"/>
        <v>13</v>
      </c>
      <c r="J466" s="37">
        <f t="shared" ca="1" si="166"/>
        <v>6</v>
      </c>
      <c r="K466" s="37">
        <f t="shared" ca="1" si="167"/>
        <v>3</v>
      </c>
      <c r="L466" s="37">
        <f t="shared" ca="1" si="168"/>
        <v>5</v>
      </c>
      <c r="M466" s="37">
        <f t="shared" ca="1" si="169"/>
        <v>2</v>
      </c>
      <c r="N466" s="37">
        <f t="shared" ca="1" si="170"/>
        <v>12</v>
      </c>
      <c r="O466" s="37">
        <f t="shared" ca="1" si="171"/>
        <v>10</v>
      </c>
      <c r="P466" s="37">
        <f t="shared" ca="1" si="172"/>
        <v>16</v>
      </c>
      <c r="Q466" s="37">
        <f t="shared" ca="1" si="173"/>
        <v>1</v>
      </c>
      <c r="R466" s="37">
        <f t="shared" ca="1" si="174"/>
        <v>18</v>
      </c>
      <c r="S466" s="37">
        <f t="shared" ca="1" si="175"/>
        <v>11</v>
      </c>
      <c r="T466" s="37">
        <f t="shared" ca="1" si="176"/>
        <v>4</v>
      </c>
      <c r="U466" s="37">
        <f t="shared" ca="1" si="177"/>
        <v>17</v>
      </c>
      <c r="V466" s="37">
        <f t="shared" ca="1" si="178"/>
        <v>14</v>
      </c>
      <c r="W466" s="37">
        <f t="shared" ca="1" si="179"/>
        <v>9</v>
      </c>
      <c r="X466" s="37">
        <f t="shared" ca="1" si="180"/>
        <v>8</v>
      </c>
    </row>
    <row r="467" spans="1:24" ht="19.5" thickBot="1">
      <c r="A467" s="50">
        <f t="shared" si="181"/>
        <v>466</v>
      </c>
      <c r="B467" s="33">
        <f ca="1">Streams!B467</f>
        <v>35</v>
      </c>
      <c r="C467" s="34">
        <f ca="1">VLOOKUP(B467,Partition!$D$2:$E$38,2)</f>
        <v>17</v>
      </c>
      <c r="D467" s="35">
        <f ca="1">COUNTIF(INDEX(C467:INDEX($C$1:C467,IFERROR(LOOKUP(2,1/($D$1:D466=2),ROW($D$1:D466)-MIN(ROW($D$1:D466)-1)),1),),),C467)</f>
        <v>1</v>
      </c>
      <c r="E467" s="34">
        <f t="shared" ca="1" si="162"/>
        <v>15</v>
      </c>
      <c r="F467" s="36">
        <f ca="1">COUNTIF(INDEX(E467:INDEX($E$1:E467,IFERROR(LOOKUP(2,1/($F$1:F466=2),ROW($F$1:F466)-MIN(ROW($F$1:F466)-1)),1),),),E467)</f>
        <v>1</v>
      </c>
      <c r="G467" s="37">
        <f t="shared" ca="1" si="163"/>
        <v>2</v>
      </c>
      <c r="H467" s="37">
        <f t="shared" ca="1" si="164"/>
        <v>15</v>
      </c>
      <c r="I467" s="37">
        <f t="shared" ca="1" si="165"/>
        <v>7</v>
      </c>
      <c r="J467" s="37">
        <f t="shared" ca="1" si="166"/>
        <v>13</v>
      </c>
      <c r="K467" s="37">
        <f t="shared" ca="1" si="167"/>
        <v>6</v>
      </c>
      <c r="L467" s="37">
        <f t="shared" ca="1" si="168"/>
        <v>3</v>
      </c>
      <c r="M467" s="37">
        <f t="shared" ca="1" si="169"/>
        <v>5</v>
      </c>
      <c r="N467" s="37">
        <f t="shared" ca="1" si="170"/>
        <v>12</v>
      </c>
      <c r="O467" s="37">
        <f t="shared" ca="1" si="171"/>
        <v>10</v>
      </c>
      <c r="P467" s="37">
        <f t="shared" ca="1" si="172"/>
        <v>16</v>
      </c>
      <c r="Q467" s="37">
        <f t="shared" ca="1" si="173"/>
        <v>1</v>
      </c>
      <c r="R467" s="37">
        <f t="shared" ca="1" si="174"/>
        <v>18</v>
      </c>
      <c r="S467" s="37">
        <f t="shared" ca="1" si="175"/>
        <v>11</v>
      </c>
      <c r="T467" s="37">
        <f t="shared" ca="1" si="176"/>
        <v>4</v>
      </c>
      <c r="U467" s="37">
        <f t="shared" ca="1" si="177"/>
        <v>17</v>
      </c>
      <c r="V467" s="37">
        <f t="shared" ca="1" si="178"/>
        <v>14</v>
      </c>
      <c r="W467" s="37">
        <f t="shared" ca="1" si="179"/>
        <v>9</v>
      </c>
      <c r="X467" s="37">
        <f t="shared" ca="1" si="180"/>
        <v>8</v>
      </c>
    </row>
    <row r="468" spans="1:24" ht="19.5" thickBot="1">
      <c r="A468" s="50">
        <f t="shared" si="181"/>
        <v>467</v>
      </c>
      <c r="B468" s="33">
        <f ca="1">Streams!B468</f>
        <v>23</v>
      </c>
      <c r="C468" s="34">
        <f ca="1">VLOOKUP(B468,Partition!$D$2:$E$38,2)</f>
        <v>11</v>
      </c>
      <c r="D468" s="35">
        <f ca="1">COUNTIF(INDEX(C468:INDEX($C$1:C468,IFERROR(LOOKUP(2,1/($D$1:D467=2),ROW($D$1:D467)-MIN(ROW($D$1:D467)-1)),1),),),C468)</f>
        <v>1</v>
      </c>
      <c r="E468" s="34">
        <f t="shared" ca="1" si="162"/>
        <v>14</v>
      </c>
      <c r="F468" s="36">
        <f ca="1">COUNTIF(INDEX(E468:INDEX($E$1:E468,IFERROR(LOOKUP(2,1/($F$1:F467=2),ROW($F$1:F467)-MIN(ROW($F$1:F467)-1)),1),),),E468)</f>
        <v>2</v>
      </c>
      <c r="G468" s="37">
        <f t="shared" ca="1" si="163"/>
        <v>17</v>
      </c>
      <c r="H468" s="37">
        <f t="shared" ca="1" si="164"/>
        <v>2</v>
      </c>
      <c r="I468" s="37">
        <f t="shared" ca="1" si="165"/>
        <v>15</v>
      </c>
      <c r="J468" s="37">
        <f t="shared" ca="1" si="166"/>
        <v>7</v>
      </c>
      <c r="K468" s="37">
        <f t="shared" ca="1" si="167"/>
        <v>13</v>
      </c>
      <c r="L468" s="37">
        <f t="shared" ca="1" si="168"/>
        <v>6</v>
      </c>
      <c r="M468" s="37">
        <f t="shared" ca="1" si="169"/>
        <v>3</v>
      </c>
      <c r="N468" s="37">
        <f t="shared" ca="1" si="170"/>
        <v>5</v>
      </c>
      <c r="O468" s="37">
        <f t="shared" ca="1" si="171"/>
        <v>12</v>
      </c>
      <c r="P468" s="37">
        <f t="shared" ca="1" si="172"/>
        <v>10</v>
      </c>
      <c r="Q468" s="37">
        <f t="shared" ca="1" si="173"/>
        <v>16</v>
      </c>
      <c r="R468" s="37">
        <f t="shared" ca="1" si="174"/>
        <v>1</v>
      </c>
      <c r="S468" s="37">
        <f t="shared" ca="1" si="175"/>
        <v>18</v>
      </c>
      <c r="T468" s="37">
        <f t="shared" ca="1" si="176"/>
        <v>11</v>
      </c>
      <c r="U468" s="37">
        <f t="shared" ca="1" si="177"/>
        <v>4</v>
      </c>
      <c r="V468" s="37">
        <f t="shared" ca="1" si="178"/>
        <v>14</v>
      </c>
      <c r="W468" s="37">
        <f t="shared" ca="1" si="179"/>
        <v>9</v>
      </c>
      <c r="X468" s="37">
        <f t="shared" ca="1" si="180"/>
        <v>8</v>
      </c>
    </row>
    <row r="469" spans="1:24" ht="19.5" thickBot="1">
      <c r="A469" s="50">
        <f t="shared" si="181"/>
        <v>468</v>
      </c>
      <c r="B469" s="33">
        <f ca="1">Streams!B469</f>
        <v>14</v>
      </c>
      <c r="C469" s="34">
        <f ca="1">VLOOKUP(B469,Partition!$D$2:$E$38,2)</f>
        <v>8</v>
      </c>
      <c r="D469" s="35">
        <f ca="1">COUNTIF(INDEX(C469:INDEX($C$1:C469,IFERROR(LOOKUP(2,1/($D$1:D468=2),ROW($D$1:D468)-MIN(ROW($D$1:D468)-1)),1),),),C469)</f>
        <v>1</v>
      </c>
      <c r="E469" s="34">
        <f t="shared" ca="1" si="162"/>
        <v>18</v>
      </c>
      <c r="F469" s="36">
        <f ca="1">COUNTIF(INDEX(E469:INDEX($E$1:E469,IFERROR(LOOKUP(2,1/($F$1:F468=2),ROW($F$1:F468)-MIN(ROW($F$1:F468)-1)),1),),),E469)</f>
        <v>1</v>
      </c>
      <c r="G469" s="37">
        <f t="shared" ca="1" si="163"/>
        <v>11</v>
      </c>
      <c r="H469" s="37">
        <f t="shared" ca="1" si="164"/>
        <v>17</v>
      </c>
      <c r="I469" s="37">
        <f t="shared" ca="1" si="165"/>
        <v>2</v>
      </c>
      <c r="J469" s="37">
        <f t="shared" ca="1" si="166"/>
        <v>15</v>
      </c>
      <c r="K469" s="37">
        <f t="shared" ca="1" si="167"/>
        <v>7</v>
      </c>
      <c r="L469" s="37">
        <f t="shared" ca="1" si="168"/>
        <v>13</v>
      </c>
      <c r="M469" s="37">
        <f t="shared" ca="1" si="169"/>
        <v>6</v>
      </c>
      <c r="N469" s="37">
        <f t="shared" ca="1" si="170"/>
        <v>3</v>
      </c>
      <c r="O469" s="37">
        <f t="shared" ca="1" si="171"/>
        <v>5</v>
      </c>
      <c r="P469" s="37">
        <f t="shared" ca="1" si="172"/>
        <v>12</v>
      </c>
      <c r="Q469" s="37">
        <f t="shared" ca="1" si="173"/>
        <v>10</v>
      </c>
      <c r="R469" s="37">
        <f t="shared" ca="1" si="174"/>
        <v>16</v>
      </c>
      <c r="S469" s="37">
        <f t="shared" ca="1" si="175"/>
        <v>1</v>
      </c>
      <c r="T469" s="37">
        <f t="shared" ca="1" si="176"/>
        <v>18</v>
      </c>
      <c r="U469" s="37">
        <f t="shared" ca="1" si="177"/>
        <v>4</v>
      </c>
      <c r="V469" s="37">
        <f t="shared" ca="1" si="178"/>
        <v>14</v>
      </c>
      <c r="W469" s="37">
        <f t="shared" ca="1" si="179"/>
        <v>9</v>
      </c>
      <c r="X469" s="37">
        <f t="shared" ca="1" si="180"/>
        <v>8</v>
      </c>
    </row>
    <row r="470" spans="1:24" ht="19.5" thickBot="1">
      <c r="A470" s="50">
        <f t="shared" si="181"/>
        <v>469</v>
      </c>
      <c r="B470" s="33">
        <f ca="1">Streams!B470</f>
        <v>36</v>
      </c>
      <c r="C470" s="34">
        <f ca="1">VLOOKUP(B470,Partition!$D$2:$E$38,2)</f>
        <v>18</v>
      </c>
      <c r="D470" s="35">
        <f ca="1">COUNTIF(INDEX(C470:INDEX($C$1:C470,IFERROR(LOOKUP(2,1/($D$1:D469=2),ROW($D$1:D469)-MIN(ROW($D$1:D469)-1)),1),),),C470)</f>
        <v>1</v>
      </c>
      <c r="E470" s="34">
        <f t="shared" ca="1" si="162"/>
        <v>15</v>
      </c>
      <c r="F470" s="36">
        <f ca="1">COUNTIF(INDEX(E470:INDEX($E$1:E470,IFERROR(LOOKUP(2,1/($F$1:F469=2),ROW($F$1:F469)-MIN(ROW($F$1:F469)-1)),1),),),E470)</f>
        <v>1</v>
      </c>
      <c r="G470" s="37">
        <f t="shared" ca="1" si="163"/>
        <v>8</v>
      </c>
      <c r="H470" s="37">
        <f t="shared" ca="1" si="164"/>
        <v>11</v>
      </c>
      <c r="I470" s="37">
        <f t="shared" ca="1" si="165"/>
        <v>17</v>
      </c>
      <c r="J470" s="37">
        <f t="shared" ca="1" si="166"/>
        <v>2</v>
      </c>
      <c r="K470" s="37">
        <f t="shared" ca="1" si="167"/>
        <v>15</v>
      </c>
      <c r="L470" s="37">
        <f t="shared" ca="1" si="168"/>
        <v>7</v>
      </c>
      <c r="M470" s="37">
        <f t="shared" ca="1" si="169"/>
        <v>13</v>
      </c>
      <c r="N470" s="37">
        <f t="shared" ca="1" si="170"/>
        <v>6</v>
      </c>
      <c r="O470" s="37">
        <f t="shared" ca="1" si="171"/>
        <v>3</v>
      </c>
      <c r="P470" s="37">
        <f t="shared" ca="1" si="172"/>
        <v>5</v>
      </c>
      <c r="Q470" s="37">
        <f t="shared" ca="1" si="173"/>
        <v>12</v>
      </c>
      <c r="R470" s="37">
        <f t="shared" ca="1" si="174"/>
        <v>10</v>
      </c>
      <c r="S470" s="37">
        <f t="shared" ca="1" si="175"/>
        <v>16</v>
      </c>
      <c r="T470" s="37">
        <f t="shared" ca="1" si="176"/>
        <v>1</v>
      </c>
      <c r="U470" s="37">
        <f t="shared" ca="1" si="177"/>
        <v>18</v>
      </c>
      <c r="V470" s="37">
        <f t="shared" ca="1" si="178"/>
        <v>4</v>
      </c>
      <c r="W470" s="37">
        <f t="shared" ca="1" si="179"/>
        <v>14</v>
      </c>
      <c r="X470" s="37">
        <f t="shared" ca="1" si="180"/>
        <v>9</v>
      </c>
    </row>
    <row r="471" spans="1:24" ht="19.5" thickBot="1">
      <c r="A471" s="50">
        <f t="shared" si="181"/>
        <v>470</v>
      </c>
      <c r="B471" s="33">
        <f ca="1">Streams!B471</f>
        <v>24</v>
      </c>
      <c r="C471" s="34">
        <f ca="1">VLOOKUP(B471,Partition!$D$2:$E$38,2)</f>
        <v>12</v>
      </c>
      <c r="D471" s="35">
        <f ca="1">COUNTIF(INDEX(C471:INDEX($C$1:C471,IFERROR(LOOKUP(2,1/($D$1:D470=2),ROW($D$1:D470)-MIN(ROW($D$1:D470)-1)),1),),),C471)</f>
        <v>1</v>
      </c>
      <c r="E471" s="34">
        <f t="shared" ca="1" si="162"/>
        <v>12</v>
      </c>
      <c r="F471" s="36">
        <f ca="1">COUNTIF(INDEX(E471:INDEX($E$1:E471,IFERROR(LOOKUP(2,1/($F$1:F470=2),ROW($F$1:F470)-MIN(ROW($F$1:F470)-1)),1),),),E471)</f>
        <v>1</v>
      </c>
      <c r="G471" s="37">
        <f t="shared" ca="1" si="163"/>
        <v>18</v>
      </c>
      <c r="H471" s="37">
        <f t="shared" ca="1" si="164"/>
        <v>8</v>
      </c>
      <c r="I471" s="37">
        <f t="shared" ca="1" si="165"/>
        <v>11</v>
      </c>
      <c r="J471" s="37">
        <f t="shared" ca="1" si="166"/>
        <v>17</v>
      </c>
      <c r="K471" s="37">
        <f t="shared" ca="1" si="167"/>
        <v>2</v>
      </c>
      <c r="L471" s="37">
        <f t="shared" ca="1" si="168"/>
        <v>15</v>
      </c>
      <c r="M471" s="37">
        <f t="shared" ca="1" si="169"/>
        <v>7</v>
      </c>
      <c r="N471" s="37">
        <f t="shared" ca="1" si="170"/>
        <v>13</v>
      </c>
      <c r="O471" s="37">
        <f t="shared" ca="1" si="171"/>
        <v>6</v>
      </c>
      <c r="P471" s="37">
        <f t="shared" ca="1" si="172"/>
        <v>3</v>
      </c>
      <c r="Q471" s="37">
        <f t="shared" ca="1" si="173"/>
        <v>5</v>
      </c>
      <c r="R471" s="37">
        <f t="shared" ca="1" si="174"/>
        <v>12</v>
      </c>
      <c r="S471" s="37">
        <f t="shared" ca="1" si="175"/>
        <v>10</v>
      </c>
      <c r="T471" s="37">
        <f t="shared" ca="1" si="176"/>
        <v>16</v>
      </c>
      <c r="U471" s="37">
        <f t="shared" ca="1" si="177"/>
        <v>1</v>
      </c>
      <c r="V471" s="37">
        <f t="shared" ca="1" si="178"/>
        <v>4</v>
      </c>
      <c r="W471" s="37">
        <f t="shared" ca="1" si="179"/>
        <v>14</v>
      </c>
      <c r="X471" s="37">
        <f t="shared" ca="1" si="180"/>
        <v>9</v>
      </c>
    </row>
    <row r="472" spans="1:24" ht="19.5" thickBot="1">
      <c r="A472" s="50">
        <f t="shared" si="181"/>
        <v>471</v>
      </c>
      <c r="B472" s="33">
        <f ca="1">Streams!B472</f>
        <v>29</v>
      </c>
      <c r="C472" s="34">
        <f ca="1">VLOOKUP(B472,Partition!$D$2:$E$38,2)</f>
        <v>14</v>
      </c>
      <c r="D472" s="35">
        <f ca="1">COUNTIF(INDEX(C472:INDEX($C$1:C472,IFERROR(LOOKUP(2,1/($D$1:D471=2),ROW($D$1:D471)-MIN(ROW($D$1:D471)-1)),1),),),C472)</f>
        <v>1</v>
      </c>
      <c r="E472" s="34">
        <f t="shared" ca="1" si="162"/>
        <v>17</v>
      </c>
      <c r="F472" s="36">
        <f ca="1">COUNTIF(INDEX(E472:INDEX($E$1:E472,IFERROR(LOOKUP(2,1/($F$1:F471=2),ROW($F$1:F471)-MIN(ROW($F$1:F471)-1)),1),),),E472)</f>
        <v>1</v>
      </c>
      <c r="G472" s="37">
        <f t="shared" ca="1" si="163"/>
        <v>12</v>
      </c>
      <c r="H472" s="37">
        <f t="shared" ca="1" si="164"/>
        <v>18</v>
      </c>
      <c r="I472" s="37">
        <f t="shared" ca="1" si="165"/>
        <v>8</v>
      </c>
      <c r="J472" s="37">
        <f t="shared" ca="1" si="166"/>
        <v>11</v>
      </c>
      <c r="K472" s="37">
        <f t="shared" ca="1" si="167"/>
        <v>17</v>
      </c>
      <c r="L472" s="37">
        <f t="shared" ca="1" si="168"/>
        <v>2</v>
      </c>
      <c r="M472" s="37">
        <f t="shared" ca="1" si="169"/>
        <v>15</v>
      </c>
      <c r="N472" s="37">
        <f t="shared" ca="1" si="170"/>
        <v>7</v>
      </c>
      <c r="O472" s="37">
        <f t="shared" ca="1" si="171"/>
        <v>13</v>
      </c>
      <c r="P472" s="37">
        <f t="shared" ca="1" si="172"/>
        <v>6</v>
      </c>
      <c r="Q472" s="37">
        <f t="shared" ca="1" si="173"/>
        <v>3</v>
      </c>
      <c r="R472" s="37">
        <f t="shared" ca="1" si="174"/>
        <v>5</v>
      </c>
      <c r="S472" s="37">
        <f t="shared" ca="1" si="175"/>
        <v>10</v>
      </c>
      <c r="T472" s="37">
        <f t="shared" ca="1" si="176"/>
        <v>16</v>
      </c>
      <c r="U472" s="37">
        <f t="shared" ca="1" si="177"/>
        <v>1</v>
      </c>
      <c r="V472" s="37">
        <f t="shared" ca="1" si="178"/>
        <v>4</v>
      </c>
      <c r="W472" s="37">
        <f t="shared" ca="1" si="179"/>
        <v>14</v>
      </c>
      <c r="X472" s="37">
        <f t="shared" ca="1" si="180"/>
        <v>9</v>
      </c>
    </row>
    <row r="473" spans="1:24" ht="19.5" thickBot="1">
      <c r="A473" s="50">
        <f t="shared" si="181"/>
        <v>472</v>
      </c>
      <c r="B473" s="33">
        <f ca="1">Streams!B473</f>
        <v>20</v>
      </c>
      <c r="C473" s="34">
        <f ca="1">VLOOKUP(B473,Partition!$D$2:$E$38,2)</f>
        <v>11</v>
      </c>
      <c r="D473" s="35">
        <f ca="1">COUNTIF(INDEX(C473:INDEX($C$1:C473,IFERROR(LOOKUP(2,1/($D$1:D472=2),ROW($D$1:D472)-MIN(ROW($D$1:D472)-1)),1),),),C473)</f>
        <v>2</v>
      </c>
      <c r="E473" s="34">
        <f t="shared" ca="1" si="162"/>
        <v>5</v>
      </c>
      <c r="F473" s="36">
        <f ca="1">COUNTIF(INDEX(E473:INDEX($E$1:E473,IFERROR(LOOKUP(2,1/($F$1:F472=2),ROW($F$1:F472)-MIN(ROW($F$1:F472)-1)),1),),),E473)</f>
        <v>1</v>
      </c>
      <c r="G473" s="37">
        <f t="shared" ca="1" si="163"/>
        <v>14</v>
      </c>
      <c r="H473" s="37">
        <f t="shared" ca="1" si="164"/>
        <v>12</v>
      </c>
      <c r="I473" s="37">
        <f t="shared" ca="1" si="165"/>
        <v>18</v>
      </c>
      <c r="J473" s="37">
        <f t="shared" ca="1" si="166"/>
        <v>8</v>
      </c>
      <c r="K473" s="37">
        <f t="shared" ca="1" si="167"/>
        <v>11</v>
      </c>
      <c r="L473" s="37">
        <f t="shared" ca="1" si="168"/>
        <v>17</v>
      </c>
      <c r="M473" s="37">
        <f t="shared" ca="1" si="169"/>
        <v>2</v>
      </c>
      <c r="N473" s="37">
        <f t="shared" ca="1" si="170"/>
        <v>15</v>
      </c>
      <c r="O473" s="37">
        <f t="shared" ca="1" si="171"/>
        <v>7</v>
      </c>
      <c r="P473" s="37">
        <f t="shared" ca="1" si="172"/>
        <v>13</v>
      </c>
      <c r="Q473" s="37">
        <f t="shared" ca="1" si="173"/>
        <v>6</v>
      </c>
      <c r="R473" s="37">
        <f t="shared" ca="1" si="174"/>
        <v>3</v>
      </c>
      <c r="S473" s="37">
        <f t="shared" ca="1" si="175"/>
        <v>5</v>
      </c>
      <c r="T473" s="37">
        <f t="shared" ca="1" si="176"/>
        <v>10</v>
      </c>
      <c r="U473" s="37">
        <f t="shared" ca="1" si="177"/>
        <v>16</v>
      </c>
      <c r="V473" s="37">
        <f t="shared" ca="1" si="178"/>
        <v>1</v>
      </c>
      <c r="W473" s="37">
        <f t="shared" ca="1" si="179"/>
        <v>4</v>
      </c>
      <c r="X473" s="37">
        <f t="shared" ca="1" si="180"/>
        <v>9</v>
      </c>
    </row>
    <row r="474" spans="1:24" ht="19.5" thickBot="1">
      <c r="A474" s="50">
        <f t="shared" si="181"/>
        <v>473</v>
      </c>
      <c r="B474" s="33">
        <f ca="1">Streams!B474</f>
        <v>31</v>
      </c>
      <c r="C474" s="34">
        <f ca="1">VLOOKUP(B474,Partition!$D$2:$E$38,2)</f>
        <v>16</v>
      </c>
      <c r="D474" s="35">
        <f ca="1">COUNTIF(INDEX(C474:INDEX($C$1:C474,IFERROR(LOOKUP(2,1/($D$1:D473=2),ROW($D$1:D473)-MIN(ROW($D$1:D473)-1)),1),),),C474)</f>
        <v>1</v>
      </c>
      <c r="E474" s="34">
        <f t="shared" ca="1" si="162"/>
        <v>15</v>
      </c>
      <c r="F474" s="36">
        <f ca="1">COUNTIF(INDEX(E474:INDEX($E$1:E474,IFERROR(LOOKUP(2,1/($F$1:F473=2),ROW($F$1:F473)-MIN(ROW($F$1:F473)-1)),1),),),E474)</f>
        <v>2</v>
      </c>
      <c r="G474" s="37">
        <f t="shared" ca="1" si="163"/>
        <v>11</v>
      </c>
      <c r="H474" s="37">
        <f t="shared" ca="1" si="164"/>
        <v>14</v>
      </c>
      <c r="I474" s="37">
        <f t="shared" ca="1" si="165"/>
        <v>12</v>
      </c>
      <c r="J474" s="37">
        <f t="shared" ca="1" si="166"/>
        <v>18</v>
      </c>
      <c r="K474" s="37">
        <f t="shared" ca="1" si="167"/>
        <v>8</v>
      </c>
      <c r="L474" s="37">
        <f t="shared" ca="1" si="168"/>
        <v>17</v>
      </c>
      <c r="M474" s="37">
        <f t="shared" ca="1" si="169"/>
        <v>2</v>
      </c>
      <c r="N474" s="37">
        <f t="shared" ca="1" si="170"/>
        <v>15</v>
      </c>
      <c r="O474" s="37">
        <f t="shared" ca="1" si="171"/>
        <v>7</v>
      </c>
      <c r="P474" s="37">
        <f t="shared" ca="1" si="172"/>
        <v>13</v>
      </c>
      <c r="Q474" s="37">
        <f t="shared" ca="1" si="173"/>
        <v>6</v>
      </c>
      <c r="R474" s="37">
        <f t="shared" ca="1" si="174"/>
        <v>3</v>
      </c>
      <c r="S474" s="37">
        <f t="shared" ca="1" si="175"/>
        <v>5</v>
      </c>
      <c r="T474" s="37">
        <f t="shared" ca="1" si="176"/>
        <v>10</v>
      </c>
      <c r="U474" s="37">
        <f t="shared" ca="1" si="177"/>
        <v>16</v>
      </c>
      <c r="V474" s="37">
        <f t="shared" ca="1" si="178"/>
        <v>1</v>
      </c>
      <c r="W474" s="37">
        <f t="shared" ca="1" si="179"/>
        <v>4</v>
      </c>
      <c r="X474" s="37">
        <f t="shared" ca="1" si="180"/>
        <v>9</v>
      </c>
    </row>
    <row r="475" spans="1:24" ht="19.5" thickBot="1">
      <c r="A475" s="50">
        <f t="shared" si="181"/>
        <v>474</v>
      </c>
      <c r="B475" s="33">
        <f ca="1">Streams!B475</f>
        <v>36</v>
      </c>
      <c r="C475" s="34">
        <f ca="1">VLOOKUP(B475,Partition!$D$2:$E$38,2)</f>
        <v>18</v>
      </c>
      <c r="D475" s="35">
        <f ca="1">COUNTIF(INDEX(C475:INDEX($C$1:C475,IFERROR(LOOKUP(2,1/($D$1:D474=2),ROW($D$1:D474)-MIN(ROW($D$1:D474)-1)),1),),),C475)</f>
        <v>1</v>
      </c>
      <c r="E475" s="34">
        <f t="shared" ca="1" si="162"/>
        <v>5</v>
      </c>
      <c r="F475" s="36">
        <f ca="1">COUNTIF(INDEX(E475:INDEX($E$1:E475,IFERROR(LOOKUP(2,1/($F$1:F474=2),ROW($F$1:F474)-MIN(ROW($F$1:F474)-1)),1),),),E475)</f>
        <v>1</v>
      </c>
      <c r="G475" s="37">
        <f t="shared" ca="1" si="163"/>
        <v>16</v>
      </c>
      <c r="H475" s="37">
        <f t="shared" ca="1" si="164"/>
        <v>11</v>
      </c>
      <c r="I475" s="37">
        <f t="shared" ca="1" si="165"/>
        <v>14</v>
      </c>
      <c r="J475" s="37">
        <f t="shared" ca="1" si="166"/>
        <v>12</v>
      </c>
      <c r="K475" s="37">
        <f t="shared" ca="1" si="167"/>
        <v>18</v>
      </c>
      <c r="L475" s="37">
        <f t="shared" ca="1" si="168"/>
        <v>8</v>
      </c>
      <c r="M475" s="37">
        <f t="shared" ca="1" si="169"/>
        <v>17</v>
      </c>
      <c r="N475" s="37">
        <f t="shared" ca="1" si="170"/>
        <v>2</v>
      </c>
      <c r="O475" s="37">
        <f t="shared" ca="1" si="171"/>
        <v>15</v>
      </c>
      <c r="P475" s="37">
        <f t="shared" ca="1" si="172"/>
        <v>7</v>
      </c>
      <c r="Q475" s="37">
        <f t="shared" ca="1" si="173"/>
        <v>13</v>
      </c>
      <c r="R475" s="37">
        <f t="shared" ca="1" si="174"/>
        <v>6</v>
      </c>
      <c r="S475" s="37">
        <f t="shared" ca="1" si="175"/>
        <v>3</v>
      </c>
      <c r="T475" s="37">
        <f t="shared" ca="1" si="176"/>
        <v>5</v>
      </c>
      <c r="U475" s="37">
        <f t="shared" ca="1" si="177"/>
        <v>10</v>
      </c>
      <c r="V475" s="37">
        <f t="shared" ca="1" si="178"/>
        <v>1</v>
      </c>
      <c r="W475" s="37">
        <f t="shared" ca="1" si="179"/>
        <v>4</v>
      </c>
      <c r="X475" s="37">
        <f t="shared" ca="1" si="180"/>
        <v>9</v>
      </c>
    </row>
    <row r="476" spans="1:24" ht="19.5" thickBot="1">
      <c r="A476" s="50">
        <f t="shared" si="181"/>
        <v>475</v>
      </c>
      <c r="B476" s="33">
        <f ca="1">Streams!B476</f>
        <v>1</v>
      </c>
      <c r="C476" s="34">
        <f ca="1">VLOOKUP(B476,Partition!$D$2:$E$38,2)</f>
        <v>1</v>
      </c>
      <c r="D476" s="35">
        <f ca="1">COUNTIF(INDEX(C476:INDEX($C$1:C476,IFERROR(LOOKUP(2,1/($D$1:D475=2),ROW($D$1:D475)-MIN(ROW($D$1:D475)-1)),1),),),C476)</f>
        <v>1</v>
      </c>
      <c r="E476" s="34">
        <f t="shared" ca="1" si="162"/>
        <v>16</v>
      </c>
      <c r="F476" s="36">
        <f ca="1">COUNTIF(INDEX(E476:INDEX($E$1:E476,IFERROR(LOOKUP(2,1/($F$1:F475=2),ROW($F$1:F475)-MIN(ROW($F$1:F475)-1)),1),),),E476)</f>
        <v>1</v>
      </c>
      <c r="G476" s="37">
        <f t="shared" ca="1" si="163"/>
        <v>18</v>
      </c>
      <c r="H476" s="37">
        <f t="shared" ca="1" si="164"/>
        <v>16</v>
      </c>
      <c r="I476" s="37">
        <f t="shared" ca="1" si="165"/>
        <v>11</v>
      </c>
      <c r="J476" s="37">
        <f t="shared" ca="1" si="166"/>
        <v>14</v>
      </c>
      <c r="K476" s="37">
        <f t="shared" ca="1" si="167"/>
        <v>12</v>
      </c>
      <c r="L476" s="37">
        <f t="shared" ca="1" si="168"/>
        <v>8</v>
      </c>
      <c r="M476" s="37">
        <f t="shared" ca="1" si="169"/>
        <v>17</v>
      </c>
      <c r="N476" s="37">
        <f t="shared" ca="1" si="170"/>
        <v>2</v>
      </c>
      <c r="O476" s="37">
        <f t="shared" ca="1" si="171"/>
        <v>15</v>
      </c>
      <c r="P476" s="37">
        <f t="shared" ca="1" si="172"/>
        <v>7</v>
      </c>
      <c r="Q476" s="37">
        <f t="shared" ca="1" si="173"/>
        <v>13</v>
      </c>
      <c r="R476" s="37">
        <f t="shared" ca="1" si="174"/>
        <v>6</v>
      </c>
      <c r="S476" s="37">
        <f t="shared" ca="1" si="175"/>
        <v>3</v>
      </c>
      <c r="T476" s="37">
        <f t="shared" ca="1" si="176"/>
        <v>5</v>
      </c>
      <c r="U476" s="37">
        <f t="shared" ca="1" si="177"/>
        <v>10</v>
      </c>
      <c r="V476" s="37">
        <f t="shared" ca="1" si="178"/>
        <v>1</v>
      </c>
      <c r="W476" s="37">
        <f t="shared" ca="1" si="179"/>
        <v>4</v>
      </c>
      <c r="X476" s="37">
        <f t="shared" ca="1" si="180"/>
        <v>9</v>
      </c>
    </row>
    <row r="477" spans="1:24" ht="19.5" thickBot="1">
      <c r="A477" s="50">
        <f t="shared" si="181"/>
        <v>476</v>
      </c>
      <c r="B477" s="33">
        <f ca="1">Streams!B477</f>
        <v>6</v>
      </c>
      <c r="C477" s="34">
        <f ca="1">VLOOKUP(B477,Partition!$D$2:$E$38,2)</f>
        <v>3</v>
      </c>
      <c r="D477" s="35">
        <f ca="1">COUNTIF(INDEX(C477:INDEX($C$1:C477,IFERROR(LOOKUP(2,1/($D$1:D476=2),ROW($D$1:D476)-MIN(ROW($D$1:D476)-1)),1),),),C477)</f>
        <v>1</v>
      </c>
      <c r="E477" s="34">
        <f t="shared" ca="1" si="162"/>
        <v>14</v>
      </c>
      <c r="F477" s="36">
        <f ca="1">COUNTIF(INDEX(E477:INDEX($E$1:E477,IFERROR(LOOKUP(2,1/($F$1:F476=2),ROW($F$1:F476)-MIN(ROW($F$1:F476)-1)),1),),),E477)</f>
        <v>1</v>
      </c>
      <c r="G477" s="37">
        <f t="shared" ca="1" si="163"/>
        <v>1</v>
      </c>
      <c r="H477" s="37">
        <f t="shared" ca="1" si="164"/>
        <v>18</v>
      </c>
      <c r="I477" s="37">
        <f t="shared" ca="1" si="165"/>
        <v>16</v>
      </c>
      <c r="J477" s="37">
        <f t="shared" ca="1" si="166"/>
        <v>11</v>
      </c>
      <c r="K477" s="37">
        <f t="shared" ca="1" si="167"/>
        <v>14</v>
      </c>
      <c r="L477" s="37">
        <f t="shared" ca="1" si="168"/>
        <v>12</v>
      </c>
      <c r="M477" s="37">
        <f t="shared" ca="1" si="169"/>
        <v>8</v>
      </c>
      <c r="N477" s="37">
        <f t="shared" ca="1" si="170"/>
        <v>17</v>
      </c>
      <c r="O477" s="37">
        <f t="shared" ca="1" si="171"/>
        <v>2</v>
      </c>
      <c r="P477" s="37">
        <f t="shared" ca="1" si="172"/>
        <v>15</v>
      </c>
      <c r="Q477" s="37">
        <f t="shared" ca="1" si="173"/>
        <v>7</v>
      </c>
      <c r="R477" s="37">
        <f t="shared" ca="1" si="174"/>
        <v>13</v>
      </c>
      <c r="S477" s="37">
        <f t="shared" ca="1" si="175"/>
        <v>6</v>
      </c>
      <c r="T477" s="37">
        <f t="shared" ca="1" si="176"/>
        <v>3</v>
      </c>
      <c r="U477" s="37">
        <f t="shared" ca="1" si="177"/>
        <v>5</v>
      </c>
      <c r="V477" s="37">
        <f t="shared" ca="1" si="178"/>
        <v>10</v>
      </c>
      <c r="W477" s="37">
        <f t="shared" ca="1" si="179"/>
        <v>4</v>
      </c>
      <c r="X477" s="37">
        <f t="shared" ca="1" si="180"/>
        <v>9</v>
      </c>
    </row>
    <row r="478" spans="1:24" ht="19.5" thickBot="1">
      <c r="A478" s="50">
        <f t="shared" si="181"/>
        <v>477</v>
      </c>
      <c r="B478" s="33">
        <f ca="1">Streams!B478</f>
        <v>23</v>
      </c>
      <c r="C478" s="34">
        <f ca="1">VLOOKUP(B478,Partition!$D$2:$E$38,2)</f>
        <v>11</v>
      </c>
      <c r="D478" s="35">
        <f ca="1">COUNTIF(INDEX(C478:INDEX($C$1:C478,IFERROR(LOOKUP(2,1/($D$1:D477=2),ROW($D$1:D477)-MIN(ROW($D$1:D477)-1)),1),),),C478)</f>
        <v>2</v>
      </c>
      <c r="E478" s="34">
        <f t="shared" ca="1" si="162"/>
        <v>5</v>
      </c>
      <c r="F478" s="36">
        <f ca="1">COUNTIF(INDEX(E478:INDEX($E$1:E478,IFERROR(LOOKUP(2,1/($F$1:F477=2),ROW($F$1:F477)-MIN(ROW($F$1:F477)-1)),1),),),E478)</f>
        <v>2</v>
      </c>
      <c r="G478" s="37">
        <f t="shared" ca="1" si="163"/>
        <v>3</v>
      </c>
      <c r="H478" s="37">
        <f t="shared" ca="1" si="164"/>
        <v>1</v>
      </c>
      <c r="I478" s="37">
        <f t="shared" ca="1" si="165"/>
        <v>18</v>
      </c>
      <c r="J478" s="37">
        <f t="shared" ca="1" si="166"/>
        <v>16</v>
      </c>
      <c r="K478" s="37">
        <f t="shared" ca="1" si="167"/>
        <v>11</v>
      </c>
      <c r="L478" s="37">
        <f t="shared" ca="1" si="168"/>
        <v>14</v>
      </c>
      <c r="M478" s="37">
        <f t="shared" ca="1" si="169"/>
        <v>12</v>
      </c>
      <c r="N478" s="37">
        <f t="shared" ca="1" si="170"/>
        <v>8</v>
      </c>
      <c r="O478" s="37">
        <f t="shared" ca="1" si="171"/>
        <v>17</v>
      </c>
      <c r="P478" s="37">
        <f t="shared" ca="1" si="172"/>
        <v>2</v>
      </c>
      <c r="Q478" s="37">
        <f t="shared" ca="1" si="173"/>
        <v>15</v>
      </c>
      <c r="R478" s="37">
        <f t="shared" ca="1" si="174"/>
        <v>7</v>
      </c>
      <c r="S478" s="37">
        <f t="shared" ca="1" si="175"/>
        <v>13</v>
      </c>
      <c r="T478" s="37">
        <f t="shared" ca="1" si="176"/>
        <v>6</v>
      </c>
      <c r="U478" s="37">
        <f t="shared" ca="1" si="177"/>
        <v>5</v>
      </c>
      <c r="V478" s="37">
        <f t="shared" ca="1" si="178"/>
        <v>10</v>
      </c>
      <c r="W478" s="37">
        <f t="shared" ca="1" si="179"/>
        <v>4</v>
      </c>
      <c r="X478" s="37">
        <f t="shared" ca="1" si="180"/>
        <v>9</v>
      </c>
    </row>
    <row r="479" spans="1:24" ht="19.5" thickBot="1">
      <c r="A479" s="50">
        <f t="shared" si="181"/>
        <v>478</v>
      </c>
      <c r="B479" s="33">
        <f ca="1">Streams!B479</f>
        <v>9</v>
      </c>
      <c r="C479" s="34">
        <f ca="1">VLOOKUP(B479,Partition!$D$2:$E$38,2)</f>
        <v>6</v>
      </c>
      <c r="D479" s="35">
        <f ca="1">COUNTIF(INDEX(C479:INDEX($C$1:C479,IFERROR(LOOKUP(2,1/($D$1:D478=2),ROW($D$1:D478)-MIN(ROW($D$1:D478)-1)),1),),),C479)</f>
        <v>1</v>
      </c>
      <c r="E479" s="34">
        <f t="shared" ca="1" si="162"/>
        <v>14</v>
      </c>
      <c r="F479" s="36">
        <f ca="1">COUNTIF(INDEX(E479:INDEX($E$1:E479,IFERROR(LOOKUP(2,1/($F$1:F478=2),ROW($F$1:F478)-MIN(ROW($F$1:F478)-1)),1),),),E479)</f>
        <v>1</v>
      </c>
      <c r="G479" s="37">
        <f t="shared" ca="1" si="163"/>
        <v>11</v>
      </c>
      <c r="H479" s="37">
        <f t="shared" ca="1" si="164"/>
        <v>3</v>
      </c>
      <c r="I479" s="37">
        <f t="shared" ca="1" si="165"/>
        <v>1</v>
      </c>
      <c r="J479" s="37">
        <f t="shared" ca="1" si="166"/>
        <v>18</v>
      </c>
      <c r="K479" s="37">
        <f t="shared" ca="1" si="167"/>
        <v>16</v>
      </c>
      <c r="L479" s="37">
        <f t="shared" ca="1" si="168"/>
        <v>14</v>
      </c>
      <c r="M479" s="37">
        <f t="shared" ca="1" si="169"/>
        <v>12</v>
      </c>
      <c r="N479" s="37">
        <f t="shared" ca="1" si="170"/>
        <v>8</v>
      </c>
      <c r="O479" s="37">
        <f t="shared" ca="1" si="171"/>
        <v>17</v>
      </c>
      <c r="P479" s="37">
        <f t="shared" ca="1" si="172"/>
        <v>2</v>
      </c>
      <c r="Q479" s="37">
        <f t="shared" ca="1" si="173"/>
        <v>15</v>
      </c>
      <c r="R479" s="37">
        <f t="shared" ca="1" si="174"/>
        <v>7</v>
      </c>
      <c r="S479" s="37">
        <f t="shared" ca="1" si="175"/>
        <v>13</v>
      </c>
      <c r="T479" s="37">
        <f t="shared" ca="1" si="176"/>
        <v>6</v>
      </c>
      <c r="U479" s="37">
        <f t="shared" ca="1" si="177"/>
        <v>5</v>
      </c>
      <c r="V479" s="37">
        <f t="shared" ca="1" si="178"/>
        <v>10</v>
      </c>
      <c r="W479" s="37">
        <f t="shared" ca="1" si="179"/>
        <v>4</v>
      </c>
      <c r="X479" s="37">
        <f t="shared" ca="1" si="180"/>
        <v>9</v>
      </c>
    </row>
    <row r="480" spans="1:24" ht="19.5" thickBot="1">
      <c r="A480" s="50">
        <f t="shared" si="181"/>
        <v>479</v>
      </c>
      <c r="B480" s="33">
        <f ca="1">Streams!B480</f>
        <v>6</v>
      </c>
      <c r="C480" s="34">
        <f ca="1">VLOOKUP(B480,Partition!$D$2:$E$38,2)</f>
        <v>3</v>
      </c>
      <c r="D480" s="35">
        <f ca="1">COUNTIF(INDEX(C480:INDEX($C$1:C480,IFERROR(LOOKUP(2,1/($D$1:D479=2),ROW($D$1:D479)-MIN(ROW($D$1:D479)-1)),1),),),C480)</f>
        <v>1</v>
      </c>
      <c r="E480" s="34">
        <f t="shared" ca="1" si="162"/>
        <v>3</v>
      </c>
      <c r="F480" s="36">
        <f ca="1">COUNTIF(INDEX(E480:INDEX($E$1:E480,IFERROR(LOOKUP(2,1/($F$1:F479=2),ROW($F$1:F479)-MIN(ROW($F$1:F479)-1)),1),),),E480)</f>
        <v>1</v>
      </c>
      <c r="G480" s="37">
        <f t="shared" ca="1" si="163"/>
        <v>6</v>
      </c>
      <c r="H480" s="37">
        <f t="shared" ca="1" si="164"/>
        <v>11</v>
      </c>
      <c r="I480" s="37">
        <f t="shared" ca="1" si="165"/>
        <v>3</v>
      </c>
      <c r="J480" s="37">
        <f t="shared" ca="1" si="166"/>
        <v>1</v>
      </c>
      <c r="K480" s="37">
        <f t="shared" ca="1" si="167"/>
        <v>18</v>
      </c>
      <c r="L480" s="37">
        <f t="shared" ca="1" si="168"/>
        <v>16</v>
      </c>
      <c r="M480" s="37">
        <f t="shared" ca="1" si="169"/>
        <v>14</v>
      </c>
      <c r="N480" s="37">
        <f t="shared" ca="1" si="170"/>
        <v>12</v>
      </c>
      <c r="O480" s="37">
        <f t="shared" ca="1" si="171"/>
        <v>8</v>
      </c>
      <c r="P480" s="37">
        <f t="shared" ca="1" si="172"/>
        <v>17</v>
      </c>
      <c r="Q480" s="37">
        <f t="shared" ca="1" si="173"/>
        <v>2</v>
      </c>
      <c r="R480" s="37">
        <f t="shared" ca="1" si="174"/>
        <v>15</v>
      </c>
      <c r="S480" s="37">
        <f t="shared" ca="1" si="175"/>
        <v>7</v>
      </c>
      <c r="T480" s="37">
        <f t="shared" ca="1" si="176"/>
        <v>13</v>
      </c>
      <c r="U480" s="37">
        <f t="shared" ca="1" si="177"/>
        <v>5</v>
      </c>
      <c r="V480" s="37">
        <f t="shared" ca="1" si="178"/>
        <v>10</v>
      </c>
      <c r="W480" s="37">
        <f t="shared" ca="1" si="179"/>
        <v>4</v>
      </c>
      <c r="X480" s="37">
        <f t="shared" ca="1" si="180"/>
        <v>9</v>
      </c>
    </row>
    <row r="481" spans="1:24" ht="19.5" thickBot="1">
      <c r="A481" s="50">
        <f t="shared" si="181"/>
        <v>480</v>
      </c>
      <c r="B481" s="33">
        <f ca="1">Streams!B481</f>
        <v>2</v>
      </c>
      <c r="C481" s="34">
        <f ca="1">VLOOKUP(B481,Partition!$D$2:$E$38,2)</f>
        <v>2</v>
      </c>
      <c r="D481" s="35">
        <f ca="1">COUNTIF(INDEX(C481:INDEX($C$1:C481,IFERROR(LOOKUP(2,1/($D$1:D480=2),ROW($D$1:D480)-MIN(ROW($D$1:D480)-1)),1),),),C481)</f>
        <v>1</v>
      </c>
      <c r="E481" s="34">
        <f t="shared" ca="1" si="162"/>
        <v>11</v>
      </c>
      <c r="F481" s="36">
        <f ca="1">COUNTIF(INDEX(E481:INDEX($E$1:E481,IFERROR(LOOKUP(2,1/($F$1:F480=2),ROW($F$1:F480)-MIN(ROW($F$1:F480)-1)),1),),),E481)</f>
        <v>1</v>
      </c>
      <c r="G481" s="37">
        <f t="shared" ca="1" si="163"/>
        <v>3</v>
      </c>
      <c r="H481" s="37">
        <f t="shared" ca="1" si="164"/>
        <v>6</v>
      </c>
      <c r="I481" s="37">
        <f t="shared" ca="1" si="165"/>
        <v>11</v>
      </c>
      <c r="J481" s="37">
        <f t="shared" ca="1" si="166"/>
        <v>1</v>
      </c>
      <c r="K481" s="37">
        <f t="shared" ca="1" si="167"/>
        <v>18</v>
      </c>
      <c r="L481" s="37">
        <f t="shared" ca="1" si="168"/>
        <v>16</v>
      </c>
      <c r="M481" s="37">
        <f t="shared" ca="1" si="169"/>
        <v>14</v>
      </c>
      <c r="N481" s="37">
        <f t="shared" ca="1" si="170"/>
        <v>12</v>
      </c>
      <c r="O481" s="37">
        <f t="shared" ca="1" si="171"/>
        <v>8</v>
      </c>
      <c r="P481" s="37">
        <f t="shared" ca="1" si="172"/>
        <v>17</v>
      </c>
      <c r="Q481" s="37">
        <f t="shared" ca="1" si="173"/>
        <v>2</v>
      </c>
      <c r="R481" s="37">
        <f t="shared" ca="1" si="174"/>
        <v>15</v>
      </c>
      <c r="S481" s="37">
        <f t="shared" ca="1" si="175"/>
        <v>7</v>
      </c>
      <c r="T481" s="37">
        <f t="shared" ca="1" si="176"/>
        <v>13</v>
      </c>
      <c r="U481" s="37">
        <f t="shared" ca="1" si="177"/>
        <v>5</v>
      </c>
      <c r="V481" s="37">
        <f t="shared" ca="1" si="178"/>
        <v>10</v>
      </c>
      <c r="W481" s="37">
        <f t="shared" ca="1" si="179"/>
        <v>4</v>
      </c>
      <c r="X481" s="37">
        <f t="shared" ca="1" si="180"/>
        <v>9</v>
      </c>
    </row>
    <row r="482" spans="1:24" ht="19.5" thickBot="1">
      <c r="A482" s="50">
        <f t="shared" si="181"/>
        <v>481</v>
      </c>
      <c r="B482" s="33">
        <f ca="1">Streams!B482</f>
        <v>18</v>
      </c>
      <c r="C482" s="34">
        <f ca="1">VLOOKUP(B482,Partition!$D$2:$E$38,2)</f>
        <v>9</v>
      </c>
      <c r="D482" s="35">
        <f ca="1">COUNTIF(INDEX(C482:INDEX($C$1:C482,IFERROR(LOOKUP(2,1/($D$1:D481=2),ROW($D$1:D481)-MIN(ROW($D$1:D481)-1)),1),),),C482)</f>
        <v>1</v>
      </c>
      <c r="E482" s="34">
        <f t="shared" ca="1" si="162"/>
        <v>18</v>
      </c>
      <c r="F482" s="36">
        <f ca="1">COUNTIF(INDEX(E482:INDEX($E$1:E482,IFERROR(LOOKUP(2,1/($F$1:F481=2),ROW($F$1:F481)-MIN(ROW($F$1:F481)-1)),1),),),E482)</f>
        <v>1</v>
      </c>
      <c r="G482" s="37">
        <f t="shared" ca="1" si="163"/>
        <v>2</v>
      </c>
      <c r="H482" s="37">
        <f t="shared" ca="1" si="164"/>
        <v>3</v>
      </c>
      <c r="I482" s="37">
        <f t="shared" ca="1" si="165"/>
        <v>6</v>
      </c>
      <c r="J482" s="37">
        <f t="shared" ca="1" si="166"/>
        <v>11</v>
      </c>
      <c r="K482" s="37">
        <f t="shared" ca="1" si="167"/>
        <v>1</v>
      </c>
      <c r="L482" s="37">
        <f t="shared" ca="1" si="168"/>
        <v>18</v>
      </c>
      <c r="M482" s="37">
        <f t="shared" ca="1" si="169"/>
        <v>16</v>
      </c>
      <c r="N482" s="37">
        <f t="shared" ca="1" si="170"/>
        <v>14</v>
      </c>
      <c r="O482" s="37">
        <f t="shared" ca="1" si="171"/>
        <v>12</v>
      </c>
      <c r="P482" s="37">
        <f t="shared" ca="1" si="172"/>
        <v>8</v>
      </c>
      <c r="Q482" s="37">
        <f t="shared" ca="1" si="173"/>
        <v>17</v>
      </c>
      <c r="R482" s="37">
        <f t="shared" ca="1" si="174"/>
        <v>15</v>
      </c>
      <c r="S482" s="37">
        <f t="shared" ca="1" si="175"/>
        <v>7</v>
      </c>
      <c r="T482" s="37">
        <f t="shared" ca="1" si="176"/>
        <v>13</v>
      </c>
      <c r="U482" s="37">
        <f t="shared" ca="1" si="177"/>
        <v>5</v>
      </c>
      <c r="V482" s="37">
        <f t="shared" ca="1" si="178"/>
        <v>10</v>
      </c>
      <c r="W482" s="37">
        <f t="shared" ca="1" si="179"/>
        <v>4</v>
      </c>
      <c r="X482" s="37">
        <f t="shared" ca="1" si="180"/>
        <v>9</v>
      </c>
    </row>
    <row r="483" spans="1:24" ht="19.5" thickBot="1">
      <c r="A483" s="50">
        <f t="shared" si="181"/>
        <v>482</v>
      </c>
      <c r="B483" s="33">
        <f ca="1">Streams!B483</f>
        <v>15</v>
      </c>
      <c r="C483" s="34">
        <f ca="1">VLOOKUP(B483,Partition!$D$2:$E$38,2)</f>
        <v>9</v>
      </c>
      <c r="D483" s="35">
        <f ca="1">COUNTIF(INDEX(C483:INDEX($C$1:C483,IFERROR(LOOKUP(2,1/($D$1:D482=2),ROW($D$1:D482)-MIN(ROW($D$1:D482)-1)),1),),),C483)</f>
        <v>2</v>
      </c>
      <c r="E483" s="34">
        <f t="shared" ca="1" si="162"/>
        <v>1</v>
      </c>
      <c r="F483" s="36">
        <f ca="1">COUNTIF(INDEX(E483:INDEX($E$1:E483,IFERROR(LOOKUP(2,1/($F$1:F482=2),ROW($F$1:F482)-MIN(ROW($F$1:F482)-1)),1),),),E483)</f>
        <v>1</v>
      </c>
      <c r="G483" s="37">
        <f t="shared" ca="1" si="163"/>
        <v>9</v>
      </c>
      <c r="H483" s="37">
        <f t="shared" ca="1" si="164"/>
        <v>2</v>
      </c>
      <c r="I483" s="37">
        <f t="shared" ca="1" si="165"/>
        <v>3</v>
      </c>
      <c r="J483" s="37">
        <f t="shared" ca="1" si="166"/>
        <v>6</v>
      </c>
      <c r="K483" s="37">
        <f t="shared" ca="1" si="167"/>
        <v>11</v>
      </c>
      <c r="L483" s="37">
        <f t="shared" ca="1" si="168"/>
        <v>1</v>
      </c>
      <c r="M483" s="37">
        <f t="shared" ca="1" si="169"/>
        <v>18</v>
      </c>
      <c r="N483" s="37">
        <f t="shared" ca="1" si="170"/>
        <v>16</v>
      </c>
      <c r="O483" s="37">
        <f t="shared" ca="1" si="171"/>
        <v>14</v>
      </c>
      <c r="P483" s="37">
        <f t="shared" ca="1" si="172"/>
        <v>12</v>
      </c>
      <c r="Q483" s="37">
        <f t="shared" ca="1" si="173"/>
        <v>8</v>
      </c>
      <c r="R483" s="37">
        <f t="shared" ca="1" si="174"/>
        <v>17</v>
      </c>
      <c r="S483" s="37">
        <f t="shared" ca="1" si="175"/>
        <v>15</v>
      </c>
      <c r="T483" s="37">
        <f t="shared" ca="1" si="176"/>
        <v>7</v>
      </c>
      <c r="U483" s="37">
        <f t="shared" ca="1" si="177"/>
        <v>13</v>
      </c>
      <c r="V483" s="37">
        <f t="shared" ca="1" si="178"/>
        <v>5</v>
      </c>
      <c r="W483" s="37">
        <f t="shared" ca="1" si="179"/>
        <v>10</v>
      </c>
      <c r="X483" s="37">
        <f t="shared" ca="1" si="180"/>
        <v>4</v>
      </c>
    </row>
    <row r="484" spans="1:24" ht="19.5" thickBot="1">
      <c r="A484" s="50">
        <f t="shared" si="181"/>
        <v>483</v>
      </c>
      <c r="B484" s="33">
        <f ca="1">Streams!B484</f>
        <v>10</v>
      </c>
      <c r="C484" s="34">
        <f ca="1">VLOOKUP(B484,Partition!$D$2:$E$38,2)</f>
        <v>4</v>
      </c>
      <c r="D484" s="35">
        <f ca="1">COUNTIF(INDEX(C484:INDEX($C$1:C484,IFERROR(LOOKUP(2,1/($D$1:D483=2),ROW($D$1:D483)-MIN(ROW($D$1:D483)-1)),1),),),C484)</f>
        <v>1</v>
      </c>
      <c r="E484" s="34">
        <f t="shared" ca="1" si="162"/>
        <v>18</v>
      </c>
      <c r="F484" s="36">
        <f ca="1">COUNTIF(INDEX(E484:INDEX($E$1:E484,IFERROR(LOOKUP(2,1/($F$1:F483=2),ROW($F$1:F483)-MIN(ROW($F$1:F483)-1)),1),),),E484)</f>
        <v>2</v>
      </c>
      <c r="G484" s="37">
        <f t="shared" ca="1" si="163"/>
        <v>9</v>
      </c>
      <c r="H484" s="37">
        <f t="shared" ca="1" si="164"/>
        <v>2</v>
      </c>
      <c r="I484" s="37">
        <f t="shared" ca="1" si="165"/>
        <v>3</v>
      </c>
      <c r="J484" s="37">
        <f t="shared" ca="1" si="166"/>
        <v>6</v>
      </c>
      <c r="K484" s="37">
        <f t="shared" ca="1" si="167"/>
        <v>11</v>
      </c>
      <c r="L484" s="37">
        <f t="shared" ca="1" si="168"/>
        <v>1</v>
      </c>
      <c r="M484" s="37">
        <f t="shared" ca="1" si="169"/>
        <v>18</v>
      </c>
      <c r="N484" s="37">
        <f t="shared" ca="1" si="170"/>
        <v>16</v>
      </c>
      <c r="O484" s="37">
        <f t="shared" ca="1" si="171"/>
        <v>14</v>
      </c>
      <c r="P484" s="37">
        <f t="shared" ca="1" si="172"/>
        <v>12</v>
      </c>
      <c r="Q484" s="37">
        <f t="shared" ca="1" si="173"/>
        <v>8</v>
      </c>
      <c r="R484" s="37">
        <f t="shared" ca="1" si="174"/>
        <v>17</v>
      </c>
      <c r="S484" s="37">
        <f t="shared" ca="1" si="175"/>
        <v>15</v>
      </c>
      <c r="T484" s="37">
        <f t="shared" ca="1" si="176"/>
        <v>7</v>
      </c>
      <c r="U484" s="37">
        <f t="shared" ca="1" si="177"/>
        <v>13</v>
      </c>
      <c r="V484" s="37">
        <f t="shared" ca="1" si="178"/>
        <v>5</v>
      </c>
      <c r="W484" s="37">
        <f t="shared" ca="1" si="179"/>
        <v>10</v>
      </c>
      <c r="X484" s="37">
        <f t="shared" ca="1" si="180"/>
        <v>4</v>
      </c>
    </row>
    <row r="485" spans="1:24" ht="19.5" thickBot="1">
      <c r="A485" s="50">
        <f t="shared" si="181"/>
        <v>484</v>
      </c>
      <c r="B485" s="33">
        <f ca="1">Streams!B485</f>
        <v>28</v>
      </c>
      <c r="C485" s="34">
        <f ca="1">VLOOKUP(B485,Partition!$D$2:$E$38,2)</f>
        <v>13</v>
      </c>
      <c r="D485" s="35">
        <f ca="1">COUNTIF(INDEX(C485:INDEX($C$1:C485,IFERROR(LOOKUP(2,1/($D$1:D484=2),ROW($D$1:D484)-MIN(ROW($D$1:D484)-1)),1),),),C485)</f>
        <v>1</v>
      </c>
      <c r="E485" s="34">
        <f t="shared" ca="1" si="162"/>
        <v>16</v>
      </c>
      <c r="F485" s="36">
        <f ca="1">COUNTIF(INDEX(E485:INDEX($E$1:E485,IFERROR(LOOKUP(2,1/($F$1:F484=2),ROW($F$1:F484)-MIN(ROW($F$1:F484)-1)),1),),),E485)</f>
        <v>1</v>
      </c>
      <c r="G485" s="37">
        <f t="shared" ca="1" si="163"/>
        <v>4</v>
      </c>
      <c r="H485" s="37">
        <f t="shared" ca="1" si="164"/>
        <v>9</v>
      </c>
      <c r="I485" s="37">
        <f t="shared" ca="1" si="165"/>
        <v>2</v>
      </c>
      <c r="J485" s="37">
        <f t="shared" ca="1" si="166"/>
        <v>3</v>
      </c>
      <c r="K485" s="37">
        <f t="shared" ca="1" si="167"/>
        <v>6</v>
      </c>
      <c r="L485" s="37">
        <f t="shared" ca="1" si="168"/>
        <v>11</v>
      </c>
      <c r="M485" s="37">
        <f t="shared" ca="1" si="169"/>
        <v>1</v>
      </c>
      <c r="N485" s="37">
        <f t="shared" ca="1" si="170"/>
        <v>18</v>
      </c>
      <c r="O485" s="37">
        <f t="shared" ca="1" si="171"/>
        <v>16</v>
      </c>
      <c r="P485" s="37">
        <f t="shared" ca="1" si="172"/>
        <v>14</v>
      </c>
      <c r="Q485" s="37">
        <f t="shared" ca="1" si="173"/>
        <v>12</v>
      </c>
      <c r="R485" s="37">
        <f t="shared" ca="1" si="174"/>
        <v>8</v>
      </c>
      <c r="S485" s="37">
        <f t="shared" ca="1" si="175"/>
        <v>17</v>
      </c>
      <c r="T485" s="37">
        <f t="shared" ca="1" si="176"/>
        <v>15</v>
      </c>
      <c r="U485" s="37">
        <f t="shared" ca="1" si="177"/>
        <v>7</v>
      </c>
      <c r="V485" s="37">
        <f t="shared" ca="1" si="178"/>
        <v>13</v>
      </c>
      <c r="W485" s="37">
        <f t="shared" ca="1" si="179"/>
        <v>5</v>
      </c>
      <c r="X485" s="37">
        <f t="shared" ca="1" si="180"/>
        <v>10</v>
      </c>
    </row>
    <row r="486" spans="1:24" ht="19.5" thickBot="1">
      <c r="A486" s="50">
        <f t="shared" si="181"/>
        <v>485</v>
      </c>
      <c r="B486" s="33">
        <f ca="1">Streams!B486</f>
        <v>17</v>
      </c>
      <c r="C486" s="34">
        <f ca="1">VLOOKUP(B486,Partition!$D$2:$E$38,2)</f>
        <v>8</v>
      </c>
      <c r="D486" s="35">
        <f ca="1">COUNTIF(INDEX(C486:INDEX($C$1:C486,IFERROR(LOOKUP(2,1/($D$1:D485=2),ROW($D$1:D485)-MIN(ROW($D$1:D485)-1)),1),),),C486)</f>
        <v>1</v>
      </c>
      <c r="E486" s="34">
        <f t="shared" ca="1" si="162"/>
        <v>13</v>
      </c>
      <c r="F486" s="36">
        <f ca="1">COUNTIF(INDEX(E486:INDEX($E$1:E486,IFERROR(LOOKUP(2,1/($F$1:F485=2),ROW($F$1:F485)-MIN(ROW($F$1:F485)-1)),1),),),E486)</f>
        <v>1</v>
      </c>
      <c r="G486" s="37">
        <f t="shared" ca="1" si="163"/>
        <v>13</v>
      </c>
      <c r="H486" s="37">
        <f t="shared" ca="1" si="164"/>
        <v>4</v>
      </c>
      <c r="I486" s="37">
        <f t="shared" ca="1" si="165"/>
        <v>9</v>
      </c>
      <c r="J486" s="37">
        <f t="shared" ca="1" si="166"/>
        <v>2</v>
      </c>
      <c r="K486" s="37">
        <f t="shared" ca="1" si="167"/>
        <v>3</v>
      </c>
      <c r="L486" s="37">
        <f t="shared" ca="1" si="168"/>
        <v>6</v>
      </c>
      <c r="M486" s="37">
        <f t="shared" ca="1" si="169"/>
        <v>11</v>
      </c>
      <c r="N486" s="37">
        <f t="shared" ca="1" si="170"/>
        <v>1</v>
      </c>
      <c r="O486" s="37">
        <f t="shared" ca="1" si="171"/>
        <v>18</v>
      </c>
      <c r="P486" s="37">
        <f t="shared" ca="1" si="172"/>
        <v>16</v>
      </c>
      <c r="Q486" s="37">
        <f t="shared" ca="1" si="173"/>
        <v>14</v>
      </c>
      <c r="R486" s="37">
        <f t="shared" ca="1" si="174"/>
        <v>12</v>
      </c>
      <c r="S486" s="37">
        <f t="shared" ca="1" si="175"/>
        <v>8</v>
      </c>
      <c r="T486" s="37">
        <f t="shared" ca="1" si="176"/>
        <v>17</v>
      </c>
      <c r="U486" s="37">
        <f t="shared" ca="1" si="177"/>
        <v>15</v>
      </c>
      <c r="V486" s="37">
        <f t="shared" ca="1" si="178"/>
        <v>7</v>
      </c>
      <c r="W486" s="37">
        <f t="shared" ca="1" si="179"/>
        <v>5</v>
      </c>
      <c r="X486" s="37">
        <f t="shared" ca="1" si="180"/>
        <v>10</v>
      </c>
    </row>
    <row r="487" spans="1:24" ht="19.5" thickBot="1">
      <c r="A487" s="50">
        <f t="shared" si="181"/>
        <v>486</v>
      </c>
      <c r="B487" s="33">
        <f ca="1">Streams!B487</f>
        <v>7</v>
      </c>
      <c r="C487" s="34">
        <f ca="1">VLOOKUP(B487,Partition!$D$2:$E$38,2)</f>
        <v>4</v>
      </c>
      <c r="D487" s="35">
        <f ca="1">COUNTIF(INDEX(C487:INDEX($C$1:C487,IFERROR(LOOKUP(2,1/($D$1:D486=2),ROW($D$1:D486)-MIN(ROW($D$1:D486)-1)),1),),),C487)</f>
        <v>2</v>
      </c>
      <c r="E487" s="34">
        <f t="shared" ca="1" si="162"/>
        <v>3</v>
      </c>
      <c r="F487" s="36">
        <f ca="1">COUNTIF(INDEX(E487:INDEX($E$1:E487,IFERROR(LOOKUP(2,1/($F$1:F486=2),ROW($F$1:F486)-MIN(ROW($F$1:F486)-1)),1),),),E487)</f>
        <v>1</v>
      </c>
      <c r="G487" s="37">
        <f t="shared" ca="1" si="163"/>
        <v>8</v>
      </c>
      <c r="H487" s="37">
        <f t="shared" ca="1" si="164"/>
        <v>13</v>
      </c>
      <c r="I487" s="37">
        <f t="shared" ca="1" si="165"/>
        <v>4</v>
      </c>
      <c r="J487" s="37">
        <f t="shared" ca="1" si="166"/>
        <v>9</v>
      </c>
      <c r="K487" s="37">
        <f t="shared" ca="1" si="167"/>
        <v>2</v>
      </c>
      <c r="L487" s="37">
        <f t="shared" ca="1" si="168"/>
        <v>3</v>
      </c>
      <c r="M487" s="37">
        <f t="shared" ca="1" si="169"/>
        <v>6</v>
      </c>
      <c r="N487" s="37">
        <f t="shared" ca="1" si="170"/>
        <v>11</v>
      </c>
      <c r="O487" s="37">
        <f t="shared" ca="1" si="171"/>
        <v>1</v>
      </c>
      <c r="P487" s="37">
        <f t="shared" ca="1" si="172"/>
        <v>18</v>
      </c>
      <c r="Q487" s="37">
        <f t="shared" ca="1" si="173"/>
        <v>16</v>
      </c>
      <c r="R487" s="37">
        <f t="shared" ca="1" si="174"/>
        <v>14</v>
      </c>
      <c r="S487" s="37">
        <f t="shared" ca="1" si="175"/>
        <v>12</v>
      </c>
      <c r="T487" s="37">
        <f t="shared" ca="1" si="176"/>
        <v>17</v>
      </c>
      <c r="U487" s="37">
        <f t="shared" ca="1" si="177"/>
        <v>15</v>
      </c>
      <c r="V487" s="37">
        <f t="shared" ca="1" si="178"/>
        <v>7</v>
      </c>
      <c r="W487" s="37">
        <f t="shared" ca="1" si="179"/>
        <v>5</v>
      </c>
      <c r="X487" s="37">
        <f t="shared" ca="1" si="180"/>
        <v>10</v>
      </c>
    </row>
    <row r="488" spans="1:24" ht="19.5" thickBot="1">
      <c r="A488" s="50">
        <f t="shared" si="181"/>
        <v>487</v>
      </c>
      <c r="B488" s="33">
        <f ca="1">Streams!B488</f>
        <v>12</v>
      </c>
      <c r="C488" s="34">
        <f ca="1">VLOOKUP(B488,Partition!$D$2:$E$38,2)</f>
        <v>6</v>
      </c>
      <c r="D488" s="35">
        <f ca="1">COUNTIF(INDEX(C488:INDEX($C$1:C488,IFERROR(LOOKUP(2,1/($D$1:D487=2),ROW($D$1:D487)-MIN(ROW($D$1:D487)-1)),1),),),C488)</f>
        <v>1</v>
      </c>
      <c r="E488" s="34">
        <f t="shared" ca="1" si="162"/>
        <v>7</v>
      </c>
      <c r="F488" s="36">
        <f ca="1">COUNTIF(INDEX(E488:INDEX($E$1:E488,IFERROR(LOOKUP(2,1/($F$1:F487=2),ROW($F$1:F487)-MIN(ROW($F$1:F487)-1)),1),),),E488)</f>
        <v>1</v>
      </c>
      <c r="G488" s="37">
        <f t="shared" ca="1" si="163"/>
        <v>4</v>
      </c>
      <c r="H488" s="37">
        <f t="shared" ca="1" si="164"/>
        <v>8</v>
      </c>
      <c r="I488" s="37">
        <f t="shared" ca="1" si="165"/>
        <v>13</v>
      </c>
      <c r="J488" s="37">
        <f t="shared" ca="1" si="166"/>
        <v>9</v>
      </c>
      <c r="K488" s="37">
        <f t="shared" ca="1" si="167"/>
        <v>2</v>
      </c>
      <c r="L488" s="37">
        <f t="shared" ca="1" si="168"/>
        <v>3</v>
      </c>
      <c r="M488" s="37">
        <f t="shared" ca="1" si="169"/>
        <v>6</v>
      </c>
      <c r="N488" s="37">
        <f t="shared" ca="1" si="170"/>
        <v>11</v>
      </c>
      <c r="O488" s="37">
        <f t="shared" ca="1" si="171"/>
        <v>1</v>
      </c>
      <c r="P488" s="37">
        <f t="shared" ca="1" si="172"/>
        <v>18</v>
      </c>
      <c r="Q488" s="37">
        <f t="shared" ca="1" si="173"/>
        <v>16</v>
      </c>
      <c r="R488" s="37">
        <f t="shared" ca="1" si="174"/>
        <v>14</v>
      </c>
      <c r="S488" s="37">
        <f t="shared" ca="1" si="175"/>
        <v>12</v>
      </c>
      <c r="T488" s="37">
        <f t="shared" ca="1" si="176"/>
        <v>17</v>
      </c>
      <c r="U488" s="37">
        <f t="shared" ca="1" si="177"/>
        <v>15</v>
      </c>
      <c r="V488" s="37">
        <f t="shared" ca="1" si="178"/>
        <v>7</v>
      </c>
      <c r="W488" s="37">
        <f t="shared" ca="1" si="179"/>
        <v>5</v>
      </c>
      <c r="X488" s="37">
        <f t="shared" ca="1" si="180"/>
        <v>10</v>
      </c>
    </row>
    <row r="489" spans="1:24" ht="19.5" thickBot="1">
      <c r="A489" s="50">
        <f t="shared" si="181"/>
        <v>488</v>
      </c>
      <c r="B489" s="33">
        <f ca="1">Streams!B489</f>
        <v>12</v>
      </c>
      <c r="C489" s="34">
        <f ca="1">VLOOKUP(B489,Partition!$D$2:$E$38,2)</f>
        <v>6</v>
      </c>
      <c r="D489" s="35">
        <f ca="1">COUNTIF(INDEX(C489:INDEX($C$1:C489,IFERROR(LOOKUP(2,1/($D$1:D488=2),ROW($D$1:D488)-MIN(ROW($D$1:D488)-1)),1),),),C489)</f>
        <v>2</v>
      </c>
      <c r="E489" s="34">
        <f t="shared" ca="1" si="162"/>
        <v>1</v>
      </c>
      <c r="F489" s="36">
        <f ca="1">COUNTIF(INDEX(E489:INDEX($E$1:E489,IFERROR(LOOKUP(2,1/($F$1:F488=2),ROW($F$1:F488)-MIN(ROW($F$1:F488)-1)),1),),),E489)</f>
        <v>1</v>
      </c>
      <c r="G489" s="37">
        <f t="shared" ca="1" si="163"/>
        <v>6</v>
      </c>
      <c r="H489" s="37">
        <f t="shared" ca="1" si="164"/>
        <v>4</v>
      </c>
      <c r="I489" s="37">
        <f t="shared" ca="1" si="165"/>
        <v>8</v>
      </c>
      <c r="J489" s="37">
        <f t="shared" ca="1" si="166"/>
        <v>13</v>
      </c>
      <c r="K489" s="37">
        <f t="shared" ca="1" si="167"/>
        <v>9</v>
      </c>
      <c r="L489" s="37">
        <f t="shared" ca="1" si="168"/>
        <v>2</v>
      </c>
      <c r="M489" s="37">
        <f t="shared" ca="1" si="169"/>
        <v>3</v>
      </c>
      <c r="N489" s="37">
        <f t="shared" ca="1" si="170"/>
        <v>11</v>
      </c>
      <c r="O489" s="37">
        <f t="shared" ca="1" si="171"/>
        <v>1</v>
      </c>
      <c r="P489" s="37">
        <f t="shared" ca="1" si="172"/>
        <v>18</v>
      </c>
      <c r="Q489" s="37">
        <f t="shared" ca="1" si="173"/>
        <v>16</v>
      </c>
      <c r="R489" s="37">
        <f t="shared" ca="1" si="174"/>
        <v>14</v>
      </c>
      <c r="S489" s="37">
        <f t="shared" ca="1" si="175"/>
        <v>12</v>
      </c>
      <c r="T489" s="37">
        <f t="shared" ca="1" si="176"/>
        <v>17</v>
      </c>
      <c r="U489" s="37">
        <f t="shared" ca="1" si="177"/>
        <v>15</v>
      </c>
      <c r="V489" s="37">
        <f t="shared" ca="1" si="178"/>
        <v>7</v>
      </c>
      <c r="W489" s="37">
        <f t="shared" ca="1" si="179"/>
        <v>5</v>
      </c>
      <c r="X489" s="37">
        <f t="shared" ca="1" si="180"/>
        <v>10</v>
      </c>
    </row>
    <row r="490" spans="1:24" ht="19.5" thickBot="1">
      <c r="A490" s="50">
        <f t="shared" si="181"/>
        <v>489</v>
      </c>
      <c r="B490" s="33">
        <f ca="1">Streams!B490</f>
        <v>15</v>
      </c>
      <c r="C490" s="34">
        <f ca="1">VLOOKUP(B490,Partition!$D$2:$E$38,2)</f>
        <v>9</v>
      </c>
      <c r="D490" s="35">
        <f ca="1">COUNTIF(INDEX(C490:INDEX($C$1:C490,IFERROR(LOOKUP(2,1/($D$1:D489=2),ROW($D$1:D489)-MIN(ROW($D$1:D489)-1)),1),),),C490)</f>
        <v>1</v>
      </c>
      <c r="E490" s="34">
        <f t="shared" ca="1" si="162"/>
        <v>5</v>
      </c>
      <c r="F490" s="36">
        <f ca="1">COUNTIF(INDEX(E490:INDEX($E$1:E490,IFERROR(LOOKUP(2,1/($F$1:F489=2),ROW($F$1:F489)-MIN(ROW($F$1:F489)-1)),1),),),E490)</f>
        <v>1</v>
      </c>
      <c r="G490" s="37">
        <f t="shared" ca="1" si="163"/>
        <v>6</v>
      </c>
      <c r="H490" s="37">
        <f t="shared" ca="1" si="164"/>
        <v>4</v>
      </c>
      <c r="I490" s="37">
        <f t="shared" ca="1" si="165"/>
        <v>8</v>
      </c>
      <c r="J490" s="37">
        <f t="shared" ca="1" si="166"/>
        <v>13</v>
      </c>
      <c r="K490" s="37">
        <f t="shared" ca="1" si="167"/>
        <v>9</v>
      </c>
      <c r="L490" s="37">
        <f t="shared" ca="1" si="168"/>
        <v>2</v>
      </c>
      <c r="M490" s="37">
        <f t="shared" ca="1" si="169"/>
        <v>3</v>
      </c>
      <c r="N490" s="37">
        <f t="shared" ca="1" si="170"/>
        <v>11</v>
      </c>
      <c r="O490" s="37">
        <f t="shared" ca="1" si="171"/>
        <v>1</v>
      </c>
      <c r="P490" s="37">
        <f t="shared" ca="1" si="172"/>
        <v>18</v>
      </c>
      <c r="Q490" s="37">
        <f t="shared" ca="1" si="173"/>
        <v>16</v>
      </c>
      <c r="R490" s="37">
        <f t="shared" ca="1" si="174"/>
        <v>14</v>
      </c>
      <c r="S490" s="37">
        <f t="shared" ca="1" si="175"/>
        <v>12</v>
      </c>
      <c r="T490" s="37">
        <f t="shared" ca="1" si="176"/>
        <v>17</v>
      </c>
      <c r="U490" s="37">
        <f t="shared" ca="1" si="177"/>
        <v>15</v>
      </c>
      <c r="V490" s="37">
        <f t="shared" ca="1" si="178"/>
        <v>7</v>
      </c>
      <c r="W490" s="37">
        <f t="shared" ca="1" si="179"/>
        <v>5</v>
      </c>
      <c r="X490" s="37">
        <f t="shared" ca="1" si="180"/>
        <v>10</v>
      </c>
    </row>
    <row r="491" spans="1:24" ht="19.5" thickBot="1">
      <c r="A491" s="50">
        <f t="shared" si="181"/>
        <v>490</v>
      </c>
      <c r="B491" s="33">
        <f ca="1">Streams!B491</f>
        <v>5</v>
      </c>
      <c r="C491" s="34">
        <f ca="1">VLOOKUP(B491,Partition!$D$2:$E$38,2)</f>
        <v>2</v>
      </c>
      <c r="D491" s="35">
        <f ca="1">COUNTIF(INDEX(C491:INDEX($C$1:C491,IFERROR(LOOKUP(2,1/($D$1:D490=2),ROW($D$1:D490)-MIN(ROW($D$1:D490)-1)),1),),),C491)</f>
        <v>1</v>
      </c>
      <c r="E491" s="34">
        <f t="shared" ca="1" si="162"/>
        <v>6</v>
      </c>
      <c r="F491" s="36">
        <f ca="1">COUNTIF(INDEX(E491:INDEX($E$1:E491,IFERROR(LOOKUP(2,1/($F$1:F490=2),ROW($F$1:F490)-MIN(ROW($F$1:F490)-1)),1),),),E491)</f>
        <v>1</v>
      </c>
      <c r="G491" s="37">
        <f t="shared" ca="1" si="163"/>
        <v>9</v>
      </c>
      <c r="H491" s="37">
        <f t="shared" ca="1" si="164"/>
        <v>6</v>
      </c>
      <c r="I491" s="37">
        <f t="shared" ca="1" si="165"/>
        <v>4</v>
      </c>
      <c r="J491" s="37">
        <f t="shared" ca="1" si="166"/>
        <v>8</v>
      </c>
      <c r="K491" s="37">
        <f t="shared" ca="1" si="167"/>
        <v>13</v>
      </c>
      <c r="L491" s="37">
        <f t="shared" ca="1" si="168"/>
        <v>2</v>
      </c>
      <c r="M491" s="37">
        <f t="shared" ca="1" si="169"/>
        <v>3</v>
      </c>
      <c r="N491" s="37">
        <f t="shared" ca="1" si="170"/>
        <v>11</v>
      </c>
      <c r="O491" s="37">
        <f t="shared" ca="1" si="171"/>
        <v>1</v>
      </c>
      <c r="P491" s="37">
        <f t="shared" ca="1" si="172"/>
        <v>18</v>
      </c>
      <c r="Q491" s="37">
        <f t="shared" ca="1" si="173"/>
        <v>16</v>
      </c>
      <c r="R491" s="37">
        <f t="shared" ca="1" si="174"/>
        <v>14</v>
      </c>
      <c r="S491" s="37">
        <f t="shared" ca="1" si="175"/>
        <v>12</v>
      </c>
      <c r="T491" s="37">
        <f t="shared" ca="1" si="176"/>
        <v>17</v>
      </c>
      <c r="U491" s="37">
        <f t="shared" ca="1" si="177"/>
        <v>15</v>
      </c>
      <c r="V491" s="37">
        <f t="shared" ca="1" si="178"/>
        <v>7</v>
      </c>
      <c r="W491" s="37">
        <f t="shared" ca="1" si="179"/>
        <v>5</v>
      </c>
      <c r="X491" s="37">
        <f t="shared" ca="1" si="180"/>
        <v>10</v>
      </c>
    </row>
    <row r="492" spans="1:24" ht="19.5" thickBot="1">
      <c r="A492" s="50">
        <f t="shared" si="181"/>
        <v>491</v>
      </c>
      <c r="B492" s="33">
        <f ca="1">Streams!B492</f>
        <v>22</v>
      </c>
      <c r="C492" s="34">
        <f ca="1">VLOOKUP(B492,Partition!$D$2:$E$38,2)</f>
        <v>10</v>
      </c>
      <c r="D492" s="35">
        <f ca="1">COUNTIF(INDEX(C492:INDEX($C$1:C492,IFERROR(LOOKUP(2,1/($D$1:D491=2),ROW($D$1:D491)-MIN(ROW($D$1:D491)-1)),1),),),C492)</f>
        <v>1</v>
      </c>
      <c r="E492" s="34">
        <f t="shared" ca="1" si="162"/>
        <v>18</v>
      </c>
      <c r="F492" s="36">
        <f ca="1">COUNTIF(INDEX(E492:INDEX($E$1:E492,IFERROR(LOOKUP(2,1/($F$1:F491=2),ROW($F$1:F491)-MIN(ROW($F$1:F491)-1)),1),),),E492)</f>
        <v>2</v>
      </c>
      <c r="G492" s="37">
        <f t="shared" ca="1" si="163"/>
        <v>2</v>
      </c>
      <c r="H492" s="37">
        <f t="shared" ca="1" si="164"/>
        <v>9</v>
      </c>
      <c r="I492" s="37">
        <f t="shared" ca="1" si="165"/>
        <v>6</v>
      </c>
      <c r="J492" s="37">
        <f t="shared" ca="1" si="166"/>
        <v>4</v>
      </c>
      <c r="K492" s="37">
        <f t="shared" ca="1" si="167"/>
        <v>8</v>
      </c>
      <c r="L492" s="37">
        <f t="shared" ca="1" si="168"/>
        <v>13</v>
      </c>
      <c r="M492" s="37">
        <f t="shared" ca="1" si="169"/>
        <v>3</v>
      </c>
      <c r="N492" s="37">
        <f t="shared" ca="1" si="170"/>
        <v>11</v>
      </c>
      <c r="O492" s="37">
        <f t="shared" ca="1" si="171"/>
        <v>1</v>
      </c>
      <c r="P492" s="37">
        <f t="shared" ca="1" si="172"/>
        <v>18</v>
      </c>
      <c r="Q492" s="37">
        <f t="shared" ca="1" si="173"/>
        <v>16</v>
      </c>
      <c r="R492" s="37">
        <f t="shared" ca="1" si="174"/>
        <v>14</v>
      </c>
      <c r="S492" s="37">
        <f t="shared" ca="1" si="175"/>
        <v>12</v>
      </c>
      <c r="T492" s="37">
        <f t="shared" ca="1" si="176"/>
        <v>17</v>
      </c>
      <c r="U492" s="37">
        <f t="shared" ca="1" si="177"/>
        <v>15</v>
      </c>
      <c r="V492" s="37">
        <f t="shared" ca="1" si="178"/>
        <v>7</v>
      </c>
      <c r="W492" s="37">
        <f t="shared" ca="1" si="179"/>
        <v>5</v>
      </c>
      <c r="X492" s="37">
        <f t="shared" ca="1" si="180"/>
        <v>10</v>
      </c>
    </row>
    <row r="493" spans="1:24" ht="19.5" thickBot="1">
      <c r="A493" s="50">
        <f t="shared" si="181"/>
        <v>492</v>
      </c>
      <c r="B493" s="33">
        <f ca="1">Streams!B493</f>
        <v>29</v>
      </c>
      <c r="C493" s="34">
        <f ca="1">VLOOKUP(B493,Partition!$D$2:$E$38,2)</f>
        <v>14</v>
      </c>
      <c r="D493" s="35">
        <f ca="1">COUNTIF(INDEX(C493:INDEX($C$1:C493,IFERROR(LOOKUP(2,1/($D$1:D492=2),ROW($D$1:D492)-MIN(ROW($D$1:D492)-1)),1),),),C493)</f>
        <v>1</v>
      </c>
      <c r="E493" s="34">
        <f t="shared" ca="1" si="162"/>
        <v>13</v>
      </c>
      <c r="F493" s="36">
        <f ca="1">COUNTIF(INDEX(E493:INDEX($E$1:E493,IFERROR(LOOKUP(2,1/($F$1:F492=2),ROW($F$1:F492)-MIN(ROW($F$1:F492)-1)),1),),),E493)</f>
        <v>1</v>
      </c>
      <c r="G493" s="37">
        <f t="shared" ca="1" si="163"/>
        <v>10</v>
      </c>
      <c r="H493" s="37">
        <f t="shared" ca="1" si="164"/>
        <v>2</v>
      </c>
      <c r="I493" s="37">
        <f t="shared" ca="1" si="165"/>
        <v>9</v>
      </c>
      <c r="J493" s="37">
        <f t="shared" ca="1" si="166"/>
        <v>6</v>
      </c>
      <c r="K493" s="37">
        <f t="shared" ca="1" si="167"/>
        <v>4</v>
      </c>
      <c r="L493" s="37">
        <f t="shared" ca="1" si="168"/>
        <v>8</v>
      </c>
      <c r="M493" s="37">
        <f t="shared" ca="1" si="169"/>
        <v>13</v>
      </c>
      <c r="N493" s="37">
        <f t="shared" ca="1" si="170"/>
        <v>3</v>
      </c>
      <c r="O493" s="37">
        <f t="shared" ca="1" si="171"/>
        <v>11</v>
      </c>
      <c r="P493" s="37">
        <f t="shared" ca="1" si="172"/>
        <v>1</v>
      </c>
      <c r="Q493" s="37">
        <f t="shared" ca="1" si="173"/>
        <v>18</v>
      </c>
      <c r="R493" s="37">
        <f t="shared" ca="1" si="174"/>
        <v>16</v>
      </c>
      <c r="S493" s="37">
        <f t="shared" ca="1" si="175"/>
        <v>14</v>
      </c>
      <c r="T493" s="37">
        <f t="shared" ca="1" si="176"/>
        <v>12</v>
      </c>
      <c r="U493" s="37">
        <f t="shared" ca="1" si="177"/>
        <v>17</v>
      </c>
      <c r="V493" s="37">
        <f t="shared" ca="1" si="178"/>
        <v>15</v>
      </c>
      <c r="W493" s="37">
        <f t="shared" ca="1" si="179"/>
        <v>7</v>
      </c>
      <c r="X493" s="37">
        <f t="shared" ca="1" si="180"/>
        <v>5</v>
      </c>
    </row>
    <row r="494" spans="1:24" ht="19.5" thickBot="1">
      <c r="A494" s="50">
        <f t="shared" si="181"/>
        <v>493</v>
      </c>
      <c r="B494" s="33">
        <f ca="1">Streams!B494</f>
        <v>0</v>
      </c>
      <c r="C494" s="34">
        <f ca="1">VLOOKUP(B494,Partition!$D$2:$E$38,2)</f>
        <v>0</v>
      </c>
      <c r="D494" s="35">
        <f ca="1">COUNTIF(INDEX(C494:INDEX($C$1:C494,IFERROR(LOOKUP(2,1/($D$1:D493=2),ROW($D$1:D493)-MIN(ROW($D$1:D493)-1)),1),),),C494)</f>
        <v>1</v>
      </c>
      <c r="E494" s="34" t="str">
        <f t="shared" ca="1" si="162"/>
        <v/>
      </c>
      <c r="F494" s="36">
        <f ca="1">COUNTIF(INDEX(E494:INDEX($E$1:E494,IFERROR(LOOKUP(2,1/($F$1:F493=2),ROW($F$1:F493)-MIN(ROW($F$1:F493)-1)),1),),),E494)</f>
        <v>1</v>
      </c>
      <c r="G494" s="37">
        <f t="shared" ca="1" si="163"/>
        <v>14</v>
      </c>
      <c r="H494" s="37">
        <f t="shared" ca="1" si="164"/>
        <v>10</v>
      </c>
      <c r="I494" s="37">
        <f t="shared" ca="1" si="165"/>
        <v>2</v>
      </c>
      <c r="J494" s="37">
        <f t="shared" ca="1" si="166"/>
        <v>9</v>
      </c>
      <c r="K494" s="37">
        <f t="shared" ca="1" si="167"/>
        <v>6</v>
      </c>
      <c r="L494" s="37">
        <f t="shared" ca="1" si="168"/>
        <v>4</v>
      </c>
      <c r="M494" s="37">
        <f t="shared" ca="1" si="169"/>
        <v>8</v>
      </c>
      <c r="N494" s="37">
        <f t="shared" ca="1" si="170"/>
        <v>13</v>
      </c>
      <c r="O494" s="37">
        <f t="shared" ca="1" si="171"/>
        <v>3</v>
      </c>
      <c r="P494" s="37">
        <f t="shared" ca="1" si="172"/>
        <v>11</v>
      </c>
      <c r="Q494" s="37">
        <f t="shared" ca="1" si="173"/>
        <v>1</v>
      </c>
      <c r="R494" s="37">
        <f t="shared" ca="1" si="174"/>
        <v>18</v>
      </c>
      <c r="S494" s="37">
        <f t="shared" ca="1" si="175"/>
        <v>16</v>
      </c>
      <c r="T494" s="37">
        <f t="shared" ca="1" si="176"/>
        <v>12</v>
      </c>
      <c r="U494" s="37">
        <f t="shared" ca="1" si="177"/>
        <v>17</v>
      </c>
      <c r="V494" s="37">
        <f t="shared" ca="1" si="178"/>
        <v>15</v>
      </c>
      <c r="W494" s="37">
        <f t="shared" ca="1" si="179"/>
        <v>7</v>
      </c>
      <c r="X494" s="37">
        <f t="shared" ca="1" si="180"/>
        <v>5</v>
      </c>
    </row>
    <row r="495" spans="1:24" ht="19.5" thickBot="1">
      <c r="A495" s="50">
        <f t="shared" si="181"/>
        <v>494</v>
      </c>
      <c r="B495" s="33">
        <f ca="1">Streams!B495</f>
        <v>10</v>
      </c>
      <c r="C495" s="34">
        <f ca="1">VLOOKUP(B495,Partition!$D$2:$E$38,2)</f>
        <v>4</v>
      </c>
      <c r="D495" s="35">
        <f ca="1">COUNTIF(INDEX(C495:INDEX($C$1:C495,IFERROR(LOOKUP(2,1/($D$1:D494=2),ROW($D$1:D494)-MIN(ROW($D$1:D494)-1)),1),),),C495)</f>
        <v>1</v>
      </c>
      <c r="E495" s="34">
        <f t="shared" ca="1" si="162"/>
        <v>6</v>
      </c>
      <c r="F495" s="36">
        <f ca="1">COUNTIF(INDEX(E495:INDEX($E$1:E495,IFERROR(LOOKUP(2,1/($F$1:F494=2),ROW($F$1:F494)-MIN(ROW($F$1:F494)-1)),1),),),E495)</f>
        <v>1</v>
      </c>
      <c r="G495" s="37">
        <f t="shared" ca="1" si="163"/>
        <v>14</v>
      </c>
      <c r="H495" s="37">
        <f t="shared" ca="1" si="164"/>
        <v>10</v>
      </c>
      <c r="I495" s="37">
        <f t="shared" ca="1" si="165"/>
        <v>2</v>
      </c>
      <c r="J495" s="37">
        <f t="shared" ca="1" si="166"/>
        <v>9</v>
      </c>
      <c r="K495" s="37">
        <f t="shared" ca="1" si="167"/>
        <v>6</v>
      </c>
      <c r="L495" s="37">
        <f t="shared" ca="1" si="168"/>
        <v>4</v>
      </c>
      <c r="M495" s="37">
        <f t="shared" ca="1" si="169"/>
        <v>8</v>
      </c>
      <c r="N495" s="37">
        <f t="shared" ca="1" si="170"/>
        <v>13</v>
      </c>
      <c r="O495" s="37">
        <f t="shared" ca="1" si="171"/>
        <v>3</v>
      </c>
      <c r="P495" s="37">
        <f t="shared" ca="1" si="172"/>
        <v>11</v>
      </c>
      <c r="Q495" s="37">
        <f t="shared" ca="1" si="173"/>
        <v>1</v>
      </c>
      <c r="R495" s="37">
        <f t="shared" ca="1" si="174"/>
        <v>18</v>
      </c>
      <c r="S495" s="37">
        <f t="shared" ca="1" si="175"/>
        <v>16</v>
      </c>
      <c r="T495" s="37">
        <f t="shared" ca="1" si="176"/>
        <v>12</v>
      </c>
      <c r="U495" s="37">
        <f t="shared" ca="1" si="177"/>
        <v>17</v>
      </c>
      <c r="V495" s="37">
        <f t="shared" ca="1" si="178"/>
        <v>15</v>
      </c>
      <c r="W495" s="37">
        <f t="shared" ca="1" si="179"/>
        <v>7</v>
      </c>
      <c r="X495" s="37">
        <f t="shared" ca="1" si="180"/>
        <v>5</v>
      </c>
    </row>
    <row r="496" spans="1:24" ht="19.5" thickBot="1">
      <c r="A496" s="50">
        <f t="shared" si="181"/>
        <v>495</v>
      </c>
      <c r="B496" s="33">
        <f ca="1">Streams!B496</f>
        <v>12</v>
      </c>
      <c r="C496" s="34">
        <f ca="1">VLOOKUP(B496,Partition!$D$2:$E$38,2)</f>
        <v>6</v>
      </c>
      <c r="D496" s="35">
        <f ca="1">COUNTIF(INDEX(C496:INDEX($C$1:C496,IFERROR(LOOKUP(2,1/($D$1:D495=2),ROW($D$1:D495)-MIN(ROW($D$1:D495)-1)),1),),),C496)</f>
        <v>2</v>
      </c>
      <c r="E496" s="34">
        <f t="shared" ca="1" si="162"/>
        <v>6</v>
      </c>
      <c r="F496" s="36">
        <f ca="1">COUNTIF(INDEX(E496:INDEX($E$1:E496,IFERROR(LOOKUP(2,1/($F$1:F495=2),ROW($F$1:F495)-MIN(ROW($F$1:F495)-1)),1),),),E496)</f>
        <v>2</v>
      </c>
      <c r="G496" s="37">
        <f t="shared" ca="1" si="163"/>
        <v>4</v>
      </c>
      <c r="H496" s="37">
        <f t="shared" ca="1" si="164"/>
        <v>14</v>
      </c>
      <c r="I496" s="37">
        <f t="shared" ca="1" si="165"/>
        <v>10</v>
      </c>
      <c r="J496" s="37">
        <f t="shared" ca="1" si="166"/>
        <v>2</v>
      </c>
      <c r="K496" s="37">
        <f t="shared" ca="1" si="167"/>
        <v>9</v>
      </c>
      <c r="L496" s="37">
        <f t="shared" ca="1" si="168"/>
        <v>6</v>
      </c>
      <c r="M496" s="37">
        <f t="shared" ca="1" si="169"/>
        <v>8</v>
      </c>
      <c r="N496" s="37">
        <f t="shared" ca="1" si="170"/>
        <v>13</v>
      </c>
      <c r="O496" s="37">
        <f t="shared" ca="1" si="171"/>
        <v>3</v>
      </c>
      <c r="P496" s="37">
        <f t="shared" ca="1" si="172"/>
        <v>11</v>
      </c>
      <c r="Q496" s="37">
        <f t="shared" ca="1" si="173"/>
        <v>1</v>
      </c>
      <c r="R496" s="37">
        <f t="shared" ca="1" si="174"/>
        <v>18</v>
      </c>
      <c r="S496" s="37">
        <f t="shared" ca="1" si="175"/>
        <v>16</v>
      </c>
      <c r="T496" s="37">
        <f t="shared" ca="1" si="176"/>
        <v>12</v>
      </c>
      <c r="U496" s="37">
        <f t="shared" ca="1" si="177"/>
        <v>17</v>
      </c>
      <c r="V496" s="37">
        <f t="shared" ca="1" si="178"/>
        <v>15</v>
      </c>
      <c r="W496" s="37">
        <f t="shared" ca="1" si="179"/>
        <v>7</v>
      </c>
      <c r="X496" s="37">
        <f t="shared" ca="1" si="180"/>
        <v>5</v>
      </c>
    </row>
    <row r="497" spans="1:24" ht="19.5" thickBot="1">
      <c r="A497" s="50">
        <f t="shared" si="181"/>
        <v>496</v>
      </c>
      <c r="B497" s="33">
        <f ca="1">Streams!B497</f>
        <v>32</v>
      </c>
      <c r="C497" s="34">
        <f ca="1">VLOOKUP(B497,Partition!$D$2:$E$38,2)</f>
        <v>17</v>
      </c>
      <c r="D497" s="35">
        <f ca="1">COUNTIF(INDEX(C497:INDEX($C$1:C497,IFERROR(LOOKUP(2,1/($D$1:D496=2),ROW($D$1:D496)-MIN(ROW($D$1:D496)-1)),1),),),C497)</f>
        <v>1</v>
      </c>
      <c r="E497" s="34">
        <f t="shared" ca="1" si="162"/>
        <v>15</v>
      </c>
      <c r="F497" s="36">
        <f ca="1">COUNTIF(INDEX(E497:INDEX($E$1:E497,IFERROR(LOOKUP(2,1/($F$1:F496=2),ROW($F$1:F496)-MIN(ROW($F$1:F496)-1)),1),),),E497)</f>
        <v>1</v>
      </c>
      <c r="G497" s="37">
        <f t="shared" ca="1" si="163"/>
        <v>6</v>
      </c>
      <c r="H497" s="37">
        <f t="shared" ca="1" si="164"/>
        <v>4</v>
      </c>
      <c r="I497" s="37">
        <f t="shared" ca="1" si="165"/>
        <v>14</v>
      </c>
      <c r="J497" s="37">
        <f t="shared" ca="1" si="166"/>
        <v>10</v>
      </c>
      <c r="K497" s="37">
        <f t="shared" ca="1" si="167"/>
        <v>2</v>
      </c>
      <c r="L497" s="37">
        <f t="shared" ca="1" si="168"/>
        <v>9</v>
      </c>
      <c r="M497" s="37">
        <f t="shared" ca="1" si="169"/>
        <v>8</v>
      </c>
      <c r="N497" s="37">
        <f t="shared" ca="1" si="170"/>
        <v>13</v>
      </c>
      <c r="O497" s="37">
        <f t="shared" ca="1" si="171"/>
        <v>3</v>
      </c>
      <c r="P497" s="37">
        <f t="shared" ca="1" si="172"/>
        <v>11</v>
      </c>
      <c r="Q497" s="37">
        <f t="shared" ca="1" si="173"/>
        <v>1</v>
      </c>
      <c r="R497" s="37">
        <f t="shared" ca="1" si="174"/>
        <v>18</v>
      </c>
      <c r="S497" s="37">
        <f t="shared" ca="1" si="175"/>
        <v>16</v>
      </c>
      <c r="T497" s="37">
        <f t="shared" ca="1" si="176"/>
        <v>12</v>
      </c>
      <c r="U497" s="37">
        <f t="shared" ca="1" si="177"/>
        <v>17</v>
      </c>
      <c r="V497" s="37">
        <f t="shared" ca="1" si="178"/>
        <v>15</v>
      </c>
      <c r="W497" s="37">
        <f t="shared" ca="1" si="179"/>
        <v>7</v>
      </c>
      <c r="X497" s="37">
        <f t="shared" ca="1" si="180"/>
        <v>5</v>
      </c>
    </row>
    <row r="498" spans="1:24" ht="19.5" thickBot="1">
      <c r="A498" s="50">
        <f t="shared" si="181"/>
        <v>497</v>
      </c>
      <c r="B498" s="33">
        <f ca="1">Streams!B498</f>
        <v>9</v>
      </c>
      <c r="C498" s="34">
        <f ca="1">VLOOKUP(B498,Partition!$D$2:$E$38,2)</f>
        <v>6</v>
      </c>
      <c r="D498" s="35">
        <f ca="1">COUNTIF(INDEX(C498:INDEX($C$1:C498,IFERROR(LOOKUP(2,1/($D$1:D497=2),ROW($D$1:D497)-MIN(ROW($D$1:D497)-1)),1),),),C498)</f>
        <v>2</v>
      </c>
      <c r="E498" s="34">
        <f t="shared" ca="1" si="162"/>
        <v>2</v>
      </c>
      <c r="F498" s="36">
        <f ca="1">COUNTIF(INDEX(E498:INDEX($E$1:E498,IFERROR(LOOKUP(2,1/($F$1:F497=2),ROW($F$1:F497)-MIN(ROW($F$1:F497)-1)),1),),),E498)</f>
        <v>1</v>
      </c>
      <c r="G498" s="37">
        <f t="shared" ca="1" si="163"/>
        <v>17</v>
      </c>
      <c r="H498" s="37">
        <f t="shared" ca="1" si="164"/>
        <v>6</v>
      </c>
      <c r="I498" s="37">
        <f t="shared" ca="1" si="165"/>
        <v>4</v>
      </c>
      <c r="J498" s="37">
        <f t="shared" ca="1" si="166"/>
        <v>14</v>
      </c>
      <c r="K498" s="37">
        <f t="shared" ca="1" si="167"/>
        <v>10</v>
      </c>
      <c r="L498" s="37">
        <f t="shared" ca="1" si="168"/>
        <v>2</v>
      </c>
      <c r="M498" s="37">
        <f t="shared" ca="1" si="169"/>
        <v>9</v>
      </c>
      <c r="N498" s="37">
        <f t="shared" ca="1" si="170"/>
        <v>8</v>
      </c>
      <c r="O498" s="37">
        <f t="shared" ca="1" si="171"/>
        <v>13</v>
      </c>
      <c r="P498" s="37">
        <f t="shared" ca="1" si="172"/>
        <v>3</v>
      </c>
      <c r="Q498" s="37">
        <f t="shared" ca="1" si="173"/>
        <v>11</v>
      </c>
      <c r="R498" s="37">
        <f t="shared" ca="1" si="174"/>
        <v>1</v>
      </c>
      <c r="S498" s="37">
        <f t="shared" ca="1" si="175"/>
        <v>18</v>
      </c>
      <c r="T498" s="37">
        <f t="shared" ca="1" si="176"/>
        <v>16</v>
      </c>
      <c r="U498" s="37">
        <f t="shared" ca="1" si="177"/>
        <v>12</v>
      </c>
      <c r="V498" s="37">
        <f t="shared" ca="1" si="178"/>
        <v>15</v>
      </c>
      <c r="W498" s="37">
        <f t="shared" ca="1" si="179"/>
        <v>7</v>
      </c>
      <c r="X498" s="37">
        <f t="shared" ca="1" si="180"/>
        <v>5</v>
      </c>
    </row>
    <row r="499" spans="1:24" ht="19.5" thickBot="1">
      <c r="A499" s="50">
        <f t="shared" si="181"/>
        <v>498</v>
      </c>
      <c r="B499" s="33">
        <f ca="1">Streams!B499</f>
        <v>28</v>
      </c>
      <c r="C499" s="34">
        <f ca="1">VLOOKUP(B499,Partition!$D$2:$E$38,2)</f>
        <v>13</v>
      </c>
      <c r="D499" s="35">
        <f ca="1">COUNTIF(INDEX(C499:INDEX($C$1:C499,IFERROR(LOOKUP(2,1/($D$1:D498=2),ROW($D$1:D498)-MIN(ROW($D$1:D498)-1)),1),),),C499)</f>
        <v>1</v>
      </c>
      <c r="E499" s="34">
        <f t="shared" ca="1" si="162"/>
        <v>9</v>
      </c>
      <c r="F499" s="36">
        <f ca="1">COUNTIF(INDEX(E499:INDEX($E$1:E499,IFERROR(LOOKUP(2,1/($F$1:F498=2),ROW($F$1:F498)-MIN(ROW($F$1:F498)-1)),1),),),E499)</f>
        <v>1</v>
      </c>
      <c r="G499" s="37">
        <f t="shared" ca="1" si="163"/>
        <v>6</v>
      </c>
      <c r="H499" s="37">
        <f t="shared" ca="1" si="164"/>
        <v>17</v>
      </c>
      <c r="I499" s="37">
        <f t="shared" ca="1" si="165"/>
        <v>4</v>
      </c>
      <c r="J499" s="37">
        <f t="shared" ca="1" si="166"/>
        <v>14</v>
      </c>
      <c r="K499" s="37">
        <f t="shared" ca="1" si="167"/>
        <v>10</v>
      </c>
      <c r="L499" s="37">
        <f t="shared" ca="1" si="168"/>
        <v>2</v>
      </c>
      <c r="M499" s="37">
        <f t="shared" ca="1" si="169"/>
        <v>9</v>
      </c>
      <c r="N499" s="37">
        <f t="shared" ca="1" si="170"/>
        <v>8</v>
      </c>
      <c r="O499" s="37">
        <f t="shared" ca="1" si="171"/>
        <v>13</v>
      </c>
      <c r="P499" s="37">
        <f t="shared" ca="1" si="172"/>
        <v>3</v>
      </c>
      <c r="Q499" s="37">
        <f t="shared" ca="1" si="173"/>
        <v>11</v>
      </c>
      <c r="R499" s="37">
        <f t="shared" ca="1" si="174"/>
        <v>1</v>
      </c>
      <c r="S499" s="37">
        <f t="shared" ca="1" si="175"/>
        <v>18</v>
      </c>
      <c r="T499" s="37">
        <f t="shared" ca="1" si="176"/>
        <v>16</v>
      </c>
      <c r="U499" s="37">
        <f t="shared" ca="1" si="177"/>
        <v>12</v>
      </c>
      <c r="V499" s="37">
        <f t="shared" ca="1" si="178"/>
        <v>15</v>
      </c>
      <c r="W499" s="37">
        <f t="shared" ca="1" si="179"/>
        <v>7</v>
      </c>
      <c r="X499" s="37">
        <f t="shared" ca="1" si="180"/>
        <v>5</v>
      </c>
    </row>
    <row r="500" spans="1:24" ht="19.5" thickBot="1">
      <c r="A500" s="50">
        <f t="shared" si="181"/>
        <v>499</v>
      </c>
      <c r="B500" s="33">
        <f ca="1">Streams!B500</f>
        <v>14</v>
      </c>
      <c r="C500" s="34">
        <f ca="1">VLOOKUP(B500,Partition!$D$2:$E$38,2)</f>
        <v>8</v>
      </c>
      <c r="D500" s="35">
        <f ca="1">COUNTIF(INDEX(C500:INDEX($C$1:C500,IFERROR(LOOKUP(2,1/($D$1:D499=2),ROW($D$1:D499)-MIN(ROW($D$1:D499)-1)),1),),),C500)</f>
        <v>1</v>
      </c>
      <c r="E500" s="34">
        <f t="shared" ca="1" si="162"/>
        <v>9</v>
      </c>
      <c r="F500" s="36">
        <f ca="1">COUNTIF(INDEX(E500:INDEX($E$1:E500,IFERROR(LOOKUP(2,1/($F$1:F499=2),ROW($F$1:F499)-MIN(ROW($F$1:F499)-1)),1),),),E500)</f>
        <v>2</v>
      </c>
      <c r="G500" s="37">
        <f t="shared" ca="1" si="163"/>
        <v>13</v>
      </c>
      <c r="H500" s="37">
        <f t="shared" ca="1" si="164"/>
        <v>6</v>
      </c>
      <c r="I500" s="37">
        <f t="shared" ca="1" si="165"/>
        <v>17</v>
      </c>
      <c r="J500" s="37">
        <f t="shared" ca="1" si="166"/>
        <v>4</v>
      </c>
      <c r="K500" s="37">
        <f t="shared" ca="1" si="167"/>
        <v>14</v>
      </c>
      <c r="L500" s="37">
        <f t="shared" ca="1" si="168"/>
        <v>10</v>
      </c>
      <c r="M500" s="37">
        <f t="shared" ca="1" si="169"/>
        <v>2</v>
      </c>
      <c r="N500" s="37">
        <f t="shared" ca="1" si="170"/>
        <v>9</v>
      </c>
      <c r="O500" s="37">
        <f t="shared" ca="1" si="171"/>
        <v>8</v>
      </c>
      <c r="P500" s="37">
        <f t="shared" ca="1" si="172"/>
        <v>3</v>
      </c>
      <c r="Q500" s="37">
        <f t="shared" ca="1" si="173"/>
        <v>11</v>
      </c>
      <c r="R500" s="37">
        <f t="shared" ca="1" si="174"/>
        <v>1</v>
      </c>
      <c r="S500" s="37">
        <f t="shared" ca="1" si="175"/>
        <v>18</v>
      </c>
      <c r="T500" s="37">
        <f t="shared" ca="1" si="176"/>
        <v>16</v>
      </c>
      <c r="U500" s="37">
        <f t="shared" ca="1" si="177"/>
        <v>12</v>
      </c>
      <c r="V500" s="37">
        <f t="shared" ca="1" si="178"/>
        <v>15</v>
      </c>
      <c r="W500" s="37">
        <f t="shared" ca="1" si="179"/>
        <v>7</v>
      </c>
      <c r="X500" s="37">
        <f t="shared" ca="1" si="180"/>
        <v>5</v>
      </c>
    </row>
    <row r="501" spans="1:24" ht="19.5" thickBot="1">
      <c r="A501" s="50">
        <f t="shared" si="181"/>
        <v>500</v>
      </c>
      <c r="B501" s="33">
        <f ca="1">Streams!B501</f>
        <v>14</v>
      </c>
      <c r="C501" s="34">
        <f ca="1">VLOOKUP(B501,Partition!$D$2:$E$38,2)</f>
        <v>8</v>
      </c>
      <c r="D501" s="35">
        <f ca="1">COUNTIF(INDEX(C501:INDEX($C$1:C501,IFERROR(LOOKUP(2,1/($D$1:D500=2),ROW($D$1:D500)-MIN(ROW($D$1:D500)-1)),1),),),C501)</f>
        <v>2</v>
      </c>
      <c r="E501" s="34">
        <f t="shared" ca="1" si="162"/>
        <v>1</v>
      </c>
      <c r="F501" s="36">
        <f ca="1">COUNTIF(INDEX(E501:INDEX($E$1:E501,IFERROR(LOOKUP(2,1/($F$1:F500=2),ROW($F$1:F500)-MIN(ROW($F$1:F500)-1)),1),),),E501)</f>
        <v>1</v>
      </c>
      <c r="G501" s="37">
        <f t="shared" ca="1" si="163"/>
        <v>8</v>
      </c>
      <c r="H501" s="37">
        <f t="shared" ca="1" si="164"/>
        <v>13</v>
      </c>
      <c r="I501" s="37">
        <f t="shared" ca="1" si="165"/>
        <v>6</v>
      </c>
      <c r="J501" s="37">
        <f t="shared" ca="1" si="166"/>
        <v>17</v>
      </c>
      <c r="K501" s="37">
        <f t="shared" ca="1" si="167"/>
        <v>4</v>
      </c>
      <c r="L501" s="37">
        <f t="shared" ca="1" si="168"/>
        <v>14</v>
      </c>
      <c r="M501" s="37">
        <f t="shared" ca="1" si="169"/>
        <v>10</v>
      </c>
      <c r="N501" s="37">
        <f t="shared" ca="1" si="170"/>
        <v>2</v>
      </c>
      <c r="O501" s="37">
        <f t="shared" ca="1" si="171"/>
        <v>9</v>
      </c>
      <c r="P501" s="37">
        <f t="shared" ca="1" si="172"/>
        <v>3</v>
      </c>
      <c r="Q501" s="37">
        <f t="shared" ca="1" si="173"/>
        <v>11</v>
      </c>
      <c r="R501" s="37">
        <f t="shared" ca="1" si="174"/>
        <v>1</v>
      </c>
      <c r="S501" s="37">
        <f t="shared" ca="1" si="175"/>
        <v>18</v>
      </c>
      <c r="T501" s="37">
        <f t="shared" ca="1" si="176"/>
        <v>16</v>
      </c>
      <c r="U501" s="37">
        <f t="shared" ca="1" si="177"/>
        <v>12</v>
      </c>
      <c r="V501" s="37">
        <f t="shared" ca="1" si="178"/>
        <v>15</v>
      </c>
      <c r="W501" s="37">
        <f t="shared" ca="1" si="179"/>
        <v>7</v>
      </c>
      <c r="X501" s="37">
        <f t="shared" ca="1" si="180"/>
        <v>5</v>
      </c>
    </row>
    <row r="502" spans="1:24">
      <c r="D502" s="39"/>
      <c r="F502" s="39"/>
    </row>
    <row r="503" spans="1:24">
      <c r="D503" s="39"/>
      <c r="F503" s="39"/>
    </row>
    <row r="504" spans="1:24">
      <c r="D504" s="39"/>
      <c r="F504" s="39"/>
    </row>
    <row r="505" spans="1:24">
      <c r="D505" s="39"/>
      <c r="F505" s="39"/>
    </row>
    <row r="506" spans="1:24">
      <c r="D506" s="39"/>
      <c r="F506" s="39"/>
    </row>
    <row r="507" spans="1:24">
      <c r="D507" s="39"/>
      <c r="F507" s="39"/>
    </row>
    <row r="508" spans="1:24">
      <c r="D508" s="39"/>
      <c r="F508" s="39"/>
    </row>
    <row r="509" spans="1:24">
      <c r="D509" s="39"/>
      <c r="F509" s="39"/>
    </row>
    <row r="510" spans="1:24">
      <c r="D510" s="39"/>
      <c r="F510" s="39"/>
    </row>
    <row r="511" spans="1:24">
      <c r="D511" s="39"/>
      <c r="F511" s="39"/>
    </row>
    <row r="512" spans="1:24">
      <c r="D512" s="39"/>
      <c r="F512" s="39"/>
    </row>
    <row r="513" spans="4:6">
      <c r="D513" s="39"/>
      <c r="F513" s="39"/>
    </row>
    <row r="514" spans="4:6">
      <c r="D514" s="39"/>
      <c r="F514" s="39"/>
    </row>
    <row r="515" spans="4:6">
      <c r="D515" s="39"/>
      <c r="F515" s="39"/>
    </row>
    <row r="516" spans="4:6">
      <c r="D516" s="39"/>
      <c r="F516" s="39"/>
    </row>
    <row r="517" spans="4:6">
      <c r="D517" s="39"/>
      <c r="F517" s="39"/>
    </row>
    <row r="518" spans="4:6">
      <c r="D518" s="39"/>
      <c r="F518" s="39"/>
    </row>
    <row r="519" spans="4:6">
      <c r="D519" s="39"/>
      <c r="F519" s="39"/>
    </row>
    <row r="520" spans="4:6">
      <c r="D520" s="39"/>
      <c r="F520" s="39"/>
    </row>
    <row r="521" spans="4:6">
      <c r="D521" s="39"/>
      <c r="F521" s="39"/>
    </row>
    <row r="522" spans="4:6">
      <c r="D522" s="39"/>
      <c r="F522" s="39"/>
    </row>
    <row r="523" spans="4:6">
      <c r="D523" s="39"/>
      <c r="F523" s="39"/>
    </row>
    <row r="524" spans="4:6">
      <c r="D524" s="39"/>
      <c r="F524" s="39"/>
    </row>
    <row r="525" spans="4:6">
      <c r="D525" s="39"/>
      <c r="F525" s="39"/>
    </row>
    <row r="526" spans="4:6">
      <c r="D526" s="39"/>
      <c r="F526" s="39"/>
    </row>
    <row r="527" spans="4:6">
      <c r="D527" s="39"/>
      <c r="F527" s="39"/>
    </row>
    <row r="528" spans="4:6">
      <c r="D528" s="39"/>
      <c r="F528" s="39"/>
    </row>
    <row r="529" spans="4:6">
      <c r="D529" s="39"/>
      <c r="F529" s="39"/>
    </row>
    <row r="530" spans="4:6">
      <c r="D530" s="39"/>
      <c r="F530" s="39"/>
    </row>
    <row r="531" spans="4:6">
      <c r="D531" s="39"/>
      <c r="F531" s="39"/>
    </row>
    <row r="532" spans="4:6">
      <c r="D532" s="39"/>
      <c r="F532" s="39"/>
    </row>
    <row r="533" spans="4:6">
      <c r="D533" s="39"/>
      <c r="F533" s="39"/>
    </row>
    <row r="534" spans="4:6">
      <c r="D534" s="39"/>
      <c r="F534" s="39"/>
    </row>
    <row r="535" spans="4:6">
      <c r="D535" s="39"/>
      <c r="F535" s="39"/>
    </row>
    <row r="536" spans="4:6">
      <c r="D536" s="39"/>
      <c r="F536" s="39"/>
    </row>
    <row r="537" spans="4:6">
      <c r="D537" s="39"/>
      <c r="F537" s="39"/>
    </row>
    <row r="538" spans="4:6">
      <c r="D538" s="39"/>
      <c r="F538" s="39"/>
    </row>
    <row r="539" spans="4:6">
      <c r="D539" s="39"/>
      <c r="F539" s="39"/>
    </row>
    <row r="540" spans="4:6">
      <c r="D540" s="39"/>
      <c r="F540" s="39"/>
    </row>
    <row r="541" spans="4:6">
      <c r="D541" s="39"/>
      <c r="F541" s="39"/>
    </row>
    <row r="542" spans="4:6">
      <c r="D542" s="39"/>
      <c r="F542" s="39"/>
    </row>
    <row r="543" spans="4:6">
      <c r="D543" s="39"/>
      <c r="F543" s="39"/>
    </row>
    <row r="544" spans="4:6">
      <c r="D544" s="39"/>
      <c r="F544" s="39"/>
    </row>
    <row r="545" spans="4:6">
      <c r="D545" s="39"/>
      <c r="F545" s="39"/>
    </row>
    <row r="546" spans="4:6">
      <c r="D546" s="39"/>
      <c r="F546" s="39"/>
    </row>
    <row r="547" spans="4:6">
      <c r="D547" s="39"/>
      <c r="F547" s="39"/>
    </row>
    <row r="548" spans="4:6">
      <c r="D548" s="39"/>
      <c r="F548" s="39"/>
    </row>
    <row r="549" spans="4:6">
      <c r="D549" s="39"/>
      <c r="F549" s="39"/>
    </row>
    <row r="550" spans="4:6">
      <c r="D550" s="39"/>
      <c r="F550" s="39"/>
    </row>
    <row r="551" spans="4:6">
      <c r="D551" s="39"/>
      <c r="F551" s="39"/>
    </row>
    <row r="552" spans="4:6">
      <c r="D552" s="39"/>
      <c r="F552" s="39"/>
    </row>
    <row r="553" spans="4:6">
      <c r="D553" s="39"/>
      <c r="F553" s="39"/>
    </row>
    <row r="554" spans="4:6">
      <c r="D554" s="39"/>
      <c r="F554" s="39"/>
    </row>
    <row r="555" spans="4:6">
      <c r="D555" s="39"/>
      <c r="F555" s="39"/>
    </row>
    <row r="556" spans="4:6">
      <c r="D556" s="39"/>
      <c r="F556" s="39"/>
    </row>
    <row r="557" spans="4:6">
      <c r="D557" s="39"/>
      <c r="F557" s="39"/>
    </row>
    <row r="558" spans="4:6">
      <c r="D558" s="39"/>
      <c r="F558" s="39"/>
    </row>
    <row r="559" spans="4:6">
      <c r="D559" s="39"/>
      <c r="F559" s="39"/>
    </row>
    <row r="560" spans="4:6">
      <c r="D560" s="39"/>
      <c r="F560" s="39"/>
    </row>
    <row r="561" spans="4:6">
      <c r="D561" s="39"/>
      <c r="F561" s="39"/>
    </row>
    <row r="562" spans="4:6">
      <c r="D562" s="39"/>
      <c r="F562" s="39"/>
    </row>
    <row r="563" spans="4:6">
      <c r="D563" s="39"/>
      <c r="F563" s="39"/>
    </row>
    <row r="564" spans="4:6">
      <c r="D564" s="39"/>
      <c r="F564" s="39"/>
    </row>
    <row r="565" spans="4:6">
      <c r="D565" s="39"/>
      <c r="F565" s="39"/>
    </row>
    <row r="566" spans="4:6">
      <c r="D566" s="39"/>
      <c r="F566" s="39"/>
    </row>
    <row r="567" spans="4:6">
      <c r="D567" s="39"/>
      <c r="F567" s="39"/>
    </row>
    <row r="568" spans="4:6">
      <c r="D568" s="39"/>
      <c r="F568" s="39"/>
    </row>
    <row r="569" spans="4:6">
      <c r="D569" s="39"/>
      <c r="F569" s="39"/>
    </row>
    <row r="570" spans="4:6">
      <c r="D570" s="39"/>
      <c r="F570" s="39"/>
    </row>
    <row r="571" spans="4:6">
      <c r="D571" s="39"/>
      <c r="F571" s="39"/>
    </row>
    <row r="572" spans="4:6">
      <c r="D572" s="39"/>
      <c r="F572" s="39"/>
    </row>
    <row r="573" spans="4:6">
      <c r="D573" s="39"/>
      <c r="F573" s="39"/>
    </row>
    <row r="574" spans="4:6">
      <c r="D574" s="39"/>
      <c r="F574" s="39"/>
    </row>
    <row r="575" spans="4:6">
      <c r="D575" s="39"/>
      <c r="F575" s="39"/>
    </row>
    <row r="576" spans="4:6">
      <c r="D576" s="39"/>
      <c r="F576" s="39"/>
    </row>
    <row r="577" spans="4:6">
      <c r="D577" s="39"/>
      <c r="F577" s="39"/>
    </row>
    <row r="578" spans="4:6">
      <c r="D578" s="39"/>
      <c r="F578" s="39"/>
    </row>
    <row r="579" spans="4:6">
      <c r="D579" s="39"/>
      <c r="F579" s="39"/>
    </row>
    <row r="580" spans="4:6">
      <c r="D580" s="39"/>
      <c r="F580" s="39"/>
    </row>
    <row r="581" spans="4:6">
      <c r="D581" s="39"/>
      <c r="F581" s="39"/>
    </row>
    <row r="582" spans="4:6">
      <c r="D582" s="39"/>
      <c r="F582" s="39"/>
    </row>
    <row r="583" spans="4:6">
      <c r="D583" s="39"/>
      <c r="F583" s="39"/>
    </row>
    <row r="584" spans="4:6">
      <c r="D584" s="39"/>
      <c r="F584" s="39"/>
    </row>
    <row r="585" spans="4:6">
      <c r="D585" s="39"/>
      <c r="F585" s="39"/>
    </row>
    <row r="586" spans="4:6">
      <c r="D586" s="39"/>
      <c r="F586" s="39"/>
    </row>
    <row r="587" spans="4:6">
      <c r="D587" s="39"/>
      <c r="F587" s="39"/>
    </row>
    <row r="588" spans="4:6">
      <c r="D588" s="39"/>
      <c r="F588" s="39"/>
    </row>
    <row r="589" spans="4:6">
      <c r="D589" s="39"/>
      <c r="F589" s="39"/>
    </row>
    <row r="590" spans="4:6">
      <c r="D590" s="39"/>
      <c r="F590" s="39"/>
    </row>
    <row r="591" spans="4:6">
      <c r="D591" s="39"/>
      <c r="F591" s="39"/>
    </row>
    <row r="592" spans="4:6">
      <c r="D592" s="39"/>
      <c r="F592" s="39"/>
    </row>
    <row r="593" spans="4:6">
      <c r="D593" s="39"/>
      <c r="F593" s="39"/>
    </row>
    <row r="594" spans="4:6">
      <c r="D594" s="39"/>
      <c r="F594" s="39"/>
    </row>
    <row r="595" spans="4:6">
      <c r="D595" s="39"/>
      <c r="F595" s="39"/>
    </row>
    <row r="596" spans="4:6">
      <c r="D596" s="39"/>
      <c r="F596" s="39"/>
    </row>
    <row r="597" spans="4:6">
      <c r="D597" s="39"/>
      <c r="F597" s="39"/>
    </row>
    <row r="598" spans="4:6">
      <c r="D598" s="39"/>
      <c r="F598" s="39"/>
    </row>
    <row r="599" spans="4:6">
      <c r="D599" s="39"/>
      <c r="F599" s="39"/>
    </row>
    <row r="600" spans="4:6">
      <c r="D600" s="39"/>
      <c r="F600" s="39"/>
    </row>
    <row r="601" spans="4:6">
      <c r="D601" s="39"/>
      <c r="F601" s="39"/>
    </row>
    <row r="602" spans="4:6">
      <c r="D602" s="39"/>
      <c r="F602" s="39"/>
    </row>
    <row r="603" spans="4:6">
      <c r="D603" s="39"/>
      <c r="F603" s="39"/>
    </row>
    <row r="604" spans="4:6">
      <c r="D604" s="39"/>
      <c r="F604" s="39"/>
    </row>
    <row r="605" spans="4:6">
      <c r="D605" s="39"/>
      <c r="F605" s="39"/>
    </row>
    <row r="606" spans="4:6">
      <c r="D606" s="39"/>
      <c r="F606" s="39"/>
    </row>
    <row r="607" spans="4:6">
      <c r="D607" s="39"/>
      <c r="F607" s="39"/>
    </row>
    <row r="608" spans="4:6">
      <c r="D608" s="39"/>
      <c r="F608" s="39"/>
    </row>
    <row r="609" spans="4:6">
      <c r="D609" s="39"/>
      <c r="F609" s="39"/>
    </row>
    <row r="610" spans="4:6">
      <c r="D610" s="39"/>
      <c r="F610" s="39"/>
    </row>
    <row r="611" spans="4:6">
      <c r="D611" s="39"/>
      <c r="F611" s="39"/>
    </row>
    <row r="612" spans="4:6">
      <c r="D612" s="39"/>
      <c r="F612" s="39"/>
    </row>
    <row r="613" spans="4:6">
      <c r="D613" s="39"/>
      <c r="F613" s="39"/>
    </row>
    <row r="614" spans="4:6">
      <c r="D614" s="39"/>
      <c r="F614" s="39"/>
    </row>
    <row r="615" spans="4:6">
      <c r="D615" s="39"/>
      <c r="F615" s="39"/>
    </row>
    <row r="616" spans="4:6">
      <c r="D616" s="39"/>
      <c r="F616" s="39"/>
    </row>
    <row r="617" spans="4:6">
      <c r="D617" s="39"/>
      <c r="F617" s="39"/>
    </row>
    <row r="618" spans="4:6">
      <c r="D618" s="39"/>
      <c r="F618" s="39"/>
    </row>
    <row r="619" spans="4:6">
      <c r="D619" s="39"/>
      <c r="F619" s="39"/>
    </row>
    <row r="620" spans="4:6">
      <c r="D620" s="39"/>
      <c r="F620" s="39"/>
    </row>
    <row r="621" spans="4:6">
      <c r="D621" s="39"/>
      <c r="F621" s="39"/>
    </row>
    <row r="622" spans="4:6">
      <c r="D622" s="39"/>
      <c r="F622" s="39"/>
    </row>
    <row r="623" spans="4:6">
      <c r="D623" s="39"/>
      <c r="F623" s="39"/>
    </row>
    <row r="624" spans="4:6">
      <c r="D624" s="39"/>
      <c r="F624" s="39"/>
    </row>
    <row r="625" spans="4:6">
      <c r="D625" s="39"/>
      <c r="F625" s="39"/>
    </row>
    <row r="626" spans="4:6">
      <c r="D626" s="39"/>
      <c r="F626" s="39"/>
    </row>
    <row r="627" spans="4:6">
      <c r="D627" s="39"/>
      <c r="F627" s="39"/>
    </row>
    <row r="628" spans="4:6">
      <c r="D628" s="39"/>
      <c r="F628" s="39"/>
    </row>
    <row r="629" spans="4:6">
      <c r="D629" s="39"/>
      <c r="F629" s="39"/>
    </row>
    <row r="630" spans="4:6">
      <c r="D630" s="39"/>
      <c r="F630" s="39"/>
    </row>
    <row r="631" spans="4:6">
      <c r="D631" s="39"/>
      <c r="F631" s="39"/>
    </row>
    <row r="632" spans="4:6">
      <c r="D632" s="39"/>
      <c r="F632" s="39"/>
    </row>
    <row r="633" spans="4:6">
      <c r="D633" s="39"/>
      <c r="F633" s="39"/>
    </row>
    <row r="634" spans="4:6">
      <c r="D634" s="39"/>
      <c r="F634" s="39"/>
    </row>
    <row r="635" spans="4:6">
      <c r="D635" s="39"/>
      <c r="F635" s="39"/>
    </row>
    <row r="636" spans="4:6">
      <c r="D636" s="39"/>
      <c r="F636" s="39"/>
    </row>
    <row r="637" spans="4:6">
      <c r="D637" s="39"/>
      <c r="F637" s="39"/>
    </row>
    <row r="638" spans="4:6">
      <c r="D638" s="39"/>
      <c r="F638" s="39"/>
    </row>
    <row r="639" spans="4:6">
      <c r="D639" s="39"/>
      <c r="F639" s="39"/>
    </row>
    <row r="640" spans="4:6">
      <c r="D640" s="39"/>
      <c r="F640" s="39"/>
    </row>
    <row r="641" spans="4:6">
      <c r="D641" s="39"/>
      <c r="F641" s="39"/>
    </row>
    <row r="642" spans="4:6">
      <c r="D642" s="39"/>
      <c r="F642" s="39"/>
    </row>
    <row r="643" spans="4:6">
      <c r="D643" s="39"/>
      <c r="F643" s="39"/>
    </row>
    <row r="644" spans="4:6">
      <c r="D644" s="39"/>
      <c r="F644" s="39"/>
    </row>
    <row r="645" spans="4:6">
      <c r="D645" s="39"/>
      <c r="F645" s="39"/>
    </row>
    <row r="646" spans="4:6">
      <c r="D646" s="39"/>
      <c r="F646" s="39"/>
    </row>
    <row r="647" spans="4:6">
      <c r="D647" s="39"/>
      <c r="F647" s="39"/>
    </row>
    <row r="648" spans="4:6">
      <c r="D648" s="39"/>
      <c r="F648" s="39"/>
    </row>
    <row r="649" spans="4:6">
      <c r="D649" s="39"/>
      <c r="F649" s="39"/>
    </row>
    <row r="650" spans="4:6">
      <c r="D650" s="39"/>
      <c r="F650" s="39"/>
    </row>
    <row r="651" spans="4:6">
      <c r="D651" s="39"/>
      <c r="F651" s="39"/>
    </row>
    <row r="652" spans="4:6">
      <c r="D652" s="39"/>
      <c r="F652" s="39"/>
    </row>
    <row r="653" spans="4:6">
      <c r="D653" s="39"/>
      <c r="F653" s="39"/>
    </row>
    <row r="654" spans="4:6">
      <c r="D654" s="39"/>
      <c r="F654" s="39"/>
    </row>
    <row r="655" spans="4:6">
      <c r="D655" s="39"/>
      <c r="F655" s="39"/>
    </row>
    <row r="656" spans="4:6">
      <c r="D656" s="39"/>
      <c r="F656" s="39"/>
    </row>
    <row r="657" spans="4:6">
      <c r="D657" s="39"/>
      <c r="F657" s="39"/>
    </row>
    <row r="658" spans="4:6">
      <c r="D658" s="39"/>
      <c r="F658" s="39"/>
    </row>
    <row r="659" spans="4:6">
      <c r="D659" s="39"/>
      <c r="F659" s="39"/>
    </row>
    <row r="660" spans="4:6">
      <c r="D660" s="39"/>
      <c r="F660" s="39"/>
    </row>
    <row r="661" spans="4:6">
      <c r="D661" s="39"/>
      <c r="F661" s="39"/>
    </row>
    <row r="662" spans="4:6">
      <c r="D662" s="39"/>
      <c r="F662" s="39"/>
    </row>
    <row r="663" spans="4:6">
      <c r="D663" s="39"/>
      <c r="F663" s="39"/>
    </row>
    <row r="664" spans="4:6">
      <c r="D664" s="39"/>
      <c r="F664" s="39"/>
    </row>
    <row r="665" spans="4:6">
      <c r="D665" s="39"/>
      <c r="F665" s="39"/>
    </row>
    <row r="666" spans="4:6">
      <c r="D666" s="39"/>
      <c r="F666" s="39"/>
    </row>
    <row r="667" spans="4:6">
      <c r="D667" s="39"/>
      <c r="F667" s="39"/>
    </row>
    <row r="668" spans="4:6">
      <c r="D668" s="39"/>
      <c r="F668" s="39"/>
    </row>
    <row r="669" spans="4:6">
      <c r="D669" s="39"/>
      <c r="F669" s="39"/>
    </row>
    <row r="670" spans="4:6">
      <c r="D670" s="39"/>
      <c r="F670" s="39"/>
    </row>
    <row r="671" spans="4:6">
      <c r="D671" s="39"/>
      <c r="F671" s="39"/>
    </row>
    <row r="672" spans="4:6">
      <c r="D672" s="39"/>
      <c r="F672" s="39"/>
    </row>
    <row r="673" spans="4:6">
      <c r="D673" s="39"/>
      <c r="F673" s="39"/>
    </row>
    <row r="674" spans="4:6">
      <c r="D674" s="39"/>
      <c r="F674" s="39"/>
    </row>
    <row r="675" spans="4:6">
      <c r="D675" s="39"/>
      <c r="F675" s="39"/>
    </row>
    <row r="676" spans="4:6">
      <c r="D676" s="39"/>
      <c r="F676" s="39"/>
    </row>
    <row r="677" spans="4:6">
      <c r="D677" s="39"/>
      <c r="F677" s="39"/>
    </row>
    <row r="678" spans="4:6">
      <c r="D678" s="39"/>
      <c r="F678" s="39"/>
    </row>
    <row r="679" spans="4:6">
      <c r="D679" s="39"/>
      <c r="F679" s="39"/>
    </row>
    <row r="680" spans="4:6">
      <c r="D680" s="39"/>
      <c r="F680" s="39"/>
    </row>
    <row r="681" spans="4:6">
      <c r="D681" s="39"/>
      <c r="F681" s="39"/>
    </row>
    <row r="682" spans="4:6">
      <c r="D682" s="39"/>
      <c r="F682" s="39"/>
    </row>
    <row r="683" spans="4:6">
      <c r="D683" s="39"/>
      <c r="F683" s="39"/>
    </row>
    <row r="684" spans="4:6">
      <c r="D684" s="39"/>
      <c r="F684" s="39"/>
    </row>
    <row r="685" spans="4:6">
      <c r="D685" s="39"/>
      <c r="F685" s="39"/>
    </row>
    <row r="686" spans="4:6">
      <c r="D686" s="39"/>
      <c r="F686" s="39"/>
    </row>
    <row r="687" spans="4:6">
      <c r="D687" s="39"/>
      <c r="F687" s="39"/>
    </row>
    <row r="688" spans="4:6">
      <c r="D688" s="39"/>
      <c r="F688" s="39"/>
    </row>
    <row r="689" spans="4:6">
      <c r="D689" s="39"/>
      <c r="F689" s="39"/>
    </row>
    <row r="690" spans="4:6">
      <c r="D690" s="39"/>
      <c r="F690" s="39"/>
    </row>
    <row r="691" spans="4:6">
      <c r="D691" s="39"/>
      <c r="F691" s="39"/>
    </row>
    <row r="692" spans="4:6">
      <c r="D692" s="39"/>
      <c r="F692" s="39"/>
    </row>
    <row r="693" spans="4:6">
      <c r="D693" s="39"/>
      <c r="F693" s="39"/>
    </row>
    <row r="694" spans="4:6">
      <c r="D694" s="39"/>
      <c r="F694" s="39"/>
    </row>
    <row r="695" spans="4:6">
      <c r="D695" s="39"/>
      <c r="F695" s="39"/>
    </row>
    <row r="696" spans="4:6">
      <c r="D696" s="39"/>
      <c r="F696" s="39"/>
    </row>
    <row r="697" spans="4:6">
      <c r="D697" s="39"/>
      <c r="F697" s="39"/>
    </row>
    <row r="698" spans="4:6">
      <c r="D698" s="39"/>
      <c r="F698" s="39"/>
    </row>
    <row r="699" spans="4:6">
      <c r="D699" s="39"/>
      <c r="F699" s="39"/>
    </row>
    <row r="700" spans="4:6">
      <c r="D700" s="39"/>
      <c r="F700" s="39"/>
    </row>
    <row r="701" spans="4:6">
      <c r="D701" s="39"/>
      <c r="F701" s="39"/>
    </row>
    <row r="702" spans="4:6">
      <c r="D702" s="39"/>
      <c r="F702" s="39"/>
    </row>
    <row r="703" spans="4:6">
      <c r="D703" s="39"/>
      <c r="F703" s="39"/>
    </row>
    <row r="704" spans="4:6">
      <c r="D704" s="39"/>
      <c r="F704" s="39"/>
    </row>
    <row r="705" spans="4:6">
      <c r="D705" s="39"/>
      <c r="F705" s="39"/>
    </row>
    <row r="706" spans="4:6">
      <c r="D706" s="39"/>
      <c r="F706" s="39"/>
    </row>
    <row r="707" spans="4:6">
      <c r="D707" s="39"/>
      <c r="F707" s="39"/>
    </row>
    <row r="708" spans="4:6">
      <c r="D708" s="39"/>
      <c r="F708" s="39"/>
    </row>
    <row r="709" spans="4:6">
      <c r="D709" s="39"/>
      <c r="F709" s="39"/>
    </row>
    <row r="710" spans="4:6">
      <c r="D710" s="39"/>
      <c r="F710" s="39"/>
    </row>
    <row r="711" spans="4:6">
      <c r="D711" s="39"/>
      <c r="F711" s="39"/>
    </row>
    <row r="712" spans="4:6">
      <c r="D712" s="39"/>
      <c r="F712" s="39"/>
    </row>
    <row r="713" spans="4:6">
      <c r="D713" s="39"/>
      <c r="F713" s="39"/>
    </row>
    <row r="714" spans="4:6">
      <c r="D714" s="39"/>
      <c r="F714" s="39"/>
    </row>
    <row r="715" spans="4:6">
      <c r="D715" s="39"/>
      <c r="F715" s="39"/>
    </row>
    <row r="716" spans="4:6">
      <c r="D716" s="39"/>
      <c r="F716" s="39"/>
    </row>
    <row r="717" spans="4:6">
      <c r="D717" s="39"/>
      <c r="F717" s="39"/>
    </row>
    <row r="718" spans="4:6">
      <c r="D718" s="39"/>
      <c r="F718" s="39"/>
    </row>
    <row r="719" spans="4:6">
      <c r="D719" s="39"/>
      <c r="F719" s="39"/>
    </row>
    <row r="720" spans="4:6">
      <c r="D720" s="39"/>
      <c r="F720" s="39"/>
    </row>
    <row r="721" spans="4:6">
      <c r="D721" s="39"/>
      <c r="F721" s="39"/>
    </row>
    <row r="722" spans="4:6">
      <c r="D722" s="39"/>
      <c r="F722" s="39"/>
    </row>
    <row r="723" spans="4:6">
      <c r="D723" s="39"/>
      <c r="F723" s="39"/>
    </row>
    <row r="724" spans="4:6">
      <c r="D724" s="39"/>
      <c r="F724" s="39"/>
    </row>
    <row r="725" spans="4:6">
      <c r="D725" s="39"/>
      <c r="F725" s="39"/>
    </row>
    <row r="726" spans="4:6">
      <c r="D726" s="39"/>
      <c r="F726" s="39"/>
    </row>
    <row r="727" spans="4:6">
      <c r="D727" s="39"/>
      <c r="F727" s="39"/>
    </row>
    <row r="728" spans="4:6">
      <c r="D728" s="39"/>
      <c r="F728" s="39"/>
    </row>
    <row r="729" spans="4:6">
      <c r="D729" s="39"/>
      <c r="F729" s="39"/>
    </row>
    <row r="730" spans="4:6">
      <c r="D730" s="39"/>
      <c r="F730" s="39"/>
    </row>
    <row r="731" spans="4:6">
      <c r="D731" s="39"/>
      <c r="F731" s="39"/>
    </row>
    <row r="732" spans="4:6">
      <c r="D732" s="39"/>
      <c r="F732" s="39"/>
    </row>
    <row r="733" spans="4:6">
      <c r="D733" s="39"/>
      <c r="F733" s="39"/>
    </row>
    <row r="734" spans="4:6">
      <c r="D734" s="39"/>
      <c r="F734" s="39"/>
    </row>
    <row r="735" spans="4:6">
      <c r="D735" s="39"/>
      <c r="F735" s="39"/>
    </row>
    <row r="736" spans="4:6">
      <c r="D736" s="39"/>
      <c r="F736" s="39"/>
    </row>
    <row r="737" spans="4:6">
      <c r="D737" s="39"/>
      <c r="F737" s="39"/>
    </row>
    <row r="738" spans="4:6">
      <c r="D738" s="39"/>
      <c r="F738" s="39"/>
    </row>
    <row r="739" spans="4:6">
      <c r="D739" s="39"/>
      <c r="F739" s="39"/>
    </row>
    <row r="740" spans="4:6">
      <c r="D740" s="39"/>
      <c r="F740" s="39"/>
    </row>
    <row r="741" spans="4:6">
      <c r="D741" s="39"/>
      <c r="F741" s="39"/>
    </row>
    <row r="742" spans="4:6">
      <c r="D742" s="39"/>
      <c r="F742" s="39"/>
    </row>
    <row r="743" spans="4:6">
      <c r="D743" s="39"/>
      <c r="F743" s="39"/>
    </row>
    <row r="744" spans="4:6">
      <c r="D744" s="39"/>
      <c r="F744" s="39"/>
    </row>
    <row r="745" spans="4:6">
      <c r="D745" s="39"/>
      <c r="F745" s="39"/>
    </row>
    <row r="746" spans="4:6">
      <c r="D746" s="39"/>
      <c r="F746" s="39"/>
    </row>
    <row r="747" spans="4:6">
      <c r="D747" s="39"/>
      <c r="F747" s="39"/>
    </row>
    <row r="748" spans="4:6">
      <c r="D748" s="39"/>
      <c r="F748" s="39"/>
    </row>
    <row r="749" spans="4:6">
      <c r="D749" s="39"/>
      <c r="F749" s="39"/>
    </row>
    <row r="750" spans="4:6">
      <c r="D750" s="39"/>
      <c r="F750" s="39"/>
    </row>
    <row r="751" spans="4:6">
      <c r="D751" s="39"/>
      <c r="F751" s="39"/>
    </row>
    <row r="752" spans="4:6">
      <c r="D752" s="39"/>
      <c r="F752" s="39"/>
    </row>
    <row r="753" spans="4:6">
      <c r="D753" s="39"/>
      <c r="F753" s="39"/>
    </row>
    <row r="754" spans="4:6">
      <c r="D754" s="39"/>
      <c r="F754" s="39"/>
    </row>
    <row r="755" spans="4:6">
      <c r="D755" s="39"/>
      <c r="F755" s="39"/>
    </row>
    <row r="756" spans="4:6">
      <c r="D756" s="39"/>
      <c r="F756" s="39"/>
    </row>
    <row r="757" spans="4:6">
      <c r="D757" s="39"/>
      <c r="F757" s="39"/>
    </row>
    <row r="758" spans="4:6">
      <c r="D758" s="39"/>
      <c r="F758" s="39"/>
    </row>
    <row r="759" spans="4:6">
      <c r="D759" s="39"/>
      <c r="F759" s="39"/>
    </row>
    <row r="760" spans="4:6">
      <c r="D760" s="39"/>
      <c r="F760" s="39"/>
    </row>
    <row r="761" spans="4:6">
      <c r="D761" s="39"/>
      <c r="F761" s="39"/>
    </row>
    <row r="762" spans="4:6">
      <c r="D762" s="39"/>
      <c r="F762" s="39"/>
    </row>
    <row r="763" spans="4:6">
      <c r="D763" s="39"/>
      <c r="F763" s="39"/>
    </row>
    <row r="764" spans="4:6">
      <c r="D764" s="39"/>
      <c r="F764" s="39"/>
    </row>
    <row r="765" spans="4:6">
      <c r="D765" s="39"/>
      <c r="F765" s="39"/>
    </row>
    <row r="766" spans="4:6">
      <c r="D766" s="39"/>
      <c r="F766" s="39"/>
    </row>
    <row r="767" spans="4:6">
      <c r="D767" s="39"/>
      <c r="F767" s="39"/>
    </row>
    <row r="768" spans="4:6">
      <c r="D768" s="39"/>
      <c r="F768" s="39"/>
    </row>
    <row r="769" spans="4:6">
      <c r="D769" s="39"/>
      <c r="F769" s="39"/>
    </row>
    <row r="770" spans="4:6">
      <c r="D770" s="39"/>
      <c r="F770" s="39"/>
    </row>
    <row r="771" spans="4:6">
      <c r="D771" s="39"/>
      <c r="F771" s="39"/>
    </row>
    <row r="772" spans="4:6">
      <c r="D772" s="39"/>
      <c r="F772" s="39"/>
    </row>
    <row r="773" spans="4:6">
      <c r="D773" s="39"/>
      <c r="F773" s="39"/>
    </row>
    <row r="774" spans="4:6">
      <c r="D774" s="39"/>
      <c r="F774" s="39"/>
    </row>
    <row r="775" spans="4:6">
      <c r="D775" s="39"/>
      <c r="F775" s="39"/>
    </row>
    <row r="776" spans="4:6">
      <c r="D776" s="39"/>
      <c r="F776" s="39"/>
    </row>
    <row r="777" spans="4:6">
      <c r="D777" s="39"/>
      <c r="F777" s="39"/>
    </row>
    <row r="778" spans="4:6">
      <c r="D778" s="39"/>
      <c r="F778" s="39"/>
    </row>
    <row r="779" spans="4:6">
      <c r="D779" s="39"/>
      <c r="F779" s="39"/>
    </row>
    <row r="780" spans="4:6">
      <c r="D780" s="39"/>
      <c r="F780" s="39"/>
    </row>
    <row r="781" spans="4:6">
      <c r="D781" s="39"/>
      <c r="F781" s="39"/>
    </row>
    <row r="782" spans="4:6">
      <c r="D782" s="39"/>
      <c r="F782" s="39"/>
    </row>
    <row r="783" spans="4:6">
      <c r="D783" s="39"/>
      <c r="F783" s="39"/>
    </row>
    <row r="784" spans="4:6">
      <c r="D784" s="39"/>
      <c r="F784" s="39"/>
    </row>
    <row r="785" spans="4:6">
      <c r="D785" s="39"/>
      <c r="F785" s="39"/>
    </row>
    <row r="786" spans="4:6">
      <c r="D786" s="39"/>
      <c r="F786" s="39"/>
    </row>
    <row r="787" spans="4:6">
      <c r="D787" s="39"/>
      <c r="F787" s="39"/>
    </row>
    <row r="788" spans="4:6">
      <c r="D788" s="39"/>
      <c r="F788" s="39"/>
    </row>
    <row r="789" spans="4:6">
      <c r="D789" s="39"/>
      <c r="F789" s="39"/>
    </row>
    <row r="790" spans="4:6">
      <c r="D790" s="39"/>
      <c r="F790" s="39"/>
    </row>
    <row r="791" spans="4:6">
      <c r="D791" s="39"/>
      <c r="F791" s="39"/>
    </row>
    <row r="792" spans="4:6">
      <c r="D792" s="39"/>
      <c r="F792" s="39"/>
    </row>
    <row r="793" spans="4:6">
      <c r="D793" s="39"/>
      <c r="F793" s="39"/>
    </row>
    <row r="794" spans="4:6">
      <c r="D794" s="39"/>
      <c r="F794" s="39"/>
    </row>
    <row r="795" spans="4:6">
      <c r="D795" s="39"/>
      <c r="F795" s="39"/>
    </row>
    <row r="796" spans="4:6">
      <c r="D796" s="39"/>
      <c r="F796" s="39"/>
    </row>
    <row r="797" spans="4:6">
      <c r="D797" s="39"/>
      <c r="F797" s="39"/>
    </row>
    <row r="798" spans="4:6">
      <c r="D798" s="39"/>
      <c r="F798" s="39"/>
    </row>
    <row r="799" spans="4:6">
      <c r="D799" s="39"/>
      <c r="F799" s="39"/>
    </row>
    <row r="800" spans="4:6">
      <c r="D800" s="39"/>
      <c r="F800" s="39"/>
    </row>
    <row r="801" spans="4:6">
      <c r="D801" s="39"/>
      <c r="F801" s="39"/>
    </row>
    <row r="802" spans="4:6">
      <c r="D802" s="39"/>
      <c r="F802" s="39"/>
    </row>
    <row r="803" spans="4:6">
      <c r="D803" s="39"/>
      <c r="F803" s="39"/>
    </row>
    <row r="804" spans="4:6">
      <c r="D804" s="39"/>
      <c r="F804" s="39"/>
    </row>
    <row r="805" spans="4:6">
      <c r="D805" s="39"/>
      <c r="F805" s="39"/>
    </row>
    <row r="806" spans="4:6">
      <c r="D806" s="39"/>
      <c r="F806" s="39"/>
    </row>
    <row r="807" spans="4:6">
      <c r="D807" s="39"/>
      <c r="F807" s="39"/>
    </row>
    <row r="808" spans="4:6">
      <c r="D808" s="39"/>
      <c r="F808" s="39"/>
    </row>
    <row r="809" spans="4:6">
      <c r="D809" s="39"/>
      <c r="F809" s="39"/>
    </row>
    <row r="810" spans="4:6">
      <c r="D810" s="39"/>
      <c r="F810" s="39"/>
    </row>
    <row r="811" spans="4:6">
      <c r="D811" s="39"/>
      <c r="F811" s="39"/>
    </row>
    <row r="812" spans="4:6">
      <c r="D812" s="39"/>
      <c r="F812" s="39"/>
    </row>
    <row r="813" spans="4:6">
      <c r="D813" s="39"/>
      <c r="F813" s="39"/>
    </row>
    <row r="814" spans="4:6">
      <c r="D814" s="39"/>
      <c r="F814" s="39"/>
    </row>
    <row r="815" spans="4:6">
      <c r="D815" s="39"/>
      <c r="F815" s="39"/>
    </row>
    <row r="816" spans="4:6">
      <c r="D816" s="39"/>
      <c r="F816" s="39"/>
    </row>
    <row r="817" spans="4:6">
      <c r="D817" s="39"/>
      <c r="F817" s="39"/>
    </row>
    <row r="818" spans="4:6">
      <c r="D818" s="39"/>
      <c r="F818" s="39"/>
    </row>
    <row r="819" spans="4:6">
      <c r="D819" s="39"/>
      <c r="F819" s="39"/>
    </row>
    <row r="820" spans="4:6">
      <c r="D820" s="39"/>
      <c r="F820" s="39"/>
    </row>
    <row r="821" spans="4:6">
      <c r="D821" s="39"/>
      <c r="F821" s="39"/>
    </row>
    <row r="822" spans="4:6">
      <c r="D822" s="39"/>
      <c r="F822" s="39"/>
    </row>
    <row r="823" spans="4:6">
      <c r="D823" s="39"/>
      <c r="F823" s="39"/>
    </row>
    <row r="824" spans="4:6">
      <c r="D824" s="39"/>
      <c r="F824" s="39"/>
    </row>
    <row r="825" spans="4:6">
      <c r="D825" s="39"/>
      <c r="F825" s="39"/>
    </row>
    <row r="826" spans="4:6">
      <c r="D826" s="39"/>
      <c r="F826" s="39"/>
    </row>
    <row r="827" spans="4:6">
      <c r="D827" s="39"/>
      <c r="F827" s="39"/>
    </row>
    <row r="828" spans="4:6">
      <c r="D828" s="39"/>
      <c r="F828" s="39"/>
    </row>
    <row r="829" spans="4:6">
      <c r="D829" s="39"/>
      <c r="F829" s="39"/>
    </row>
    <row r="830" spans="4:6">
      <c r="D830" s="39"/>
      <c r="F830" s="39"/>
    </row>
    <row r="831" spans="4:6">
      <c r="D831" s="39"/>
      <c r="F831" s="39"/>
    </row>
    <row r="832" spans="4:6">
      <c r="D832" s="39"/>
      <c r="F832" s="39"/>
    </row>
    <row r="833" spans="4:6">
      <c r="D833" s="39"/>
      <c r="F833" s="39"/>
    </row>
    <row r="834" spans="4:6">
      <c r="D834" s="39"/>
      <c r="F834" s="39"/>
    </row>
    <row r="835" spans="4:6">
      <c r="D835" s="39"/>
      <c r="F835" s="39"/>
    </row>
    <row r="836" spans="4:6">
      <c r="D836" s="39"/>
      <c r="F836" s="39"/>
    </row>
    <row r="837" spans="4:6">
      <c r="D837" s="39"/>
      <c r="F837" s="39"/>
    </row>
    <row r="838" spans="4:6">
      <c r="D838" s="39"/>
      <c r="F838" s="39"/>
    </row>
    <row r="839" spans="4:6">
      <c r="D839" s="39"/>
      <c r="F839" s="39"/>
    </row>
    <row r="840" spans="4:6">
      <c r="D840" s="39"/>
      <c r="F840" s="39"/>
    </row>
    <row r="841" spans="4:6">
      <c r="D841" s="39"/>
      <c r="F841" s="39"/>
    </row>
    <row r="842" spans="4:6">
      <c r="D842" s="39"/>
      <c r="F842" s="39"/>
    </row>
    <row r="843" spans="4:6">
      <c r="D843" s="39"/>
      <c r="F843" s="39"/>
    </row>
    <row r="844" spans="4:6">
      <c r="D844" s="39"/>
      <c r="F844" s="39"/>
    </row>
    <row r="845" spans="4:6">
      <c r="D845" s="39"/>
      <c r="F845" s="39"/>
    </row>
    <row r="846" spans="4:6">
      <c r="D846" s="39"/>
      <c r="F846" s="39"/>
    </row>
    <row r="847" spans="4:6">
      <c r="D847" s="39"/>
      <c r="F847" s="39"/>
    </row>
    <row r="848" spans="4:6">
      <c r="D848" s="39"/>
      <c r="F848" s="39"/>
    </row>
    <row r="849" spans="4:6">
      <c r="D849" s="39"/>
      <c r="F849" s="39"/>
    </row>
    <row r="850" spans="4:6">
      <c r="D850" s="39"/>
      <c r="F850" s="39"/>
    </row>
    <row r="851" spans="4:6">
      <c r="D851" s="39"/>
      <c r="F851" s="39"/>
    </row>
    <row r="852" spans="4:6">
      <c r="D852" s="39"/>
      <c r="F852" s="39"/>
    </row>
    <row r="853" spans="4:6">
      <c r="D853" s="39"/>
      <c r="F853" s="39"/>
    </row>
    <row r="854" spans="4:6">
      <c r="D854" s="39"/>
      <c r="F854" s="39"/>
    </row>
    <row r="855" spans="4:6">
      <c r="D855" s="39"/>
      <c r="F855" s="39"/>
    </row>
    <row r="856" spans="4:6">
      <c r="D856" s="39"/>
      <c r="F856" s="39"/>
    </row>
    <row r="857" spans="4:6">
      <c r="D857" s="39"/>
      <c r="F857" s="39"/>
    </row>
    <row r="858" spans="4:6">
      <c r="D858" s="39"/>
      <c r="F858" s="39"/>
    </row>
    <row r="859" spans="4:6">
      <c r="D859" s="39"/>
      <c r="F859" s="39"/>
    </row>
    <row r="860" spans="4:6">
      <c r="D860" s="39"/>
      <c r="F860" s="39"/>
    </row>
    <row r="861" spans="4:6">
      <c r="D861" s="39"/>
      <c r="F861" s="39"/>
    </row>
    <row r="862" spans="4:6">
      <c r="D862" s="39"/>
      <c r="F862" s="39"/>
    </row>
    <row r="863" spans="4:6">
      <c r="D863" s="39"/>
      <c r="F863" s="39"/>
    </row>
    <row r="864" spans="4:6">
      <c r="D864" s="39"/>
      <c r="F864" s="39"/>
    </row>
    <row r="865" spans="4:6">
      <c r="D865" s="39"/>
      <c r="F865" s="39"/>
    </row>
    <row r="866" spans="4:6">
      <c r="D866" s="39"/>
      <c r="F866" s="39"/>
    </row>
    <row r="867" spans="4:6">
      <c r="D867" s="39"/>
      <c r="F867" s="39"/>
    </row>
    <row r="868" spans="4:6">
      <c r="D868" s="39"/>
      <c r="F868" s="39"/>
    </row>
    <row r="869" spans="4:6">
      <c r="D869" s="39"/>
      <c r="F869" s="39"/>
    </row>
    <row r="870" spans="4:6">
      <c r="D870" s="39"/>
      <c r="F870" s="39"/>
    </row>
    <row r="871" spans="4:6">
      <c r="D871" s="39"/>
      <c r="F871" s="39"/>
    </row>
    <row r="872" spans="4:6">
      <c r="D872" s="39"/>
      <c r="F872" s="39"/>
    </row>
    <row r="873" spans="4:6">
      <c r="D873" s="39"/>
      <c r="F873" s="39"/>
    </row>
    <row r="874" spans="4:6">
      <c r="D874" s="39"/>
      <c r="F874" s="39"/>
    </row>
    <row r="875" spans="4:6">
      <c r="D875" s="39"/>
      <c r="F875" s="39"/>
    </row>
    <row r="876" spans="4:6">
      <c r="D876" s="39"/>
      <c r="F876" s="39"/>
    </row>
    <row r="877" spans="4:6">
      <c r="D877" s="39"/>
      <c r="F877" s="39"/>
    </row>
    <row r="878" spans="4:6">
      <c r="D878" s="39"/>
      <c r="F878" s="39"/>
    </row>
    <row r="879" spans="4:6">
      <c r="D879" s="39"/>
      <c r="F879" s="39"/>
    </row>
    <row r="880" spans="4:6">
      <c r="D880" s="39"/>
      <c r="F880" s="39"/>
    </row>
    <row r="881" spans="4:6">
      <c r="D881" s="39"/>
      <c r="F881" s="39"/>
    </row>
    <row r="882" spans="4:6">
      <c r="D882" s="39"/>
      <c r="F882" s="39"/>
    </row>
    <row r="883" spans="4:6">
      <c r="D883" s="39"/>
      <c r="F883" s="39"/>
    </row>
    <row r="884" spans="4:6">
      <c r="D884" s="39"/>
      <c r="F884" s="39"/>
    </row>
    <row r="885" spans="4:6">
      <c r="D885" s="39"/>
      <c r="F885" s="39"/>
    </row>
    <row r="886" spans="4:6">
      <c r="D886" s="39"/>
      <c r="F886" s="39"/>
    </row>
    <row r="887" spans="4:6">
      <c r="D887" s="39"/>
      <c r="F887" s="39"/>
    </row>
    <row r="888" spans="4:6">
      <c r="D888" s="39"/>
      <c r="F888" s="39"/>
    </row>
    <row r="889" spans="4:6">
      <c r="D889" s="39"/>
      <c r="F889" s="39"/>
    </row>
    <row r="890" spans="4:6">
      <c r="D890" s="39"/>
      <c r="F890" s="39"/>
    </row>
    <row r="891" spans="4:6">
      <c r="D891" s="39"/>
      <c r="F891" s="39"/>
    </row>
    <row r="892" spans="4:6">
      <c r="D892" s="39"/>
      <c r="F892" s="39"/>
    </row>
    <row r="893" spans="4:6">
      <c r="D893" s="39"/>
      <c r="F893" s="39"/>
    </row>
    <row r="894" spans="4:6">
      <c r="D894" s="39"/>
      <c r="F894" s="39"/>
    </row>
    <row r="895" spans="4:6">
      <c r="D895" s="39"/>
      <c r="F895" s="39"/>
    </row>
    <row r="896" spans="4:6">
      <c r="D896" s="39"/>
      <c r="F896" s="39"/>
    </row>
    <row r="897" spans="4:6">
      <c r="D897" s="39"/>
      <c r="F897" s="39"/>
    </row>
    <row r="898" spans="4:6">
      <c r="D898" s="39"/>
      <c r="F898" s="39"/>
    </row>
    <row r="899" spans="4:6">
      <c r="D899" s="39"/>
      <c r="F899" s="39"/>
    </row>
    <row r="900" spans="4:6">
      <c r="D900" s="39"/>
      <c r="F900" s="39"/>
    </row>
    <row r="901" spans="4:6">
      <c r="D901" s="39"/>
      <c r="F901" s="39"/>
    </row>
    <row r="902" spans="4:6">
      <c r="D902" s="39"/>
      <c r="F902" s="39"/>
    </row>
    <row r="903" spans="4:6">
      <c r="D903" s="39"/>
      <c r="F903" s="39"/>
    </row>
    <row r="904" spans="4:6">
      <c r="D904" s="39"/>
      <c r="F904" s="39"/>
    </row>
    <row r="905" spans="4:6">
      <c r="D905" s="39"/>
      <c r="F905" s="39"/>
    </row>
    <row r="906" spans="4:6">
      <c r="D906" s="39"/>
      <c r="F906" s="39"/>
    </row>
    <row r="907" spans="4:6">
      <c r="D907" s="39"/>
      <c r="F907" s="39"/>
    </row>
    <row r="908" spans="4:6">
      <c r="D908" s="39"/>
      <c r="F908" s="39"/>
    </row>
    <row r="909" spans="4:6">
      <c r="D909" s="39"/>
      <c r="F909" s="39"/>
    </row>
    <row r="910" spans="4:6">
      <c r="D910" s="39"/>
      <c r="F910" s="39"/>
    </row>
    <row r="911" spans="4:6">
      <c r="D911" s="39"/>
      <c r="F911" s="39"/>
    </row>
    <row r="912" spans="4:6">
      <c r="D912" s="39"/>
      <c r="F912" s="39"/>
    </row>
    <row r="913" spans="4:6">
      <c r="D913" s="39"/>
      <c r="F913" s="39"/>
    </row>
    <row r="914" spans="4:6">
      <c r="D914" s="39"/>
      <c r="F914" s="39"/>
    </row>
    <row r="915" spans="4:6">
      <c r="D915" s="39"/>
      <c r="F915" s="39"/>
    </row>
    <row r="916" spans="4:6">
      <c r="D916" s="39"/>
      <c r="F916" s="39"/>
    </row>
    <row r="917" spans="4:6">
      <c r="D917" s="39"/>
      <c r="F917" s="39"/>
    </row>
    <row r="918" spans="4:6">
      <c r="D918" s="39"/>
      <c r="F918" s="39"/>
    </row>
    <row r="919" spans="4:6">
      <c r="D919" s="39"/>
      <c r="F919" s="39"/>
    </row>
    <row r="920" spans="4:6">
      <c r="D920" s="39"/>
      <c r="F920" s="39"/>
    </row>
    <row r="921" spans="4:6">
      <c r="D921" s="39"/>
      <c r="F921" s="39"/>
    </row>
    <row r="922" spans="4:6">
      <c r="D922" s="39"/>
      <c r="F922" s="39"/>
    </row>
    <row r="923" spans="4:6">
      <c r="D923" s="39"/>
      <c r="F923" s="39"/>
    </row>
    <row r="924" spans="4:6">
      <c r="D924" s="39"/>
      <c r="F924" s="39"/>
    </row>
    <row r="925" spans="4:6">
      <c r="D925" s="39"/>
      <c r="F925" s="39"/>
    </row>
    <row r="926" spans="4:6">
      <c r="D926" s="39"/>
      <c r="F926" s="39"/>
    </row>
    <row r="927" spans="4:6">
      <c r="D927" s="39"/>
      <c r="F927" s="39"/>
    </row>
    <row r="928" spans="4:6">
      <c r="D928" s="39"/>
      <c r="F928" s="39"/>
    </row>
    <row r="929" spans="4:6">
      <c r="D929" s="39"/>
      <c r="F929" s="39"/>
    </row>
    <row r="930" spans="4:6">
      <c r="D930" s="39"/>
      <c r="F930" s="39"/>
    </row>
    <row r="931" spans="4:6">
      <c r="D931" s="39"/>
      <c r="F931" s="39"/>
    </row>
    <row r="932" spans="4:6">
      <c r="D932" s="39"/>
      <c r="F932" s="39"/>
    </row>
    <row r="933" spans="4:6">
      <c r="D933" s="39"/>
      <c r="F933" s="39"/>
    </row>
    <row r="934" spans="4:6">
      <c r="D934" s="39"/>
      <c r="F934" s="39"/>
    </row>
    <row r="935" spans="4:6">
      <c r="D935" s="39"/>
      <c r="F935" s="39"/>
    </row>
    <row r="936" spans="4:6">
      <c r="D936" s="39"/>
      <c r="F936" s="39"/>
    </row>
    <row r="937" spans="4:6">
      <c r="D937" s="39"/>
      <c r="F937" s="39"/>
    </row>
    <row r="938" spans="4:6">
      <c r="D938" s="39"/>
      <c r="F938" s="39"/>
    </row>
    <row r="939" spans="4:6">
      <c r="D939" s="39"/>
      <c r="F939" s="39"/>
    </row>
    <row r="940" spans="4:6">
      <c r="D940" s="39"/>
      <c r="F940" s="39"/>
    </row>
    <row r="941" spans="4:6">
      <c r="D941" s="39"/>
      <c r="F941" s="39"/>
    </row>
    <row r="942" spans="4:6">
      <c r="D942" s="39"/>
      <c r="F942" s="39"/>
    </row>
    <row r="943" spans="4:6">
      <c r="D943" s="39"/>
      <c r="F943" s="39"/>
    </row>
    <row r="944" spans="4:6">
      <c r="D944" s="39"/>
      <c r="F944" s="39"/>
    </row>
    <row r="945" spans="4:6">
      <c r="D945" s="39"/>
      <c r="F945" s="39"/>
    </row>
    <row r="946" spans="4:6">
      <c r="D946" s="39"/>
      <c r="F946" s="39"/>
    </row>
    <row r="947" spans="4:6">
      <c r="D947" s="39"/>
      <c r="F947" s="39"/>
    </row>
    <row r="948" spans="4:6">
      <c r="D948" s="39"/>
      <c r="F948" s="39"/>
    </row>
    <row r="949" spans="4:6">
      <c r="D949" s="39"/>
      <c r="F949" s="39"/>
    </row>
    <row r="950" spans="4:6">
      <c r="D950" s="39"/>
      <c r="F950" s="39"/>
    </row>
    <row r="951" spans="4:6">
      <c r="D951" s="39"/>
      <c r="F951" s="39"/>
    </row>
    <row r="952" spans="4:6">
      <c r="D952" s="39"/>
      <c r="F952" s="39"/>
    </row>
    <row r="953" spans="4:6">
      <c r="D953" s="39"/>
      <c r="F953" s="39"/>
    </row>
    <row r="954" spans="4:6">
      <c r="D954" s="39"/>
      <c r="F954" s="39"/>
    </row>
    <row r="955" spans="4:6">
      <c r="D955" s="39"/>
      <c r="F955" s="39"/>
    </row>
    <row r="956" spans="4:6">
      <c r="D956" s="39"/>
      <c r="F956" s="39"/>
    </row>
    <row r="957" spans="4:6">
      <c r="D957" s="39"/>
      <c r="F957" s="39"/>
    </row>
    <row r="958" spans="4:6">
      <c r="D958" s="39"/>
      <c r="F958" s="39"/>
    </row>
    <row r="959" spans="4:6">
      <c r="D959" s="39"/>
      <c r="F959" s="39"/>
    </row>
    <row r="960" spans="4:6">
      <c r="D960" s="39"/>
      <c r="F960" s="39"/>
    </row>
    <row r="961" spans="4:6">
      <c r="D961" s="39"/>
      <c r="F961" s="39"/>
    </row>
    <row r="962" spans="4:6">
      <c r="D962" s="39"/>
      <c r="F962" s="39"/>
    </row>
    <row r="963" spans="4:6">
      <c r="D963" s="39"/>
      <c r="F963" s="39"/>
    </row>
    <row r="964" spans="4:6">
      <c r="D964" s="39"/>
      <c r="F964" s="39"/>
    </row>
    <row r="965" spans="4:6">
      <c r="D965" s="39"/>
      <c r="F965" s="39"/>
    </row>
    <row r="966" spans="4:6">
      <c r="D966" s="39"/>
      <c r="F966" s="39"/>
    </row>
    <row r="967" spans="4:6">
      <c r="D967" s="39"/>
      <c r="F967" s="39"/>
    </row>
    <row r="968" spans="4:6">
      <c r="D968" s="39"/>
      <c r="F968" s="39"/>
    </row>
    <row r="969" spans="4:6">
      <c r="D969" s="39"/>
      <c r="F969" s="39"/>
    </row>
    <row r="970" spans="4:6">
      <c r="D970" s="39"/>
      <c r="F970" s="39"/>
    </row>
    <row r="971" spans="4:6">
      <c r="D971" s="39"/>
      <c r="F971" s="39"/>
    </row>
    <row r="972" spans="4:6">
      <c r="D972" s="39"/>
      <c r="F972" s="39"/>
    </row>
    <row r="973" spans="4:6">
      <c r="D973" s="39"/>
      <c r="F973" s="39"/>
    </row>
    <row r="974" spans="4:6">
      <c r="D974" s="39"/>
      <c r="F974" s="39"/>
    </row>
    <row r="975" spans="4:6">
      <c r="D975" s="39"/>
      <c r="F975" s="39"/>
    </row>
    <row r="976" spans="4:6">
      <c r="D976" s="39"/>
      <c r="F976" s="39"/>
    </row>
    <row r="977" spans="4:6">
      <c r="D977" s="39"/>
      <c r="F977" s="39"/>
    </row>
    <row r="978" spans="4:6">
      <c r="D978" s="39"/>
      <c r="F978" s="39"/>
    </row>
    <row r="979" spans="4:6">
      <c r="D979" s="39"/>
      <c r="F979" s="39"/>
    </row>
    <row r="980" spans="4:6">
      <c r="D980" s="39"/>
      <c r="F980" s="39"/>
    </row>
    <row r="981" spans="4:6">
      <c r="D981" s="39"/>
      <c r="F981" s="39"/>
    </row>
    <row r="982" spans="4:6">
      <c r="D982" s="39"/>
      <c r="F982" s="39"/>
    </row>
    <row r="983" spans="4:6">
      <c r="D983" s="39"/>
      <c r="F983" s="39"/>
    </row>
    <row r="984" spans="4:6">
      <c r="D984" s="39"/>
      <c r="F984" s="39"/>
    </row>
    <row r="985" spans="4:6">
      <c r="D985" s="39"/>
      <c r="F985" s="39"/>
    </row>
    <row r="986" spans="4:6">
      <c r="D986" s="39"/>
      <c r="F986" s="39"/>
    </row>
    <row r="987" spans="4:6">
      <c r="D987" s="39"/>
      <c r="F987" s="39"/>
    </row>
    <row r="988" spans="4:6">
      <c r="D988" s="39"/>
      <c r="F988" s="39"/>
    </row>
    <row r="989" spans="4:6">
      <c r="D989" s="39"/>
      <c r="F989" s="39"/>
    </row>
    <row r="990" spans="4:6">
      <c r="D990" s="39"/>
      <c r="F990" s="39"/>
    </row>
    <row r="991" spans="4:6">
      <c r="D991" s="39"/>
      <c r="F991" s="39"/>
    </row>
    <row r="992" spans="4:6">
      <c r="D992" s="39"/>
      <c r="F992" s="39"/>
    </row>
    <row r="993" spans="4:6">
      <c r="D993" s="39"/>
      <c r="F993" s="39"/>
    </row>
    <row r="994" spans="4:6">
      <c r="D994" s="39"/>
      <c r="F994" s="39"/>
    </row>
    <row r="995" spans="4:6">
      <c r="D995" s="39"/>
      <c r="F995" s="39"/>
    </row>
    <row r="996" spans="4:6">
      <c r="D996" s="39"/>
      <c r="F996" s="39"/>
    </row>
    <row r="997" spans="4:6">
      <c r="D997" s="39"/>
      <c r="F997" s="39"/>
    </row>
    <row r="998" spans="4:6">
      <c r="D998" s="39"/>
      <c r="F998" s="39"/>
    </row>
    <row r="999" spans="4:6">
      <c r="D999" s="39"/>
      <c r="F999" s="39"/>
    </row>
    <row r="1000" spans="4:6">
      <c r="D1000" s="39"/>
      <c r="F1000" s="39"/>
    </row>
    <row r="1001" spans="4:6">
      <c r="D1001" s="39"/>
      <c r="F1001" s="39"/>
    </row>
    <row r="1002" spans="4:6">
      <c r="D1002" s="39"/>
      <c r="F1002" s="39"/>
    </row>
    <row r="1003" spans="4:6">
      <c r="D1003" s="39"/>
      <c r="F1003" s="39"/>
    </row>
    <row r="1004" spans="4:6">
      <c r="D1004" s="39"/>
      <c r="F1004" s="39"/>
    </row>
  </sheetData>
  <mergeCells count="1">
    <mergeCell ref="AR1:AS1"/>
  </mergeCells>
  <conditionalFormatting sqref="B2:B501">
    <cfRule type="expression" dxfId="169" priority="10" stopIfTrue="1">
      <formula>OR(B2=2,B2=4,B2=6,B2=8,B2=10,B2=11,B2=13,B2=15,B2=17,B2=20,B2=22,B2=24,B2=26,B2=28,B2=29,B2=31,B2=33,B2=35)</formula>
    </cfRule>
    <cfRule type="expression" dxfId="168" priority="11" stopIfTrue="1">
      <formula>OR(B2=1,B2=3,B2=5,B2=7,B2=9,B2=12,B2=14,B2=16,B2=18,B2=19,B2=21,B2=23,B2=25,B2=27,B2=30,B2=32,B2=34,B2=36)</formula>
    </cfRule>
    <cfRule type="expression" dxfId="167" priority="12" stopIfTrue="1">
      <formula>ISBLANK(B2)=FALSE</formula>
    </cfRule>
  </conditionalFormatting>
  <conditionalFormatting sqref="B2:B501">
    <cfRule type="expression" dxfId="166" priority="7" stopIfTrue="1">
      <formula>OR(B2=2,B2=4,B2=6,B2=8,B2=10,B2=11,B2=13,B2=15,B2=17,B2=20,B2=22,B2=24,B2=26,B2=28,B2=29,B2=31,B2=33,B2=35)</formula>
    </cfRule>
    <cfRule type="expression" dxfId="165" priority="8" stopIfTrue="1">
      <formula>OR(B2=1,B2=3,B2=5,B2=7,B2=9,B2=12,B2=14,B2=16,B2=18,B2=19,B2=21,B2=23,B2=25,B2=27,B2=30,B2=32,B2=34,B2=36)</formula>
    </cfRule>
    <cfRule type="expression" dxfId="164" priority="9" stopIfTrue="1">
      <formula>ISBLANK(B2)=FALSE</formula>
    </cfRule>
  </conditionalFormatting>
  <conditionalFormatting sqref="C2:C501">
    <cfRule type="expression" dxfId="163" priority="6">
      <formula>D2=2</formula>
    </cfRule>
  </conditionalFormatting>
  <conditionalFormatting sqref="E2:E501">
    <cfRule type="expression" dxfId="162" priority="5">
      <formula>F2=2</formula>
    </cfRule>
  </conditionalFormatting>
  <conditionalFormatting sqref="G2">
    <cfRule type="expression" dxfId="161" priority="4">
      <formula>$C2=G2</formula>
    </cfRule>
  </conditionalFormatting>
  <conditionalFormatting sqref="H2:X2">
    <cfRule type="expression" dxfId="160" priority="3">
      <formula>$C2=H2</formula>
    </cfRule>
  </conditionalFormatting>
  <conditionalFormatting sqref="G3:G501">
    <cfRule type="expression" dxfId="159" priority="2">
      <formula>$C3=G3</formula>
    </cfRule>
  </conditionalFormatting>
  <conditionalFormatting sqref="H3:X501">
    <cfRule type="expression" dxfId="158" priority="1">
      <formula>$C3=H3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004"/>
  <sheetViews>
    <sheetView workbookViewId="0">
      <pane ySplit="1" topLeftCell="A2" activePane="bottomLeft" state="frozen"/>
      <selection pane="bottomLeft" activeCell="H15" sqref="H15"/>
    </sheetView>
  </sheetViews>
  <sheetFormatPr defaultColWidth="4.7109375" defaultRowHeight="18.75"/>
  <cols>
    <col min="1" max="1" width="5.7109375" style="51" customWidth="1"/>
    <col min="2" max="2" width="4.7109375" style="27" customWidth="1"/>
    <col min="3" max="3" width="5.7109375" style="27" customWidth="1"/>
    <col min="4" max="4" width="5.7109375" style="29" hidden="1" customWidth="1"/>
    <col min="5" max="5" width="5.7109375" style="27" customWidth="1"/>
    <col min="6" max="6" width="4.7109375" style="29" hidden="1" customWidth="1"/>
    <col min="7" max="18" width="4.7109375" style="27" customWidth="1"/>
    <col min="19" max="20" width="4.140625" style="2" customWidth="1"/>
    <col min="21" max="55" width="5.7109375" style="2" customWidth="1"/>
    <col min="56" max="56" width="9.5703125" style="2" customWidth="1"/>
    <col min="57" max="58" width="5.7109375" style="2" customWidth="1"/>
    <col min="59" max="16384" width="4.7109375" style="2"/>
  </cols>
  <sheetData>
    <row r="1" spans="1:48" ht="20.100000000000001" customHeight="1" thickBot="1">
      <c r="A1" s="50" t="s">
        <v>0</v>
      </c>
      <c r="B1" s="17"/>
      <c r="C1" s="18" t="s">
        <v>5</v>
      </c>
      <c r="D1" s="18"/>
      <c r="E1" s="18" t="s">
        <v>6</v>
      </c>
      <c r="F1" s="19"/>
      <c r="G1" s="20"/>
      <c r="H1" s="20"/>
      <c r="I1" s="20"/>
      <c r="J1" s="20"/>
      <c r="K1" s="20"/>
      <c r="L1" s="20"/>
      <c r="M1" s="21"/>
      <c r="N1" s="21"/>
      <c r="O1" s="21"/>
      <c r="P1" s="21"/>
      <c r="Q1" s="21"/>
      <c r="R1" s="21"/>
      <c r="S1" s="6"/>
      <c r="T1" s="6"/>
      <c r="V1" s="6"/>
      <c r="W1" s="6"/>
      <c r="X1" s="6"/>
      <c r="Y1" s="6"/>
      <c r="Z1" s="6"/>
      <c r="AA1" s="6"/>
      <c r="AB1" s="6"/>
      <c r="AK1" s="59"/>
      <c r="AL1" s="60"/>
      <c r="AV1" s="6"/>
    </row>
    <row r="2" spans="1:48" ht="20.100000000000001" customHeight="1" thickBot="1">
      <c r="A2" s="50">
        <v>1</v>
      </c>
      <c r="B2" s="22">
        <f ca="1">Streams!B2</f>
        <v>30</v>
      </c>
      <c r="C2" s="23">
        <f ca="1">VLOOKUP(B2,Partition!$G$2:$H$38,2)</f>
        <v>10</v>
      </c>
      <c r="D2" s="24">
        <f ca="1">COUNTIF(INDEX(C2:INDEX(C2,IFERROR(LOOKUP(2,1/($D$1:D1=2),ROW($D$1:D1)-MIN(ROW($D$1:D1)-1)),1),),),C2)</f>
        <v>1</v>
      </c>
      <c r="E2" s="23">
        <f t="shared" ref="E2:E3" ca="1" si="0">IF(C2=G2,1,IF(C2=H2,2,IF(C2=I2,3,IF(C2=J2,4,IF(C2=K2,5,IF(C2=L2,6,IF(C2=M2,7,IF(C2=N2,8,IF(C2=O2,9,IF(C2=P2,10,IF(C2=Q2,11,IF(C2=R2,12,""))))))))))))</f>
        <v>10</v>
      </c>
      <c r="F2" s="25">
        <f ca="1">COUNTIF(INDEX(E2:INDEX(E2,IFERROR(LOOKUP(2,1/($F$1:F1=2),ROW($F$1:F1)-MIN(ROW($F$1:F1)-1)),1),),),E2)</f>
        <v>1</v>
      </c>
      <c r="G2" s="26">
        <v>1</v>
      </c>
      <c r="H2" s="26">
        <f>G2+1</f>
        <v>2</v>
      </c>
      <c r="I2" s="26">
        <f>H2+1</f>
        <v>3</v>
      </c>
      <c r="J2" s="26">
        <f>I2+1</f>
        <v>4</v>
      </c>
      <c r="K2" s="26">
        <f>J2+1</f>
        <v>5</v>
      </c>
      <c r="L2" s="26">
        <f>K2+1</f>
        <v>6</v>
      </c>
      <c r="M2" s="26">
        <v>7</v>
      </c>
      <c r="N2" s="26">
        <v>8</v>
      </c>
      <c r="O2" s="26">
        <v>9</v>
      </c>
      <c r="P2" s="26">
        <v>10</v>
      </c>
      <c r="Q2" s="26">
        <v>11</v>
      </c>
      <c r="R2" s="26">
        <v>12</v>
      </c>
      <c r="S2" s="6"/>
      <c r="T2" s="6"/>
      <c r="W2" s="3"/>
      <c r="X2" s="3"/>
      <c r="Y2" s="3"/>
      <c r="Z2" s="3"/>
      <c r="AA2" s="3"/>
      <c r="AB2" s="3"/>
      <c r="AD2" s="1"/>
      <c r="AV2" s="1"/>
    </row>
    <row r="3" spans="1:48" ht="20.100000000000001" customHeight="1" thickBot="1">
      <c r="A3" s="50">
        <f>1+A2</f>
        <v>2</v>
      </c>
      <c r="B3" s="22">
        <f ca="1">Streams!B3</f>
        <v>19</v>
      </c>
      <c r="C3" s="23">
        <f ca="1">VLOOKUP(B3,Partition!$G$2:$H$38,2)</f>
        <v>7</v>
      </c>
      <c r="D3" s="24">
        <f ca="1">COUNTIF(INDEX(C3:INDEX($C$1:C3,IFERROR(LOOKUP(2,1/($D$1:D2=2),ROW($D$1:D2)-MIN(ROW($D$1:D2)-1)),1),),),C3)</f>
        <v>1</v>
      </c>
      <c r="E3" s="23">
        <f t="shared" ca="1" si="0"/>
        <v>8</v>
      </c>
      <c r="F3" s="25">
        <f ca="1">COUNTIF(INDEX(E3:INDEX($E$1:E3,IFERROR(LOOKUP(2,1/($F$1:F2=2),ROW($F$1:F2)-MIN(ROW($F$1:F2)-1)),1),),),E3)</f>
        <v>1</v>
      </c>
      <c r="G3" s="26">
        <f t="shared" ref="G3:G34" ca="1" si="1">IF(C2&lt;&gt;0,C2,G2)</f>
        <v>10</v>
      </c>
      <c r="H3" s="26">
        <f t="shared" ref="H3:H50" ca="1" si="2">IF(AND(G2&lt;&gt;$G3,G2&lt;&gt;G3,G2&lt;&gt;0),G2,H2)</f>
        <v>1</v>
      </c>
      <c r="I3" s="26">
        <f t="shared" ref="I3:I50" ca="1" si="3">IF(AND(H2&lt;&gt;$G3,H2&lt;&gt;H3,H2&lt;&gt;0),H2,I2)</f>
        <v>2</v>
      </c>
      <c r="J3" s="26">
        <f t="shared" ref="J3:J50" ca="1" si="4">IF(AND(I2&lt;&gt;$G3,I2&lt;&gt;I3,I2&lt;&gt;0),I2,J2)</f>
        <v>3</v>
      </c>
      <c r="K3" s="26">
        <f t="shared" ref="K3:K50" ca="1" si="5">IF(AND(J2&lt;&gt;$G3,J2&lt;&gt;J3,J2&lt;&gt;0),J2,K2)</f>
        <v>4</v>
      </c>
      <c r="L3" s="26">
        <f t="shared" ref="L3:L50" ca="1" si="6">IF(AND(K2&lt;&gt;$G3,K2&lt;&gt;K3,K2&lt;&gt;0),K2,L2)</f>
        <v>5</v>
      </c>
      <c r="M3" s="26">
        <f t="shared" ref="M3:M50" ca="1" si="7">IF(AND(L2&lt;&gt;$G3,L2&lt;&gt;L3,L2&lt;&gt;0),L2,M2)</f>
        <v>6</v>
      </c>
      <c r="N3" s="26">
        <f t="shared" ref="N3:N50" ca="1" si="8">IF(AND(M2&lt;&gt;$G3,M2&lt;&gt;M3,M2&lt;&gt;0),M2,N2)</f>
        <v>7</v>
      </c>
      <c r="O3" s="26">
        <f t="shared" ref="O3:O50" ca="1" si="9">IF(AND(N2&lt;&gt;$G3,N2&lt;&gt;N3,N2&lt;&gt;0),N2,O2)</f>
        <v>8</v>
      </c>
      <c r="P3" s="26">
        <f t="shared" ref="P3:P50" ca="1" si="10">IF(AND(O2&lt;&gt;$G3,O2&lt;&gt;O3,O2&lt;&gt;0),O2,P2)</f>
        <v>9</v>
      </c>
      <c r="Q3" s="26">
        <f t="shared" ref="Q3:Q50" ca="1" si="11">IF(AND(P2&lt;&gt;$G3,P2&lt;&gt;P3,P2&lt;&gt;0),P2,Q2)</f>
        <v>11</v>
      </c>
      <c r="R3" s="26">
        <f t="shared" ref="R3:R50" ca="1" si="12">IF(AND(Q2&lt;&gt;$G3,Q2&lt;&gt;Q3,Q2&lt;&gt;0),Q2,R2)</f>
        <v>12</v>
      </c>
      <c r="S3" s="6"/>
      <c r="T3" s="6"/>
      <c r="W3" s="3"/>
      <c r="X3" s="3"/>
      <c r="Y3" s="3"/>
      <c r="Z3" s="3"/>
      <c r="AA3" s="3"/>
      <c r="AB3" s="3"/>
      <c r="AD3" s="1"/>
      <c r="AV3" s="1"/>
    </row>
    <row r="4" spans="1:48" ht="20.100000000000001" customHeight="1" thickBot="1">
      <c r="A4" s="50">
        <f t="shared" ref="A4:A67" si="13">1+A3</f>
        <v>3</v>
      </c>
      <c r="B4" s="22">
        <f ca="1">Streams!B4</f>
        <v>30</v>
      </c>
      <c r="C4" s="23">
        <f ca="1">VLOOKUP(B4,Partition!$G$2:$H$38,2)</f>
        <v>10</v>
      </c>
      <c r="D4" s="24">
        <f ca="1">COUNTIF(INDEX(C4:INDEX($C$1:C4,IFERROR(LOOKUP(2,1/($D$1:D3=2),ROW($D$1:D3)-MIN(ROW($D$1:D3)-1)),1),),),C4)</f>
        <v>2</v>
      </c>
      <c r="E4" s="23">
        <f t="shared" ref="E4:E67" ca="1" si="14">IF(C4=G4,1,IF(C4=H4,2,IF(C4=I4,3,IF(C4=J4,4,IF(C4=K4,5,IF(C4=L4,6,IF(C4=M4,7,IF(C4=N4,8,IF(C4=O4,9,IF(C4=P4,10,IF(C4=Q4,11,IF(C4=R4,12,""))))))))))))</f>
        <v>2</v>
      </c>
      <c r="F4" s="25">
        <f ca="1">COUNTIF(INDEX(E4:INDEX($E$1:E4,IFERROR(LOOKUP(2,1/($F$1:F3=2),ROW($F$1:F3)-MIN(ROW($F$1:F3)-1)),1),),),E4)</f>
        <v>1</v>
      </c>
      <c r="G4" s="26">
        <f t="shared" ca="1" si="1"/>
        <v>7</v>
      </c>
      <c r="H4" s="26">
        <f t="shared" ca="1" si="2"/>
        <v>10</v>
      </c>
      <c r="I4" s="26">
        <f t="shared" ca="1" si="3"/>
        <v>1</v>
      </c>
      <c r="J4" s="26">
        <f t="shared" ca="1" si="4"/>
        <v>2</v>
      </c>
      <c r="K4" s="26">
        <f t="shared" ca="1" si="5"/>
        <v>3</v>
      </c>
      <c r="L4" s="26">
        <f t="shared" ca="1" si="6"/>
        <v>4</v>
      </c>
      <c r="M4" s="26">
        <f t="shared" ca="1" si="7"/>
        <v>5</v>
      </c>
      <c r="N4" s="26">
        <f t="shared" ca="1" si="8"/>
        <v>6</v>
      </c>
      <c r="O4" s="26">
        <f t="shared" ca="1" si="9"/>
        <v>8</v>
      </c>
      <c r="P4" s="26">
        <f t="shared" ca="1" si="10"/>
        <v>9</v>
      </c>
      <c r="Q4" s="26">
        <f t="shared" ca="1" si="11"/>
        <v>11</v>
      </c>
      <c r="R4" s="26">
        <f t="shared" ca="1" si="12"/>
        <v>12</v>
      </c>
      <c r="S4" s="6"/>
      <c r="T4" s="6"/>
      <c r="W4" s="3"/>
      <c r="X4" s="3"/>
      <c r="Y4" s="3"/>
      <c r="Z4" s="3"/>
      <c r="AA4" s="3"/>
      <c r="AB4" s="3"/>
      <c r="AD4" s="1"/>
      <c r="AV4" s="1"/>
    </row>
    <row r="5" spans="1:48" ht="20.100000000000001" customHeight="1" thickBot="1">
      <c r="A5" s="50">
        <f t="shared" si="13"/>
        <v>4</v>
      </c>
      <c r="B5" s="22">
        <f ca="1">Streams!B5</f>
        <v>0</v>
      </c>
      <c r="C5" s="23">
        <f ca="1">VLOOKUP(B5,Partition!$G$2:$H$38,2)</f>
        <v>0</v>
      </c>
      <c r="D5" s="24">
        <f ca="1">COUNTIF(INDEX(C5:INDEX($C$1:C5,IFERROR(LOOKUP(2,1/($D$1:D4=2),ROW($D$1:D4)-MIN(ROW($D$1:D4)-1)),1),),),C5)</f>
        <v>1</v>
      </c>
      <c r="E5" s="23" t="str">
        <f t="shared" ca="1" si="14"/>
        <v/>
      </c>
      <c r="F5" s="25">
        <f ca="1">COUNTIF(INDEX(E5:INDEX($E$1:E5,IFERROR(LOOKUP(2,1/($F$1:F4=2),ROW($F$1:F4)-MIN(ROW($F$1:F4)-1)),1),),),E5)</f>
        <v>1</v>
      </c>
      <c r="G5" s="26">
        <f t="shared" ca="1" si="1"/>
        <v>10</v>
      </c>
      <c r="H5" s="26">
        <f t="shared" ca="1" si="2"/>
        <v>7</v>
      </c>
      <c r="I5" s="26">
        <f t="shared" ca="1" si="3"/>
        <v>1</v>
      </c>
      <c r="J5" s="26">
        <f t="shared" ca="1" si="4"/>
        <v>2</v>
      </c>
      <c r="K5" s="26">
        <f t="shared" ca="1" si="5"/>
        <v>3</v>
      </c>
      <c r="L5" s="26">
        <f t="shared" ca="1" si="6"/>
        <v>4</v>
      </c>
      <c r="M5" s="26">
        <f t="shared" ca="1" si="7"/>
        <v>5</v>
      </c>
      <c r="N5" s="26">
        <f t="shared" ca="1" si="8"/>
        <v>6</v>
      </c>
      <c r="O5" s="26">
        <f t="shared" ca="1" si="9"/>
        <v>8</v>
      </c>
      <c r="P5" s="26">
        <f t="shared" ca="1" si="10"/>
        <v>9</v>
      </c>
      <c r="Q5" s="26">
        <f t="shared" ca="1" si="11"/>
        <v>11</v>
      </c>
      <c r="R5" s="26">
        <f t="shared" ca="1" si="12"/>
        <v>12</v>
      </c>
      <c r="S5" s="6"/>
      <c r="T5" s="6"/>
      <c r="W5" s="3"/>
      <c r="X5" s="3"/>
      <c r="Y5" s="3"/>
      <c r="Z5" s="3"/>
      <c r="AA5" s="3"/>
      <c r="AB5" s="3"/>
      <c r="AD5" s="1"/>
      <c r="AV5" s="1"/>
    </row>
    <row r="6" spans="1:48" ht="20.100000000000001" customHeight="1" thickBot="1">
      <c r="A6" s="50">
        <f t="shared" si="13"/>
        <v>5</v>
      </c>
      <c r="B6" s="22">
        <f ca="1">Streams!B6</f>
        <v>8</v>
      </c>
      <c r="C6" s="23">
        <f ca="1">VLOOKUP(B6,Partition!$G$2:$H$38,2)</f>
        <v>3</v>
      </c>
      <c r="D6" s="24">
        <f ca="1">COUNTIF(INDEX(C6:INDEX($C$1:C6,IFERROR(LOOKUP(2,1/($D$1:D5=2),ROW($D$1:D5)-MIN(ROW($D$1:D5)-1)),1),),),C6)</f>
        <v>1</v>
      </c>
      <c r="E6" s="23">
        <f t="shared" ca="1" si="14"/>
        <v>5</v>
      </c>
      <c r="F6" s="25">
        <f ca="1">COUNTIF(INDEX(E6:INDEX($E$1:E6,IFERROR(LOOKUP(2,1/($F$1:F5=2),ROW($F$1:F5)-MIN(ROW($F$1:F5)-1)),1),),),E6)</f>
        <v>1</v>
      </c>
      <c r="G6" s="26">
        <f t="shared" ca="1" si="1"/>
        <v>10</v>
      </c>
      <c r="H6" s="26">
        <f t="shared" ca="1" si="2"/>
        <v>7</v>
      </c>
      <c r="I6" s="26">
        <f t="shared" ca="1" si="3"/>
        <v>1</v>
      </c>
      <c r="J6" s="26">
        <f t="shared" ca="1" si="4"/>
        <v>2</v>
      </c>
      <c r="K6" s="26">
        <f t="shared" ca="1" si="5"/>
        <v>3</v>
      </c>
      <c r="L6" s="26">
        <f t="shared" ca="1" si="6"/>
        <v>4</v>
      </c>
      <c r="M6" s="26">
        <f t="shared" ca="1" si="7"/>
        <v>5</v>
      </c>
      <c r="N6" s="26">
        <f t="shared" ca="1" si="8"/>
        <v>6</v>
      </c>
      <c r="O6" s="26">
        <f t="shared" ca="1" si="9"/>
        <v>8</v>
      </c>
      <c r="P6" s="26">
        <f t="shared" ca="1" si="10"/>
        <v>9</v>
      </c>
      <c r="Q6" s="26">
        <f t="shared" ca="1" si="11"/>
        <v>11</v>
      </c>
      <c r="R6" s="26">
        <f t="shared" ca="1" si="12"/>
        <v>12</v>
      </c>
      <c r="S6" s="6"/>
      <c r="T6" s="6"/>
      <c r="W6" s="3"/>
      <c r="X6" s="3"/>
      <c r="Y6" s="3"/>
      <c r="Z6" s="3"/>
      <c r="AA6" s="3"/>
      <c r="AB6" s="3"/>
      <c r="AD6" s="1"/>
      <c r="AV6" s="1"/>
    </row>
    <row r="7" spans="1:48" ht="20.100000000000001" customHeight="1" thickBot="1">
      <c r="A7" s="50">
        <f t="shared" si="13"/>
        <v>6</v>
      </c>
      <c r="B7" s="22">
        <f ca="1">Streams!B7</f>
        <v>33</v>
      </c>
      <c r="C7" s="23">
        <f ca="1">VLOOKUP(B7,Partition!$G$2:$H$38,2)</f>
        <v>11</v>
      </c>
      <c r="D7" s="24">
        <f ca="1">COUNTIF(INDEX(C7:INDEX($C$1:C7,IFERROR(LOOKUP(2,1/($D$1:D6=2),ROW($D$1:D6)-MIN(ROW($D$1:D6)-1)),1),),),C7)</f>
        <v>1</v>
      </c>
      <c r="E7" s="23">
        <f t="shared" ca="1" si="14"/>
        <v>11</v>
      </c>
      <c r="F7" s="25">
        <f ca="1">COUNTIF(INDEX(E7:INDEX($E$1:E7,IFERROR(LOOKUP(2,1/($F$1:F6=2),ROW($F$1:F6)-MIN(ROW($F$1:F6)-1)),1),),),E7)</f>
        <v>1</v>
      </c>
      <c r="G7" s="26">
        <f t="shared" ca="1" si="1"/>
        <v>3</v>
      </c>
      <c r="H7" s="26">
        <f t="shared" ca="1" si="2"/>
        <v>10</v>
      </c>
      <c r="I7" s="26">
        <f t="shared" ca="1" si="3"/>
        <v>7</v>
      </c>
      <c r="J7" s="26">
        <f t="shared" ca="1" si="4"/>
        <v>1</v>
      </c>
      <c r="K7" s="26">
        <f t="shared" ca="1" si="5"/>
        <v>2</v>
      </c>
      <c r="L7" s="26">
        <f t="shared" ca="1" si="6"/>
        <v>4</v>
      </c>
      <c r="M7" s="26">
        <f t="shared" ca="1" si="7"/>
        <v>5</v>
      </c>
      <c r="N7" s="26">
        <f t="shared" ca="1" si="8"/>
        <v>6</v>
      </c>
      <c r="O7" s="26">
        <f t="shared" ca="1" si="9"/>
        <v>8</v>
      </c>
      <c r="P7" s="26">
        <f t="shared" ca="1" si="10"/>
        <v>9</v>
      </c>
      <c r="Q7" s="26">
        <f t="shared" ca="1" si="11"/>
        <v>11</v>
      </c>
      <c r="R7" s="26">
        <f t="shared" ca="1" si="12"/>
        <v>12</v>
      </c>
      <c r="S7" s="6"/>
      <c r="T7" s="6"/>
      <c r="W7" s="3"/>
      <c r="X7" s="3"/>
      <c r="Y7" s="3"/>
      <c r="Z7" s="3"/>
      <c r="AA7" s="3"/>
      <c r="AB7" s="3"/>
      <c r="AD7" s="1"/>
      <c r="AV7" s="1"/>
    </row>
    <row r="8" spans="1:48" ht="20.100000000000001" customHeight="1" thickBot="1">
      <c r="A8" s="50">
        <f t="shared" si="13"/>
        <v>7</v>
      </c>
      <c r="B8" s="22">
        <f ca="1">Streams!B8</f>
        <v>34</v>
      </c>
      <c r="C8" s="23">
        <f ca="1">VLOOKUP(B8,Partition!$G$2:$H$38,2)</f>
        <v>12</v>
      </c>
      <c r="D8" s="24">
        <f ca="1">COUNTIF(INDEX(C8:INDEX($C$1:C8,IFERROR(LOOKUP(2,1/($D$1:D7=2),ROW($D$1:D7)-MIN(ROW($D$1:D7)-1)),1),),),C8)</f>
        <v>1</v>
      </c>
      <c r="E8" s="23">
        <f t="shared" ca="1" si="14"/>
        <v>12</v>
      </c>
      <c r="F8" s="25">
        <f ca="1">COUNTIF(INDEX(E8:INDEX($E$1:E8,IFERROR(LOOKUP(2,1/($F$1:F7=2),ROW($F$1:F7)-MIN(ROW($F$1:F7)-1)),1),),),E8)</f>
        <v>1</v>
      </c>
      <c r="G8" s="26">
        <f t="shared" ca="1" si="1"/>
        <v>11</v>
      </c>
      <c r="H8" s="26">
        <f t="shared" ca="1" si="2"/>
        <v>3</v>
      </c>
      <c r="I8" s="26">
        <f t="shared" ca="1" si="3"/>
        <v>10</v>
      </c>
      <c r="J8" s="26">
        <f t="shared" ca="1" si="4"/>
        <v>7</v>
      </c>
      <c r="K8" s="26">
        <f t="shared" ca="1" si="5"/>
        <v>1</v>
      </c>
      <c r="L8" s="26">
        <f t="shared" ca="1" si="6"/>
        <v>2</v>
      </c>
      <c r="M8" s="26">
        <f t="shared" ca="1" si="7"/>
        <v>4</v>
      </c>
      <c r="N8" s="26">
        <f t="shared" ca="1" si="8"/>
        <v>5</v>
      </c>
      <c r="O8" s="26">
        <f t="shared" ca="1" si="9"/>
        <v>6</v>
      </c>
      <c r="P8" s="26">
        <f t="shared" ca="1" si="10"/>
        <v>8</v>
      </c>
      <c r="Q8" s="26">
        <f t="shared" ca="1" si="11"/>
        <v>9</v>
      </c>
      <c r="R8" s="26">
        <f t="shared" ca="1" si="12"/>
        <v>12</v>
      </c>
      <c r="S8" s="6"/>
      <c r="T8" s="6"/>
      <c r="W8" s="3"/>
      <c r="X8" s="3"/>
      <c r="Y8" s="3"/>
      <c r="Z8" s="3"/>
      <c r="AA8" s="3"/>
      <c r="AB8" s="3"/>
      <c r="AD8" s="1"/>
      <c r="AV8" s="1"/>
    </row>
    <row r="9" spans="1:48" ht="20.100000000000001" customHeight="1" thickBot="1">
      <c r="A9" s="50">
        <f t="shared" si="13"/>
        <v>8</v>
      </c>
      <c r="B9" s="22">
        <f ca="1">Streams!B9</f>
        <v>17</v>
      </c>
      <c r="C9" s="23">
        <f ca="1">VLOOKUP(B9,Partition!$G$2:$H$38,2)</f>
        <v>6</v>
      </c>
      <c r="D9" s="24">
        <f ca="1">COUNTIF(INDEX(C9:INDEX($C$1:C9,IFERROR(LOOKUP(2,1/($D$1:D8=2),ROW($D$1:D8)-MIN(ROW($D$1:D8)-1)),1),),),C9)</f>
        <v>1</v>
      </c>
      <c r="E9" s="23">
        <f t="shared" ca="1" si="14"/>
        <v>10</v>
      </c>
      <c r="F9" s="25">
        <f ca="1">COUNTIF(INDEX(E9:INDEX($E$1:E9,IFERROR(LOOKUP(2,1/($F$1:F8=2),ROW($F$1:F8)-MIN(ROW($F$1:F8)-1)),1),),),E9)</f>
        <v>2</v>
      </c>
      <c r="G9" s="26">
        <f t="shared" ca="1" si="1"/>
        <v>12</v>
      </c>
      <c r="H9" s="26">
        <f t="shared" ca="1" si="2"/>
        <v>11</v>
      </c>
      <c r="I9" s="26">
        <f t="shared" ca="1" si="3"/>
        <v>3</v>
      </c>
      <c r="J9" s="26">
        <f t="shared" ca="1" si="4"/>
        <v>10</v>
      </c>
      <c r="K9" s="26">
        <f t="shared" ca="1" si="5"/>
        <v>7</v>
      </c>
      <c r="L9" s="26">
        <f t="shared" ca="1" si="6"/>
        <v>1</v>
      </c>
      <c r="M9" s="26">
        <f t="shared" ca="1" si="7"/>
        <v>2</v>
      </c>
      <c r="N9" s="26">
        <f t="shared" ca="1" si="8"/>
        <v>4</v>
      </c>
      <c r="O9" s="26">
        <f t="shared" ca="1" si="9"/>
        <v>5</v>
      </c>
      <c r="P9" s="26">
        <f t="shared" ca="1" si="10"/>
        <v>6</v>
      </c>
      <c r="Q9" s="26">
        <f t="shared" ca="1" si="11"/>
        <v>8</v>
      </c>
      <c r="R9" s="26">
        <f t="shared" ca="1" si="12"/>
        <v>9</v>
      </c>
      <c r="S9" s="6"/>
      <c r="T9" s="6"/>
      <c r="W9" s="3"/>
      <c r="X9" s="3"/>
      <c r="Y9" s="3"/>
      <c r="Z9" s="3"/>
      <c r="AA9" s="3"/>
      <c r="AB9" s="3"/>
      <c r="AD9" s="1"/>
      <c r="AV9" s="1"/>
    </row>
    <row r="10" spans="1:48" ht="20.100000000000001" customHeight="1" thickBot="1">
      <c r="A10" s="50">
        <f t="shared" si="13"/>
        <v>9</v>
      </c>
      <c r="B10" s="22">
        <f ca="1">Streams!B10</f>
        <v>4</v>
      </c>
      <c r="C10" s="23">
        <f ca="1">VLOOKUP(B10,Partition!$G$2:$H$38,2)</f>
        <v>2</v>
      </c>
      <c r="D10" s="24">
        <f ca="1">COUNTIF(INDEX(C10:INDEX($C$1:C10,IFERROR(LOOKUP(2,1/($D$1:D9=2),ROW($D$1:D9)-MIN(ROW($D$1:D9)-1)),1),),),C10)</f>
        <v>1</v>
      </c>
      <c r="E10" s="23">
        <f t="shared" ca="1" si="14"/>
        <v>8</v>
      </c>
      <c r="F10" s="25">
        <f ca="1">COUNTIF(INDEX(E10:INDEX($E$1:E10,IFERROR(LOOKUP(2,1/($F$1:F9=2),ROW($F$1:F9)-MIN(ROW($F$1:F9)-1)),1),),),E10)</f>
        <v>1</v>
      </c>
      <c r="G10" s="26">
        <f t="shared" ca="1" si="1"/>
        <v>6</v>
      </c>
      <c r="H10" s="26">
        <f t="shared" ca="1" si="2"/>
        <v>12</v>
      </c>
      <c r="I10" s="26">
        <f t="shared" ca="1" si="3"/>
        <v>11</v>
      </c>
      <c r="J10" s="26">
        <f t="shared" ca="1" si="4"/>
        <v>3</v>
      </c>
      <c r="K10" s="26">
        <f t="shared" ca="1" si="5"/>
        <v>10</v>
      </c>
      <c r="L10" s="26">
        <f t="shared" ca="1" si="6"/>
        <v>7</v>
      </c>
      <c r="M10" s="26">
        <f t="shared" ca="1" si="7"/>
        <v>1</v>
      </c>
      <c r="N10" s="26">
        <f t="shared" ca="1" si="8"/>
        <v>2</v>
      </c>
      <c r="O10" s="26">
        <f t="shared" ca="1" si="9"/>
        <v>4</v>
      </c>
      <c r="P10" s="26">
        <f t="shared" ca="1" si="10"/>
        <v>5</v>
      </c>
      <c r="Q10" s="26">
        <f t="shared" ca="1" si="11"/>
        <v>8</v>
      </c>
      <c r="R10" s="26">
        <f t="shared" ca="1" si="12"/>
        <v>9</v>
      </c>
      <c r="S10" s="6"/>
      <c r="T10" s="6"/>
      <c r="W10" s="3"/>
      <c r="X10" s="3"/>
      <c r="Y10" s="3"/>
      <c r="Z10" s="3"/>
      <c r="AA10" s="3"/>
      <c r="AB10" s="3"/>
      <c r="AD10" s="1"/>
      <c r="AV10" s="1"/>
    </row>
    <row r="11" spans="1:48" ht="20.100000000000001" customHeight="1" thickBot="1">
      <c r="A11" s="50">
        <f t="shared" si="13"/>
        <v>10</v>
      </c>
      <c r="B11" s="22">
        <f ca="1">Streams!B11</f>
        <v>8</v>
      </c>
      <c r="C11" s="23">
        <f ca="1">VLOOKUP(B11,Partition!$G$2:$H$38,2)</f>
        <v>3</v>
      </c>
      <c r="D11" s="24">
        <f ca="1">COUNTIF(INDEX(C11:INDEX($C$1:C11,IFERROR(LOOKUP(2,1/($D$1:D10=2),ROW($D$1:D10)-MIN(ROW($D$1:D10)-1)),1),),),C11)</f>
        <v>2</v>
      </c>
      <c r="E11" s="23">
        <f t="shared" ca="1" si="14"/>
        <v>5</v>
      </c>
      <c r="F11" s="25">
        <f ca="1">COUNTIF(INDEX(E11:INDEX($E$1:E11,IFERROR(LOOKUP(2,1/($F$1:F10=2),ROW($F$1:F10)-MIN(ROW($F$1:F10)-1)),1),),),E11)</f>
        <v>1</v>
      </c>
      <c r="G11" s="26">
        <f t="shared" ca="1" si="1"/>
        <v>2</v>
      </c>
      <c r="H11" s="26">
        <f t="shared" ca="1" si="2"/>
        <v>6</v>
      </c>
      <c r="I11" s="26">
        <f t="shared" ca="1" si="3"/>
        <v>12</v>
      </c>
      <c r="J11" s="26">
        <f t="shared" ca="1" si="4"/>
        <v>11</v>
      </c>
      <c r="K11" s="26">
        <f t="shared" ca="1" si="5"/>
        <v>3</v>
      </c>
      <c r="L11" s="26">
        <f t="shared" ca="1" si="6"/>
        <v>10</v>
      </c>
      <c r="M11" s="26">
        <f t="shared" ca="1" si="7"/>
        <v>7</v>
      </c>
      <c r="N11" s="26">
        <f t="shared" ca="1" si="8"/>
        <v>1</v>
      </c>
      <c r="O11" s="26">
        <f t="shared" ca="1" si="9"/>
        <v>4</v>
      </c>
      <c r="P11" s="26">
        <f t="shared" ca="1" si="10"/>
        <v>5</v>
      </c>
      <c r="Q11" s="26">
        <f t="shared" ca="1" si="11"/>
        <v>8</v>
      </c>
      <c r="R11" s="26">
        <f t="shared" ca="1" si="12"/>
        <v>9</v>
      </c>
      <c r="S11" s="6"/>
      <c r="T11" s="6"/>
      <c r="W11" s="3"/>
      <c r="X11" s="3"/>
      <c r="Y11" s="3"/>
      <c r="Z11" s="3"/>
      <c r="AA11" s="3"/>
      <c r="AB11" s="3"/>
      <c r="AD11" s="1"/>
      <c r="AV11" s="1"/>
    </row>
    <row r="12" spans="1:48" ht="20.100000000000001" customHeight="1" thickBot="1">
      <c r="A12" s="50">
        <f t="shared" si="13"/>
        <v>11</v>
      </c>
      <c r="B12" s="22">
        <f ca="1">Streams!B12</f>
        <v>6</v>
      </c>
      <c r="C12" s="23">
        <f ca="1">VLOOKUP(B12,Partition!$G$2:$H$38,2)</f>
        <v>2</v>
      </c>
      <c r="D12" s="24">
        <f ca="1">COUNTIF(INDEX(C12:INDEX($C$1:C12,IFERROR(LOOKUP(2,1/($D$1:D11=2),ROW($D$1:D11)-MIN(ROW($D$1:D11)-1)),1),),),C12)</f>
        <v>1</v>
      </c>
      <c r="E12" s="23">
        <f t="shared" ca="1" si="14"/>
        <v>2</v>
      </c>
      <c r="F12" s="25">
        <f ca="1">COUNTIF(INDEX(E12:INDEX($E$1:E12,IFERROR(LOOKUP(2,1/($F$1:F11=2),ROW($F$1:F11)-MIN(ROW($F$1:F11)-1)),1),),),E12)</f>
        <v>1</v>
      </c>
      <c r="G12" s="26">
        <f t="shared" ca="1" si="1"/>
        <v>3</v>
      </c>
      <c r="H12" s="26">
        <f t="shared" ca="1" si="2"/>
        <v>2</v>
      </c>
      <c r="I12" s="26">
        <f t="shared" ca="1" si="3"/>
        <v>6</v>
      </c>
      <c r="J12" s="26">
        <f t="shared" ca="1" si="4"/>
        <v>12</v>
      </c>
      <c r="K12" s="26">
        <f t="shared" ca="1" si="5"/>
        <v>11</v>
      </c>
      <c r="L12" s="26">
        <f t="shared" ca="1" si="6"/>
        <v>10</v>
      </c>
      <c r="M12" s="26">
        <f t="shared" ca="1" si="7"/>
        <v>7</v>
      </c>
      <c r="N12" s="26">
        <f t="shared" ca="1" si="8"/>
        <v>1</v>
      </c>
      <c r="O12" s="26">
        <f t="shared" ca="1" si="9"/>
        <v>4</v>
      </c>
      <c r="P12" s="26">
        <f t="shared" ca="1" si="10"/>
        <v>5</v>
      </c>
      <c r="Q12" s="26">
        <f t="shared" ca="1" si="11"/>
        <v>8</v>
      </c>
      <c r="R12" s="26">
        <f t="shared" ca="1" si="12"/>
        <v>9</v>
      </c>
      <c r="S12" s="6"/>
      <c r="T12" s="6"/>
      <c r="W12" s="3"/>
      <c r="X12" s="3"/>
      <c r="Y12" s="3"/>
      <c r="Z12" s="3"/>
      <c r="AA12" s="3"/>
      <c r="AB12" s="3"/>
      <c r="AD12" s="1"/>
      <c r="AV12" s="1"/>
    </row>
    <row r="13" spans="1:48" ht="20.100000000000001" customHeight="1" thickBot="1">
      <c r="A13" s="50">
        <f t="shared" si="13"/>
        <v>12</v>
      </c>
      <c r="B13" s="22">
        <f ca="1">Streams!B13</f>
        <v>7</v>
      </c>
      <c r="C13" s="23">
        <f ca="1">VLOOKUP(B13,Partition!$G$2:$H$38,2)</f>
        <v>3</v>
      </c>
      <c r="D13" s="24">
        <f ca="1">COUNTIF(INDEX(C13:INDEX($C$1:C13,IFERROR(LOOKUP(2,1/($D$1:D12=2),ROW($D$1:D12)-MIN(ROW($D$1:D12)-1)),1),),),C13)</f>
        <v>2</v>
      </c>
      <c r="E13" s="23">
        <f t="shared" ca="1" si="14"/>
        <v>2</v>
      </c>
      <c r="F13" s="25">
        <f ca="1">COUNTIF(INDEX(E13:INDEX($E$1:E13,IFERROR(LOOKUP(2,1/($F$1:F12=2),ROW($F$1:F12)-MIN(ROW($F$1:F12)-1)),1),),),E13)</f>
        <v>2</v>
      </c>
      <c r="G13" s="26">
        <f t="shared" ca="1" si="1"/>
        <v>2</v>
      </c>
      <c r="H13" s="26">
        <f t="shared" ca="1" si="2"/>
        <v>3</v>
      </c>
      <c r="I13" s="26">
        <f t="shared" ca="1" si="3"/>
        <v>6</v>
      </c>
      <c r="J13" s="26">
        <f t="shared" ca="1" si="4"/>
        <v>12</v>
      </c>
      <c r="K13" s="26">
        <f t="shared" ca="1" si="5"/>
        <v>11</v>
      </c>
      <c r="L13" s="26">
        <f t="shared" ca="1" si="6"/>
        <v>10</v>
      </c>
      <c r="M13" s="26">
        <f t="shared" ca="1" si="7"/>
        <v>7</v>
      </c>
      <c r="N13" s="26">
        <f t="shared" ca="1" si="8"/>
        <v>1</v>
      </c>
      <c r="O13" s="26">
        <f t="shared" ca="1" si="9"/>
        <v>4</v>
      </c>
      <c r="P13" s="26">
        <f t="shared" ca="1" si="10"/>
        <v>5</v>
      </c>
      <c r="Q13" s="26">
        <f t="shared" ca="1" si="11"/>
        <v>8</v>
      </c>
      <c r="R13" s="26">
        <f t="shared" ca="1" si="12"/>
        <v>9</v>
      </c>
      <c r="S13" s="6"/>
      <c r="T13" s="6"/>
      <c r="W13" s="3"/>
      <c r="X13" s="3"/>
      <c r="Y13" s="3"/>
      <c r="Z13" s="3"/>
      <c r="AA13" s="3"/>
      <c r="AB13" s="3"/>
      <c r="AD13" s="1"/>
      <c r="AV13" s="1"/>
    </row>
    <row r="14" spans="1:48" ht="20.100000000000001" customHeight="1" thickBot="1">
      <c r="A14" s="50">
        <f t="shared" si="13"/>
        <v>13</v>
      </c>
      <c r="B14" s="22">
        <f ca="1">Streams!B14</f>
        <v>25</v>
      </c>
      <c r="C14" s="23">
        <f ca="1">VLOOKUP(B14,Partition!$G$2:$H$38,2)</f>
        <v>9</v>
      </c>
      <c r="D14" s="24">
        <f ca="1">COUNTIF(INDEX(C14:INDEX($C$1:C14,IFERROR(LOOKUP(2,1/($D$1:D13=2),ROW($D$1:D13)-MIN(ROW($D$1:D13)-1)),1),),),C14)</f>
        <v>1</v>
      </c>
      <c r="E14" s="23">
        <f t="shared" ca="1" si="14"/>
        <v>12</v>
      </c>
      <c r="F14" s="25">
        <f ca="1">COUNTIF(INDEX(E14:INDEX($E$1:E14,IFERROR(LOOKUP(2,1/($F$1:F13=2),ROW($F$1:F13)-MIN(ROW($F$1:F13)-1)),1),),),E14)</f>
        <v>1</v>
      </c>
      <c r="G14" s="26">
        <f t="shared" ca="1" si="1"/>
        <v>3</v>
      </c>
      <c r="H14" s="26">
        <f t="shared" ca="1" si="2"/>
        <v>2</v>
      </c>
      <c r="I14" s="26">
        <f t="shared" ca="1" si="3"/>
        <v>6</v>
      </c>
      <c r="J14" s="26">
        <f t="shared" ca="1" si="4"/>
        <v>12</v>
      </c>
      <c r="K14" s="26">
        <f t="shared" ca="1" si="5"/>
        <v>11</v>
      </c>
      <c r="L14" s="26">
        <f t="shared" ca="1" si="6"/>
        <v>10</v>
      </c>
      <c r="M14" s="26">
        <f t="shared" ca="1" si="7"/>
        <v>7</v>
      </c>
      <c r="N14" s="26">
        <f t="shared" ca="1" si="8"/>
        <v>1</v>
      </c>
      <c r="O14" s="26">
        <f t="shared" ca="1" si="9"/>
        <v>4</v>
      </c>
      <c r="P14" s="26">
        <f t="shared" ca="1" si="10"/>
        <v>5</v>
      </c>
      <c r="Q14" s="26">
        <f t="shared" ca="1" si="11"/>
        <v>8</v>
      </c>
      <c r="R14" s="26">
        <f t="shared" ca="1" si="12"/>
        <v>9</v>
      </c>
      <c r="S14" s="6"/>
      <c r="T14" s="6"/>
      <c r="W14" s="3"/>
      <c r="X14" s="3"/>
      <c r="Y14" s="3"/>
      <c r="Z14" s="3"/>
      <c r="AA14" s="3"/>
      <c r="AB14" s="3"/>
      <c r="AV14" s="1"/>
    </row>
    <row r="15" spans="1:48" ht="20.100000000000001" customHeight="1" thickBot="1">
      <c r="A15" s="50">
        <f t="shared" si="13"/>
        <v>14</v>
      </c>
      <c r="B15" s="22">
        <f ca="1">Streams!B15</f>
        <v>25</v>
      </c>
      <c r="C15" s="23">
        <f ca="1">VLOOKUP(B15,Partition!$G$2:$H$38,2)</f>
        <v>9</v>
      </c>
      <c r="D15" s="24">
        <f ca="1">COUNTIF(INDEX(C15:INDEX($C$1:C15,IFERROR(LOOKUP(2,1/($D$1:D14=2),ROW($D$1:D14)-MIN(ROW($D$1:D14)-1)),1),),),C15)</f>
        <v>2</v>
      </c>
      <c r="E15" s="23">
        <f t="shared" ca="1" si="14"/>
        <v>1</v>
      </c>
      <c r="F15" s="25">
        <f ca="1">COUNTIF(INDEX(E15:INDEX($E$1:E15,IFERROR(LOOKUP(2,1/($F$1:F14=2),ROW($F$1:F14)-MIN(ROW($F$1:F14)-1)),1),),),E15)</f>
        <v>1</v>
      </c>
      <c r="G15" s="26">
        <f t="shared" ca="1" si="1"/>
        <v>9</v>
      </c>
      <c r="H15" s="26">
        <f t="shared" ca="1" si="2"/>
        <v>3</v>
      </c>
      <c r="I15" s="26">
        <f t="shared" ca="1" si="3"/>
        <v>2</v>
      </c>
      <c r="J15" s="26">
        <f t="shared" ca="1" si="4"/>
        <v>6</v>
      </c>
      <c r="K15" s="26">
        <f t="shared" ca="1" si="5"/>
        <v>12</v>
      </c>
      <c r="L15" s="26">
        <f t="shared" ca="1" si="6"/>
        <v>11</v>
      </c>
      <c r="M15" s="26">
        <f t="shared" ca="1" si="7"/>
        <v>10</v>
      </c>
      <c r="N15" s="26">
        <f t="shared" ca="1" si="8"/>
        <v>7</v>
      </c>
      <c r="O15" s="26">
        <f t="shared" ca="1" si="9"/>
        <v>1</v>
      </c>
      <c r="P15" s="26">
        <f t="shared" ca="1" si="10"/>
        <v>4</v>
      </c>
      <c r="Q15" s="26">
        <f t="shared" ca="1" si="11"/>
        <v>5</v>
      </c>
      <c r="R15" s="26">
        <f t="shared" ca="1" si="12"/>
        <v>8</v>
      </c>
      <c r="S15" s="6"/>
      <c r="T15" s="6"/>
      <c r="W15" s="3"/>
      <c r="X15" s="3"/>
      <c r="Y15" s="3"/>
      <c r="Z15" s="3"/>
      <c r="AA15" s="3"/>
      <c r="AB15" s="3"/>
      <c r="AV15" s="1"/>
    </row>
    <row r="16" spans="1:48" ht="20.100000000000001" customHeight="1" thickBot="1">
      <c r="A16" s="50">
        <f t="shared" si="13"/>
        <v>15</v>
      </c>
      <c r="B16" s="22">
        <f ca="1">Streams!B16</f>
        <v>11</v>
      </c>
      <c r="C16" s="23">
        <f ca="1">VLOOKUP(B16,Partition!$G$2:$H$38,2)</f>
        <v>4</v>
      </c>
      <c r="D16" s="24">
        <f ca="1">COUNTIF(INDEX(C16:INDEX($C$1:C16,IFERROR(LOOKUP(2,1/($D$1:D15=2),ROW($D$1:D15)-MIN(ROW($D$1:D15)-1)),1),),),C16)</f>
        <v>1</v>
      </c>
      <c r="E16" s="23">
        <f t="shared" ca="1" si="14"/>
        <v>10</v>
      </c>
      <c r="F16" s="25">
        <f ca="1">COUNTIF(INDEX(E16:INDEX($E$1:E16,IFERROR(LOOKUP(2,1/($F$1:F15=2),ROW($F$1:F15)-MIN(ROW($F$1:F15)-1)),1),),),E16)</f>
        <v>1</v>
      </c>
      <c r="G16" s="26">
        <f t="shared" ca="1" si="1"/>
        <v>9</v>
      </c>
      <c r="H16" s="26">
        <f t="shared" ca="1" si="2"/>
        <v>3</v>
      </c>
      <c r="I16" s="26">
        <f t="shared" ca="1" si="3"/>
        <v>2</v>
      </c>
      <c r="J16" s="26">
        <f t="shared" ca="1" si="4"/>
        <v>6</v>
      </c>
      <c r="K16" s="26">
        <f t="shared" ca="1" si="5"/>
        <v>12</v>
      </c>
      <c r="L16" s="26">
        <f t="shared" ca="1" si="6"/>
        <v>11</v>
      </c>
      <c r="M16" s="26">
        <f t="shared" ca="1" si="7"/>
        <v>10</v>
      </c>
      <c r="N16" s="26">
        <f t="shared" ca="1" si="8"/>
        <v>7</v>
      </c>
      <c r="O16" s="26">
        <f t="shared" ca="1" si="9"/>
        <v>1</v>
      </c>
      <c r="P16" s="26">
        <f t="shared" ca="1" si="10"/>
        <v>4</v>
      </c>
      <c r="Q16" s="26">
        <f t="shared" ca="1" si="11"/>
        <v>5</v>
      </c>
      <c r="R16" s="26">
        <f t="shared" ca="1" si="12"/>
        <v>8</v>
      </c>
      <c r="S16" s="6"/>
      <c r="T16" s="6"/>
      <c r="W16" s="3"/>
      <c r="X16" s="3"/>
      <c r="Y16" s="3"/>
      <c r="Z16" s="3"/>
      <c r="AA16" s="3"/>
      <c r="AB16" s="3"/>
      <c r="AV16" s="1"/>
    </row>
    <row r="17" spans="1:48" ht="20.100000000000001" customHeight="1" thickBot="1">
      <c r="A17" s="50">
        <f t="shared" si="13"/>
        <v>16</v>
      </c>
      <c r="B17" s="22">
        <f ca="1">Streams!B17</f>
        <v>32</v>
      </c>
      <c r="C17" s="23">
        <f ca="1">VLOOKUP(B17,Partition!$G$2:$H$38,2)</f>
        <v>11</v>
      </c>
      <c r="D17" s="24">
        <f ca="1">COUNTIF(INDEX(C17:INDEX($C$1:C17,IFERROR(LOOKUP(2,1/($D$1:D16=2),ROW($D$1:D16)-MIN(ROW($D$1:D16)-1)),1),),),C17)</f>
        <v>1</v>
      </c>
      <c r="E17" s="23">
        <f t="shared" ca="1" si="14"/>
        <v>7</v>
      </c>
      <c r="F17" s="25">
        <f ca="1">COUNTIF(INDEX(E17:INDEX($E$1:E17,IFERROR(LOOKUP(2,1/($F$1:F16=2),ROW($F$1:F16)-MIN(ROW($F$1:F16)-1)),1),),),E17)</f>
        <v>1</v>
      </c>
      <c r="G17" s="26">
        <f t="shared" ca="1" si="1"/>
        <v>4</v>
      </c>
      <c r="H17" s="26">
        <f t="shared" ca="1" si="2"/>
        <v>9</v>
      </c>
      <c r="I17" s="26">
        <f t="shared" ca="1" si="3"/>
        <v>3</v>
      </c>
      <c r="J17" s="26">
        <f t="shared" ca="1" si="4"/>
        <v>2</v>
      </c>
      <c r="K17" s="26">
        <f t="shared" ca="1" si="5"/>
        <v>6</v>
      </c>
      <c r="L17" s="26">
        <f t="shared" ca="1" si="6"/>
        <v>12</v>
      </c>
      <c r="M17" s="26">
        <f t="shared" ca="1" si="7"/>
        <v>11</v>
      </c>
      <c r="N17" s="26">
        <f t="shared" ca="1" si="8"/>
        <v>10</v>
      </c>
      <c r="O17" s="26">
        <f t="shared" ca="1" si="9"/>
        <v>7</v>
      </c>
      <c r="P17" s="26">
        <f t="shared" ca="1" si="10"/>
        <v>1</v>
      </c>
      <c r="Q17" s="26">
        <f t="shared" ca="1" si="11"/>
        <v>5</v>
      </c>
      <c r="R17" s="26">
        <f t="shared" ca="1" si="12"/>
        <v>8</v>
      </c>
      <c r="S17" s="6"/>
      <c r="T17" s="6"/>
      <c r="W17" s="3"/>
      <c r="X17" s="3"/>
      <c r="Y17" s="3"/>
      <c r="Z17" s="3"/>
      <c r="AA17" s="3"/>
      <c r="AB17" s="3"/>
      <c r="AV17" s="1"/>
    </row>
    <row r="18" spans="1:48" ht="20.100000000000001" customHeight="1" thickBot="1">
      <c r="A18" s="50">
        <f t="shared" si="13"/>
        <v>17</v>
      </c>
      <c r="B18" s="22">
        <f ca="1">Streams!B18</f>
        <v>7</v>
      </c>
      <c r="C18" s="23">
        <f ca="1">VLOOKUP(B18,Partition!$G$2:$H$38,2)</f>
        <v>3</v>
      </c>
      <c r="D18" s="24">
        <f ca="1">COUNTIF(INDEX(C18:INDEX($C$1:C18,IFERROR(LOOKUP(2,1/($D$1:D17=2),ROW($D$1:D17)-MIN(ROW($D$1:D17)-1)),1),),),C18)</f>
        <v>1</v>
      </c>
      <c r="E18" s="23">
        <f t="shared" ca="1" si="14"/>
        <v>4</v>
      </c>
      <c r="F18" s="25">
        <f ca="1">COUNTIF(INDEX(E18:INDEX($E$1:E18,IFERROR(LOOKUP(2,1/($F$1:F17=2),ROW($F$1:F17)-MIN(ROW($F$1:F17)-1)),1),),),E18)</f>
        <v>1</v>
      </c>
      <c r="G18" s="26">
        <f t="shared" ca="1" si="1"/>
        <v>11</v>
      </c>
      <c r="H18" s="26">
        <f t="shared" ca="1" si="2"/>
        <v>4</v>
      </c>
      <c r="I18" s="26">
        <f t="shared" ca="1" si="3"/>
        <v>9</v>
      </c>
      <c r="J18" s="26">
        <f t="shared" ca="1" si="4"/>
        <v>3</v>
      </c>
      <c r="K18" s="26">
        <f t="shared" ca="1" si="5"/>
        <v>2</v>
      </c>
      <c r="L18" s="26">
        <f t="shared" ca="1" si="6"/>
        <v>6</v>
      </c>
      <c r="M18" s="26">
        <f t="shared" ca="1" si="7"/>
        <v>12</v>
      </c>
      <c r="N18" s="26">
        <f t="shared" ca="1" si="8"/>
        <v>10</v>
      </c>
      <c r="O18" s="26">
        <f t="shared" ca="1" si="9"/>
        <v>7</v>
      </c>
      <c r="P18" s="26">
        <f t="shared" ca="1" si="10"/>
        <v>1</v>
      </c>
      <c r="Q18" s="26">
        <f t="shared" ca="1" si="11"/>
        <v>5</v>
      </c>
      <c r="R18" s="26">
        <f t="shared" ca="1" si="12"/>
        <v>8</v>
      </c>
      <c r="S18" s="6"/>
      <c r="T18" s="6"/>
      <c r="W18" s="3"/>
      <c r="X18" s="3"/>
      <c r="Y18" s="3"/>
      <c r="Z18" s="3"/>
      <c r="AA18" s="3"/>
      <c r="AB18" s="3"/>
      <c r="AV18" s="1"/>
    </row>
    <row r="19" spans="1:48" ht="20.100000000000001" customHeight="1" thickBot="1">
      <c r="A19" s="50">
        <f t="shared" si="13"/>
        <v>18</v>
      </c>
      <c r="B19" s="22">
        <f ca="1">Streams!B19</f>
        <v>14</v>
      </c>
      <c r="C19" s="23">
        <f ca="1">VLOOKUP(B19,Partition!$G$2:$H$38,2)</f>
        <v>5</v>
      </c>
      <c r="D19" s="24">
        <f ca="1">COUNTIF(INDEX(C19:INDEX($C$1:C19,IFERROR(LOOKUP(2,1/($D$1:D18=2),ROW($D$1:D18)-MIN(ROW($D$1:D18)-1)),1),),),C19)</f>
        <v>1</v>
      </c>
      <c r="E19" s="23">
        <f t="shared" ca="1" si="14"/>
        <v>11</v>
      </c>
      <c r="F19" s="25">
        <f ca="1">COUNTIF(INDEX(E19:INDEX($E$1:E19,IFERROR(LOOKUP(2,1/($F$1:F18=2),ROW($F$1:F18)-MIN(ROW($F$1:F18)-1)),1),),),E19)</f>
        <v>1</v>
      </c>
      <c r="G19" s="26">
        <f t="shared" ca="1" si="1"/>
        <v>3</v>
      </c>
      <c r="H19" s="26">
        <f t="shared" ca="1" si="2"/>
        <v>11</v>
      </c>
      <c r="I19" s="26">
        <f t="shared" ca="1" si="3"/>
        <v>4</v>
      </c>
      <c r="J19" s="26">
        <f t="shared" ca="1" si="4"/>
        <v>9</v>
      </c>
      <c r="K19" s="26">
        <f t="shared" ca="1" si="5"/>
        <v>2</v>
      </c>
      <c r="L19" s="26">
        <f t="shared" ca="1" si="6"/>
        <v>6</v>
      </c>
      <c r="M19" s="26">
        <f t="shared" ca="1" si="7"/>
        <v>12</v>
      </c>
      <c r="N19" s="26">
        <f t="shared" ca="1" si="8"/>
        <v>10</v>
      </c>
      <c r="O19" s="26">
        <f t="shared" ca="1" si="9"/>
        <v>7</v>
      </c>
      <c r="P19" s="26">
        <f t="shared" ca="1" si="10"/>
        <v>1</v>
      </c>
      <c r="Q19" s="26">
        <f t="shared" ca="1" si="11"/>
        <v>5</v>
      </c>
      <c r="R19" s="26">
        <f t="shared" ca="1" si="12"/>
        <v>8</v>
      </c>
      <c r="S19" s="6"/>
      <c r="T19" s="6"/>
      <c r="W19" s="3"/>
      <c r="X19" s="3"/>
      <c r="Y19" s="3"/>
      <c r="Z19" s="3"/>
      <c r="AA19" s="3"/>
      <c r="AB19" s="3"/>
      <c r="AV19" s="1"/>
    </row>
    <row r="20" spans="1:48" ht="20.100000000000001" customHeight="1" thickBot="1">
      <c r="A20" s="50">
        <f t="shared" si="13"/>
        <v>19</v>
      </c>
      <c r="B20" s="22">
        <f ca="1">Streams!B20</f>
        <v>8</v>
      </c>
      <c r="C20" s="23">
        <f ca="1">VLOOKUP(B20,Partition!$G$2:$H$38,2)</f>
        <v>3</v>
      </c>
      <c r="D20" s="24">
        <f ca="1">COUNTIF(INDEX(C20:INDEX($C$1:C20,IFERROR(LOOKUP(2,1/($D$1:D19=2),ROW($D$1:D19)-MIN(ROW($D$1:D19)-1)),1),),),C20)</f>
        <v>2</v>
      </c>
      <c r="E20" s="23">
        <f t="shared" ca="1" si="14"/>
        <v>2</v>
      </c>
      <c r="F20" s="25">
        <f ca="1">COUNTIF(INDEX(E20:INDEX($E$1:E20,IFERROR(LOOKUP(2,1/($F$1:F19=2),ROW($F$1:F19)-MIN(ROW($F$1:F19)-1)),1),),),E20)</f>
        <v>2</v>
      </c>
      <c r="G20" s="26">
        <f t="shared" ca="1" si="1"/>
        <v>5</v>
      </c>
      <c r="H20" s="26">
        <f t="shared" ca="1" si="2"/>
        <v>3</v>
      </c>
      <c r="I20" s="26">
        <f t="shared" ca="1" si="3"/>
        <v>11</v>
      </c>
      <c r="J20" s="26">
        <f t="shared" ca="1" si="4"/>
        <v>4</v>
      </c>
      <c r="K20" s="26">
        <f t="shared" ca="1" si="5"/>
        <v>9</v>
      </c>
      <c r="L20" s="26">
        <f t="shared" ca="1" si="6"/>
        <v>2</v>
      </c>
      <c r="M20" s="26">
        <f t="shared" ca="1" si="7"/>
        <v>6</v>
      </c>
      <c r="N20" s="26">
        <f t="shared" ca="1" si="8"/>
        <v>12</v>
      </c>
      <c r="O20" s="26">
        <f t="shared" ca="1" si="9"/>
        <v>10</v>
      </c>
      <c r="P20" s="26">
        <f t="shared" ca="1" si="10"/>
        <v>7</v>
      </c>
      <c r="Q20" s="26">
        <f t="shared" ca="1" si="11"/>
        <v>1</v>
      </c>
      <c r="R20" s="26">
        <f t="shared" ca="1" si="12"/>
        <v>8</v>
      </c>
      <c r="S20" s="6"/>
      <c r="T20" s="6"/>
      <c r="W20" s="3"/>
      <c r="X20" s="3"/>
      <c r="Y20" s="3"/>
      <c r="Z20" s="3"/>
      <c r="AA20" s="3"/>
      <c r="AB20" s="3"/>
      <c r="AV20" s="1"/>
    </row>
    <row r="21" spans="1:48" ht="20.100000000000001" customHeight="1" thickBot="1">
      <c r="A21" s="50">
        <f t="shared" si="13"/>
        <v>20</v>
      </c>
      <c r="B21" s="22">
        <f ca="1">Streams!B21</f>
        <v>35</v>
      </c>
      <c r="C21" s="23">
        <f ca="1">VLOOKUP(B21,Partition!$G$2:$H$38,2)</f>
        <v>12</v>
      </c>
      <c r="D21" s="24">
        <f ca="1">COUNTIF(INDEX(C21:INDEX($C$1:C21,IFERROR(LOOKUP(2,1/($D$1:D20=2),ROW($D$1:D20)-MIN(ROW($D$1:D20)-1)),1),),),C21)</f>
        <v>1</v>
      </c>
      <c r="E21" s="23">
        <f t="shared" ca="1" si="14"/>
        <v>8</v>
      </c>
      <c r="F21" s="25">
        <f ca="1">COUNTIF(INDEX(E21:INDEX($E$1:E21,IFERROR(LOOKUP(2,1/($F$1:F20=2),ROW($F$1:F20)-MIN(ROW($F$1:F20)-1)),1),),),E21)</f>
        <v>1</v>
      </c>
      <c r="G21" s="26">
        <f t="shared" ca="1" si="1"/>
        <v>3</v>
      </c>
      <c r="H21" s="26">
        <f t="shared" ca="1" si="2"/>
        <v>5</v>
      </c>
      <c r="I21" s="26">
        <f t="shared" ca="1" si="3"/>
        <v>11</v>
      </c>
      <c r="J21" s="26">
        <f t="shared" ca="1" si="4"/>
        <v>4</v>
      </c>
      <c r="K21" s="26">
        <f t="shared" ca="1" si="5"/>
        <v>9</v>
      </c>
      <c r="L21" s="26">
        <f t="shared" ca="1" si="6"/>
        <v>2</v>
      </c>
      <c r="M21" s="26">
        <f t="shared" ca="1" si="7"/>
        <v>6</v>
      </c>
      <c r="N21" s="26">
        <f t="shared" ca="1" si="8"/>
        <v>12</v>
      </c>
      <c r="O21" s="26">
        <f t="shared" ca="1" si="9"/>
        <v>10</v>
      </c>
      <c r="P21" s="26">
        <f t="shared" ca="1" si="10"/>
        <v>7</v>
      </c>
      <c r="Q21" s="26">
        <f t="shared" ca="1" si="11"/>
        <v>1</v>
      </c>
      <c r="R21" s="26">
        <f t="shared" ca="1" si="12"/>
        <v>8</v>
      </c>
      <c r="S21" s="6"/>
      <c r="T21" s="6"/>
      <c r="W21" s="3"/>
      <c r="X21" s="3"/>
      <c r="Y21" s="3"/>
      <c r="Z21" s="3"/>
      <c r="AA21" s="3"/>
      <c r="AB21" s="3"/>
      <c r="AV21" s="1"/>
    </row>
    <row r="22" spans="1:48" ht="20.100000000000001" customHeight="1" thickBot="1">
      <c r="A22" s="50">
        <f t="shared" si="13"/>
        <v>21</v>
      </c>
      <c r="B22" s="22">
        <f ca="1">Streams!B22</f>
        <v>9</v>
      </c>
      <c r="C22" s="23">
        <f ca="1">VLOOKUP(B22,Partition!$G$2:$H$38,2)</f>
        <v>3</v>
      </c>
      <c r="D22" s="24">
        <f ca="1">COUNTIF(INDEX(C22:INDEX($C$1:C22,IFERROR(LOOKUP(2,1/($D$1:D21=2),ROW($D$1:D21)-MIN(ROW($D$1:D21)-1)),1),),),C22)</f>
        <v>2</v>
      </c>
      <c r="E22" s="23">
        <f t="shared" ca="1" si="14"/>
        <v>2</v>
      </c>
      <c r="F22" s="25">
        <f ca="1">COUNTIF(INDEX(E22:INDEX($E$1:E22,IFERROR(LOOKUP(2,1/($F$1:F21=2),ROW($F$1:F21)-MIN(ROW($F$1:F21)-1)),1),),),E22)</f>
        <v>2</v>
      </c>
      <c r="G22" s="26">
        <f t="shared" ca="1" si="1"/>
        <v>12</v>
      </c>
      <c r="H22" s="26">
        <f t="shared" ca="1" si="2"/>
        <v>3</v>
      </c>
      <c r="I22" s="26">
        <f t="shared" ca="1" si="3"/>
        <v>5</v>
      </c>
      <c r="J22" s="26">
        <f t="shared" ca="1" si="4"/>
        <v>11</v>
      </c>
      <c r="K22" s="26">
        <f t="shared" ca="1" si="5"/>
        <v>4</v>
      </c>
      <c r="L22" s="26">
        <f t="shared" ca="1" si="6"/>
        <v>9</v>
      </c>
      <c r="M22" s="26">
        <f t="shared" ca="1" si="7"/>
        <v>2</v>
      </c>
      <c r="N22" s="26">
        <f t="shared" ca="1" si="8"/>
        <v>6</v>
      </c>
      <c r="O22" s="26">
        <f t="shared" ca="1" si="9"/>
        <v>10</v>
      </c>
      <c r="P22" s="26">
        <f t="shared" ca="1" si="10"/>
        <v>7</v>
      </c>
      <c r="Q22" s="26">
        <f t="shared" ca="1" si="11"/>
        <v>1</v>
      </c>
      <c r="R22" s="26">
        <f t="shared" ca="1" si="12"/>
        <v>8</v>
      </c>
      <c r="S22" s="6"/>
      <c r="T22" s="6"/>
      <c r="W22" s="3"/>
      <c r="X22" s="3"/>
      <c r="Y22" s="3"/>
      <c r="Z22" s="3"/>
      <c r="AA22" s="3"/>
      <c r="AB22" s="3"/>
      <c r="AV22" s="1"/>
    </row>
    <row r="23" spans="1:48" ht="20.100000000000001" customHeight="1" thickBot="1">
      <c r="A23" s="50">
        <f t="shared" si="13"/>
        <v>22</v>
      </c>
      <c r="B23" s="22">
        <f ca="1">Streams!B23</f>
        <v>25</v>
      </c>
      <c r="C23" s="23">
        <f ca="1">VLOOKUP(B23,Partition!$G$2:$H$38,2)</f>
        <v>9</v>
      </c>
      <c r="D23" s="24">
        <f ca="1">COUNTIF(INDEX(C23:INDEX($C$1:C23,IFERROR(LOOKUP(2,1/($D$1:D22=2),ROW($D$1:D22)-MIN(ROW($D$1:D22)-1)),1),),),C23)</f>
        <v>1</v>
      </c>
      <c r="E23" s="23">
        <f t="shared" ca="1" si="14"/>
        <v>6</v>
      </c>
      <c r="F23" s="25">
        <f ca="1">COUNTIF(INDEX(E23:INDEX($E$1:E23,IFERROR(LOOKUP(2,1/($F$1:F22=2),ROW($F$1:F22)-MIN(ROW($F$1:F22)-1)),1),),),E23)</f>
        <v>1</v>
      </c>
      <c r="G23" s="26">
        <f t="shared" ca="1" si="1"/>
        <v>3</v>
      </c>
      <c r="H23" s="26">
        <f t="shared" ca="1" si="2"/>
        <v>12</v>
      </c>
      <c r="I23" s="26">
        <f t="shared" ca="1" si="3"/>
        <v>5</v>
      </c>
      <c r="J23" s="26">
        <f t="shared" ca="1" si="4"/>
        <v>11</v>
      </c>
      <c r="K23" s="26">
        <f t="shared" ca="1" si="5"/>
        <v>4</v>
      </c>
      <c r="L23" s="26">
        <f t="shared" ca="1" si="6"/>
        <v>9</v>
      </c>
      <c r="M23" s="26">
        <f t="shared" ca="1" si="7"/>
        <v>2</v>
      </c>
      <c r="N23" s="26">
        <f t="shared" ca="1" si="8"/>
        <v>6</v>
      </c>
      <c r="O23" s="26">
        <f t="shared" ca="1" si="9"/>
        <v>10</v>
      </c>
      <c r="P23" s="26">
        <f t="shared" ca="1" si="10"/>
        <v>7</v>
      </c>
      <c r="Q23" s="26">
        <f t="shared" ca="1" si="11"/>
        <v>1</v>
      </c>
      <c r="R23" s="26">
        <f t="shared" ca="1" si="12"/>
        <v>8</v>
      </c>
      <c r="S23" s="6"/>
      <c r="T23" s="6"/>
      <c r="W23" s="3"/>
      <c r="X23" s="3"/>
      <c r="Y23" s="3"/>
      <c r="Z23" s="3"/>
      <c r="AA23" s="3"/>
      <c r="AB23" s="3"/>
      <c r="AV23" s="1"/>
    </row>
    <row r="24" spans="1:48" ht="20.100000000000001" customHeight="1" thickBot="1">
      <c r="A24" s="50">
        <f t="shared" si="13"/>
        <v>23</v>
      </c>
      <c r="B24" s="22">
        <f ca="1">Streams!B24</f>
        <v>0</v>
      </c>
      <c r="C24" s="23">
        <f ca="1">VLOOKUP(B24,Partition!$G$2:$H$38,2)</f>
        <v>0</v>
      </c>
      <c r="D24" s="24">
        <f ca="1">COUNTIF(INDEX(C24:INDEX($C$1:C24,IFERROR(LOOKUP(2,1/($D$1:D23=2),ROW($D$1:D23)-MIN(ROW($D$1:D23)-1)),1),),),C24)</f>
        <v>1</v>
      </c>
      <c r="E24" s="23" t="str">
        <f t="shared" ca="1" si="14"/>
        <v/>
      </c>
      <c r="F24" s="25">
        <f ca="1">COUNTIF(INDEX(E24:INDEX($E$1:E24,IFERROR(LOOKUP(2,1/($F$1:F23=2),ROW($F$1:F23)-MIN(ROW($F$1:F23)-1)),1),),),E24)</f>
        <v>1</v>
      </c>
      <c r="G24" s="26">
        <f t="shared" ca="1" si="1"/>
        <v>9</v>
      </c>
      <c r="H24" s="26">
        <f t="shared" ca="1" si="2"/>
        <v>3</v>
      </c>
      <c r="I24" s="26">
        <f t="shared" ca="1" si="3"/>
        <v>12</v>
      </c>
      <c r="J24" s="26">
        <f t="shared" ca="1" si="4"/>
        <v>5</v>
      </c>
      <c r="K24" s="26">
        <f t="shared" ca="1" si="5"/>
        <v>11</v>
      </c>
      <c r="L24" s="26">
        <f t="shared" ca="1" si="6"/>
        <v>4</v>
      </c>
      <c r="M24" s="26">
        <f t="shared" ca="1" si="7"/>
        <v>2</v>
      </c>
      <c r="N24" s="26">
        <f t="shared" ca="1" si="8"/>
        <v>6</v>
      </c>
      <c r="O24" s="26">
        <f t="shared" ca="1" si="9"/>
        <v>10</v>
      </c>
      <c r="P24" s="26">
        <f t="shared" ca="1" si="10"/>
        <v>7</v>
      </c>
      <c r="Q24" s="26">
        <f t="shared" ca="1" si="11"/>
        <v>1</v>
      </c>
      <c r="R24" s="26">
        <f t="shared" ca="1" si="12"/>
        <v>8</v>
      </c>
      <c r="S24" s="6"/>
      <c r="T24" s="6"/>
      <c r="W24" s="3"/>
      <c r="X24" s="3"/>
      <c r="Y24" s="3"/>
      <c r="Z24" s="3"/>
      <c r="AA24" s="3"/>
      <c r="AB24" s="3"/>
      <c r="AV24" s="1"/>
    </row>
    <row r="25" spans="1:48" ht="20.100000000000001" customHeight="1" thickBot="1">
      <c r="A25" s="50">
        <f t="shared" si="13"/>
        <v>24</v>
      </c>
      <c r="B25" s="22">
        <f ca="1">Streams!B25</f>
        <v>14</v>
      </c>
      <c r="C25" s="23">
        <f ca="1">VLOOKUP(B25,Partition!$G$2:$H$38,2)</f>
        <v>5</v>
      </c>
      <c r="D25" s="24">
        <f ca="1">COUNTIF(INDEX(C25:INDEX($C$1:C25,IFERROR(LOOKUP(2,1/($D$1:D24=2),ROW($D$1:D24)-MIN(ROW($D$1:D24)-1)),1),),),C25)</f>
        <v>1</v>
      </c>
      <c r="E25" s="23">
        <f t="shared" ca="1" si="14"/>
        <v>4</v>
      </c>
      <c r="F25" s="25">
        <f ca="1">COUNTIF(INDEX(E25:INDEX($E$1:E25,IFERROR(LOOKUP(2,1/($F$1:F24=2),ROW($F$1:F24)-MIN(ROW($F$1:F24)-1)),1),),),E25)</f>
        <v>1</v>
      </c>
      <c r="G25" s="26">
        <f t="shared" ca="1" si="1"/>
        <v>9</v>
      </c>
      <c r="H25" s="26">
        <f t="shared" ca="1" si="2"/>
        <v>3</v>
      </c>
      <c r="I25" s="26">
        <f t="shared" ca="1" si="3"/>
        <v>12</v>
      </c>
      <c r="J25" s="26">
        <f t="shared" ca="1" si="4"/>
        <v>5</v>
      </c>
      <c r="K25" s="26">
        <f t="shared" ca="1" si="5"/>
        <v>11</v>
      </c>
      <c r="L25" s="26">
        <f t="shared" ca="1" si="6"/>
        <v>4</v>
      </c>
      <c r="M25" s="26">
        <f t="shared" ca="1" si="7"/>
        <v>2</v>
      </c>
      <c r="N25" s="26">
        <f t="shared" ca="1" si="8"/>
        <v>6</v>
      </c>
      <c r="O25" s="26">
        <f t="shared" ca="1" si="9"/>
        <v>10</v>
      </c>
      <c r="P25" s="26">
        <f t="shared" ca="1" si="10"/>
        <v>7</v>
      </c>
      <c r="Q25" s="26">
        <f t="shared" ca="1" si="11"/>
        <v>1</v>
      </c>
      <c r="R25" s="26">
        <f t="shared" ca="1" si="12"/>
        <v>8</v>
      </c>
      <c r="S25" s="6"/>
      <c r="T25" s="6"/>
      <c r="W25" s="3"/>
      <c r="X25" s="3"/>
      <c r="Y25" s="3"/>
      <c r="Z25" s="3"/>
      <c r="AA25" s="3"/>
      <c r="AB25" s="3"/>
      <c r="AV25" s="1"/>
    </row>
    <row r="26" spans="1:48" ht="20.100000000000001" customHeight="1" thickBot="1">
      <c r="A26" s="50">
        <f t="shared" si="13"/>
        <v>25</v>
      </c>
      <c r="B26" s="22">
        <f ca="1">Streams!B26</f>
        <v>17</v>
      </c>
      <c r="C26" s="23">
        <f ca="1">VLOOKUP(B26,Partition!$G$2:$H$38,2)</f>
        <v>6</v>
      </c>
      <c r="D26" s="24">
        <f ca="1">COUNTIF(INDEX(C26:INDEX($C$1:C26,IFERROR(LOOKUP(2,1/($D$1:D25=2),ROW($D$1:D25)-MIN(ROW($D$1:D25)-1)),1),),),C26)</f>
        <v>1</v>
      </c>
      <c r="E26" s="23">
        <f t="shared" ca="1" si="14"/>
        <v>8</v>
      </c>
      <c r="F26" s="25">
        <f ca="1">COUNTIF(INDEX(E26:INDEX($E$1:E26,IFERROR(LOOKUP(2,1/($F$1:F25=2),ROW($F$1:F25)-MIN(ROW($F$1:F25)-1)),1),),),E26)</f>
        <v>1</v>
      </c>
      <c r="G26" s="26">
        <f t="shared" ca="1" si="1"/>
        <v>5</v>
      </c>
      <c r="H26" s="26">
        <f t="shared" ca="1" si="2"/>
        <v>9</v>
      </c>
      <c r="I26" s="26">
        <f t="shared" ca="1" si="3"/>
        <v>3</v>
      </c>
      <c r="J26" s="26">
        <f t="shared" ca="1" si="4"/>
        <v>12</v>
      </c>
      <c r="K26" s="26">
        <f t="shared" ca="1" si="5"/>
        <v>11</v>
      </c>
      <c r="L26" s="26">
        <f t="shared" ca="1" si="6"/>
        <v>4</v>
      </c>
      <c r="M26" s="26">
        <f t="shared" ca="1" si="7"/>
        <v>2</v>
      </c>
      <c r="N26" s="26">
        <f t="shared" ca="1" si="8"/>
        <v>6</v>
      </c>
      <c r="O26" s="26">
        <f t="shared" ca="1" si="9"/>
        <v>10</v>
      </c>
      <c r="P26" s="26">
        <f t="shared" ca="1" si="10"/>
        <v>7</v>
      </c>
      <c r="Q26" s="26">
        <f t="shared" ca="1" si="11"/>
        <v>1</v>
      </c>
      <c r="R26" s="26">
        <f t="shared" ca="1" si="12"/>
        <v>8</v>
      </c>
      <c r="S26" s="6"/>
      <c r="T26" s="6"/>
      <c r="W26" s="3"/>
      <c r="X26" s="3"/>
      <c r="Y26" s="3"/>
      <c r="Z26" s="3"/>
      <c r="AA26" s="3"/>
      <c r="AB26" s="3"/>
      <c r="AV26" s="1"/>
    </row>
    <row r="27" spans="1:48" ht="20.100000000000001" customHeight="1" thickBot="1">
      <c r="A27" s="50">
        <f t="shared" si="13"/>
        <v>26</v>
      </c>
      <c r="B27" s="22">
        <f ca="1">Streams!B27</f>
        <v>32</v>
      </c>
      <c r="C27" s="23">
        <f ca="1">VLOOKUP(B27,Partition!$G$2:$H$38,2)</f>
        <v>11</v>
      </c>
      <c r="D27" s="24">
        <f ca="1">COUNTIF(INDEX(C27:INDEX($C$1:C27,IFERROR(LOOKUP(2,1/($D$1:D26=2),ROW($D$1:D26)-MIN(ROW($D$1:D26)-1)),1),),),C27)</f>
        <v>1</v>
      </c>
      <c r="E27" s="23">
        <f t="shared" ca="1" si="14"/>
        <v>6</v>
      </c>
      <c r="F27" s="25">
        <f ca="1">COUNTIF(INDEX(E27:INDEX($E$1:E27,IFERROR(LOOKUP(2,1/($F$1:F26=2),ROW($F$1:F26)-MIN(ROW($F$1:F26)-1)),1),),),E27)</f>
        <v>2</v>
      </c>
      <c r="G27" s="26">
        <f t="shared" ca="1" si="1"/>
        <v>6</v>
      </c>
      <c r="H27" s="26">
        <f t="shared" ca="1" si="2"/>
        <v>5</v>
      </c>
      <c r="I27" s="26">
        <f t="shared" ca="1" si="3"/>
        <v>9</v>
      </c>
      <c r="J27" s="26">
        <f t="shared" ca="1" si="4"/>
        <v>3</v>
      </c>
      <c r="K27" s="26">
        <f t="shared" ca="1" si="5"/>
        <v>12</v>
      </c>
      <c r="L27" s="26">
        <f t="shared" ca="1" si="6"/>
        <v>11</v>
      </c>
      <c r="M27" s="26">
        <f t="shared" ca="1" si="7"/>
        <v>4</v>
      </c>
      <c r="N27" s="26">
        <f t="shared" ca="1" si="8"/>
        <v>2</v>
      </c>
      <c r="O27" s="26">
        <f t="shared" ca="1" si="9"/>
        <v>10</v>
      </c>
      <c r="P27" s="26">
        <f t="shared" ca="1" si="10"/>
        <v>7</v>
      </c>
      <c r="Q27" s="26">
        <f t="shared" ca="1" si="11"/>
        <v>1</v>
      </c>
      <c r="R27" s="26">
        <f t="shared" ca="1" si="12"/>
        <v>8</v>
      </c>
      <c r="S27" s="6"/>
      <c r="T27" s="6"/>
      <c r="W27" s="3"/>
      <c r="X27" s="3"/>
      <c r="Y27" s="3"/>
      <c r="Z27" s="3"/>
      <c r="AA27" s="3"/>
      <c r="AB27" s="3"/>
      <c r="AV27" s="1"/>
    </row>
    <row r="28" spans="1:48" ht="20.100000000000001" customHeight="1" thickBot="1">
      <c r="A28" s="50">
        <f t="shared" si="13"/>
        <v>27</v>
      </c>
      <c r="B28" s="22">
        <f ca="1">Streams!B28</f>
        <v>16</v>
      </c>
      <c r="C28" s="23">
        <f ca="1">VLOOKUP(B28,Partition!$G$2:$H$38,2)</f>
        <v>6</v>
      </c>
      <c r="D28" s="24">
        <f ca="1">COUNTIF(INDEX(C28:INDEX($C$1:C28,IFERROR(LOOKUP(2,1/($D$1:D27=2),ROW($D$1:D27)-MIN(ROW($D$1:D27)-1)),1),),),C28)</f>
        <v>2</v>
      </c>
      <c r="E28" s="23">
        <f t="shared" ca="1" si="14"/>
        <v>2</v>
      </c>
      <c r="F28" s="25">
        <f ca="1">COUNTIF(INDEX(E28:INDEX($E$1:E28,IFERROR(LOOKUP(2,1/($F$1:F27=2),ROW($F$1:F27)-MIN(ROW($F$1:F27)-1)),1),),),E28)</f>
        <v>1</v>
      </c>
      <c r="G28" s="26">
        <f t="shared" ca="1" si="1"/>
        <v>11</v>
      </c>
      <c r="H28" s="26">
        <f t="shared" ca="1" si="2"/>
        <v>6</v>
      </c>
      <c r="I28" s="26">
        <f t="shared" ca="1" si="3"/>
        <v>5</v>
      </c>
      <c r="J28" s="26">
        <f t="shared" ca="1" si="4"/>
        <v>9</v>
      </c>
      <c r="K28" s="26">
        <f t="shared" ca="1" si="5"/>
        <v>3</v>
      </c>
      <c r="L28" s="26">
        <f t="shared" ca="1" si="6"/>
        <v>12</v>
      </c>
      <c r="M28" s="26">
        <f t="shared" ca="1" si="7"/>
        <v>4</v>
      </c>
      <c r="N28" s="26">
        <f t="shared" ca="1" si="8"/>
        <v>2</v>
      </c>
      <c r="O28" s="26">
        <f t="shared" ca="1" si="9"/>
        <v>10</v>
      </c>
      <c r="P28" s="26">
        <f t="shared" ca="1" si="10"/>
        <v>7</v>
      </c>
      <c r="Q28" s="26">
        <f t="shared" ca="1" si="11"/>
        <v>1</v>
      </c>
      <c r="R28" s="26">
        <f t="shared" ca="1" si="12"/>
        <v>8</v>
      </c>
      <c r="S28" s="6"/>
      <c r="T28" s="6"/>
      <c r="W28" s="3"/>
      <c r="X28" s="3"/>
      <c r="Y28" s="3"/>
      <c r="Z28" s="3"/>
      <c r="AA28" s="3"/>
      <c r="AB28" s="3"/>
      <c r="AV28" s="1"/>
    </row>
    <row r="29" spans="1:48" ht="20.100000000000001" customHeight="1" thickBot="1">
      <c r="A29" s="50">
        <f t="shared" si="13"/>
        <v>28</v>
      </c>
      <c r="B29" s="22">
        <f ca="1">Streams!B29</f>
        <v>27</v>
      </c>
      <c r="C29" s="23">
        <f ca="1">VLOOKUP(B29,Partition!$G$2:$H$38,2)</f>
        <v>9</v>
      </c>
      <c r="D29" s="24">
        <f ca="1">COUNTIF(INDEX(C29:INDEX($C$1:C29,IFERROR(LOOKUP(2,1/($D$1:D28=2),ROW($D$1:D28)-MIN(ROW($D$1:D28)-1)),1),),),C29)</f>
        <v>1</v>
      </c>
      <c r="E29" s="23">
        <f t="shared" ca="1" si="14"/>
        <v>4</v>
      </c>
      <c r="F29" s="25">
        <f ca="1">COUNTIF(INDEX(E29:INDEX($E$1:E29,IFERROR(LOOKUP(2,1/($F$1:F28=2),ROW($F$1:F28)-MIN(ROW($F$1:F28)-1)),1),),),E29)</f>
        <v>1</v>
      </c>
      <c r="G29" s="26">
        <f t="shared" ca="1" si="1"/>
        <v>6</v>
      </c>
      <c r="H29" s="26">
        <f t="shared" ca="1" si="2"/>
        <v>11</v>
      </c>
      <c r="I29" s="26">
        <f t="shared" ca="1" si="3"/>
        <v>5</v>
      </c>
      <c r="J29" s="26">
        <f t="shared" ca="1" si="4"/>
        <v>9</v>
      </c>
      <c r="K29" s="26">
        <f t="shared" ca="1" si="5"/>
        <v>3</v>
      </c>
      <c r="L29" s="26">
        <f t="shared" ca="1" si="6"/>
        <v>12</v>
      </c>
      <c r="M29" s="26">
        <f t="shared" ca="1" si="7"/>
        <v>4</v>
      </c>
      <c r="N29" s="26">
        <f t="shared" ca="1" si="8"/>
        <v>2</v>
      </c>
      <c r="O29" s="26">
        <f t="shared" ca="1" si="9"/>
        <v>10</v>
      </c>
      <c r="P29" s="26">
        <f t="shared" ca="1" si="10"/>
        <v>7</v>
      </c>
      <c r="Q29" s="26">
        <f t="shared" ca="1" si="11"/>
        <v>1</v>
      </c>
      <c r="R29" s="26">
        <f t="shared" ca="1" si="12"/>
        <v>8</v>
      </c>
      <c r="S29" s="6"/>
      <c r="T29" s="6"/>
      <c r="W29" s="3"/>
      <c r="X29" s="3"/>
      <c r="Y29" s="3"/>
      <c r="Z29" s="3"/>
      <c r="AA29" s="3"/>
      <c r="AB29" s="3"/>
      <c r="AV29" s="1"/>
    </row>
    <row r="30" spans="1:48" ht="20.100000000000001" customHeight="1" thickBot="1">
      <c r="A30" s="50">
        <f t="shared" si="13"/>
        <v>29</v>
      </c>
      <c r="B30" s="22">
        <f ca="1">Streams!B30</f>
        <v>27</v>
      </c>
      <c r="C30" s="23">
        <f ca="1">VLOOKUP(B30,Partition!$G$2:$H$38,2)</f>
        <v>9</v>
      </c>
      <c r="D30" s="24">
        <f ca="1">COUNTIF(INDEX(C30:INDEX($C$1:C30,IFERROR(LOOKUP(2,1/($D$1:D29=2),ROW($D$1:D29)-MIN(ROW($D$1:D29)-1)),1),),),C30)</f>
        <v>2</v>
      </c>
      <c r="E30" s="23">
        <f t="shared" ca="1" si="14"/>
        <v>1</v>
      </c>
      <c r="F30" s="25">
        <f ca="1">COUNTIF(INDEX(E30:INDEX($E$1:E30,IFERROR(LOOKUP(2,1/($F$1:F29=2),ROW($F$1:F29)-MIN(ROW($F$1:F29)-1)),1),),),E30)</f>
        <v>1</v>
      </c>
      <c r="G30" s="26">
        <f t="shared" ca="1" si="1"/>
        <v>9</v>
      </c>
      <c r="H30" s="26">
        <f t="shared" ca="1" si="2"/>
        <v>6</v>
      </c>
      <c r="I30" s="26">
        <f t="shared" ca="1" si="3"/>
        <v>11</v>
      </c>
      <c r="J30" s="26">
        <f t="shared" ca="1" si="4"/>
        <v>5</v>
      </c>
      <c r="K30" s="26">
        <f t="shared" ca="1" si="5"/>
        <v>3</v>
      </c>
      <c r="L30" s="26">
        <f t="shared" ca="1" si="6"/>
        <v>12</v>
      </c>
      <c r="M30" s="26">
        <f t="shared" ca="1" si="7"/>
        <v>4</v>
      </c>
      <c r="N30" s="26">
        <f t="shared" ca="1" si="8"/>
        <v>2</v>
      </c>
      <c r="O30" s="26">
        <f t="shared" ca="1" si="9"/>
        <v>10</v>
      </c>
      <c r="P30" s="26">
        <f t="shared" ca="1" si="10"/>
        <v>7</v>
      </c>
      <c r="Q30" s="26">
        <f t="shared" ca="1" si="11"/>
        <v>1</v>
      </c>
      <c r="R30" s="26">
        <f t="shared" ca="1" si="12"/>
        <v>8</v>
      </c>
      <c r="S30" s="6"/>
      <c r="T30" s="6"/>
      <c r="W30" s="3"/>
      <c r="X30" s="3"/>
      <c r="Y30" s="3"/>
      <c r="Z30" s="3"/>
      <c r="AA30" s="3"/>
      <c r="AB30" s="3"/>
      <c r="AV30" s="1"/>
    </row>
    <row r="31" spans="1:48" ht="20.100000000000001" customHeight="1" thickBot="1">
      <c r="A31" s="50">
        <f t="shared" si="13"/>
        <v>30</v>
      </c>
      <c r="B31" s="22">
        <f ca="1">Streams!B31</f>
        <v>29</v>
      </c>
      <c r="C31" s="23">
        <f ca="1">VLOOKUP(B31,Partition!$G$2:$H$38,2)</f>
        <v>10</v>
      </c>
      <c r="D31" s="24">
        <f ca="1">COUNTIF(INDEX(C31:INDEX($C$1:C31,IFERROR(LOOKUP(2,1/($D$1:D30=2),ROW($D$1:D30)-MIN(ROW($D$1:D30)-1)),1),),),C31)</f>
        <v>1</v>
      </c>
      <c r="E31" s="23">
        <f t="shared" ca="1" si="14"/>
        <v>9</v>
      </c>
      <c r="F31" s="25">
        <f ca="1">COUNTIF(INDEX(E31:INDEX($E$1:E31,IFERROR(LOOKUP(2,1/($F$1:F30=2),ROW($F$1:F30)-MIN(ROW($F$1:F30)-1)),1),),),E31)</f>
        <v>1</v>
      </c>
      <c r="G31" s="26">
        <f t="shared" ca="1" si="1"/>
        <v>9</v>
      </c>
      <c r="H31" s="26">
        <f t="shared" ca="1" si="2"/>
        <v>6</v>
      </c>
      <c r="I31" s="26">
        <f t="shared" ca="1" si="3"/>
        <v>11</v>
      </c>
      <c r="J31" s="26">
        <f t="shared" ca="1" si="4"/>
        <v>5</v>
      </c>
      <c r="K31" s="26">
        <f t="shared" ca="1" si="5"/>
        <v>3</v>
      </c>
      <c r="L31" s="26">
        <f t="shared" ca="1" si="6"/>
        <v>12</v>
      </c>
      <c r="M31" s="26">
        <f t="shared" ca="1" si="7"/>
        <v>4</v>
      </c>
      <c r="N31" s="26">
        <f t="shared" ca="1" si="8"/>
        <v>2</v>
      </c>
      <c r="O31" s="26">
        <f t="shared" ca="1" si="9"/>
        <v>10</v>
      </c>
      <c r="P31" s="26">
        <f t="shared" ca="1" si="10"/>
        <v>7</v>
      </c>
      <c r="Q31" s="26">
        <f t="shared" ca="1" si="11"/>
        <v>1</v>
      </c>
      <c r="R31" s="26">
        <f t="shared" ca="1" si="12"/>
        <v>8</v>
      </c>
      <c r="S31" s="6"/>
      <c r="T31" s="6"/>
      <c r="W31" s="3"/>
      <c r="X31" s="3"/>
      <c r="Y31" s="3"/>
      <c r="Z31" s="3"/>
      <c r="AA31" s="3"/>
      <c r="AB31" s="3"/>
      <c r="AV31" s="1"/>
    </row>
    <row r="32" spans="1:48" ht="20.100000000000001" customHeight="1" thickBot="1">
      <c r="A32" s="50">
        <f t="shared" si="13"/>
        <v>31</v>
      </c>
      <c r="B32" s="22">
        <f ca="1">Streams!B32</f>
        <v>24</v>
      </c>
      <c r="C32" s="23">
        <f ca="1">VLOOKUP(B32,Partition!$G$2:$H$38,2)</f>
        <v>8</v>
      </c>
      <c r="D32" s="24">
        <f ca="1">COUNTIF(INDEX(C32:INDEX($C$1:C32,IFERROR(LOOKUP(2,1/($D$1:D31=2),ROW($D$1:D31)-MIN(ROW($D$1:D31)-1)),1),),),C32)</f>
        <v>1</v>
      </c>
      <c r="E32" s="23">
        <f t="shared" ca="1" si="14"/>
        <v>12</v>
      </c>
      <c r="F32" s="25">
        <f ca="1">COUNTIF(INDEX(E32:INDEX($E$1:E32,IFERROR(LOOKUP(2,1/($F$1:F31=2),ROW($F$1:F31)-MIN(ROW($F$1:F31)-1)),1),),),E32)</f>
        <v>1</v>
      </c>
      <c r="G32" s="26">
        <f t="shared" ca="1" si="1"/>
        <v>10</v>
      </c>
      <c r="H32" s="26">
        <f t="shared" ca="1" si="2"/>
        <v>9</v>
      </c>
      <c r="I32" s="26">
        <f t="shared" ca="1" si="3"/>
        <v>6</v>
      </c>
      <c r="J32" s="26">
        <f t="shared" ca="1" si="4"/>
        <v>11</v>
      </c>
      <c r="K32" s="26">
        <f t="shared" ca="1" si="5"/>
        <v>5</v>
      </c>
      <c r="L32" s="26">
        <f t="shared" ca="1" si="6"/>
        <v>3</v>
      </c>
      <c r="M32" s="26">
        <f t="shared" ca="1" si="7"/>
        <v>12</v>
      </c>
      <c r="N32" s="26">
        <f t="shared" ca="1" si="8"/>
        <v>4</v>
      </c>
      <c r="O32" s="26">
        <f t="shared" ca="1" si="9"/>
        <v>2</v>
      </c>
      <c r="P32" s="26">
        <f t="shared" ca="1" si="10"/>
        <v>7</v>
      </c>
      <c r="Q32" s="26">
        <f t="shared" ca="1" si="11"/>
        <v>1</v>
      </c>
      <c r="R32" s="26">
        <f t="shared" ca="1" si="12"/>
        <v>8</v>
      </c>
      <c r="S32" s="6"/>
      <c r="T32" s="6"/>
      <c r="W32" s="3"/>
      <c r="X32" s="3"/>
      <c r="Y32" s="3"/>
      <c r="Z32" s="3"/>
      <c r="AA32" s="3"/>
      <c r="AB32" s="3"/>
      <c r="AV32" s="1"/>
    </row>
    <row r="33" spans="1:56" ht="20.100000000000001" customHeight="1" thickBot="1">
      <c r="A33" s="50">
        <f t="shared" si="13"/>
        <v>32</v>
      </c>
      <c r="B33" s="22">
        <f ca="1">Streams!B33</f>
        <v>2</v>
      </c>
      <c r="C33" s="23">
        <f ca="1">VLOOKUP(B33,Partition!$G$2:$H$38,2)</f>
        <v>1</v>
      </c>
      <c r="D33" s="24">
        <f ca="1">COUNTIF(INDEX(C33:INDEX($C$1:C33,IFERROR(LOOKUP(2,1/($D$1:D32=2),ROW($D$1:D32)-MIN(ROW($D$1:D32)-1)),1),),),C33)</f>
        <v>1</v>
      </c>
      <c r="E33" s="23">
        <f t="shared" ca="1" si="14"/>
        <v>12</v>
      </c>
      <c r="F33" s="25">
        <f ca="1">COUNTIF(INDEX(E33:INDEX($E$1:E33,IFERROR(LOOKUP(2,1/($F$1:F32=2),ROW($F$1:F32)-MIN(ROW($F$1:F32)-1)),1),),),E33)</f>
        <v>2</v>
      </c>
      <c r="G33" s="26">
        <f t="shared" ca="1" si="1"/>
        <v>8</v>
      </c>
      <c r="H33" s="26">
        <f t="shared" ca="1" si="2"/>
        <v>10</v>
      </c>
      <c r="I33" s="26">
        <f t="shared" ca="1" si="3"/>
        <v>9</v>
      </c>
      <c r="J33" s="26">
        <f t="shared" ca="1" si="4"/>
        <v>6</v>
      </c>
      <c r="K33" s="26">
        <f t="shared" ca="1" si="5"/>
        <v>11</v>
      </c>
      <c r="L33" s="26">
        <f t="shared" ca="1" si="6"/>
        <v>5</v>
      </c>
      <c r="M33" s="26">
        <f t="shared" ca="1" si="7"/>
        <v>3</v>
      </c>
      <c r="N33" s="26">
        <f t="shared" ca="1" si="8"/>
        <v>12</v>
      </c>
      <c r="O33" s="26">
        <f t="shared" ca="1" si="9"/>
        <v>4</v>
      </c>
      <c r="P33" s="26">
        <f t="shared" ca="1" si="10"/>
        <v>2</v>
      </c>
      <c r="Q33" s="26">
        <f t="shared" ca="1" si="11"/>
        <v>7</v>
      </c>
      <c r="R33" s="26">
        <f t="shared" ca="1" si="12"/>
        <v>1</v>
      </c>
      <c r="S33" s="6"/>
      <c r="T33" s="6"/>
      <c r="W33" s="3"/>
      <c r="X33" s="3"/>
      <c r="Y33" s="3"/>
      <c r="Z33" s="3"/>
      <c r="AA33" s="3"/>
      <c r="AB33" s="3"/>
      <c r="AV33" s="1"/>
    </row>
    <row r="34" spans="1:56" ht="20.100000000000001" customHeight="1" thickBot="1">
      <c r="A34" s="50">
        <f t="shared" si="13"/>
        <v>33</v>
      </c>
      <c r="B34" s="22">
        <f ca="1">Streams!B34</f>
        <v>18</v>
      </c>
      <c r="C34" s="23">
        <f ca="1">VLOOKUP(B34,Partition!$G$2:$H$38,2)</f>
        <v>6</v>
      </c>
      <c r="D34" s="24">
        <f ca="1">COUNTIF(INDEX(C34:INDEX($C$1:C34,IFERROR(LOOKUP(2,1/($D$1:D33=2),ROW($D$1:D33)-MIN(ROW($D$1:D33)-1)),1),),),C34)</f>
        <v>1</v>
      </c>
      <c r="E34" s="23">
        <f t="shared" ca="1" si="14"/>
        <v>5</v>
      </c>
      <c r="F34" s="25">
        <f ca="1">COUNTIF(INDEX(E34:INDEX($E$1:E34,IFERROR(LOOKUP(2,1/($F$1:F33=2),ROW($F$1:F33)-MIN(ROW($F$1:F33)-1)),1),),),E34)</f>
        <v>1</v>
      </c>
      <c r="G34" s="26">
        <f t="shared" ca="1" si="1"/>
        <v>1</v>
      </c>
      <c r="H34" s="26">
        <f t="shared" ca="1" si="2"/>
        <v>8</v>
      </c>
      <c r="I34" s="26">
        <f t="shared" ca="1" si="3"/>
        <v>10</v>
      </c>
      <c r="J34" s="26">
        <f t="shared" ca="1" si="4"/>
        <v>9</v>
      </c>
      <c r="K34" s="26">
        <f t="shared" ca="1" si="5"/>
        <v>6</v>
      </c>
      <c r="L34" s="26">
        <f t="shared" ca="1" si="6"/>
        <v>11</v>
      </c>
      <c r="M34" s="26">
        <f t="shared" ca="1" si="7"/>
        <v>5</v>
      </c>
      <c r="N34" s="26">
        <f t="shared" ca="1" si="8"/>
        <v>3</v>
      </c>
      <c r="O34" s="26">
        <f t="shared" ca="1" si="9"/>
        <v>12</v>
      </c>
      <c r="P34" s="26">
        <f t="shared" ca="1" si="10"/>
        <v>4</v>
      </c>
      <c r="Q34" s="26">
        <f t="shared" ca="1" si="11"/>
        <v>2</v>
      </c>
      <c r="R34" s="26">
        <f t="shared" ca="1" si="12"/>
        <v>7</v>
      </c>
      <c r="S34" s="6"/>
      <c r="T34" s="6"/>
      <c r="W34" s="3"/>
      <c r="X34" s="3"/>
      <c r="Y34" s="3"/>
      <c r="Z34" s="3"/>
      <c r="AA34" s="3"/>
      <c r="AB34" s="3"/>
      <c r="AV34" s="1"/>
    </row>
    <row r="35" spans="1:56" ht="20.100000000000001" customHeight="1" thickBot="1">
      <c r="A35" s="50">
        <f t="shared" si="13"/>
        <v>34</v>
      </c>
      <c r="B35" s="22">
        <f ca="1">Streams!B35</f>
        <v>12</v>
      </c>
      <c r="C35" s="23">
        <f ca="1">VLOOKUP(B35,Partition!$G$2:$H$38,2)</f>
        <v>4</v>
      </c>
      <c r="D35" s="24">
        <f ca="1">COUNTIF(INDEX(C35:INDEX($C$1:C35,IFERROR(LOOKUP(2,1/($D$1:D34=2),ROW($D$1:D34)-MIN(ROW($D$1:D34)-1)),1),),),C35)</f>
        <v>1</v>
      </c>
      <c r="E35" s="23">
        <f t="shared" ca="1" si="14"/>
        <v>10</v>
      </c>
      <c r="F35" s="25">
        <f ca="1">COUNTIF(INDEX(E35:INDEX($E$1:E35,IFERROR(LOOKUP(2,1/($F$1:F34=2),ROW($F$1:F34)-MIN(ROW($F$1:F34)-1)),1),),),E35)</f>
        <v>1</v>
      </c>
      <c r="G35" s="26">
        <f t="shared" ref="G35:G67" ca="1" si="15">IF(C34&lt;&gt;0,C34,G34)</f>
        <v>6</v>
      </c>
      <c r="H35" s="26">
        <f t="shared" ca="1" si="2"/>
        <v>1</v>
      </c>
      <c r="I35" s="26">
        <f t="shared" ca="1" si="3"/>
        <v>8</v>
      </c>
      <c r="J35" s="26">
        <f t="shared" ca="1" si="4"/>
        <v>10</v>
      </c>
      <c r="K35" s="26">
        <f t="shared" ca="1" si="5"/>
        <v>9</v>
      </c>
      <c r="L35" s="26">
        <f t="shared" ca="1" si="6"/>
        <v>11</v>
      </c>
      <c r="M35" s="26">
        <f t="shared" ca="1" si="7"/>
        <v>5</v>
      </c>
      <c r="N35" s="26">
        <f t="shared" ca="1" si="8"/>
        <v>3</v>
      </c>
      <c r="O35" s="26">
        <f t="shared" ca="1" si="9"/>
        <v>12</v>
      </c>
      <c r="P35" s="26">
        <f t="shared" ca="1" si="10"/>
        <v>4</v>
      </c>
      <c r="Q35" s="26">
        <f t="shared" ca="1" si="11"/>
        <v>2</v>
      </c>
      <c r="R35" s="26">
        <f t="shared" ca="1" si="12"/>
        <v>7</v>
      </c>
      <c r="S35" s="6"/>
      <c r="T35" s="6"/>
      <c r="W35" s="3"/>
      <c r="X35" s="3"/>
      <c r="Y35" s="3"/>
      <c r="Z35" s="3"/>
      <c r="AA35" s="3"/>
      <c r="AB35" s="3"/>
      <c r="AV35" s="1"/>
    </row>
    <row r="36" spans="1:56" ht="20.100000000000001" customHeight="1" thickBot="1">
      <c r="A36" s="50">
        <f t="shared" si="13"/>
        <v>35</v>
      </c>
      <c r="B36" s="22">
        <f ca="1">Streams!B36</f>
        <v>4</v>
      </c>
      <c r="C36" s="23">
        <f ca="1">VLOOKUP(B36,Partition!$G$2:$H$38,2)</f>
        <v>2</v>
      </c>
      <c r="D36" s="24">
        <f ca="1">COUNTIF(INDEX(C36:INDEX($C$1:C36,IFERROR(LOOKUP(2,1/($D$1:D35=2),ROW($D$1:D35)-MIN(ROW($D$1:D35)-1)),1),),),C36)</f>
        <v>1</v>
      </c>
      <c r="E36" s="23">
        <f t="shared" ca="1" si="14"/>
        <v>11</v>
      </c>
      <c r="F36" s="25">
        <f ca="1">COUNTIF(INDEX(E36:INDEX($E$1:E36,IFERROR(LOOKUP(2,1/($F$1:F35=2),ROW($F$1:F35)-MIN(ROW($F$1:F35)-1)),1),),),E36)</f>
        <v>1</v>
      </c>
      <c r="G36" s="26">
        <f t="shared" ca="1" si="15"/>
        <v>4</v>
      </c>
      <c r="H36" s="26">
        <f t="shared" ca="1" si="2"/>
        <v>6</v>
      </c>
      <c r="I36" s="26">
        <f t="shared" ca="1" si="3"/>
        <v>1</v>
      </c>
      <c r="J36" s="26">
        <f t="shared" ca="1" si="4"/>
        <v>8</v>
      </c>
      <c r="K36" s="26">
        <f t="shared" ca="1" si="5"/>
        <v>10</v>
      </c>
      <c r="L36" s="26">
        <f t="shared" ca="1" si="6"/>
        <v>9</v>
      </c>
      <c r="M36" s="26">
        <f t="shared" ca="1" si="7"/>
        <v>11</v>
      </c>
      <c r="N36" s="26">
        <f t="shared" ca="1" si="8"/>
        <v>5</v>
      </c>
      <c r="O36" s="26">
        <f t="shared" ca="1" si="9"/>
        <v>3</v>
      </c>
      <c r="P36" s="26">
        <f t="shared" ca="1" si="10"/>
        <v>12</v>
      </c>
      <c r="Q36" s="26">
        <f t="shared" ca="1" si="11"/>
        <v>2</v>
      </c>
      <c r="R36" s="26">
        <f t="shared" ca="1" si="12"/>
        <v>7</v>
      </c>
      <c r="S36" s="6"/>
      <c r="T36" s="6"/>
      <c r="W36" s="3"/>
      <c r="X36" s="3"/>
      <c r="Y36" s="3"/>
      <c r="Z36" s="3"/>
      <c r="AA36" s="3"/>
      <c r="AB36" s="3"/>
      <c r="AV36" s="1"/>
    </row>
    <row r="37" spans="1:56" ht="20.100000000000001" customHeight="1" thickBot="1">
      <c r="A37" s="50">
        <f t="shared" si="13"/>
        <v>36</v>
      </c>
      <c r="B37" s="22">
        <f ca="1">Streams!B37</f>
        <v>30</v>
      </c>
      <c r="C37" s="23">
        <f ca="1">VLOOKUP(B37,Partition!$G$2:$H$38,2)</f>
        <v>10</v>
      </c>
      <c r="D37" s="24">
        <f ca="1">COUNTIF(INDEX(C37:INDEX($C$1:C37,IFERROR(LOOKUP(2,1/($D$1:D36=2),ROW($D$1:D36)-MIN(ROW($D$1:D36)-1)),1),),),C37)</f>
        <v>2</v>
      </c>
      <c r="E37" s="23">
        <f t="shared" ca="1" si="14"/>
        <v>6</v>
      </c>
      <c r="F37" s="25">
        <f ca="1">COUNTIF(INDEX(E37:INDEX($E$1:E37,IFERROR(LOOKUP(2,1/($F$1:F36=2),ROW($F$1:F36)-MIN(ROW($F$1:F36)-1)),1),),),E37)</f>
        <v>1</v>
      </c>
      <c r="G37" s="26">
        <f t="shared" ca="1" si="15"/>
        <v>2</v>
      </c>
      <c r="H37" s="26">
        <f t="shared" ca="1" si="2"/>
        <v>4</v>
      </c>
      <c r="I37" s="26">
        <f t="shared" ca="1" si="3"/>
        <v>6</v>
      </c>
      <c r="J37" s="26">
        <f t="shared" ca="1" si="4"/>
        <v>1</v>
      </c>
      <c r="K37" s="26">
        <f t="shared" ca="1" si="5"/>
        <v>8</v>
      </c>
      <c r="L37" s="26">
        <f t="shared" ca="1" si="6"/>
        <v>10</v>
      </c>
      <c r="M37" s="26">
        <f t="shared" ca="1" si="7"/>
        <v>9</v>
      </c>
      <c r="N37" s="26">
        <f t="shared" ca="1" si="8"/>
        <v>11</v>
      </c>
      <c r="O37" s="26">
        <f t="shared" ca="1" si="9"/>
        <v>5</v>
      </c>
      <c r="P37" s="26">
        <f t="shared" ca="1" si="10"/>
        <v>3</v>
      </c>
      <c r="Q37" s="26">
        <f t="shared" ca="1" si="11"/>
        <v>12</v>
      </c>
      <c r="R37" s="26">
        <f t="shared" ca="1" si="12"/>
        <v>7</v>
      </c>
      <c r="S37" s="6"/>
      <c r="T37" s="6"/>
      <c r="W37" s="3"/>
      <c r="X37" s="3"/>
      <c r="Y37" s="3"/>
      <c r="Z37" s="3"/>
      <c r="AA37" s="3"/>
      <c r="AB37" s="3"/>
      <c r="AV37" s="1"/>
    </row>
    <row r="38" spans="1:56" ht="20.100000000000001" customHeight="1" thickBot="1">
      <c r="A38" s="50">
        <f t="shared" si="13"/>
        <v>37</v>
      </c>
      <c r="B38" s="22">
        <f ca="1">Streams!B38</f>
        <v>29</v>
      </c>
      <c r="C38" s="23">
        <f ca="1">VLOOKUP(B38,Partition!$G$2:$H$38,2)</f>
        <v>10</v>
      </c>
      <c r="D38" s="24">
        <f ca="1">COUNTIF(INDEX(C38:INDEX($C$1:C38,IFERROR(LOOKUP(2,1/($D$1:D37=2),ROW($D$1:D37)-MIN(ROW($D$1:D37)-1)),1),),),C38)</f>
        <v>2</v>
      </c>
      <c r="E38" s="23">
        <f t="shared" ca="1" si="14"/>
        <v>1</v>
      </c>
      <c r="F38" s="25">
        <f ca="1">COUNTIF(INDEX(E38:INDEX($E$1:E38,IFERROR(LOOKUP(2,1/($F$1:F37=2),ROW($F$1:F37)-MIN(ROW($F$1:F37)-1)),1),),),E38)</f>
        <v>1</v>
      </c>
      <c r="G38" s="26">
        <f t="shared" ca="1" si="15"/>
        <v>10</v>
      </c>
      <c r="H38" s="26">
        <f t="shared" ca="1" si="2"/>
        <v>2</v>
      </c>
      <c r="I38" s="26">
        <f t="shared" ca="1" si="3"/>
        <v>4</v>
      </c>
      <c r="J38" s="26">
        <f t="shared" ca="1" si="4"/>
        <v>6</v>
      </c>
      <c r="K38" s="26">
        <f t="shared" ca="1" si="5"/>
        <v>1</v>
      </c>
      <c r="L38" s="26">
        <f t="shared" ca="1" si="6"/>
        <v>8</v>
      </c>
      <c r="M38" s="26">
        <f t="shared" ca="1" si="7"/>
        <v>9</v>
      </c>
      <c r="N38" s="26">
        <f t="shared" ca="1" si="8"/>
        <v>11</v>
      </c>
      <c r="O38" s="26">
        <f t="shared" ca="1" si="9"/>
        <v>5</v>
      </c>
      <c r="P38" s="26">
        <f t="shared" ca="1" si="10"/>
        <v>3</v>
      </c>
      <c r="Q38" s="26">
        <f t="shared" ca="1" si="11"/>
        <v>12</v>
      </c>
      <c r="R38" s="26">
        <f t="shared" ca="1" si="12"/>
        <v>7</v>
      </c>
      <c r="S38" s="6"/>
      <c r="T38" s="6"/>
      <c r="W38" s="3"/>
      <c r="X38" s="3"/>
      <c r="Y38" s="3"/>
      <c r="Z38" s="3"/>
      <c r="AA38" s="3"/>
      <c r="AB38" s="3"/>
      <c r="AV38" s="1"/>
    </row>
    <row r="39" spans="1:56" ht="20.100000000000001" customHeight="1" thickBot="1">
      <c r="A39" s="50">
        <f t="shared" si="13"/>
        <v>38</v>
      </c>
      <c r="B39" s="22">
        <f ca="1">Streams!B39</f>
        <v>11</v>
      </c>
      <c r="C39" s="23">
        <f ca="1">VLOOKUP(B39,Partition!$G$2:$H$38,2)</f>
        <v>4</v>
      </c>
      <c r="D39" s="24">
        <f ca="1">COUNTIF(INDEX(C39:INDEX($C$1:C39,IFERROR(LOOKUP(2,1/($D$1:D38=2),ROW($D$1:D38)-MIN(ROW($D$1:D38)-1)),1),),),C39)</f>
        <v>1</v>
      </c>
      <c r="E39" s="23">
        <f t="shared" ca="1" si="14"/>
        <v>3</v>
      </c>
      <c r="F39" s="25">
        <f ca="1">COUNTIF(INDEX(E39:INDEX($E$1:E39,IFERROR(LOOKUP(2,1/($F$1:F38=2),ROW($F$1:F38)-MIN(ROW($F$1:F38)-1)),1),),),E39)</f>
        <v>1</v>
      </c>
      <c r="G39" s="26">
        <f t="shared" ca="1" si="15"/>
        <v>10</v>
      </c>
      <c r="H39" s="26">
        <f t="shared" ca="1" si="2"/>
        <v>2</v>
      </c>
      <c r="I39" s="26">
        <f t="shared" ca="1" si="3"/>
        <v>4</v>
      </c>
      <c r="J39" s="26">
        <f t="shared" ca="1" si="4"/>
        <v>6</v>
      </c>
      <c r="K39" s="26">
        <f t="shared" ca="1" si="5"/>
        <v>1</v>
      </c>
      <c r="L39" s="26">
        <f t="shared" ca="1" si="6"/>
        <v>8</v>
      </c>
      <c r="M39" s="26">
        <f t="shared" ca="1" si="7"/>
        <v>9</v>
      </c>
      <c r="N39" s="26">
        <f t="shared" ca="1" si="8"/>
        <v>11</v>
      </c>
      <c r="O39" s="26">
        <f t="shared" ca="1" si="9"/>
        <v>5</v>
      </c>
      <c r="P39" s="26">
        <f t="shared" ca="1" si="10"/>
        <v>3</v>
      </c>
      <c r="Q39" s="26">
        <f t="shared" ca="1" si="11"/>
        <v>12</v>
      </c>
      <c r="R39" s="26">
        <f t="shared" ca="1" si="12"/>
        <v>7</v>
      </c>
      <c r="S39" s="6"/>
      <c r="T39" s="6"/>
      <c r="W39" s="3"/>
      <c r="X39" s="3"/>
      <c r="Y39" s="3"/>
      <c r="Z39" s="3"/>
      <c r="AA39" s="3"/>
      <c r="AB39" s="3"/>
      <c r="AV39" s="1"/>
      <c r="BD39" s="1"/>
    </row>
    <row r="40" spans="1:56" ht="20.100000000000001" customHeight="1" thickBot="1">
      <c r="A40" s="50">
        <f t="shared" si="13"/>
        <v>39</v>
      </c>
      <c r="B40" s="22">
        <f ca="1">Streams!B40</f>
        <v>34</v>
      </c>
      <c r="C40" s="23">
        <f ca="1">VLOOKUP(B40,Partition!$G$2:$H$38,2)</f>
        <v>12</v>
      </c>
      <c r="D40" s="24">
        <f ca="1">COUNTIF(INDEX(C40:INDEX($C$1:C40,IFERROR(LOOKUP(2,1/($D$1:D39=2),ROW($D$1:D39)-MIN(ROW($D$1:D39)-1)),1),),),C40)</f>
        <v>1</v>
      </c>
      <c r="E40" s="23">
        <f t="shared" ca="1" si="14"/>
        <v>11</v>
      </c>
      <c r="F40" s="25">
        <f ca="1">COUNTIF(INDEX(E40:INDEX($E$1:E40,IFERROR(LOOKUP(2,1/($F$1:F39=2),ROW($F$1:F39)-MIN(ROW($F$1:F39)-1)),1),),),E40)</f>
        <v>2</v>
      </c>
      <c r="G40" s="26">
        <f t="shared" ca="1" si="15"/>
        <v>4</v>
      </c>
      <c r="H40" s="26">
        <f t="shared" ca="1" si="2"/>
        <v>10</v>
      </c>
      <c r="I40" s="26">
        <f t="shared" ca="1" si="3"/>
        <v>2</v>
      </c>
      <c r="J40" s="26">
        <f t="shared" ca="1" si="4"/>
        <v>6</v>
      </c>
      <c r="K40" s="26">
        <f t="shared" ca="1" si="5"/>
        <v>1</v>
      </c>
      <c r="L40" s="26">
        <f t="shared" ca="1" si="6"/>
        <v>8</v>
      </c>
      <c r="M40" s="26">
        <f t="shared" ca="1" si="7"/>
        <v>9</v>
      </c>
      <c r="N40" s="26">
        <f t="shared" ca="1" si="8"/>
        <v>11</v>
      </c>
      <c r="O40" s="26">
        <f t="shared" ca="1" si="9"/>
        <v>5</v>
      </c>
      <c r="P40" s="26">
        <f t="shared" ca="1" si="10"/>
        <v>3</v>
      </c>
      <c r="Q40" s="26">
        <f t="shared" ca="1" si="11"/>
        <v>12</v>
      </c>
      <c r="R40" s="26">
        <f t="shared" ca="1" si="12"/>
        <v>7</v>
      </c>
      <c r="S40" s="6"/>
      <c r="T40" s="6"/>
      <c r="W40" s="3"/>
      <c r="X40" s="3"/>
      <c r="Y40" s="3"/>
      <c r="Z40" s="3"/>
      <c r="AA40" s="3"/>
      <c r="AB40" s="3"/>
      <c r="AV40" s="1"/>
      <c r="BD40" s="1"/>
    </row>
    <row r="41" spans="1:56" ht="20.100000000000001" customHeight="1" thickBot="1">
      <c r="A41" s="50">
        <f t="shared" si="13"/>
        <v>40</v>
      </c>
      <c r="B41" s="22">
        <f ca="1">Streams!B41</f>
        <v>1</v>
      </c>
      <c r="C41" s="23">
        <f ca="1">VLOOKUP(B41,Partition!$G$2:$H$38,2)</f>
        <v>1</v>
      </c>
      <c r="D41" s="24">
        <f ca="1">COUNTIF(INDEX(C41:INDEX($C$1:C41,IFERROR(LOOKUP(2,1/($D$1:D40=2),ROW($D$1:D40)-MIN(ROW($D$1:D40)-1)),1),),),C41)</f>
        <v>1</v>
      </c>
      <c r="E41" s="23">
        <f t="shared" ca="1" si="14"/>
        <v>6</v>
      </c>
      <c r="F41" s="25">
        <f ca="1">COUNTIF(INDEX(E41:INDEX($E$1:E41,IFERROR(LOOKUP(2,1/($F$1:F40=2),ROW($F$1:F40)-MIN(ROW($F$1:F40)-1)),1),),),E41)</f>
        <v>1</v>
      </c>
      <c r="G41" s="26">
        <f t="shared" ca="1" si="15"/>
        <v>12</v>
      </c>
      <c r="H41" s="26">
        <f t="shared" ca="1" si="2"/>
        <v>4</v>
      </c>
      <c r="I41" s="26">
        <f t="shared" ca="1" si="3"/>
        <v>10</v>
      </c>
      <c r="J41" s="26">
        <f t="shared" ca="1" si="4"/>
        <v>2</v>
      </c>
      <c r="K41" s="26">
        <f t="shared" ca="1" si="5"/>
        <v>6</v>
      </c>
      <c r="L41" s="26">
        <f t="shared" ca="1" si="6"/>
        <v>1</v>
      </c>
      <c r="M41" s="26">
        <f t="shared" ca="1" si="7"/>
        <v>8</v>
      </c>
      <c r="N41" s="26">
        <f t="shared" ca="1" si="8"/>
        <v>9</v>
      </c>
      <c r="O41" s="26">
        <f t="shared" ca="1" si="9"/>
        <v>11</v>
      </c>
      <c r="P41" s="26">
        <f t="shared" ca="1" si="10"/>
        <v>5</v>
      </c>
      <c r="Q41" s="26">
        <f t="shared" ca="1" si="11"/>
        <v>3</v>
      </c>
      <c r="R41" s="26">
        <f t="shared" ca="1" si="12"/>
        <v>7</v>
      </c>
      <c r="S41" s="6"/>
      <c r="T41" s="6"/>
      <c r="W41" s="3"/>
      <c r="X41" s="3"/>
      <c r="Y41" s="3"/>
      <c r="Z41" s="3"/>
      <c r="AA41" s="3"/>
      <c r="AB41" s="3"/>
      <c r="AV41" s="1"/>
      <c r="BD41" s="1"/>
    </row>
    <row r="42" spans="1:56" ht="20.100000000000001" customHeight="1" thickBot="1">
      <c r="A42" s="50">
        <f t="shared" si="13"/>
        <v>41</v>
      </c>
      <c r="B42" s="22">
        <f ca="1">Streams!B42</f>
        <v>26</v>
      </c>
      <c r="C42" s="23">
        <f ca="1">VLOOKUP(B42,Partition!$G$2:$H$38,2)</f>
        <v>9</v>
      </c>
      <c r="D42" s="24">
        <f ca="1">COUNTIF(INDEX(C42:INDEX($C$1:C42,IFERROR(LOOKUP(2,1/($D$1:D41=2),ROW($D$1:D41)-MIN(ROW($D$1:D41)-1)),1),),),C42)</f>
        <v>1</v>
      </c>
      <c r="E42" s="23">
        <f t="shared" ca="1" si="14"/>
        <v>8</v>
      </c>
      <c r="F42" s="25">
        <f ca="1">COUNTIF(INDEX(E42:INDEX($E$1:E42,IFERROR(LOOKUP(2,1/($F$1:F41=2),ROW($F$1:F41)-MIN(ROW($F$1:F41)-1)),1),),),E42)</f>
        <v>1</v>
      </c>
      <c r="G42" s="26">
        <f t="shared" ca="1" si="15"/>
        <v>1</v>
      </c>
      <c r="H42" s="26">
        <f t="shared" ca="1" si="2"/>
        <v>12</v>
      </c>
      <c r="I42" s="26">
        <f t="shared" ca="1" si="3"/>
        <v>4</v>
      </c>
      <c r="J42" s="26">
        <f t="shared" ca="1" si="4"/>
        <v>10</v>
      </c>
      <c r="K42" s="26">
        <f t="shared" ca="1" si="5"/>
        <v>2</v>
      </c>
      <c r="L42" s="26">
        <f t="shared" ca="1" si="6"/>
        <v>6</v>
      </c>
      <c r="M42" s="26">
        <f t="shared" ca="1" si="7"/>
        <v>8</v>
      </c>
      <c r="N42" s="26">
        <f t="shared" ca="1" si="8"/>
        <v>9</v>
      </c>
      <c r="O42" s="26">
        <f t="shared" ca="1" si="9"/>
        <v>11</v>
      </c>
      <c r="P42" s="26">
        <f t="shared" ca="1" si="10"/>
        <v>5</v>
      </c>
      <c r="Q42" s="26">
        <f t="shared" ca="1" si="11"/>
        <v>3</v>
      </c>
      <c r="R42" s="26">
        <f t="shared" ca="1" si="12"/>
        <v>7</v>
      </c>
      <c r="S42" s="6"/>
      <c r="T42" s="6"/>
      <c r="W42" s="3"/>
      <c r="X42" s="3"/>
      <c r="Y42" s="3"/>
      <c r="Z42" s="3"/>
      <c r="AA42" s="3"/>
      <c r="AB42" s="3"/>
      <c r="AV42" s="1"/>
      <c r="BD42" s="1"/>
    </row>
    <row r="43" spans="1:56" ht="20.100000000000001" customHeight="1" thickBot="1">
      <c r="A43" s="50">
        <f t="shared" si="13"/>
        <v>42</v>
      </c>
      <c r="B43" s="22">
        <f ca="1">Streams!B43</f>
        <v>2</v>
      </c>
      <c r="C43" s="23">
        <f ca="1">VLOOKUP(B43,Partition!$G$2:$H$38,2)</f>
        <v>1</v>
      </c>
      <c r="D43" s="24">
        <f ca="1">COUNTIF(INDEX(C43:INDEX($C$1:C43,IFERROR(LOOKUP(2,1/($D$1:D42=2),ROW($D$1:D42)-MIN(ROW($D$1:D42)-1)),1),),),C43)</f>
        <v>2</v>
      </c>
      <c r="E43" s="23">
        <f t="shared" ca="1" si="14"/>
        <v>2</v>
      </c>
      <c r="F43" s="25">
        <f ca="1">COUNTIF(INDEX(E43:INDEX($E$1:E43,IFERROR(LOOKUP(2,1/($F$1:F42=2),ROW($F$1:F42)-MIN(ROW($F$1:F42)-1)),1),),),E43)</f>
        <v>1</v>
      </c>
      <c r="G43" s="26">
        <f t="shared" ca="1" si="15"/>
        <v>9</v>
      </c>
      <c r="H43" s="26">
        <f t="shared" ca="1" si="2"/>
        <v>1</v>
      </c>
      <c r="I43" s="26">
        <f t="shared" ca="1" si="3"/>
        <v>12</v>
      </c>
      <c r="J43" s="26">
        <f t="shared" ca="1" si="4"/>
        <v>4</v>
      </c>
      <c r="K43" s="26">
        <f t="shared" ca="1" si="5"/>
        <v>10</v>
      </c>
      <c r="L43" s="26">
        <f t="shared" ca="1" si="6"/>
        <v>2</v>
      </c>
      <c r="M43" s="26">
        <f t="shared" ca="1" si="7"/>
        <v>6</v>
      </c>
      <c r="N43" s="26">
        <f t="shared" ca="1" si="8"/>
        <v>8</v>
      </c>
      <c r="O43" s="26">
        <f t="shared" ca="1" si="9"/>
        <v>11</v>
      </c>
      <c r="P43" s="26">
        <f t="shared" ca="1" si="10"/>
        <v>5</v>
      </c>
      <c r="Q43" s="26">
        <f t="shared" ca="1" si="11"/>
        <v>3</v>
      </c>
      <c r="R43" s="26">
        <f t="shared" ca="1" si="12"/>
        <v>7</v>
      </c>
      <c r="S43" s="6"/>
      <c r="T43" s="6"/>
      <c r="W43" s="3"/>
      <c r="X43" s="3"/>
      <c r="Y43" s="3"/>
      <c r="Z43" s="3"/>
      <c r="AA43" s="3"/>
      <c r="AB43" s="3"/>
      <c r="AV43" s="1"/>
      <c r="BD43" s="1"/>
    </row>
    <row r="44" spans="1:56" ht="20.100000000000001" customHeight="1" thickBot="1">
      <c r="A44" s="50">
        <f t="shared" si="13"/>
        <v>43</v>
      </c>
      <c r="B44" s="22">
        <f ca="1">Streams!B44</f>
        <v>11</v>
      </c>
      <c r="C44" s="23">
        <f ca="1">VLOOKUP(B44,Partition!$G$2:$H$38,2)</f>
        <v>4</v>
      </c>
      <c r="D44" s="24">
        <f ca="1">COUNTIF(INDEX(C44:INDEX($C$1:C44,IFERROR(LOOKUP(2,1/($D$1:D43=2),ROW($D$1:D43)-MIN(ROW($D$1:D43)-1)),1),),),C44)</f>
        <v>1</v>
      </c>
      <c r="E44" s="23">
        <f t="shared" ca="1" si="14"/>
        <v>4</v>
      </c>
      <c r="F44" s="25">
        <f ca="1">COUNTIF(INDEX(E44:INDEX($E$1:E44,IFERROR(LOOKUP(2,1/($F$1:F43=2),ROW($F$1:F43)-MIN(ROW($F$1:F43)-1)),1),),),E44)</f>
        <v>1</v>
      </c>
      <c r="G44" s="26">
        <f t="shared" ca="1" si="15"/>
        <v>1</v>
      </c>
      <c r="H44" s="26">
        <f t="shared" ca="1" si="2"/>
        <v>9</v>
      </c>
      <c r="I44" s="26">
        <f t="shared" ca="1" si="3"/>
        <v>12</v>
      </c>
      <c r="J44" s="26">
        <f t="shared" ca="1" si="4"/>
        <v>4</v>
      </c>
      <c r="K44" s="26">
        <f t="shared" ca="1" si="5"/>
        <v>10</v>
      </c>
      <c r="L44" s="26">
        <f t="shared" ca="1" si="6"/>
        <v>2</v>
      </c>
      <c r="M44" s="26">
        <f t="shared" ca="1" si="7"/>
        <v>6</v>
      </c>
      <c r="N44" s="26">
        <f t="shared" ca="1" si="8"/>
        <v>8</v>
      </c>
      <c r="O44" s="26">
        <f t="shared" ca="1" si="9"/>
        <v>11</v>
      </c>
      <c r="P44" s="26">
        <f t="shared" ca="1" si="10"/>
        <v>5</v>
      </c>
      <c r="Q44" s="26">
        <f t="shared" ca="1" si="11"/>
        <v>3</v>
      </c>
      <c r="R44" s="26">
        <f t="shared" ca="1" si="12"/>
        <v>7</v>
      </c>
      <c r="S44" s="6"/>
      <c r="T44" s="6"/>
      <c r="W44" s="3"/>
      <c r="X44" s="3"/>
      <c r="Y44" s="3"/>
      <c r="Z44" s="3"/>
      <c r="AA44" s="3"/>
      <c r="AB44" s="3"/>
      <c r="AV44" s="1"/>
      <c r="BD44" s="1"/>
    </row>
    <row r="45" spans="1:56" ht="20.100000000000001" customHeight="1" thickBot="1">
      <c r="A45" s="50">
        <f t="shared" si="13"/>
        <v>44</v>
      </c>
      <c r="B45" s="22">
        <f ca="1">Streams!B45</f>
        <v>6</v>
      </c>
      <c r="C45" s="23">
        <f ca="1">VLOOKUP(B45,Partition!$G$2:$H$38,2)</f>
        <v>2</v>
      </c>
      <c r="D45" s="24">
        <f ca="1">COUNTIF(INDEX(C45:INDEX($C$1:C45,IFERROR(LOOKUP(2,1/($D$1:D44=2),ROW($D$1:D44)-MIN(ROW($D$1:D44)-1)),1),),),C45)</f>
        <v>1</v>
      </c>
      <c r="E45" s="23">
        <f t="shared" ca="1" si="14"/>
        <v>6</v>
      </c>
      <c r="F45" s="25">
        <f ca="1">COUNTIF(INDEX(E45:INDEX($E$1:E45,IFERROR(LOOKUP(2,1/($F$1:F44=2),ROW($F$1:F44)-MIN(ROW($F$1:F44)-1)),1),),),E45)</f>
        <v>2</v>
      </c>
      <c r="G45" s="26">
        <f t="shared" ca="1" si="15"/>
        <v>4</v>
      </c>
      <c r="H45" s="26">
        <f t="shared" ca="1" si="2"/>
        <v>1</v>
      </c>
      <c r="I45" s="26">
        <f t="shared" ca="1" si="3"/>
        <v>9</v>
      </c>
      <c r="J45" s="26">
        <f t="shared" ca="1" si="4"/>
        <v>12</v>
      </c>
      <c r="K45" s="26">
        <f t="shared" ca="1" si="5"/>
        <v>10</v>
      </c>
      <c r="L45" s="26">
        <f t="shared" ca="1" si="6"/>
        <v>2</v>
      </c>
      <c r="M45" s="26">
        <f t="shared" ca="1" si="7"/>
        <v>6</v>
      </c>
      <c r="N45" s="26">
        <f t="shared" ca="1" si="8"/>
        <v>8</v>
      </c>
      <c r="O45" s="26">
        <f t="shared" ca="1" si="9"/>
        <v>11</v>
      </c>
      <c r="P45" s="26">
        <f t="shared" ca="1" si="10"/>
        <v>5</v>
      </c>
      <c r="Q45" s="26">
        <f t="shared" ca="1" si="11"/>
        <v>3</v>
      </c>
      <c r="R45" s="26">
        <f t="shared" ca="1" si="12"/>
        <v>7</v>
      </c>
      <c r="S45" s="6"/>
      <c r="T45" s="6"/>
      <c r="W45" s="3"/>
      <c r="X45" s="3"/>
      <c r="Y45" s="3"/>
      <c r="Z45" s="3"/>
      <c r="AA45" s="3"/>
      <c r="AB45" s="3"/>
      <c r="AV45" s="1"/>
      <c r="BD45" s="1"/>
    </row>
    <row r="46" spans="1:56" ht="20.100000000000001" customHeight="1" thickBot="1">
      <c r="A46" s="50">
        <f t="shared" si="13"/>
        <v>45</v>
      </c>
      <c r="B46" s="22">
        <f ca="1">Streams!B46</f>
        <v>3</v>
      </c>
      <c r="C46" s="23">
        <f ca="1">VLOOKUP(B46,Partition!$G$2:$H$38,2)</f>
        <v>1</v>
      </c>
      <c r="D46" s="24">
        <f ca="1">COUNTIF(INDEX(C46:INDEX($C$1:C46,IFERROR(LOOKUP(2,1/($D$1:D45=2),ROW($D$1:D45)-MIN(ROW($D$1:D45)-1)),1),),),C46)</f>
        <v>2</v>
      </c>
      <c r="E46" s="23">
        <f t="shared" ca="1" si="14"/>
        <v>3</v>
      </c>
      <c r="F46" s="25">
        <f ca="1">COUNTIF(INDEX(E46:INDEX($E$1:E46,IFERROR(LOOKUP(2,1/($F$1:F45=2),ROW($F$1:F45)-MIN(ROW($F$1:F45)-1)),1),),),E46)</f>
        <v>1</v>
      </c>
      <c r="G46" s="26">
        <f t="shared" ca="1" si="15"/>
        <v>2</v>
      </c>
      <c r="H46" s="26">
        <f t="shared" ca="1" si="2"/>
        <v>4</v>
      </c>
      <c r="I46" s="26">
        <f t="shared" ca="1" si="3"/>
        <v>1</v>
      </c>
      <c r="J46" s="26">
        <f t="shared" ca="1" si="4"/>
        <v>9</v>
      </c>
      <c r="K46" s="26">
        <f t="shared" ca="1" si="5"/>
        <v>12</v>
      </c>
      <c r="L46" s="26">
        <f t="shared" ca="1" si="6"/>
        <v>10</v>
      </c>
      <c r="M46" s="26">
        <f t="shared" ca="1" si="7"/>
        <v>6</v>
      </c>
      <c r="N46" s="26">
        <f t="shared" ca="1" si="8"/>
        <v>8</v>
      </c>
      <c r="O46" s="26">
        <f t="shared" ca="1" si="9"/>
        <v>11</v>
      </c>
      <c r="P46" s="26">
        <f t="shared" ca="1" si="10"/>
        <v>5</v>
      </c>
      <c r="Q46" s="26">
        <f t="shared" ca="1" si="11"/>
        <v>3</v>
      </c>
      <c r="R46" s="26">
        <f t="shared" ca="1" si="12"/>
        <v>7</v>
      </c>
      <c r="S46" s="6"/>
      <c r="T46" s="6"/>
      <c r="W46" s="3"/>
      <c r="X46" s="3"/>
      <c r="Y46" s="3"/>
      <c r="Z46" s="3"/>
      <c r="AA46" s="3"/>
      <c r="AB46" s="3"/>
      <c r="AV46" s="1"/>
      <c r="BD46" s="1"/>
    </row>
    <row r="47" spans="1:56" ht="20.100000000000001" customHeight="1" thickBot="1">
      <c r="A47" s="50">
        <f t="shared" si="13"/>
        <v>46</v>
      </c>
      <c r="B47" s="22">
        <f ca="1">Streams!B47</f>
        <v>31</v>
      </c>
      <c r="C47" s="23">
        <f ca="1">VLOOKUP(B47,Partition!$G$2:$H$38,2)</f>
        <v>11</v>
      </c>
      <c r="D47" s="24">
        <f ca="1">COUNTIF(INDEX(C47:INDEX($C$1:C47,IFERROR(LOOKUP(2,1/($D$1:D46=2),ROW($D$1:D46)-MIN(ROW($D$1:D46)-1)),1),),),C47)</f>
        <v>1</v>
      </c>
      <c r="E47" s="23">
        <f t="shared" ca="1" si="14"/>
        <v>9</v>
      </c>
      <c r="F47" s="25">
        <f ca="1">COUNTIF(INDEX(E47:INDEX($E$1:E47,IFERROR(LOOKUP(2,1/($F$1:F46=2),ROW($F$1:F46)-MIN(ROW($F$1:F46)-1)),1),),),E47)</f>
        <v>1</v>
      </c>
      <c r="G47" s="26">
        <f t="shared" ca="1" si="15"/>
        <v>1</v>
      </c>
      <c r="H47" s="26">
        <f t="shared" ca="1" si="2"/>
        <v>2</v>
      </c>
      <c r="I47" s="26">
        <f t="shared" ca="1" si="3"/>
        <v>4</v>
      </c>
      <c r="J47" s="26">
        <f t="shared" ca="1" si="4"/>
        <v>9</v>
      </c>
      <c r="K47" s="26">
        <f t="shared" ca="1" si="5"/>
        <v>12</v>
      </c>
      <c r="L47" s="26">
        <f t="shared" ca="1" si="6"/>
        <v>10</v>
      </c>
      <c r="M47" s="26">
        <f t="shared" ca="1" si="7"/>
        <v>6</v>
      </c>
      <c r="N47" s="26">
        <f t="shared" ca="1" si="8"/>
        <v>8</v>
      </c>
      <c r="O47" s="26">
        <f t="shared" ca="1" si="9"/>
        <v>11</v>
      </c>
      <c r="P47" s="26">
        <f t="shared" ca="1" si="10"/>
        <v>5</v>
      </c>
      <c r="Q47" s="26">
        <f t="shared" ca="1" si="11"/>
        <v>3</v>
      </c>
      <c r="R47" s="26">
        <f t="shared" ca="1" si="12"/>
        <v>7</v>
      </c>
      <c r="S47" s="6"/>
      <c r="T47" s="6"/>
      <c r="W47" s="3"/>
      <c r="X47" s="3"/>
      <c r="Y47" s="3"/>
      <c r="Z47" s="3"/>
      <c r="AA47" s="3"/>
      <c r="AB47" s="3"/>
      <c r="AV47" s="1"/>
      <c r="BD47" s="1"/>
    </row>
    <row r="48" spans="1:56" ht="20.100000000000001" customHeight="1" thickBot="1">
      <c r="A48" s="50">
        <f t="shared" si="13"/>
        <v>47</v>
      </c>
      <c r="B48" s="22">
        <f ca="1">Streams!B48</f>
        <v>26</v>
      </c>
      <c r="C48" s="23">
        <f ca="1">VLOOKUP(B48,Partition!$G$2:$H$38,2)</f>
        <v>9</v>
      </c>
      <c r="D48" s="24">
        <f ca="1">COUNTIF(INDEX(C48:INDEX($C$1:C48,IFERROR(LOOKUP(2,1/($D$1:D47=2),ROW($D$1:D47)-MIN(ROW($D$1:D47)-1)),1),),),C48)</f>
        <v>1</v>
      </c>
      <c r="E48" s="23">
        <f t="shared" ca="1" si="14"/>
        <v>5</v>
      </c>
      <c r="F48" s="25">
        <f ca="1">COUNTIF(INDEX(E48:INDEX($E$1:E48,IFERROR(LOOKUP(2,1/($F$1:F47=2),ROW($F$1:F47)-MIN(ROW($F$1:F47)-1)),1),),),E48)</f>
        <v>1</v>
      </c>
      <c r="G48" s="26">
        <f t="shared" ca="1" si="15"/>
        <v>11</v>
      </c>
      <c r="H48" s="26">
        <f t="shared" ca="1" si="2"/>
        <v>1</v>
      </c>
      <c r="I48" s="26">
        <f t="shared" ca="1" si="3"/>
        <v>2</v>
      </c>
      <c r="J48" s="26">
        <f t="shared" ca="1" si="4"/>
        <v>4</v>
      </c>
      <c r="K48" s="26">
        <f t="shared" ca="1" si="5"/>
        <v>9</v>
      </c>
      <c r="L48" s="26">
        <f t="shared" ca="1" si="6"/>
        <v>12</v>
      </c>
      <c r="M48" s="26">
        <f t="shared" ca="1" si="7"/>
        <v>10</v>
      </c>
      <c r="N48" s="26">
        <f t="shared" ca="1" si="8"/>
        <v>6</v>
      </c>
      <c r="O48" s="26">
        <f t="shared" ca="1" si="9"/>
        <v>8</v>
      </c>
      <c r="P48" s="26">
        <f t="shared" ca="1" si="10"/>
        <v>5</v>
      </c>
      <c r="Q48" s="26">
        <f t="shared" ca="1" si="11"/>
        <v>3</v>
      </c>
      <c r="R48" s="26">
        <f t="shared" ca="1" si="12"/>
        <v>7</v>
      </c>
      <c r="S48" s="6"/>
      <c r="T48" s="6"/>
      <c r="W48" s="3"/>
      <c r="X48" s="3"/>
      <c r="Y48" s="3"/>
      <c r="Z48" s="3"/>
      <c r="AA48" s="3"/>
      <c r="AB48" s="3"/>
      <c r="AV48" s="1"/>
      <c r="BD48" s="1"/>
    </row>
    <row r="49" spans="1:56" ht="20.100000000000001" customHeight="1" thickBot="1">
      <c r="A49" s="50">
        <f t="shared" si="13"/>
        <v>48</v>
      </c>
      <c r="B49" s="22">
        <f ca="1">Streams!B49</f>
        <v>30</v>
      </c>
      <c r="C49" s="23">
        <f ca="1">VLOOKUP(B49,Partition!$G$2:$H$38,2)</f>
        <v>10</v>
      </c>
      <c r="D49" s="24">
        <f ca="1">COUNTIF(INDEX(C49:INDEX($C$1:C49,IFERROR(LOOKUP(2,1/($D$1:D48=2),ROW($D$1:D48)-MIN(ROW($D$1:D48)-1)),1),),),C49)</f>
        <v>1</v>
      </c>
      <c r="E49" s="23">
        <f t="shared" ca="1" si="14"/>
        <v>7</v>
      </c>
      <c r="F49" s="25">
        <f ca="1">COUNTIF(INDEX(E49:INDEX($E$1:E49,IFERROR(LOOKUP(2,1/($F$1:F48=2),ROW($F$1:F48)-MIN(ROW($F$1:F48)-1)),1),),),E49)</f>
        <v>1</v>
      </c>
      <c r="G49" s="26">
        <f t="shared" ca="1" si="15"/>
        <v>9</v>
      </c>
      <c r="H49" s="26">
        <f t="shared" ca="1" si="2"/>
        <v>11</v>
      </c>
      <c r="I49" s="26">
        <f t="shared" ca="1" si="3"/>
        <v>1</v>
      </c>
      <c r="J49" s="26">
        <f t="shared" ca="1" si="4"/>
        <v>2</v>
      </c>
      <c r="K49" s="26">
        <f t="shared" ca="1" si="5"/>
        <v>4</v>
      </c>
      <c r="L49" s="26">
        <f t="shared" ca="1" si="6"/>
        <v>12</v>
      </c>
      <c r="M49" s="26">
        <f t="shared" ca="1" si="7"/>
        <v>10</v>
      </c>
      <c r="N49" s="26">
        <f t="shared" ca="1" si="8"/>
        <v>6</v>
      </c>
      <c r="O49" s="26">
        <f t="shared" ca="1" si="9"/>
        <v>8</v>
      </c>
      <c r="P49" s="26">
        <f t="shared" ca="1" si="10"/>
        <v>5</v>
      </c>
      <c r="Q49" s="26">
        <f t="shared" ca="1" si="11"/>
        <v>3</v>
      </c>
      <c r="R49" s="26">
        <f t="shared" ca="1" si="12"/>
        <v>7</v>
      </c>
      <c r="S49" s="6"/>
      <c r="T49" s="6"/>
      <c r="W49" s="3"/>
      <c r="X49" s="3"/>
      <c r="Y49" s="3"/>
      <c r="Z49" s="3"/>
      <c r="AA49" s="3"/>
      <c r="AB49" s="3"/>
      <c r="AV49" s="1"/>
      <c r="BD49" s="1"/>
    </row>
    <row r="50" spans="1:56" ht="20.100000000000001" customHeight="1" thickBot="1">
      <c r="A50" s="50">
        <f t="shared" si="13"/>
        <v>49</v>
      </c>
      <c r="B50" s="22">
        <f ca="1">Streams!B50</f>
        <v>9</v>
      </c>
      <c r="C50" s="23">
        <f ca="1">VLOOKUP(B50,Partition!$G$2:$H$38,2)</f>
        <v>3</v>
      </c>
      <c r="D50" s="24">
        <f ca="1">COUNTIF(INDEX(C50:INDEX($C$1:C50,IFERROR(LOOKUP(2,1/($D$1:D49=2),ROW($D$1:D49)-MIN(ROW($D$1:D49)-1)),1),),),C50)</f>
        <v>1</v>
      </c>
      <c r="E50" s="23">
        <f t="shared" ca="1" si="14"/>
        <v>11</v>
      </c>
      <c r="F50" s="25">
        <f ca="1">COUNTIF(INDEX(E50:INDEX($E$1:E50,IFERROR(LOOKUP(2,1/($F$1:F49=2),ROW($F$1:F49)-MIN(ROW($F$1:F49)-1)),1),),),E50)</f>
        <v>1</v>
      </c>
      <c r="G50" s="26">
        <f t="shared" ca="1" si="15"/>
        <v>10</v>
      </c>
      <c r="H50" s="26">
        <f t="shared" ca="1" si="2"/>
        <v>9</v>
      </c>
      <c r="I50" s="26">
        <f t="shared" ca="1" si="3"/>
        <v>11</v>
      </c>
      <c r="J50" s="26">
        <f t="shared" ca="1" si="4"/>
        <v>1</v>
      </c>
      <c r="K50" s="26">
        <f t="shared" ca="1" si="5"/>
        <v>2</v>
      </c>
      <c r="L50" s="26">
        <f t="shared" ca="1" si="6"/>
        <v>4</v>
      </c>
      <c r="M50" s="26">
        <f t="shared" ca="1" si="7"/>
        <v>12</v>
      </c>
      <c r="N50" s="26">
        <f t="shared" ca="1" si="8"/>
        <v>6</v>
      </c>
      <c r="O50" s="26">
        <f t="shared" ca="1" si="9"/>
        <v>8</v>
      </c>
      <c r="P50" s="26">
        <f t="shared" ca="1" si="10"/>
        <v>5</v>
      </c>
      <c r="Q50" s="26">
        <f t="shared" ca="1" si="11"/>
        <v>3</v>
      </c>
      <c r="R50" s="26">
        <f t="shared" ca="1" si="12"/>
        <v>7</v>
      </c>
      <c r="S50" s="6"/>
      <c r="T50" s="6"/>
      <c r="W50" s="3"/>
      <c r="X50" s="3"/>
      <c r="Y50" s="3"/>
      <c r="Z50" s="3"/>
      <c r="AA50" s="3"/>
      <c r="AB50" s="3"/>
      <c r="AV50" s="1"/>
      <c r="BD50" s="1"/>
    </row>
    <row r="51" spans="1:56" ht="20.100000000000001" customHeight="1" thickBot="1">
      <c r="A51" s="50">
        <f t="shared" si="13"/>
        <v>50</v>
      </c>
      <c r="B51" s="22">
        <f ca="1">Streams!B51</f>
        <v>2</v>
      </c>
      <c r="C51" s="23">
        <f ca="1">VLOOKUP(B51,Partition!$G$2:$H$38,2)</f>
        <v>1</v>
      </c>
      <c r="D51" s="24">
        <f ca="1">COUNTIF(INDEX(C51:INDEX($C$1:C51,IFERROR(LOOKUP(2,1/($D$1:D50=2),ROW($D$1:D50)-MIN(ROW($D$1:D50)-1)),1),),),C51)</f>
        <v>2</v>
      </c>
      <c r="E51" s="23">
        <f t="shared" ca="1" si="14"/>
        <v>5</v>
      </c>
      <c r="F51" s="25">
        <f ca="1">COUNTIF(INDEX(E51:INDEX($E$1:E51,IFERROR(LOOKUP(2,1/($F$1:F50=2),ROW($F$1:F50)-MIN(ROW($F$1:F50)-1)),1),),),E51)</f>
        <v>2</v>
      </c>
      <c r="G51" s="26">
        <f t="shared" ca="1" si="15"/>
        <v>3</v>
      </c>
      <c r="H51" s="26">
        <f t="shared" ref="H51:R66" ca="1" si="16">IF(AND(G50&lt;&gt;$G51,G50&lt;&gt;G51,G50&lt;&gt;0),G50,H50)</f>
        <v>10</v>
      </c>
      <c r="I51" s="26">
        <f t="shared" ca="1" si="16"/>
        <v>9</v>
      </c>
      <c r="J51" s="26">
        <f t="shared" ca="1" si="16"/>
        <v>11</v>
      </c>
      <c r="K51" s="26">
        <f t="shared" ca="1" si="16"/>
        <v>1</v>
      </c>
      <c r="L51" s="26">
        <f t="shared" ca="1" si="16"/>
        <v>2</v>
      </c>
      <c r="M51" s="26">
        <f t="shared" ca="1" si="16"/>
        <v>4</v>
      </c>
      <c r="N51" s="26">
        <f t="shared" ca="1" si="16"/>
        <v>12</v>
      </c>
      <c r="O51" s="26">
        <f t="shared" ca="1" si="16"/>
        <v>6</v>
      </c>
      <c r="P51" s="26">
        <f t="shared" ca="1" si="16"/>
        <v>8</v>
      </c>
      <c r="Q51" s="26">
        <f t="shared" ca="1" si="16"/>
        <v>5</v>
      </c>
      <c r="R51" s="26">
        <f t="shared" ca="1" si="16"/>
        <v>7</v>
      </c>
      <c r="S51" s="6"/>
      <c r="T51" s="6"/>
      <c r="W51" s="3"/>
      <c r="X51" s="3"/>
      <c r="Y51" s="3"/>
      <c r="Z51" s="3"/>
      <c r="AA51" s="3"/>
      <c r="AB51" s="3"/>
      <c r="AV51" s="1"/>
      <c r="BD51" s="1"/>
    </row>
    <row r="52" spans="1:56" ht="20.100000000000001" customHeight="1" thickBot="1">
      <c r="A52" s="50">
        <f t="shared" si="13"/>
        <v>51</v>
      </c>
      <c r="B52" s="22">
        <f ca="1">Streams!B52</f>
        <v>36</v>
      </c>
      <c r="C52" s="23">
        <f ca="1">VLOOKUP(B52,Partition!$G$2:$H$38,2)</f>
        <v>12</v>
      </c>
      <c r="D52" s="24">
        <f ca="1">COUNTIF(INDEX(C52:INDEX($C$1:C52,IFERROR(LOOKUP(2,1/($D$1:D51=2),ROW($D$1:D51)-MIN(ROW($D$1:D51)-1)),1),),),C52)</f>
        <v>1</v>
      </c>
      <c r="E52" s="23">
        <f t="shared" ca="1" si="14"/>
        <v>8</v>
      </c>
      <c r="F52" s="25">
        <f ca="1">COUNTIF(INDEX(E52:INDEX($E$1:E52,IFERROR(LOOKUP(2,1/($F$1:F51=2),ROW($F$1:F51)-MIN(ROW($F$1:F51)-1)),1),),),E52)</f>
        <v>1</v>
      </c>
      <c r="G52" s="26">
        <f t="shared" ca="1" si="15"/>
        <v>1</v>
      </c>
      <c r="H52" s="26">
        <f t="shared" ca="1" si="16"/>
        <v>3</v>
      </c>
      <c r="I52" s="26">
        <f t="shared" ca="1" si="16"/>
        <v>10</v>
      </c>
      <c r="J52" s="26">
        <f t="shared" ca="1" si="16"/>
        <v>9</v>
      </c>
      <c r="K52" s="26">
        <f t="shared" ca="1" si="16"/>
        <v>11</v>
      </c>
      <c r="L52" s="26">
        <f t="shared" ca="1" si="16"/>
        <v>2</v>
      </c>
      <c r="M52" s="26">
        <f t="shared" ca="1" si="16"/>
        <v>4</v>
      </c>
      <c r="N52" s="26">
        <f t="shared" ca="1" si="16"/>
        <v>12</v>
      </c>
      <c r="O52" s="26">
        <f t="shared" ca="1" si="16"/>
        <v>6</v>
      </c>
      <c r="P52" s="26">
        <f t="shared" ca="1" si="16"/>
        <v>8</v>
      </c>
      <c r="Q52" s="26">
        <f t="shared" ca="1" si="16"/>
        <v>5</v>
      </c>
      <c r="R52" s="26">
        <f t="shared" ca="1" si="16"/>
        <v>7</v>
      </c>
      <c r="S52" s="6"/>
      <c r="T52" s="6"/>
      <c r="W52" s="3"/>
      <c r="X52" s="3"/>
      <c r="Y52" s="3"/>
      <c r="Z52" s="3"/>
      <c r="AA52" s="3"/>
      <c r="AB52" s="3"/>
      <c r="AV52" s="1"/>
      <c r="BD52" s="1"/>
    </row>
    <row r="53" spans="1:56" ht="20.100000000000001" customHeight="1" thickBot="1">
      <c r="A53" s="50">
        <f t="shared" si="13"/>
        <v>52</v>
      </c>
      <c r="B53" s="22">
        <f ca="1">Streams!B53</f>
        <v>18</v>
      </c>
      <c r="C53" s="23">
        <f ca="1">VLOOKUP(B53,Partition!$G$2:$H$38,2)</f>
        <v>6</v>
      </c>
      <c r="D53" s="24">
        <f ca="1">COUNTIF(INDEX(C53:INDEX($C$1:C53,IFERROR(LOOKUP(2,1/($D$1:D52=2),ROW($D$1:D52)-MIN(ROW($D$1:D52)-1)),1),),),C53)</f>
        <v>1</v>
      </c>
      <c r="E53" s="23">
        <f t="shared" ca="1" si="14"/>
        <v>9</v>
      </c>
      <c r="F53" s="25">
        <f ca="1">COUNTIF(INDEX(E53:INDEX($E$1:E53,IFERROR(LOOKUP(2,1/($F$1:F52=2),ROW($F$1:F52)-MIN(ROW($F$1:F52)-1)),1),),),E53)</f>
        <v>1</v>
      </c>
      <c r="G53" s="26">
        <f t="shared" ca="1" si="15"/>
        <v>12</v>
      </c>
      <c r="H53" s="26">
        <f t="shared" ca="1" si="16"/>
        <v>1</v>
      </c>
      <c r="I53" s="26">
        <f t="shared" ca="1" si="16"/>
        <v>3</v>
      </c>
      <c r="J53" s="26">
        <f t="shared" ca="1" si="16"/>
        <v>10</v>
      </c>
      <c r="K53" s="26">
        <f t="shared" ca="1" si="16"/>
        <v>9</v>
      </c>
      <c r="L53" s="26">
        <f t="shared" ca="1" si="16"/>
        <v>11</v>
      </c>
      <c r="M53" s="26">
        <f t="shared" ca="1" si="16"/>
        <v>2</v>
      </c>
      <c r="N53" s="26">
        <f t="shared" ca="1" si="16"/>
        <v>4</v>
      </c>
      <c r="O53" s="26">
        <f t="shared" ca="1" si="16"/>
        <v>6</v>
      </c>
      <c r="P53" s="26">
        <f t="shared" ca="1" si="16"/>
        <v>8</v>
      </c>
      <c r="Q53" s="26">
        <f t="shared" ca="1" si="16"/>
        <v>5</v>
      </c>
      <c r="R53" s="26">
        <f t="shared" ca="1" si="16"/>
        <v>7</v>
      </c>
      <c r="S53" s="6"/>
      <c r="T53" s="6"/>
      <c r="W53" s="3"/>
      <c r="X53" s="3"/>
      <c r="Y53" s="3"/>
      <c r="Z53" s="3"/>
      <c r="AA53" s="3"/>
      <c r="AB53" s="3"/>
      <c r="AV53" s="1"/>
      <c r="BD53" s="1"/>
    </row>
    <row r="54" spans="1:56" ht="20.100000000000001" customHeight="1" thickBot="1">
      <c r="A54" s="50">
        <f t="shared" si="13"/>
        <v>53</v>
      </c>
      <c r="B54" s="22">
        <f ca="1">Streams!B54</f>
        <v>13</v>
      </c>
      <c r="C54" s="23">
        <f ca="1">VLOOKUP(B54,Partition!$G$2:$H$38,2)</f>
        <v>5</v>
      </c>
      <c r="D54" s="24">
        <f ca="1">COUNTIF(INDEX(C54:INDEX($C$1:C54,IFERROR(LOOKUP(2,1/($D$1:D53=2),ROW($D$1:D53)-MIN(ROW($D$1:D53)-1)),1),),),C54)</f>
        <v>1</v>
      </c>
      <c r="E54" s="23">
        <f t="shared" ca="1" si="14"/>
        <v>11</v>
      </c>
      <c r="F54" s="25">
        <f ca="1">COUNTIF(INDEX(E54:INDEX($E$1:E54,IFERROR(LOOKUP(2,1/($F$1:F53=2),ROW($F$1:F53)-MIN(ROW($F$1:F53)-1)),1),),),E54)</f>
        <v>1</v>
      </c>
      <c r="G54" s="26">
        <f t="shared" ca="1" si="15"/>
        <v>6</v>
      </c>
      <c r="H54" s="26">
        <f t="shared" ca="1" si="16"/>
        <v>12</v>
      </c>
      <c r="I54" s="26">
        <f t="shared" ca="1" si="16"/>
        <v>1</v>
      </c>
      <c r="J54" s="26">
        <f t="shared" ca="1" si="16"/>
        <v>3</v>
      </c>
      <c r="K54" s="26">
        <f t="shared" ca="1" si="16"/>
        <v>10</v>
      </c>
      <c r="L54" s="26">
        <f t="shared" ca="1" si="16"/>
        <v>9</v>
      </c>
      <c r="M54" s="26">
        <f t="shared" ca="1" si="16"/>
        <v>11</v>
      </c>
      <c r="N54" s="26">
        <f t="shared" ca="1" si="16"/>
        <v>2</v>
      </c>
      <c r="O54" s="26">
        <f t="shared" ca="1" si="16"/>
        <v>4</v>
      </c>
      <c r="P54" s="26">
        <f t="shared" ca="1" si="16"/>
        <v>8</v>
      </c>
      <c r="Q54" s="26">
        <f t="shared" ca="1" si="16"/>
        <v>5</v>
      </c>
      <c r="R54" s="26">
        <f t="shared" ca="1" si="16"/>
        <v>7</v>
      </c>
      <c r="S54" s="6"/>
      <c r="T54" s="6"/>
      <c r="W54" s="3"/>
      <c r="X54" s="3"/>
      <c r="Y54" s="3"/>
      <c r="Z54" s="3"/>
      <c r="AA54" s="3"/>
      <c r="AB54" s="3"/>
      <c r="AV54" s="1"/>
      <c r="BD54" s="1"/>
    </row>
    <row r="55" spans="1:56" ht="20.100000000000001" customHeight="1" thickBot="1">
      <c r="A55" s="50">
        <f t="shared" si="13"/>
        <v>54</v>
      </c>
      <c r="B55" s="22">
        <f ca="1">Streams!B55</f>
        <v>19</v>
      </c>
      <c r="C55" s="23">
        <f ca="1">VLOOKUP(B55,Partition!$G$2:$H$38,2)</f>
        <v>7</v>
      </c>
      <c r="D55" s="24">
        <f ca="1">COUNTIF(INDEX(C55:INDEX($C$1:C55,IFERROR(LOOKUP(2,1/($D$1:D54=2),ROW($D$1:D54)-MIN(ROW($D$1:D54)-1)),1),),),C55)</f>
        <v>1</v>
      </c>
      <c r="E55" s="23">
        <f t="shared" ca="1" si="14"/>
        <v>12</v>
      </c>
      <c r="F55" s="25">
        <f ca="1">COUNTIF(INDEX(E55:INDEX($E$1:E55,IFERROR(LOOKUP(2,1/($F$1:F54=2),ROW($F$1:F54)-MIN(ROW($F$1:F54)-1)),1),),),E55)</f>
        <v>1</v>
      </c>
      <c r="G55" s="26">
        <f t="shared" ca="1" si="15"/>
        <v>5</v>
      </c>
      <c r="H55" s="26">
        <f t="shared" ca="1" si="16"/>
        <v>6</v>
      </c>
      <c r="I55" s="26">
        <f t="shared" ca="1" si="16"/>
        <v>12</v>
      </c>
      <c r="J55" s="26">
        <f t="shared" ca="1" si="16"/>
        <v>1</v>
      </c>
      <c r="K55" s="26">
        <f t="shared" ca="1" si="16"/>
        <v>3</v>
      </c>
      <c r="L55" s="26">
        <f t="shared" ca="1" si="16"/>
        <v>10</v>
      </c>
      <c r="M55" s="26">
        <f t="shared" ca="1" si="16"/>
        <v>9</v>
      </c>
      <c r="N55" s="26">
        <f t="shared" ca="1" si="16"/>
        <v>11</v>
      </c>
      <c r="O55" s="26">
        <f t="shared" ca="1" si="16"/>
        <v>2</v>
      </c>
      <c r="P55" s="26">
        <f t="shared" ca="1" si="16"/>
        <v>4</v>
      </c>
      <c r="Q55" s="26">
        <f t="shared" ca="1" si="16"/>
        <v>8</v>
      </c>
      <c r="R55" s="26">
        <f t="shared" ca="1" si="16"/>
        <v>7</v>
      </c>
      <c r="S55" s="6"/>
      <c r="T55" s="6"/>
      <c r="W55" s="3"/>
      <c r="X55" s="3"/>
      <c r="Y55" s="3"/>
      <c r="Z55" s="3"/>
      <c r="AA55" s="3"/>
      <c r="AB55" s="3"/>
      <c r="AV55" s="1"/>
      <c r="BD55" s="1"/>
    </row>
    <row r="56" spans="1:56" ht="20.100000000000001" customHeight="1" thickBot="1">
      <c r="A56" s="50">
        <f t="shared" si="13"/>
        <v>55</v>
      </c>
      <c r="B56" s="22">
        <f ca="1">Streams!B56</f>
        <v>10</v>
      </c>
      <c r="C56" s="23">
        <f ca="1">VLOOKUP(B56,Partition!$G$2:$H$38,2)</f>
        <v>4</v>
      </c>
      <c r="D56" s="24">
        <f ca="1">COUNTIF(INDEX(C56:INDEX($C$1:C56,IFERROR(LOOKUP(2,1/($D$1:D55=2),ROW($D$1:D55)-MIN(ROW($D$1:D55)-1)),1),),),C56)</f>
        <v>1</v>
      </c>
      <c r="E56" s="23">
        <f t="shared" ca="1" si="14"/>
        <v>11</v>
      </c>
      <c r="F56" s="25">
        <f ca="1">COUNTIF(INDEX(E56:INDEX($E$1:E56,IFERROR(LOOKUP(2,1/($F$1:F55=2),ROW($F$1:F55)-MIN(ROW($F$1:F55)-1)),1),),),E56)</f>
        <v>2</v>
      </c>
      <c r="G56" s="26">
        <f t="shared" ca="1" si="15"/>
        <v>7</v>
      </c>
      <c r="H56" s="26">
        <f t="shared" ca="1" si="16"/>
        <v>5</v>
      </c>
      <c r="I56" s="26">
        <f t="shared" ca="1" si="16"/>
        <v>6</v>
      </c>
      <c r="J56" s="26">
        <f t="shared" ca="1" si="16"/>
        <v>12</v>
      </c>
      <c r="K56" s="26">
        <f t="shared" ca="1" si="16"/>
        <v>1</v>
      </c>
      <c r="L56" s="26">
        <f t="shared" ca="1" si="16"/>
        <v>3</v>
      </c>
      <c r="M56" s="26">
        <f t="shared" ca="1" si="16"/>
        <v>10</v>
      </c>
      <c r="N56" s="26">
        <f t="shared" ca="1" si="16"/>
        <v>9</v>
      </c>
      <c r="O56" s="26">
        <f t="shared" ca="1" si="16"/>
        <v>11</v>
      </c>
      <c r="P56" s="26">
        <f t="shared" ca="1" si="16"/>
        <v>2</v>
      </c>
      <c r="Q56" s="26">
        <f t="shared" ca="1" si="16"/>
        <v>4</v>
      </c>
      <c r="R56" s="26">
        <f t="shared" ca="1" si="16"/>
        <v>8</v>
      </c>
      <c r="S56" s="6"/>
      <c r="T56" s="6"/>
      <c r="W56" s="3"/>
      <c r="X56" s="3"/>
      <c r="Y56" s="3"/>
      <c r="Z56" s="3"/>
      <c r="AA56" s="3"/>
      <c r="AB56" s="3"/>
      <c r="AV56" s="1"/>
      <c r="BD56" s="1"/>
    </row>
    <row r="57" spans="1:56" ht="20.100000000000001" customHeight="1" thickBot="1">
      <c r="A57" s="50">
        <f t="shared" si="13"/>
        <v>56</v>
      </c>
      <c r="B57" s="22">
        <f ca="1">Streams!B57</f>
        <v>14</v>
      </c>
      <c r="C57" s="23">
        <f ca="1">VLOOKUP(B57,Partition!$G$2:$H$38,2)</f>
        <v>5</v>
      </c>
      <c r="D57" s="24">
        <f ca="1">COUNTIF(INDEX(C57:INDEX($C$1:C57,IFERROR(LOOKUP(2,1/($D$1:D56=2),ROW($D$1:D56)-MIN(ROW($D$1:D56)-1)),1),),),C57)</f>
        <v>2</v>
      </c>
      <c r="E57" s="23">
        <f t="shared" ca="1" si="14"/>
        <v>3</v>
      </c>
      <c r="F57" s="25">
        <f ca="1">COUNTIF(INDEX(E57:INDEX($E$1:E57,IFERROR(LOOKUP(2,1/($F$1:F56=2),ROW($F$1:F56)-MIN(ROW($F$1:F56)-1)),1),),),E57)</f>
        <v>1</v>
      </c>
      <c r="G57" s="26">
        <f t="shared" ca="1" si="15"/>
        <v>4</v>
      </c>
      <c r="H57" s="26">
        <f t="shared" ca="1" si="16"/>
        <v>7</v>
      </c>
      <c r="I57" s="26">
        <f t="shared" ca="1" si="16"/>
        <v>5</v>
      </c>
      <c r="J57" s="26">
        <f t="shared" ca="1" si="16"/>
        <v>6</v>
      </c>
      <c r="K57" s="26">
        <f t="shared" ca="1" si="16"/>
        <v>12</v>
      </c>
      <c r="L57" s="26">
        <f t="shared" ca="1" si="16"/>
        <v>1</v>
      </c>
      <c r="M57" s="26">
        <f t="shared" ca="1" si="16"/>
        <v>3</v>
      </c>
      <c r="N57" s="26">
        <f t="shared" ca="1" si="16"/>
        <v>10</v>
      </c>
      <c r="O57" s="26">
        <f t="shared" ca="1" si="16"/>
        <v>9</v>
      </c>
      <c r="P57" s="26">
        <f t="shared" ca="1" si="16"/>
        <v>11</v>
      </c>
      <c r="Q57" s="26">
        <f t="shared" ca="1" si="16"/>
        <v>2</v>
      </c>
      <c r="R57" s="26">
        <f t="shared" ca="1" si="16"/>
        <v>8</v>
      </c>
      <c r="S57" s="6"/>
      <c r="T57" s="6"/>
      <c r="W57" s="3"/>
      <c r="X57" s="3"/>
      <c r="Y57" s="3"/>
      <c r="Z57" s="3"/>
      <c r="AA57" s="3"/>
      <c r="AB57" s="3"/>
      <c r="AV57" s="1"/>
      <c r="BD57" s="1"/>
    </row>
    <row r="58" spans="1:56" ht="20.100000000000001" customHeight="1" thickBot="1">
      <c r="A58" s="50">
        <f t="shared" si="13"/>
        <v>57</v>
      </c>
      <c r="B58" s="22">
        <f ca="1">Streams!B58</f>
        <v>30</v>
      </c>
      <c r="C58" s="23">
        <f ca="1">VLOOKUP(B58,Partition!$G$2:$H$38,2)</f>
        <v>10</v>
      </c>
      <c r="D58" s="24">
        <f ca="1">COUNTIF(INDEX(C58:INDEX($C$1:C58,IFERROR(LOOKUP(2,1/($D$1:D57=2),ROW($D$1:D57)-MIN(ROW($D$1:D57)-1)),1),),),C58)</f>
        <v>1</v>
      </c>
      <c r="E58" s="23">
        <f t="shared" ca="1" si="14"/>
        <v>8</v>
      </c>
      <c r="F58" s="25">
        <f ca="1">COUNTIF(INDEX(E58:INDEX($E$1:E58,IFERROR(LOOKUP(2,1/($F$1:F57=2),ROW($F$1:F57)-MIN(ROW($F$1:F57)-1)),1),),),E58)</f>
        <v>1</v>
      </c>
      <c r="G58" s="26">
        <f t="shared" ca="1" si="15"/>
        <v>5</v>
      </c>
      <c r="H58" s="26">
        <f t="shared" ca="1" si="16"/>
        <v>4</v>
      </c>
      <c r="I58" s="26">
        <f t="shared" ca="1" si="16"/>
        <v>7</v>
      </c>
      <c r="J58" s="26">
        <f t="shared" ca="1" si="16"/>
        <v>6</v>
      </c>
      <c r="K58" s="26">
        <f t="shared" ca="1" si="16"/>
        <v>12</v>
      </c>
      <c r="L58" s="26">
        <f t="shared" ca="1" si="16"/>
        <v>1</v>
      </c>
      <c r="M58" s="26">
        <f t="shared" ca="1" si="16"/>
        <v>3</v>
      </c>
      <c r="N58" s="26">
        <f t="shared" ca="1" si="16"/>
        <v>10</v>
      </c>
      <c r="O58" s="26">
        <f t="shared" ca="1" si="16"/>
        <v>9</v>
      </c>
      <c r="P58" s="26">
        <f t="shared" ca="1" si="16"/>
        <v>11</v>
      </c>
      <c r="Q58" s="26">
        <f t="shared" ca="1" si="16"/>
        <v>2</v>
      </c>
      <c r="R58" s="26">
        <f t="shared" ca="1" si="16"/>
        <v>8</v>
      </c>
      <c r="S58" s="6"/>
      <c r="T58" s="6"/>
      <c r="W58" s="3"/>
      <c r="X58" s="3"/>
      <c r="Y58" s="3"/>
      <c r="Z58" s="3"/>
      <c r="AA58" s="3"/>
      <c r="AB58" s="3"/>
      <c r="AV58" s="1"/>
      <c r="BD58" s="1"/>
    </row>
    <row r="59" spans="1:56" ht="20.100000000000001" customHeight="1" thickBot="1">
      <c r="A59" s="50">
        <f t="shared" si="13"/>
        <v>58</v>
      </c>
      <c r="B59" s="22">
        <f ca="1">Streams!B59</f>
        <v>14</v>
      </c>
      <c r="C59" s="23">
        <f ca="1">VLOOKUP(B59,Partition!$G$2:$H$38,2)</f>
        <v>5</v>
      </c>
      <c r="D59" s="24">
        <f ca="1">COUNTIF(INDEX(C59:INDEX($C$1:C59,IFERROR(LOOKUP(2,1/($D$1:D58=2),ROW($D$1:D58)-MIN(ROW($D$1:D58)-1)),1),),),C59)</f>
        <v>2</v>
      </c>
      <c r="E59" s="23">
        <f t="shared" ca="1" si="14"/>
        <v>2</v>
      </c>
      <c r="F59" s="25">
        <f ca="1">COUNTIF(INDEX(E59:INDEX($E$1:E59,IFERROR(LOOKUP(2,1/($F$1:F58=2),ROW($F$1:F58)-MIN(ROW($F$1:F58)-1)),1),),),E59)</f>
        <v>1</v>
      </c>
      <c r="G59" s="26">
        <f t="shared" ca="1" si="15"/>
        <v>10</v>
      </c>
      <c r="H59" s="26">
        <f t="shared" ca="1" si="16"/>
        <v>5</v>
      </c>
      <c r="I59" s="26">
        <f t="shared" ca="1" si="16"/>
        <v>4</v>
      </c>
      <c r="J59" s="26">
        <f t="shared" ca="1" si="16"/>
        <v>7</v>
      </c>
      <c r="K59" s="26">
        <f t="shared" ca="1" si="16"/>
        <v>6</v>
      </c>
      <c r="L59" s="26">
        <f t="shared" ca="1" si="16"/>
        <v>12</v>
      </c>
      <c r="M59" s="26">
        <f t="shared" ca="1" si="16"/>
        <v>1</v>
      </c>
      <c r="N59" s="26">
        <f t="shared" ca="1" si="16"/>
        <v>3</v>
      </c>
      <c r="O59" s="26">
        <f t="shared" ca="1" si="16"/>
        <v>9</v>
      </c>
      <c r="P59" s="26">
        <f t="shared" ca="1" si="16"/>
        <v>11</v>
      </c>
      <c r="Q59" s="26">
        <f t="shared" ca="1" si="16"/>
        <v>2</v>
      </c>
      <c r="R59" s="26">
        <f t="shared" ca="1" si="16"/>
        <v>8</v>
      </c>
      <c r="S59" s="6"/>
      <c r="T59" s="6"/>
      <c r="W59" s="3"/>
      <c r="X59" s="3"/>
      <c r="Y59" s="3"/>
      <c r="Z59" s="3"/>
      <c r="AA59" s="3"/>
      <c r="AB59" s="3"/>
      <c r="AV59" s="1"/>
      <c r="BD59" s="1"/>
    </row>
    <row r="60" spans="1:56" ht="20.100000000000001" customHeight="1" thickBot="1">
      <c r="A60" s="50">
        <f t="shared" si="13"/>
        <v>59</v>
      </c>
      <c r="B60" s="22">
        <f ca="1">Streams!B60</f>
        <v>12</v>
      </c>
      <c r="C60" s="23">
        <f ca="1">VLOOKUP(B60,Partition!$G$2:$H$38,2)</f>
        <v>4</v>
      </c>
      <c r="D60" s="24">
        <f ca="1">COUNTIF(INDEX(C60:INDEX($C$1:C60,IFERROR(LOOKUP(2,1/($D$1:D59=2),ROW($D$1:D59)-MIN(ROW($D$1:D59)-1)),1),),),C60)</f>
        <v>1</v>
      </c>
      <c r="E60" s="23">
        <f t="shared" ca="1" si="14"/>
        <v>3</v>
      </c>
      <c r="F60" s="25">
        <f ca="1">COUNTIF(INDEX(E60:INDEX($E$1:E60,IFERROR(LOOKUP(2,1/($F$1:F59=2),ROW($F$1:F59)-MIN(ROW($F$1:F59)-1)),1),),),E60)</f>
        <v>2</v>
      </c>
      <c r="G60" s="26">
        <f t="shared" ca="1" si="15"/>
        <v>5</v>
      </c>
      <c r="H60" s="26">
        <f t="shared" ca="1" si="16"/>
        <v>10</v>
      </c>
      <c r="I60" s="26">
        <f t="shared" ca="1" si="16"/>
        <v>4</v>
      </c>
      <c r="J60" s="26">
        <f t="shared" ca="1" si="16"/>
        <v>7</v>
      </c>
      <c r="K60" s="26">
        <f t="shared" ca="1" si="16"/>
        <v>6</v>
      </c>
      <c r="L60" s="26">
        <f t="shared" ca="1" si="16"/>
        <v>12</v>
      </c>
      <c r="M60" s="26">
        <f t="shared" ca="1" si="16"/>
        <v>1</v>
      </c>
      <c r="N60" s="26">
        <f t="shared" ca="1" si="16"/>
        <v>3</v>
      </c>
      <c r="O60" s="26">
        <f t="shared" ca="1" si="16"/>
        <v>9</v>
      </c>
      <c r="P60" s="26">
        <f t="shared" ca="1" si="16"/>
        <v>11</v>
      </c>
      <c r="Q60" s="26">
        <f t="shared" ca="1" si="16"/>
        <v>2</v>
      </c>
      <c r="R60" s="26">
        <f t="shared" ca="1" si="16"/>
        <v>8</v>
      </c>
      <c r="S60" s="6"/>
      <c r="T60" s="6"/>
      <c r="W60" s="3"/>
      <c r="X60" s="3"/>
      <c r="Y60" s="3"/>
      <c r="Z60" s="3"/>
      <c r="AA60" s="3"/>
      <c r="AB60" s="3"/>
      <c r="AV60" s="1"/>
      <c r="BD60" s="1"/>
    </row>
    <row r="61" spans="1:56" ht="20.100000000000001" customHeight="1" thickBot="1">
      <c r="A61" s="50">
        <f t="shared" si="13"/>
        <v>60</v>
      </c>
      <c r="B61" s="22">
        <f ca="1">Streams!B61</f>
        <v>33</v>
      </c>
      <c r="C61" s="23">
        <f ca="1">VLOOKUP(B61,Partition!$G$2:$H$38,2)</f>
        <v>11</v>
      </c>
      <c r="D61" s="24">
        <f ca="1">COUNTIF(INDEX(C61:INDEX($C$1:C61,IFERROR(LOOKUP(2,1/($D$1:D60=2),ROW($D$1:D60)-MIN(ROW($D$1:D60)-1)),1),),),C61)</f>
        <v>1</v>
      </c>
      <c r="E61" s="23">
        <f t="shared" ca="1" si="14"/>
        <v>10</v>
      </c>
      <c r="F61" s="25">
        <f ca="1">COUNTIF(INDEX(E61:INDEX($E$1:E61,IFERROR(LOOKUP(2,1/($F$1:F60=2),ROW($F$1:F60)-MIN(ROW($F$1:F60)-1)),1),),),E61)</f>
        <v>1</v>
      </c>
      <c r="G61" s="26">
        <f t="shared" ca="1" si="15"/>
        <v>4</v>
      </c>
      <c r="H61" s="26">
        <f t="shared" ca="1" si="16"/>
        <v>5</v>
      </c>
      <c r="I61" s="26">
        <f t="shared" ca="1" si="16"/>
        <v>10</v>
      </c>
      <c r="J61" s="26">
        <f t="shared" ca="1" si="16"/>
        <v>7</v>
      </c>
      <c r="K61" s="26">
        <f t="shared" ca="1" si="16"/>
        <v>6</v>
      </c>
      <c r="L61" s="26">
        <f t="shared" ca="1" si="16"/>
        <v>12</v>
      </c>
      <c r="M61" s="26">
        <f t="shared" ca="1" si="16"/>
        <v>1</v>
      </c>
      <c r="N61" s="26">
        <f t="shared" ca="1" si="16"/>
        <v>3</v>
      </c>
      <c r="O61" s="26">
        <f t="shared" ca="1" si="16"/>
        <v>9</v>
      </c>
      <c r="P61" s="26">
        <f t="shared" ca="1" si="16"/>
        <v>11</v>
      </c>
      <c r="Q61" s="26">
        <f t="shared" ca="1" si="16"/>
        <v>2</v>
      </c>
      <c r="R61" s="26">
        <f t="shared" ca="1" si="16"/>
        <v>8</v>
      </c>
      <c r="S61" s="6"/>
      <c r="T61" s="6"/>
      <c r="W61" s="3"/>
      <c r="X61" s="3"/>
      <c r="Y61" s="3"/>
      <c r="Z61" s="3"/>
      <c r="AA61" s="3"/>
      <c r="AB61" s="3"/>
      <c r="AV61" s="1"/>
      <c r="BD61" s="1"/>
    </row>
    <row r="62" spans="1:56" ht="20.100000000000001" customHeight="1" thickBot="1">
      <c r="A62" s="50">
        <f t="shared" si="13"/>
        <v>61</v>
      </c>
      <c r="B62" s="22">
        <f ca="1">Streams!B62</f>
        <v>26</v>
      </c>
      <c r="C62" s="23">
        <f ca="1">VLOOKUP(B62,Partition!$G$2:$H$38,2)</f>
        <v>9</v>
      </c>
      <c r="D62" s="24">
        <f ca="1">COUNTIF(INDEX(C62:INDEX($C$1:C62,IFERROR(LOOKUP(2,1/($D$1:D61=2),ROW($D$1:D61)-MIN(ROW($D$1:D61)-1)),1),),),C62)</f>
        <v>1</v>
      </c>
      <c r="E62" s="23">
        <f t="shared" ca="1" si="14"/>
        <v>10</v>
      </c>
      <c r="F62" s="25">
        <f ca="1">COUNTIF(INDEX(E62:INDEX($E$1:E62,IFERROR(LOOKUP(2,1/($F$1:F61=2),ROW($F$1:F61)-MIN(ROW($F$1:F61)-1)),1),),),E62)</f>
        <v>2</v>
      </c>
      <c r="G62" s="26">
        <f t="shared" ca="1" si="15"/>
        <v>11</v>
      </c>
      <c r="H62" s="26">
        <f t="shared" ca="1" si="16"/>
        <v>4</v>
      </c>
      <c r="I62" s="26">
        <f t="shared" ca="1" si="16"/>
        <v>5</v>
      </c>
      <c r="J62" s="26">
        <f t="shared" ca="1" si="16"/>
        <v>10</v>
      </c>
      <c r="K62" s="26">
        <f t="shared" ca="1" si="16"/>
        <v>7</v>
      </c>
      <c r="L62" s="26">
        <f t="shared" ca="1" si="16"/>
        <v>6</v>
      </c>
      <c r="M62" s="26">
        <f t="shared" ca="1" si="16"/>
        <v>12</v>
      </c>
      <c r="N62" s="26">
        <f t="shared" ca="1" si="16"/>
        <v>1</v>
      </c>
      <c r="O62" s="26">
        <f t="shared" ca="1" si="16"/>
        <v>3</v>
      </c>
      <c r="P62" s="26">
        <f t="shared" ca="1" si="16"/>
        <v>9</v>
      </c>
      <c r="Q62" s="26">
        <f t="shared" ca="1" si="16"/>
        <v>2</v>
      </c>
      <c r="R62" s="26">
        <f t="shared" ca="1" si="16"/>
        <v>8</v>
      </c>
      <c r="S62" s="6"/>
      <c r="T62" s="6"/>
      <c r="W62" s="3"/>
      <c r="X62" s="3"/>
      <c r="Y62" s="3"/>
      <c r="Z62" s="3"/>
      <c r="AA62" s="3"/>
      <c r="AB62" s="3"/>
      <c r="AV62" s="1"/>
      <c r="BD62" s="1"/>
    </row>
    <row r="63" spans="1:56" ht="20.100000000000001" customHeight="1" thickBot="1">
      <c r="A63" s="50">
        <f t="shared" si="13"/>
        <v>62</v>
      </c>
      <c r="B63" s="22">
        <f ca="1">Streams!B63</f>
        <v>19</v>
      </c>
      <c r="C63" s="23">
        <f ca="1">VLOOKUP(B63,Partition!$G$2:$H$38,2)</f>
        <v>7</v>
      </c>
      <c r="D63" s="24">
        <f ca="1">COUNTIF(INDEX(C63:INDEX($C$1:C63,IFERROR(LOOKUP(2,1/($D$1:D62=2),ROW($D$1:D62)-MIN(ROW($D$1:D62)-1)),1),),),C63)</f>
        <v>1</v>
      </c>
      <c r="E63" s="23">
        <f t="shared" ca="1" si="14"/>
        <v>6</v>
      </c>
      <c r="F63" s="25">
        <f ca="1">COUNTIF(INDEX(E63:INDEX($E$1:E63,IFERROR(LOOKUP(2,1/($F$1:F62=2),ROW($F$1:F62)-MIN(ROW($F$1:F62)-1)),1),),),E63)</f>
        <v>1</v>
      </c>
      <c r="G63" s="26">
        <f t="shared" ca="1" si="15"/>
        <v>9</v>
      </c>
      <c r="H63" s="26">
        <f t="shared" ca="1" si="16"/>
        <v>11</v>
      </c>
      <c r="I63" s="26">
        <f t="shared" ca="1" si="16"/>
        <v>4</v>
      </c>
      <c r="J63" s="26">
        <f t="shared" ca="1" si="16"/>
        <v>5</v>
      </c>
      <c r="K63" s="26">
        <f t="shared" ca="1" si="16"/>
        <v>10</v>
      </c>
      <c r="L63" s="26">
        <f t="shared" ca="1" si="16"/>
        <v>7</v>
      </c>
      <c r="M63" s="26">
        <f t="shared" ca="1" si="16"/>
        <v>6</v>
      </c>
      <c r="N63" s="26">
        <f t="shared" ca="1" si="16"/>
        <v>12</v>
      </c>
      <c r="O63" s="26">
        <f t="shared" ca="1" si="16"/>
        <v>1</v>
      </c>
      <c r="P63" s="26">
        <f t="shared" ca="1" si="16"/>
        <v>3</v>
      </c>
      <c r="Q63" s="26">
        <f t="shared" ca="1" si="16"/>
        <v>2</v>
      </c>
      <c r="R63" s="26">
        <f t="shared" ca="1" si="16"/>
        <v>8</v>
      </c>
      <c r="S63" s="6"/>
      <c r="T63" s="6"/>
      <c r="W63" s="3"/>
      <c r="X63" s="3"/>
      <c r="Y63" s="3"/>
      <c r="Z63" s="3"/>
      <c r="AA63" s="3"/>
      <c r="AB63" s="3"/>
      <c r="AV63" s="1"/>
      <c r="BD63" s="1"/>
    </row>
    <row r="64" spans="1:56" ht="20.100000000000001" customHeight="1" thickBot="1">
      <c r="A64" s="50">
        <f t="shared" si="13"/>
        <v>63</v>
      </c>
      <c r="B64" s="22">
        <f ca="1">Streams!B64</f>
        <v>20</v>
      </c>
      <c r="C64" s="23">
        <f ca="1">VLOOKUP(B64,Partition!$G$2:$H$38,2)</f>
        <v>7</v>
      </c>
      <c r="D64" s="24">
        <f ca="1">COUNTIF(INDEX(C64:INDEX($C$1:C64,IFERROR(LOOKUP(2,1/($D$1:D63=2),ROW($D$1:D63)-MIN(ROW($D$1:D63)-1)),1),),),C64)</f>
        <v>2</v>
      </c>
      <c r="E64" s="23">
        <f t="shared" ca="1" si="14"/>
        <v>1</v>
      </c>
      <c r="F64" s="25">
        <f ca="1">COUNTIF(INDEX(E64:INDEX($E$1:E64,IFERROR(LOOKUP(2,1/($F$1:F63=2),ROW($F$1:F63)-MIN(ROW($F$1:F63)-1)),1),),),E64)</f>
        <v>1</v>
      </c>
      <c r="G64" s="26">
        <f t="shared" ca="1" si="15"/>
        <v>7</v>
      </c>
      <c r="H64" s="26">
        <f t="shared" ca="1" si="16"/>
        <v>9</v>
      </c>
      <c r="I64" s="26">
        <f t="shared" ca="1" si="16"/>
        <v>11</v>
      </c>
      <c r="J64" s="26">
        <f t="shared" ca="1" si="16"/>
        <v>4</v>
      </c>
      <c r="K64" s="26">
        <f t="shared" ca="1" si="16"/>
        <v>5</v>
      </c>
      <c r="L64" s="26">
        <f t="shared" ca="1" si="16"/>
        <v>10</v>
      </c>
      <c r="M64" s="26">
        <f t="shared" ca="1" si="16"/>
        <v>6</v>
      </c>
      <c r="N64" s="26">
        <f t="shared" ca="1" si="16"/>
        <v>12</v>
      </c>
      <c r="O64" s="26">
        <f t="shared" ca="1" si="16"/>
        <v>1</v>
      </c>
      <c r="P64" s="26">
        <f t="shared" ca="1" si="16"/>
        <v>3</v>
      </c>
      <c r="Q64" s="26">
        <f t="shared" ca="1" si="16"/>
        <v>2</v>
      </c>
      <c r="R64" s="26">
        <f t="shared" ca="1" si="16"/>
        <v>8</v>
      </c>
      <c r="S64" s="6"/>
      <c r="T64" s="6"/>
      <c r="W64" s="3"/>
      <c r="X64" s="3"/>
      <c r="Y64" s="3"/>
      <c r="Z64" s="3"/>
      <c r="AA64" s="3"/>
      <c r="AB64" s="3"/>
      <c r="AV64" s="1"/>
      <c r="BD64" s="1"/>
    </row>
    <row r="65" spans="1:56" ht="20.100000000000001" customHeight="1" thickBot="1">
      <c r="A65" s="50">
        <f t="shared" si="13"/>
        <v>64</v>
      </c>
      <c r="B65" s="22">
        <f ca="1">Streams!B65</f>
        <v>19</v>
      </c>
      <c r="C65" s="23">
        <f ca="1">VLOOKUP(B65,Partition!$G$2:$H$38,2)</f>
        <v>7</v>
      </c>
      <c r="D65" s="24">
        <f ca="1">COUNTIF(INDEX(C65:INDEX($C$1:C65,IFERROR(LOOKUP(2,1/($D$1:D64=2),ROW($D$1:D64)-MIN(ROW($D$1:D64)-1)),1),),),C65)</f>
        <v>2</v>
      </c>
      <c r="E65" s="23">
        <f t="shared" ca="1" si="14"/>
        <v>1</v>
      </c>
      <c r="F65" s="25">
        <f ca="1">COUNTIF(INDEX(E65:INDEX($E$1:E65,IFERROR(LOOKUP(2,1/($F$1:F64=2),ROW($F$1:F64)-MIN(ROW($F$1:F64)-1)),1),),),E65)</f>
        <v>2</v>
      </c>
      <c r="G65" s="26">
        <f t="shared" ca="1" si="15"/>
        <v>7</v>
      </c>
      <c r="H65" s="26">
        <f t="shared" ca="1" si="16"/>
        <v>9</v>
      </c>
      <c r="I65" s="26">
        <f t="shared" ca="1" si="16"/>
        <v>11</v>
      </c>
      <c r="J65" s="26">
        <f t="shared" ca="1" si="16"/>
        <v>4</v>
      </c>
      <c r="K65" s="26">
        <f t="shared" ca="1" si="16"/>
        <v>5</v>
      </c>
      <c r="L65" s="26">
        <f t="shared" ca="1" si="16"/>
        <v>10</v>
      </c>
      <c r="M65" s="26">
        <f t="shared" ca="1" si="16"/>
        <v>6</v>
      </c>
      <c r="N65" s="26">
        <f t="shared" ca="1" si="16"/>
        <v>12</v>
      </c>
      <c r="O65" s="26">
        <f t="shared" ca="1" si="16"/>
        <v>1</v>
      </c>
      <c r="P65" s="26">
        <f t="shared" ca="1" si="16"/>
        <v>3</v>
      </c>
      <c r="Q65" s="26">
        <f t="shared" ca="1" si="16"/>
        <v>2</v>
      </c>
      <c r="R65" s="26">
        <f t="shared" ca="1" si="16"/>
        <v>8</v>
      </c>
      <c r="S65" s="6"/>
      <c r="T65" s="6"/>
      <c r="W65" s="3"/>
      <c r="X65" s="3"/>
      <c r="Y65" s="3"/>
      <c r="Z65" s="3"/>
      <c r="AA65" s="3"/>
      <c r="AB65" s="3"/>
      <c r="AV65" s="1"/>
      <c r="BD65" s="1"/>
    </row>
    <row r="66" spans="1:56" ht="20.100000000000001" customHeight="1" thickBot="1">
      <c r="A66" s="50">
        <f t="shared" si="13"/>
        <v>65</v>
      </c>
      <c r="B66" s="22">
        <f ca="1">Streams!B66</f>
        <v>35</v>
      </c>
      <c r="C66" s="23">
        <f ca="1">VLOOKUP(B66,Partition!$G$2:$H$38,2)</f>
        <v>12</v>
      </c>
      <c r="D66" s="24">
        <f ca="1">COUNTIF(INDEX(C66:INDEX($C$1:C66,IFERROR(LOOKUP(2,1/($D$1:D65=2),ROW($D$1:D65)-MIN(ROW($D$1:D65)-1)),1),),),C66)</f>
        <v>1</v>
      </c>
      <c r="E66" s="23">
        <f t="shared" ca="1" si="14"/>
        <v>8</v>
      </c>
      <c r="F66" s="25">
        <f ca="1">COUNTIF(INDEX(E66:INDEX($E$1:E66,IFERROR(LOOKUP(2,1/($F$1:F65=2),ROW($F$1:F65)-MIN(ROW($F$1:F65)-1)),1),),),E66)</f>
        <v>1</v>
      </c>
      <c r="G66" s="26">
        <f t="shared" ca="1" si="15"/>
        <v>7</v>
      </c>
      <c r="H66" s="26">
        <f t="shared" ca="1" si="16"/>
        <v>9</v>
      </c>
      <c r="I66" s="26">
        <f t="shared" ca="1" si="16"/>
        <v>11</v>
      </c>
      <c r="J66" s="26">
        <f t="shared" ca="1" si="16"/>
        <v>4</v>
      </c>
      <c r="K66" s="26">
        <f t="shared" ca="1" si="16"/>
        <v>5</v>
      </c>
      <c r="L66" s="26">
        <f t="shared" ca="1" si="16"/>
        <v>10</v>
      </c>
      <c r="M66" s="26">
        <f t="shared" ca="1" si="16"/>
        <v>6</v>
      </c>
      <c r="N66" s="26">
        <f t="shared" ca="1" si="16"/>
        <v>12</v>
      </c>
      <c r="O66" s="26">
        <f t="shared" ca="1" si="16"/>
        <v>1</v>
      </c>
      <c r="P66" s="26">
        <f t="shared" ca="1" si="16"/>
        <v>3</v>
      </c>
      <c r="Q66" s="26">
        <f t="shared" ca="1" si="16"/>
        <v>2</v>
      </c>
      <c r="R66" s="26">
        <f t="shared" ca="1" si="16"/>
        <v>8</v>
      </c>
      <c r="S66" s="6"/>
      <c r="T66" s="6"/>
      <c r="W66" s="3"/>
      <c r="X66" s="3"/>
      <c r="Y66" s="3"/>
      <c r="Z66" s="3"/>
      <c r="AA66" s="3"/>
      <c r="AB66" s="3"/>
      <c r="AV66" s="1"/>
      <c r="BD66" s="1"/>
    </row>
    <row r="67" spans="1:56" ht="20.100000000000001" customHeight="1" thickBot="1">
      <c r="A67" s="50">
        <f t="shared" si="13"/>
        <v>66</v>
      </c>
      <c r="B67" s="22">
        <f ca="1">Streams!B67</f>
        <v>33</v>
      </c>
      <c r="C67" s="23">
        <f ca="1">VLOOKUP(B67,Partition!$G$2:$H$38,2)</f>
        <v>11</v>
      </c>
      <c r="D67" s="24">
        <f ca="1">COUNTIF(INDEX(C67:INDEX($C$1:C67,IFERROR(LOOKUP(2,1/($D$1:D66=2),ROW($D$1:D66)-MIN(ROW($D$1:D66)-1)),1),),),C67)</f>
        <v>1</v>
      </c>
      <c r="E67" s="23">
        <f t="shared" ca="1" si="14"/>
        <v>4</v>
      </c>
      <c r="F67" s="25">
        <f ca="1">COUNTIF(INDEX(E67:INDEX($E$1:E67,IFERROR(LOOKUP(2,1/($F$1:F66=2),ROW($F$1:F66)-MIN(ROW($F$1:F66)-1)),1),),),E67)</f>
        <v>1</v>
      </c>
      <c r="G67" s="26">
        <f t="shared" ca="1" si="15"/>
        <v>12</v>
      </c>
      <c r="H67" s="26">
        <f t="shared" ref="H67:R82" ca="1" si="17">IF(AND(G66&lt;&gt;$G67,G66&lt;&gt;G67,G66&lt;&gt;0),G66,H66)</f>
        <v>7</v>
      </c>
      <c r="I67" s="26">
        <f t="shared" ca="1" si="17"/>
        <v>9</v>
      </c>
      <c r="J67" s="26">
        <f t="shared" ca="1" si="17"/>
        <v>11</v>
      </c>
      <c r="K67" s="26">
        <f t="shared" ca="1" si="17"/>
        <v>4</v>
      </c>
      <c r="L67" s="26">
        <f t="shared" ca="1" si="17"/>
        <v>5</v>
      </c>
      <c r="M67" s="26">
        <f t="shared" ca="1" si="17"/>
        <v>10</v>
      </c>
      <c r="N67" s="26">
        <f t="shared" ca="1" si="17"/>
        <v>6</v>
      </c>
      <c r="O67" s="26">
        <f t="shared" ca="1" si="17"/>
        <v>1</v>
      </c>
      <c r="P67" s="26">
        <f t="shared" ca="1" si="17"/>
        <v>3</v>
      </c>
      <c r="Q67" s="26">
        <f t="shared" ca="1" si="17"/>
        <v>2</v>
      </c>
      <c r="R67" s="26">
        <f t="shared" ca="1" si="17"/>
        <v>8</v>
      </c>
      <c r="S67" s="6"/>
      <c r="T67" s="6"/>
      <c r="W67" s="3"/>
      <c r="X67" s="3"/>
      <c r="Y67" s="3"/>
      <c r="Z67" s="3"/>
      <c r="AA67" s="3"/>
      <c r="AB67" s="3"/>
      <c r="AV67" s="1"/>
      <c r="BD67" s="1"/>
    </row>
    <row r="68" spans="1:56" ht="20.100000000000001" customHeight="1" thickBot="1">
      <c r="A68" s="50">
        <f t="shared" ref="A68:A131" si="18">1+A67</f>
        <v>67</v>
      </c>
      <c r="B68" s="22">
        <f ca="1">Streams!B68</f>
        <v>25</v>
      </c>
      <c r="C68" s="23">
        <f ca="1">VLOOKUP(B68,Partition!$G$2:$H$38,2)</f>
        <v>9</v>
      </c>
      <c r="D68" s="24">
        <f ca="1">COUNTIF(INDEX(C68:INDEX($C$1:C68,IFERROR(LOOKUP(2,1/($D$1:D67=2),ROW($D$1:D67)-MIN(ROW($D$1:D67)-1)),1),),),C68)</f>
        <v>1</v>
      </c>
      <c r="E68" s="23">
        <f t="shared" ref="E68:E131" ca="1" si="19">IF(C68=G68,1,IF(C68=H68,2,IF(C68=I68,3,IF(C68=J68,4,IF(C68=K68,5,IF(C68=L68,6,IF(C68=M68,7,IF(C68=N68,8,IF(C68=O68,9,IF(C68=P68,10,IF(C68=Q68,11,IF(C68=R68,12,""))))))))))))</f>
        <v>4</v>
      </c>
      <c r="F68" s="25">
        <f ca="1">COUNTIF(INDEX(E68:INDEX($E$1:E68,IFERROR(LOOKUP(2,1/($F$1:F67=2),ROW($F$1:F67)-MIN(ROW($F$1:F67)-1)),1),),),E68)</f>
        <v>2</v>
      </c>
      <c r="G68" s="26">
        <f t="shared" ref="G68:G101" ca="1" si="20">IF(C67&lt;&gt;0,C67,G67)</f>
        <v>11</v>
      </c>
      <c r="H68" s="26">
        <f t="shared" ca="1" si="17"/>
        <v>12</v>
      </c>
      <c r="I68" s="26">
        <f t="shared" ca="1" si="17"/>
        <v>7</v>
      </c>
      <c r="J68" s="26">
        <f t="shared" ca="1" si="17"/>
        <v>9</v>
      </c>
      <c r="K68" s="26">
        <f t="shared" ca="1" si="17"/>
        <v>4</v>
      </c>
      <c r="L68" s="26">
        <f t="shared" ca="1" si="17"/>
        <v>5</v>
      </c>
      <c r="M68" s="26">
        <f t="shared" ca="1" si="17"/>
        <v>10</v>
      </c>
      <c r="N68" s="26">
        <f t="shared" ca="1" si="17"/>
        <v>6</v>
      </c>
      <c r="O68" s="26">
        <f t="shared" ca="1" si="17"/>
        <v>1</v>
      </c>
      <c r="P68" s="26">
        <f t="shared" ca="1" si="17"/>
        <v>3</v>
      </c>
      <c r="Q68" s="26">
        <f t="shared" ca="1" si="17"/>
        <v>2</v>
      </c>
      <c r="R68" s="26">
        <f t="shared" ca="1" si="17"/>
        <v>8</v>
      </c>
      <c r="S68" s="6"/>
      <c r="T68" s="6"/>
      <c r="W68" s="3"/>
      <c r="X68" s="3"/>
      <c r="Y68" s="3"/>
      <c r="Z68" s="3"/>
      <c r="AA68" s="3"/>
      <c r="AB68" s="3"/>
      <c r="AV68" s="1"/>
      <c r="BD68" s="1"/>
    </row>
    <row r="69" spans="1:56" ht="20.100000000000001" customHeight="1" thickBot="1">
      <c r="A69" s="50">
        <f t="shared" si="18"/>
        <v>68</v>
      </c>
      <c r="B69" s="22">
        <f ca="1">Streams!B69</f>
        <v>8</v>
      </c>
      <c r="C69" s="23">
        <f ca="1">VLOOKUP(B69,Partition!$G$2:$H$38,2)</f>
        <v>3</v>
      </c>
      <c r="D69" s="24">
        <f ca="1">COUNTIF(INDEX(C69:INDEX($C$1:C69,IFERROR(LOOKUP(2,1/($D$1:D68=2),ROW($D$1:D68)-MIN(ROW($D$1:D68)-1)),1),),),C69)</f>
        <v>1</v>
      </c>
      <c r="E69" s="23">
        <f t="shared" ca="1" si="19"/>
        <v>10</v>
      </c>
      <c r="F69" s="25">
        <f ca="1">COUNTIF(INDEX(E69:INDEX($E$1:E69,IFERROR(LOOKUP(2,1/($F$1:F68=2),ROW($F$1:F68)-MIN(ROW($F$1:F68)-1)),1),),),E69)</f>
        <v>1</v>
      </c>
      <c r="G69" s="26">
        <f t="shared" ca="1" si="20"/>
        <v>9</v>
      </c>
      <c r="H69" s="26">
        <f t="shared" ca="1" si="17"/>
        <v>11</v>
      </c>
      <c r="I69" s="26">
        <f t="shared" ca="1" si="17"/>
        <v>12</v>
      </c>
      <c r="J69" s="26">
        <f t="shared" ca="1" si="17"/>
        <v>7</v>
      </c>
      <c r="K69" s="26">
        <f t="shared" ca="1" si="17"/>
        <v>4</v>
      </c>
      <c r="L69" s="26">
        <f t="shared" ca="1" si="17"/>
        <v>5</v>
      </c>
      <c r="M69" s="26">
        <f t="shared" ca="1" si="17"/>
        <v>10</v>
      </c>
      <c r="N69" s="26">
        <f t="shared" ca="1" si="17"/>
        <v>6</v>
      </c>
      <c r="O69" s="26">
        <f t="shared" ca="1" si="17"/>
        <v>1</v>
      </c>
      <c r="P69" s="26">
        <f t="shared" ca="1" si="17"/>
        <v>3</v>
      </c>
      <c r="Q69" s="26">
        <f t="shared" ca="1" si="17"/>
        <v>2</v>
      </c>
      <c r="R69" s="26">
        <f t="shared" ca="1" si="17"/>
        <v>8</v>
      </c>
      <c r="S69" s="6"/>
      <c r="T69" s="6"/>
      <c r="W69" s="3"/>
      <c r="X69" s="3"/>
      <c r="Y69" s="3"/>
      <c r="Z69" s="3"/>
      <c r="AA69" s="3"/>
      <c r="AB69" s="3"/>
      <c r="AV69" s="1"/>
      <c r="BD69" s="1"/>
    </row>
    <row r="70" spans="1:56" ht="20.100000000000001" customHeight="1" thickBot="1">
      <c r="A70" s="50">
        <f t="shared" si="18"/>
        <v>69</v>
      </c>
      <c r="B70" s="22">
        <f ca="1">Streams!B70</f>
        <v>31</v>
      </c>
      <c r="C70" s="23">
        <f ca="1">VLOOKUP(B70,Partition!$G$2:$H$38,2)</f>
        <v>11</v>
      </c>
      <c r="D70" s="24">
        <f ca="1">COUNTIF(INDEX(C70:INDEX($C$1:C70,IFERROR(LOOKUP(2,1/($D$1:D69=2),ROW($D$1:D69)-MIN(ROW($D$1:D69)-1)),1),),),C70)</f>
        <v>2</v>
      </c>
      <c r="E70" s="23">
        <f t="shared" ca="1" si="19"/>
        <v>3</v>
      </c>
      <c r="F70" s="25">
        <f ca="1">COUNTIF(INDEX(E70:INDEX($E$1:E70,IFERROR(LOOKUP(2,1/($F$1:F69=2),ROW($F$1:F69)-MIN(ROW($F$1:F69)-1)),1),),),E70)</f>
        <v>1</v>
      </c>
      <c r="G70" s="26">
        <f t="shared" ca="1" si="20"/>
        <v>3</v>
      </c>
      <c r="H70" s="26">
        <f t="shared" ca="1" si="17"/>
        <v>9</v>
      </c>
      <c r="I70" s="26">
        <f t="shared" ca="1" si="17"/>
        <v>11</v>
      </c>
      <c r="J70" s="26">
        <f t="shared" ca="1" si="17"/>
        <v>12</v>
      </c>
      <c r="K70" s="26">
        <f t="shared" ca="1" si="17"/>
        <v>7</v>
      </c>
      <c r="L70" s="26">
        <f t="shared" ca="1" si="17"/>
        <v>4</v>
      </c>
      <c r="M70" s="26">
        <f t="shared" ca="1" si="17"/>
        <v>5</v>
      </c>
      <c r="N70" s="26">
        <f t="shared" ca="1" si="17"/>
        <v>10</v>
      </c>
      <c r="O70" s="26">
        <f t="shared" ca="1" si="17"/>
        <v>6</v>
      </c>
      <c r="P70" s="26">
        <f t="shared" ca="1" si="17"/>
        <v>1</v>
      </c>
      <c r="Q70" s="26">
        <f t="shared" ca="1" si="17"/>
        <v>2</v>
      </c>
      <c r="R70" s="26">
        <f t="shared" ca="1" si="17"/>
        <v>8</v>
      </c>
      <c r="S70" s="6"/>
      <c r="T70" s="6"/>
      <c r="W70" s="3"/>
      <c r="X70" s="3"/>
      <c r="Y70" s="3"/>
      <c r="Z70" s="3"/>
      <c r="AA70" s="3"/>
      <c r="AB70" s="3"/>
      <c r="AV70" s="1"/>
      <c r="BD70" s="1"/>
    </row>
    <row r="71" spans="1:56" ht="20.100000000000001" customHeight="1" thickBot="1">
      <c r="A71" s="50">
        <f t="shared" si="18"/>
        <v>70</v>
      </c>
      <c r="B71" s="22">
        <f ca="1">Streams!B71</f>
        <v>5</v>
      </c>
      <c r="C71" s="23">
        <f ca="1">VLOOKUP(B71,Partition!$G$2:$H$38,2)</f>
        <v>2</v>
      </c>
      <c r="D71" s="24">
        <f ca="1">COUNTIF(INDEX(C71:INDEX($C$1:C71,IFERROR(LOOKUP(2,1/($D$1:D70=2),ROW($D$1:D70)-MIN(ROW($D$1:D70)-1)),1),),),C71)</f>
        <v>1</v>
      </c>
      <c r="E71" s="23">
        <f t="shared" ca="1" si="19"/>
        <v>11</v>
      </c>
      <c r="F71" s="25">
        <f ca="1">COUNTIF(INDEX(E71:INDEX($E$1:E71,IFERROR(LOOKUP(2,1/($F$1:F70=2),ROW($F$1:F70)-MIN(ROW($F$1:F70)-1)),1),),),E71)</f>
        <v>1</v>
      </c>
      <c r="G71" s="26">
        <f t="shared" ca="1" si="20"/>
        <v>11</v>
      </c>
      <c r="H71" s="26">
        <f t="shared" ca="1" si="17"/>
        <v>3</v>
      </c>
      <c r="I71" s="26">
        <f t="shared" ca="1" si="17"/>
        <v>9</v>
      </c>
      <c r="J71" s="26">
        <f t="shared" ca="1" si="17"/>
        <v>12</v>
      </c>
      <c r="K71" s="26">
        <f t="shared" ca="1" si="17"/>
        <v>7</v>
      </c>
      <c r="L71" s="26">
        <f t="shared" ca="1" si="17"/>
        <v>4</v>
      </c>
      <c r="M71" s="26">
        <f t="shared" ca="1" si="17"/>
        <v>5</v>
      </c>
      <c r="N71" s="26">
        <f t="shared" ca="1" si="17"/>
        <v>10</v>
      </c>
      <c r="O71" s="26">
        <f t="shared" ca="1" si="17"/>
        <v>6</v>
      </c>
      <c r="P71" s="26">
        <f t="shared" ca="1" si="17"/>
        <v>1</v>
      </c>
      <c r="Q71" s="26">
        <f t="shared" ca="1" si="17"/>
        <v>2</v>
      </c>
      <c r="R71" s="26">
        <f t="shared" ca="1" si="17"/>
        <v>8</v>
      </c>
      <c r="S71" s="6"/>
      <c r="T71" s="6"/>
      <c r="W71" s="3"/>
      <c r="X71" s="3"/>
      <c r="Y71" s="3"/>
      <c r="Z71" s="3"/>
      <c r="AA71" s="3"/>
      <c r="AB71" s="3"/>
      <c r="AV71" s="1"/>
      <c r="BD71" s="1"/>
    </row>
    <row r="72" spans="1:56" ht="20.100000000000001" customHeight="1" thickBot="1">
      <c r="A72" s="50">
        <f t="shared" si="18"/>
        <v>71</v>
      </c>
      <c r="B72" s="22">
        <f ca="1">Streams!B72</f>
        <v>9</v>
      </c>
      <c r="C72" s="23">
        <f ca="1">VLOOKUP(B72,Partition!$G$2:$H$38,2)</f>
        <v>3</v>
      </c>
      <c r="D72" s="24">
        <f ca="1">COUNTIF(INDEX(C72:INDEX($C$1:C72,IFERROR(LOOKUP(2,1/($D$1:D71=2),ROW($D$1:D71)-MIN(ROW($D$1:D71)-1)),1),),),C72)</f>
        <v>1</v>
      </c>
      <c r="E72" s="23">
        <f t="shared" ca="1" si="19"/>
        <v>3</v>
      </c>
      <c r="F72" s="25">
        <f ca="1">COUNTIF(INDEX(E72:INDEX($E$1:E72,IFERROR(LOOKUP(2,1/($F$1:F71=2),ROW($F$1:F71)-MIN(ROW($F$1:F71)-1)),1),),),E72)</f>
        <v>2</v>
      </c>
      <c r="G72" s="26">
        <f t="shared" ca="1" si="20"/>
        <v>2</v>
      </c>
      <c r="H72" s="26">
        <f t="shared" ca="1" si="17"/>
        <v>11</v>
      </c>
      <c r="I72" s="26">
        <f t="shared" ca="1" si="17"/>
        <v>3</v>
      </c>
      <c r="J72" s="26">
        <f t="shared" ca="1" si="17"/>
        <v>9</v>
      </c>
      <c r="K72" s="26">
        <f t="shared" ca="1" si="17"/>
        <v>12</v>
      </c>
      <c r="L72" s="26">
        <f t="shared" ca="1" si="17"/>
        <v>7</v>
      </c>
      <c r="M72" s="26">
        <f t="shared" ca="1" si="17"/>
        <v>4</v>
      </c>
      <c r="N72" s="26">
        <f t="shared" ca="1" si="17"/>
        <v>5</v>
      </c>
      <c r="O72" s="26">
        <f t="shared" ca="1" si="17"/>
        <v>10</v>
      </c>
      <c r="P72" s="26">
        <f t="shared" ca="1" si="17"/>
        <v>6</v>
      </c>
      <c r="Q72" s="26">
        <f t="shared" ca="1" si="17"/>
        <v>1</v>
      </c>
      <c r="R72" s="26">
        <f t="shared" ca="1" si="17"/>
        <v>8</v>
      </c>
      <c r="S72" s="6"/>
      <c r="T72" s="6"/>
      <c r="W72" s="3"/>
      <c r="X72" s="3"/>
      <c r="Y72" s="3"/>
      <c r="Z72" s="3"/>
      <c r="AA72" s="3"/>
      <c r="AB72" s="3"/>
      <c r="AV72" s="1"/>
      <c r="BD72" s="1"/>
    </row>
    <row r="73" spans="1:56" ht="20.100000000000001" customHeight="1" thickBot="1">
      <c r="A73" s="50">
        <f t="shared" si="18"/>
        <v>72</v>
      </c>
      <c r="B73" s="22">
        <f ca="1">Streams!B73</f>
        <v>18</v>
      </c>
      <c r="C73" s="23">
        <f ca="1">VLOOKUP(B73,Partition!$G$2:$H$38,2)</f>
        <v>6</v>
      </c>
      <c r="D73" s="24">
        <f ca="1">COUNTIF(INDEX(C73:INDEX($C$1:C73,IFERROR(LOOKUP(2,1/($D$1:D72=2),ROW($D$1:D72)-MIN(ROW($D$1:D72)-1)),1),),),C73)</f>
        <v>1</v>
      </c>
      <c r="E73" s="23">
        <f t="shared" ca="1" si="19"/>
        <v>10</v>
      </c>
      <c r="F73" s="25">
        <f ca="1">COUNTIF(INDEX(E73:INDEX($E$1:E73,IFERROR(LOOKUP(2,1/($F$1:F72=2),ROW($F$1:F72)-MIN(ROW($F$1:F72)-1)),1),),),E73)</f>
        <v>1</v>
      </c>
      <c r="G73" s="26">
        <f t="shared" ca="1" si="20"/>
        <v>3</v>
      </c>
      <c r="H73" s="26">
        <f t="shared" ca="1" si="17"/>
        <v>2</v>
      </c>
      <c r="I73" s="26">
        <f t="shared" ca="1" si="17"/>
        <v>11</v>
      </c>
      <c r="J73" s="26">
        <f t="shared" ca="1" si="17"/>
        <v>9</v>
      </c>
      <c r="K73" s="26">
        <f t="shared" ca="1" si="17"/>
        <v>12</v>
      </c>
      <c r="L73" s="26">
        <f t="shared" ca="1" si="17"/>
        <v>7</v>
      </c>
      <c r="M73" s="26">
        <f t="shared" ca="1" si="17"/>
        <v>4</v>
      </c>
      <c r="N73" s="26">
        <f t="shared" ca="1" si="17"/>
        <v>5</v>
      </c>
      <c r="O73" s="26">
        <f t="shared" ca="1" si="17"/>
        <v>10</v>
      </c>
      <c r="P73" s="26">
        <f t="shared" ca="1" si="17"/>
        <v>6</v>
      </c>
      <c r="Q73" s="26">
        <f t="shared" ca="1" si="17"/>
        <v>1</v>
      </c>
      <c r="R73" s="26">
        <f t="shared" ca="1" si="17"/>
        <v>8</v>
      </c>
      <c r="S73" s="6"/>
      <c r="T73" s="6"/>
      <c r="W73" s="3"/>
      <c r="X73" s="3"/>
      <c r="Y73" s="3"/>
      <c r="Z73" s="3"/>
      <c r="AA73" s="3"/>
      <c r="AB73" s="3"/>
      <c r="AV73" s="1"/>
      <c r="BD73" s="1"/>
    </row>
    <row r="74" spans="1:56" ht="20.100000000000001" customHeight="1" thickBot="1">
      <c r="A74" s="50">
        <f t="shared" si="18"/>
        <v>73</v>
      </c>
      <c r="B74" s="22">
        <f ca="1">Streams!B74</f>
        <v>30</v>
      </c>
      <c r="C74" s="23">
        <f ca="1">VLOOKUP(B74,Partition!$G$2:$H$38,2)</f>
        <v>10</v>
      </c>
      <c r="D74" s="24">
        <f ca="1">COUNTIF(INDEX(C74:INDEX($C$1:C74,IFERROR(LOOKUP(2,1/($D$1:D73=2),ROW($D$1:D73)-MIN(ROW($D$1:D73)-1)),1),),),C74)</f>
        <v>1</v>
      </c>
      <c r="E74" s="23">
        <f t="shared" ca="1" si="19"/>
        <v>10</v>
      </c>
      <c r="F74" s="25">
        <f ca="1">COUNTIF(INDEX(E74:INDEX($E$1:E74,IFERROR(LOOKUP(2,1/($F$1:F73=2),ROW($F$1:F73)-MIN(ROW($F$1:F73)-1)),1),),),E74)</f>
        <v>2</v>
      </c>
      <c r="G74" s="26">
        <f t="shared" ca="1" si="20"/>
        <v>6</v>
      </c>
      <c r="H74" s="26">
        <f t="shared" ca="1" si="17"/>
        <v>3</v>
      </c>
      <c r="I74" s="26">
        <f t="shared" ca="1" si="17"/>
        <v>2</v>
      </c>
      <c r="J74" s="26">
        <f t="shared" ca="1" si="17"/>
        <v>11</v>
      </c>
      <c r="K74" s="26">
        <f t="shared" ca="1" si="17"/>
        <v>9</v>
      </c>
      <c r="L74" s="26">
        <f t="shared" ca="1" si="17"/>
        <v>12</v>
      </c>
      <c r="M74" s="26">
        <f t="shared" ca="1" si="17"/>
        <v>7</v>
      </c>
      <c r="N74" s="26">
        <f t="shared" ca="1" si="17"/>
        <v>4</v>
      </c>
      <c r="O74" s="26">
        <f t="shared" ca="1" si="17"/>
        <v>5</v>
      </c>
      <c r="P74" s="26">
        <f t="shared" ca="1" si="17"/>
        <v>10</v>
      </c>
      <c r="Q74" s="26">
        <f t="shared" ca="1" si="17"/>
        <v>1</v>
      </c>
      <c r="R74" s="26">
        <f t="shared" ca="1" si="17"/>
        <v>8</v>
      </c>
      <c r="S74" s="6"/>
      <c r="T74" s="6"/>
      <c r="W74" s="3"/>
      <c r="X74" s="3"/>
      <c r="Y74" s="3"/>
      <c r="Z74" s="3"/>
      <c r="AA74" s="3"/>
      <c r="AB74" s="3"/>
      <c r="AV74" s="1"/>
      <c r="BD74" s="1"/>
    </row>
    <row r="75" spans="1:56" ht="20.100000000000001" customHeight="1" thickBot="1">
      <c r="A75" s="50">
        <f t="shared" si="18"/>
        <v>74</v>
      </c>
      <c r="B75" s="22">
        <f ca="1">Streams!B75</f>
        <v>9</v>
      </c>
      <c r="C75" s="23">
        <f ca="1">VLOOKUP(B75,Partition!$G$2:$H$38,2)</f>
        <v>3</v>
      </c>
      <c r="D75" s="24">
        <f ca="1">COUNTIF(INDEX(C75:INDEX($C$1:C75,IFERROR(LOOKUP(2,1/($D$1:D74=2),ROW($D$1:D74)-MIN(ROW($D$1:D74)-1)),1),),),C75)</f>
        <v>2</v>
      </c>
      <c r="E75" s="23">
        <f t="shared" ca="1" si="19"/>
        <v>3</v>
      </c>
      <c r="F75" s="25">
        <f ca="1">COUNTIF(INDEX(E75:INDEX($E$1:E75,IFERROR(LOOKUP(2,1/($F$1:F74=2),ROW($F$1:F74)-MIN(ROW($F$1:F74)-1)),1),),),E75)</f>
        <v>1</v>
      </c>
      <c r="G75" s="26">
        <f t="shared" ca="1" si="20"/>
        <v>10</v>
      </c>
      <c r="H75" s="26">
        <f t="shared" ca="1" si="17"/>
        <v>6</v>
      </c>
      <c r="I75" s="26">
        <f t="shared" ca="1" si="17"/>
        <v>3</v>
      </c>
      <c r="J75" s="26">
        <f t="shared" ca="1" si="17"/>
        <v>2</v>
      </c>
      <c r="K75" s="26">
        <f t="shared" ca="1" si="17"/>
        <v>11</v>
      </c>
      <c r="L75" s="26">
        <f t="shared" ca="1" si="17"/>
        <v>9</v>
      </c>
      <c r="M75" s="26">
        <f t="shared" ca="1" si="17"/>
        <v>12</v>
      </c>
      <c r="N75" s="26">
        <f t="shared" ca="1" si="17"/>
        <v>7</v>
      </c>
      <c r="O75" s="26">
        <f t="shared" ca="1" si="17"/>
        <v>4</v>
      </c>
      <c r="P75" s="26">
        <f t="shared" ca="1" si="17"/>
        <v>5</v>
      </c>
      <c r="Q75" s="26">
        <f t="shared" ca="1" si="17"/>
        <v>1</v>
      </c>
      <c r="R75" s="26">
        <f t="shared" ca="1" si="17"/>
        <v>8</v>
      </c>
      <c r="S75" s="6"/>
      <c r="T75" s="6"/>
      <c r="W75" s="3"/>
      <c r="X75" s="3"/>
      <c r="Y75" s="3"/>
      <c r="Z75" s="3"/>
      <c r="AA75" s="3"/>
      <c r="AB75" s="3"/>
      <c r="AV75" s="1"/>
      <c r="BD75" s="1"/>
    </row>
    <row r="76" spans="1:56" ht="20.100000000000001" customHeight="1" thickBot="1">
      <c r="A76" s="50">
        <f t="shared" si="18"/>
        <v>75</v>
      </c>
      <c r="B76" s="22">
        <f ca="1">Streams!B76</f>
        <v>9</v>
      </c>
      <c r="C76" s="23">
        <f ca="1">VLOOKUP(B76,Partition!$G$2:$H$38,2)</f>
        <v>3</v>
      </c>
      <c r="D76" s="24">
        <f ca="1">COUNTIF(INDEX(C76:INDEX($C$1:C76,IFERROR(LOOKUP(2,1/($D$1:D75=2),ROW($D$1:D75)-MIN(ROW($D$1:D75)-1)),1),),),C76)</f>
        <v>2</v>
      </c>
      <c r="E76" s="23">
        <f t="shared" ca="1" si="19"/>
        <v>1</v>
      </c>
      <c r="F76" s="25">
        <f ca="1">COUNTIF(INDEX(E76:INDEX($E$1:E76,IFERROR(LOOKUP(2,1/($F$1:F75=2),ROW($F$1:F75)-MIN(ROW($F$1:F75)-1)),1),),),E76)</f>
        <v>1</v>
      </c>
      <c r="G76" s="26">
        <f t="shared" ca="1" si="20"/>
        <v>3</v>
      </c>
      <c r="H76" s="26">
        <f t="shared" ca="1" si="17"/>
        <v>10</v>
      </c>
      <c r="I76" s="26">
        <f t="shared" ca="1" si="17"/>
        <v>6</v>
      </c>
      <c r="J76" s="26">
        <f t="shared" ca="1" si="17"/>
        <v>2</v>
      </c>
      <c r="K76" s="26">
        <f t="shared" ca="1" si="17"/>
        <v>11</v>
      </c>
      <c r="L76" s="26">
        <f t="shared" ca="1" si="17"/>
        <v>9</v>
      </c>
      <c r="M76" s="26">
        <f t="shared" ca="1" si="17"/>
        <v>12</v>
      </c>
      <c r="N76" s="26">
        <f t="shared" ca="1" si="17"/>
        <v>7</v>
      </c>
      <c r="O76" s="26">
        <f t="shared" ca="1" si="17"/>
        <v>4</v>
      </c>
      <c r="P76" s="26">
        <f t="shared" ca="1" si="17"/>
        <v>5</v>
      </c>
      <c r="Q76" s="26">
        <f t="shared" ca="1" si="17"/>
        <v>1</v>
      </c>
      <c r="R76" s="26">
        <f t="shared" ca="1" si="17"/>
        <v>8</v>
      </c>
      <c r="S76" s="6"/>
      <c r="T76" s="6"/>
      <c r="W76" s="3"/>
      <c r="X76" s="3"/>
      <c r="Y76" s="3"/>
      <c r="Z76" s="3"/>
      <c r="AA76" s="3"/>
      <c r="AB76" s="3"/>
      <c r="AV76" s="1"/>
      <c r="BD76" s="1"/>
    </row>
    <row r="77" spans="1:56" ht="20.100000000000001" customHeight="1" thickBot="1">
      <c r="A77" s="50">
        <f t="shared" si="18"/>
        <v>76</v>
      </c>
      <c r="B77" s="22">
        <f ca="1">Streams!B77</f>
        <v>19</v>
      </c>
      <c r="C77" s="23">
        <f ca="1">VLOOKUP(B77,Partition!$G$2:$H$38,2)</f>
        <v>7</v>
      </c>
      <c r="D77" s="24">
        <f ca="1">COUNTIF(INDEX(C77:INDEX($C$1:C77,IFERROR(LOOKUP(2,1/($D$1:D76=2),ROW($D$1:D76)-MIN(ROW($D$1:D76)-1)),1),),),C77)</f>
        <v>1</v>
      </c>
      <c r="E77" s="23">
        <f t="shared" ca="1" si="19"/>
        <v>8</v>
      </c>
      <c r="F77" s="25">
        <f ca="1">COUNTIF(INDEX(E77:INDEX($E$1:E77,IFERROR(LOOKUP(2,1/($F$1:F76=2),ROW($F$1:F76)-MIN(ROW($F$1:F76)-1)),1),),),E77)</f>
        <v>1</v>
      </c>
      <c r="G77" s="26">
        <f t="shared" ca="1" si="20"/>
        <v>3</v>
      </c>
      <c r="H77" s="26">
        <f t="shared" ca="1" si="17"/>
        <v>10</v>
      </c>
      <c r="I77" s="26">
        <f t="shared" ca="1" si="17"/>
        <v>6</v>
      </c>
      <c r="J77" s="26">
        <f t="shared" ca="1" si="17"/>
        <v>2</v>
      </c>
      <c r="K77" s="26">
        <f t="shared" ca="1" si="17"/>
        <v>11</v>
      </c>
      <c r="L77" s="26">
        <f t="shared" ca="1" si="17"/>
        <v>9</v>
      </c>
      <c r="M77" s="26">
        <f t="shared" ca="1" si="17"/>
        <v>12</v>
      </c>
      <c r="N77" s="26">
        <f t="shared" ca="1" si="17"/>
        <v>7</v>
      </c>
      <c r="O77" s="26">
        <f t="shared" ca="1" si="17"/>
        <v>4</v>
      </c>
      <c r="P77" s="26">
        <f t="shared" ca="1" si="17"/>
        <v>5</v>
      </c>
      <c r="Q77" s="26">
        <f t="shared" ca="1" si="17"/>
        <v>1</v>
      </c>
      <c r="R77" s="26">
        <f t="shared" ca="1" si="17"/>
        <v>8</v>
      </c>
      <c r="S77" s="6"/>
      <c r="T77" s="6"/>
      <c r="W77" s="3"/>
      <c r="X77" s="3"/>
      <c r="Y77" s="3"/>
      <c r="Z77" s="3"/>
      <c r="AA77" s="3"/>
      <c r="AB77" s="3"/>
      <c r="AV77" s="1"/>
      <c r="BD77" s="1"/>
    </row>
    <row r="78" spans="1:56" ht="20.100000000000001" customHeight="1" thickBot="1">
      <c r="A78" s="50">
        <f t="shared" si="18"/>
        <v>77</v>
      </c>
      <c r="B78" s="22">
        <f ca="1">Streams!B78</f>
        <v>33</v>
      </c>
      <c r="C78" s="23">
        <f ca="1">VLOOKUP(B78,Partition!$G$2:$H$38,2)</f>
        <v>11</v>
      </c>
      <c r="D78" s="24">
        <f ca="1">COUNTIF(INDEX(C78:INDEX($C$1:C78,IFERROR(LOOKUP(2,1/($D$1:D77=2),ROW($D$1:D77)-MIN(ROW($D$1:D77)-1)),1),),),C78)</f>
        <v>1</v>
      </c>
      <c r="E78" s="23">
        <f t="shared" ca="1" si="19"/>
        <v>6</v>
      </c>
      <c r="F78" s="25">
        <f ca="1">COUNTIF(INDEX(E78:INDEX($E$1:E78,IFERROR(LOOKUP(2,1/($F$1:F77=2),ROW($F$1:F77)-MIN(ROW($F$1:F77)-1)),1),),),E78)</f>
        <v>1</v>
      </c>
      <c r="G78" s="26">
        <f t="shared" ca="1" si="20"/>
        <v>7</v>
      </c>
      <c r="H78" s="26">
        <f t="shared" ca="1" si="17"/>
        <v>3</v>
      </c>
      <c r="I78" s="26">
        <f t="shared" ca="1" si="17"/>
        <v>10</v>
      </c>
      <c r="J78" s="26">
        <f t="shared" ca="1" si="17"/>
        <v>6</v>
      </c>
      <c r="K78" s="26">
        <f t="shared" ca="1" si="17"/>
        <v>2</v>
      </c>
      <c r="L78" s="26">
        <f t="shared" ca="1" si="17"/>
        <v>11</v>
      </c>
      <c r="M78" s="26">
        <f t="shared" ca="1" si="17"/>
        <v>9</v>
      </c>
      <c r="N78" s="26">
        <f t="shared" ca="1" si="17"/>
        <v>12</v>
      </c>
      <c r="O78" s="26">
        <f t="shared" ca="1" si="17"/>
        <v>4</v>
      </c>
      <c r="P78" s="26">
        <f t="shared" ca="1" si="17"/>
        <v>5</v>
      </c>
      <c r="Q78" s="26">
        <f t="shared" ca="1" si="17"/>
        <v>1</v>
      </c>
      <c r="R78" s="26">
        <f t="shared" ca="1" si="17"/>
        <v>8</v>
      </c>
      <c r="S78" s="6"/>
      <c r="T78" s="6"/>
      <c r="W78" s="3"/>
      <c r="X78" s="3"/>
      <c r="Y78" s="3"/>
      <c r="Z78" s="3"/>
      <c r="AA78" s="3"/>
      <c r="AB78" s="3"/>
      <c r="AV78" s="1"/>
      <c r="BD78" s="1"/>
    </row>
    <row r="79" spans="1:56" ht="20.100000000000001" customHeight="1" thickBot="1">
      <c r="A79" s="50">
        <f t="shared" si="18"/>
        <v>78</v>
      </c>
      <c r="B79" s="22">
        <f ca="1">Streams!B79</f>
        <v>8</v>
      </c>
      <c r="C79" s="23">
        <f ca="1">VLOOKUP(B79,Partition!$G$2:$H$38,2)</f>
        <v>3</v>
      </c>
      <c r="D79" s="24">
        <f ca="1">COUNTIF(INDEX(C79:INDEX($C$1:C79,IFERROR(LOOKUP(2,1/($D$1:D78=2),ROW($D$1:D78)-MIN(ROW($D$1:D78)-1)),1),),),C79)</f>
        <v>2</v>
      </c>
      <c r="E79" s="23">
        <f t="shared" ca="1" si="19"/>
        <v>3</v>
      </c>
      <c r="F79" s="25">
        <f ca="1">COUNTIF(INDEX(E79:INDEX($E$1:E79,IFERROR(LOOKUP(2,1/($F$1:F78=2),ROW($F$1:F78)-MIN(ROW($F$1:F78)-1)),1),),),E79)</f>
        <v>2</v>
      </c>
      <c r="G79" s="26">
        <f t="shared" ca="1" si="20"/>
        <v>11</v>
      </c>
      <c r="H79" s="26">
        <f t="shared" ca="1" si="17"/>
        <v>7</v>
      </c>
      <c r="I79" s="26">
        <f t="shared" ca="1" si="17"/>
        <v>3</v>
      </c>
      <c r="J79" s="26">
        <f t="shared" ca="1" si="17"/>
        <v>10</v>
      </c>
      <c r="K79" s="26">
        <f t="shared" ca="1" si="17"/>
        <v>6</v>
      </c>
      <c r="L79" s="26">
        <f t="shared" ca="1" si="17"/>
        <v>2</v>
      </c>
      <c r="M79" s="26">
        <f t="shared" ca="1" si="17"/>
        <v>9</v>
      </c>
      <c r="N79" s="26">
        <f t="shared" ca="1" si="17"/>
        <v>12</v>
      </c>
      <c r="O79" s="26">
        <f t="shared" ca="1" si="17"/>
        <v>4</v>
      </c>
      <c r="P79" s="26">
        <f t="shared" ca="1" si="17"/>
        <v>5</v>
      </c>
      <c r="Q79" s="26">
        <f t="shared" ca="1" si="17"/>
        <v>1</v>
      </c>
      <c r="R79" s="26">
        <f t="shared" ca="1" si="17"/>
        <v>8</v>
      </c>
      <c r="S79" s="6"/>
      <c r="T79" s="6"/>
      <c r="W79" s="3"/>
      <c r="X79" s="3"/>
      <c r="Y79" s="3"/>
      <c r="Z79" s="3"/>
      <c r="AA79" s="3"/>
      <c r="AB79" s="3"/>
      <c r="AV79" s="1"/>
      <c r="BD79" s="1"/>
    </row>
    <row r="80" spans="1:56" ht="20.100000000000001" customHeight="1" thickBot="1">
      <c r="A80" s="50">
        <f t="shared" si="18"/>
        <v>79</v>
      </c>
      <c r="B80" s="22">
        <f ca="1">Streams!B80</f>
        <v>8</v>
      </c>
      <c r="C80" s="23">
        <f ca="1">VLOOKUP(B80,Partition!$G$2:$H$38,2)</f>
        <v>3</v>
      </c>
      <c r="D80" s="24">
        <f ca="1">COUNTIF(INDEX(C80:INDEX($C$1:C80,IFERROR(LOOKUP(2,1/($D$1:D79=2),ROW($D$1:D79)-MIN(ROW($D$1:D79)-1)),1),),),C80)</f>
        <v>2</v>
      </c>
      <c r="E80" s="23">
        <f t="shared" ca="1" si="19"/>
        <v>1</v>
      </c>
      <c r="F80" s="25">
        <f ca="1">COUNTIF(INDEX(E80:INDEX($E$1:E80,IFERROR(LOOKUP(2,1/($F$1:F79=2),ROW($F$1:F79)-MIN(ROW($F$1:F79)-1)),1),),),E80)</f>
        <v>1</v>
      </c>
      <c r="G80" s="26">
        <f t="shared" ca="1" si="20"/>
        <v>3</v>
      </c>
      <c r="H80" s="26">
        <f t="shared" ca="1" si="17"/>
        <v>11</v>
      </c>
      <c r="I80" s="26">
        <f t="shared" ca="1" si="17"/>
        <v>7</v>
      </c>
      <c r="J80" s="26">
        <f t="shared" ca="1" si="17"/>
        <v>10</v>
      </c>
      <c r="K80" s="26">
        <f t="shared" ca="1" si="17"/>
        <v>6</v>
      </c>
      <c r="L80" s="26">
        <f t="shared" ca="1" si="17"/>
        <v>2</v>
      </c>
      <c r="M80" s="26">
        <f t="shared" ca="1" si="17"/>
        <v>9</v>
      </c>
      <c r="N80" s="26">
        <f t="shared" ca="1" si="17"/>
        <v>12</v>
      </c>
      <c r="O80" s="26">
        <f t="shared" ca="1" si="17"/>
        <v>4</v>
      </c>
      <c r="P80" s="26">
        <f t="shared" ca="1" si="17"/>
        <v>5</v>
      </c>
      <c r="Q80" s="26">
        <f t="shared" ca="1" si="17"/>
        <v>1</v>
      </c>
      <c r="R80" s="26">
        <f t="shared" ca="1" si="17"/>
        <v>8</v>
      </c>
      <c r="S80" s="6"/>
      <c r="T80" s="6"/>
      <c r="W80" s="3"/>
      <c r="X80" s="3"/>
      <c r="Y80" s="3"/>
      <c r="Z80" s="3"/>
      <c r="AA80" s="3"/>
      <c r="AB80" s="3"/>
      <c r="AV80" s="1"/>
      <c r="BD80" s="1"/>
    </row>
    <row r="81" spans="1:56" ht="20.100000000000001" customHeight="1" thickBot="1">
      <c r="A81" s="50">
        <f t="shared" si="18"/>
        <v>80</v>
      </c>
      <c r="B81" s="22">
        <f ca="1">Streams!B81</f>
        <v>4</v>
      </c>
      <c r="C81" s="23">
        <f ca="1">VLOOKUP(B81,Partition!$G$2:$H$38,2)</f>
        <v>2</v>
      </c>
      <c r="D81" s="24">
        <f ca="1">COUNTIF(INDEX(C81:INDEX($C$1:C81,IFERROR(LOOKUP(2,1/($D$1:D80=2),ROW($D$1:D80)-MIN(ROW($D$1:D80)-1)),1),),),C81)</f>
        <v>1</v>
      </c>
      <c r="E81" s="23">
        <f t="shared" ca="1" si="19"/>
        <v>6</v>
      </c>
      <c r="F81" s="25">
        <f ca="1">COUNTIF(INDEX(E81:INDEX($E$1:E81,IFERROR(LOOKUP(2,1/($F$1:F80=2),ROW($F$1:F80)-MIN(ROW($F$1:F80)-1)),1),),),E81)</f>
        <v>1</v>
      </c>
      <c r="G81" s="26">
        <f t="shared" ca="1" si="20"/>
        <v>3</v>
      </c>
      <c r="H81" s="26">
        <f t="shared" ca="1" si="17"/>
        <v>11</v>
      </c>
      <c r="I81" s="26">
        <f t="shared" ca="1" si="17"/>
        <v>7</v>
      </c>
      <c r="J81" s="26">
        <f t="shared" ca="1" si="17"/>
        <v>10</v>
      </c>
      <c r="K81" s="26">
        <f t="shared" ca="1" si="17"/>
        <v>6</v>
      </c>
      <c r="L81" s="26">
        <f t="shared" ca="1" si="17"/>
        <v>2</v>
      </c>
      <c r="M81" s="26">
        <f t="shared" ca="1" si="17"/>
        <v>9</v>
      </c>
      <c r="N81" s="26">
        <f t="shared" ca="1" si="17"/>
        <v>12</v>
      </c>
      <c r="O81" s="26">
        <f t="shared" ca="1" si="17"/>
        <v>4</v>
      </c>
      <c r="P81" s="26">
        <f t="shared" ca="1" si="17"/>
        <v>5</v>
      </c>
      <c r="Q81" s="26">
        <f t="shared" ca="1" si="17"/>
        <v>1</v>
      </c>
      <c r="R81" s="26">
        <f t="shared" ca="1" si="17"/>
        <v>8</v>
      </c>
      <c r="S81" s="6"/>
      <c r="T81" s="6"/>
      <c r="W81" s="3"/>
      <c r="X81" s="3"/>
      <c r="Y81" s="3"/>
      <c r="Z81" s="3"/>
      <c r="AA81" s="3"/>
      <c r="AB81" s="3"/>
      <c r="AV81" s="1"/>
      <c r="BD81" s="1"/>
    </row>
    <row r="82" spans="1:56" ht="20.100000000000001" customHeight="1" thickBot="1">
      <c r="A82" s="50">
        <f t="shared" si="18"/>
        <v>81</v>
      </c>
      <c r="B82" s="22">
        <f ca="1">Streams!B82</f>
        <v>26</v>
      </c>
      <c r="C82" s="23">
        <f ca="1">VLOOKUP(B82,Partition!$G$2:$H$38,2)</f>
        <v>9</v>
      </c>
      <c r="D82" s="24">
        <f ca="1">COUNTIF(INDEX(C82:INDEX($C$1:C82,IFERROR(LOOKUP(2,1/($D$1:D81=2),ROW($D$1:D81)-MIN(ROW($D$1:D81)-1)),1),),),C82)</f>
        <v>1</v>
      </c>
      <c r="E82" s="23">
        <f t="shared" ca="1" si="19"/>
        <v>7</v>
      </c>
      <c r="F82" s="25">
        <f ca="1">COUNTIF(INDEX(E82:INDEX($E$1:E82,IFERROR(LOOKUP(2,1/($F$1:F81=2),ROW($F$1:F81)-MIN(ROW($F$1:F81)-1)),1),),),E82)</f>
        <v>1</v>
      </c>
      <c r="G82" s="26">
        <f t="shared" ca="1" si="20"/>
        <v>2</v>
      </c>
      <c r="H82" s="26">
        <f t="shared" ca="1" si="17"/>
        <v>3</v>
      </c>
      <c r="I82" s="26">
        <f t="shared" ca="1" si="17"/>
        <v>11</v>
      </c>
      <c r="J82" s="26">
        <f t="shared" ca="1" si="17"/>
        <v>7</v>
      </c>
      <c r="K82" s="26">
        <f t="shared" ca="1" si="17"/>
        <v>10</v>
      </c>
      <c r="L82" s="26">
        <f t="shared" ca="1" si="17"/>
        <v>6</v>
      </c>
      <c r="M82" s="26">
        <f t="shared" ca="1" si="17"/>
        <v>9</v>
      </c>
      <c r="N82" s="26">
        <f t="shared" ca="1" si="17"/>
        <v>12</v>
      </c>
      <c r="O82" s="26">
        <f t="shared" ca="1" si="17"/>
        <v>4</v>
      </c>
      <c r="P82" s="26">
        <f t="shared" ca="1" si="17"/>
        <v>5</v>
      </c>
      <c r="Q82" s="26">
        <f t="shared" ca="1" si="17"/>
        <v>1</v>
      </c>
      <c r="R82" s="26">
        <f t="shared" ca="1" si="17"/>
        <v>8</v>
      </c>
      <c r="S82" s="6"/>
      <c r="T82" s="6"/>
      <c r="W82" s="3"/>
      <c r="X82" s="3"/>
      <c r="Y82" s="3"/>
      <c r="Z82" s="3"/>
      <c r="AA82" s="3"/>
      <c r="AB82" s="3"/>
      <c r="AV82" s="1"/>
      <c r="BD82" s="1"/>
    </row>
    <row r="83" spans="1:56" ht="20.100000000000001" customHeight="1" thickBot="1">
      <c r="A83" s="50">
        <f t="shared" si="18"/>
        <v>82</v>
      </c>
      <c r="B83" s="22">
        <f ca="1">Streams!B83</f>
        <v>4</v>
      </c>
      <c r="C83" s="23">
        <f ca="1">VLOOKUP(B83,Partition!$G$2:$H$38,2)</f>
        <v>2</v>
      </c>
      <c r="D83" s="24">
        <f ca="1">COUNTIF(INDEX(C83:INDEX($C$1:C83,IFERROR(LOOKUP(2,1/($D$1:D82=2),ROW($D$1:D82)-MIN(ROW($D$1:D82)-1)),1),),),C83)</f>
        <v>2</v>
      </c>
      <c r="E83" s="23">
        <f t="shared" ca="1" si="19"/>
        <v>2</v>
      </c>
      <c r="F83" s="25">
        <f ca="1">COUNTIF(INDEX(E83:INDEX($E$1:E83,IFERROR(LOOKUP(2,1/($F$1:F82=2),ROW($F$1:F82)-MIN(ROW($F$1:F82)-1)),1),),),E83)</f>
        <v>1</v>
      </c>
      <c r="G83" s="26">
        <f t="shared" ca="1" si="20"/>
        <v>9</v>
      </c>
      <c r="H83" s="26">
        <f t="shared" ref="H83:R98" ca="1" si="21">IF(AND(G82&lt;&gt;$G83,G82&lt;&gt;G83,G82&lt;&gt;0),G82,H82)</f>
        <v>2</v>
      </c>
      <c r="I83" s="26">
        <f t="shared" ca="1" si="21"/>
        <v>3</v>
      </c>
      <c r="J83" s="26">
        <f t="shared" ca="1" si="21"/>
        <v>11</v>
      </c>
      <c r="K83" s="26">
        <f t="shared" ca="1" si="21"/>
        <v>7</v>
      </c>
      <c r="L83" s="26">
        <f t="shared" ca="1" si="21"/>
        <v>10</v>
      </c>
      <c r="M83" s="26">
        <f t="shared" ca="1" si="21"/>
        <v>6</v>
      </c>
      <c r="N83" s="26">
        <f t="shared" ca="1" si="21"/>
        <v>12</v>
      </c>
      <c r="O83" s="26">
        <f t="shared" ca="1" si="21"/>
        <v>4</v>
      </c>
      <c r="P83" s="26">
        <f t="shared" ca="1" si="21"/>
        <v>5</v>
      </c>
      <c r="Q83" s="26">
        <f t="shared" ca="1" si="21"/>
        <v>1</v>
      </c>
      <c r="R83" s="26">
        <f t="shared" ca="1" si="21"/>
        <v>8</v>
      </c>
      <c r="S83" s="6"/>
      <c r="T83" s="6"/>
      <c r="W83" s="3"/>
      <c r="X83" s="3"/>
      <c r="Y83" s="3"/>
      <c r="Z83" s="3"/>
      <c r="AA83" s="3"/>
      <c r="AB83" s="3"/>
      <c r="AV83" s="1"/>
      <c r="BD83" s="1"/>
    </row>
    <row r="84" spans="1:56" ht="20.100000000000001" customHeight="1" thickBot="1">
      <c r="A84" s="50">
        <f t="shared" si="18"/>
        <v>83</v>
      </c>
      <c r="B84" s="22">
        <f ca="1">Streams!B84</f>
        <v>7</v>
      </c>
      <c r="C84" s="23">
        <f ca="1">VLOOKUP(B84,Partition!$G$2:$H$38,2)</f>
        <v>3</v>
      </c>
      <c r="D84" s="24">
        <f ca="1">COUNTIF(INDEX(C84:INDEX($C$1:C84,IFERROR(LOOKUP(2,1/($D$1:D83=2),ROW($D$1:D83)-MIN(ROW($D$1:D83)-1)),1),),),C84)</f>
        <v>1</v>
      </c>
      <c r="E84" s="23">
        <f t="shared" ca="1" si="19"/>
        <v>3</v>
      </c>
      <c r="F84" s="25">
        <f ca="1">COUNTIF(INDEX(E84:INDEX($E$1:E84,IFERROR(LOOKUP(2,1/($F$1:F83=2),ROW($F$1:F83)-MIN(ROW($F$1:F83)-1)),1),),),E84)</f>
        <v>2</v>
      </c>
      <c r="G84" s="26">
        <f t="shared" ca="1" si="20"/>
        <v>2</v>
      </c>
      <c r="H84" s="26">
        <f t="shared" ca="1" si="21"/>
        <v>9</v>
      </c>
      <c r="I84" s="26">
        <f t="shared" ca="1" si="21"/>
        <v>3</v>
      </c>
      <c r="J84" s="26">
        <f t="shared" ca="1" si="21"/>
        <v>11</v>
      </c>
      <c r="K84" s="26">
        <f t="shared" ca="1" si="21"/>
        <v>7</v>
      </c>
      <c r="L84" s="26">
        <f t="shared" ca="1" si="21"/>
        <v>10</v>
      </c>
      <c r="M84" s="26">
        <f t="shared" ca="1" si="21"/>
        <v>6</v>
      </c>
      <c r="N84" s="26">
        <f t="shared" ca="1" si="21"/>
        <v>12</v>
      </c>
      <c r="O84" s="26">
        <f t="shared" ca="1" si="21"/>
        <v>4</v>
      </c>
      <c r="P84" s="26">
        <f t="shared" ca="1" si="21"/>
        <v>5</v>
      </c>
      <c r="Q84" s="26">
        <f t="shared" ca="1" si="21"/>
        <v>1</v>
      </c>
      <c r="R84" s="26">
        <f t="shared" ca="1" si="21"/>
        <v>8</v>
      </c>
      <c r="S84" s="6"/>
      <c r="T84" s="6"/>
      <c r="W84" s="3"/>
      <c r="X84" s="3"/>
      <c r="Y84" s="3"/>
      <c r="Z84" s="3"/>
      <c r="AA84" s="3"/>
      <c r="AB84" s="3"/>
      <c r="AV84" s="1"/>
      <c r="BD84" s="1"/>
    </row>
    <row r="85" spans="1:56" ht="20.100000000000001" customHeight="1" thickBot="1">
      <c r="A85" s="50">
        <f t="shared" si="18"/>
        <v>84</v>
      </c>
      <c r="B85" s="22">
        <f ca="1">Streams!B85</f>
        <v>25</v>
      </c>
      <c r="C85" s="23">
        <f ca="1">VLOOKUP(B85,Partition!$G$2:$H$38,2)</f>
        <v>9</v>
      </c>
      <c r="D85" s="24">
        <f ca="1">COUNTIF(INDEX(C85:INDEX($C$1:C85,IFERROR(LOOKUP(2,1/($D$1:D84=2),ROW($D$1:D84)-MIN(ROW($D$1:D84)-1)),1),),),C85)</f>
        <v>1</v>
      </c>
      <c r="E85" s="23">
        <f t="shared" ca="1" si="19"/>
        <v>3</v>
      </c>
      <c r="F85" s="25">
        <f ca="1">COUNTIF(INDEX(E85:INDEX($E$1:E85,IFERROR(LOOKUP(2,1/($F$1:F84=2),ROW($F$1:F84)-MIN(ROW($F$1:F84)-1)),1),),),E85)</f>
        <v>2</v>
      </c>
      <c r="G85" s="26">
        <f t="shared" ca="1" si="20"/>
        <v>3</v>
      </c>
      <c r="H85" s="26">
        <f t="shared" ca="1" si="21"/>
        <v>2</v>
      </c>
      <c r="I85" s="26">
        <f t="shared" ca="1" si="21"/>
        <v>9</v>
      </c>
      <c r="J85" s="26">
        <f t="shared" ca="1" si="21"/>
        <v>11</v>
      </c>
      <c r="K85" s="26">
        <f t="shared" ca="1" si="21"/>
        <v>7</v>
      </c>
      <c r="L85" s="26">
        <f t="shared" ca="1" si="21"/>
        <v>10</v>
      </c>
      <c r="M85" s="26">
        <f t="shared" ca="1" si="21"/>
        <v>6</v>
      </c>
      <c r="N85" s="26">
        <f t="shared" ca="1" si="21"/>
        <v>12</v>
      </c>
      <c r="O85" s="26">
        <f t="shared" ca="1" si="21"/>
        <v>4</v>
      </c>
      <c r="P85" s="26">
        <f t="shared" ca="1" si="21"/>
        <v>5</v>
      </c>
      <c r="Q85" s="26">
        <f t="shared" ca="1" si="21"/>
        <v>1</v>
      </c>
      <c r="R85" s="26">
        <f t="shared" ca="1" si="21"/>
        <v>8</v>
      </c>
      <c r="S85" s="6"/>
      <c r="T85" s="6"/>
      <c r="W85" s="3"/>
      <c r="X85" s="3"/>
      <c r="Y85" s="3"/>
      <c r="Z85" s="3"/>
      <c r="AA85" s="3"/>
      <c r="AB85" s="3"/>
      <c r="AV85" s="1"/>
      <c r="BD85" s="1"/>
    </row>
    <row r="86" spans="1:56" ht="20.100000000000001" customHeight="1" thickBot="1">
      <c r="A86" s="50">
        <f t="shared" si="18"/>
        <v>85</v>
      </c>
      <c r="B86" s="22">
        <f ca="1">Streams!B86</f>
        <v>22</v>
      </c>
      <c r="C86" s="23">
        <f ca="1">VLOOKUP(B86,Partition!$G$2:$H$38,2)</f>
        <v>8</v>
      </c>
      <c r="D86" s="24">
        <f ca="1">COUNTIF(INDEX(C86:INDEX($C$1:C86,IFERROR(LOOKUP(2,1/($D$1:D85=2),ROW($D$1:D85)-MIN(ROW($D$1:D85)-1)),1),),),C86)</f>
        <v>1</v>
      </c>
      <c r="E86" s="23">
        <f t="shared" ca="1" si="19"/>
        <v>12</v>
      </c>
      <c r="F86" s="25">
        <f ca="1">COUNTIF(INDEX(E86:INDEX($E$1:E86,IFERROR(LOOKUP(2,1/($F$1:F85=2),ROW($F$1:F85)-MIN(ROW($F$1:F85)-1)),1),),),E86)</f>
        <v>1</v>
      </c>
      <c r="G86" s="26">
        <f t="shared" ca="1" si="20"/>
        <v>9</v>
      </c>
      <c r="H86" s="26">
        <f t="shared" ca="1" si="21"/>
        <v>3</v>
      </c>
      <c r="I86" s="26">
        <f t="shared" ca="1" si="21"/>
        <v>2</v>
      </c>
      <c r="J86" s="26">
        <f t="shared" ca="1" si="21"/>
        <v>11</v>
      </c>
      <c r="K86" s="26">
        <f t="shared" ca="1" si="21"/>
        <v>7</v>
      </c>
      <c r="L86" s="26">
        <f t="shared" ca="1" si="21"/>
        <v>10</v>
      </c>
      <c r="M86" s="26">
        <f t="shared" ca="1" si="21"/>
        <v>6</v>
      </c>
      <c r="N86" s="26">
        <f t="shared" ca="1" si="21"/>
        <v>12</v>
      </c>
      <c r="O86" s="26">
        <f t="shared" ca="1" si="21"/>
        <v>4</v>
      </c>
      <c r="P86" s="26">
        <f t="shared" ca="1" si="21"/>
        <v>5</v>
      </c>
      <c r="Q86" s="26">
        <f t="shared" ca="1" si="21"/>
        <v>1</v>
      </c>
      <c r="R86" s="26">
        <f t="shared" ca="1" si="21"/>
        <v>8</v>
      </c>
      <c r="S86" s="6"/>
      <c r="T86" s="6"/>
      <c r="W86" s="3"/>
      <c r="X86" s="3"/>
      <c r="Y86" s="3"/>
      <c r="Z86" s="3"/>
      <c r="AA86" s="3"/>
      <c r="AB86" s="3"/>
      <c r="AV86" s="1"/>
      <c r="BD86" s="1"/>
    </row>
    <row r="87" spans="1:56" ht="20.100000000000001" customHeight="1" thickBot="1">
      <c r="A87" s="50">
        <f t="shared" si="18"/>
        <v>86</v>
      </c>
      <c r="B87" s="22">
        <f ca="1">Streams!B87</f>
        <v>11</v>
      </c>
      <c r="C87" s="23">
        <f ca="1">VLOOKUP(B87,Partition!$G$2:$H$38,2)</f>
        <v>4</v>
      </c>
      <c r="D87" s="24">
        <f ca="1">COUNTIF(INDEX(C87:INDEX($C$1:C87,IFERROR(LOOKUP(2,1/($D$1:D86=2),ROW($D$1:D86)-MIN(ROW($D$1:D86)-1)),1),),),C87)</f>
        <v>1</v>
      </c>
      <c r="E87" s="23">
        <f t="shared" ca="1" si="19"/>
        <v>10</v>
      </c>
      <c r="F87" s="25">
        <f ca="1">COUNTIF(INDEX(E87:INDEX($E$1:E87,IFERROR(LOOKUP(2,1/($F$1:F86=2),ROW($F$1:F86)-MIN(ROW($F$1:F86)-1)),1),),),E87)</f>
        <v>1</v>
      </c>
      <c r="G87" s="26">
        <f t="shared" ca="1" si="20"/>
        <v>8</v>
      </c>
      <c r="H87" s="26">
        <f t="shared" ca="1" si="21"/>
        <v>9</v>
      </c>
      <c r="I87" s="26">
        <f t="shared" ca="1" si="21"/>
        <v>3</v>
      </c>
      <c r="J87" s="26">
        <f t="shared" ca="1" si="21"/>
        <v>2</v>
      </c>
      <c r="K87" s="26">
        <f t="shared" ca="1" si="21"/>
        <v>11</v>
      </c>
      <c r="L87" s="26">
        <f t="shared" ca="1" si="21"/>
        <v>7</v>
      </c>
      <c r="M87" s="26">
        <f t="shared" ca="1" si="21"/>
        <v>10</v>
      </c>
      <c r="N87" s="26">
        <f t="shared" ca="1" si="21"/>
        <v>6</v>
      </c>
      <c r="O87" s="26">
        <f t="shared" ca="1" si="21"/>
        <v>12</v>
      </c>
      <c r="P87" s="26">
        <f t="shared" ca="1" si="21"/>
        <v>4</v>
      </c>
      <c r="Q87" s="26">
        <f t="shared" ca="1" si="21"/>
        <v>5</v>
      </c>
      <c r="R87" s="26">
        <f t="shared" ca="1" si="21"/>
        <v>1</v>
      </c>
      <c r="S87" s="6"/>
      <c r="T87" s="6"/>
      <c r="W87" s="3"/>
      <c r="X87" s="3"/>
      <c r="Y87" s="3"/>
      <c r="Z87" s="3"/>
      <c r="AA87" s="3"/>
      <c r="AB87" s="3"/>
      <c r="AV87" s="1"/>
      <c r="BD87" s="1"/>
    </row>
    <row r="88" spans="1:56" ht="20.100000000000001" customHeight="1" thickBot="1">
      <c r="A88" s="50">
        <f t="shared" si="18"/>
        <v>87</v>
      </c>
      <c r="B88" s="22">
        <f ca="1">Streams!B88</f>
        <v>33</v>
      </c>
      <c r="C88" s="23">
        <f ca="1">VLOOKUP(B88,Partition!$G$2:$H$38,2)</f>
        <v>11</v>
      </c>
      <c r="D88" s="24">
        <f ca="1">COUNTIF(INDEX(C88:INDEX($C$1:C88,IFERROR(LOOKUP(2,1/($D$1:D87=2),ROW($D$1:D87)-MIN(ROW($D$1:D87)-1)),1),),),C88)</f>
        <v>1</v>
      </c>
      <c r="E88" s="23">
        <f t="shared" ca="1" si="19"/>
        <v>6</v>
      </c>
      <c r="F88" s="25">
        <f ca="1">COUNTIF(INDEX(E88:INDEX($E$1:E88,IFERROR(LOOKUP(2,1/($F$1:F87=2),ROW($F$1:F87)-MIN(ROW($F$1:F87)-1)),1),),),E88)</f>
        <v>1</v>
      </c>
      <c r="G88" s="26">
        <f t="shared" ca="1" si="20"/>
        <v>4</v>
      </c>
      <c r="H88" s="26">
        <f t="shared" ca="1" si="21"/>
        <v>8</v>
      </c>
      <c r="I88" s="26">
        <f t="shared" ca="1" si="21"/>
        <v>9</v>
      </c>
      <c r="J88" s="26">
        <f t="shared" ca="1" si="21"/>
        <v>3</v>
      </c>
      <c r="K88" s="26">
        <f t="shared" ca="1" si="21"/>
        <v>2</v>
      </c>
      <c r="L88" s="26">
        <f t="shared" ca="1" si="21"/>
        <v>11</v>
      </c>
      <c r="M88" s="26">
        <f t="shared" ca="1" si="21"/>
        <v>7</v>
      </c>
      <c r="N88" s="26">
        <f t="shared" ca="1" si="21"/>
        <v>10</v>
      </c>
      <c r="O88" s="26">
        <f t="shared" ca="1" si="21"/>
        <v>6</v>
      </c>
      <c r="P88" s="26">
        <f t="shared" ca="1" si="21"/>
        <v>12</v>
      </c>
      <c r="Q88" s="26">
        <f t="shared" ca="1" si="21"/>
        <v>5</v>
      </c>
      <c r="R88" s="26">
        <f t="shared" ca="1" si="21"/>
        <v>1</v>
      </c>
      <c r="S88" s="6"/>
      <c r="T88" s="6"/>
      <c r="W88" s="3"/>
      <c r="X88" s="3"/>
      <c r="Y88" s="3"/>
      <c r="Z88" s="3"/>
      <c r="AA88" s="3"/>
      <c r="AB88" s="3"/>
      <c r="AV88" s="1"/>
      <c r="BD88" s="1"/>
    </row>
    <row r="89" spans="1:56" ht="20.100000000000001" customHeight="1" thickBot="1">
      <c r="A89" s="50">
        <f t="shared" si="18"/>
        <v>88</v>
      </c>
      <c r="B89" s="22">
        <f ca="1">Streams!B89</f>
        <v>21</v>
      </c>
      <c r="C89" s="23">
        <f ca="1">VLOOKUP(B89,Partition!$G$2:$H$38,2)</f>
        <v>7</v>
      </c>
      <c r="D89" s="24">
        <f ca="1">COUNTIF(INDEX(C89:INDEX($C$1:C89,IFERROR(LOOKUP(2,1/($D$1:D88=2),ROW($D$1:D88)-MIN(ROW($D$1:D88)-1)),1),),),C89)</f>
        <v>1</v>
      </c>
      <c r="E89" s="23">
        <f t="shared" ca="1" si="19"/>
        <v>7</v>
      </c>
      <c r="F89" s="25">
        <f ca="1">COUNTIF(INDEX(E89:INDEX($E$1:E89,IFERROR(LOOKUP(2,1/($F$1:F88=2),ROW($F$1:F88)-MIN(ROW($F$1:F88)-1)),1),),),E89)</f>
        <v>1</v>
      </c>
      <c r="G89" s="26">
        <f t="shared" ca="1" si="20"/>
        <v>11</v>
      </c>
      <c r="H89" s="26">
        <f t="shared" ca="1" si="21"/>
        <v>4</v>
      </c>
      <c r="I89" s="26">
        <f t="shared" ca="1" si="21"/>
        <v>8</v>
      </c>
      <c r="J89" s="26">
        <f t="shared" ca="1" si="21"/>
        <v>9</v>
      </c>
      <c r="K89" s="26">
        <f t="shared" ca="1" si="21"/>
        <v>3</v>
      </c>
      <c r="L89" s="26">
        <f t="shared" ca="1" si="21"/>
        <v>2</v>
      </c>
      <c r="M89" s="26">
        <f t="shared" ca="1" si="21"/>
        <v>7</v>
      </c>
      <c r="N89" s="26">
        <f t="shared" ca="1" si="21"/>
        <v>10</v>
      </c>
      <c r="O89" s="26">
        <f t="shared" ca="1" si="21"/>
        <v>6</v>
      </c>
      <c r="P89" s="26">
        <f t="shared" ca="1" si="21"/>
        <v>12</v>
      </c>
      <c r="Q89" s="26">
        <f t="shared" ca="1" si="21"/>
        <v>5</v>
      </c>
      <c r="R89" s="26">
        <f t="shared" ca="1" si="21"/>
        <v>1</v>
      </c>
      <c r="S89" s="6"/>
      <c r="T89" s="6"/>
      <c r="W89" s="3"/>
      <c r="X89" s="3"/>
      <c r="Y89" s="3"/>
      <c r="Z89" s="3"/>
      <c r="AA89" s="3"/>
      <c r="AB89" s="3"/>
      <c r="AV89" s="1"/>
      <c r="BD89" s="1"/>
    </row>
    <row r="90" spans="1:56" ht="20.100000000000001" customHeight="1" thickBot="1">
      <c r="A90" s="50">
        <f t="shared" si="18"/>
        <v>89</v>
      </c>
      <c r="B90" s="22">
        <f ca="1">Streams!B90</f>
        <v>35</v>
      </c>
      <c r="C90" s="23">
        <f ca="1">VLOOKUP(B90,Partition!$G$2:$H$38,2)</f>
        <v>12</v>
      </c>
      <c r="D90" s="24">
        <f ca="1">COUNTIF(INDEX(C90:INDEX($C$1:C90,IFERROR(LOOKUP(2,1/($D$1:D89=2),ROW($D$1:D89)-MIN(ROW($D$1:D89)-1)),1),),),C90)</f>
        <v>1</v>
      </c>
      <c r="E90" s="23">
        <f t="shared" ca="1" si="19"/>
        <v>10</v>
      </c>
      <c r="F90" s="25">
        <f ca="1">COUNTIF(INDEX(E90:INDEX($E$1:E90,IFERROR(LOOKUP(2,1/($F$1:F89=2),ROW($F$1:F89)-MIN(ROW($F$1:F89)-1)),1),),),E90)</f>
        <v>2</v>
      </c>
      <c r="G90" s="26">
        <f t="shared" ca="1" si="20"/>
        <v>7</v>
      </c>
      <c r="H90" s="26">
        <f t="shared" ca="1" si="21"/>
        <v>11</v>
      </c>
      <c r="I90" s="26">
        <f t="shared" ca="1" si="21"/>
        <v>4</v>
      </c>
      <c r="J90" s="26">
        <f t="shared" ca="1" si="21"/>
        <v>8</v>
      </c>
      <c r="K90" s="26">
        <f t="shared" ca="1" si="21"/>
        <v>9</v>
      </c>
      <c r="L90" s="26">
        <f t="shared" ca="1" si="21"/>
        <v>3</v>
      </c>
      <c r="M90" s="26">
        <f t="shared" ca="1" si="21"/>
        <v>2</v>
      </c>
      <c r="N90" s="26">
        <f t="shared" ca="1" si="21"/>
        <v>10</v>
      </c>
      <c r="O90" s="26">
        <f t="shared" ca="1" si="21"/>
        <v>6</v>
      </c>
      <c r="P90" s="26">
        <f t="shared" ca="1" si="21"/>
        <v>12</v>
      </c>
      <c r="Q90" s="26">
        <f t="shared" ca="1" si="21"/>
        <v>5</v>
      </c>
      <c r="R90" s="26">
        <f t="shared" ca="1" si="21"/>
        <v>1</v>
      </c>
      <c r="S90" s="6"/>
      <c r="T90" s="6"/>
      <c r="W90" s="3"/>
      <c r="X90" s="3"/>
      <c r="Y90" s="3"/>
      <c r="Z90" s="3"/>
      <c r="AA90" s="3"/>
      <c r="AB90" s="3"/>
      <c r="AV90" s="1"/>
      <c r="BD90" s="1"/>
    </row>
    <row r="91" spans="1:56" ht="20.100000000000001" customHeight="1" thickBot="1">
      <c r="A91" s="50">
        <f t="shared" si="18"/>
        <v>90</v>
      </c>
      <c r="B91" s="22">
        <f ca="1">Streams!B91</f>
        <v>35</v>
      </c>
      <c r="C91" s="23">
        <f ca="1">VLOOKUP(B91,Partition!$G$2:$H$38,2)</f>
        <v>12</v>
      </c>
      <c r="D91" s="24">
        <f ca="1">COUNTIF(INDEX(C91:INDEX($C$1:C91,IFERROR(LOOKUP(2,1/($D$1:D90=2),ROW($D$1:D90)-MIN(ROW($D$1:D90)-1)),1),),),C91)</f>
        <v>2</v>
      </c>
      <c r="E91" s="23">
        <f t="shared" ca="1" si="19"/>
        <v>1</v>
      </c>
      <c r="F91" s="25">
        <f ca="1">COUNTIF(INDEX(E91:INDEX($E$1:E91,IFERROR(LOOKUP(2,1/($F$1:F90=2),ROW($F$1:F90)-MIN(ROW($F$1:F90)-1)),1),),),E91)</f>
        <v>1</v>
      </c>
      <c r="G91" s="26">
        <f t="shared" ca="1" si="20"/>
        <v>12</v>
      </c>
      <c r="H91" s="26">
        <f t="shared" ca="1" si="21"/>
        <v>7</v>
      </c>
      <c r="I91" s="26">
        <f t="shared" ca="1" si="21"/>
        <v>11</v>
      </c>
      <c r="J91" s="26">
        <f t="shared" ca="1" si="21"/>
        <v>4</v>
      </c>
      <c r="K91" s="26">
        <f t="shared" ca="1" si="21"/>
        <v>8</v>
      </c>
      <c r="L91" s="26">
        <f t="shared" ca="1" si="21"/>
        <v>9</v>
      </c>
      <c r="M91" s="26">
        <f t="shared" ca="1" si="21"/>
        <v>3</v>
      </c>
      <c r="N91" s="26">
        <f t="shared" ca="1" si="21"/>
        <v>2</v>
      </c>
      <c r="O91" s="26">
        <f t="shared" ca="1" si="21"/>
        <v>10</v>
      </c>
      <c r="P91" s="26">
        <f t="shared" ca="1" si="21"/>
        <v>6</v>
      </c>
      <c r="Q91" s="26">
        <f t="shared" ca="1" si="21"/>
        <v>5</v>
      </c>
      <c r="R91" s="26">
        <f t="shared" ca="1" si="21"/>
        <v>1</v>
      </c>
      <c r="S91" s="6"/>
      <c r="T91" s="6"/>
      <c r="W91" s="3"/>
      <c r="X91" s="3"/>
      <c r="Y91" s="3"/>
      <c r="Z91" s="3"/>
      <c r="AA91" s="3"/>
      <c r="AB91" s="3"/>
      <c r="AV91" s="1"/>
      <c r="BD91" s="1"/>
    </row>
    <row r="92" spans="1:56" ht="20.100000000000001" customHeight="1" thickBot="1">
      <c r="A92" s="50">
        <f t="shared" si="18"/>
        <v>91</v>
      </c>
      <c r="B92" s="22">
        <f ca="1">Streams!B92</f>
        <v>28</v>
      </c>
      <c r="C92" s="23">
        <f ca="1">VLOOKUP(B92,Partition!$G$2:$H$38,2)</f>
        <v>10</v>
      </c>
      <c r="D92" s="24">
        <f ca="1">COUNTIF(INDEX(C92:INDEX($C$1:C92,IFERROR(LOOKUP(2,1/($D$1:D91=2),ROW($D$1:D91)-MIN(ROW($D$1:D91)-1)),1),),),C92)</f>
        <v>1</v>
      </c>
      <c r="E92" s="23">
        <f t="shared" ca="1" si="19"/>
        <v>9</v>
      </c>
      <c r="F92" s="25">
        <f ca="1">COUNTIF(INDEX(E92:INDEX($E$1:E92,IFERROR(LOOKUP(2,1/($F$1:F91=2),ROW($F$1:F91)-MIN(ROW($F$1:F91)-1)),1),),),E92)</f>
        <v>1</v>
      </c>
      <c r="G92" s="26">
        <f t="shared" ca="1" si="20"/>
        <v>12</v>
      </c>
      <c r="H92" s="26">
        <f t="shared" ca="1" si="21"/>
        <v>7</v>
      </c>
      <c r="I92" s="26">
        <f t="shared" ca="1" si="21"/>
        <v>11</v>
      </c>
      <c r="J92" s="26">
        <f t="shared" ca="1" si="21"/>
        <v>4</v>
      </c>
      <c r="K92" s="26">
        <f t="shared" ca="1" si="21"/>
        <v>8</v>
      </c>
      <c r="L92" s="26">
        <f t="shared" ca="1" si="21"/>
        <v>9</v>
      </c>
      <c r="M92" s="26">
        <f t="shared" ca="1" si="21"/>
        <v>3</v>
      </c>
      <c r="N92" s="26">
        <f t="shared" ca="1" si="21"/>
        <v>2</v>
      </c>
      <c r="O92" s="26">
        <f t="shared" ca="1" si="21"/>
        <v>10</v>
      </c>
      <c r="P92" s="26">
        <f t="shared" ca="1" si="21"/>
        <v>6</v>
      </c>
      <c r="Q92" s="26">
        <f t="shared" ca="1" si="21"/>
        <v>5</v>
      </c>
      <c r="R92" s="26">
        <f t="shared" ca="1" si="21"/>
        <v>1</v>
      </c>
      <c r="S92" s="6"/>
      <c r="T92" s="6"/>
      <c r="W92" s="3"/>
      <c r="X92" s="3"/>
      <c r="Y92" s="3"/>
      <c r="Z92" s="3"/>
      <c r="AA92" s="3"/>
      <c r="AB92" s="3"/>
      <c r="AV92" s="1"/>
      <c r="BD92" s="1"/>
    </row>
    <row r="93" spans="1:56" ht="20.100000000000001" customHeight="1" thickBot="1">
      <c r="A93" s="50">
        <f t="shared" si="18"/>
        <v>92</v>
      </c>
      <c r="B93" s="22">
        <f ca="1">Streams!B93</f>
        <v>13</v>
      </c>
      <c r="C93" s="23">
        <f ca="1">VLOOKUP(B93,Partition!$G$2:$H$38,2)</f>
        <v>5</v>
      </c>
      <c r="D93" s="24">
        <f ca="1">COUNTIF(INDEX(C93:INDEX($C$1:C93,IFERROR(LOOKUP(2,1/($D$1:D92=2),ROW($D$1:D92)-MIN(ROW($D$1:D92)-1)),1),),),C93)</f>
        <v>1</v>
      </c>
      <c r="E93" s="23">
        <f t="shared" ca="1" si="19"/>
        <v>11</v>
      </c>
      <c r="F93" s="25">
        <f ca="1">COUNTIF(INDEX(E93:INDEX($E$1:E93,IFERROR(LOOKUP(2,1/($F$1:F92=2),ROW($F$1:F92)-MIN(ROW($F$1:F92)-1)),1),),),E93)</f>
        <v>1</v>
      </c>
      <c r="G93" s="26">
        <f t="shared" ca="1" si="20"/>
        <v>10</v>
      </c>
      <c r="H93" s="26">
        <f t="shared" ca="1" si="21"/>
        <v>12</v>
      </c>
      <c r="I93" s="26">
        <f t="shared" ca="1" si="21"/>
        <v>7</v>
      </c>
      <c r="J93" s="26">
        <f t="shared" ca="1" si="21"/>
        <v>11</v>
      </c>
      <c r="K93" s="26">
        <f t="shared" ca="1" si="21"/>
        <v>4</v>
      </c>
      <c r="L93" s="26">
        <f t="shared" ca="1" si="21"/>
        <v>8</v>
      </c>
      <c r="M93" s="26">
        <f t="shared" ca="1" si="21"/>
        <v>9</v>
      </c>
      <c r="N93" s="26">
        <f t="shared" ca="1" si="21"/>
        <v>3</v>
      </c>
      <c r="O93" s="26">
        <f t="shared" ca="1" si="21"/>
        <v>2</v>
      </c>
      <c r="P93" s="26">
        <f t="shared" ca="1" si="21"/>
        <v>6</v>
      </c>
      <c r="Q93" s="26">
        <f t="shared" ca="1" si="21"/>
        <v>5</v>
      </c>
      <c r="R93" s="26">
        <f t="shared" ca="1" si="21"/>
        <v>1</v>
      </c>
      <c r="S93" s="6"/>
      <c r="T93" s="6"/>
      <c r="W93" s="3"/>
      <c r="X93" s="3"/>
      <c r="Y93" s="3"/>
      <c r="Z93" s="3"/>
      <c r="AA93" s="3"/>
      <c r="AB93" s="3"/>
      <c r="AV93" s="1"/>
      <c r="BD93" s="1"/>
    </row>
    <row r="94" spans="1:56" ht="20.100000000000001" customHeight="1" thickBot="1">
      <c r="A94" s="50">
        <f t="shared" si="18"/>
        <v>93</v>
      </c>
      <c r="B94" s="22">
        <f ca="1">Streams!B94</f>
        <v>16</v>
      </c>
      <c r="C94" s="23">
        <f ca="1">VLOOKUP(B94,Partition!$G$2:$H$38,2)</f>
        <v>6</v>
      </c>
      <c r="D94" s="24">
        <f ca="1">COUNTIF(INDEX(C94:INDEX($C$1:C94,IFERROR(LOOKUP(2,1/($D$1:D93=2),ROW($D$1:D93)-MIN(ROW($D$1:D93)-1)),1),),),C94)</f>
        <v>1</v>
      </c>
      <c r="E94" s="23">
        <f t="shared" ca="1" si="19"/>
        <v>11</v>
      </c>
      <c r="F94" s="25">
        <f ca="1">COUNTIF(INDEX(E94:INDEX($E$1:E94,IFERROR(LOOKUP(2,1/($F$1:F93=2),ROW($F$1:F93)-MIN(ROW($F$1:F93)-1)),1),),),E94)</f>
        <v>2</v>
      </c>
      <c r="G94" s="26">
        <f t="shared" ca="1" si="20"/>
        <v>5</v>
      </c>
      <c r="H94" s="26">
        <f t="shared" ca="1" si="21"/>
        <v>10</v>
      </c>
      <c r="I94" s="26">
        <f t="shared" ca="1" si="21"/>
        <v>12</v>
      </c>
      <c r="J94" s="26">
        <f t="shared" ca="1" si="21"/>
        <v>7</v>
      </c>
      <c r="K94" s="26">
        <f t="shared" ca="1" si="21"/>
        <v>11</v>
      </c>
      <c r="L94" s="26">
        <f t="shared" ca="1" si="21"/>
        <v>4</v>
      </c>
      <c r="M94" s="26">
        <f t="shared" ca="1" si="21"/>
        <v>8</v>
      </c>
      <c r="N94" s="26">
        <f t="shared" ca="1" si="21"/>
        <v>9</v>
      </c>
      <c r="O94" s="26">
        <f t="shared" ca="1" si="21"/>
        <v>3</v>
      </c>
      <c r="P94" s="26">
        <f t="shared" ca="1" si="21"/>
        <v>2</v>
      </c>
      <c r="Q94" s="26">
        <f t="shared" ca="1" si="21"/>
        <v>6</v>
      </c>
      <c r="R94" s="26">
        <f t="shared" ca="1" si="21"/>
        <v>1</v>
      </c>
      <c r="S94" s="6"/>
      <c r="T94" s="6"/>
      <c r="W94" s="3"/>
      <c r="X94" s="3"/>
      <c r="Y94" s="3"/>
      <c r="Z94" s="3"/>
      <c r="AA94" s="3"/>
      <c r="AB94" s="3"/>
      <c r="AV94" s="1"/>
      <c r="BD94" s="1"/>
    </row>
    <row r="95" spans="1:56" ht="20.100000000000001" customHeight="1" thickBot="1">
      <c r="A95" s="50">
        <f t="shared" si="18"/>
        <v>94</v>
      </c>
      <c r="B95" s="22">
        <f ca="1">Streams!B95</f>
        <v>26</v>
      </c>
      <c r="C95" s="23">
        <f ca="1">VLOOKUP(B95,Partition!$G$2:$H$38,2)</f>
        <v>9</v>
      </c>
      <c r="D95" s="24">
        <f ca="1">COUNTIF(INDEX(C95:INDEX($C$1:C95,IFERROR(LOOKUP(2,1/($D$1:D94=2),ROW($D$1:D94)-MIN(ROW($D$1:D94)-1)),1),),),C95)</f>
        <v>1</v>
      </c>
      <c r="E95" s="23">
        <f t="shared" ca="1" si="19"/>
        <v>9</v>
      </c>
      <c r="F95" s="25">
        <f ca="1">COUNTIF(INDEX(E95:INDEX($E$1:E95,IFERROR(LOOKUP(2,1/($F$1:F94=2),ROW($F$1:F94)-MIN(ROW($F$1:F94)-1)),1),),),E95)</f>
        <v>1</v>
      </c>
      <c r="G95" s="26">
        <f t="shared" ca="1" si="20"/>
        <v>6</v>
      </c>
      <c r="H95" s="26">
        <f t="shared" ca="1" si="21"/>
        <v>5</v>
      </c>
      <c r="I95" s="26">
        <f t="shared" ca="1" si="21"/>
        <v>10</v>
      </c>
      <c r="J95" s="26">
        <f t="shared" ca="1" si="21"/>
        <v>12</v>
      </c>
      <c r="K95" s="26">
        <f t="shared" ca="1" si="21"/>
        <v>7</v>
      </c>
      <c r="L95" s="26">
        <f t="shared" ca="1" si="21"/>
        <v>11</v>
      </c>
      <c r="M95" s="26">
        <f t="shared" ca="1" si="21"/>
        <v>4</v>
      </c>
      <c r="N95" s="26">
        <f t="shared" ca="1" si="21"/>
        <v>8</v>
      </c>
      <c r="O95" s="26">
        <f t="shared" ca="1" si="21"/>
        <v>9</v>
      </c>
      <c r="P95" s="26">
        <f t="shared" ca="1" si="21"/>
        <v>3</v>
      </c>
      <c r="Q95" s="26">
        <f t="shared" ca="1" si="21"/>
        <v>2</v>
      </c>
      <c r="R95" s="26">
        <f t="shared" ca="1" si="21"/>
        <v>1</v>
      </c>
      <c r="S95" s="6"/>
      <c r="T95" s="6"/>
      <c r="W95" s="3"/>
      <c r="X95" s="3"/>
      <c r="Y95" s="3"/>
      <c r="Z95" s="3"/>
      <c r="AA95" s="3"/>
      <c r="AB95" s="3"/>
      <c r="AV95" s="1"/>
      <c r="BD95" s="1"/>
    </row>
    <row r="96" spans="1:56" ht="20.100000000000001" customHeight="1" thickBot="1">
      <c r="A96" s="50">
        <f t="shared" si="18"/>
        <v>95</v>
      </c>
      <c r="B96" s="22">
        <f ca="1">Streams!B96</f>
        <v>25</v>
      </c>
      <c r="C96" s="23">
        <f ca="1">VLOOKUP(B96,Partition!$G$2:$H$38,2)</f>
        <v>9</v>
      </c>
      <c r="D96" s="24">
        <f ca="1">COUNTIF(INDEX(C96:INDEX($C$1:C96,IFERROR(LOOKUP(2,1/($D$1:D95=2),ROW($D$1:D95)-MIN(ROW($D$1:D95)-1)),1),),),C96)</f>
        <v>2</v>
      </c>
      <c r="E96" s="23">
        <f t="shared" ca="1" si="19"/>
        <v>1</v>
      </c>
      <c r="F96" s="25">
        <f ca="1">COUNTIF(INDEX(E96:INDEX($E$1:E96,IFERROR(LOOKUP(2,1/($F$1:F95=2),ROW($F$1:F95)-MIN(ROW($F$1:F95)-1)),1),),),E96)</f>
        <v>1</v>
      </c>
      <c r="G96" s="26">
        <f t="shared" ca="1" si="20"/>
        <v>9</v>
      </c>
      <c r="H96" s="26">
        <f t="shared" ca="1" si="21"/>
        <v>6</v>
      </c>
      <c r="I96" s="26">
        <f t="shared" ca="1" si="21"/>
        <v>5</v>
      </c>
      <c r="J96" s="26">
        <f t="shared" ca="1" si="21"/>
        <v>10</v>
      </c>
      <c r="K96" s="26">
        <f t="shared" ca="1" si="21"/>
        <v>12</v>
      </c>
      <c r="L96" s="26">
        <f t="shared" ca="1" si="21"/>
        <v>7</v>
      </c>
      <c r="M96" s="26">
        <f t="shared" ca="1" si="21"/>
        <v>11</v>
      </c>
      <c r="N96" s="26">
        <f t="shared" ca="1" si="21"/>
        <v>4</v>
      </c>
      <c r="O96" s="26">
        <f t="shared" ca="1" si="21"/>
        <v>8</v>
      </c>
      <c r="P96" s="26">
        <f t="shared" ca="1" si="21"/>
        <v>3</v>
      </c>
      <c r="Q96" s="26">
        <f t="shared" ca="1" si="21"/>
        <v>2</v>
      </c>
      <c r="R96" s="26">
        <f t="shared" ca="1" si="21"/>
        <v>1</v>
      </c>
      <c r="S96" s="6"/>
      <c r="T96" s="6"/>
      <c r="W96" s="3"/>
      <c r="X96" s="3"/>
      <c r="Y96" s="3"/>
      <c r="Z96" s="3"/>
      <c r="AA96" s="3"/>
      <c r="AB96" s="3"/>
      <c r="AV96" s="1"/>
      <c r="BD96" s="1"/>
    </row>
    <row r="97" spans="1:56" ht="20.100000000000001" customHeight="1" thickBot="1">
      <c r="A97" s="50">
        <f t="shared" si="18"/>
        <v>96</v>
      </c>
      <c r="B97" s="22">
        <f ca="1">Streams!B97</f>
        <v>30</v>
      </c>
      <c r="C97" s="23">
        <f ca="1">VLOOKUP(B97,Partition!$G$2:$H$38,2)</f>
        <v>10</v>
      </c>
      <c r="D97" s="24">
        <f ca="1">COUNTIF(INDEX(C97:INDEX($C$1:C97,IFERROR(LOOKUP(2,1/($D$1:D96=2),ROW($D$1:D96)-MIN(ROW($D$1:D96)-1)),1),),),C97)</f>
        <v>1</v>
      </c>
      <c r="E97" s="23">
        <f t="shared" ca="1" si="19"/>
        <v>4</v>
      </c>
      <c r="F97" s="25">
        <f ca="1">COUNTIF(INDEX(E97:INDEX($E$1:E97,IFERROR(LOOKUP(2,1/($F$1:F96=2),ROW($F$1:F96)-MIN(ROW($F$1:F96)-1)),1),),),E97)</f>
        <v>1</v>
      </c>
      <c r="G97" s="26">
        <f t="shared" ca="1" si="20"/>
        <v>9</v>
      </c>
      <c r="H97" s="26">
        <f t="shared" ca="1" si="21"/>
        <v>6</v>
      </c>
      <c r="I97" s="26">
        <f t="shared" ca="1" si="21"/>
        <v>5</v>
      </c>
      <c r="J97" s="26">
        <f t="shared" ca="1" si="21"/>
        <v>10</v>
      </c>
      <c r="K97" s="26">
        <f t="shared" ca="1" si="21"/>
        <v>12</v>
      </c>
      <c r="L97" s="26">
        <f t="shared" ca="1" si="21"/>
        <v>7</v>
      </c>
      <c r="M97" s="26">
        <f t="shared" ca="1" si="21"/>
        <v>11</v>
      </c>
      <c r="N97" s="26">
        <f t="shared" ca="1" si="21"/>
        <v>4</v>
      </c>
      <c r="O97" s="26">
        <f t="shared" ca="1" si="21"/>
        <v>8</v>
      </c>
      <c r="P97" s="26">
        <f t="shared" ca="1" si="21"/>
        <v>3</v>
      </c>
      <c r="Q97" s="26">
        <f t="shared" ca="1" si="21"/>
        <v>2</v>
      </c>
      <c r="R97" s="26">
        <f t="shared" ca="1" si="21"/>
        <v>1</v>
      </c>
      <c r="S97" s="6"/>
      <c r="T97" s="6"/>
      <c r="W97" s="3"/>
      <c r="X97" s="3"/>
      <c r="Y97" s="3"/>
      <c r="Z97" s="3"/>
      <c r="AA97" s="3"/>
      <c r="AB97" s="3"/>
      <c r="AV97" s="1"/>
      <c r="BD97" s="1"/>
    </row>
    <row r="98" spans="1:56" ht="20.100000000000001" customHeight="1" thickBot="1">
      <c r="A98" s="50">
        <f t="shared" si="18"/>
        <v>97</v>
      </c>
      <c r="B98" s="22">
        <f ca="1">Streams!B98</f>
        <v>9</v>
      </c>
      <c r="C98" s="23">
        <f ca="1">VLOOKUP(B98,Partition!$G$2:$H$38,2)</f>
        <v>3</v>
      </c>
      <c r="D98" s="24">
        <f ca="1">COUNTIF(INDEX(C98:INDEX($C$1:C98,IFERROR(LOOKUP(2,1/($D$1:D97=2),ROW($D$1:D97)-MIN(ROW($D$1:D97)-1)),1),),),C98)</f>
        <v>1</v>
      </c>
      <c r="E98" s="23">
        <f t="shared" ca="1" si="19"/>
        <v>10</v>
      </c>
      <c r="F98" s="25">
        <f ca="1">COUNTIF(INDEX(E98:INDEX($E$1:E98,IFERROR(LOOKUP(2,1/($F$1:F97=2),ROW($F$1:F97)-MIN(ROW($F$1:F97)-1)),1),),),E98)</f>
        <v>1</v>
      </c>
      <c r="G98" s="26">
        <f t="shared" ca="1" si="20"/>
        <v>10</v>
      </c>
      <c r="H98" s="26">
        <f t="shared" ca="1" si="21"/>
        <v>9</v>
      </c>
      <c r="I98" s="26">
        <f t="shared" ca="1" si="21"/>
        <v>6</v>
      </c>
      <c r="J98" s="26">
        <f t="shared" ca="1" si="21"/>
        <v>5</v>
      </c>
      <c r="K98" s="26">
        <f t="shared" ca="1" si="21"/>
        <v>12</v>
      </c>
      <c r="L98" s="26">
        <f t="shared" ca="1" si="21"/>
        <v>7</v>
      </c>
      <c r="M98" s="26">
        <f t="shared" ca="1" si="21"/>
        <v>11</v>
      </c>
      <c r="N98" s="26">
        <f t="shared" ca="1" si="21"/>
        <v>4</v>
      </c>
      <c r="O98" s="26">
        <f t="shared" ca="1" si="21"/>
        <v>8</v>
      </c>
      <c r="P98" s="26">
        <f t="shared" ca="1" si="21"/>
        <v>3</v>
      </c>
      <c r="Q98" s="26">
        <f t="shared" ca="1" si="21"/>
        <v>2</v>
      </c>
      <c r="R98" s="26">
        <f t="shared" ca="1" si="21"/>
        <v>1</v>
      </c>
      <c r="S98" s="6"/>
      <c r="T98" s="6"/>
      <c r="W98" s="3"/>
      <c r="X98" s="3"/>
      <c r="Y98" s="3"/>
      <c r="Z98" s="3"/>
      <c r="AA98" s="3"/>
      <c r="AB98" s="3"/>
      <c r="AV98" s="1"/>
      <c r="BD98" s="1"/>
    </row>
    <row r="99" spans="1:56" ht="20.100000000000001" customHeight="1" thickBot="1">
      <c r="A99" s="50">
        <f t="shared" si="18"/>
        <v>98</v>
      </c>
      <c r="B99" s="22">
        <f ca="1">Streams!B99</f>
        <v>33</v>
      </c>
      <c r="C99" s="23">
        <f ca="1">VLOOKUP(B99,Partition!$G$2:$H$38,2)</f>
        <v>11</v>
      </c>
      <c r="D99" s="24">
        <f ca="1">COUNTIF(INDEX(C99:INDEX($C$1:C99,IFERROR(LOOKUP(2,1/($D$1:D98=2),ROW($D$1:D98)-MIN(ROW($D$1:D98)-1)),1),),),C99)</f>
        <v>1</v>
      </c>
      <c r="E99" s="23">
        <f t="shared" ca="1" si="19"/>
        <v>8</v>
      </c>
      <c r="F99" s="25">
        <f ca="1">COUNTIF(INDEX(E99:INDEX($E$1:E99,IFERROR(LOOKUP(2,1/($F$1:F98=2),ROW($F$1:F98)-MIN(ROW($F$1:F98)-1)),1),),),E99)</f>
        <v>1</v>
      </c>
      <c r="G99" s="26">
        <f t="shared" ca="1" si="20"/>
        <v>3</v>
      </c>
      <c r="H99" s="26">
        <f t="shared" ref="H99:R101" ca="1" si="22">IF(AND(G98&lt;&gt;$G99,G98&lt;&gt;G99,G98&lt;&gt;0),G98,H98)</f>
        <v>10</v>
      </c>
      <c r="I99" s="26">
        <f t="shared" ca="1" si="22"/>
        <v>9</v>
      </c>
      <c r="J99" s="26">
        <f t="shared" ca="1" si="22"/>
        <v>6</v>
      </c>
      <c r="K99" s="26">
        <f t="shared" ca="1" si="22"/>
        <v>5</v>
      </c>
      <c r="L99" s="26">
        <f t="shared" ca="1" si="22"/>
        <v>12</v>
      </c>
      <c r="M99" s="26">
        <f t="shared" ca="1" si="22"/>
        <v>7</v>
      </c>
      <c r="N99" s="26">
        <f t="shared" ca="1" si="22"/>
        <v>11</v>
      </c>
      <c r="O99" s="26">
        <f t="shared" ca="1" si="22"/>
        <v>4</v>
      </c>
      <c r="P99" s="26">
        <f t="shared" ca="1" si="22"/>
        <v>8</v>
      </c>
      <c r="Q99" s="26">
        <f t="shared" ca="1" si="22"/>
        <v>2</v>
      </c>
      <c r="R99" s="26">
        <f t="shared" ca="1" si="22"/>
        <v>1</v>
      </c>
      <c r="S99" s="6"/>
      <c r="T99" s="6"/>
      <c r="W99" s="3"/>
      <c r="X99" s="3"/>
      <c r="Y99" s="3"/>
      <c r="Z99" s="3"/>
      <c r="AA99" s="3"/>
      <c r="AB99" s="3"/>
      <c r="AV99" s="1"/>
      <c r="BD99" s="1"/>
    </row>
    <row r="100" spans="1:56" ht="20.100000000000001" customHeight="1" thickBot="1">
      <c r="A100" s="50">
        <f t="shared" si="18"/>
        <v>99</v>
      </c>
      <c r="B100" s="22">
        <f ca="1">Streams!B100</f>
        <v>26</v>
      </c>
      <c r="C100" s="23">
        <f ca="1">VLOOKUP(B100,Partition!$G$2:$H$38,2)</f>
        <v>9</v>
      </c>
      <c r="D100" s="24">
        <f ca="1">COUNTIF(INDEX(C100:INDEX($C$1:C100,IFERROR(LOOKUP(2,1/($D$1:D99=2),ROW($D$1:D99)-MIN(ROW($D$1:D99)-1)),1),),),C100)</f>
        <v>2</v>
      </c>
      <c r="E100" s="23">
        <f t="shared" ca="1" si="19"/>
        <v>4</v>
      </c>
      <c r="F100" s="25">
        <f ca="1">COUNTIF(INDEX(E100:INDEX($E$1:E100,IFERROR(LOOKUP(2,1/($F$1:F99=2),ROW($F$1:F99)-MIN(ROW($F$1:F99)-1)),1),),),E100)</f>
        <v>2</v>
      </c>
      <c r="G100" s="26">
        <f t="shared" ca="1" si="20"/>
        <v>11</v>
      </c>
      <c r="H100" s="26">
        <f t="shared" ca="1" si="22"/>
        <v>3</v>
      </c>
      <c r="I100" s="26">
        <f t="shared" ca="1" si="22"/>
        <v>10</v>
      </c>
      <c r="J100" s="26">
        <f t="shared" ca="1" si="22"/>
        <v>9</v>
      </c>
      <c r="K100" s="26">
        <f t="shared" ca="1" si="22"/>
        <v>6</v>
      </c>
      <c r="L100" s="26">
        <f t="shared" ca="1" si="22"/>
        <v>5</v>
      </c>
      <c r="M100" s="26">
        <f t="shared" ca="1" si="22"/>
        <v>12</v>
      </c>
      <c r="N100" s="26">
        <f t="shared" ca="1" si="22"/>
        <v>7</v>
      </c>
      <c r="O100" s="26">
        <f t="shared" ca="1" si="22"/>
        <v>4</v>
      </c>
      <c r="P100" s="26">
        <f t="shared" ca="1" si="22"/>
        <v>8</v>
      </c>
      <c r="Q100" s="26">
        <f t="shared" ca="1" si="22"/>
        <v>2</v>
      </c>
      <c r="R100" s="26">
        <f t="shared" ca="1" si="22"/>
        <v>1</v>
      </c>
      <c r="S100" s="6"/>
      <c r="T100" s="6"/>
      <c r="W100" s="3"/>
      <c r="X100" s="3"/>
      <c r="Y100" s="3"/>
      <c r="Z100" s="3"/>
      <c r="AA100" s="3"/>
      <c r="AB100" s="3"/>
      <c r="AV100" s="1"/>
      <c r="BD100" s="1"/>
    </row>
    <row r="101" spans="1:56" ht="20.100000000000001" customHeight="1" thickBot="1">
      <c r="A101" s="50">
        <f t="shared" si="18"/>
        <v>100</v>
      </c>
      <c r="B101" s="22">
        <f ca="1">Streams!B101</f>
        <v>6</v>
      </c>
      <c r="C101" s="23">
        <f ca="1">VLOOKUP(B101,Partition!$G$2:$H$38,2)</f>
        <v>2</v>
      </c>
      <c r="D101" s="24">
        <f ca="1">COUNTIF(INDEX(C101:INDEX($C$1:C101,IFERROR(LOOKUP(2,1/($D$1:D100=2),ROW($D$1:D100)-MIN(ROW($D$1:D100)-1)),1),),),C101)</f>
        <v>1</v>
      </c>
      <c r="E101" s="23">
        <f t="shared" ca="1" si="19"/>
        <v>11</v>
      </c>
      <c r="F101" s="25">
        <f ca="1">COUNTIF(INDEX(E101:INDEX($E$1:E101,IFERROR(LOOKUP(2,1/($F$1:F100=2),ROW($F$1:F100)-MIN(ROW($F$1:F100)-1)),1),),),E101)</f>
        <v>1</v>
      </c>
      <c r="G101" s="26">
        <f t="shared" ca="1" si="20"/>
        <v>9</v>
      </c>
      <c r="H101" s="26">
        <f t="shared" ca="1" si="22"/>
        <v>11</v>
      </c>
      <c r="I101" s="26">
        <f t="shared" ca="1" si="22"/>
        <v>3</v>
      </c>
      <c r="J101" s="26">
        <f t="shared" ca="1" si="22"/>
        <v>10</v>
      </c>
      <c r="K101" s="26">
        <f t="shared" ca="1" si="22"/>
        <v>6</v>
      </c>
      <c r="L101" s="26">
        <f t="shared" ca="1" si="22"/>
        <v>5</v>
      </c>
      <c r="M101" s="26">
        <f t="shared" ca="1" si="22"/>
        <v>12</v>
      </c>
      <c r="N101" s="26">
        <f t="shared" ca="1" si="22"/>
        <v>7</v>
      </c>
      <c r="O101" s="26">
        <f t="shared" ca="1" si="22"/>
        <v>4</v>
      </c>
      <c r="P101" s="26">
        <f t="shared" ca="1" si="22"/>
        <v>8</v>
      </c>
      <c r="Q101" s="26">
        <f t="shared" ca="1" si="22"/>
        <v>2</v>
      </c>
      <c r="R101" s="26">
        <f t="shared" ca="1" si="22"/>
        <v>1</v>
      </c>
      <c r="S101" s="6"/>
      <c r="T101" s="6"/>
      <c r="W101" s="3"/>
      <c r="X101" s="3"/>
      <c r="Y101" s="3"/>
      <c r="Z101" s="3"/>
      <c r="AA101" s="3"/>
      <c r="AB101" s="3"/>
      <c r="AV101" s="1"/>
      <c r="BD101" s="1"/>
    </row>
    <row r="102" spans="1:56" ht="19.5" thickBot="1">
      <c r="A102" s="50">
        <f t="shared" si="18"/>
        <v>101</v>
      </c>
      <c r="B102" s="22">
        <f ca="1">Streams!B102</f>
        <v>12</v>
      </c>
      <c r="C102" s="23">
        <f ca="1">VLOOKUP(B102,Partition!$G$2:$H$38,2)</f>
        <v>4</v>
      </c>
      <c r="D102" s="24">
        <f ca="1">COUNTIF(INDEX(C102:INDEX($C$1:C102,IFERROR(LOOKUP(2,1/($D$1:D101=2),ROW($D$1:D101)-MIN(ROW($D$1:D101)-1)),1),),),C102)</f>
        <v>1</v>
      </c>
      <c r="E102" s="23">
        <f t="shared" ca="1" si="19"/>
        <v>10</v>
      </c>
      <c r="F102" s="25">
        <f ca="1">COUNTIF(INDEX(E102:INDEX($E$1:E102,IFERROR(LOOKUP(2,1/($F$1:F101=2),ROW($F$1:F101)-MIN(ROW($F$1:F101)-1)),1),),),E102)</f>
        <v>1</v>
      </c>
      <c r="G102" s="26">
        <f t="shared" ref="G102:G165" ca="1" si="23">IF(C101&lt;&gt;0,C101,G101)</f>
        <v>2</v>
      </c>
      <c r="H102" s="26">
        <f t="shared" ref="H102:H165" ca="1" si="24">IF(AND(G101&lt;&gt;$G102,G101&lt;&gt;G102,G101&lt;&gt;0),G101,H101)</f>
        <v>9</v>
      </c>
      <c r="I102" s="26">
        <f t="shared" ref="I102:I165" ca="1" si="25">IF(AND(H101&lt;&gt;$G102,H101&lt;&gt;H102,H101&lt;&gt;0),H101,I101)</f>
        <v>11</v>
      </c>
      <c r="J102" s="26">
        <f t="shared" ref="J102:J165" ca="1" si="26">IF(AND(I101&lt;&gt;$G102,I101&lt;&gt;I102,I101&lt;&gt;0),I101,J101)</f>
        <v>3</v>
      </c>
      <c r="K102" s="26">
        <f t="shared" ref="K102:K165" ca="1" si="27">IF(AND(J101&lt;&gt;$G102,J101&lt;&gt;J102,J101&lt;&gt;0),J101,K101)</f>
        <v>10</v>
      </c>
      <c r="L102" s="26">
        <f t="shared" ref="L102:L165" ca="1" si="28">IF(AND(K101&lt;&gt;$G102,K101&lt;&gt;K102,K101&lt;&gt;0),K101,L101)</f>
        <v>6</v>
      </c>
      <c r="M102" s="26">
        <f t="shared" ref="M102:M165" ca="1" si="29">IF(AND(L101&lt;&gt;$G102,L101&lt;&gt;L102,L101&lt;&gt;0),L101,M101)</f>
        <v>5</v>
      </c>
      <c r="N102" s="26">
        <f t="shared" ref="N102:N165" ca="1" si="30">IF(AND(M101&lt;&gt;$G102,M101&lt;&gt;M102,M101&lt;&gt;0),M101,N101)</f>
        <v>12</v>
      </c>
      <c r="O102" s="26">
        <f t="shared" ref="O102:O165" ca="1" si="31">IF(AND(N101&lt;&gt;$G102,N101&lt;&gt;N102,N101&lt;&gt;0),N101,O101)</f>
        <v>7</v>
      </c>
      <c r="P102" s="26">
        <f t="shared" ref="P102:P165" ca="1" si="32">IF(AND(O101&lt;&gt;$G102,O101&lt;&gt;O102,O101&lt;&gt;0),O101,P101)</f>
        <v>4</v>
      </c>
      <c r="Q102" s="26">
        <f t="shared" ref="Q102:Q165" ca="1" si="33">IF(AND(P101&lt;&gt;$G102,P101&lt;&gt;P102,P101&lt;&gt;0),P101,Q101)</f>
        <v>8</v>
      </c>
      <c r="R102" s="26">
        <f t="shared" ref="R102:R165" ca="1" si="34">IF(AND(Q101&lt;&gt;$G102,Q101&lt;&gt;Q102,Q101&lt;&gt;0),Q101,R101)</f>
        <v>1</v>
      </c>
    </row>
    <row r="103" spans="1:56" ht="19.5" thickBot="1">
      <c r="A103" s="50">
        <f t="shared" si="18"/>
        <v>102</v>
      </c>
      <c r="B103" s="22">
        <f ca="1">Streams!B103</f>
        <v>35</v>
      </c>
      <c r="C103" s="23">
        <f ca="1">VLOOKUP(B103,Partition!$G$2:$H$38,2)</f>
        <v>12</v>
      </c>
      <c r="D103" s="24">
        <f ca="1">COUNTIF(INDEX(C103:INDEX($C$1:C103,IFERROR(LOOKUP(2,1/($D$1:D102=2),ROW($D$1:D102)-MIN(ROW($D$1:D102)-1)),1),),),C103)</f>
        <v>1</v>
      </c>
      <c r="E103" s="23">
        <f t="shared" ca="1" si="19"/>
        <v>9</v>
      </c>
      <c r="F103" s="25">
        <f ca="1">COUNTIF(INDEX(E103:INDEX($E$1:E103,IFERROR(LOOKUP(2,1/($F$1:F102=2),ROW($F$1:F102)-MIN(ROW($F$1:F102)-1)),1),),),E103)</f>
        <v>1</v>
      </c>
      <c r="G103" s="26">
        <f t="shared" ca="1" si="23"/>
        <v>4</v>
      </c>
      <c r="H103" s="26">
        <f t="shared" ca="1" si="24"/>
        <v>2</v>
      </c>
      <c r="I103" s="26">
        <f t="shared" ca="1" si="25"/>
        <v>9</v>
      </c>
      <c r="J103" s="26">
        <f t="shared" ca="1" si="26"/>
        <v>11</v>
      </c>
      <c r="K103" s="26">
        <f t="shared" ca="1" si="27"/>
        <v>3</v>
      </c>
      <c r="L103" s="26">
        <f t="shared" ca="1" si="28"/>
        <v>10</v>
      </c>
      <c r="M103" s="26">
        <f t="shared" ca="1" si="29"/>
        <v>6</v>
      </c>
      <c r="N103" s="26">
        <f t="shared" ca="1" si="30"/>
        <v>5</v>
      </c>
      <c r="O103" s="26">
        <f t="shared" ca="1" si="31"/>
        <v>12</v>
      </c>
      <c r="P103" s="26">
        <f t="shared" ca="1" si="32"/>
        <v>7</v>
      </c>
      <c r="Q103" s="26">
        <f t="shared" ca="1" si="33"/>
        <v>8</v>
      </c>
      <c r="R103" s="26">
        <f t="shared" ca="1" si="34"/>
        <v>1</v>
      </c>
    </row>
    <row r="104" spans="1:56" ht="19.5" thickBot="1">
      <c r="A104" s="50">
        <f t="shared" si="18"/>
        <v>103</v>
      </c>
      <c r="B104" s="22">
        <f ca="1">Streams!B104</f>
        <v>13</v>
      </c>
      <c r="C104" s="23">
        <f ca="1">VLOOKUP(B104,Partition!$G$2:$H$38,2)</f>
        <v>5</v>
      </c>
      <c r="D104" s="24">
        <f ca="1">COUNTIF(INDEX(C104:INDEX($C$1:C104,IFERROR(LOOKUP(2,1/($D$1:D103=2),ROW($D$1:D103)-MIN(ROW($D$1:D103)-1)),1),),),C104)</f>
        <v>1</v>
      </c>
      <c r="E104" s="23">
        <f t="shared" ca="1" si="19"/>
        <v>9</v>
      </c>
      <c r="F104" s="25">
        <f ca="1">COUNTIF(INDEX(E104:INDEX($E$1:E104,IFERROR(LOOKUP(2,1/($F$1:F103=2),ROW($F$1:F103)-MIN(ROW($F$1:F103)-1)),1),),),E104)</f>
        <v>2</v>
      </c>
      <c r="G104" s="26">
        <f t="shared" ca="1" si="23"/>
        <v>12</v>
      </c>
      <c r="H104" s="26">
        <f t="shared" ca="1" si="24"/>
        <v>4</v>
      </c>
      <c r="I104" s="26">
        <f t="shared" ca="1" si="25"/>
        <v>2</v>
      </c>
      <c r="J104" s="26">
        <f t="shared" ca="1" si="26"/>
        <v>9</v>
      </c>
      <c r="K104" s="26">
        <f t="shared" ca="1" si="27"/>
        <v>11</v>
      </c>
      <c r="L104" s="26">
        <f t="shared" ca="1" si="28"/>
        <v>3</v>
      </c>
      <c r="M104" s="26">
        <f t="shared" ca="1" si="29"/>
        <v>10</v>
      </c>
      <c r="N104" s="26">
        <f t="shared" ca="1" si="30"/>
        <v>6</v>
      </c>
      <c r="O104" s="26">
        <f t="shared" ca="1" si="31"/>
        <v>5</v>
      </c>
      <c r="P104" s="26">
        <f t="shared" ca="1" si="32"/>
        <v>7</v>
      </c>
      <c r="Q104" s="26">
        <f t="shared" ca="1" si="33"/>
        <v>8</v>
      </c>
      <c r="R104" s="26">
        <f t="shared" ca="1" si="34"/>
        <v>1</v>
      </c>
    </row>
    <row r="105" spans="1:56" ht="19.5" thickBot="1">
      <c r="A105" s="50">
        <f t="shared" si="18"/>
        <v>104</v>
      </c>
      <c r="B105" s="22">
        <f ca="1">Streams!B105</f>
        <v>6</v>
      </c>
      <c r="C105" s="23">
        <f ca="1">VLOOKUP(B105,Partition!$G$2:$H$38,2)</f>
        <v>2</v>
      </c>
      <c r="D105" s="24">
        <f ca="1">COUNTIF(INDEX(C105:INDEX($C$1:C105,IFERROR(LOOKUP(2,1/($D$1:D104=2),ROW($D$1:D104)-MIN(ROW($D$1:D104)-1)),1),),),C105)</f>
        <v>2</v>
      </c>
      <c r="E105" s="23">
        <f t="shared" ca="1" si="19"/>
        <v>4</v>
      </c>
      <c r="F105" s="25">
        <f ca="1">COUNTIF(INDEX(E105:INDEX($E$1:E105,IFERROR(LOOKUP(2,1/($F$1:F104=2),ROW($F$1:F104)-MIN(ROW($F$1:F104)-1)),1),),),E105)</f>
        <v>1</v>
      </c>
      <c r="G105" s="26">
        <f t="shared" ca="1" si="23"/>
        <v>5</v>
      </c>
      <c r="H105" s="26">
        <f t="shared" ca="1" si="24"/>
        <v>12</v>
      </c>
      <c r="I105" s="26">
        <f t="shared" ca="1" si="25"/>
        <v>4</v>
      </c>
      <c r="J105" s="26">
        <f t="shared" ca="1" si="26"/>
        <v>2</v>
      </c>
      <c r="K105" s="26">
        <f t="shared" ca="1" si="27"/>
        <v>9</v>
      </c>
      <c r="L105" s="26">
        <f t="shared" ca="1" si="28"/>
        <v>11</v>
      </c>
      <c r="M105" s="26">
        <f t="shared" ca="1" si="29"/>
        <v>3</v>
      </c>
      <c r="N105" s="26">
        <f t="shared" ca="1" si="30"/>
        <v>10</v>
      </c>
      <c r="O105" s="26">
        <f t="shared" ca="1" si="31"/>
        <v>6</v>
      </c>
      <c r="P105" s="26">
        <f t="shared" ca="1" si="32"/>
        <v>7</v>
      </c>
      <c r="Q105" s="26">
        <f t="shared" ca="1" si="33"/>
        <v>8</v>
      </c>
      <c r="R105" s="26">
        <f t="shared" ca="1" si="34"/>
        <v>1</v>
      </c>
    </row>
    <row r="106" spans="1:56" ht="19.5" thickBot="1">
      <c r="A106" s="50">
        <f t="shared" si="18"/>
        <v>105</v>
      </c>
      <c r="B106" s="22">
        <f ca="1">Streams!B106</f>
        <v>11</v>
      </c>
      <c r="C106" s="23">
        <f ca="1">VLOOKUP(B106,Partition!$G$2:$H$38,2)</f>
        <v>4</v>
      </c>
      <c r="D106" s="24">
        <f ca="1">COUNTIF(INDEX(C106:INDEX($C$1:C106,IFERROR(LOOKUP(2,1/($D$1:D105=2),ROW($D$1:D105)-MIN(ROW($D$1:D105)-1)),1),),),C106)</f>
        <v>1</v>
      </c>
      <c r="E106" s="23">
        <f t="shared" ca="1" si="19"/>
        <v>4</v>
      </c>
      <c r="F106" s="25">
        <f ca="1">COUNTIF(INDEX(E106:INDEX($E$1:E106,IFERROR(LOOKUP(2,1/($F$1:F105=2),ROW($F$1:F105)-MIN(ROW($F$1:F105)-1)),1),),),E106)</f>
        <v>2</v>
      </c>
      <c r="G106" s="26">
        <f t="shared" ca="1" si="23"/>
        <v>2</v>
      </c>
      <c r="H106" s="26">
        <f t="shared" ca="1" si="24"/>
        <v>5</v>
      </c>
      <c r="I106" s="26">
        <f t="shared" ca="1" si="25"/>
        <v>12</v>
      </c>
      <c r="J106" s="26">
        <f t="shared" ca="1" si="26"/>
        <v>4</v>
      </c>
      <c r="K106" s="26">
        <f t="shared" ca="1" si="27"/>
        <v>9</v>
      </c>
      <c r="L106" s="26">
        <f t="shared" ca="1" si="28"/>
        <v>11</v>
      </c>
      <c r="M106" s="26">
        <f t="shared" ca="1" si="29"/>
        <v>3</v>
      </c>
      <c r="N106" s="26">
        <f t="shared" ca="1" si="30"/>
        <v>10</v>
      </c>
      <c r="O106" s="26">
        <f t="shared" ca="1" si="31"/>
        <v>6</v>
      </c>
      <c r="P106" s="26">
        <f t="shared" ca="1" si="32"/>
        <v>7</v>
      </c>
      <c r="Q106" s="26">
        <f t="shared" ca="1" si="33"/>
        <v>8</v>
      </c>
      <c r="R106" s="26">
        <f t="shared" ca="1" si="34"/>
        <v>1</v>
      </c>
    </row>
    <row r="107" spans="1:56" ht="19.5" thickBot="1">
      <c r="A107" s="50">
        <f t="shared" si="18"/>
        <v>106</v>
      </c>
      <c r="B107" s="22">
        <f ca="1">Streams!B107</f>
        <v>32</v>
      </c>
      <c r="C107" s="23">
        <f ca="1">VLOOKUP(B107,Partition!$G$2:$H$38,2)</f>
        <v>11</v>
      </c>
      <c r="D107" s="24">
        <f ca="1">COUNTIF(INDEX(C107:INDEX($C$1:C107,IFERROR(LOOKUP(2,1/($D$1:D106=2),ROW($D$1:D106)-MIN(ROW($D$1:D106)-1)),1),),),C107)</f>
        <v>1</v>
      </c>
      <c r="E107" s="23">
        <f t="shared" ca="1" si="19"/>
        <v>6</v>
      </c>
      <c r="F107" s="25">
        <f ca="1">COUNTIF(INDEX(E107:INDEX($E$1:E107,IFERROR(LOOKUP(2,1/($F$1:F106=2),ROW($F$1:F106)-MIN(ROW($F$1:F106)-1)),1),),),E107)</f>
        <v>1</v>
      </c>
      <c r="G107" s="26">
        <f t="shared" ca="1" si="23"/>
        <v>4</v>
      </c>
      <c r="H107" s="26">
        <f t="shared" ca="1" si="24"/>
        <v>2</v>
      </c>
      <c r="I107" s="26">
        <f t="shared" ca="1" si="25"/>
        <v>5</v>
      </c>
      <c r="J107" s="26">
        <f t="shared" ca="1" si="26"/>
        <v>12</v>
      </c>
      <c r="K107" s="26">
        <f t="shared" ca="1" si="27"/>
        <v>9</v>
      </c>
      <c r="L107" s="26">
        <f t="shared" ca="1" si="28"/>
        <v>11</v>
      </c>
      <c r="M107" s="26">
        <f t="shared" ca="1" si="29"/>
        <v>3</v>
      </c>
      <c r="N107" s="26">
        <f t="shared" ca="1" si="30"/>
        <v>10</v>
      </c>
      <c r="O107" s="26">
        <f t="shared" ca="1" si="31"/>
        <v>6</v>
      </c>
      <c r="P107" s="26">
        <f t="shared" ca="1" si="32"/>
        <v>7</v>
      </c>
      <c r="Q107" s="26">
        <f t="shared" ca="1" si="33"/>
        <v>8</v>
      </c>
      <c r="R107" s="26">
        <f t="shared" ca="1" si="34"/>
        <v>1</v>
      </c>
    </row>
    <row r="108" spans="1:56" ht="19.5" thickBot="1">
      <c r="A108" s="50">
        <f t="shared" si="18"/>
        <v>107</v>
      </c>
      <c r="B108" s="22">
        <f ca="1">Streams!B108</f>
        <v>15</v>
      </c>
      <c r="C108" s="23">
        <f ca="1">VLOOKUP(B108,Partition!$G$2:$H$38,2)</f>
        <v>5</v>
      </c>
      <c r="D108" s="24">
        <f ca="1">COUNTIF(INDEX(C108:INDEX($C$1:C108,IFERROR(LOOKUP(2,1/($D$1:D107=2),ROW($D$1:D107)-MIN(ROW($D$1:D107)-1)),1),),),C108)</f>
        <v>1</v>
      </c>
      <c r="E108" s="23">
        <f t="shared" ca="1" si="19"/>
        <v>4</v>
      </c>
      <c r="F108" s="25">
        <f ca="1">COUNTIF(INDEX(E108:INDEX($E$1:E108,IFERROR(LOOKUP(2,1/($F$1:F107=2),ROW($F$1:F107)-MIN(ROW($F$1:F107)-1)),1),),),E108)</f>
        <v>2</v>
      </c>
      <c r="G108" s="26">
        <f t="shared" ca="1" si="23"/>
        <v>11</v>
      </c>
      <c r="H108" s="26">
        <f t="shared" ca="1" si="24"/>
        <v>4</v>
      </c>
      <c r="I108" s="26">
        <f t="shared" ca="1" si="25"/>
        <v>2</v>
      </c>
      <c r="J108" s="26">
        <f t="shared" ca="1" si="26"/>
        <v>5</v>
      </c>
      <c r="K108" s="26">
        <f t="shared" ca="1" si="27"/>
        <v>12</v>
      </c>
      <c r="L108" s="26">
        <f t="shared" ca="1" si="28"/>
        <v>9</v>
      </c>
      <c r="M108" s="26">
        <f t="shared" ca="1" si="29"/>
        <v>3</v>
      </c>
      <c r="N108" s="26">
        <f t="shared" ca="1" si="30"/>
        <v>10</v>
      </c>
      <c r="O108" s="26">
        <f t="shared" ca="1" si="31"/>
        <v>6</v>
      </c>
      <c r="P108" s="26">
        <f t="shared" ca="1" si="32"/>
        <v>7</v>
      </c>
      <c r="Q108" s="26">
        <f t="shared" ca="1" si="33"/>
        <v>8</v>
      </c>
      <c r="R108" s="26">
        <f t="shared" ca="1" si="34"/>
        <v>1</v>
      </c>
    </row>
    <row r="109" spans="1:56" ht="19.5" thickBot="1">
      <c r="A109" s="50">
        <f t="shared" si="18"/>
        <v>108</v>
      </c>
      <c r="B109" s="22">
        <f ca="1">Streams!B109</f>
        <v>4</v>
      </c>
      <c r="C109" s="23">
        <f ca="1">VLOOKUP(B109,Partition!$G$2:$H$38,2)</f>
        <v>2</v>
      </c>
      <c r="D109" s="24">
        <f ca="1">COUNTIF(INDEX(C109:INDEX($C$1:C109,IFERROR(LOOKUP(2,1/($D$1:D108=2),ROW($D$1:D108)-MIN(ROW($D$1:D108)-1)),1),),),C109)</f>
        <v>2</v>
      </c>
      <c r="E109" s="23">
        <f t="shared" ca="1" si="19"/>
        <v>4</v>
      </c>
      <c r="F109" s="25">
        <f ca="1">COUNTIF(INDEX(E109:INDEX($E$1:E109,IFERROR(LOOKUP(2,1/($F$1:F108=2),ROW($F$1:F108)-MIN(ROW($F$1:F108)-1)),1),),),E109)</f>
        <v>2</v>
      </c>
      <c r="G109" s="26">
        <f t="shared" ca="1" si="23"/>
        <v>5</v>
      </c>
      <c r="H109" s="26">
        <f t="shared" ca="1" si="24"/>
        <v>11</v>
      </c>
      <c r="I109" s="26">
        <f t="shared" ca="1" si="25"/>
        <v>4</v>
      </c>
      <c r="J109" s="26">
        <f t="shared" ca="1" si="26"/>
        <v>2</v>
      </c>
      <c r="K109" s="26">
        <f t="shared" ca="1" si="27"/>
        <v>12</v>
      </c>
      <c r="L109" s="26">
        <f t="shared" ca="1" si="28"/>
        <v>9</v>
      </c>
      <c r="M109" s="26">
        <f t="shared" ca="1" si="29"/>
        <v>3</v>
      </c>
      <c r="N109" s="26">
        <f t="shared" ca="1" si="30"/>
        <v>10</v>
      </c>
      <c r="O109" s="26">
        <f t="shared" ca="1" si="31"/>
        <v>6</v>
      </c>
      <c r="P109" s="26">
        <f t="shared" ca="1" si="32"/>
        <v>7</v>
      </c>
      <c r="Q109" s="26">
        <f t="shared" ca="1" si="33"/>
        <v>8</v>
      </c>
      <c r="R109" s="26">
        <f t="shared" ca="1" si="34"/>
        <v>1</v>
      </c>
    </row>
    <row r="110" spans="1:56" ht="19.5" thickBot="1">
      <c r="A110" s="50">
        <f t="shared" si="18"/>
        <v>109</v>
      </c>
      <c r="B110" s="22">
        <f ca="1">Streams!B110</f>
        <v>31</v>
      </c>
      <c r="C110" s="23">
        <f ca="1">VLOOKUP(B110,Partition!$G$2:$H$38,2)</f>
        <v>11</v>
      </c>
      <c r="D110" s="24">
        <f ca="1">COUNTIF(INDEX(C110:INDEX($C$1:C110,IFERROR(LOOKUP(2,1/($D$1:D109=2),ROW($D$1:D109)-MIN(ROW($D$1:D109)-1)),1),),),C110)</f>
        <v>1</v>
      </c>
      <c r="E110" s="23">
        <f t="shared" ca="1" si="19"/>
        <v>3</v>
      </c>
      <c r="F110" s="25">
        <f ca="1">COUNTIF(INDEX(E110:INDEX($E$1:E110,IFERROR(LOOKUP(2,1/($F$1:F109=2),ROW($F$1:F109)-MIN(ROW($F$1:F109)-1)),1),),),E110)</f>
        <v>1</v>
      </c>
      <c r="G110" s="26">
        <f t="shared" ca="1" si="23"/>
        <v>2</v>
      </c>
      <c r="H110" s="26">
        <f t="shared" ca="1" si="24"/>
        <v>5</v>
      </c>
      <c r="I110" s="26">
        <f t="shared" ca="1" si="25"/>
        <v>11</v>
      </c>
      <c r="J110" s="26">
        <f t="shared" ca="1" si="26"/>
        <v>4</v>
      </c>
      <c r="K110" s="26">
        <f t="shared" ca="1" si="27"/>
        <v>12</v>
      </c>
      <c r="L110" s="26">
        <f t="shared" ca="1" si="28"/>
        <v>9</v>
      </c>
      <c r="M110" s="26">
        <f t="shared" ca="1" si="29"/>
        <v>3</v>
      </c>
      <c r="N110" s="26">
        <f t="shared" ca="1" si="30"/>
        <v>10</v>
      </c>
      <c r="O110" s="26">
        <f t="shared" ca="1" si="31"/>
        <v>6</v>
      </c>
      <c r="P110" s="26">
        <f t="shared" ca="1" si="32"/>
        <v>7</v>
      </c>
      <c r="Q110" s="26">
        <f t="shared" ca="1" si="33"/>
        <v>8</v>
      </c>
      <c r="R110" s="26">
        <f t="shared" ca="1" si="34"/>
        <v>1</v>
      </c>
    </row>
    <row r="111" spans="1:56" ht="19.5" thickBot="1">
      <c r="A111" s="50">
        <f t="shared" si="18"/>
        <v>110</v>
      </c>
      <c r="B111" s="22">
        <f ca="1">Streams!B111</f>
        <v>27</v>
      </c>
      <c r="C111" s="23">
        <f ca="1">VLOOKUP(B111,Partition!$G$2:$H$38,2)</f>
        <v>9</v>
      </c>
      <c r="D111" s="24">
        <f ca="1">COUNTIF(INDEX(C111:INDEX($C$1:C111,IFERROR(LOOKUP(2,1/($D$1:D110=2),ROW($D$1:D110)-MIN(ROW($D$1:D110)-1)),1),),),C111)</f>
        <v>1</v>
      </c>
      <c r="E111" s="23">
        <f t="shared" ca="1" si="19"/>
        <v>6</v>
      </c>
      <c r="F111" s="25">
        <f ca="1">COUNTIF(INDEX(E111:INDEX($E$1:E111,IFERROR(LOOKUP(2,1/($F$1:F110=2),ROW($F$1:F110)-MIN(ROW($F$1:F110)-1)),1),),),E111)</f>
        <v>1</v>
      </c>
      <c r="G111" s="26">
        <f t="shared" ca="1" si="23"/>
        <v>11</v>
      </c>
      <c r="H111" s="26">
        <f t="shared" ca="1" si="24"/>
        <v>2</v>
      </c>
      <c r="I111" s="26">
        <f t="shared" ca="1" si="25"/>
        <v>5</v>
      </c>
      <c r="J111" s="26">
        <f t="shared" ca="1" si="26"/>
        <v>4</v>
      </c>
      <c r="K111" s="26">
        <f t="shared" ca="1" si="27"/>
        <v>12</v>
      </c>
      <c r="L111" s="26">
        <f t="shared" ca="1" si="28"/>
        <v>9</v>
      </c>
      <c r="M111" s="26">
        <f t="shared" ca="1" si="29"/>
        <v>3</v>
      </c>
      <c r="N111" s="26">
        <f t="shared" ca="1" si="30"/>
        <v>10</v>
      </c>
      <c r="O111" s="26">
        <f t="shared" ca="1" si="31"/>
        <v>6</v>
      </c>
      <c r="P111" s="26">
        <f t="shared" ca="1" si="32"/>
        <v>7</v>
      </c>
      <c r="Q111" s="26">
        <f t="shared" ca="1" si="33"/>
        <v>8</v>
      </c>
      <c r="R111" s="26">
        <f t="shared" ca="1" si="34"/>
        <v>1</v>
      </c>
    </row>
    <row r="112" spans="1:56" ht="19.5" thickBot="1">
      <c r="A112" s="50">
        <f t="shared" si="18"/>
        <v>111</v>
      </c>
      <c r="B112" s="22">
        <f ca="1">Streams!B112</f>
        <v>7</v>
      </c>
      <c r="C112" s="23">
        <f ca="1">VLOOKUP(B112,Partition!$G$2:$H$38,2)</f>
        <v>3</v>
      </c>
      <c r="D112" s="24">
        <f ca="1">COUNTIF(INDEX(C112:INDEX($C$1:C112,IFERROR(LOOKUP(2,1/($D$1:D111=2),ROW($D$1:D111)-MIN(ROW($D$1:D111)-1)),1),),),C112)</f>
        <v>1</v>
      </c>
      <c r="E112" s="23">
        <f t="shared" ca="1" si="19"/>
        <v>7</v>
      </c>
      <c r="F112" s="25">
        <f ca="1">COUNTIF(INDEX(E112:INDEX($E$1:E112,IFERROR(LOOKUP(2,1/($F$1:F111=2),ROW($F$1:F111)-MIN(ROW($F$1:F111)-1)),1),),),E112)</f>
        <v>1</v>
      </c>
      <c r="G112" s="26">
        <f t="shared" ca="1" si="23"/>
        <v>9</v>
      </c>
      <c r="H112" s="26">
        <f t="shared" ca="1" si="24"/>
        <v>11</v>
      </c>
      <c r="I112" s="26">
        <f t="shared" ca="1" si="25"/>
        <v>2</v>
      </c>
      <c r="J112" s="26">
        <f t="shared" ca="1" si="26"/>
        <v>5</v>
      </c>
      <c r="K112" s="26">
        <f t="shared" ca="1" si="27"/>
        <v>4</v>
      </c>
      <c r="L112" s="26">
        <f t="shared" ca="1" si="28"/>
        <v>12</v>
      </c>
      <c r="M112" s="26">
        <f t="shared" ca="1" si="29"/>
        <v>3</v>
      </c>
      <c r="N112" s="26">
        <f t="shared" ca="1" si="30"/>
        <v>10</v>
      </c>
      <c r="O112" s="26">
        <f t="shared" ca="1" si="31"/>
        <v>6</v>
      </c>
      <c r="P112" s="26">
        <f t="shared" ca="1" si="32"/>
        <v>7</v>
      </c>
      <c r="Q112" s="26">
        <f t="shared" ca="1" si="33"/>
        <v>8</v>
      </c>
      <c r="R112" s="26">
        <f t="shared" ca="1" si="34"/>
        <v>1</v>
      </c>
    </row>
    <row r="113" spans="1:18" ht="19.5" thickBot="1">
      <c r="A113" s="50">
        <f t="shared" si="18"/>
        <v>112</v>
      </c>
      <c r="B113" s="22">
        <f ca="1">Streams!B113</f>
        <v>0</v>
      </c>
      <c r="C113" s="23">
        <f ca="1">VLOOKUP(B113,Partition!$G$2:$H$38,2)</f>
        <v>0</v>
      </c>
      <c r="D113" s="24">
        <f ca="1">COUNTIF(INDEX(C113:INDEX($C$1:C113,IFERROR(LOOKUP(2,1/($D$1:D112=2),ROW($D$1:D112)-MIN(ROW($D$1:D112)-1)),1),),),C113)</f>
        <v>1</v>
      </c>
      <c r="E113" s="23" t="str">
        <f t="shared" ca="1" si="19"/>
        <v/>
      </c>
      <c r="F113" s="25">
        <f ca="1">COUNTIF(INDEX(E113:INDEX($E$1:E113,IFERROR(LOOKUP(2,1/($F$1:F112=2),ROW($F$1:F112)-MIN(ROW($F$1:F112)-1)),1),),),E113)</f>
        <v>1</v>
      </c>
      <c r="G113" s="26">
        <f t="shared" ca="1" si="23"/>
        <v>3</v>
      </c>
      <c r="H113" s="26">
        <f t="shared" ca="1" si="24"/>
        <v>9</v>
      </c>
      <c r="I113" s="26">
        <f t="shared" ca="1" si="25"/>
        <v>11</v>
      </c>
      <c r="J113" s="26">
        <f t="shared" ca="1" si="26"/>
        <v>2</v>
      </c>
      <c r="K113" s="26">
        <f t="shared" ca="1" si="27"/>
        <v>5</v>
      </c>
      <c r="L113" s="26">
        <f t="shared" ca="1" si="28"/>
        <v>4</v>
      </c>
      <c r="M113" s="26">
        <f t="shared" ca="1" si="29"/>
        <v>12</v>
      </c>
      <c r="N113" s="26">
        <f t="shared" ca="1" si="30"/>
        <v>10</v>
      </c>
      <c r="O113" s="26">
        <f t="shared" ca="1" si="31"/>
        <v>6</v>
      </c>
      <c r="P113" s="26">
        <f t="shared" ca="1" si="32"/>
        <v>7</v>
      </c>
      <c r="Q113" s="26">
        <f t="shared" ca="1" si="33"/>
        <v>8</v>
      </c>
      <c r="R113" s="26">
        <f t="shared" ca="1" si="34"/>
        <v>1</v>
      </c>
    </row>
    <row r="114" spans="1:18" ht="19.5" thickBot="1">
      <c r="A114" s="50">
        <f t="shared" si="18"/>
        <v>113</v>
      </c>
      <c r="B114" s="22">
        <f ca="1">Streams!B114</f>
        <v>31</v>
      </c>
      <c r="C114" s="23">
        <f ca="1">VLOOKUP(B114,Partition!$G$2:$H$38,2)</f>
        <v>11</v>
      </c>
      <c r="D114" s="24">
        <f ca="1">COUNTIF(INDEX(C114:INDEX($C$1:C114,IFERROR(LOOKUP(2,1/($D$1:D113=2),ROW($D$1:D113)-MIN(ROW($D$1:D113)-1)),1),),),C114)</f>
        <v>2</v>
      </c>
      <c r="E114" s="23">
        <f t="shared" ca="1" si="19"/>
        <v>3</v>
      </c>
      <c r="F114" s="25">
        <f ca="1">COUNTIF(INDEX(E114:INDEX($E$1:E114,IFERROR(LOOKUP(2,1/($F$1:F113=2),ROW($F$1:F113)-MIN(ROW($F$1:F113)-1)),1),),),E114)</f>
        <v>2</v>
      </c>
      <c r="G114" s="26">
        <f t="shared" ca="1" si="23"/>
        <v>3</v>
      </c>
      <c r="H114" s="26">
        <f t="shared" ca="1" si="24"/>
        <v>9</v>
      </c>
      <c r="I114" s="26">
        <f t="shared" ca="1" si="25"/>
        <v>11</v>
      </c>
      <c r="J114" s="26">
        <f t="shared" ca="1" si="26"/>
        <v>2</v>
      </c>
      <c r="K114" s="26">
        <f t="shared" ca="1" si="27"/>
        <v>5</v>
      </c>
      <c r="L114" s="26">
        <f t="shared" ca="1" si="28"/>
        <v>4</v>
      </c>
      <c r="M114" s="26">
        <f t="shared" ca="1" si="29"/>
        <v>12</v>
      </c>
      <c r="N114" s="26">
        <f t="shared" ca="1" si="30"/>
        <v>10</v>
      </c>
      <c r="O114" s="26">
        <f t="shared" ca="1" si="31"/>
        <v>6</v>
      </c>
      <c r="P114" s="26">
        <f t="shared" ca="1" si="32"/>
        <v>7</v>
      </c>
      <c r="Q114" s="26">
        <f t="shared" ca="1" si="33"/>
        <v>8</v>
      </c>
      <c r="R114" s="26">
        <f t="shared" ca="1" si="34"/>
        <v>1</v>
      </c>
    </row>
    <row r="115" spans="1:18" ht="19.5" thickBot="1">
      <c r="A115" s="50">
        <f t="shared" si="18"/>
        <v>114</v>
      </c>
      <c r="B115" s="22">
        <f ca="1">Streams!B115</f>
        <v>11</v>
      </c>
      <c r="C115" s="23">
        <f ca="1">VLOOKUP(B115,Partition!$G$2:$H$38,2)</f>
        <v>4</v>
      </c>
      <c r="D115" s="24">
        <f ca="1">COUNTIF(INDEX(C115:INDEX($C$1:C115,IFERROR(LOOKUP(2,1/($D$1:D114=2),ROW($D$1:D114)-MIN(ROW($D$1:D114)-1)),1),),),C115)</f>
        <v>1</v>
      </c>
      <c r="E115" s="23">
        <f t="shared" ca="1" si="19"/>
        <v>6</v>
      </c>
      <c r="F115" s="25">
        <f ca="1">COUNTIF(INDEX(E115:INDEX($E$1:E115,IFERROR(LOOKUP(2,1/($F$1:F114=2),ROW($F$1:F114)-MIN(ROW($F$1:F114)-1)),1),),),E115)</f>
        <v>1</v>
      </c>
      <c r="G115" s="26">
        <f t="shared" ca="1" si="23"/>
        <v>11</v>
      </c>
      <c r="H115" s="26">
        <f t="shared" ca="1" si="24"/>
        <v>3</v>
      </c>
      <c r="I115" s="26">
        <f t="shared" ca="1" si="25"/>
        <v>9</v>
      </c>
      <c r="J115" s="26">
        <f t="shared" ca="1" si="26"/>
        <v>2</v>
      </c>
      <c r="K115" s="26">
        <f t="shared" ca="1" si="27"/>
        <v>5</v>
      </c>
      <c r="L115" s="26">
        <f t="shared" ca="1" si="28"/>
        <v>4</v>
      </c>
      <c r="M115" s="26">
        <f t="shared" ca="1" si="29"/>
        <v>12</v>
      </c>
      <c r="N115" s="26">
        <f t="shared" ca="1" si="30"/>
        <v>10</v>
      </c>
      <c r="O115" s="26">
        <f t="shared" ca="1" si="31"/>
        <v>6</v>
      </c>
      <c r="P115" s="26">
        <f t="shared" ca="1" si="32"/>
        <v>7</v>
      </c>
      <c r="Q115" s="26">
        <f t="shared" ca="1" si="33"/>
        <v>8</v>
      </c>
      <c r="R115" s="26">
        <f t="shared" ca="1" si="34"/>
        <v>1</v>
      </c>
    </row>
    <row r="116" spans="1:18" ht="19.5" thickBot="1">
      <c r="A116" s="50">
        <f t="shared" si="18"/>
        <v>115</v>
      </c>
      <c r="B116" s="22">
        <f ca="1">Streams!B116</f>
        <v>28</v>
      </c>
      <c r="C116" s="23">
        <f ca="1">VLOOKUP(B116,Partition!$G$2:$H$38,2)</f>
        <v>10</v>
      </c>
      <c r="D116" s="24">
        <f ca="1">COUNTIF(INDEX(C116:INDEX($C$1:C116,IFERROR(LOOKUP(2,1/($D$1:D115=2),ROW($D$1:D115)-MIN(ROW($D$1:D115)-1)),1),),),C116)</f>
        <v>1</v>
      </c>
      <c r="E116" s="23">
        <f t="shared" ca="1" si="19"/>
        <v>8</v>
      </c>
      <c r="F116" s="25">
        <f ca="1">COUNTIF(INDEX(E116:INDEX($E$1:E116,IFERROR(LOOKUP(2,1/($F$1:F115=2),ROW($F$1:F115)-MIN(ROW($F$1:F115)-1)),1),),),E116)</f>
        <v>1</v>
      </c>
      <c r="G116" s="26">
        <f t="shared" ca="1" si="23"/>
        <v>4</v>
      </c>
      <c r="H116" s="26">
        <f t="shared" ca="1" si="24"/>
        <v>11</v>
      </c>
      <c r="I116" s="26">
        <f t="shared" ca="1" si="25"/>
        <v>3</v>
      </c>
      <c r="J116" s="26">
        <f t="shared" ca="1" si="26"/>
        <v>9</v>
      </c>
      <c r="K116" s="26">
        <f t="shared" ca="1" si="27"/>
        <v>2</v>
      </c>
      <c r="L116" s="26">
        <f t="shared" ca="1" si="28"/>
        <v>5</v>
      </c>
      <c r="M116" s="26">
        <f t="shared" ca="1" si="29"/>
        <v>12</v>
      </c>
      <c r="N116" s="26">
        <f t="shared" ca="1" si="30"/>
        <v>10</v>
      </c>
      <c r="O116" s="26">
        <f t="shared" ca="1" si="31"/>
        <v>6</v>
      </c>
      <c r="P116" s="26">
        <f t="shared" ca="1" si="32"/>
        <v>7</v>
      </c>
      <c r="Q116" s="26">
        <f t="shared" ca="1" si="33"/>
        <v>8</v>
      </c>
      <c r="R116" s="26">
        <f t="shared" ca="1" si="34"/>
        <v>1</v>
      </c>
    </row>
    <row r="117" spans="1:18" ht="19.5" thickBot="1">
      <c r="A117" s="50">
        <f t="shared" si="18"/>
        <v>116</v>
      </c>
      <c r="B117" s="22">
        <f ca="1">Streams!B117</f>
        <v>7</v>
      </c>
      <c r="C117" s="23">
        <f ca="1">VLOOKUP(B117,Partition!$G$2:$H$38,2)</f>
        <v>3</v>
      </c>
      <c r="D117" s="24">
        <f ca="1">COUNTIF(INDEX(C117:INDEX($C$1:C117,IFERROR(LOOKUP(2,1/($D$1:D116=2),ROW($D$1:D116)-MIN(ROW($D$1:D116)-1)),1),),),C117)</f>
        <v>1</v>
      </c>
      <c r="E117" s="23">
        <f t="shared" ca="1" si="19"/>
        <v>4</v>
      </c>
      <c r="F117" s="25">
        <f ca="1">COUNTIF(INDEX(E117:INDEX($E$1:E117,IFERROR(LOOKUP(2,1/($F$1:F116=2),ROW($F$1:F116)-MIN(ROW($F$1:F116)-1)),1),),),E117)</f>
        <v>1</v>
      </c>
      <c r="G117" s="26">
        <f t="shared" ca="1" si="23"/>
        <v>10</v>
      </c>
      <c r="H117" s="26">
        <f t="shared" ca="1" si="24"/>
        <v>4</v>
      </c>
      <c r="I117" s="26">
        <f t="shared" ca="1" si="25"/>
        <v>11</v>
      </c>
      <c r="J117" s="26">
        <f t="shared" ca="1" si="26"/>
        <v>3</v>
      </c>
      <c r="K117" s="26">
        <f t="shared" ca="1" si="27"/>
        <v>9</v>
      </c>
      <c r="L117" s="26">
        <f t="shared" ca="1" si="28"/>
        <v>2</v>
      </c>
      <c r="M117" s="26">
        <f t="shared" ca="1" si="29"/>
        <v>5</v>
      </c>
      <c r="N117" s="26">
        <f t="shared" ca="1" si="30"/>
        <v>12</v>
      </c>
      <c r="O117" s="26">
        <f t="shared" ca="1" si="31"/>
        <v>6</v>
      </c>
      <c r="P117" s="26">
        <f t="shared" ca="1" si="32"/>
        <v>7</v>
      </c>
      <c r="Q117" s="26">
        <f t="shared" ca="1" si="33"/>
        <v>8</v>
      </c>
      <c r="R117" s="26">
        <f t="shared" ca="1" si="34"/>
        <v>1</v>
      </c>
    </row>
    <row r="118" spans="1:18" ht="19.5" thickBot="1">
      <c r="A118" s="50">
        <f t="shared" si="18"/>
        <v>117</v>
      </c>
      <c r="B118" s="22">
        <f ca="1">Streams!B118</f>
        <v>23</v>
      </c>
      <c r="C118" s="23">
        <f ca="1">VLOOKUP(B118,Partition!$G$2:$H$38,2)</f>
        <v>8</v>
      </c>
      <c r="D118" s="24">
        <f ca="1">COUNTIF(INDEX(C118:INDEX($C$1:C118,IFERROR(LOOKUP(2,1/($D$1:D117=2),ROW($D$1:D117)-MIN(ROW($D$1:D117)-1)),1),),),C118)</f>
        <v>1</v>
      </c>
      <c r="E118" s="23">
        <f t="shared" ca="1" si="19"/>
        <v>11</v>
      </c>
      <c r="F118" s="25">
        <f ca="1">COUNTIF(INDEX(E118:INDEX($E$1:E118,IFERROR(LOOKUP(2,1/($F$1:F117=2),ROW($F$1:F117)-MIN(ROW($F$1:F117)-1)),1),),),E118)</f>
        <v>1</v>
      </c>
      <c r="G118" s="26">
        <f t="shared" ca="1" si="23"/>
        <v>3</v>
      </c>
      <c r="H118" s="26">
        <f t="shared" ca="1" si="24"/>
        <v>10</v>
      </c>
      <c r="I118" s="26">
        <f t="shared" ca="1" si="25"/>
        <v>4</v>
      </c>
      <c r="J118" s="26">
        <f t="shared" ca="1" si="26"/>
        <v>11</v>
      </c>
      <c r="K118" s="26">
        <f t="shared" ca="1" si="27"/>
        <v>9</v>
      </c>
      <c r="L118" s="26">
        <f t="shared" ca="1" si="28"/>
        <v>2</v>
      </c>
      <c r="M118" s="26">
        <f t="shared" ca="1" si="29"/>
        <v>5</v>
      </c>
      <c r="N118" s="26">
        <f t="shared" ca="1" si="30"/>
        <v>12</v>
      </c>
      <c r="O118" s="26">
        <f t="shared" ca="1" si="31"/>
        <v>6</v>
      </c>
      <c r="P118" s="26">
        <f t="shared" ca="1" si="32"/>
        <v>7</v>
      </c>
      <c r="Q118" s="26">
        <f t="shared" ca="1" si="33"/>
        <v>8</v>
      </c>
      <c r="R118" s="26">
        <f t="shared" ca="1" si="34"/>
        <v>1</v>
      </c>
    </row>
    <row r="119" spans="1:18" ht="19.5" thickBot="1">
      <c r="A119" s="50">
        <f t="shared" si="18"/>
        <v>118</v>
      </c>
      <c r="B119" s="22">
        <f ca="1">Streams!B119</f>
        <v>16</v>
      </c>
      <c r="C119" s="23">
        <f ca="1">VLOOKUP(B119,Partition!$G$2:$H$38,2)</f>
        <v>6</v>
      </c>
      <c r="D119" s="24">
        <f ca="1">COUNTIF(INDEX(C119:INDEX($C$1:C119,IFERROR(LOOKUP(2,1/($D$1:D118=2),ROW($D$1:D118)-MIN(ROW($D$1:D118)-1)),1),),),C119)</f>
        <v>1</v>
      </c>
      <c r="E119" s="23">
        <f t="shared" ca="1" si="19"/>
        <v>10</v>
      </c>
      <c r="F119" s="25">
        <f ca="1">COUNTIF(INDEX(E119:INDEX($E$1:E119,IFERROR(LOOKUP(2,1/($F$1:F118=2),ROW($F$1:F118)-MIN(ROW($F$1:F118)-1)),1),),),E119)</f>
        <v>1</v>
      </c>
      <c r="G119" s="26">
        <f t="shared" ca="1" si="23"/>
        <v>8</v>
      </c>
      <c r="H119" s="26">
        <f t="shared" ca="1" si="24"/>
        <v>3</v>
      </c>
      <c r="I119" s="26">
        <f t="shared" ca="1" si="25"/>
        <v>10</v>
      </c>
      <c r="J119" s="26">
        <f t="shared" ca="1" si="26"/>
        <v>4</v>
      </c>
      <c r="K119" s="26">
        <f t="shared" ca="1" si="27"/>
        <v>11</v>
      </c>
      <c r="L119" s="26">
        <f t="shared" ca="1" si="28"/>
        <v>9</v>
      </c>
      <c r="M119" s="26">
        <f t="shared" ca="1" si="29"/>
        <v>2</v>
      </c>
      <c r="N119" s="26">
        <f t="shared" ca="1" si="30"/>
        <v>5</v>
      </c>
      <c r="O119" s="26">
        <f t="shared" ca="1" si="31"/>
        <v>12</v>
      </c>
      <c r="P119" s="26">
        <f t="shared" ca="1" si="32"/>
        <v>6</v>
      </c>
      <c r="Q119" s="26">
        <f t="shared" ca="1" si="33"/>
        <v>7</v>
      </c>
      <c r="R119" s="26">
        <f t="shared" ca="1" si="34"/>
        <v>1</v>
      </c>
    </row>
    <row r="120" spans="1:18" ht="19.5" thickBot="1">
      <c r="A120" s="50">
        <f t="shared" si="18"/>
        <v>119</v>
      </c>
      <c r="B120" s="22">
        <f ca="1">Streams!B120</f>
        <v>29</v>
      </c>
      <c r="C120" s="23">
        <f ca="1">VLOOKUP(B120,Partition!$G$2:$H$38,2)</f>
        <v>10</v>
      </c>
      <c r="D120" s="24">
        <f ca="1">COUNTIF(INDEX(C120:INDEX($C$1:C120,IFERROR(LOOKUP(2,1/($D$1:D119=2),ROW($D$1:D119)-MIN(ROW($D$1:D119)-1)),1),),),C120)</f>
        <v>2</v>
      </c>
      <c r="E120" s="23">
        <f t="shared" ca="1" si="19"/>
        <v>4</v>
      </c>
      <c r="F120" s="25">
        <f ca="1">COUNTIF(INDEX(E120:INDEX($E$1:E120,IFERROR(LOOKUP(2,1/($F$1:F119=2),ROW($F$1:F119)-MIN(ROW($F$1:F119)-1)),1),),),E120)</f>
        <v>2</v>
      </c>
      <c r="G120" s="26">
        <f t="shared" ca="1" si="23"/>
        <v>6</v>
      </c>
      <c r="H120" s="26">
        <f t="shared" ca="1" si="24"/>
        <v>8</v>
      </c>
      <c r="I120" s="26">
        <f t="shared" ca="1" si="25"/>
        <v>3</v>
      </c>
      <c r="J120" s="26">
        <f t="shared" ca="1" si="26"/>
        <v>10</v>
      </c>
      <c r="K120" s="26">
        <f t="shared" ca="1" si="27"/>
        <v>4</v>
      </c>
      <c r="L120" s="26">
        <f t="shared" ca="1" si="28"/>
        <v>11</v>
      </c>
      <c r="M120" s="26">
        <f t="shared" ca="1" si="29"/>
        <v>9</v>
      </c>
      <c r="N120" s="26">
        <f t="shared" ca="1" si="30"/>
        <v>2</v>
      </c>
      <c r="O120" s="26">
        <f t="shared" ca="1" si="31"/>
        <v>5</v>
      </c>
      <c r="P120" s="26">
        <f t="shared" ca="1" si="32"/>
        <v>12</v>
      </c>
      <c r="Q120" s="26">
        <f t="shared" ca="1" si="33"/>
        <v>7</v>
      </c>
      <c r="R120" s="26">
        <f t="shared" ca="1" si="34"/>
        <v>1</v>
      </c>
    </row>
    <row r="121" spans="1:18" ht="19.5" thickBot="1">
      <c r="A121" s="50">
        <f t="shared" si="18"/>
        <v>120</v>
      </c>
      <c r="B121" s="22">
        <f ca="1">Streams!B121</f>
        <v>32</v>
      </c>
      <c r="C121" s="23">
        <f ca="1">VLOOKUP(B121,Partition!$G$2:$H$38,2)</f>
        <v>11</v>
      </c>
      <c r="D121" s="24">
        <f ca="1">COUNTIF(INDEX(C121:INDEX($C$1:C121,IFERROR(LOOKUP(2,1/($D$1:D120=2),ROW($D$1:D120)-MIN(ROW($D$1:D120)-1)),1),),),C121)</f>
        <v>1</v>
      </c>
      <c r="E121" s="23">
        <f t="shared" ca="1" si="19"/>
        <v>6</v>
      </c>
      <c r="F121" s="25">
        <f ca="1">COUNTIF(INDEX(E121:INDEX($E$1:E121,IFERROR(LOOKUP(2,1/($F$1:F120=2),ROW($F$1:F120)-MIN(ROW($F$1:F120)-1)),1),),),E121)</f>
        <v>1</v>
      </c>
      <c r="G121" s="26">
        <f t="shared" ca="1" si="23"/>
        <v>10</v>
      </c>
      <c r="H121" s="26">
        <f t="shared" ca="1" si="24"/>
        <v>6</v>
      </c>
      <c r="I121" s="26">
        <f t="shared" ca="1" si="25"/>
        <v>8</v>
      </c>
      <c r="J121" s="26">
        <f t="shared" ca="1" si="26"/>
        <v>3</v>
      </c>
      <c r="K121" s="26">
        <f t="shared" ca="1" si="27"/>
        <v>4</v>
      </c>
      <c r="L121" s="26">
        <f t="shared" ca="1" si="28"/>
        <v>11</v>
      </c>
      <c r="M121" s="26">
        <f t="shared" ca="1" si="29"/>
        <v>9</v>
      </c>
      <c r="N121" s="26">
        <f t="shared" ca="1" si="30"/>
        <v>2</v>
      </c>
      <c r="O121" s="26">
        <f t="shared" ca="1" si="31"/>
        <v>5</v>
      </c>
      <c r="P121" s="26">
        <f t="shared" ca="1" si="32"/>
        <v>12</v>
      </c>
      <c r="Q121" s="26">
        <f t="shared" ca="1" si="33"/>
        <v>7</v>
      </c>
      <c r="R121" s="26">
        <f t="shared" ca="1" si="34"/>
        <v>1</v>
      </c>
    </row>
    <row r="122" spans="1:18" ht="19.5" thickBot="1">
      <c r="A122" s="50">
        <f t="shared" si="18"/>
        <v>121</v>
      </c>
      <c r="B122" s="22">
        <f ca="1">Streams!B122</f>
        <v>14</v>
      </c>
      <c r="C122" s="23">
        <f ca="1">VLOOKUP(B122,Partition!$G$2:$H$38,2)</f>
        <v>5</v>
      </c>
      <c r="D122" s="24">
        <f ca="1">COUNTIF(INDEX(C122:INDEX($C$1:C122,IFERROR(LOOKUP(2,1/($D$1:D121=2),ROW($D$1:D121)-MIN(ROW($D$1:D121)-1)),1),),),C122)</f>
        <v>1</v>
      </c>
      <c r="E122" s="23">
        <f t="shared" ca="1" si="19"/>
        <v>9</v>
      </c>
      <c r="F122" s="25">
        <f ca="1">COUNTIF(INDEX(E122:INDEX($E$1:E122,IFERROR(LOOKUP(2,1/($F$1:F121=2),ROW($F$1:F121)-MIN(ROW($F$1:F121)-1)),1),),),E122)</f>
        <v>1</v>
      </c>
      <c r="G122" s="26">
        <f t="shared" ca="1" si="23"/>
        <v>11</v>
      </c>
      <c r="H122" s="26">
        <f t="shared" ca="1" si="24"/>
        <v>10</v>
      </c>
      <c r="I122" s="26">
        <f t="shared" ca="1" si="25"/>
        <v>6</v>
      </c>
      <c r="J122" s="26">
        <f t="shared" ca="1" si="26"/>
        <v>8</v>
      </c>
      <c r="K122" s="26">
        <f t="shared" ca="1" si="27"/>
        <v>3</v>
      </c>
      <c r="L122" s="26">
        <f t="shared" ca="1" si="28"/>
        <v>4</v>
      </c>
      <c r="M122" s="26">
        <f t="shared" ca="1" si="29"/>
        <v>9</v>
      </c>
      <c r="N122" s="26">
        <f t="shared" ca="1" si="30"/>
        <v>2</v>
      </c>
      <c r="O122" s="26">
        <f t="shared" ca="1" si="31"/>
        <v>5</v>
      </c>
      <c r="P122" s="26">
        <f t="shared" ca="1" si="32"/>
        <v>12</v>
      </c>
      <c r="Q122" s="26">
        <f t="shared" ca="1" si="33"/>
        <v>7</v>
      </c>
      <c r="R122" s="26">
        <f t="shared" ca="1" si="34"/>
        <v>1</v>
      </c>
    </row>
    <row r="123" spans="1:18" ht="19.5" thickBot="1">
      <c r="A123" s="50">
        <f t="shared" si="18"/>
        <v>122</v>
      </c>
      <c r="B123" s="22">
        <f ca="1">Streams!B123</f>
        <v>6</v>
      </c>
      <c r="C123" s="23">
        <f ca="1">VLOOKUP(B123,Partition!$G$2:$H$38,2)</f>
        <v>2</v>
      </c>
      <c r="D123" s="24">
        <f ca="1">COUNTIF(INDEX(C123:INDEX($C$1:C123,IFERROR(LOOKUP(2,1/($D$1:D122=2),ROW($D$1:D122)-MIN(ROW($D$1:D122)-1)),1),),),C123)</f>
        <v>1</v>
      </c>
      <c r="E123" s="23">
        <f t="shared" ca="1" si="19"/>
        <v>9</v>
      </c>
      <c r="F123" s="25">
        <f ca="1">COUNTIF(INDEX(E123:INDEX($E$1:E123,IFERROR(LOOKUP(2,1/($F$1:F122=2),ROW($F$1:F122)-MIN(ROW($F$1:F122)-1)),1),),),E123)</f>
        <v>2</v>
      </c>
      <c r="G123" s="26">
        <f t="shared" ca="1" si="23"/>
        <v>5</v>
      </c>
      <c r="H123" s="26">
        <f t="shared" ca="1" si="24"/>
        <v>11</v>
      </c>
      <c r="I123" s="26">
        <f t="shared" ca="1" si="25"/>
        <v>10</v>
      </c>
      <c r="J123" s="26">
        <f t="shared" ca="1" si="26"/>
        <v>6</v>
      </c>
      <c r="K123" s="26">
        <f t="shared" ca="1" si="27"/>
        <v>8</v>
      </c>
      <c r="L123" s="26">
        <f t="shared" ca="1" si="28"/>
        <v>3</v>
      </c>
      <c r="M123" s="26">
        <f t="shared" ca="1" si="29"/>
        <v>4</v>
      </c>
      <c r="N123" s="26">
        <f t="shared" ca="1" si="30"/>
        <v>9</v>
      </c>
      <c r="O123" s="26">
        <f t="shared" ca="1" si="31"/>
        <v>2</v>
      </c>
      <c r="P123" s="26">
        <f t="shared" ca="1" si="32"/>
        <v>12</v>
      </c>
      <c r="Q123" s="26">
        <f t="shared" ca="1" si="33"/>
        <v>7</v>
      </c>
      <c r="R123" s="26">
        <f t="shared" ca="1" si="34"/>
        <v>1</v>
      </c>
    </row>
    <row r="124" spans="1:18" ht="19.5" thickBot="1">
      <c r="A124" s="50">
        <f t="shared" si="18"/>
        <v>123</v>
      </c>
      <c r="B124" s="22">
        <f ca="1">Streams!B124</f>
        <v>24</v>
      </c>
      <c r="C124" s="23">
        <f ca="1">VLOOKUP(B124,Partition!$G$2:$H$38,2)</f>
        <v>8</v>
      </c>
      <c r="D124" s="24">
        <f ca="1">COUNTIF(INDEX(C124:INDEX($C$1:C124,IFERROR(LOOKUP(2,1/($D$1:D123=2),ROW($D$1:D123)-MIN(ROW($D$1:D123)-1)),1),),),C124)</f>
        <v>1</v>
      </c>
      <c r="E124" s="23">
        <f t="shared" ca="1" si="19"/>
        <v>6</v>
      </c>
      <c r="F124" s="25">
        <f ca="1">COUNTIF(INDEX(E124:INDEX($E$1:E124,IFERROR(LOOKUP(2,1/($F$1:F123=2),ROW($F$1:F123)-MIN(ROW($F$1:F123)-1)),1),),),E124)</f>
        <v>1</v>
      </c>
      <c r="G124" s="26">
        <f t="shared" ca="1" si="23"/>
        <v>2</v>
      </c>
      <c r="H124" s="26">
        <f t="shared" ca="1" si="24"/>
        <v>5</v>
      </c>
      <c r="I124" s="26">
        <f t="shared" ca="1" si="25"/>
        <v>11</v>
      </c>
      <c r="J124" s="26">
        <f t="shared" ca="1" si="26"/>
        <v>10</v>
      </c>
      <c r="K124" s="26">
        <f t="shared" ca="1" si="27"/>
        <v>6</v>
      </c>
      <c r="L124" s="26">
        <f t="shared" ca="1" si="28"/>
        <v>8</v>
      </c>
      <c r="M124" s="26">
        <f t="shared" ca="1" si="29"/>
        <v>3</v>
      </c>
      <c r="N124" s="26">
        <f t="shared" ca="1" si="30"/>
        <v>4</v>
      </c>
      <c r="O124" s="26">
        <f t="shared" ca="1" si="31"/>
        <v>9</v>
      </c>
      <c r="P124" s="26">
        <f t="shared" ca="1" si="32"/>
        <v>12</v>
      </c>
      <c r="Q124" s="26">
        <f t="shared" ca="1" si="33"/>
        <v>7</v>
      </c>
      <c r="R124" s="26">
        <f t="shared" ca="1" si="34"/>
        <v>1</v>
      </c>
    </row>
    <row r="125" spans="1:18" ht="19.5" thickBot="1">
      <c r="A125" s="50">
        <f t="shared" si="18"/>
        <v>124</v>
      </c>
      <c r="B125" s="22">
        <f ca="1">Streams!B125</f>
        <v>17</v>
      </c>
      <c r="C125" s="23">
        <f ca="1">VLOOKUP(B125,Partition!$G$2:$H$38,2)</f>
        <v>6</v>
      </c>
      <c r="D125" s="24">
        <f ca="1">COUNTIF(INDEX(C125:INDEX($C$1:C125,IFERROR(LOOKUP(2,1/($D$1:D124=2),ROW($D$1:D124)-MIN(ROW($D$1:D124)-1)),1),),),C125)</f>
        <v>1</v>
      </c>
      <c r="E125" s="23">
        <f t="shared" ca="1" si="19"/>
        <v>6</v>
      </c>
      <c r="F125" s="25">
        <f ca="1">COUNTIF(INDEX(E125:INDEX($E$1:E125,IFERROR(LOOKUP(2,1/($F$1:F124=2),ROW($F$1:F124)-MIN(ROW($F$1:F124)-1)),1),),),E125)</f>
        <v>2</v>
      </c>
      <c r="G125" s="26">
        <f t="shared" ca="1" si="23"/>
        <v>8</v>
      </c>
      <c r="H125" s="26">
        <f t="shared" ca="1" si="24"/>
        <v>2</v>
      </c>
      <c r="I125" s="26">
        <f t="shared" ca="1" si="25"/>
        <v>5</v>
      </c>
      <c r="J125" s="26">
        <f t="shared" ca="1" si="26"/>
        <v>11</v>
      </c>
      <c r="K125" s="26">
        <f t="shared" ca="1" si="27"/>
        <v>10</v>
      </c>
      <c r="L125" s="26">
        <f t="shared" ca="1" si="28"/>
        <v>6</v>
      </c>
      <c r="M125" s="26">
        <f t="shared" ca="1" si="29"/>
        <v>3</v>
      </c>
      <c r="N125" s="26">
        <f t="shared" ca="1" si="30"/>
        <v>4</v>
      </c>
      <c r="O125" s="26">
        <f t="shared" ca="1" si="31"/>
        <v>9</v>
      </c>
      <c r="P125" s="26">
        <f t="shared" ca="1" si="32"/>
        <v>12</v>
      </c>
      <c r="Q125" s="26">
        <f t="shared" ca="1" si="33"/>
        <v>7</v>
      </c>
      <c r="R125" s="26">
        <f t="shared" ca="1" si="34"/>
        <v>1</v>
      </c>
    </row>
    <row r="126" spans="1:18" ht="19.5" thickBot="1">
      <c r="A126" s="50">
        <f t="shared" si="18"/>
        <v>125</v>
      </c>
      <c r="B126" s="22">
        <f ca="1">Streams!B126</f>
        <v>21</v>
      </c>
      <c r="C126" s="23">
        <f ca="1">VLOOKUP(B126,Partition!$G$2:$H$38,2)</f>
        <v>7</v>
      </c>
      <c r="D126" s="24">
        <f ca="1">COUNTIF(INDEX(C126:INDEX($C$1:C126,IFERROR(LOOKUP(2,1/($D$1:D125=2),ROW($D$1:D125)-MIN(ROW($D$1:D125)-1)),1),),),C126)</f>
        <v>1</v>
      </c>
      <c r="E126" s="23">
        <f t="shared" ca="1" si="19"/>
        <v>11</v>
      </c>
      <c r="F126" s="25">
        <f ca="1">COUNTIF(INDEX(E126:INDEX($E$1:E126,IFERROR(LOOKUP(2,1/($F$1:F125=2),ROW($F$1:F125)-MIN(ROW($F$1:F125)-1)),1),),),E126)</f>
        <v>1</v>
      </c>
      <c r="G126" s="26">
        <f t="shared" ca="1" si="23"/>
        <v>6</v>
      </c>
      <c r="H126" s="26">
        <f t="shared" ca="1" si="24"/>
        <v>8</v>
      </c>
      <c r="I126" s="26">
        <f t="shared" ca="1" si="25"/>
        <v>2</v>
      </c>
      <c r="J126" s="26">
        <f t="shared" ca="1" si="26"/>
        <v>5</v>
      </c>
      <c r="K126" s="26">
        <f t="shared" ca="1" si="27"/>
        <v>11</v>
      </c>
      <c r="L126" s="26">
        <f t="shared" ca="1" si="28"/>
        <v>10</v>
      </c>
      <c r="M126" s="26">
        <f t="shared" ca="1" si="29"/>
        <v>3</v>
      </c>
      <c r="N126" s="26">
        <f t="shared" ca="1" si="30"/>
        <v>4</v>
      </c>
      <c r="O126" s="26">
        <f t="shared" ca="1" si="31"/>
        <v>9</v>
      </c>
      <c r="P126" s="26">
        <f t="shared" ca="1" si="32"/>
        <v>12</v>
      </c>
      <c r="Q126" s="26">
        <f t="shared" ca="1" si="33"/>
        <v>7</v>
      </c>
      <c r="R126" s="26">
        <f t="shared" ca="1" si="34"/>
        <v>1</v>
      </c>
    </row>
    <row r="127" spans="1:18" ht="19.5" thickBot="1">
      <c r="A127" s="50">
        <f t="shared" si="18"/>
        <v>126</v>
      </c>
      <c r="B127" s="22">
        <f ca="1">Streams!B127</f>
        <v>18</v>
      </c>
      <c r="C127" s="23">
        <f ca="1">VLOOKUP(B127,Partition!$G$2:$H$38,2)</f>
        <v>6</v>
      </c>
      <c r="D127" s="24">
        <f ca="1">COUNTIF(INDEX(C127:INDEX($C$1:C127,IFERROR(LOOKUP(2,1/($D$1:D126=2),ROW($D$1:D126)-MIN(ROW($D$1:D126)-1)),1),),),C127)</f>
        <v>2</v>
      </c>
      <c r="E127" s="23">
        <f t="shared" ca="1" si="19"/>
        <v>2</v>
      </c>
      <c r="F127" s="25">
        <f ca="1">COUNTIF(INDEX(E127:INDEX($E$1:E127,IFERROR(LOOKUP(2,1/($F$1:F126=2),ROW($F$1:F126)-MIN(ROW($F$1:F126)-1)),1),),),E127)</f>
        <v>1</v>
      </c>
      <c r="G127" s="26">
        <f t="shared" ca="1" si="23"/>
        <v>7</v>
      </c>
      <c r="H127" s="26">
        <f t="shared" ca="1" si="24"/>
        <v>6</v>
      </c>
      <c r="I127" s="26">
        <f t="shared" ca="1" si="25"/>
        <v>8</v>
      </c>
      <c r="J127" s="26">
        <f t="shared" ca="1" si="26"/>
        <v>2</v>
      </c>
      <c r="K127" s="26">
        <f t="shared" ca="1" si="27"/>
        <v>5</v>
      </c>
      <c r="L127" s="26">
        <f t="shared" ca="1" si="28"/>
        <v>11</v>
      </c>
      <c r="M127" s="26">
        <f t="shared" ca="1" si="29"/>
        <v>10</v>
      </c>
      <c r="N127" s="26">
        <f t="shared" ca="1" si="30"/>
        <v>3</v>
      </c>
      <c r="O127" s="26">
        <f t="shared" ca="1" si="31"/>
        <v>4</v>
      </c>
      <c r="P127" s="26">
        <f t="shared" ca="1" si="32"/>
        <v>9</v>
      </c>
      <c r="Q127" s="26">
        <f t="shared" ca="1" si="33"/>
        <v>12</v>
      </c>
      <c r="R127" s="26">
        <f t="shared" ca="1" si="34"/>
        <v>1</v>
      </c>
    </row>
    <row r="128" spans="1:18" ht="19.5" thickBot="1">
      <c r="A128" s="50">
        <f t="shared" si="18"/>
        <v>127</v>
      </c>
      <c r="B128" s="22">
        <f ca="1">Streams!B128</f>
        <v>36</v>
      </c>
      <c r="C128" s="23">
        <f ca="1">VLOOKUP(B128,Partition!$G$2:$H$38,2)</f>
        <v>12</v>
      </c>
      <c r="D128" s="24">
        <f ca="1">COUNTIF(INDEX(C128:INDEX($C$1:C128,IFERROR(LOOKUP(2,1/($D$1:D127=2),ROW($D$1:D127)-MIN(ROW($D$1:D127)-1)),1),),),C128)</f>
        <v>1</v>
      </c>
      <c r="E128" s="23">
        <f t="shared" ca="1" si="19"/>
        <v>11</v>
      </c>
      <c r="F128" s="25">
        <f ca="1">COUNTIF(INDEX(E128:INDEX($E$1:E128,IFERROR(LOOKUP(2,1/($F$1:F127=2),ROW($F$1:F127)-MIN(ROW($F$1:F127)-1)),1),),),E128)</f>
        <v>2</v>
      </c>
      <c r="G128" s="26">
        <f t="shared" ca="1" si="23"/>
        <v>6</v>
      </c>
      <c r="H128" s="26">
        <f t="shared" ca="1" si="24"/>
        <v>7</v>
      </c>
      <c r="I128" s="26">
        <f t="shared" ca="1" si="25"/>
        <v>8</v>
      </c>
      <c r="J128" s="26">
        <f t="shared" ca="1" si="26"/>
        <v>2</v>
      </c>
      <c r="K128" s="26">
        <f t="shared" ca="1" si="27"/>
        <v>5</v>
      </c>
      <c r="L128" s="26">
        <f t="shared" ca="1" si="28"/>
        <v>11</v>
      </c>
      <c r="M128" s="26">
        <f t="shared" ca="1" si="29"/>
        <v>10</v>
      </c>
      <c r="N128" s="26">
        <f t="shared" ca="1" si="30"/>
        <v>3</v>
      </c>
      <c r="O128" s="26">
        <f t="shared" ca="1" si="31"/>
        <v>4</v>
      </c>
      <c r="P128" s="26">
        <f t="shared" ca="1" si="32"/>
        <v>9</v>
      </c>
      <c r="Q128" s="26">
        <f t="shared" ca="1" si="33"/>
        <v>12</v>
      </c>
      <c r="R128" s="26">
        <f t="shared" ca="1" si="34"/>
        <v>1</v>
      </c>
    </row>
    <row r="129" spans="1:18" ht="19.5" thickBot="1">
      <c r="A129" s="50">
        <f t="shared" si="18"/>
        <v>128</v>
      </c>
      <c r="B129" s="22">
        <f ca="1">Streams!B129</f>
        <v>34</v>
      </c>
      <c r="C129" s="23">
        <f ca="1">VLOOKUP(B129,Partition!$G$2:$H$38,2)</f>
        <v>12</v>
      </c>
      <c r="D129" s="24">
        <f ca="1">COUNTIF(INDEX(C129:INDEX($C$1:C129,IFERROR(LOOKUP(2,1/($D$1:D128=2),ROW($D$1:D128)-MIN(ROW($D$1:D128)-1)),1),),),C129)</f>
        <v>2</v>
      </c>
      <c r="E129" s="23">
        <f t="shared" ca="1" si="19"/>
        <v>1</v>
      </c>
      <c r="F129" s="25">
        <f ca="1">COUNTIF(INDEX(E129:INDEX($E$1:E129,IFERROR(LOOKUP(2,1/($F$1:F128=2),ROW($F$1:F128)-MIN(ROW($F$1:F128)-1)),1),),),E129)</f>
        <v>1</v>
      </c>
      <c r="G129" s="26">
        <f t="shared" ca="1" si="23"/>
        <v>12</v>
      </c>
      <c r="H129" s="26">
        <f t="shared" ca="1" si="24"/>
        <v>6</v>
      </c>
      <c r="I129" s="26">
        <f t="shared" ca="1" si="25"/>
        <v>7</v>
      </c>
      <c r="J129" s="26">
        <f t="shared" ca="1" si="26"/>
        <v>8</v>
      </c>
      <c r="K129" s="26">
        <f t="shared" ca="1" si="27"/>
        <v>2</v>
      </c>
      <c r="L129" s="26">
        <f t="shared" ca="1" si="28"/>
        <v>5</v>
      </c>
      <c r="M129" s="26">
        <f t="shared" ca="1" si="29"/>
        <v>11</v>
      </c>
      <c r="N129" s="26">
        <f t="shared" ca="1" si="30"/>
        <v>10</v>
      </c>
      <c r="O129" s="26">
        <f t="shared" ca="1" si="31"/>
        <v>3</v>
      </c>
      <c r="P129" s="26">
        <f t="shared" ca="1" si="32"/>
        <v>4</v>
      </c>
      <c r="Q129" s="26">
        <f t="shared" ca="1" si="33"/>
        <v>9</v>
      </c>
      <c r="R129" s="26">
        <f t="shared" ca="1" si="34"/>
        <v>1</v>
      </c>
    </row>
    <row r="130" spans="1:18" ht="19.5" thickBot="1">
      <c r="A130" s="50">
        <f t="shared" si="18"/>
        <v>129</v>
      </c>
      <c r="B130" s="22">
        <f ca="1">Streams!B130</f>
        <v>19</v>
      </c>
      <c r="C130" s="23">
        <f ca="1">VLOOKUP(B130,Partition!$G$2:$H$38,2)</f>
        <v>7</v>
      </c>
      <c r="D130" s="24">
        <f ca="1">COUNTIF(INDEX(C130:INDEX($C$1:C130,IFERROR(LOOKUP(2,1/($D$1:D129=2),ROW($D$1:D129)-MIN(ROW($D$1:D129)-1)),1),),),C130)</f>
        <v>1</v>
      </c>
      <c r="E130" s="23">
        <f t="shared" ca="1" si="19"/>
        <v>3</v>
      </c>
      <c r="F130" s="25">
        <f ca="1">COUNTIF(INDEX(E130:INDEX($E$1:E130,IFERROR(LOOKUP(2,1/($F$1:F129=2),ROW($F$1:F129)-MIN(ROW($F$1:F129)-1)),1),),),E130)</f>
        <v>1</v>
      </c>
      <c r="G130" s="26">
        <f t="shared" ca="1" si="23"/>
        <v>12</v>
      </c>
      <c r="H130" s="26">
        <f t="shared" ca="1" si="24"/>
        <v>6</v>
      </c>
      <c r="I130" s="26">
        <f t="shared" ca="1" si="25"/>
        <v>7</v>
      </c>
      <c r="J130" s="26">
        <f t="shared" ca="1" si="26"/>
        <v>8</v>
      </c>
      <c r="K130" s="26">
        <f t="shared" ca="1" si="27"/>
        <v>2</v>
      </c>
      <c r="L130" s="26">
        <f t="shared" ca="1" si="28"/>
        <v>5</v>
      </c>
      <c r="M130" s="26">
        <f t="shared" ca="1" si="29"/>
        <v>11</v>
      </c>
      <c r="N130" s="26">
        <f t="shared" ca="1" si="30"/>
        <v>10</v>
      </c>
      <c r="O130" s="26">
        <f t="shared" ca="1" si="31"/>
        <v>3</v>
      </c>
      <c r="P130" s="26">
        <f t="shared" ca="1" si="32"/>
        <v>4</v>
      </c>
      <c r="Q130" s="26">
        <f t="shared" ca="1" si="33"/>
        <v>9</v>
      </c>
      <c r="R130" s="26">
        <f t="shared" ca="1" si="34"/>
        <v>1</v>
      </c>
    </row>
    <row r="131" spans="1:18" ht="19.5" thickBot="1">
      <c r="A131" s="50">
        <f t="shared" si="18"/>
        <v>130</v>
      </c>
      <c r="B131" s="22">
        <f ca="1">Streams!B131</f>
        <v>15</v>
      </c>
      <c r="C131" s="23">
        <f ca="1">VLOOKUP(B131,Partition!$G$2:$H$38,2)</f>
        <v>5</v>
      </c>
      <c r="D131" s="24">
        <f ca="1">COUNTIF(INDEX(C131:INDEX($C$1:C131,IFERROR(LOOKUP(2,1/($D$1:D130=2),ROW($D$1:D130)-MIN(ROW($D$1:D130)-1)),1),),),C131)</f>
        <v>1</v>
      </c>
      <c r="E131" s="23">
        <f t="shared" ca="1" si="19"/>
        <v>6</v>
      </c>
      <c r="F131" s="25">
        <f ca="1">COUNTIF(INDEX(E131:INDEX($E$1:E131,IFERROR(LOOKUP(2,1/($F$1:F130=2),ROW($F$1:F130)-MIN(ROW($F$1:F130)-1)),1),),),E131)</f>
        <v>1</v>
      </c>
      <c r="G131" s="26">
        <f t="shared" ca="1" si="23"/>
        <v>7</v>
      </c>
      <c r="H131" s="26">
        <f t="shared" ca="1" si="24"/>
        <v>12</v>
      </c>
      <c r="I131" s="26">
        <f t="shared" ca="1" si="25"/>
        <v>6</v>
      </c>
      <c r="J131" s="26">
        <f t="shared" ca="1" si="26"/>
        <v>8</v>
      </c>
      <c r="K131" s="26">
        <f t="shared" ca="1" si="27"/>
        <v>2</v>
      </c>
      <c r="L131" s="26">
        <f t="shared" ca="1" si="28"/>
        <v>5</v>
      </c>
      <c r="M131" s="26">
        <f t="shared" ca="1" si="29"/>
        <v>11</v>
      </c>
      <c r="N131" s="26">
        <f t="shared" ca="1" si="30"/>
        <v>10</v>
      </c>
      <c r="O131" s="26">
        <f t="shared" ca="1" si="31"/>
        <v>3</v>
      </c>
      <c r="P131" s="26">
        <f t="shared" ca="1" si="32"/>
        <v>4</v>
      </c>
      <c r="Q131" s="26">
        <f t="shared" ca="1" si="33"/>
        <v>9</v>
      </c>
      <c r="R131" s="26">
        <f t="shared" ca="1" si="34"/>
        <v>1</v>
      </c>
    </row>
    <row r="132" spans="1:18" ht="19.5" thickBot="1">
      <c r="A132" s="50">
        <f t="shared" ref="A132:A195" si="35">1+A131</f>
        <v>131</v>
      </c>
      <c r="B132" s="22">
        <f ca="1">Streams!B132</f>
        <v>28</v>
      </c>
      <c r="C132" s="23">
        <f ca="1">VLOOKUP(B132,Partition!$G$2:$H$38,2)</f>
        <v>10</v>
      </c>
      <c r="D132" s="24">
        <f ca="1">COUNTIF(INDEX(C132:INDEX($C$1:C132,IFERROR(LOOKUP(2,1/($D$1:D131=2),ROW($D$1:D131)-MIN(ROW($D$1:D131)-1)),1),),),C132)</f>
        <v>1</v>
      </c>
      <c r="E132" s="23">
        <f t="shared" ref="E132:E195" ca="1" si="36">IF(C132=G132,1,IF(C132=H132,2,IF(C132=I132,3,IF(C132=J132,4,IF(C132=K132,5,IF(C132=L132,6,IF(C132=M132,7,IF(C132=N132,8,IF(C132=O132,9,IF(C132=P132,10,IF(C132=Q132,11,IF(C132=R132,12,""))))))))))))</f>
        <v>8</v>
      </c>
      <c r="F132" s="25">
        <f ca="1">COUNTIF(INDEX(E132:INDEX($E$1:E132,IFERROR(LOOKUP(2,1/($F$1:F131=2),ROW($F$1:F131)-MIN(ROW($F$1:F131)-1)),1),),),E132)</f>
        <v>1</v>
      </c>
      <c r="G132" s="26">
        <f t="shared" ca="1" si="23"/>
        <v>5</v>
      </c>
      <c r="H132" s="26">
        <f t="shared" ca="1" si="24"/>
        <v>7</v>
      </c>
      <c r="I132" s="26">
        <f t="shared" ca="1" si="25"/>
        <v>12</v>
      </c>
      <c r="J132" s="26">
        <f t="shared" ca="1" si="26"/>
        <v>6</v>
      </c>
      <c r="K132" s="26">
        <f t="shared" ca="1" si="27"/>
        <v>8</v>
      </c>
      <c r="L132" s="26">
        <f t="shared" ca="1" si="28"/>
        <v>2</v>
      </c>
      <c r="M132" s="26">
        <f t="shared" ca="1" si="29"/>
        <v>11</v>
      </c>
      <c r="N132" s="26">
        <f t="shared" ca="1" si="30"/>
        <v>10</v>
      </c>
      <c r="O132" s="26">
        <f t="shared" ca="1" si="31"/>
        <v>3</v>
      </c>
      <c r="P132" s="26">
        <f t="shared" ca="1" si="32"/>
        <v>4</v>
      </c>
      <c r="Q132" s="26">
        <f t="shared" ca="1" si="33"/>
        <v>9</v>
      </c>
      <c r="R132" s="26">
        <f t="shared" ca="1" si="34"/>
        <v>1</v>
      </c>
    </row>
    <row r="133" spans="1:18" ht="19.5" thickBot="1">
      <c r="A133" s="50">
        <f t="shared" si="35"/>
        <v>132</v>
      </c>
      <c r="B133" s="22">
        <f ca="1">Streams!B133</f>
        <v>25</v>
      </c>
      <c r="C133" s="23">
        <f ca="1">VLOOKUP(B133,Partition!$G$2:$H$38,2)</f>
        <v>9</v>
      </c>
      <c r="D133" s="24">
        <f ca="1">COUNTIF(INDEX(C133:INDEX($C$1:C133,IFERROR(LOOKUP(2,1/($D$1:D132=2),ROW($D$1:D132)-MIN(ROW($D$1:D132)-1)),1),),),C133)</f>
        <v>1</v>
      </c>
      <c r="E133" s="23">
        <f t="shared" ca="1" si="36"/>
        <v>11</v>
      </c>
      <c r="F133" s="25">
        <f ca="1">COUNTIF(INDEX(E133:INDEX($E$1:E133,IFERROR(LOOKUP(2,1/($F$1:F132=2),ROW($F$1:F132)-MIN(ROW($F$1:F132)-1)),1),),),E133)</f>
        <v>2</v>
      </c>
      <c r="G133" s="26">
        <f t="shared" ca="1" si="23"/>
        <v>10</v>
      </c>
      <c r="H133" s="26">
        <f t="shared" ca="1" si="24"/>
        <v>5</v>
      </c>
      <c r="I133" s="26">
        <f t="shared" ca="1" si="25"/>
        <v>7</v>
      </c>
      <c r="J133" s="26">
        <f t="shared" ca="1" si="26"/>
        <v>12</v>
      </c>
      <c r="K133" s="26">
        <f t="shared" ca="1" si="27"/>
        <v>6</v>
      </c>
      <c r="L133" s="26">
        <f t="shared" ca="1" si="28"/>
        <v>8</v>
      </c>
      <c r="M133" s="26">
        <f t="shared" ca="1" si="29"/>
        <v>2</v>
      </c>
      <c r="N133" s="26">
        <f t="shared" ca="1" si="30"/>
        <v>11</v>
      </c>
      <c r="O133" s="26">
        <f t="shared" ca="1" si="31"/>
        <v>3</v>
      </c>
      <c r="P133" s="26">
        <f t="shared" ca="1" si="32"/>
        <v>4</v>
      </c>
      <c r="Q133" s="26">
        <f t="shared" ca="1" si="33"/>
        <v>9</v>
      </c>
      <c r="R133" s="26">
        <f t="shared" ca="1" si="34"/>
        <v>1</v>
      </c>
    </row>
    <row r="134" spans="1:18" ht="19.5" thickBot="1">
      <c r="A134" s="50">
        <f t="shared" si="35"/>
        <v>133</v>
      </c>
      <c r="B134" s="22">
        <f ca="1">Streams!B134</f>
        <v>11</v>
      </c>
      <c r="C134" s="23">
        <f ca="1">VLOOKUP(B134,Partition!$G$2:$H$38,2)</f>
        <v>4</v>
      </c>
      <c r="D134" s="24">
        <f ca="1">COUNTIF(INDEX(C134:INDEX($C$1:C134,IFERROR(LOOKUP(2,1/($D$1:D133=2),ROW($D$1:D133)-MIN(ROW($D$1:D133)-1)),1),),),C134)</f>
        <v>1</v>
      </c>
      <c r="E134" s="23">
        <f t="shared" ca="1" si="36"/>
        <v>11</v>
      </c>
      <c r="F134" s="25">
        <f ca="1">COUNTIF(INDEX(E134:INDEX($E$1:E134,IFERROR(LOOKUP(2,1/($F$1:F133=2),ROW($F$1:F133)-MIN(ROW($F$1:F133)-1)),1),),),E134)</f>
        <v>2</v>
      </c>
      <c r="G134" s="26">
        <f t="shared" ca="1" si="23"/>
        <v>9</v>
      </c>
      <c r="H134" s="26">
        <f t="shared" ca="1" si="24"/>
        <v>10</v>
      </c>
      <c r="I134" s="26">
        <f t="shared" ca="1" si="25"/>
        <v>5</v>
      </c>
      <c r="J134" s="26">
        <f t="shared" ca="1" si="26"/>
        <v>7</v>
      </c>
      <c r="K134" s="26">
        <f t="shared" ca="1" si="27"/>
        <v>12</v>
      </c>
      <c r="L134" s="26">
        <f t="shared" ca="1" si="28"/>
        <v>6</v>
      </c>
      <c r="M134" s="26">
        <f t="shared" ca="1" si="29"/>
        <v>8</v>
      </c>
      <c r="N134" s="26">
        <f t="shared" ca="1" si="30"/>
        <v>2</v>
      </c>
      <c r="O134" s="26">
        <f t="shared" ca="1" si="31"/>
        <v>11</v>
      </c>
      <c r="P134" s="26">
        <f t="shared" ca="1" si="32"/>
        <v>3</v>
      </c>
      <c r="Q134" s="26">
        <f t="shared" ca="1" si="33"/>
        <v>4</v>
      </c>
      <c r="R134" s="26">
        <f t="shared" ca="1" si="34"/>
        <v>1</v>
      </c>
    </row>
    <row r="135" spans="1:18" ht="19.5" thickBot="1">
      <c r="A135" s="50">
        <f t="shared" si="35"/>
        <v>134</v>
      </c>
      <c r="B135" s="22">
        <f ca="1">Streams!B135</f>
        <v>29</v>
      </c>
      <c r="C135" s="23">
        <f ca="1">VLOOKUP(B135,Partition!$G$2:$H$38,2)</f>
        <v>10</v>
      </c>
      <c r="D135" s="24">
        <f ca="1">COUNTIF(INDEX(C135:INDEX($C$1:C135,IFERROR(LOOKUP(2,1/($D$1:D134=2),ROW($D$1:D134)-MIN(ROW($D$1:D134)-1)),1),),),C135)</f>
        <v>2</v>
      </c>
      <c r="E135" s="23">
        <f t="shared" ca="1" si="36"/>
        <v>3</v>
      </c>
      <c r="F135" s="25">
        <f ca="1">COUNTIF(INDEX(E135:INDEX($E$1:E135,IFERROR(LOOKUP(2,1/($F$1:F134=2),ROW($F$1:F134)-MIN(ROW($F$1:F134)-1)),1),),),E135)</f>
        <v>1</v>
      </c>
      <c r="G135" s="26">
        <f t="shared" ca="1" si="23"/>
        <v>4</v>
      </c>
      <c r="H135" s="26">
        <f t="shared" ca="1" si="24"/>
        <v>9</v>
      </c>
      <c r="I135" s="26">
        <f t="shared" ca="1" si="25"/>
        <v>10</v>
      </c>
      <c r="J135" s="26">
        <f t="shared" ca="1" si="26"/>
        <v>5</v>
      </c>
      <c r="K135" s="26">
        <f t="shared" ca="1" si="27"/>
        <v>7</v>
      </c>
      <c r="L135" s="26">
        <f t="shared" ca="1" si="28"/>
        <v>12</v>
      </c>
      <c r="M135" s="26">
        <f t="shared" ca="1" si="29"/>
        <v>6</v>
      </c>
      <c r="N135" s="26">
        <f t="shared" ca="1" si="30"/>
        <v>8</v>
      </c>
      <c r="O135" s="26">
        <f t="shared" ca="1" si="31"/>
        <v>2</v>
      </c>
      <c r="P135" s="26">
        <f t="shared" ca="1" si="32"/>
        <v>11</v>
      </c>
      <c r="Q135" s="26">
        <f t="shared" ca="1" si="33"/>
        <v>3</v>
      </c>
      <c r="R135" s="26">
        <f t="shared" ca="1" si="34"/>
        <v>1</v>
      </c>
    </row>
    <row r="136" spans="1:18" ht="19.5" thickBot="1">
      <c r="A136" s="50">
        <f t="shared" si="35"/>
        <v>135</v>
      </c>
      <c r="B136" s="22">
        <f ca="1">Streams!B136</f>
        <v>2</v>
      </c>
      <c r="C136" s="23">
        <f ca="1">VLOOKUP(B136,Partition!$G$2:$H$38,2)</f>
        <v>1</v>
      </c>
      <c r="D136" s="24">
        <f ca="1">COUNTIF(INDEX(C136:INDEX($C$1:C136,IFERROR(LOOKUP(2,1/($D$1:D135=2),ROW($D$1:D135)-MIN(ROW($D$1:D135)-1)),1),),),C136)</f>
        <v>1</v>
      </c>
      <c r="E136" s="23">
        <f t="shared" ca="1" si="36"/>
        <v>12</v>
      </c>
      <c r="F136" s="25">
        <f ca="1">COUNTIF(INDEX(E136:INDEX($E$1:E136,IFERROR(LOOKUP(2,1/($F$1:F135=2),ROW($F$1:F135)-MIN(ROW($F$1:F135)-1)),1),),),E136)</f>
        <v>1</v>
      </c>
      <c r="G136" s="26">
        <f t="shared" ca="1" si="23"/>
        <v>10</v>
      </c>
      <c r="H136" s="26">
        <f t="shared" ca="1" si="24"/>
        <v>4</v>
      </c>
      <c r="I136" s="26">
        <f t="shared" ca="1" si="25"/>
        <v>9</v>
      </c>
      <c r="J136" s="26">
        <f t="shared" ca="1" si="26"/>
        <v>5</v>
      </c>
      <c r="K136" s="26">
        <f t="shared" ca="1" si="27"/>
        <v>7</v>
      </c>
      <c r="L136" s="26">
        <f t="shared" ca="1" si="28"/>
        <v>12</v>
      </c>
      <c r="M136" s="26">
        <f t="shared" ca="1" si="29"/>
        <v>6</v>
      </c>
      <c r="N136" s="26">
        <f t="shared" ca="1" si="30"/>
        <v>8</v>
      </c>
      <c r="O136" s="26">
        <f t="shared" ca="1" si="31"/>
        <v>2</v>
      </c>
      <c r="P136" s="26">
        <f t="shared" ca="1" si="32"/>
        <v>11</v>
      </c>
      <c r="Q136" s="26">
        <f t="shared" ca="1" si="33"/>
        <v>3</v>
      </c>
      <c r="R136" s="26">
        <f t="shared" ca="1" si="34"/>
        <v>1</v>
      </c>
    </row>
    <row r="137" spans="1:18" ht="19.5" thickBot="1">
      <c r="A137" s="50">
        <f t="shared" si="35"/>
        <v>136</v>
      </c>
      <c r="B137" s="22">
        <f ca="1">Streams!B137</f>
        <v>36</v>
      </c>
      <c r="C137" s="23">
        <f ca="1">VLOOKUP(B137,Partition!$G$2:$H$38,2)</f>
        <v>12</v>
      </c>
      <c r="D137" s="24">
        <f ca="1">COUNTIF(INDEX(C137:INDEX($C$1:C137,IFERROR(LOOKUP(2,1/($D$1:D136=2),ROW($D$1:D136)-MIN(ROW($D$1:D136)-1)),1),),),C137)</f>
        <v>1</v>
      </c>
      <c r="E137" s="23">
        <f t="shared" ca="1" si="36"/>
        <v>7</v>
      </c>
      <c r="F137" s="25">
        <f ca="1">COUNTIF(INDEX(E137:INDEX($E$1:E137,IFERROR(LOOKUP(2,1/($F$1:F136=2),ROW($F$1:F136)-MIN(ROW($F$1:F136)-1)),1),),),E137)</f>
        <v>1</v>
      </c>
      <c r="G137" s="26">
        <f t="shared" ca="1" si="23"/>
        <v>1</v>
      </c>
      <c r="H137" s="26">
        <f t="shared" ca="1" si="24"/>
        <v>10</v>
      </c>
      <c r="I137" s="26">
        <f t="shared" ca="1" si="25"/>
        <v>4</v>
      </c>
      <c r="J137" s="26">
        <f t="shared" ca="1" si="26"/>
        <v>9</v>
      </c>
      <c r="K137" s="26">
        <f t="shared" ca="1" si="27"/>
        <v>5</v>
      </c>
      <c r="L137" s="26">
        <f t="shared" ca="1" si="28"/>
        <v>7</v>
      </c>
      <c r="M137" s="26">
        <f t="shared" ca="1" si="29"/>
        <v>12</v>
      </c>
      <c r="N137" s="26">
        <f t="shared" ca="1" si="30"/>
        <v>6</v>
      </c>
      <c r="O137" s="26">
        <f t="shared" ca="1" si="31"/>
        <v>8</v>
      </c>
      <c r="P137" s="26">
        <f t="shared" ca="1" si="32"/>
        <v>2</v>
      </c>
      <c r="Q137" s="26">
        <f t="shared" ca="1" si="33"/>
        <v>11</v>
      </c>
      <c r="R137" s="26">
        <f t="shared" ca="1" si="34"/>
        <v>3</v>
      </c>
    </row>
    <row r="138" spans="1:18" ht="19.5" thickBot="1">
      <c r="A138" s="50">
        <f t="shared" si="35"/>
        <v>137</v>
      </c>
      <c r="B138" s="22">
        <f ca="1">Streams!B138</f>
        <v>14</v>
      </c>
      <c r="C138" s="23">
        <f ca="1">VLOOKUP(B138,Partition!$G$2:$H$38,2)</f>
        <v>5</v>
      </c>
      <c r="D138" s="24">
        <f ca="1">COUNTIF(INDEX(C138:INDEX($C$1:C138,IFERROR(LOOKUP(2,1/($D$1:D137=2),ROW($D$1:D137)-MIN(ROW($D$1:D137)-1)),1),),),C138)</f>
        <v>1</v>
      </c>
      <c r="E138" s="23">
        <f t="shared" ca="1" si="36"/>
        <v>6</v>
      </c>
      <c r="F138" s="25">
        <f ca="1">COUNTIF(INDEX(E138:INDEX($E$1:E138,IFERROR(LOOKUP(2,1/($F$1:F137=2),ROW($F$1:F137)-MIN(ROW($F$1:F137)-1)),1),),),E138)</f>
        <v>1</v>
      </c>
      <c r="G138" s="26">
        <f t="shared" ca="1" si="23"/>
        <v>12</v>
      </c>
      <c r="H138" s="26">
        <f t="shared" ca="1" si="24"/>
        <v>1</v>
      </c>
      <c r="I138" s="26">
        <f t="shared" ca="1" si="25"/>
        <v>10</v>
      </c>
      <c r="J138" s="26">
        <f t="shared" ca="1" si="26"/>
        <v>4</v>
      </c>
      <c r="K138" s="26">
        <f t="shared" ca="1" si="27"/>
        <v>9</v>
      </c>
      <c r="L138" s="26">
        <f t="shared" ca="1" si="28"/>
        <v>5</v>
      </c>
      <c r="M138" s="26">
        <f t="shared" ca="1" si="29"/>
        <v>7</v>
      </c>
      <c r="N138" s="26">
        <f t="shared" ca="1" si="30"/>
        <v>6</v>
      </c>
      <c r="O138" s="26">
        <f t="shared" ca="1" si="31"/>
        <v>8</v>
      </c>
      <c r="P138" s="26">
        <f t="shared" ca="1" si="32"/>
        <v>2</v>
      </c>
      <c r="Q138" s="26">
        <f t="shared" ca="1" si="33"/>
        <v>11</v>
      </c>
      <c r="R138" s="26">
        <f t="shared" ca="1" si="34"/>
        <v>3</v>
      </c>
    </row>
    <row r="139" spans="1:18" ht="19.5" thickBot="1">
      <c r="A139" s="50">
        <f t="shared" si="35"/>
        <v>138</v>
      </c>
      <c r="B139" s="22">
        <f ca="1">Streams!B139</f>
        <v>2</v>
      </c>
      <c r="C139" s="23">
        <f ca="1">VLOOKUP(B139,Partition!$G$2:$H$38,2)</f>
        <v>1</v>
      </c>
      <c r="D139" s="24">
        <f ca="1">COUNTIF(INDEX(C139:INDEX($C$1:C139,IFERROR(LOOKUP(2,1/($D$1:D138=2),ROW($D$1:D138)-MIN(ROW($D$1:D138)-1)),1),),),C139)</f>
        <v>2</v>
      </c>
      <c r="E139" s="23">
        <f t="shared" ca="1" si="36"/>
        <v>3</v>
      </c>
      <c r="F139" s="25">
        <f ca="1">COUNTIF(INDEX(E139:INDEX($E$1:E139,IFERROR(LOOKUP(2,1/($F$1:F138=2),ROW($F$1:F138)-MIN(ROW($F$1:F138)-1)),1),),),E139)</f>
        <v>2</v>
      </c>
      <c r="G139" s="26">
        <f t="shared" ca="1" si="23"/>
        <v>5</v>
      </c>
      <c r="H139" s="26">
        <f t="shared" ca="1" si="24"/>
        <v>12</v>
      </c>
      <c r="I139" s="26">
        <f t="shared" ca="1" si="25"/>
        <v>1</v>
      </c>
      <c r="J139" s="26">
        <f t="shared" ca="1" si="26"/>
        <v>10</v>
      </c>
      <c r="K139" s="26">
        <f t="shared" ca="1" si="27"/>
        <v>4</v>
      </c>
      <c r="L139" s="26">
        <f t="shared" ca="1" si="28"/>
        <v>9</v>
      </c>
      <c r="M139" s="26">
        <f t="shared" ca="1" si="29"/>
        <v>7</v>
      </c>
      <c r="N139" s="26">
        <f t="shared" ca="1" si="30"/>
        <v>6</v>
      </c>
      <c r="O139" s="26">
        <f t="shared" ca="1" si="31"/>
        <v>8</v>
      </c>
      <c r="P139" s="26">
        <f t="shared" ca="1" si="32"/>
        <v>2</v>
      </c>
      <c r="Q139" s="26">
        <f t="shared" ca="1" si="33"/>
        <v>11</v>
      </c>
      <c r="R139" s="26">
        <f t="shared" ca="1" si="34"/>
        <v>3</v>
      </c>
    </row>
    <row r="140" spans="1:18" ht="19.5" thickBot="1">
      <c r="A140" s="50">
        <f t="shared" si="35"/>
        <v>139</v>
      </c>
      <c r="B140" s="22">
        <f ca="1">Streams!B140</f>
        <v>1</v>
      </c>
      <c r="C140" s="23">
        <f ca="1">VLOOKUP(B140,Partition!$G$2:$H$38,2)</f>
        <v>1</v>
      </c>
      <c r="D140" s="24">
        <f ca="1">COUNTIF(INDEX(C140:INDEX($C$1:C140,IFERROR(LOOKUP(2,1/($D$1:D139=2),ROW($D$1:D139)-MIN(ROW($D$1:D139)-1)),1),),),C140)</f>
        <v>2</v>
      </c>
      <c r="E140" s="23">
        <f t="shared" ca="1" si="36"/>
        <v>1</v>
      </c>
      <c r="F140" s="25">
        <f ca="1">COUNTIF(INDEX(E140:INDEX($E$1:E140,IFERROR(LOOKUP(2,1/($F$1:F139=2),ROW($F$1:F139)-MIN(ROW($F$1:F139)-1)),1),),),E140)</f>
        <v>1</v>
      </c>
      <c r="G140" s="26">
        <f t="shared" ca="1" si="23"/>
        <v>1</v>
      </c>
      <c r="H140" s="26">
        <f t="shared" ca="1" si="24"/>
        <v>5</v>
      </c>
      <c r="I140" s="26">
        <f t="shared" ca="1" si="25"/>
        <v>12</v>
      </c>
      <c r="J140" s="26">
        <f t="shared" ca="1" si="26"/>
        <v>10</v>
      </c>
      <c r="K140" s="26">
        <f t="shared" ca="1" si="27"/>
        <v>4</v>
      </c>
      <c r="L140" s="26">
        <f t="shared" ca="1" si="28"/>
        <v>9</v>
      </c>
      <c r="M140" s="26">
        <f t="shared" ca="1" si="29"/>
        <v>7</v>
      </c>
      <c r="N140" s="26">
        <f t="shared" ca="1" si="30"/>
        <v>6</v>
      </c>
      <c r="O140" s="26">
        <f t="shared" ca="1" si="31"/>
        <v>8</v>
      </c>
      <c r="P140" s="26">
        <f t="shared" ca="1" si="32"/>
        <v>2</v>
      </c>
      <c r="Q140" s="26">
        <f t="shared" ca="1" si="33"/>
        <v>11</v>
      </c>
      <c r="R140" s="26">
        <f t="shared" ca="1" si="34"/>
        <v>3</v>
      </c>
    </row>
    <row r="141" spans="1:18" ht="19.5" thickBot="1">
      <c r="A141" s="50">
        <f t="shared" si="35"/>
        <v>140</v>
      </c>
      <c r="B141" s="22">
        <f ca="1">Streams!B141</f>
        <v>9</v>
      </c>
      <c r="C141" s="23">
        <f ca="1">VLOOKUP(B141,Partition!$G$2:$H$38,2)</f>
        <v>3</v>
      </c>
      <c r="D141" s="24">
        <f ca="1">COUNTIF(INDEX(C141:INDEX($C$1:C141,IFERROR(LOOKUP(2,1/($D$1:D140=2),ROW($D$1:D140)-MIN(ROW($D$1:D140)-1)),1),),),C141)</f>
        <v>1</v>
      </c>
      <c r="E141" s="23">
        <f t="shared" ca="1" si="36"/>
        <v>12</v>
      </c>
      <c r="F141" s="25">
        <f ca="1">COUNTIF(INDEX(E141:INDEX($E$1:E141,IFERROR(LOOKUP(2,1/($F$1:F140=2),ROW($F$1:F140)-MIN(ROW($F$1:F140)-1)),1),),),E141)</f>
        <v>1</v>
      </c>
      <c r="G141" s="26">
        <f t="shared" ca="1" si="23"/>
        <v>1</v>
      </c>
      <c r="H141" s="26">
        <f t="shared" ca="1" si="24"/>
        <v>5</v>
      </c>
      <c r="I141" s="26">
        <f t="shared" ca="1" si="25"/>
        <v>12</v>
      </c>
      <c r="J141" s="26">
        <f t="shared" ca="1" si="26"/>
        <v>10</v>
      </c>
      <c r="K141" s="26">
        <f t="shared" ca="1" si="27"/>
        <v>4</v>
      </c>
      <c r="L141" s="26">
        <f t="shared" ca="1" si="28"/>
        <v>9</v>
      </c>
      <c r="M141" s="26">
        <f t="shared" ca="1" si="29"/>
        <v>7</v>
      </c>
      <c r="N141" s="26">
        <f t="shared" ca="1" si="30"/>
        <v>6</v>
      </c>
      <c r="O141" s="26">
        <f t="shared" ca="1" si="31"/>
        <v>8</v>
      </c>
      <c r="P141" s="26">
        <f t="shared" ca="1" si="32"/>
        <v>2</v>
      </c>
      <c r="Q141" s="26">
        <f t="shared" ca="1" si="33"/>
        <v>11</v>
      </c>
      <c r="R141" s="26">
        <f t="shared" ca="1" si="34"/>
        <v>3</v>
      </c>
    </row>
    <row r="142" spans="1:18" ht="19.5" thickBot="1">
      <c r="A142" s="50">
        <f t="shared" si="35"/>
        <v>141</v>
      </c>
      <c r="B142" s="22">
        <f ca="1">Streams!B142</f>
        <v>14</v>
      </c>
      <c r="C142" s="23">
        <f ca="1">VLOOKUP(B142,Partition!$G$2:$H$38,2)</f>
        <v>5</v>
      </c>
      <c r="D142" s="24">
        <f ca="1">COUNTIF(INDEX(C142:INDEX($C$1:C142,IFERROR(LOOKUP(2,1/($D$1:D141=2),ROW($D$1:D141)-MIN(ROW($D$1:D141)-1)),1),),),C142)</f>
        <v>1</v>
      </c>
      <c r="E142" s="23">
        <f t="shared" ca="1" si="36"/>
        <v>3</v>
      </c>
      <c r="F142" s="25">
        <f ca="1">COUNTIF(INDEX(E142:INDEX($E$1:E142,IFERROR(LOOKUP(2,1/($F$1:F141=2),ROW($F$1:F141)-MIN(ROW($F$1:F141)-1)),1),),),E142)</f>
        <v>2</v>
      </c>
      <c r="G142" s="26">
        <f t="shared" ca="1" si="23"/>
        <v>3</v>
      </c>
      <c r="H142" s="26">
        <f t="shared" ca="1" si="24"/>
        <v>1</v>
      </c>
      <c r="I142" s="26">
        <f t="shared" ca="1" si="25"/>
        <v>5</v>
      </c>
      <c r="J142" s="26">
        <f t="shared" ca="1" si="26"/>
        <v>12</v>
      </c>
      <c r="K142" s="26">
        <f t="shared" ca="1" si="27"/>
        <v>10</v>
      </c>
      <c r="L142" s="26">
        <f t="shared" ca="1" si="28"/>
        <v>4</v>
      </c>
      <c r="M142" s="26">
        <f t="shared" ca="1" si="29"/>
        <v>9</v>
      </c>
      <c r="N142" s="26">
        <f t="shared" ca="1" si="30"/>
        <v>7</v>
      </c>
      <c r="O142" s="26">
        <f t="shared" ca="1" si="31"/>
        <v>6</v>
      </c>
      <c r="P142" s="26">
        <f t="shared" ca="1" si="32"/>
        <v>8</v>
      </c>
      <c r="Q142" s="26">
        <f t="shared" ca="1" si="33"/>
        <v>2</v>
      </c>
      <c r="R142" s="26">
        <f t="shared" ca="1" si="34"/>
        <v>11</v>
      </c>
    </row>
    <row r="143" spans="1:18" ht="19.5" thickBot="1">
      <c r="A143" s="50">
        <f t="shared" si="35"/>
        <v>142</v>
      </c>
      <c r="B143" s="22">
        <f ca="1">Streams!B143</f>
        <v>25</v>
      </c>
      <c r="C143" s="23">
        <f ca="1">VLOOKUP(B143,Partition!$G$2:$H$38,2)</f>
        <v>9</v>
      </c>
      <c r="D143" s="24">
        <f ca="1">COUNTIF(INDEX(C143:INDEX($C$1:C143,IFERROR(LOOKUP(2,1/($D$1:D142=2),ROW($D$1:D142)-MIN(ROW($D$1:D142)-1)),1),),),C143)</f>
        <v>1</v>
      </c>
      <c r="E143" s="23">
        <f t="shared" ca="1" si="36"/>
        <v>7</v>
      </c>
      <c r="F143" s="25">
        <f ca="1">COUNTIF(INDEX(E143:INDEX($E$1:E143,IFERROR(LOOKUP(2,1/($F$1:F142=2),ROW($F$1:F142)-MIN(ROW($F$1:F142)-1)),1),),),E143)</f>
        <v>1</v>
      </c>
      <c r="G143" s="26">
        <f t="shared" ca="1" si="23"/>
        <v>5</v>
      </c>
      <c r="H143" s="26">
        <f t="shared" ca="1" si="24"/>
        <v>3</v>
      </c>
      <c r="I143" s="26">
        <f t="shared" ca="1" si="25"/>
        <v>1</v>
      </c>
      <c r="J143" s="26">
        <f t="shared" ca="1" si="26"/>
        <v>12</v>
      </c>
      <c r="K143" s="26">
        <f t="shared" ca="1" si="27"/>
        <v>10</v>
      </c>
      <c r="L143" s="26">
        <f t="shared" ca="1" si="28"/>
        <v>4</v>
      </c>
      <c r="M143" s="26">
        <f t="shared" ca="1" si="29"/>
        <v>9</v>
      </c>
      <c r="N143" s="26">
        <f t="shared" ca="1" si="30"/>
        <v>7</v>
      </c>
      <c r="O143" s="26">
        <f t="shared" ca="1" si="31"/>
        <v>6</v>
      </c>
      <c r="P143" s="26">
        <f t="shared" ca="1" si="32"/>
        <v>8</v>
      </c>
      <c r="Q143" s="26">
        <f t="shared" ca="1" si="33"/>
        <v>2</v>
      </c>
      <c r="R143" s="26">
        <f t="shared" ca="1" si="34"/>
        <v>11</v>
      </c>
    </row>
    <row r="144" spans="1:18" ht="19.5" thickBot="1">
      <c r="A144" s="50">
        <f t="shared" si="35"/>
        <v>143</v>
      </c>
      <c r="B144" s="22">
        <f ca="1">Streams!B144</f>
        <v>29</v>
      </c>
      <c r="C144" s="23">
        <f ca="1">VLOOKUP(B144,Partition!$G$2:$H$38,2)</f>
        <v>10</v>
      </c>
      <c r="D144" s="24">
        <f ca="1">COUNTIF(INDEX(C144:INDEX($C$1:C144,IFERROR(LOOKUP(2,1/($D$1:D143=2),ROW($D$1:D143)-MIN(ROW($D$1:D143)-1)),1),),),C144)</f>
        <v>1</v>
      </c>
      <c r="E144" s="23">
        <f t="shared" ca="1" si="36"/>
        <v>6</v>
      </c>
      <c r="F144" s="25">
        <f ca="1">COUNTIF(INDEX(E144:INDEX($E$1:E144,IFERROR(LOOKUP(2,1/($F$1:F143=2),ROW($F$1:F143)-MIN(ROW($F$1:F143)-1)),1),),),E144)</f>
        <v>1</v>
      </c>
      <c r="G144" s="26">
        <f t="shared" ca="1" si="23"/>
        <v>9</v>
      </c>
      <c r="H144" s="26">
        <f t="shared" ca="1" si="24"/>
        <v>5</v>
      </c>
      <c r="I144" s="26">
        <f t="shared" ca="1" si="25"/>
        <v>3</v>
      </c>
      <c r="J144" s="26">
        <f t="shared" ca="1" si="26"/>
        <v>1</v>
      </c>
      <c r="K144" s="26">
        <f t="shared" ca="1" si="27"/>
        <v>12</v>
      </c>
      <c r="L144" s="26">
        <f t="shared" ca="1" si="28"/>
        <v>10</v>
      </c>
      <c r="M144" s="26">
        <f t="shared" ca="1" si="29"/>
        <v>4</v>
      </c>
      <c r="N144" s="26">
        <f t="shared" ca="1" si="30"/>
        <v>7</v>
      </c>
      <c r="O144" s="26">
        <f t="shared" ca="1" si="31"/>
        <v>6</v>
      </c>
      <c r="P144" s="26">
        <f t="shared" ca="1" si="32"/>
        <v>8</v>
      </c>
      <c r="Q144" s="26">
        <f t="shared" ca="1" si="33"/>
        <v>2</v>
      </c>
      <c r="R144" s="26">
        <f t="shared" ca="1" si="34"/>
        <v>11</v>
      </c>
    </row>
    <row r="145" spans="1:18" ht="19.5" thickBot="1">
      <c r="A145" s="50">
        <f t="shared" si="35"/>
        <v>144</v>
      </c>
      <c r="B145" s="22">
        <f ca="1">Streams!B145</f>
        <v>2</v>
      </c>
      <c r="C145" s="23">
        <f ca="1">VLOOKUP(B145,Partition!$G$2:$H$38,2)</f>
        <v>1</v>
      </c>
      <c r="D145" s="24">
        <f ca="1">COUNTIF(INDEX(C145:INDEX($C$1:C145,IFERROR(LOOKUP(2,1/($D$1:D144=2),ROW($D$1:D144)-MIN(ROW($D$1:D144)-1)),1),),),C145)</f>
        <v>2</v>
      </c>
      <c r="E145" s="23">
        <f t="shared" ca="1" si="36"/>
        <v>5</v>
      </c>
      <c r="F145" s="25">
        <f ca="1">COUNTIF(INDEX(E145:INDEX($E$1:E145,IFERROR(LOOKUP(2,1/($F$1:F144=2),ROW($F$1:F144)-MIN(ROW($F$1:F144)-1)),1),),),E145)</f>
        <v>1</v>
      </c>
      <c r="G145" s="26">
        <f t="shared" ca="1" si="23"/>
        <v>10</v>
      </c>
      <c r="H145" s="26">
        <f t="shared" ca="1" si="24"/>
        <v>9</v>
      </c>
      <c r="I145" s="26">
        <f t="shared" ca="1" si="25"/>
        <v>5</v>
      </c>
      <c r="J145" s="26">
        <f t="shared" ca="1" si="26"/>
        <v>3</v>
      </c>
      <c r="K145" s="26">
        <f t="shared" ca="1" si="27"/>
        <v>1</v>
      </c>
      <c r="L145" s="26">
        <f t="shared" ca="1" si="28"/>
        <v>12</v>
      </c>
      <c r="M145" s="26">
        <f t="shared" ca="1" si="29"/>
        <v>4</v>
      </c>
      <c r="N145" s="26">
        <f t="shared" ca="1" si="30"/>
        <v>7</v>
      </c>
      <c r="O145" s="26">
        <f t="shared" ca="1" si="31"/>
        <v>6</v>
      </c>
      <c r="P145" s="26">
        <f t="shared" ca="1" si="32"/>
        <v>8</v>
      </c>
      <c r="Q145" s="26">
        <f t="shared" ca="1" si="33"/>
        <v>2</v>
      </c>
      <c r="R145" s="26">
        <f t="shared" ca="1" si="34"/>
        <v>11</v>
      </c>
    </row>
    <row r="146" spans="1:18" ht="19.5" thickBot="1">
      <c r="A146" s="50">
        <f t="shared" si="35"/>
        <v>145</v>
      </c>
      <c r="B146" s="22">
        <f ca="1">Streams!B146</f>
        <v>13</v>
      </c>
      <c r="C146" s="23">
        <f ca="1">VLOOKUP(B146,Partition!$G$2:$H$38,2)</f>
        <v>5</v>
      </c>
      <c r="D146" s="24">
        <f ca="1">COUNTIF(INDEX(C146:INDEX($C$1:C146,IFERROR(LOOKUP(2,1/($D$1:D145=2),ROW($D$1:D145)-MIN(ROW($D$1:D145)-1)),1),),),C146)</f>
        <v>1</v>
      </c>
      <c r="E146" s="23">
        <f t="shared" ca="1" si="36"/>
        <v>4</v>
      </c>
      <c r="F146" s="25">
        <f ca="1">COUNTIF(INDEX(E146:INDEX($E$1:E146,IFERROR(LOOKUP(2,1/($F$1:F145=2),ROW($F$1:F145)-MIN(ROW($F$1:F145)-1)),1),),),E146)</f>
        <v>1</v>
      </c>
      <c r="G146" s="26">
        <f t="shared" ca="1" si="23"/>
        <v>1</v>
      </c>
      <c r="H146" s="26">
        <f t="shared" ca="1" si="24"/>
        <v>10</v>
      </c>
      <c r="I146" s="26">
        <f t="shared" ca="1" si="25"/>
        <v>9</v>
      </c>
      <c r="J146" s="26">
        <f t="shared" ca="1" si="26"/>
        <v>5</v>
      </c>
      <c r="K146" s="26">
        <f t="shared" ca="1" si="27"/>
        <v>3</v>
      </c>
      <c r="L146" s="26">
        <f t="shared" ca="1" si="28"/>
        <v>12</v>
      </c>
      <c r="M146" s="26">
        <f t="shared" ca="1" si="29"/>
        <v>4</v>
      </c>
      <c r="N146" s="26">
        <f t="shared" ca="1" si="30"/>
        <v>7</v>
      </c>
      <c r="O146" s="26">
        <f t="shared" ca="1" si="31"/>
        <v>6</v>
      </c>
      <c r="P146" s="26">
        <f t="shared" ca="1" si="32"/>
        <v>8</v>
      </c>
      <c r="Q146" s="26">
        <f t="shared" ca="1" si="33"/>
        <v>2</v>
      </c>
      <c r="R146" s="26">
        <f t="shared" ca="1" si="34"/>
        <v>11</v>
      </c>
    </row>
    <row r="147" spans="1:18" ht="19.5" thickBot="1">
      <c r="A147" s="50">
        <f t="shared" si="35"/>
        <v>146</v>
      </c>
      <c r="B147" s="22">
        <f ca="1">Streams!B147</f>
        <v>3</v>
      </c>
      <c r="C147" s="23">
        <f ca="1">VLOOKUP(B147,Partition!$G$2:$H$38,2)</f>
        <v>1</v>
      </c>
      <c r="D147" s="24">
        <f ca="1">COUNTIF(INDEX(C147:INDEX($C$1:C147,IFERROR(LOOKUP(2,1/($D$1:D146=2),ROW($D$1:D146)-MIN(ROW($D$1:D146)-1)),1),),),C147)</f>
        <v>2</v>
      </c>
      <c r="E147" s="23">
        <f t="shared" ca="1" si="36"/>
        <v>2</v>
      </c>
      <c r="F147" s="25">
        <f ca="1">COUNTIF(INDEX(E147:INDEX($E$1:E147,IFERROR(LOOKUP(2,1/($F$1:F146=2),ROW($F$1:F146)-MIN(ROW($F$1:F146)-1)),1),),),E147)</f>
        <v>1</v>
      </c>
      <c r="G147" s="26">
        <f t="shared" ca="1" si="23"/>
        <v>5</v>
      </c>
      <c r="H147" s="26">
        <f t="shared" ca="1" si="24"/>
        <v>1</v>
      </c>
      <c r="I147" s="26">
        <f t="shared" ca="1" si="25"/>
        <v>10</v>
      </c>
      <c r="J147" s="26">
        <f t="shared" ca="1" si="26"/>
        <v>9</v>
      </c>
      <c r="K147" s="26">
        <f t="shared" ca="1" si="27"/>
        <v>3</v>
      </c>
      <c r="L147" s="26">
        <f t="shared" ca="1" si="28"/>
        <v>12</v>
      </c>
      <c r="M147" s="26">
        <f t="shared" ca="1" si="29"/>
        <v>4</v>
      </c>
      <c r="N147" s="26">
        <f t="shared" ca="1" si="30"/>
        <v>7</v>
      </c>
      <c r="O147" s="26">
        <f t="shared" ca="1" si="31"/>
        <v>6</v>
      </c>
      <c r="P147" s="26">
        <f t="shared" ca="1" si="32"/>
        <v>8</v>
      </c>
      <c r="Q147" s="26">
        <f t="shared" ca="1" si="33"/>
        <v>2</v>
      </c>
      <c r="R147" s="26">
        <f t="shared" ca="1" si="34"/>
        <v>11</v>
      </c>
    </row>
    <row r="148" spans="1:18" ht="19.5" thickBot="1">
      <c r="A148" s="50">
        <f t="shared" si="35"/>
        <v>147</v>
      </c>
      <c r="B148" s="22">
        <f ca="1">Streams!B148</f>
        <v>34</v>
      </c>
      <c r="C148" s="23">
        <f ca="1">VLOOKUP(B148,Partition!$G$2:$H$38,2)</f>
        <v>12</v>
      </c>
      <c r="D148" s="24">
        <f ca="1">COUNTIF(INDEX(C148:INDEX($C$1:C148,IFERROR(LOOKUP(2,1/($D$1:D147=2),ROW($D$1:D147)-MIN(ROW($D$1:D147)-1)),1),),),C148)</f>
        <v>1</v>
      </c>
      <c r="E148" s="23">
        <f t="shared" ca="1" si="36"/>
        <v>6</v>
      </c>
      <c r="F148" s="25">
        <f ca="1">COUNTIF(INDEX(E148:INDEX($E$1:E148,IFERROR(LOOKUP(2,1/($F$1:F147=2),ROW($F$1:F147)-MIN(ROW($F$1:F147)-1)),1),),),E148)</f>
        <v>2</v>
      </c>
      <c r="G148" s="26">
        <f t="shared" ca="1" si="23"/>
        <v>1</v>
      </c>
      <c r="H148" s="26">
        <f t="shared" ca="1" si="24"/>
        <v>5</v>
      </c>
      <c r="I148" s="26">
        <f t="shared" ca="1" si="25"/>
        <v>10</v>
      </c>
      <c r="J148" s="26">
        <f t="shared" ca="1" si="26"/>
        <v>9</v>
      </c>
      <c r="K148" s="26">
        <f t="shared" ca="1" si="27"/>
        <v>3</v>
      </c>
      <c r="L148" s="26">
        <f t="shared" ca="1" si="28"/>
        <v>12</v>
      </c>
      <c r="M148" s="26">
        <f t="shared" ca="1" si="29"/>
        <v>4</v>
      </c>
      <c r="N148" s="26">
        <f t="shared" ca="1" si="30"/>
        <v>7</v>
      </c>
      <c r="O148" s="26">
        <f t="shared" ca="1" si="31"/>
        <v>6</v>
      </c>
      <c r="P148" s="26">
        <f t="shared" ca="1" si="32"/>
        <v>8</v>
      </c>
      <c r="Q148" s="26">
        <f t="shared" ca="1" si="33"/>
        <v>2</v>
      </c>
      <c r="R148" s="26">
        <f t="shared" ca="1" si="34"/>
        <v>11</v>
      </c>
    </row>
    <row r="149" spans="1:18" ht="19.5" thickBot="1">
      <c r="A149" s="50">
        <f t="shared" si="35"/>
        <v>148</v>
      </c>
      <c r="B149" s="22">
        <f ca="1">Streams!B149</f>
        <v>25</v>
      </c>
      <c r="C149" s="23">
        <f ca="1">VLOOKUP(B149,Partition!$G$2:$H$38,2)</f>
        <v>9</v>
      </c>
      <c r="D149" s="24">
        <f ca="1">COUNTIF(INDEX(C149:INDEX($C$1:C149,IFERROR(LOOKUP(2,1/($D$1:D148=2),ROW($D$1:D148)-MIN(ROW($D$1:D148)-1)),1),),),C149)</f>
        <v>1</v>
      </c>
      <c r="E149" s="23">
        <f t="shared" ca="1" si="36"/>
        <v>5</v>
      </c>
      <c r="F149" s="25">
        <f ca="1">COUNTIF(INDEX(E149:INDEX($E$1:E149,IFERROR(LOOKUP(2,1/($F$1:F148=2),ROW($F$1:F148)-MIN(ROW($F$1:F148)-1)),1),),),E149)</f>
        <v>1</v>
      </c>
      <c r="G149" s="26">
        <f t="shared" ca="1" si="23"/>
        <v>12</v>
      </c>
      <c r="H149" s="26">
        <f t="shared" ca="1" si="24"/>
        <v>1</v>
      </c>
      <c r="I149" s="26">
        <f t="shared" ca="1" si="25"/>
        <v>5</v>
      </c>
      <c r="J149" s="26">
        <f t="shared" ca="1" si="26"/>
        <v>10</v>
      </c>
      <c r="K149" s="26">
        <f t="shared" ca="1" si="27"/>
        <v>9</v>
      </c>
      <c r="L149" s="26">
        <f t="shared" ca="1" si="28"/>
        <v>3</v>
      </c>
      <c r="M149" s="26">
        <f t="shared" ca="1" si="29"/>
        <v>4</v>
      </c>
      <c r="N149" s="26">
        <f t="shared" ca="1" si="30"/>
        <v>7</v>
      </c>
      <c r="O149" s="26">
        <f t="shared" ca="1" si="31"/>
        <v>6</v>
      </c>
      <c r="P149" s="26">
        <f t="shared" ca="1" si="32"/>
        <v>8</v>
      </c>
      <c r="Q149" s="26">
        <f t="shared" ca="1" si="33"/>
        <v>2</v>
      </c>
      <c r="R149" s="26">
        <f t="shared" ca="1" si="34"/>
        <v>11</v>
      </c>
    </row>
    <row r="150" spans="1:18" ht="19.5" thickBot="1">
      <c r="A150" s="50">
        <f t="shared" si="35"/>
        <v>149</v>
      </c>
      <c r="B150" s="22">
        <f ca="1">Streams!B150</f>
        <v>25</v>
      </c>
      <c r="C150" s="23">
        <f ca="1">VLOOKUP(B150,Partition!$G$2:$H$38,2)</f>
        <v>9</v>
      </c>
      <c r="D150" s="24">
        <f ca="1">COUNTIF(INDEX(C150:INDEX($C$1:C150,IFERROR(LOOKUP(2,1/($D$1:D149=2),ROW($D$1:D149)-MIN(ROW($D$1:D149)-1)),1),),),C150)</f>
        <v>2</v>
      </c>
      <c r="E150" s="23">
        <f t="shared" ca="1" si="36"/>
        <v>1</v>
      </c>
      <c r="F150" s="25">
        <f ca="1">COUNTIF(INDEX(E150:INDEX($E$1:E150,IFERROR(LOOKUP(2,1/($F$1:F149=2),ROW($F$1:F149)-MIN(ROW($F$1:F149)-1)),1),),),E150)</f>
        <v>1</v>
      </c>
      <c r="G150" s="26">
        <f t="shared" ca="1" si="23"/>
        <v>9</v>
      </c>
      <c r="H150" s="26">
        <f t="shared" ca="1" si="24"/>
        <v>12</v>
      </c>
      <c r="I150" s="26">
        <f t="shared" ca="1" si="25"/>
        <v>1</v>
      </c>
      <c r="J150" s="26">
        <f t="shared" ca="1" si="26"/>
        <v>5</v>
      </c>
      <c r="K150" s="26">
        <f t="shared" ca="1" si="27"/>
        <v>10</v>
      </c>
      <c r="L150" s="26">
        <f t="shared" ca="1" si="28"/>
        <v>3</v>
      </c>
      <c r="M150" s="26">
        <f t="shared" ca="1" si="29"/>
        <v>4</v>
      </c>
      <c r="N150" s="26">
        <f t="shared" ca="1" si="30"/>
        <v>7</v>
      </c>
      <c r="O150" s="26">
        <f t="shared" ca="1" si="31"/>
        <v>6</v>
      </c>
      <c r="P150" s="26">
        <f t="shared" ca="1" si="32"/>
        <v>8</v>
      </c>
      <c r="Q150" s="26">
        <f t="shared" ca="1" si="33"/>
        <v>2</v>
      </c>
      <c r="R150" s="26">
        <f t="shared" ca="1" si="34"/>
        <v>11</v>
      </c>
    </row>
    <row r="151" spans="1:18" ht="19.5" thickBot="1">
      <c r="A151" s="50">
        <f t="shared" si="35"/>
        <v>150</v>
      </c>
      <c r="B151" s="22">
        <f ca="1">Streams!B151</f>
        <v>23</v>
      </c>
      <c r="C151" s="23">
        <f ca="1">VLOOKUP(B151,Partition!$G$2:$H$38,2)</f>
        <v>8</v>
      </c>
      <c r="D151" s="24">
        <f ca="1">COUNTIF(INDEX(C151:INDEX($C$1:C151,IFERROR(LOOKUP(2,1/($D$1:D150=2),ROW($D$1:D150)-MIN(ROW($D$1:D150)-1)),1),),),C151)</f>
        <v>1</v>
      </c>
      <c r="E151" s="23">
        <f t="shared" ca="1" si="36"/>
        <v>10</v>
      </c>
      <c r="F151" s="25">
        <f ca="1">COUNTIF(INDEX(E151:INDEX($E$1:E151,IFERROR(LOOKUP(2,1/($F$1:F150=2),ROW($F$1:F150)-MIN(ROW($F$1:F150)-1)),1),),),E151)</f>
        <v>1</v>
      </c>
      <c r="G151" s="26">
        <f t="shared" ca="1" si="23"/>
        <v>9</v>
      </c>
      <c r="H151" s="26">
        <f t="shared" ca="1" si="24"/>
        <v>12</v>
      </c>
      <c r="I151" s="26">
        <f t="shared" ca="1" si="25"/>
        <v>1</v>
      </c>
      <c r="J151" s="26">
        <f t="shared" ca="1" si="26"/>
        <v>5</v>
      </c>
      <c r="K151" s="26">
        <f t="shared" ca="1" si="27"/>
        <v>10</v>
      </c>
      <c r="L151" s="26">
        <f t="shared" ca="1" si="28"/>
        <v>3</v>
      </c>
      <c r="M151" s="26">
        <f t="shared" ca="1" si="29"/>
        <v>4</v>
      </c>
      <c r="N151" s="26">
        <f t="shared" ca="1" si="30"/>
        <v>7</v>
      </c>
      <c r="O151" s="26">
        <f t="shared" ca="1" si="31"/>
        <v>6</v>
      </c>
      <c r="P151" s="26">
        <f t="shared" ca="1" si="32"/>
        <v>8</v>
      </c>
      <c r="Q151" s="26">
        <f t="shared" ca="1" si="33"/>
        <v>2</v>
      </c>
      <c r="R151" s="26">
        <f t="shared" ca="1" si="34"/>
        <v>11</v>
      </c>
    </row>
    <row r="152" spans="1:18" ht="19.5" thickBot="1">
      <c r="A152" s="50">
        <f t="shared" si="35"/>
        <v>151</v>
      </c>
      <c r="B152" s="22">
        <f ca="1">Streams!B152</f>
        <v>2</v>
      </c>
      <c r="C152" s="23">
        <f ca="1">VLOOKUP(B152,Partition!$G$2:$H$38,2)</f>
        <v>1</v>
      </c>
      <c r="D152" s="24">
        <f ca="1">COUNTIF(INDEX(C152:INDEX($C$1:C152,IFERROR(LOOKUP(2,1/($D$1:D151=2),ROW($D$1:D151)-MIN(ROW($D$1:D151)-1)),1),),),C152)</f>
        <v>1</v>
      </c>
      <c r="E152" s="23">
        <f t="shared" ca="1" si="36"/>
        <v>4</v>
      </c>
      <c r="F152" s="25">
        <f ca="1">COUNTIF(INDEX(E152:INDEX($E$1:E152,IFERROR(LOOKUP(2,1/($F$1:F151=2),ROW($F$1:F151)-MIN(ROW($F$1:F151)-1)),1),),),E152)</f>
        <v>1</v>
      </c>
      <c r="G152" s="26">
        <f t="shared" ca="1" si="23"/>
        <v>8</v>
      </c>
      <c r="H152" s="26">
        <f t="shared" ca="1" si="24"/>
        <v>9</v>
      </c>
      <c r="I152" s="26">
        <f t="shared" ca="1" si="25"/>
        <v>12</v>
      </c>
      <c r="J152" s="26">
        <f t="shared" ca="1" si="26"/>
        <v>1</v>
      </c>
      <c r="K152" s="26">
        <f t="shared" ca="1" si="27"/>
        <v>5</v>
      </c>
      <c r="L152" s="26">
        <f t="shared" ca="1" si="28"/>
        <v>10</v>
      </c>
      <c r="M152" s="26">
        <f t="shared" ca="1" si="29"/>
        <v>3</v>
      </c>
      <c r="N152" s="26">
        <f t="shared" ca="1" si="30"/>
        <v>4</v>
      </c>
      <c r="O152" s="26">
        <f t="shared" ca="1" si="31"/>
        <v>7</v>
      </c>
      <c r="P152" s="26">
        <f t="shared" ca="1" si="32"/>
        <v>6</v>
      </c>
      <c r="Q152" s="26">
        <f t="shared" ca="1" si="33"/>
        <v>2</v>
      </c>
      <c r="R152" s="26">
        <f t="shared" ca="1" si="34"/>
        <v>11</v>
      </c>
    </row>
    <row r="153" spans="1:18" ht="19.5" thickBot="1">
      <c r="A153" s="50">
        <f t="shared" si="35"/>
        <v>152</v>
      </c>
      <c r="B153" s="22">
        <f ca="1">Streams!B153</f>
        <v>12</v>
      </c>
      <c r="C153" s="23">
        <f ca="1">VLOOKUP(B153,Partition!$G$2:$H$38,2)</f>
        <v>4</v>
      </c>
      <c r="D153" s="24">
        <f ca="1">COUNTIF(INDEX(C153:INDEX($C$1:C153,IFERROR(LOOKUP(2,1/($D$1:D152=2),ROW($D$1:D152)-MIN(ROW($D$1:D152)-1)),1),),),C153)</f>
        <v>1</v>
      </c>
      <c r="E153" s="23">
        <f t="shared" ca="1" si="36"/>
        <v>8</v>
      </c>
      <c r="F153" s="25">
        <f ca="1">COUNTIF(INDEX(E153:INDEX($E$1:E153,IFERROR(LOOKUP(2,1/($F$1:F152=2),ROW($F$1:F152)-MIN(ROW($F$1:F152)-1)),1),),),E153)</f>
        <v>1</v>
      </c>
      <c r="G153" s="26">
        <f t="shared" ca="1" si="23"/>
        <v>1</v>
      </c>
      <c r="H153" s="26">
        <f t="shared" ca="1" si="24"/>
        <v>8</v>
      </c>
      <c r="I153" s="26">
        <f t="shared" ca="1" si="25"/>
        <v>9</v>
      </c>
      <c r="J153" s="26">
        <f t="shared" ca="1" si="26"/>
        <v>12</v>
      </c>
      <c r="K153" s="26">
        <f t="shared" ca="1" si="27"/>
        <v>5</v>
      </c>
      <c r="L153" s="26">
        <f t="shared" ca="1" si="28"/>
        <v>10</v>
      </c>
      <c r="M153" s="26">
        <f t="shared" ca="1" si="29"/>
        <v>3</v>
      </c>
      <c r="N153" s="26">
        <f t="shared" ca="1" si="30"/>
        <v>4</v>
      </c>
      <c r="O153" s="26">
        <f t="shared" ca="1" si="31"/>
        <v>7</v>
      </c>
      <c r="P153" s="26">
        <f t="shared" ca="1" si="32"/>
        <v>6</v>
      </c>
      <c r="Q153" s="26">
        <f t="shared" ca="1" si="33"/>
        <v>2</v>
      </c>
      <c r="R153" s="26">
        <f t="shared" ca="1" si="34"/>
        <v>11</v>
      </c>
    </row>
    <row r="154" spans="1:18" ht="19.5" thickBot="1">
      <c r="A154" s="50">
        <f t="shared" si="35"/>
        <v>153</v>
      </c>
      <c r="B154" s="22">
        <f ca="1">Streams!B154</f>
        <v>14</v>
      </c>
      <c r="C154" s="23">
        <f ca="1">VLOOKUP(B154,Partition!$G$2:$H$38,2)</f>
        <v>5</v>
      </c>
      <c r="D154" s="24">
        <f ca="1">COUNTIF(INDEX(C154:INDEX($C$1:C154,IFERROR(LOOKUP(2,1/($D$1:D153=2),ROW($D$1:D153)-MIN(ROW($D$1:D153)-1)),1),),),C154)</f>
        <v>1</v>
      </c>
      <c r="E154" s="23">
        <f t="shared" ca="1" si="36"/>
        <v>6</v>
      </c>
      <c r="F154" s="25">
        <f ca="1">COUNTIF(INDEX(E154:INDEX($E$1:E154,IFERROR(LOOKUP(2,1/($F$1:F153=2),ROW($F$1:F153)-MIN(ROW($F$1:F153)-1)),1),),),E154)</f>
        <v>2</v>
      </c>
      <c r="G154" s="26">
        <f t="shared" ca="1" si="23"/>
        <v>4</v>
      </c>
      <c r="H154" s="26">
        <f t="shared" ca="1" si="24"/>
        <v>1</v>
      </c>
      <c r="I154" s="26">
        <f t="shared" ca="1" si="25"/>
        <v>8</v>
      </c>
      <c r="J154" s="26">
        <f t="shared" ca="1" si="26"/>
        <v>9</v>
      </c>
      <c r="K154" s="26">
        <f t="shared" ca="1" si="27"/>
        <v>12</v>
      </c>
      <c r="L154" s="26">
        <f t="shared" ca="1" si="28"/>
        <v>5</v>
      </c>
      <c r="M154" s="26">
        <f t="shared" ca="1" si="29"/>
        <v>10</v>
      </c>
      <c r="N154" s="26">
        <f t="shared" ca="1" si="30"/>
        <v>3</v>
      </c>
      <c r="O154" s="26">
        <f t="shared" ca="1" si="31"/>
        <v>7</v>
      </c>
      <c r="P154" s="26">
        <f t="shared" ca="1" si="32"/>
        <v>6</v>
      </c>
      <c r="Q154" s="26">
        <f t="shared" ca="1" si="33"/>
        <v>2</v>
      </c>
      <c r="R154" s="26">
        <f t="shared" ca="1" si="34"/>
        <v>11</v>
      </c>
    </row>
    <row r="155" spans="1:18" ht="19.5" thickBot="1">
      <c r="A155" s="50">
        <f t="shared" si="35"/>
        <v>154</v>
      </c>
      <c r="B155" s="22">
        <f ca="1">Streams!B155</f>
        <v>3</v>
      </c>
      <c r="C155" s="23">
        <f ca="1">VLOOKUP(B155,Partition!$G$2:$H$38,2)</f>
        <v>1</v>
      </c>
      <c r="D155" s="24">
        <f ca="1">COUNTIF(INDEX(C155:INDEX($C$1:C155,IFERROR(LOOKUP(2,1/($D$1:D154=2),ROW($D$1:D154)-MIN(ROW($D$1:D154)-1)),1),),),C155)</f>
        <v>2</v>
      </c>
      <c r="E155" s="23">
        <f t="shared" ca="1" si="36"/>
        <v>3</v>
      </c>
      <c r="F155" s="25">
        <f ca="1">COUNTIF(INDEX(E155:INDEX($E$1:E155,IFERROR(LOOKUP(2,1/($F$1:F154=2),ROW($F$1:F154)-MIN(ROW($F$1:F154)-1)),1),),),E155)</f>
        <v>1</v>
      </c>
      <c r="G155" s="26">
        <f t="shared" ca="1" si="23"/>
        <v>5</v>
      </c>
      <c r="H155" s="26">
        <f t="shared" ca="1" si="24"/>
        <v>4</v>
      </c>
      <c r="I155" s="26">
        <f t="shared" ca="1" si="25"/>
        <v>1</v>
      </c>
      <c r="J155" s="26">
        <f t="shared" ca="1" si="26"/>
        <v>8</v>
      </c>
      <c r="K155" s="26">
        <f t="shared" ca="1" si="27"/>
        <v>9</v>
      </c>
      <c r="L155" s="26">
        <f t="shared" ca="1" si="28"/>
        <v>12</v>
      </c>
      <c r="M155" s="26">
        <f t="shared" ca="1" si="29"/>
        <v>10</v>
      </c>
      <c r="N155" s="26">
        <f t="shared" ca="1" si="30"/>
        <v>3</v>
      </c>
      <c r="O155" s="26">
        <f t="shared" ca="1" si="31"/>
        <v>7</v>
      </c>
      <c r="P155" s="26">
        <f t="shared" ca="1" si="32"/>
        <v>6</v>
      </c>
      <c r="Q155" s="26">
        <f t="shared" ca="1" si="33"/>
        <v>2</v>
      </c>
      <c r="R155" s="26">
        <f t="shared" ca="1" si="34"/>
        <v>11</v>
      </c>
    </row>
    <row r="156" spans="1:18" ht="19.5" thickBot="1">
      <c r="A156" s="50">
        <f t="shared" si="35"/>
        <v>155</v>
      </c>
      <c r="B156" s="22">
        <f ca="1">Streams!B156</f>
        <v>17</v>
      </c>
      <c r="C156" s="23">
        <f ca="1">VLOOKUP(B156,Partition!$G$2:$H$38,2)</f>
        <v>6</v>
      </c>
      <c r="D156" s="24">
        <f ca="1">COUNTIF(INDEX(C156:INDEX($C$1:C156,IFERROR(LOOKUP(2,1/($D$1:D155=2),ROW($D$1:D155)-MIN(ROW($D$1:D155)-1)),1),),),C156)</f>
        <v>1</v>
      </c>
      <c r="E156" s="23">
        <f t="shared" ca="1" si="36"/>
        <v>10</v>
      </c>
      <c r="F156" s="25">
        <f ca="1">COUNTIF(INDEX(E156:INDEX($E$1:E156,IFERROR(LOOKUP(2,1/($F$1:F155=2),ROW($F$1:F155)-MIN(ROW($F$1:F155)-1)),1),),),E156)</f>
        <v>1</v>
      </c>
      <c r="G156" s="26">
        <f t="shared" ca="1" si="23"/>
        <v>1</v>
      </c>
      <c r="H156" s="26">
        <f t="shared" ca="1" si="24"/>
        <v>5</v>
      </c>
      <c r="I156" s="26">
        <f t="shared" ca="1" si="25"/>
        <v>4</v>
      </c>
      <c r="J156" s="26">
        <f t="shared" ca="1" si="26"/>
        <v>8</v>
      </c>
      <c r="K156" s="26">
        <f t="shared" ca="1" si="27"/>
        <v>9</v>
      </c>
      <c r="L156" s="26">
        <f t="shared" ca="1" si="28"/>
        <v>12</v>
      </c>
      <c r="M156" s="26">
        <f t="shared" ca="1" si="29"/>
        <v>10</v>
      </c>
      <c r="N156" s="26">
        <f t="shared" ca="1" si="30"/>
        <v>3</v>
      </c>
      <c r="O156" s="26">
        <f t="shared" ca="1" si="31"/>
        <v>7</v>
      </c>
      <c r="P156" s="26">
        <f t="shared" ca="1" si="32"/>
        <v>6</v>
      </c>
      <c r="Q156" s="26">
        <f t="shared" ca="1" si="33"/>
        <v>2</v>
      </c>
      <c r="R156" s="26">
        <f t="shared" ca="1" si="34"/>
        <v>11</v>
      </c>
    </row>
    <row r="157" spans="1:18" ht="19.5" thickBot="1">
      <c r="A157" s="50">
        <f t="shared" si="35"/>
        <v>156</v>
      </c>
      <c r="B157" s="22">
        <f ca="1">Streams!B157</f>
        <v>33</v>
      </c>
      <c r="C157" s="23">
        <f ca="1">VLOOKUP(B157,Partition!$G$2:$H$38,2)</f>
        <v>11</v>
      </c>
      <c r="D157" s="24">
        <f ca="1">COUNTIF(INDEX(C157:INDEX($C$1:C157,IFERROR(LOOKUP(2,1/($D$1:D156=2),ROW($D$1:D156)-MIN(ROW($D$1:D156)-1)),1),),),C157)</f>
        <v>1</v>
      </c>
      <c r="E157" s="23">
        <f t="shared" ca="1" si="36"/>
        <v>12</v>
      </c>
      <c r="F157" s="25">
        <f ca="1">COUNTIF(INDEX(E157:INDEX($E$1:E157,IFERROR(LOOKUP(2,1/($F$1:F156=2),ROW($F$1:F156)-MIN(ROW($F$1:F156)-1)),1),),),E157)</f>
        <v>1</v>
      </c>
      <c r="G157" s="26">
        <f t="shared" ca="1" si="23"/>
        <v>6</v>
      </c>
      <c r="H157" s="26">
        <f t="shared" ca="1" si="24"/>
        <v>1</v>
      </c>
      <c r="I157" s="26">
        <f t="shared" ca="1" si="25"/>
        <v>5</v>
      </c>
      <c r="J157" s="26">
        <f t="shared" ca="1" si="26"/>
        <v>4</v>
      </c>
      <c r="K157" s="26">
        <f t="shared" ca="1" si="27"/>
        <v>8</v>
      </c>
      <c r="L157" s="26">
        <f t="shared" ca="1" si="28"/>
        <v>9</v>
      </c>
      <c r="M157" s="26">
        <f t="shared" ca="1" si="29"/>
        <v>12</v>
      </c>
      <c r="N157" s="26">
        <f t="shared" ca="1" si="30"/>
        <v>10</v>
      </c>
      <c r="O157" s="26">
        <f t="shared" ca="1" si="31"/>
        <v>3</v>
      </c>
      <c r="P157" s="26">
        <f t="shared" ca="1" si="32"/>
        <v>7</v>
      </c>
      <c r="Q157" s="26">
        <f t="shared" ca="1" si="33"/>
        <v>2</v>
      </c>
      <c r="R157" s="26">
        <f t="shared" ca="1" si="34"/>
        <v>11</v>
      </c>
    </row>
    <row r="158" spans="1:18" ht="19.5" thickBot="1">
      <c r="A158" s="50">
        <f t="shared" si="35"/>
        <v>157</v>
      </c>
      <c r="B158" s="22">
        <f ca="1">Streams!B158</f>
        <v>12</v>
      </c>
      <c r="C158" s="23">
        <f ca="1">VLOOKUP(B158,Partition!$G$2:$H$38,2)</f>
        <v>4</v>
      </c>
      <c r="D158" s="24">
        <f ca="1">COUNTIF(INDEX(C158:INDEX($C$1:C158,IFERROR(LOOKUP(2,1/($D$1:D157=2),ROW($D$1:D157)-MIN(ROW($D$1:D157)-1)),1),),),C158)</f>
        <v>1</v>
      </c>
      <c r="E158" s="23">
        <f t="shared" ca="1" si="36"/>
        <v>5</v>
      </c>
      <c r="F158" s="25">
        <f ca="1">COUNTIF(INDEX(E158:INDEX($E$1:E158,IFERROR(LOOKUP(2,1/($F$1:F157=2),ROW($F$1:F157)-MIN(ROW($F$1:F157)-1)),1),),),E158)</f>
        <v>1</v>
      </c>
      <c r="G158" s="26">
        <f t="shared" ca="1" si="23"/>
        <v>11</v>
      </c>
      <c r="H158" s="26">
        <f t="shared" ca="1" si="24"/>
        <v>6</v>
      </c>
      <c r="I158" s="26">
        <f t="shared" ca="1" si="25"/>
        <v>1</v>
      </c>
      <c r="J158" s="26">
        <f t="shared" ca="1" si="26"/>
        <v>5</v>
      </c>
      <c r="K158" s="26">
        <f t="shared" ca="1" si="27"/>
        <v>4</v>
      </c>
      <c r="L158" s="26">
        <f t="shared" ca="1" si="28"/>
        <v>8</v>
      </c>
      <c r="M158" s="26">
        <f t="shared" ca="1" si="29"/>
        <v>9</v>
      </c>
      <c r="N158" s="26">
        <f t="shared" ca="1" si="30"/>
        <v>12</v>
      </c>
      <c r="O158" s="26">
        <f t="shared" ca="1" si="31"/>
        <v>10</v>
      </c>
      <c r="P158" s="26">
        <f t="shared" ca="1" si="32"/>
        <v>3</v>
      </c>
      <c r="Q158" s="26">
        <f t="shared" ca="1" si="33"/>
        <v>7</v>
      </c>
      <c r="R158" s="26">
        <f t="shared" ca="1" si="34"/>
        <v>2</v>
      </c>
    </row>
    <row r="159" spans="1:18" ht="19.5" thickBot="1">
      <c r="A159" s="50">
        <f t="shared" si="35"/>
        <v>158</v>
      </c>
      <c r="B159" s="22">
        <f ca="1">Streams!B159</f>
        <v>28</v>
      </c>
      <c r="C159" s="23">
        <f ca="1">VLOOKUP(B159,Partition!$G$2:$H$38,2)</f>
        <v>10</v>
      </c>
      <c r="D159" s="24">
        <f ca="1">COUNTIF(INDEX(C159:INDEX($C$1:C159,IFERROR(LOOKUP(2,1/($D$1:D158=2),ROW($D$1:D158)-MIN(ROW($D$1:D158)-1)),1),),),C159)</f>
        <v>1</v>
      </c>
      <c r="E159" s="23">
        <f t="shared" ca="1" si="36"/>
        <v>9</v>
      </c>
      <c r="F159" s="25">
        <f ca="1">COUNTIF(INDEX(E159:INDEX($E$1:E159,IFERROR(LOOKUP(2,1/($F$1:F158=2),ROW($F$1:F158)-MIN(ROW($F$1:F158)-1)),1),),),E159)</f>
        <v>1</v>
      </c>
      <c r="G159" s="26">
        <f t="shared" ca="1" si="23"/>
        <v>4</v>
      </c>
      <c r="H159" s="26">
        <f t="shared" ca="1" si="24"/>
        <v>11</v>
      </c>
      <c r="I159" s="26">
        <f t="shared" ca="1" si="25"/>
        <v>6</v>
      </c>
      <c r="J159" s="26">
        <f t="shared" ca="1" si="26"/>
        <v>1</v>
      </c>
      <c r="K159" s="26">
        <f t="shared" ca="1" si="27"/>
        <v>5</v>
      </c>
      <c r="L159" s="26">
        <f t="shared" ca="1" si="28"/>
        <v>8</v>
      </c>
      <c r="M159" s="26">
        <f t="shared" ca="1" si="29"/>
        <v>9</v>
      </c>
      <c r="N159" s="26">
        <f t="shared" ca="1" si="30"/>
        <v>12</v>
      </c>
      <c r="O159" s="26">
        <f t="shared" ca="1" si="31"/>
        <v>10</v>
      </c>
      <c r="P159" s="26">
        <f t="shared" ca="1" si="32"/>
        <v>3</v>
      </c>
      <c r="Q159" s="26">
        <f t="shared" ca="1" si="33"/>
        <v>7</v>
      </c>
      <c r="R159" s="26">
        <f t="shared" ca="1" si="34"/>
        <v>2</v>
      </c>
    </row>
    <row r="160" spans="1:18" ht="19.5" thickBot="1">
      <c r="A160" s="50">
        <f t="shared" si="35"/>
        <v>159</v>
      </c>
      <c r="B160" s="22">
        <f ca="1">Streams!B160</f>
        <v>31</v>
      </c>
      <c r="C160" s="23">
        <f ca="1">VLOOKUP(B160,Partition!$G$2:$H$38,2)</f>
        <v>11</v>
      </c>
      <c r="D160" s="24">
        <f ca="1">COUNTIF(INDEX(C160:INDEX($C$1:C160,IFERROR(LOOKUP(2,1/($D$1:D159=2),ROW($D$1:D159)-MIN(ROW($D$1:D159)-1)),1),),),C160)</f>
        <v>2</v>
      </c>
      <c r="E160" s="23">
        <f t="shared" ca="1" si="36"/>
        <v>3</v>
      </c>
      <c r="F160" s="25">
        <f ca="1">COUNTIF(INDEX(E160:INDEX($E$1:E160,IFERROR(LOOKUP(2,1/($F$1:F159=2),ROW($F$1:F159)-MIN(ROW($F$1:F159)-1)),1),),),E160)</f>
        <v>2</v>
      </c>
      <c r="G160" s="26">
        <f t="shared" ca="1" si="23"/>
        <v>10</v>
      </c>
      <c r="H160" s="26">
        <f t="shared" ca="1" si="24"/>
        <v>4</v>
      </c>
      <c r="I160" s="26">
        <f t="shared" ca="1" si="25"/>
        <v>11</v>
      </c>
      <c r="J160" s="26">
        <f t="shared" ca="1" si="26"/>
        <v>6</v>
      </c>
      <c r="K160" s="26">
        <f t="shared" ca="1" si="27"/>
        <v>1</v>
      </c>
      <c r="L160" s="26">
        <f t="shared" ca="1" si="28"/>
        <v>5</v>
      </c>
      <c r="M160" s="26">
        <f t="shared" ca="1" si="29"/>
        <v>8</v>
      </c>
      <c r="N160" s="26">
        <f t="shared" ca="1" si="30"/>
        <v>9</v>
      </c>
      <c r="O160" s="26">
        <f t="shared" ca="1" si="31"/>
        <v>12</v>
      </c>
      <c r="P160" s="26">
        <f t="shared" ca="1" si="32"/>
        <v>3</v>
      </c>
      <c r="Q160" s="26">
        <f t="shared" ca="1" si="33"/>
        <v>7</v>
      </c>
      <c r="R160" s="26">
        <f t="shared" ca="1" si="34"/>
        <v>2</v>
      </c>
    </row>
    <row r="161" spans="1:18" ht="19.5" thickBot="1">
      <c r="A161" s="50">
        <f t="shared" si="35"/>
        <v>160</v>
      </c>
      <c r="B161" s="22">
        <f ca="1">Streams!B161</f>
        <v>24</v>
      </c>
      <c r="C161" s="23">
        <f ca="1">VLOOKUP(B161,Partition!$G$2:$H$38,2)</f>
        <v>8</v>
      </c>
      <c r="D161" s="24">
        <f ca="1">COUNTIF(INDEX(C161:INDEX($C$1:C161,IFERROR(LOOKUP(2,1/($D$1:D160=2),ROW($D$1:D160)-MIN(ROW($D$1:D160)-1)),1),),),C161)</f>
        <v>1</v>
      </c>
      <c r="E161" s="23">
        <f t="shared" ca="1" si="36"/>
        <v>7</v>
      </c>
      <c r="F161" s="25">
        <f ca="1">COUNTIF(INDEX(E161:INDEX($E$1:E161,IFERROR(LOOKUP(2,1/($F$1:F160=2),ROW($F$1:F160)-MIN(ROW($F$1:F160)-1)),1),),),E161)</f>
        <v>1</v>
      </c>
      <c r="G161" s="26">
        <f t="shared" ca="1" si="23"/>
        <v>11</v>
      </c>
      <c r="H161" s="26">
        <f t="shared" ca="1" si="24"/>
        <v>10</v>
      </c>
      <c r="I161" s="26">
        <f t="shared" ca="1" si="25"/>
        <v>4</v>
      </c>
      <c r="J161" s="26">
        <f t="shared" ca="1" si="26"/>
        <v>6</v>
      </c>
      <c r="K161" s="26">
        <f t="shared" ca="1" si="27"/>
        <v>1</v>
      </c>
      <c r="L161" s="26">
        <f t="shared" ca="1" si="28"/>
        <v>5</v>
      </c>
      <c r="M161" s="26">
        <f t="shared" ca="1" si="29"/>
        <v>8</v>
      </c>
      <c r="N161" s="26">
        <f t="shared" ca="1" si="30"/>
        <v>9</v>
      </c>
      <c r="O161" s="26">
        <f t="shared" ca="1" si="31"/>
        <v>12</v>
      </c>
      <c r="P161" s="26">
        <f t="shared" ca="1" si="32"/>
        <v>3</v>
      </c>
      <c r="Q161" s="26">
        <f t="shared" ca="1" si="33"/>
        <v>7</v>
      </c>
      <c r="R161" s="26">
        <f t="shared" ca="1" si="34"/>
        <v>2</v>
      </c>
    </row>
    <row r="162" spans="1:18" ht="19.5" thickBot="1">
      <c r="A162" s="50">
        <f t="shared" si="35"/>
        <v>161</v>
      </c>
      <c r="B162" s="22">
        <f ca="1">Streams!B162</f>
        <v>5</v>
      </c>
      <c r="C162" s="23">
        <f ca="1">VLOOKUP(B162,Partition!$G$2:$H$38,2)</f>
        <v>2</v>
      </c>
      <c r="D162" s="24">
        <f ca="1">COUNTIF(INDEX(C162:INDEX($C$1:C162,IFERROR(LOOKUP(2,1/($D$1:D161=2),ROW($D$1:D161)-MIN(ROW($D$1:D161)-1)),1),),),C162)</f>
        <v>1</v>
      </c>
      <c r="E162" s="23">
        <f t="shared" ca="1" si="36"/>
        <v>12</v>
      </c>
      <c r="F162" s="25">
        <f ca="1">COUNTIF(INDEX(E162:INDEX($E$1:E162,IFERROR(LOOKUP(2,1/($F$1:F161=2),ROW($F$1:F161)-MIN(ROW($F$1:F161)-1)),1),),),E162)</f>
        <v>1</v>
      </c>
      <c r="G162" s="26">
        <f t="shared" ca="1" si="23"/>
        <v>8</v>
      </c>
      <c r="H162" s="26">
        <f t="shared" ca="1" si="24"/>
        <v>11</v>
      </c>
      <c r="I162" s="26">
        <f t="shared" ca="1" si="25"/>
        <v>10</v>
      </c>
      <c r="J162" s="26">
        <f t="shared" ca="1" si="26"/>
        <v>4</v>
      </c>
      <c r="K162" s="26">
        <f t="shared" ca="1" si="27"/>
        <v>6</v>
      </c>
      <c r="L162" s="26">
        <f t="shared" ca="1" si="28"/>
        <v>1</v>
      </c>
      <c r="M162" s="26">
        <f t="shared" ca="1" si="29"/>
        <v>5</v>
      </c>
      <c r="N162" s="26">
        <f t="shared" ca="1" si="30"/>
        <v>9</v>
      </c>
      <c r="O162" s="26">
        <f t="shared" ca="1" si="31"/>
        <v>12</v>
      </c>
      <c r="P162" s="26">
        <f t="shared" ca="1" si="32"/>
        <v>3</v>
      </c>
      <c r="Q162" s="26">
        <f t="shared" ca="1" si="33"/>
        <v>7</v>
      </c>
      <c r="R162" s="26">
        <f t="shared" ca="1" si="34"/>
        <v>2</v>
      </c>
    </row>
    <row r="163" spans="1:18" ht="19.5" thickBot="1">
      <c r="A163" s="50">
        <f t="shared" si="35"/>
        <v>162</v>
      </c>
      <c r="B163" s="22">
        <f ca="1">Streams!B163</f>
        <v>19</v>
      </c>
      <c r="C163" s="23">
        <f ca="1">VLOOKUP(B163,Partition!$G$2:$H$38,2)</f>
        <v>7</v>
      </c>
      <c r="D163" s="24">
        <f ca="1">COUNTIF(INDEX(C163:INDEX($C$1:C163,IFERROR(LOOKUP(2,1/($D$1:D162=2),ROW($D$1:D162)-MIN(ROW($D$1:D162)-1)),1),),),C163)</f>
        <v>1</v>
      </c>
      <c r="E163" s="23">
        <f t="shared" ca="1" si="36"/>
        <v>12</v>
      </c>
      <c r="F163" s="25">
        <f ca="1">COUNTIF(INDEX(E163:INDEX($E$1:E163,IFERROR(LOOKUP(2,1/($F$1:F162=2),ROW($F$1:F162)-MIN(ROW($F$1:F162)-1)),1),),),E163)</f>
        <v>2</v>
      </c>
      <c r="G163" s="26">
        <f t="shared" ca="1" si="23"/>
        <v>2</v>
      </c>
      <c r="H163" s="26">
        <f t="shared" ca="1" si="24"/>
        <v>8</v>
      </c>
      <c r="I163" s="26">
        <f t="shared" ca="1" si="25"/>
        <v>11</v>
      </c>
      <c r="J163" s="26">
        <f t="shared" ca="1" si="26"/>
        <v>10</v>
      </c>
      <c r="K163" s="26">
        <f t="shared" ca="1" si="27"/>
        <v>4</v>
      </c>
      <c r="L163" s="26">
        <f t="shared" ca="1" si="28"/>
        <v>6</v>
      </c>
      <c r="M163" s="26">
        <f t="shared" ca="1" si="29"/>
        <v>1</v>
      </c>
      <c r="N163" s="26">
        <f t="shared" ca="1" si="30"/>
        <v>5</v>
      </c>
      <c r="O163" s="26">
        <f t="shared" ca="1" si="31"/>
        <v>9</v>
      </c>
      <c r="P163" s="26">
        <f t="shared" ca="1" si="32"/>
        <v>12</v>
      </c>
      <c r="Q163" s="26">
        <f t="shared" ca="1" si="33"/>
        <v>3</v>
      </c>
      <c r="R163" s="26">
        <f t="shared" ca="1" si="34"/>
        <v>7</v>
      </c>
    </row>
    <row r="164" spans="1:18" ht="19.5" thickBot="1">
      <c r="A164" s="50">
        <f t="shared" si="35"/>
        <v>163</v>
      </c>
      <c r="B164" s="22">
        <f ca="1">Streams!B164</f>
        <v>24</v>
      </c>
      <c r="C164" s="23">
        <f ca="1">VLOOKUP(B164,Partition!$G$2:$H$38,2)</f>
        <v>8</v>
      </c>
      <c r="D164" s="24">
        <f ca="1">COUNTIF(INDEX(C164:INDEX($C$1:C164,IFERROR(LOOKUP(2,1/($D$1:D163=2),ROW($D$1:D163)-MIN(ROW($D$1:D163)-1)),1),),),C164)</f>
        <v>2</v>
      </c>
      <c r="E164" s="23">
        <f t="shared" ca="1" si="36"/>
        <v>3</v>
      </c>
      <c r="F164" s="25">
        <f ca="1">COUNTIF(INDEX(E164:INDEX($E$1:E164,IFERROR(LOOKUP(2,1/($F$1:F163=2),ROW($F$1:F163)-MIN(ROW($F$1:F163)-1)),1),),),E164)</f>
        <v>1</v>
      </c>
      <c r="G164" s="26">
        <f t="shared" ca="1" si="23"/>
        <v>7</v>
      </c>
      <c r="H164" s="26">
        <f t="shared" ca="1" si="24"/>
        <v>2</v>
      </c>
      <c r="I164" s="26">
        <f t="shared" ca="1" si="25"/>
        <v>8</v>
      </c>
      <c r="J164" s="26">
        <f t="shared" ca="1" si="26"/>
        <v>11</v>
      </c>
      <c r="K164" s="26">
        <f t="shared" ca="1" si="27"/>
        <v>10</v>
      </c>
      <c r="L164" s="26">
        <f t="shared" ca="1" si="28"/>
        <v>4</v>
      </c>
      <c r="M164" s="26">
        <f t="shared" ca="1" si="29"/>
        <v>6</v>
      </c>
      <c r="N164" s="26">
        <f t="shared" ca="1" si="30"/>
        <v>1</v>
      </c>
      <c r="O164" s="26">
        <f t="shared" ca="1" si="31"/>
        <v>5</v>
      </c>
      <c r="P164" s="26">
        <f t="shared" ca="1" si="32"/>
        <v>9</v>
      </c>
      <c r="Q164" s="26">
        <f t="shared" ca="1" si="33"/>
        <v>12</v>
      </c>
      <c r="R164" s="26">
        <f t="shared" ca="1" si="34"/>
        <v>3</v>
      </c>
    </row>
    <row r="165" spans="1:18" ht="19.5" thickBot="1">
      <c r="A165" s="50">
        <f t="shared" si="35"/>
        <v>164</v>
      </c>
      <c r="B165" s="22">
        <f ca="1">Streams!B165</f>
        <v>2</v>
      </c>
      <c r="C165" s="23">
        <f ca="1">VLOOKUP(B165,Partition!$G$2:$H$38,2)</f>
        <v>1</v>
      </c>
      <c r="D165" s="24">
        <f ca="1">COUNTIF(INDEX(C165:INDEX($C$1:C165,IFERROR(LOOKUP(2,1/($D$1:D164=2),ROW($D$1:D164)-MIN(ROW($D$1:D164)-1)),1),),),C165)</f>
        <v>1</v>
      </c>
      <c r="E165" s="23">
        <f t="shared" ca="1" si="36"/>
        <v>8</v>
      </c>
      <c r="F165" s="25">
        <f ca="1">COUNTIF(INDEX(E165:INDEX($E$1:E165,IFERROR(LOOKUP(2,1/($F$1:F164=2),ROW($F$1:F164)-MIN(ROW($F$1:F164)-1)),1),),),E165)</f>
        <v>1</v>
      </c>
      <c r="G165" s="26">
        <f t="shared" ca="1" si="23"/>
        <v>8</v>
      </c>
      <c r="H165" s="26">
        <f t="shared" ca="1" si="24"/>
        <v>7</v>
      </c>
      <c r="I165" s="26">
        <f t="shared" ca="1" si="25"/>
        <v>2</v>
      </c>
      <c r="J165" s="26">
        <f t="shared" ca="1" si="26"/>
        <v>11</v>
      </c>
      <c r="K165" s="26">
        <f t="shared" ca="1" si="27"/>
        <v>10</v>
      </c>
      <c r="L165" s="26">
        <f t="shared" ca="1" si="28"/>
        <v>4</v>
      </c>
      <c r="M165" s="26">
        <f t="shared" ca="1" si="29"/>
        <v>6</v>
      </c>
      <c r="N165" s="26">
        <f t="shared" ca="1" si="30"/>
        <v>1</v>
      </c>
      <c r="O165" s="26">
        <f t="shared" ca="1" si="31"/>
        <v>5</v>
      </c>
      <c r="P165" s="26">
        <f t="shared" ca="1" si="32"/>
        <v>9</v>
      </c>
      <c r="Q165" s="26">
        <f t="shared" ca="1" si="33"/>
        <v>12</v>
      </c>
      <c r="R165" s="26">
        <f t="shared" ca="1" si="34"/>
        <v>3</v>
      </c>
    </row>
    <row r="166" spans="1:18" ht="19.5" thickBot="1">
      <c r="A166" s="50">
        <f t="shared" si="35"/>
        <v>165</v>
      </c>
      <c r="B166" s="22">
        <f ca="1">Streams!B166</f>
        <v>21</v>
      </c>
      <c r="C166" s="23">
        <f ca="1">VLOOKUP(B166,Partition!$G$2:$H$38,2)</f>
        <v>7</v>
      </c>
      <c r="D166" s="24">
        <f ca="1">COUNTIF(INDEX(C166:INDEX($C$1:C166,IFERROR(LOOKUP(2,1/($D$1:D165=2),ROW($D$1:D165)-MIN(ROW($D$1:D165)-1)),1),),),C166)</f>
        <v>1</v>
      </c>
      <c r="E166" s="23">
        <f t="shared" ca="1" si="36"/>
        <v>3</v>
      </c>
      <c r="F166" s="25">
        <f ca="1">COUNTIF(INDEX(E166:INDEX($E$1:E166,IFERROR(LOOKUP(2,1/($F$1:F165=2),ROW($F$1:F165)-MIN(ROW($F$1:F165)-1)),1),),),E166)</f>
        <v>2</v>
      </c>
      <c r="G166" s="26">
        <f t="shared" ref="G166:G229" ca="1" si="37">IF(C165&lt;&gt;0,C165,G165)</f>
        <v>1</v>
      </c>
      <c r="H166" s="26">
        <f t="shared" ref="H166:H229" ca="1" si="38">IF(AND(G165&lt;&gt;$G166,G165&lt;&gt;G166,G165&lt;&gt;0),G165,H165)</f>
        <v>8</v>
      </c>
      <c r="I166" s="26">
        <f t="shared" ref="I166:I229" ca="1" si="39">IF(AND(H165&lt;&gt;$G166,H165&lt;&gt;H166,H165&lt;&gt;0),H165,I165)</f>
        <v>7</v>
      </c>
      <c r="J166" s="26">
        <f t="shared" ref="J166:J229" ca="1" si="40">IF(AND(I165&lt;&gt;$G166,I165&lt;&gt;I166,I165&lt;&gt;0),I165,J165)</f>
        <v>2</v>
      </c>
      <c r="K166" s="26">
        <f t="shared" ref="K166:K229" ca="1" si="41">IF(AND(J165&lt;&gt;$G166,J165&lt;&gt;J166,J165&lt;&gt;0),J165,K165)</f>
        <v>11</v>
      </c>
      <c r="L166" s="26">
        <f t="shared" ref="L166:L229" ca="1" si="42">IF(AND(K165&lt;&gt;$G166,K165&lt;&gt;K166,K165&lt;&gt;0),K165,L165)</f>
        <v>10</v>
      </c>
      <c r="M166" s="26">
        <f t="shared" ref="M166:M229" ca="1" si="43">IF(AND(L165&lt;&gt;$G166,L165&lt;&gt;L166,L165&lt;&gt;0),L165,M165)</f>
        <v>4</v>
      </c>
      <c r="N166" s="26">
        <f t="shared" ref="N166:N229" ca="1" si="44">IF(AND(M165&lt;&gt;$G166,M165&lt;&gt;M166,M165&lt;&gt;0),M165,N165)</f>
        <v>6</v>
      </c>
      <c r="O166" s="26">
        <f t="shared" ref="O166:O229" ca="1" si="45">IF(AND(N165&lt;&gt;$G166,N165&lt;&gt;N166,N165&lt;&gt;0),N165,O165)</f>
        <v>5</v>
      </c>
      <c r="P166" s="26">
        <f t="shared" ref="P166:P229" ca="1" si="46">IF(AND(O165&lt;&gt;$G166,O165&lt;&gt;O166,O165&lt;&gt;0),O165,P165)</f>
        <v>9</v>
      </c>
      <c r="Q166" s="26">
        <f t="shared" ref="Q166:Q229" ca="1" si="47">IF(AND(P165&lt;&gt;$G166,P165&lt;&gt;P166,P165&lt;&gt;0),P165,Q165)</f>
        <v>12</v>
      </c>
      <c r="R166" s="26">
        <f t="shared" ref="R166:R229" ca="1" si="48">IF(AND(Q165&lt;&gt;$G166,Q165&lt;&gt;Q166,Q165&lt;&gt;0),Q165,R165)</f>
        <v>3</v>
      </c>
    </row>
    <row r="167" spans="1:18" ht="19.5" thickBot="1">
      <c r="A167" s="50">
        <f t="shared" si="35"/>
        <v>166</v>
      </c>
      <c r="B167" s="22">
        <f ca="1">Streams!B167</f>
        <v>15</v>
      </c>
      <c r="C167" s="23">
        <f ca="1">VLOOKUP(B167,Partition!$G$2:$H$38,2)</f>
        <v>5</v>
      </c>
      <c r="D167" s="24">
        <f ca="1">COUNTIF(INDEX(C167:INDEX($C$1:C167,IFERROR(LOOKUP(2,1/($D$1:D166=2),ROW($D$1:D166)-MIN(ROW($D$1:D166)-1)),1),),),C167)</f>
        <v>1</v>
      </c>
      <c r="E167" s="23">
        <f t="shared" ca="1" si="36"/>
        <v>9</v>
      </c>
      <c r="F167" s="25">
        <f ca="1">COUNTIF(INDEX(E167:INDEX($E$1:E167,IFERROR(LOOKUP(2,1/($F$1:F166=2),ROW($F$1:F166)-MIN(ROW($F$1:F166)-1)),1),),),E167)</f>
        <v>1</v>
      </c>
      <c r="G167" s="26">
        <f t="shared" ca="1" si="37"/>
        <v>7</v>
      </c>
      <c r="H167" s="26">
        <f t="shared" ca="1" si="38"/>
        <v>1</v>
      </c>
      <c r="I167" s="26">
        <f t="shared" ca="1" si="39"/>
        <v>8</v>
      </c>
      <c r="J167" s="26">
        <f t="shared" ca="1" si="40"/>
        <v>2</v>
      </c>
      <c r="K167" s="26">
        <f t="shared" ca="1" si="41"/>
        <v>11</v>
      </c>
      <c r="L167" s="26">
        <f t="shared" ca="1" si="42"/>
        <v>10</v>
      </c>
      <c r="M167" s="26">
        <f t="shared" ca="1" si="43"/>
        <v>4</v>
      </c>
      <c r="N167" s="26">
        <f t="shared" ca="1" si="44"/>
        <v>6</v>
      </c>
      <c r="O167" s="26">
        <f t="shared" ca="1" si="45"/>
        <v>5</v>
      </c>
      <c r="P167" s="26">
        <f t="shared" ca="1" si="46"/>
        <v>9</v>
      </c>
      <c r="Q167" s="26">
        <f t="shared" ca="1" si="47"/>
        <v>12</v>
      </c>
      <c r="R167" s="26">
        <f t="shared" ca="1" si="48"/>
        <v>3</v>
      </c>
    </row>
    <row r="168" spans="1:18" ht="19.5" thickBot="1">
      <c r="A168" s="50">
        <f t="shared" si="35"/>
        <v>167</v>
      </c>
      <c r="B168" s="22">
        <f ca="1">Streams!B168</f>
        <v>0</v>
      </c>
      <c r="C168" s="23">
        <f ca="1">VLOOKUP(B168,Partition!$G$2:$H$38,2)</f>
        <v>0</v>
      </c>
      <c r="D168" s="24">
        <f ca="1">COUNTIF(INDEX(C168:INDEX($C$1:C168,IFERROR(LOOKUP(2,1/($D$1:D167=2),ROW($D$1:D167)-MIN(ROW($D$1:D167)-1)),1),),),C168)</f>
        <v>1</v>
      </c>
      <c r="E168" s="23" t="str">
        <f t="shared" ca="1" si="36"/>
        <v/>
      </c>
      <c r="F168" s="25">
        <f ca="1">COUNTIF(INDEX(E168:INDEX($E$1:E168,IFERROR(LOOKUP(2,1/($F$1:F167=2),ROW($F$1:F167)-MIN(ROW($F$1:F167)-1)),1),),),E168)</f>
        <v>1</v>
      </c>
      <c r="G168" s="26">
        <f t="shared" ca="1" si="37"/>
        <v>5</v>
      </c>
      <c r="H168" s="26">
        <f t="shared" ca="1" si="38"/>
        <v>7</v>
      </c>
      <c r="I168" s="26">
        <f t="shared" ca="1" si="39"/>
        <v>1</v>
      </c>
      <c r="J168" s="26">
        <f t="shared" ca="1" si="40"/>
        <v>8</v>
      </c>
      <c r="K168" s="26">
        <f t="shared" ca="1" si="41"/>
        <v>2</v>
      </c>
      <c r="L168" s="26">
        <f t="shared" ca="1" si="42"/>
        <v>11</v>
      </c>
      <c r="M168" s="26">
        <f t="shared" ca="1" si="43"/>
        <v>10</v>
      </c>
      <c r="N168" s="26">
        <f t="shared" ca="1" si="44"/>
        <v>4</v>
      </c>
      <c r="O168" s="26">
        <f t="shared" ca="1" si="45"/>
        <v>6</v>
      </c>
      <c r="P168" s="26">
        <f t="shared" ca="1" si="46"/>
        <v>9</v>
      </c>
      <c r="Q168" s="26">
        <f t="shared" ca="1" si="47"/>
        <v>12</v>
      </c>
      <c r="R168" s="26">
        <f t="shared" ca="1" si="48"/>
        <v>3</v>
      </c>
    </row>
    <row r="169" spans="1:18" ht="19.5" thickBot="1">
      <c r="A169" s="50">
        <f t="shared" si="35"/>
        <v>168</v>
      </c>
      <c r="B169" s="22">
        <f ca="1">Streams!B169</f>
        <v>17</v>
      </c>
      <c r="C169" s="23">
        <f ca="1">VLOOKUP(B169,Partition!$G$2:$H$38,2)</f>
        <v>6</v>
      </c>
      <c r="D169" s="24">
        <f ca="1">COUNTIF(INDEX(C169:INDEX($C$1:C169,IFERROR(LOOKUP(2,1/($D$1:D168=2),ROW($D$1:D168)-MIN(ROW($D$1:D168)-1)),1),),),C169)</f>
        <v>1</v>
      </c>
      <c r="E169" s="23">
        <f t="shared" ca="1" si="36"/>
        <v>9</v>
      </c>
      <c r="F169" s="25">
        <f ca="1">COUNTIF(INDEX(E169:INDEX($E$1:E169,IFERROR(LOOKUP(2,1/($F$1:F168=2),ROW($F$1:F168)-MIN(ROW($F$1:F168)-1)),1),),),E169)</f>
        <v>2</v>
      </c>
      <c r="G169" s="26">
        <f t="shared" ca="1" si="37"/>
        <v>5</v>
      </c>
      <c r="H169" s="26">
        <f t="shared" ca="1" si="38"/>
        <v>7</v>
      </c>
      <c r="I169" s="26">
        <f t="shared" ca="1" si="39"/>
        <v>1</v>
      </c>
      <c r="J169" s="26">
        <f t="shared" ca="1" si="40"/>
        <v>8</v>
      </c>
      <c r="K169" s="26">
        <f t="shared" ca="1" si="41"/>
        <v>2</v>
      </c>
      <c r="L169" s="26">
        <f t="shared" ca="1" si="42"/>
        <v>11</v>
      </c>
      <c r="M169" s="26">
        <f t="shared" ca="1" si="43"/>
        <v>10</v>
      </c>
      <c r="N169" s="26">
        <f t="shared" ca="1" si="44"/>
        <v>4</v>
      </c>
      <c r="O169" s="26">
        <f t="shared" ca="1" si="45"/>
        <v>6</v>
      </c>
      <c r="P169" s="26">
        <f t="shared" ca="1" si="46"/>
        <v>9</v>
      </c>
      <c r="Q169" s="26">
        <f t="shared" ca="1" si="47"/>
        <v>12</v>
      </c>
      <c r="R169" s="26">
        <f t="shared" ca="1" si="48"/>
        <v>3</v>
      </c>
    </row>
    <row r="170" spans="1:18" ht="19.5" thickBot="1">
      <c r="A170" s="50">
        <f t="shared" si="35"/>
        <v>169</v>
      </c>
      <c r="B170" s="22">
        <f ca="1">Streams!B170</f>
        <v>8</v>
      </c>
      <c r="C170" s="23">
        <f ca="1">VLOOKUP(B170,Partition!$G$2:$H$38,2)</f>
        <v>3</v>
      </c>
      <c r="D170" s="24">
        <f ca="1">COUNTIF(INDEX(C170:INDEX($C$1:C170,IFERROR(LOOKUP(2,1/($D$1:D169=2),ROW($D$1:D169)-MIN(ROW($D$1:D169)-1)),1),),),C170)</f>
        <v>1</v>
      </c>
      <c r="E170" s="23">
        <f t="shared" ca="1" si="36"/>
        <v>12</v>
      </c>
      <c r="F170" s="25">
        <f ca="1">COUNTIF(INDEX(E170:INDEX($E$1:E170,IFERROR(LOOKUP(2,1/($F$1:F169=2),ROW($F$1:F169)-MIN(ROW($F$1:F169)-1)),1),),),E170)</f>
        <v>1</v>
      </c>
      <c r="G170" s="26">
        <f t="shared" ca="1" si="37"/>
        <v>6</v>
      </c>
      <c r="H170" s="26">
        <f t="shared" ca="1" si="38"/>
        <v>5</v>
      </c>
      <c r="I170" s="26">
        <f t="shared" ca="1" si="39"/>
        <v>7</v>
      </c>
      <c r="J170" s="26">
        <f t="shared" ca="1" si="40"/>
        <v>1</v>
      </c>
      <c r="K170" s="26">
        <f t="shared" ca="1" si="41"/>
        <v>8</v>
      </c>
      <c r="L170" s="26">
        <f t="shared" ca="1" si="42"/>
        <v>2</v>
      </c>
      <c r="M170" s="26">
        <f t="shared" ca="1" si="43"/>
        <v>11</v>
      </c>
      <c r="N170" s="26">
        <f t="shared" ca="1" si="44"/>
        <v>10</v>
      </c>
      <c r="O170" s="26">
        <f t="shared" ca="1" si="45"/>
        <v>4</v>
      </c>
      <c r="P170" s="26">
        <f t="shared" ca="1" si="46"/>
        <v>9</v>
      </c>
      <c r="Q170" s="26">
        <f t="shared" ca="1" si="47"/>
        <v>12</v>
      </c>
      <c r="R170" s="26">
        <f t="shared" ca="1" si="48"/>
        <v>3</v>
      </c>
    </row>
    <row r="171" spans="1:18" ht="19.5" thickBot="1">
      <c r="A171" s="50">
        <f t="shared" si="35"/>
        <v>170</v>
      </c>
      <c r="B171" s="22">
        <f ca="1">Streams!B171</f>
        <v>26</v>
      </c>
      <c r="C171" s="23">
        <f ca="1">VLOOKUP(B171,Partition!$G$2:$H$38,2)</f>
        <v>9</v>
      </c>
      <c r="D171" s="24">
        <f ca="1">COUNTIF(INDEX(C171:INDEX($C$1:C171,IFERROR(LOOKUP(2,1/($D$1:D170=2),ROW($D$1:D170)-MIN(ROW($D$1:D170)-1)),1),),),C171)</f>
        <v>1</v>
      </c>
      <c r="E171" s="23">
        <f t="shared" ca="1" si="36"/>
        <v>11</v>
      </c>
      <c r="F171" s="25">
        <f ca="1">COUNTIF(INDEX(E171:INDEX($E$1:E171,IFERROR(LOOKUP(2,1/($F$1:F170=2),ROW($F$1:F170)-MIN(ROW($F$1:F170)-1)),1),),),E171)</f>
        <v>1</v>
      </c>
      <c r="G171" s="26">
        <f t="shared" ca="1" si="37"/>
        <v>3</v>
      </c>
      <c r="H171" s="26">
        <f t="shared" ca="1" si="38"/>
        <v>6</v>
      </c>
      <c r="I171" s="26">
        <f t="shared" ca="1" si="39"/>
        <v>5</v>
      </c>
      <c r="J171" s="26">
        <f t="shared" ca="1" si="40"/>
        <v>7</v>
      </c>
      <c r="K171" s="26">
        <f t="shared" ca="1" si="41"/>
        <v>1</v>
      </c>
      <c r="L171" s="26">
        <f t="shared" ca="1" si="42"/>
        <v>8</v>
      </c>
      <c r="M171" s="26">
        <f t="shared" ca="1" si="43"/>
        <v>2</v>
      </c>
      <c r="N171" s="26">
        <f t="shared" ca="1" si="44"/>
        <v>11</v>
      </c>
      <c r="O171" s="26">
        <f t="shared" ca="1" si="45"/>
        <v>10</v>
      </c>
      <c r="P171" s="26">
        <f t="shared" ca="1" si="46"/>
        <v>4</v>
      </c>
      <c r="Q171" s="26">
        <f t="shared" ca="1" si="47"/>
        <v>9</v>
      </c>
      <c r="R171" s="26">
        <f t="shared" ca="1" si="48"/>
        <v>12</v>
      </c>
    </row>
    <row r="172" spans="1:18" ht="19.5" thickBot="1">
      <c r="A172" s="50">
        <f t="shared" si="35"/>
        <v>171</v>
      </c>
      <c r="B172" s="22">
        <f ca="1">Streams!B172</f>
        <v>32</v>
      </c>
      <c r="C172" s="23">
        <f ca="1">VLOOKUP(B172,Partition!$G$2:$H$38,2)</f>
        <v>11</v>
      </c>
      <c r="D172" s="24">
        <f ca="1">COUNTIF(INDEX(C172:INDEX($C$1:C172,IFERROR(LOOKUP(2,1/($D$1:D171=2),ROW($D$1:D171)-MIN(ROW($D$1:D171)-1)),1),),),C172)</f>
        <v>1</v>
      </c>
      <c r="E172" s="23">
        <f t="shared" ca="1" si="36"/>
        <v>9</v>
      </c>
      <c r="F172" s="25">
        <f ca="1">COUNTIF(INDEX(E172:INDEX($E$1:E172,IFERROR(LOOKUP(2,1/($F$1:F171=2),ROW($F$1:F171)-MIN(ROW($F$1:F171)-1)),1),),),E172)</f>
        <v>2</v>
      </c>
      <c r="G172" s="26">
        <f t="shared" ca="1" si="37"/>
        <v>9</v>
      </c>
      <c r="H172" s="26">
        <f t="shared" ca="1" si="38"/>
        <v>3</v>
      </c>
      <c r="I172" s="26">
        <f t="shared" ca="1" si="39"/>
        <v>6</v>
      </c>
      <c r="J172" s="26">
        <f t="shared" ca="1" si="40"/>
        <v>5</v>
      </c>
      <c r="K172" s="26">
        <f t="shared" ca="1" si="41"/>
        <v>7</v>
      </c>
      <c r="L172" s="26">
        <f t="shared" ca="1" si="42"/>
        <v>1</v>
      </c>
      <c r="M172" s="26">
        <f t="shared" ca="1" si="43"/>
        <v>8</v>
      </c>
      <c r="N172" s="26">
        <f t="shared" ca="1" si="44"/>
        <v>2</v>
      </c>
      <c r="O172" s="26">
        <f t="shared" ca="1" si="45"/>
        <v>11</v>
      </c>
      <c r="P172" s="26">
        <f t="shared" ca="1" si="46"/>
        <v>10</v>
      </c>
      <c r="Q172" s="26">
        <f t="shared" ca="1" si="47"/>
        <v>4</v>
      </c>
      <c r="R172" s="26">
        <f t="shared" ca="1" si="48"/>
        <v>12</v>
      </c>
    </row>
    <row r="173" spans="1:18" ht="19.5" thickBot="1">
      <c r="A173" s="50">
        <f t="shared" si="35"/>
        <v>172</v>
      </c>
      <c r="B173" s="22">
        <f ca="1">Streams!B173</f>
        <v>8</v>
      </c>
      <c r="C173" s="23">
        <f ca="1">VLOOKUP(B173,Partition!$G$2:$H$38,2)</f>
        <v>3</v>
      </c>
      <c r="D173" s="24">
        <f ca="1">COUNTIF(INDEX(C173:INDEX($C$1:C173,IFERROR(LOOKUP(2,1/($D$1:D172=2),ROW($D$1:D172)-MIN(ROW($D$1:D172)-1)),1),),),C173)</f>
        <v>2</v>
      </c>
      <c r="E173" s="23">
        <f t="shared" ca="1" si="36"/>
        <v>3</v>
      </c>
      <c r="F173" s="25">
        <f ca="1">COUNTIF(INDEX(E173:INDEX($E$1:E173,IFERROR(LOOKUP(2,1/($F$1:F172=2),ROW($F$1:F172)-MIN(ROW($F$1:F172)-1)),1),),),E173)</f>
        <v>1</v>
      </c>
      <c r="G173" s="26">
        <f t="shared" ca="1" si="37"/>
        <v>11</v>
      </c>
      <c r="H173" s="26">
        <f t="shared" ca="1" si="38"/>
        <v>9</v>
      </c>
      <c r="I173" s="26">
        <f t="shared" ca="1" si="39"/>
        <v>3</v>
      </c>
      <c r="J173" s="26">
        <f t="shared" ca="1" si="40"/>
        <v>6</v>
      </c>
      <c r="K173" s="26">
        <f t="shared" ca="1" si="41"/>
        <v>5</v>
      </c>
      <c r="L173" s="26">
        <f t="shared" ca="1" si="42"/>
        <v>7</v>
      </c>
      <c r="M173" s="26">
        <f t="shared" ca="1" si="43"/>
        <v>1</v>
      </c>
      <c r="N173" s="26">
        <f t="shared" ca="1" si="44"/>
        <v>8</v>
      </c>
      <c r="O173" s="26">
        <f t="shared" ca="1" si="45"/>
        <v>2</v>
      </c>
      <c r="P173" s="26">
        <f t="shared" ca="1" si="46"/>
        <v>10</v>
      </c>
      <c r="Q173" s="26">
        <f t="shared" ca="1" si="47"/>
        <v>4</v>
      </c>
      <c r="R173" s="26">
        <f t="shared" ca="1" si="48"/>
        <v>12</v>
      </c>
    </row>
    <row r="174" spans="1:18" ht="19.5" thickBot="1">
      <c r="A174" s="50">
        <f t="shared" si="35"/>
        <v>173</v>
      </c>
      <c r="B174" s="22">
        <f ca="1">Streams!B174</f>
        <v>6</v>
      </c>
      <c r="C174" s="23">
        <f ca="1">VLOOKUP(B174,Partition!$G$2:$H$38,2)</f>
        <v>2</v>
      </c>
      <c r="D174" s="24">
        <f ca="1">COUNTIF(INDEX(C174:INDEX($C$1:C174,IFERROR(LOOKUP(2,1/($D$1:D173=2),ROW($D$1:D173)-MIN(ROW($D$1:D173)-1)),1),),),C174)</f>
        <v>1</v>
      </c>
      <c r="E174" s="23">
        <f t="shared" ca="1" si="36"/>
        <v>9</v>
      </c>
      <c r="F174" s="25">
        <f ca="1">COUNTIF(INDEX(E174:INDEX($E$1:E174,IFERROR(LOOKUP(2,1/($F$1:F173=2),ROW($F$1:F173)-MIN(ROW($F$1:F173)-1)),1),),),E174)</f>
        <v>2</v>
      </c>
      <c r="G174" s="26">
        <f t="shared" ca="1" si="37"/>
        <v>3</v>
      </c>
      <c r="H174" s="26">
        <f t="shared" ca="1" si="38"/>
        <v>11</v>
      </c>
      <c r="I174" s="26">
        <f t="shared" ca="1" si="39"/>
        <v>9</v>
      </c>
      <c r="J174" s="26">
        <f t="shared" ca="1" si="40"/>
        <v>6</v>
      </c>
      <c r="K174" s="26">
        <f t="shared" ca="1" si="41"/>
        <v>5</v>
      </c>
      <c r="L174" s="26">
        <f t="shared" ca="1" si="42"/>
        <v>7</v>
      </c>
      <c r="M174" s="26">
        <f t="shared" ca="1" si="43"/>
        <v>1</v>
      </c>
      <c r="N174" s="26">
        <f t="shared" ca="1" si="44"/>
        <v>8</v>
      </c>
      <c r="O174" s="26">
        <f t="shared" ca="1" si="45"/>
        <v>2</v>
      </c>
      <c r="P174" s="26">
        <f t="shared" ca="1" si="46"/>
        <v>10</v>
      </c>
      <c r="Q174" s="26">
        <f t="shared" ca="1" si="47"/>
        <v>4</v>
      </c>
      <c r="R174" s="26">
        <f t="shared" ca="1" si="48"/>
        <v>12</v>
      </c>
    </row>
    <row r="175" spans="1:18" ht="19.5" thickBot="1">
      <c r="A175" s="50">
        <f t="shared" si="35"/>
        <v>174</v>
      </c>
      <c r="B175" s="22">
        <f ca="1">Streams!B175</f>
        <v>0</v>
      </c>
      <c r="C175" s="23">
        <f ca="1">VLOOKUP(B175,Partition!$G$2:$H$38,2)</f>
        <v>0</v>
      </c>
      <c r="D175" s="24">
        <f ca="1">COUNTIF(INDEX(C175:INDEX($C$1:C175,IFERROR(LOOKUP(2,1/($D$1:D174=2),ROW($D$1:D174)-MIN(ROW($D$1:D174)-1)),1),),),C175)</f>
        <v>1</v>
      </c>
      <c r="E175" s="23" t="str">
        <f t="shared" ca="1" si="36"/>
        <v/>
      </c>
      <c r="F175" s="25">
        <f ca="1">COUNTIF(INDEX(E175:INDEX($E$1:E175,IFERROR(LOOKUP(2,1/($F$1:F174=2),ROW($F$1:F174)-MIN(ROW($F$1:F174)-1)),1),),),E175)</f>
        <v>1</v>
      </c>
      <c r="G175" s="26">
        <f t="shared" ca="1" si="37"/>
        <v>2</v>
      </c>
      <c r="H175" s="26">
        <f t="shared" ca="1" si="38"/>
        <v>3</v>
      </c>
      <c r="I175" s="26">
        <f t="shared" ca="1" si="39"/>
        <v>11</v>
      </c>
      <c r="J175" s="26">
        <f t="shared" ca="1" si="40"/>
        <v>9</v>
      </c>
      <c r="K175" s="26">
        <f t="shared" ca="1" si="41"/>
        <v>6</v>
      </c>
      <c r="L175" s="26">
        <f t="shared" ca="1" si="42"/>
        <v>5</v>
      </c>
      <c r="M175" s="26">
        <f t="shared" ca="1" si="43"/>
        <v>7</v>
      </c>
      <c r="N175" s="26">
        <f t="shared" ca="1" si="44"/>
        <v>1</v>
      </c>
      <c r="O175" s="26">
        <f t="shared" ca="1" si="45"/>
        <v>8</v>
      </c>
      <c r="P175" s="26">
        <f t="shared" ca="1" si="46"/>
        <v>10</v>
      </c>
      <c r="Q175" s="26">
        <f t="shared" ca="1" si="47"/>
        <v>4</v>
      </c>
      <c r="R175" s="26">
        <f t="shared" ca="1" si="48"/>
        <v>12</v>
      </c>
    </row>
    <row r="176" spans="1:18" ht="19.5" thickBot="1">
      <c r="A176" s="50">
        <f t="shared" si="35"/>
        <v>175</v>
      </c>
      <c r="B176" s="22">
        <f ca="1">Streams!B176</f>
        <v>5</v>
      </c>
      <c r="C176" s="23">
        <f ca="1">VLOOKUP(B176,Partition!$G$2:$H$38,2)</f>
        <v>2</v>
      </c>
      <c r="D176" s="24">
        <f ca="1">COUNTIF(INDEX(C176:INDEX($C$1:C176,IFERROR(LOOKUP(2,1/($D$1:D175=2),ROW($D$1:D175)-MIN(ROW($D$1:D175)-1)),1),),),C176)</f>
        <v>2</v>
      </c>
      <c r="E176" s="23">
        <f t="shared" ca="1" si="36"/>
        <v>1</v>
      </c>
      <c r="F176" s="25">
        <f ca="1">COUNTIF(INDEX(E176:INDEX($E$1:E176,IFERROR(LOOKUP(2,1/($F$1:F175=2),ROW($F$1:F175)-MIN(ROW($F$1:F175)-1)),1),),),E176)</f>
        <v>1</v>
      </c>
      <c r="G176" s="26">
        <f t="shared" ca="1" si="37"/>
        <v>2</v>
      </c>
      <c r="H176" s="26">
        <f t="shared" ca="1" si="38"/>
        <v>3</v>
      </c>
      <c r="I176" s="26">
        <f t="shared" ca="1" si="39"/>
        <v>11</v>
      </c>
      <c r="J176" s="26">
        <f t="shared" ca="1" si="40"/>
        <v>9</v>
      </c>
      <c r="K176" s="26">
        <f t="shared" ca="1" si="41"/>
        <v>6</v>
      </c>
      <c r="L176" s="26">
        <f t="shared" ca="1" si="42"/>
        <v>5</v>
      </c>
      <c r="M176" s="26">
        <f t="shared" ca="1" si="43"/>
        <v>7</v>
      </c>
      <c r="N176" s="26">
        <f t="shared" ca="1" si="44"/>
        <v>1</v>
      </c>
      <c r="O176" s="26">
        <f t="shared" ca="1" si="45"/>
        <v>8</v>
      </c>
      <c r="P176" s="26">
        <f t="shared" ca="1" si="46"/>
        <v>10</v>
      </c>
      <c r="Q176" s="26">
        <f t="shared" ca="1" si="47"/>
        <v>4</v>
      </c>
      <c r="R176" s="26">
        <f t="shared" ca="1" si="48"/>
        <v>12</v>
      </c>
    </row>
    <row r="177" spans="1:18" ht="19.5" thickBot="1">
      <c r="A177" s="50">
        <f t="shared" si="35"/>
        <v>176</v>
      </c>
      <c r="B177" s="22">
        <f ca="1">Streams!B177</f>
        <v>36</v>
      </c>
      <c r="C177" s="23">
        <f ca="1">VLOOKUP(B177,Partition!$G$2:$H$38,2)</f>
        <v>12</v>
      </c>
      <c r="D177" s="24">
        <f ca="1">COUNTIF(INDEX(C177:INDEX($C$1:C177,IFERROR(LOOKUP(2,1/($D$1:D176=2),ROW($D$1:D176)-MIN(ROW($D$1:D176)-1)),1),),),C177)</f>
        <v>1</v>
      </c>
      <c r="E177" s="23">
        <f t="shared" ca="1" si="36"/>
        <v>12</v>
      </c>
      <c r="F177" s="25">
        <f ca="1">COUNTIF(INDEX(E177:INDEX($E$1:E177,IFERROR(LOOKUP(2,1/($F$1:F176=2),ROW($F$1:F176)-MIN(ROW($F$1:F176)-1)),1),),),E177)</f>
        <v>1</v>
      </c>
      <c r="G177" s="26">
        <f t="shared" ca="1" si="37"/>
        <v>2</v>
      </c>
      <c r="H177" s="26">
        <f t="shared" ca="1" si="38"/>
        <v>3</v>
      </c>
      <c r="I177" s="26">
        <f t="shared" ca="1" si="39"/>
        <v>11</v>
      </c>
      <c r="J177" s="26">
        <f t="shared" ca="1" si="40"/>
        <v>9</v>
      </c>
      <c r="K177" s="26">
        <f t="shared" ca="1" si="41"/>
        <v>6</v>
      </c>
      <c r="L177" s="26">
        <f t="shared" ca="1" si="42"/>
        <v>5</v>
      </c>
      <c r="M177" s="26">
        <f t="shared" ca="1" si="43"/>
        <v>7</v>
      </c>
      <c r="N177" s="26">
        <f t="shared" ca="1" si="44"/>
        <v>1</v>
      </c>
      <c r="O177" s="26">
        <f t="shared" ca="1" si="45"/>
        <v>8</v>
      </c>
      <c r="P177" s="26">
        <f t="shared" ca="1" si="46"/>
        <v>10</v>
      </c>
      <c r="Q177" s="26">
        <f t="shared" ca="1" si="47"/>
        <v>4</v>
      </c>
      <c r="R177" s="26">
        <f t="shared" ca="1" si="48"/>
        <v>12</v>
      </c>
    </row>
    <row r="178" spans="1:18" ht="19.5" thickBot="1">
      <c r="A178" s="50">
        <f t="shared" si="35"/>
        <v>177</v>
      </c>
      <c r="B178" s="22">
        <f ca="1">Streams!B178</f>
        <v>15</v>
      </c>
      <c r="C178" s="23">
        <f ca="1">VLOOKUP(B178,Partition!$G$2:$H$38,2)</f>
        <v>5</v>
      </c>
      <c r="D178" s="24">
        <f ca="1">COUNTIF(INDEX(C178:INDEX($C$1:C178,IFERROR(LOOKUP(2,1/($D$1:D177=2),ROW($D$1:D177)-MIN(ROW($D$1:D177)-1)),1),),),C178)</f>
        <v>1</v>
      </c>
      <c r="E178" s="23">
        <f t="shared" ca="1" si="36"/>
        <v>7</v>
      </c>
      <c r="F178" s="25">
        <f ca="1">COUNTIF(INDEX(E178:INDEX($E$1:E178,IFERROR(LOOKUP(2,1/($F$1:F177=2),ROW($F$1:F177)-MIN(ROW($F$1:F177)-1)),1),),),E178)</f>
        <v>1</v>
      </c>
      <c r="G178" s="26">
        <f t="shared" ca="1" si="37"/>
        <v>12</v>
      </c>
      <c r="H178" s="26">
        <f t="shared" ca="1" si="38"/>
        <v>2</v>
      </c>
      <c r="I178" s="26">
        <f t="shared" ca="1" si="39"/>
        <v>3</v>
      </c>
      <c r="J178" s="26">
        <f t="shared" ca="1" si="40"/>
        <v>11</v>
      </c>
      <c r="K178" s="26">
        <f t="shared" ca="1" si="41"/>
        <v>9</v>
      </c>
      <c r="L178" s="26">
        <f t="shared" ca="1" si="42"/>
        <v>6</v>
      </c>
      <c r="M178" s="26">
        <f t="shared" ca="1" si="43"/>
        <v>5</v>
      </c>
      <c r="N178" s="26">
        <f t="shared" ca="1" si="44"/>
        <v>7</v>
      </c>
      <c r="O178" s="26">
        <f t="shared" ca="1" si="45"/>
        <v>1</v>
      </c>
      <c r="P178" s="26">
        <f t="shared" ca="1" si="46"/>
        <v>8</v>
      </c>
      <c r="Q178" s="26">
        <f t="shared" ca="1" si="47"/>
        <v>10</v>
      </c>
      <c r="R178" s="26">
        <f t="shared" ca="1" si="48"/>
        <v>4</v>
      </c>
    </row>
    <row r="179" spans="1:18" ht="19.5" thickBot="1">
      <c r="A179" s="50">
        <f t="shared" si="35"/>
        <v>178</v>
      </c>
      <c r="B179" s="22">
        <f ca="1">Streams!B179</f>
        <v>34</v>
      </c>
      <c r="C179" s="23">
        <f ca="1">VLOOKUP(B179,Partition!$G$2:$H$38,2)</f>
        <v>12</v>
      </c>
      <c r="D179" s="24">
        <f ca="1">COUNTIF(INDEX(C179:INDEX($C$1:C179,IFERROR(LOOKUP(2,1/($D$1:D178=2),ROW($D$1:D178)-MIN(ROW($D$1:D178)-1)),1),),),C179)</f>
        <v>2</v>
      </c>
      <c r="E179" s="23">
        <f t="shared" ca="1" si="36"/>
        <v>2</v>
      </c>
      <c r="F179" s="25">
        <f ca="1">COUNTIF(INDEX(E179:INDEX($E$1:E179,IFERROR(LOOKUP(2,1/($F$1:F178=2),ROW($F$1:F178)-MIN(ROW($F$1:F178)-1)),1),),),E179)</f>
        <v>1</v>
      </c>
      <c r="G179" s="26">
        <f t="shared" ca="1" si="37"/>
        <v>5</v>
      </c>
      <c r="H179" s="26">
        <f t="shared" ca="1" si="38"/>
        <v>12</v>
      </c>
      <c r="I179" s="26">
        <f t="shared" ca="1" si="39"/>
        <v>2</v>
      </c>
      <c r="J179" s="26">
        <f t="shared" ca="1" si="40"/>
        <v>3</v>
      </c>
      <c r="K179" s="26">
        <f t="shared" ca="1" si="41"/>
        <v>11</v>
      </c>
      <c r="L179" s="26">
        <f t="shared" ca="1" si="42"/>
        <v>9</v>
      </c>
      <c r="M179" s="26">
        <f t="shared" ca="1" si="43"/>
        <v>6</v>
      </c>
      <c r="N179" s="26">
        <f t="shared" ca="1" si="44"/>
        <v>7</v>
      </c>
      <c r="O179" s="26">
        <f t="shared" ca="1" si="45"/>
        <v>1</v>
      </c>
      <c r="P179" s="26">
        <f t="shared" ca="1" si="46"/>
        <v>8</v>
      </c>
      <c r="Q179" s="26">
        <f t="shared" ca="1" si="47"/>
        <v>10</v>
      </c>
      <c r="R179" s="26">
        <f t="shared" ca="1" si="48"/>
        <v>4</v>
      </c>
    </row>
    <row r="180" spans="1:18" ht="19.5" thickBot="1">
      <c r="A180" s="50">
        <f t="shared" si="35"/>
        <v>179</v>
      </c>
      <c r="B180" s="22">
        <f ca="1">Streams!B180</f>
        <v>30</v>
      </c>
      <c r="C180" s="23">
        <f ca="1">VLOOKUP(B180,Partition!$G$2:$H$38,2)</f>
        <v>10</v>
      </c>
      <c r="D180" s="24">
        <f ca="1">COUNTIF(INDEX(C180:INDEX($C$1:C180,IFERROR(LOOKUP(2,1/($D$1:D179=2),ROW($D$1:D179)-MIN(ROW($D$1:D179)-1)),1),),),C180)</f>
        <v>1</v>
      </c>
      <c r="E180" s="23">
        <f t="shared" ca="1" si="36"/>
        <v>11</v>
      </c>
      <c r="F180" s="25">
        <f ca="1">COUNTIF(INDEX(E180:INDEX($E$1:E180,IFERROR(LOOKUP(2,1/($F$1:F179=2),ROW($F$1:F179)-MIN(ROW($F$1:F179)-1)),1),),),E180)</f>
        <v>1</v>
      </c>
      <c r="G180" s="26">
        <f t="shared" ca="1" si="37"/>
        <v>12</v>
      </c>
      <c r="H180" s="26">
        <f t="shared" ca="1" si="38"/>
        <v>5</v>
      </c>
      <c r="I180" s="26">
        <f t="shared" ca="1" si="39"/>
        <v>2</v>
      </c>
      <c r="J180" s="26">
        <f t="shared" ca="1" si="40"/>
        <v>3</v>
      </c>
      <c r="K180" s="26">
        <f t="shared" ca="1" si="41"/>
        <v>11</v>
      </c>
      <c r="L180" s="26">
        <f t="shared" ca="1" si="42"/>
        <v>9</v>
      </c>
      <c r="M180" s="26">
        <f t="shared" ca="1" si="43"/>
        <v>6</v>
      </c>
      <c r="N180" s="26">
        <f t="shared" ca="1" si="44"/>
        <v>7</v>
      </c>
      <c r="O180" s="26">
        <f t="shared" ca="1" si="45"/>
        <v>1</v>
      </c>
      <c r="P180" s="26">
        <f t="shared" ca="1" si="46"/>
        <v>8</v>
      </c>
      <c r="Q180" s="26">
        <f t="shared" ca="1" si="47"/>
        <v>10</v>
      </c>
      <c r="R180" s="26">
        <f t="shared" ca="1" si="48"/>
        <v>4</v>
      </c>
    </row>
    <row r="181" spans="1:18" ht="19.5" thickBot="1">
      <c r="A181" s="50">
        <f t="shared" si="35"/>
        <v>180</v>
      </c>
      <c r="B181" s="22">
        <f ca="1">Streams!B181</f>
        <v>17</v>
      </c>
      <c r="C181" s="23">
        <f ca="1">VLOOKUP(B181,Partition!$G$2:$H$38,2)</f>
        <v>6</v>
      </c>
      <c r="D181" s="24">
        <f ca="1">COUNTIF(INDEX(C181:INDEX($C$1:C181,IFERROR(LOOKUP(2,1/($D$1:D180=2),ROW($D$1:D180)-MIN(ROW($D$1:D180)-1)),1),),),C181)</f>
        <v>1</v>
      </c>
      <c r="E181" s="23">
        <f t="shared" ca="1" si="36"/>
        <v>8</v>
      </c>
      <c r="F181" s="25">
        <f ca="1">COUNTIF(INDEX(E181:INDEX($E$1:E181,IFERROR(LOOKUP(2,1/($F$1:F180=2),ROW($F$1:F180)-MIN(ROW($F$1:F180)-1)),1),),),E181)</f>
        <v>1</v>
      </c>
      <c r="G181" s="26">
        <f t="shared" ca="1" si="37"/>
        <v>10</v>
      </c>
      <c r="H181" s="26">
        <f t="shared" ca="1" si="38"/>
        <v>12</v>
      </c>
      <c r="I181" s="26">
        <f t="shared" ca="1" si="39"/>
        <v>5</v>
      </c>
      <c r="J181" s="26">
        <f t="shared" ca="1" si="40"/>
        <v>2</v>
      </c>
      <c r="K181" s="26">
        <f t="shared" ca="1" si="41"/>
        <v>3</v>
      </c>
      <c r="L181" s="26">
        <f t="shared" ca="1" si="42"/>
        <v>11</v>
      </c>
      <c r="M181" s="26">
        <f t="shared" ca="1" si="43"/>
        <v>9</v>
      </c>
      <c r="N181" s="26">
        <f t="shared" ca="1" si="44"/>
        <v>6</v>
      </c>
      <c r="O181" s="26">
        <f t="shared" ca="1" si="45"/>
        <v>7</v>
      </c>
      <c r="P181" s="26">
        <f t="shared" ca="1" si="46"/>
        <v>1</v>
      </c>
      <c r="Q181" s="26">
        <f t="shared" ca="1" si="47"/>
        <v>8</v>
      </c>
      <c r="R181" s="26">
        <f t="shared" ca="1" si="48"/>
        <v>4</v>
      </c>
    </row>
    <row r="182" spans="1:18" ht="19.5" thickBot="1">
      <c r="A182" s="50">
        <f t="shared" si="35"/>
        <v>181</v>
      </c>
      <c r="B182" s="22">
        <f ca="1">Streams!B182</f>
        <v>34</v>
      </c>
      <c r="C182" s="23">
        <f ca="1">VLOOKUP(B182,Partition!$G$2:$H$38,2)</f>
        <v>12</v>
      </c>
      <c r="D182" s="24">
        <f ca="1">COUNTIF(INDEX(C182:INDEX($C$1:C182,IFERROR(LOOKUP(2,1/($D$1:D181=2),ROW($D$1:D181)-MIN(ROW($D$1:D181)-1)),1),),),C182)</f>
        <v>2</v>
      </c>
      <c r="E182" s="23">
        <f t="shared" ca="1" si="36"/>
        <v>3</v>
      </c>
      <c r="F182" s="25">
        <f ca="1">COUNTIF(INDEX(E182:INDEX($E$1:E182,IFERROR(LOOKUP(2,1/($F$1:F181=2),ROW($F$1:F181)-MIN(ROW($F$1:F181)-1)),1),),),E182)</f>
        <v>1</v>
      </c>
      <c r="G182" s="26">
        <f t="shared" ca="1" si="37"/>
        <v>6</v>
      </c>
      <c r="H182" s="26">
        <f t="shared" ca="1" si="38"/>
        <v>10</v>
      </c>
      <c r="I182" s="26">
        <f t="shared" ca="1" si="39"/>
        <v>12</v>
      </c>
      <c r="J182" s="26">
        <f t="shared" ca="1" si="40"/>
        <v>5</v>
      </c>
      <c r="K182" s="26">
        <f t="shared" ca="1" si="41"/>
        <v>2</v>
      </c>
      <c r="L182" s="26">
        <f t="shared" ca="1" si="42"/>
        <v>3</v>
      </c>
      <c r="M182" s="26">
        <f t="shared" ca="1" si="43"/>
        <v>11</v>
      </c>
      <c r="N182" s="26">
        <f t="shared" ca="1" si="44"/>
        <v>9</v>
      </c>
      <c r="O182" s="26">
        <f t="shared" ca="1" si="45"/>
        <v>7</v>
      </c>
      <c r="P182" s="26">
        <f t="shared" ca="1" si="46"/>
        <v>1</v>
      </c>
      <c r="Q182" s="26">
        <f t="shared" ca="1" si="47"/>
        <v>8</v>
      </c>
      <c r="R182" s="26">
        <f t="shared" ca="1" si="48"/>
        <v>4</v>
      </c>
    </row>
    <row r="183" spans="1:18" ht="19.5" thickBot="1">
      <c r="A183" s="50">
        <f t="shared" si="35"/>
        <v>182</v>
      </c>
      <c r="B183" s="22">
        <f ca="1">Streams!B183</f>
        <v>0</v>
      </c>
      <c r="C183" s="23">
        <f ca="1">VLOOKUP(B183,Partition!$G$2:$H$38,2)</f>
        <v>0</v>
      </c>
      <c r="D183" s="24">
        <f ca="1">COUNTIF(INDEX(C183:INDEX($C$1:C183,IFERROR(LOOKUP(2,1/($D$1:D182=2),ROW($D$1:D182)-MIN(ROW($D$1:D182)-1)),1),),),C183)</f>
        <v>1</v>
      </c>
      <c r="E183" s="23" t="str">
        <f t="shared" ca="1" si="36"/>
        <v/>
      </c>
      <c r="F183" s="25">
        <f ca="1">COUNTIF(INDEX(E183:INDEX($E$1:E183,IFERROR(LOOKUP(2,1/($F$1:F182=2),ROW($F$1:F182)-MIN(ROW($F$1:F182)-1)),1),),),E183)</f>
        <v>2</v>
      </c>
      <c r="G183" s="26">
        <f t="shared" ca="1" si="37"/>
        <v>12</v>
      </c>
      <c r="H183" s="26">
        <f t="shared" ca="1" si="38"/>
        <v>6</v>
      </c>
      <c r="I183" s="26">
        <f t="shared" ca="1" si="39"/>
        <v>10</v>
      </c>
      <c r="J183" s="26">
        <f t="shared" ca="1" si="40"/>
        <v>5</v>
      </c>
      <c r="K183" s="26">
        <f t="shared" ca="1" si="41"/>
        <v>2</v>
      </c>
      <c r="L183" s="26">
        <f t="shared" ca="1" si="42"/>
        <v>3</v>
      </c>
      <c r="M183" s="26">
        <f t="shared" ca="1" si="43"/>
        <v>11</v>
      </c>
      <c r="N183" s="26">
        <f t="shared" ca="1" si="44"/>
        <v>9</v>
      </c>
      <c r="O183" s="26">
        <f t="shared" ca="1" si="45"/>
        <v>7</v>
      </c>
      <c r="P183" s="26">
        <f t="shared" ca="1" si="46"/>
        <v>1</v>
      </c>
      <c r="Q183" s="26">
        <f t="shared" ca="1" si="47"/>
        <v>8</v>
      </c>
      <c r="R183" s="26">
        <f t="shared" ca="1" si="48"/>
        <v>4</v>
      </c>
    </row>
    <row r="184" spans="1:18" ht="19.5" thickBot="1">
      <c r="A184" s="50">
        <f t="shared" si="35"/>
        <v>183</v>
      </c>
      <c r="B184" s="22">
        <f ca="1">Streams!B184</f>
        <v>17</v>
      </c>
      <c r="C184" s="23">
        <f ca="1">VLOOKUP(B184,Partition!$G$2:$H$38,2)</f>
        <v>6</v>
      </c>
      <c r="D184" s="24">
        <f ca="1">COUNTIF(INDEX(C184:INDEX($C$1:C184,IFERROR(LOOKUP(2,1/($D$1:D183=2),ROW($D$1:D183)-MIN(ROW($D$1:D183)-1)),1),),),C184)</f>
        <v>1</v>
      </c>
      <c r="E184" s="23">
        <f t="shared" ca="1" si="36"/>
        <v>2</v>
      </c>
      <c r="F184" s="25">
        <f ca="1">COUNTIF(INDEX(E184:INDEX($E$1:E184,IFERROR(LOOKUP(2,1/($F$1:F183=2),ROW($F$1:F183)-MIN(ROW($F$1:F183)-1)),1),),),E184)</f>
        <v>1</v>
      </c>
      <c r="G184" s="26">
        <f t="shared" ca="1" si="37"/>
        <v>12</v>
      </c>
      <c r="H184" s="26">
        <f t="shared" ca="1" si="38"/>
        <v>6</v>
      </c>
      <c r="I184" s="26">
        <f t="shared" ca="1" si="39"/>
        <v>10</v>
      </c>
      <c r="J184" s="26">
        <f t="shared" ca="1" si="40"/>
        <v>5</v>
      </c>
      <c r="K184" s="26">
        <f t="shared" ca="1" si="41"/>
        <v>2</v>
      </c>
      <c r="L184" s="26">
        <f t="shared" ca="1" si="42"/>
        <v>3</v>
      </c>
      <c r="M184" s="26">
        <f t="shared" ca="1" si="43"/>
        <v>11</v>
      </c>
      <c r="N184" s="26">
        <f t="shared" ca="1" si="44"/>
        <v>9</v>
      </c>
      <c r="O184" s="26">
        <f t="shared" ca="1" si="45"/>
        <v>7</v>
      </c>
      <c r="P184" s="26">
        <f t="shared" ca="1" si="46"/>
        <v>1</v>
      </c>
      <c r="Q184" s="26">
        <f t="shared" ca="1" si="47"/>
        <v>8</v>
      </c>
      <c r="R184" s="26">
        <f t="shared" ca="1" si="48"/>
        <v>4</v>
      </c>
    </row>
    <row r="185" spans="1:18" ht="19.5" thickBot="1">
      <c r="A185" s="50">
        <f t="shared" si="35"/>
        <v>184</v>
      </c>
      <c r="B185" s="22">
        <f ca="1">Streams!B185</f>
        <v>23</v>
      </c>
      <c r="C185" s="23">
        <f ca="1">VLOOKUP(B185,Partition!$G$2:$H$38,2)</f>
        <v>8</v>
      </c>
      <c r="D185" s="24">
        <f ca="1">COUNTIF(INDEX(C185:INDEX($C$1:C185,IFERROR(LOOKUP(2,1/($D$1:D184=2),ROW($D$1:D184)-MIN(ROW($D$1:D184)-1)),1),),),C185)</f>
        <v>1</v>
      </c>
      <c r="E185" s="23">
        <f t="shared" ca="1" si="36"/>
        <v>11</v>
      </c>
      <c r="F185" s="25">
        <f ca="1">COUNTIF(INDEX(E185:INDEX($E$1:E185,IFERROR(LOOKUP(2,1/($F$1:F184=2),ROW($F$1:F184)-MIN(ROW($F$1:F184)-1)),1),),),E185)</f>
        <v>1</v>
      </c>
      <c r="G185" s="26">
        <f t="shared" ca="1" si="37"/>
        <v>6</v>
      </c>
      <c r="H185" s="26">
        <f t="shared" ca="1" si="38"/>
        <v>12</v>
      </c>
      <c r="I185" s="26">
        <f t="shared" ca="1" si="39"/>
        <v>10</v>
      </c>
      <c r="J185" s="26">
        <f t="shared" ca="1" si="40"/>
        <v>5</v>
      </c>
      <c r="K185" s="26">
        <f t="shared" ca="1" si="41"/>
        <v>2</v>
      </c>
      <c r="L185" s="26">
        <f t="shared" ca="1" si="42"/>
        <v>3</v>
      </c>
      <c r="M185" s="26">
        <f t="shared" ca="1" si="43"/>
        <v>11</v>
      </c>
      <c r="N185" s="26">
        <f t="shared" ca="1" si="44"/>
        <v>9</v>
      </c>
      <c r="O185" s="26">
        <f t="shared" ca="1" si="45"/>
        <v>7</v>
      </c>
      <c r="P185" s="26">
        <f t="shared" ca="1" si="46"/>
        <v>1</v>
      </c>
      <c r="Q185" s="26">
        <f t="shared" ca="1" si="47"/>
        <v>8</v>
      </c>
      <c r="R185" s="26">
        <f t="shared" ca="1" si="48"/>
        <v>4</v>
      </c>
    </row>
    <row r="186" spans="1:18" ht="19.5" thickBot="1">
      <c r="A186" s="50">
        <f t="shared" si="35"/>
        <v>185</v>
      </c>
      <c r="B186" s="22">
        <f ca="1">Streams!B186</f>
        <v>28</v>
      </c>
      <c r="C186" s="23">
        <f ca="1">VLOOKUP(B186,Partition!$G$2:$H$38,2)</f>
        <v>10</v>
      </c>
      <c r="D186" s="24">
        <f ca="1">COUNTIF(INDEX(C186:INDEX($C$1:C186,IFERROR(LOOKUP(2,1/($D$1:D185=2),ROW($D$1:D185)-MIN(ROW($D$1:D185)-1)),1),),),C186)</f>
        <v>1</v>
      </c>
      <c r="E186" s="23">
        <f t="shared" ca="1" si="36"/>
        <v>4</v>
      </c>
      <c r="F186" s="25">
        <f ca="1">COUNTIF(INDEX(E186:INDEX($E$1:E186,IFERROR(LOOKUP(2,1/($F$1:F185=2),ROW($F$1:F185)-MIN(ROW($F$1:F185)-1)),1),),),E186)</f>
        <v>1</v>
      </c>
      <c r="G186" s="26">
        <f t="shared" ca="1" si="37"/>
        <v>8</v>
      </c>
      <c r="H186" s="26">
        <f t="shared" ca="1" si="38"/>
        <v>6</v>
      </c>
      <c r="I186" s="26">
        <f t="shared" ca="1" si="39"/>
        <v>12</v>
      </c>
      <c r="J186" s="26">
        <f t="shared" ca="1" si="40"/>
        <v>10</v>
      </c>
      <c r="K186" s="26">
        <f t="shared" ca="1" si="41"/>
        <v>5</v>
      </c>
      <c r="L186" s="26">
        <f t="shared" ca="1" si="42"/>
        <v>2</v>
      </c>
      <c r="M186" s="26">
        <f t="shared" ca="1" si="43"/>
        <v>3</v>
      </c>
      <c r="N186" s="26">
        <f t="shared" ca="1" si="44"/>
        <v>11</v>
      </c>
      <c r="O186" s="26">
        <f t="shared" ca="1" si="45"/>
        <v>9</v>
      </c>
      <c r="P186" s="26">
        <f t="shared" ca="1" si="46"/>
        <v>7</v>
      </c>
      <c r="Q186" s="26">
        <f t="shared" ca="1" si="47"/>
        <v>1</v>
      </c>
      <c r="R186" s="26">
        <f t="shared" ca="1" si="48"/>
        <v>4</v>
      </c>
    </row>
    <row r="187" spans="1:18" ht="19.5" thickBot="1">
      <c r="A187" s="50">
        <f t="shared" si="35"/>
        <v>186</v>
      </c>
      <c r="B187" s="22">
        <f ca="1">Streams!B187</f>
        <v>32</v>
      </c>
      <c r="C187" s="23">
        <f ca="1">VLOOKUP(B187,Partition!$G$2:$H$38,2)</f>
        <v>11</v>
      </c>
      <c r="D187" s="24">
        <f ca="1">COUNTIF(INDEX(C187:INDEX($C$1:C187,IFERROR(LOOKUP(2,1/($D$1:D186=2),ROW($D$1:D186)-MIN(ROW($D$1:D186)-1)),1),),),C187)</f>
        <v>1</v>
      </c>
      <c r="E187" s="23">
        <f t="shared" ca="1" si="36"/>
        <v>8</v>
      </c>
      <c r="F187" s="25">
        <f ca="1">COUNTIF(INDEX(E187:INDEX($E$1:E187,IFERROR(LOOKUP(2,1/($F$1:F186=2),ROW($F$1:F186)-MIN(ROW($F$1:F186)-1)),1),),),E187)</f>
        <v>1</v>
      </c>
      <c r="G187" s="26">
        <f t="shared" ca="1" si="37"/>
        <v>10</v>
      </c>
      <c r="H187" s="26">
        <f t="shared" ca="1" si="38"/>
        <v>8</v>
      </c>
      <c r="I187" s="26">
        <f t="shared" ca="1" si="39"/>
        <v>6</v>
      </c>
      <c r="J187" s="26">
        <f t="shared" ca="1" si="40"/>
        <v>12</v>
      </c>
      <c r="K187" s="26">
        <f t="shared" ca="1" si="41"/>
        <v>5</v>
      </c>
      <c r="L187" s="26">
        <f t="shared" ca="1" si="42"/>
        <v>2</v>
      </c>
      <c r="M187" s="26">
        <f t="shared" ca="1" si="43"/>
        <v>3</v>
      </c>
      <c r="N187" s="26">
        <f t="shared" ca="1" si="44"/>
        <v>11</v>
      </c>
      <c r="O187" s="26">
        <f t="shared" ca="1" si="45"/>
        <v>9</v>
      </c>
      <c r="P187" s="26">
        <f t="shared" ca="1" si="46"/>
        <v>7</v>
      </c>
      <c r="Q187" s="26">
        <f t="shared" ca="1" si="47"/>
        <v>1</v>
      </c>
      <c r="R187" s="26">
        <f t="shared" ca="1" si="48"/>
        <v>4</v>
      </c>
    </row>
    <row r="188" spans="1:18" ht="19.5" thickBot="1">
      <c r="A188" s="50">
        <f t="shared" si="35"/>
        <v>187</v>
      </c>
      <c r="B188" s="22">
        <f ca="1">Streams!B188</f>
        <v>2</v>
      </c>
      <c r="C188" s="23">
        <f ca="1">VLOOKUP(B188,Partition!$G$2:$H$38,2)</f>
        <v>1</v>
      </c>
      <c r="D188" s="24">
        <f ca="1">COUNTIF(INDEX(C188:INDEX($C$1:C188,IFERROR(LOOKUP(2,1/($D$1:D187=2),ROW($D$1:D187)-MIN(ROW($D$1:D187)-1)),1),),),C188)</f>
        <v>1</v>
      </c>
      <c r="E188" s="23">
        <f t="shared" ca="1" si="36"/>
        <v>11</v>
      </c>
      <c r="F188" s="25">
        <f ca="1">COUNTIF(INDEX(E188:INDEX($E$1:E188,IFERROR(LOOKUP(2,1/($F$1:F187=2),ROW($F$1:F187)-MIN(ROW($F$1:F187)-1)),1),),),E188)</f>
        <v>2</v>
      </c>
      <c r="G188" s="26">
        <f t="shared" ca="1" si="37"/>
        <v>11</v>
      </c>
      <c r="H188" s="26">
        <f t="shared" ca="1" si="38"/>
        <v>10</v>
      </c>
      <c r="I188" s="26">
        <f t="shared" ca="1" si="39"/>
        <v>8</v>
      </c>
      <c r="J188" s="26">
        <f t="shared" ca="1" si="40"/>
        <v>6</v>
      </c>
      <c r="K188" s="26">
        <f t="shared" ca="1" si="41"/>
        <v>12</v>
      </c>
      <c r="L188" s="26">
        <f t="shared" ca="1" si="42"/>
        <v>5</v>
      </c>
      <c r="M188" s="26">
        <f t="shared" ca="1" si="43"/>
        <v>2</v>
      </c>
      <c r="N188" s="26">
        <f t="shared" ca="1" si="44"/>
        <v>3</v>
      </c>
      <c r="O188" s="26">
        <f t="shared" ca="1" si="45"/>
        <v>9</v>
      </c>
      <c r="P188" s="26">
        <f t="shared" ca="1" si="46"/>
        <v>7</v>
      </c>
      <c r="Q188" s="26">
        <f t="shared" ca="1" si="47"/>
        <v>1</v>
      </c>
      <c r="R188" s="26">
        <f t="shared" ca="1" si="48"/>
        <v>4</v>
      </c>
    </row>
    <row r="189" spans="1:18" ht="19.5" thickBot="1">
      <c r="A189" s="50">
        <f t="shared" si="35"/>
        <v>188</v>
      </c>
      <c r="B189" s="22">
        <f ca="1">Streams!B189</f>
        <v>2</v>
      </c>
      <c r="C189" s="23">
        <f ca="1">VLOOKUP(B189,Partition!$G$2:$H$38,2)</f>
        <v>1</v>
      </c>
      <c r="D189" s="24">
        <f ca="1">COUNTIF(INDEX(C189:INDEX($C$1:C189,IFERROR(LOOKUP(2,1/($D$1:D188=2),ROW($D$1:D188)-MIN(ROW($D$1:D188)-1)),1),),),C189)</f>
        <v>2</v>
      </c>
      <c r="E189" s="23">
        <f t="shared" ca="1" si="36"/>
        <v>1</v>
      </c>
      <c r="F189" s="25">
        <f ca="1">COUNTIF(INDEX(E189:INDEX($E$1:E189,IFERROR(LOOKUP(2,1/($F$1:F188=2),ROW($F$1:F188)-MIN(ROW($F$1:F188)-1)),1),),),E189)</f>
        <v>1</v>
      </c>
      <c r="G189" s="26">
        <f t="shared" ca="1" si="37"/>
        <v>1</v>
      </c>
      <c r="H189" s="26">
        <f t="shared" ca="1" si="38"/>
        <v>11</v>
      </c>
      <c r="I189" s="26">
        <f t="shared" ca="1" si="39"/>
        <v>10</v>
      </c>
      <c r="J189" s="26">
        <f t="shared" ca="1" si="40"/>
        <v>8</v>
      </c>
      <c r="K189" s="26">
        <f t="shared" ca="1" si="41"/>
        <v>6</v>
      </c>
      <c r="L189" s="26">
        <f t="shared" ca="1" si="42"/>
        <v>12</v>
      </c>
      <c r="M189" s="26">
        <f t="shared" ca="1" si="43"/>
        <v>5</v>
      </c>
      <c r="N189" s="26">
        <f t="shared" ca="1" si="44"/>
        <v>2</v>
      </c>
      <c r="O189" s="26">
        <f t="shared" ca="1" si="45"/>
        <v>3</v>
      </c>
      <c r="P189" s="26">
        <f t="shared" ca="1" si="46"/>
        <v>9</v>
      </c>
      <c r="Q189" s="26">
        <f t="shared" ca="1" si="47"/>
        <v>7</v>
      </c>
      <c r="R189" s="26">
        <f t="shared" ca="1" si="48"/>
        <v>4</v>
      </c>
    </row>
    <row r="190" spans="1:18" ht="19.5" thickBot="1">
      <c r="A190" s="50">
        <f t="shared" si="35"/>
        <v>189</v>
      </c>
      <c r="B190" s="22">
        <f ca="1">Streams!B190</f>
        <v>13</v>
      </c>
      <c r="C190" s="23">
        <f ca="1">VLOOKUP(B190,Partition!$G$2:$H$38,2)</f>
        <v>5</v>
      </c>
      <c r="D190" s="24">
        <f ca="1">COUNTIF(INDEX(C190:INDEX($C$1:C190,IFERROR(LOOKUP(2,1/($D$1:D189=2),ROW($D$1:D189)-MIN(ROW($D$1:D189)-1)),1),),),C190)</f>
        <v>1</v>
      </c>
      <c r="E190" s="23">
        <f t="shared" ca="1" si="36"/>
        <v>7</v>
      </c>
      <c r="F190" s="25">
        <f ca="1">COUNTIF(INDEX(E190:INDEX($E$1:E190,IFERROR(LOOKUP(2,1/($F$1:F189=2),ROW($F$1:F189)-MIN(ROW($F$1:F189)-1)),1),),),E190)</f>
        <v>1</v>
      </c>
      <c r="G190" s="26">
        <f t="shared" ca="1" si="37"/>
        <v>1</v>
      </c>
      <c r="H190" s="26">
        <f t="shared" ca="1" si="38"/>
        <v>11</v>
      </c>
      <c r="I190" s="26">
        <f t="shared" ca="1" si="39"/>
        <v>10</v>
      </c>
      <c r="J190" s="26">
        <f t="shared" ca="1" si="40"/>
        <v>8</v>
      </c>
      <c r="K190" s="26">
        <f t="shared" ca="1" si="41"/>
        <v>6</v>
      </c>
      <c r="L190" s="26">
        <f t="shared" ca="1" si="42"/>
        <v>12</v>
      </c>
      <c r="M190" s="26">
        <f t="shared" ca="1" si="43"/>
        <v>5</v>
      </c>
      <c r="N190" s="26">
        <f t="shared" ca="1" si="44"/>
        <v>2</v>
      </c>
      <c r="O190" s="26">
        <f t="shared" ca="1" si="45"/>
        <v>3</v>
      </c>
      <c r="P190" s="26">
        <f t="shared" ca="1" si="46"/>
        <v>9</v>
      </c>
      <c r="Q190" s="26">
        <f t="shared" ca="1" si="47"/>
        <v>7</v>
      </c>
      <c r="R190" s="26">
        <f t="shared" ca="1" si="48"/>
        <v>4</v>
      </c>
    </row>
    <row r="191" spans="1:18" ht="19.5" thickBot="1">
      <c r="A191" s="50">
        <f t="shared" si="35"/>
        <v>190</v>
      </c>
      <c r="B191" s="22">
        <f ca="1">Streams!B191</f>
        <v>18</v>
      </c>
      <c r="C191" s="23">
        <f ca="1">VLOOKUP(B191,Partition!$G$2:$H$38,2)</f>
        <v>6</v>
      </c>
      <c r="D191" s="24">
        <f ca="1">COUNTIF(INDEX(C191:INDEX($C$1:C191,IFERROR(LOOKUP(2,1/($D$1:D190=2),ROW($D$1:D190)-MIN(ROW($D$1:D190)-1)),1),),),C191)</f>
        <v>1</v>
      </c>
      <c r="E191" s="23">
        <f t="shared" ca="1" si="36"/>
        <v>6</v>
      </c>
      <c r="F191" s="25">
        <f ca="1">COUNTIF(INDEX(E191:INDEX($E$1:E191,IFERROR(LOOKUP(2,1/($F$1:F190=2),ROW($F$1:F190)-MIN(ROW($F$1:F190)-1)),1),),),E191)</f>
        <v>1</v>
      </c>
      <c r="G191" s="26">
        <f t="shared" ca="1" si="37"/>
        <v>5</v>
      </c>
      <c r="H191" s="26">
        <f t="shared" ca="1" si="38"/>
        <v>1</v>
      </c>
      <c r="I191" s="26">
        <f t="shared" ca="1" si="39"/>
        <v>11</v>
      </c>
      <c r="J191" s="26">
        <f t="shared" ca="1" si="40"/>
        <v>10</v>
      </c>
      <c r="K191" s="26">
        <f t="shared" ca="1" si="41"/>
        <v>8</v>
      </c>
      <c r="L191" s="26">
        <f t="shared" ca="1" si="42"/>
        <v>6</v>
      </c>
      <c r="M191" s="26">
        <f t="shared" ca="1" si="43"/>
        <v>12</v>
      </c>
      <c r="N191" s="26">
        <f t="shared" ca="1" si="44"/>
        <v>2</v>
      </c>
      <c r="O191" s="26">
        <f t="shared" ca="1" si="45"/>
        <v>3</v>
      </c>
      <c r="P191" s="26">
        <f t="shared" ca="1" si="46"/>
        <v>9</v>
      </c>
      <c r="Q191" s="26">
        <f t="shared" ca="1" si="47"/>
        <v>7</v>
      </c>
      <c r="R191" s="26">
        <f t="shared" ca="1" si="48"/>
        <v>4</v>
      </c>
    </row>
    <row r="192" spans="1:18" ht="19.5" thickBot="1">
      <c r="A192" s="50">
        <f t="shared" si="35"/>
        <v>191</v>
      </c>
      <c r="B192" s="22">
        <f ca="1">Streams!B192</f>
        <v>24</v>
      </c>
      <c r="C192" s="23">
        <f ca="1">VLOOKUP(B192,Partition!$G$2:$H$38,2)</f>
        <v>8</v>
      </c>
      <c r="D192" s="24">
        <f ca="1">COUNTIF(INDEX(C192:INDEX($C$1:C192,IFERROR(LOOKUP(2,1/($D$1:D191=2),ROW($D$1:D191)-MIN(ROW($D$1:D191)-1)),1),),),C192)</f>
        <v>1</v>
      </c>
      <c r="E192" s="23">
        <f t="shared" ca="1" si="36"/>
        <v>6</v>
      </c>
      <c r="F192" s="25">
        <f ca="1">COUNTIF(INDEX(E192:INDEX($E$1:E192,IFERROR(LOOKUP(2,1/($F$1:F191=2),ROW($F$1:F191)-MIN(ROW($F$1:F191)-1)),1),),),E192)</f>
        <v>2</v>
      </c>
      <c r="G192" s="26">
        <f t="shared" ca="1" si="37"/>
        <v>6</v>
      </c>
      <c r="H192" s="26">
        <f t="shared" ca="1" si="38"/>
        <v>5</v>
      </c>
      <c r="I192" s="26">
        <f t="shared" ca="1" si="39"/>
        <v>1</v>
      </c>
      <c r="J192" s="26">
        <f t="shared" ca="1" si="40"/>
        <v>11</v>
      </c>
      <c r="K192" s="26">
        <f t="shared" ca="1" si="41"/>
        <v>10</v>
      </c>
      <c r="L192" s="26">
        <f t="shared" ca="1" si="42"/>
        <v>8</v>
      </c>
      <c r="M192" s="26">
        <f t="shared" ca="1" si="43"/>
        <v>12</v>
      </c>
      <c r="N192" s="26">
        <f t="shared" ca="1" si="44"/>
        <v>2</v>
      </c>
      <c r="O192" s="26">
        <f t="shared" ca="1" si="45"/>
        <v>3</v>
      </c>
      <c r="P192" s="26">
        <f t="shared" ca="1" si="46"/>
        <v>9</v>
      </c>
      <c r="Q192" s="26">
        <f t="shared" ca="1" si="47"/>
        <v>7</v>
      </c>
      <c r="R192" s="26">
        <f t="shared" ca="1" si="48"/>
        <v>4</v>
      </c>
    </row>
    <row r="193" spans="1:18" ht="19.5" thickBot="1">
      <c r="A193" s="50">
        <f t="shared" si="35"/>
        <v>192</v>
      </c>
      <c r="B193" s="22">
        <f ca="1">Streams!B193</f>
        <v>23</v>
      </c>
      <c r="C193" s="23">
        <f ca="1">VLOOKUP(B193,Partition!$G$2:$H$38,2)</f>
        <v>8</v>
      </c>
      <c r="D193" s="24">
        <f ca="1">COUNTIF(INDEX(C193:INDEX($C$1:C193,IFERROR(LOOKUP(2,1/($D$1:D192=2),ROW($D$1:D192)-MIN(ROW($D$1:D192)-1)),1),),),C193)</f>
        <v>2</v>
      </c>
      <c r="E193" s="23">
        <f t="shared" ca="1" si="36"/>
        <v>1</v>
      </c>
      <c r="F193" s="25">
        <f ca="1">COUNTIF(INDEX(E193:INDEX($E$1:E193,IFERROR(LOOKUP(2,1/($F$1:F192=2),ROW($F$1:F192)-MIN(ROW($F$1:F192)-1)),1),),),E193)</f>
        <v>1</v>
      </c>
      <c r="G193" s="26">
        <f t="shared" ca="1" si="37"/>
        <v>8</v>
      </c>
      <c r="H193" s="26">
        <f t="shared" ca="1" si="38"/>
        <v>6</v>
      </c>
      <c r="I193" s="26">
        <f t="shared" ca="1" si="39"/>
        <v>5</v>
      </c>
      <c r="J193" s="26">
        <f t="shared" ca="1" si="40"/>
        <v>1</v>
      </c>
      <c r="K193" s="26">
        <f t="shared" ca="1" si="41"/>
        <v>11</v>
      </c>
      <c r="L193" s="26">
        <f t="shared" ca="1" si="42"/>
        <v>10</v>
      </c>
      <c r="M193" s="26">
        <f t="shared" ca="1" si="43"/>
        <v>12</v>
      </c>
      <c r="N193" s="26">
        <f t="shared" ca="1" si="44"/>
        <v>2</v>
      </c>
      <c r="O193" s="26">
        <f t="shared" ca="1" si="45"/>
        <v>3</v>
      </c>
      <c r="P193" s="26">
        <f t="shared" ca="1" si="46"/>
        <v>9</v>
      </c>
      <c r="Q193" s="26">
        <f t="shared" ca="1" si="47"/>
        <v>7</v>
      </c>
      <c r="R193" s="26">
        <f t="shared" ca="1" si="48"/>
        <v>4</v>
      </c>
    </row>
    <row r="194" spans="1:18" ht="19.5" thickBot="1">
      <c r="A194" s="50">
        <f t="shared" si="35"/>
        <v>193</v>
      </c>
      <c r="B194" s="22">
        <f ca="1">Streams!B194</f>
        <v>13</v>
      </c>
      <c r="C194" s="23">
        <f ca="1">VLOOKUP(B194,Partition!$G$2:$H$38,2)</f>
        <v>5</v>
      </c>
      <c r="D194" s="24">
        <f ca="1">COUNTIF(INDEX(C194:INDEX($C$1:C194,IFERROR(LOOKUP(2,1/($D$1:D193=2),ROW($D$1:D193)-MIN(ROW($D$1:D193)-1)),1),),),C194)</f>
        <v>1</v>
      </c>
      <c r="E194" s="23">
        <f t="shared" ca="1" si="36"/>
        <v>3</v>
      </c>
      <c r="F194" s="25">
        <f ca="1">COUNTIF(INDEX(E194:INDEX($E$1:E194,IFERROR(LOOKUP(2,1/($F$1:F193=2),ROW($F$1:F193)-MIN(ROW($F$1:F193)-1)),1),),),E194)</f>
        <v>1</v>
      </c>
      <c r="G194" s="26">
        <f t="shared" ca="1" si="37"/>
        <v>8</v>
      </c>
      <c r="H194" s="26">
        <f t="shared" ca="1" si="38"/>
        <v>6</v>
      </c>
      <c r="I194" s="26">
        <f t="shared" ca="1" si="39"/>
        <v>5</v>
      </c>
      <c r="J194" s="26">
        <f t="shared" ca="1" si="40"/>
        <v>1</v>
      </c>
      <c r="K194" s="26">
        <f t="shared" ca="1" si="41"/>
        <v>11</v>
      </c>
      <c r="L194" s="26">
        <f t="shared" ca="1" si="42"/>
        <v>10</v>
      </c>
      <c r="M194" s="26">
        <f t="shared" ca="1" si="43"/>
        <v>12</v>
      </c>
      <c r="N194" s="26">
        <f t="shared" ca="1" si="44"/>
        <v>2</v>
      </c>
      <c r="O194" s="26">
        <f t="shared" ca="1" si="45"/>
        <v>3</v>
      </c>
      <c r="P194" s="26">
        <f t="shared" ca="1" si="46"/>
        <v>9</v>
      </c>
      <c r="Q194" s="26">
        <f t="shared" ca="1" si="47"/>
        <v>7</v>
      </c>
      <c r="R194" s="26">
        <f t="shared" ca="1" si="48"/>
        <v>4</v>
      </c>
    </row>
    <row r="195" spans="1:18" ht="19.5" thickBot="1">
      <c r="A195" s="50">
        <f t="shared" si="35"/>
        <v>194</v>
      </c>
      <c r="B195" s="22">
        <f ca="1">Streams!B195</f>
        <v>6</v>
      </c>
      <c r="C195" s="23">
        <f ca="1">VLOOKUP(B195,Partition!$G$2:$H$38,2)</f>
        <v>2</v>
      </c>
      <c r="D195" s="24">
        <f ca="1">COUNTIF(INDEX(C195:INDEX($C$1:C195,IFERROR(LOOKUP(2,1/($D$1:D194=2),ROW($D$1:D194)-MIN(ROW($D$1:D194)-1)),1),),),C195)</f>
        <v>1</v>
      </c>
      <c r="E195" s="23">
        <f t="shared" ca="1" si="36"/>
        <v>8</v>
      </c>
      <c r="F195" s="25">
        <f ca="1">COUNTIF(INDEX(E195:INDEX($E$1:E195,IFERROR(LOOKUP(2,1/($F$1:F194=2),ROW($F$1:F194)-MIN(ROW($F$1:F194)-1)),1),),),E195)</f>
        <v>1</v>
      </c>
      <c r="G195" s="26">
        <f t="shared" ca="1" si="37"/>
        <v>5</v>
      </c>
      <c r="H195" s="26">
        <f t="shared" ca="1" si="38"/>
        <v>8</v>
      </c>
      <c r="I195" s="26">
        <f t="shared" ca="1" si="39"/>
        <v>6</v>
      </c>
      <c r="J195" s="26">
        <f t="shared" ca="1" si="40"/>
        <v>1</v>
      </c>
      <c r="K195" s="26">
        <f t="shared" ca="1" si="41"/>
        <v>11</v>
      </c>
      <c r="L195" s="26">
        <f t="shared" ca="1" si="42"/>
        <v>10</v>
      </c>
      <c r="M195" s="26">
        <f t="shared" ca="1" si="43"/>
        <v>12</v>
      </c>
      <c r="N195" s="26">
        <f t="shared" ca="1" si="44"/>
        <v>2</v>
      </c>
      <c r="O195" s="26">
        <f t="shared" ca="1" si="45"/>
        <v>3</v>
      </c>
      <c r="P195" s="26">
        <f t="shared" ca="1" si="46"/>
        <v>9</v>
      </c>
      <c r="Q195" s="26">
        <f t="shared" ca="1" si="47"/>
        <v>7</v>
      </c>
      <c r="R195" s="26">
        <f t="shared" ca="1" si="48"/>
        <v>4</v>
      </c>
    </row>
    <row r="196" spans="1:18" ht="19.5" thickBot="1">
      <c r="A196" s="50">
        <f t="shared" ref="A196:A259" si="49">1+A195</f>
        <v>195</v>
      </c>
      <c r="B196" s="22">
        <f ca="1">Streams!B196</f>
        <v>24</v>
      </c>
      <c r="C196" s="23">
        <f ca="1">VLOOKUP(B196,Partition!$G$2:$H$38,2)</f>
        <v>8</v>
      </c>
      <c r="D196" s="24">
        <f ca="1">COUNTIF(INDEX(C196:INDEX($C$1:C196,IFERROR(LOOKUP(2,1/($D$1:D195=2),ROW($D$1:D195)-MIN(ROW($D$1:D195)-1)),1),),),C196)</f>
        <v>2</v>
      </c>
      <c r="E196" s="23">
        <f t="shared" ref="E196:E251" ca="1" si="50">IF(C196=G196,1,IF(C196=H196,2,IF(C196=I196,3,IF(C196=J196,4,IF(C196=K196,5,IF(C196=L196,6,IF(C196=M196,7,IF(C196=N196,8,IF(C196=O196,9,IF(C196=P196,10,IF(C196=Q196,11,IF(C196=R196,12,""))))))))))))</f>
        <v>3</v>
      </c>
      <c r="F196" s="25">
        <f ca="1">COUNTIF(INDEX(E196:INDEX($E$1:E196,IFERROR(LOOKUP(2,1/($F$1:F195=2),ROW($F$1:F195)-MIN(ROW($F$1:F195)-1)),1),),),E196)</f>
        <v>2</v>
      </c>
      <c r="G196" s="26">
        <f t="shared" ca="1" si="37"/>
        <v>2</v>
      </c>
      <c r="H196" s="26">
        <f t="shared" ca="1" si="38"/>
        <v>5</v>
      </c>
      <c r="I196" s="26">
        <f t="shared" ca="1" si="39"/>
        <v>8</v>
      </c>
      <c r="J196" s="26">
        <f t="shared" ca="1" si="40"/>
        <v>6</v>
      </c>
      <c r="K196" s="26">
        <f t="shared" ca="1" si="41"/>
        <v>1</v>
      </c>
      <c r="L196" s="26">
        <f t="shared" ca="1" si="42"/>
        <v>11</v>
      </c>
      <c r="M196" s="26">
        <f t="shared" ca="1" si="43"/>
        <v>10</v>
      </c>
      <c r="N196" s="26">
        <f t="shared" ca="1" si="44"/>
        <v>12</v>
      </c>
      <c r="O196" s="26">
        <f t="shared" ca="1" si="45"/>
        <v>3</v>
      </c>
      <c r="P196" s="26">
        <f t="shared" ca="1" si="46"/>
        <v>9</v>
      </c>
      <c r="Q196" s="26">
        <f t="shared" ca="1" si="47"/>
        <v>7</v>
      </c>
      <c r="R196" s="26">
        <f t="shared" ca="1" si="48"/>
        <v>4</v>
      </c>
    </row>
    <row r="197" spans="1:18" ht="19.5" thickBot="1">
      <c r="A197" s="50">
        <f t="shared" si="49"/>
        <v>196</v>
      </c>
      <c r="B197" s="22">
        <f ca="1">Streams!B197</f>
        <v>19</v>
      </c>
      <c r="C197" s="23">
        <f ca="1">VLOOKUP(B197,Partition!$G$2:$H$38,2)</f>
        <v>7</v>
      </c>
      <c r="D197" s="24">
        <f ca="1">COUNTIF(INDEX(C197:INDEX($C$1:C197,IFERROR(LOOKUP(2,1/($D$1:D196=2),ROW($D$1:D196)-MIN(ROW($D$1:D196)-1)),1),),),C197)</f>
        <v>1</v>
      </c>
      <c r="E197" s="23">
        <f t="shared" ca="1" si="50"/>
        <v>11</v>
      </c>
      <c r="F197" s="25">
        <f ca="1">COUNTIF(INDEX(E197:INDEX($E$1:E197,IFERROR(LOOKUP(2,1/($F$1:F196=2),ROW($F$1:F196)-MIN(ROW($F$1:F196)-1)),1),),),E197)</f>
        <v>1</v>
      </c>
      <c r="G197" s="26">
        <f t="shared" ca="1" si="37"/>
        <v>8</v>
      </c>
      <c r="H197" s="26">
        <f t="shared" ca="1" si="38"/>
        <v>2</v>
      </c>
      <c r="I197" s="26">
        <f t="shared" ca="1" si="39"/>
        <v>5</v>
      </c>
      <c r="J197" s="26">
        <f t="shared" ca="1" si="40"/>
        <v>6</v>
      </c>
      <c r="K197" s="26">
        <f t="shared" ca="1" si="41"/>
        <v>1</v>
      </c>
      <c r="L197" s="26">
        <f t="shared" ca="1" si="42"/>
        <v>11</v>
      </c>
      <c r="M197" s="26">
        <f t="shared" ca="1" si="43"/>
        <v>10</v>
      </c>
      <c r="N197" s="26">
        <f t="shared" ca="1" si="44"/>
        <v>12</v>
      </c>
      <c r="O197" s="26">
        <f t="shared" ca="1" si="45"/>
        <v>3</v>
      </c>
      <c r="P197" s="26">
        <f t="shared" ca="1" si="46"/>
        <v>9</v>
      </c>
      <c r="Q197" s="26">
        <f t="shared" ca="1" si="47"/>
        <v>7</v>
      </c>
      <c r="R197" s="26">
        <f t="shared" ca="1" si="48"/>
        <v>4</v>
      </c>
    </row>
    <row r="198" spans="1:18" ht="19.5" thickBot="1">
      <c r="A198" s="50">
        <f t="shared" si="49"/>
        <v>197</v>
      </c>
      <c r="B198" s="22">
        <f ca="1">Streams!B198</f>
        <v>5</v>
      </c>
      <c r="C198" s="23">
        <f ca="1">VLOOKUP(B198,Partition!$G$2:$H$38,2)</f>
        <v>2</v>
      </c>
      <c r="D198" s="24">
        <f ca="1">COUNTIF(INDEX(C198:INDEX($C$1:C198,IFERROR(LOOKUP(2,1/($D$1:D197=2),ROW($D$1:D197)-MIN(ROW($D$1:D197)-1)),1),),),C198)</f>
        <v>1</v>
      </c>
      <c r="E198" s="23">
        <f t="shared" ca="1" si="50"/>
        <v>3</v>
      </c>
      <c r="F198" s="25">
        <f ca="1">COUNTIF(INDEX(E198:INDEX($E$1:E198,IFERROR(LOOKUP(2,1/($F$1:F197=2),ROW($F$1:F197)-MIN(ROW($F$1:F197)-1)),1),),),E198)</f>
        <v>2</v>
      </c>
      <c r="G198" s="26">
        <f t="shared" ca="1" si="37"/>
        <v>7</v>
      </c>
      <c r="H198" s="26">
        <f t="shared" ca="1" si="38"/>
        <v>8</v>
      </c>
      <c r="I198" s="26">
        <f t="shared" ca="1" si="39"/>
        <v>2</v>
      </c>
      <c r="J198" s="26">
        <f t="shared" ca="1" si="40"/>
        <v>5</v>
      </c>
      <c r="K198" s="26">
        <f t="shared" ca="1" si="41"/>
        <v>6</v>
      </c>
      <c r="L198" s="26">
        <f t="shared" ca="1" si="42"/>
        <v>1</v>
      </c>
      <c r="M198" s="26">
        <f t="shared" ca="1" si="43"/>
        <v>11</v>
      </c>
      <c r="N198" s="26">
        <f t="shared" ca="1" si="44"/>
        <v>10</v>
      </c>
      <c r="O198" s="26">
        <f t="shared" ca="1" si="45"/>
        <v>12</v>
      </c>
      <c r="P198" s="26">
        <f t="shared" ca="1" si="46"/>
        <v>3</v>
      </c>
      <c r="Q198" s="26">
        <f t="shared" ca="1" si="47"/>
        <v>9</v>
      </c>
      <c r="R198" s="26">
        <f t="shared" ca="1" si="48"/>
        <v>4</v>
      </c>
    </row>
    <row r="199" spans="1:18" ht="19.5" thickBot="1">
      <c r="A199" s="50">
        <f t="shared" si="49"/>
        <v>198</v>
      </c>
      <c r="B199" s="22">
        <f ca="1">Streams!B199</f>
        <v>30</v>
      </c>
      <c r="C199" s="23">
        <f ca="1">VLOOKUP(B199,Partition!$G$2:$H$38,2)</f>
        <v>10</v>
      </c>
      <c r="D199" s="24">
        <f ca="1">COUNTIF(INDEX(C199:INDEX($C$1:C199,IFERROR(LOOKUP(2,1/($D$1:D198=2),ROW($D$1:D198)-MIN(ROW($D$1:D198)-1)),1),),),C199)</f>
        <v>1</v>
      </c>
      <c r="E199" s="23">
        <f t="shared" ca="1" si="50"/>
        <v>8</v>
      </c>
      <c r="F199" s="25">
        <f ca="1">COUNTIF(INDEX(E199:INDEX($E$1:E199,IFERROR(LOOKUP(2,1/($F$1:F198=2),ROW($F$1:F198)-MIN(ROW($F$1:F198)-1)),1),),),E199)</f>
        <v>1</v>
      </c>
      <c r="G199" s="26">
        <f t="shared" ca="1" si="37"/>
        <v>2</v>
      </c>
      <c r="H199" s="26">
        <f t="shared" ca="1" si="38"/>
        <v>7</v>
      </c>
      <c r="I199" s="26">
        <f t="shared" ca="1" si="39"/>
        <v>8</v>
      </c>
      <c r="J199" s="26">
        <f t="shared" ca="1" si="40"/>
        <v>5</v>
      </c>
      <c r="K199" s="26">
        <f t="shared" ca="1" si="41"/>
        <v>6</v>
      </c>
      <c r="L199" s="26">
        <f t="shared" ca="1" si="42"/>
        <v>1</v>
      </c>
      <c r="M199" s="26">
        <f t="shared" ca="1" si="43"/>
        <v>11</v>
      </c>
      <c r="N199" s="26">
        <f t="shared" ca="1" si="44"/>
        <v>10</v>
      </c>
      <c r="O199" s="26">
        <f t="shared" ca="1" si="45"/>
        <v>12</v>
      </c>
      <c r="P199" s="26">
        <f t="shared" ca="1" si="46"/>
        <v>3</v>
      </c>
      <c r="Q199" s="26">
        <f t="shared" ca="1" si="47"/>
        <v>9</v>
      </c>
      <c r="R199" s="26">
        <f t="shared" ca="1" si="48"/>
        <v>4</v>
      </c>
    </row>
    <row r="200" spans="1:18" ht="19.5" thickBot="1">
      <c r="A200" s="50">
        <f t="shared" si="49"/>
        <v>199</v>
      </c>
      <c r="B200" s="22">
        <f ca="1">Streams!B200</f>
        <v>18</v>
      </c>
      <c r="C200" s="23">
        <f ca="1">VLOOKUP(B200,Partition!$G$2:$H$38,2)</f>
        <v>6</v>
      </c>
      <c r="D200" s="24">
        <f ca="1">COUNTIF(INDEX(C200:INDEX($C$1:C200,IFERROR(LOOKUP(2,1/($D$1:D199=2),ROW($D$1:D199)-MIN(ROW($D$1:D199)-1)),1),),),C200)</f>
        <v>1</v>
      </c>
      <c r="E200" s="23">
        <f t="shared" ca="1" si="50"/>
        <v>6</v>
      </c>
      <c r="F200" s="25">
        <f ca="1">COUNTIF(INDEX(E200:INDEX($E$1:E200,IFERROR(LOOKUP(2,1/($F$1:F199=2),ROW($F$1:F199)-MIN(ROW($F$1:F199)-1)),1),),),E200)</f>
        <v>1</v>
      </c>
      <c r="G200" s="26">
        <f t="shared" ca="1" si="37"/>
        <v>10</v>
      </c>
      <c r="H200" s="26">
        <f t="shared" ca="1" si="38"/>
        <v>2</v>
      </c>
      <c r="I200" s="26">
        <f t="shared" ca="1" si="39"/>
        <v>7</v>
      </c>
      <c r="J200" s="26">
        <f t="shared" ca="1" si="40"/>
        <v>8</v>
      </c>
      <c r="K200" s="26">
        <f t="shared" ca="1" si="41"/>
        <v>5</v>
      </c>
      <c r="L200" s="26">
        <f t="shared" ca="1" si="42"/>
        <v>6</v>
      </c>
      <c r="M200" s="26">
        <f t="shared" ca="1" si="43"/>
        <v>1</v>
      </c>
      <c r="N200" s="26">
        <f t="shared" ca="1" si="44"/>
        <v>11</v>
      </c>
      <c r="O200" s="26">
        <f t="shared" ca="1" si="45"/>
        <v>12</v>
      </c>
      <c r="P200" s="26">
        <f t="shared" ca="1" si="46"/>
        <v>3</v>
      </c>
      <c r="Q200" s="26">
        <f t="shared" ca="1" si="47"/>
        <v>9</v>
      </c>
      <c r="R200" s="26">
        <f t="shared" ca="1" si="48"/>
        <v>4</v>
      </c>
    </row>
    <row r="201" spans="1:18" ht="19.5" thickBot="1">
      <c r="A201" s="50">
        <f t="shared" si="49"/>
        <v>200</v>
      </c>
      <c r="B201" s="22">
        <f ca="1">Streams!B201</f>
        <v>11</v>
      </c>
      <c r="C201" s="23">
        <f ca="1">VLOOKUP(B201,Partition!$G$2:$H$38,2)</f>
        <v>4</v>
      </c>
      <c r="D201" s="24">
        <f ca="1">COUNTIF(INDEX(C201:INDEX($C$1:C201,IFERROR(LOOKUP(2,1/($D$1:D200=2),ROW($D$1:D200)-MIN(ROW($D$1:D200)-1)),1),),),C201)</f>
        <v>1</v>
      </c>
      <c r="E201" s="23">
        <f t="shared" ca="1" si="50"/>
        <v>12</v>
      </c>
      <c r="F201" s="25">
        <f ca="1">COUNTIF(INDEX(E201:INDEX($E$1:E201,IFERROR(LOOKUP(2,1/($F$1:F200=2),ROW($F$1:F200)-MIN(ROW($F$1:F200)-1)),1),),),E201)</f>
        <v>1</v>
      </c>
      <c r="G201" s="26">
        <f t="shared" ca="1" si="37"/>
        <v>6</v>
      </c>
      <c r="H201" s="26">
        <f t="shared" ca="1" si="38"/>
        <v>10</v>
      </c>
      <c r="I201" s="26">
        <f t="shared" ca="1" si="39"/>
        <v>2</v>
      </c>
      <c r="J201" s="26">
        <f t="shared" ca="1" si="40"/>
        <v>7</v>
      </c>
      <c r="K201" s="26">
        <f t="shared" ca="1" si="41"/>
        <v>8</v>
      </c>
      <c r="L201" s="26">
        <f t="shared" ca="1" si="42"/>
        <v>5</v>
      </c>
      <c r="M201" s="26">
        <f t="shared" ca="1" si="43"/>
        <v>1</v>
      </c>
      <c r="N201" s="26">
        <f t="shared" ca="1" si="44"/>
        <v>11</v>
      </c>
      <c r="O201" s="26">
        <f t="shared" ca="1" si="45"/>
        <v>12</v>
      </c>
      <c r="P201" s="26">
        <f t="shared" ca="1" si="46"/>
        <v>3</v>
      </c>
      <c r="Q201" s="26">
        <f t="shared" ca="1" si="47"/>
        <v>9</v>
      </c>
      <c r="R201" s="26">
        <f t="shared" ca="1" si="48"/>
        <v>4</v>
      </c>
    </row>
    <row r="202" spans="1:18" ht="19.5" thickBot="1">
      <c r="A202" s="50">
        <f t="shared" si="49"/>
        <v>201</v>
      </c>
      <c r="B202" s="22">
        <f ca="1">Streams!B202</f>
        <v>12</v>
      </c>
      <c r="C202" s="23">
        <f ca="1">VLOOKUP(B202,Partition!$G$2:$H$38,2)</f>
        <v>4</v>
      </c>
      <c r="D202" s="24">
        <f ca="1">COUNTIF(INDEX(C202:INDEX($C$1:C202,IFERROR(LOOKUP(2,1/($D$1:D201=2),ROW($D$1:D201)-MIN(ROW($D$1:D201)-1)),1),),),C202)</f>
        <v>2</v>
      </c>
      <c r="E202" s="23">
        <f t="shared" ca="1" si="50"/>
        <v>1</v>
      </c>
      <c r="F202" s="25">
        <f ca="1">COUNTIF(INDEX(E202:INDEX($E$1:E202,IFERROR(LOOKUP(2,1/($F$1:F201=2),ROW($F$1:F201)-MIN(ROW($F$1:F201)-1)),1),),),E202)</f>
        <v>1</v>
      </c>
      <c r="G202" s="26">
        <f t="shared" ca="1" si="37"/>
        <v>4</v>
      </c>
      <c r="H202" s="26">
        <f t="shared" ca="1" si="38"/>
        <v>6</v>
      </c>
      <c r="I202" s="26">
        <f t="shared" ca="1" si="39"/>
        <v>10</v>
      </c>
      <c r="J202" s="26">
        <f t="shared" ca="1" si="40"/>
        <v>2</v>
      </c>
      <c r="K202" s="26">
        <f t="shared" ca="1" si="41"/>
        <v>7</v>
      </c>
      <c r="L202" s="26">
        <f t="shared" ca="1" si="42"/>
        <v>8</v>
      </c>
      <c r="M202" s="26">
        <f t="shared" ca="1" si="43"/>
        <v>5</v>
      </c>
      <c r="N202" s="26">
        <f t="shared" ca="1" si="44"/>
        <v>1</v>
      </c>
      <c r="O202" s="26">
        <f t="shared" ca="1" si="45"/>
        <v>11</v>
      </c>
      <c r="P202" s="26">
        <f t="shared" ca="1" si="46"/>
        <v>12</v>
      </c>
      <c r="Q202" s="26">
        <f t="shared" ca="1" si="47"/>
        <v>3</v>
      </c>
      <c r="R202" s="26">
        <f t="shared" ca="1" si="48"/>
        <v>9</v>
      </c>
    </row>
    <row r="203" spans="1:18" ht="19.5" thickBot="1">
      <c r="A203" s="50">
        <f t="shared" si="49"/>
        <v>202</v>
      </c>
      <c r="B203" s="22">
        <f ca="1">Streams!B203</f>
        <v>4</v>
      </c>
      <c r="C203" s="23">
        <f ca="1">VLOOKUP(B203,Partition!$G$2:$H$38,2)</f>
        <v>2</v>
      </c>
      <c r="D203" s="24">
        <f ca="1">COUNTIF(INDEX(C203:INDEX($C$1:C203,IFERROR(LOOKUP(2,1/($D$1:D202=2),ROW($D$1:D202)-MIN(ROW($D$1:D202)-1)),1),),),C203)</f>
        <v>1</v>
      </c>
      <c r="E203" s="23">
        <f t="shared" ca="1" si="50"/>
        <v>4</v>
      </c>
      <c r="F203" s="25">
        <f ca="1">COUNTIF(INDEX(E203:INDEX($E$1:E203,IFERROR(LOOKUP(2,1/($F$1:F202=2),ROW($F$1:F202)-MIN(ROW($F$1:F202)-1)),1),),),E203)</f>
        <v>1</v>
      </c>
      <c r="G203" s="26">
        <f t="shared" ca="1" si="37"/>
        <v>4</v>
      </c>
      <c r="H203" s="26">
        <f t="shared" ca="1" si="38"/>
        <v>6</v>
      </c>
      <c r="I203" s="26">
        <f t="shared" ca="1" si="39"/>
        <v>10</v>
      </c>
      <c r="J203" s="26">
        <f t="shared" ca="1" si="40"/>
        <v>2</v>
      </c>
      <c r="K203" s="26">
        <f t="shared" ca="1" si="41"/>
        <v>7</v>
      </c>
      <c r="L203" s="26">
        <f t="shared" ca="1" si="42"/>
        <v>8</v>
      </c>
      <c r="M203" s="26">
        <f t="shared" ca="1" si="43"/>
        <v>5</v>
      </c>
      <c r="N203" s="26">
        <f t="shared" ca="1" si="44"/>
        <v>1</v>
      </c>
      <c r="O203" s="26">
        <f t="shared" ca="1" si="45"/>
        <v>11</v>
      </c>
      <c r="P203" s="26">
        <f t="shared" ca="1" si="46"/>
        <v>12</v>
      </c>
      <c r="Q203" s="26">
        <f t="shared" ca="1" si="47"/>
        <v>3</v>
      </c>
      <c r="R203" s="26">
        <f t="shared" ca="1" si="48"/>
        <v>9</v>
      </c>
    </row>
    <row r="204" spans="1:18" ht="19.5" thickBot="1">
      <c r="A204" s="50">
        <f t="shared" si="49"/>
        <v>203</v>
      </c>
      <c r="B204" s="22">
        <f ca="1">Streams!B204</f>
        <v>20</v>
      </c>
      <c r="C204" s="23">
        <f ca="1">VLOOKUP(B204,Partition!$G$2:$H$38,2)</f>
        <v>7</v>
      </c>
      <c r="D204" s="24">
        <f ca="1">COUNTIF(INDEX(C204:INDEX($C$1:C204,IFERROR(LOOKUP(2,1/($D$1:D203=2),ROW($D$1:D203)-MIN(ROW($D$1:D203)-1)),1),),),C204)</f>
        <v>1</v>
      </c>
      <c r="E204" s="23">
        <f t="shared" ca="1" si="50"/>
        <v>5</v>
      </c>
      <c r="F204" s="25">
        <f ca="1">COUNTIF(INDEX(E204:INDEX($E$1:E204,IFERROR(LOOKUP(2,1/($F$1:F203=2),ROW($F$1:F203)-MIN(ROW($F$1:F203)-1)),1),),),E204)</f>
        <v>1</v>
      </c>
      <c r="G204" s="26">
        <f t="shared" ca="1" si="37"/>
        <v>2</v>
      </c>
      <c r="H204" s="26">
        <f t="shared" ca="1" si="38"/>
        <v>4</v>
      </c>
      <c r="I204" s="26">
        <f t="shared" ca="1" si="39"/>
        <v>6</v>
      </c>
      <c r="J204" s="26">
        <f t="shared" ca="1" si="40"/>
        <v>10</v>
      </c>
      <c r="K204" s="26">
        <f t="shared" ca="1" si="41"/>
        <v>7</v>
      </c>
      <c r="L204" s="26">
        <f t="shared" ca="1" si="42"/>
        <v>8</v>
      </c>
      <c r="M204" s="26">
        <f t="shared" ca="1" si="43"/>
        <v>5</v>
      </c>
      <c r="N204" s="26">
        <f t="shared" ca="1" si="44"/>
        <v>1</v>
      </c>
      <c r="O204" s="26">
        <f t="shared" ca="1" si="45"/>
        <v>11</v>
      </c>
      <c r="P204" s="26">
        <f t="shared" ca="1" si="46"/>
        <v>12</v>
      </c>
      <c r="Q204" s="26">
        <f t="shared" ca="1" si="47"/>
        <v>3</v>
      </c>
      <c r="R204" s="26">
        <f t="shared" ca="1" si="48"/>
        <v>9</v>
      </c>
    </row>
    <row r="205" spans="1:18" ht="19.5" thickBot="1">
      <c r="A205" s="50">
        <f t="shared" si="49"/>
        <v>204</v>
      </c>
      <c r="B205" s="22">
        <f ca="1">Streams!B205</f>
        <v>2</v>
      </c>
      <c r="C205" s="23">
        <f ca="1">VLOOKUP(B205,Partition!$G$2:$H$38,2)</f>
        <v>1</v>
      </c>
      <c r="D205" s="24">
        <f ca="1">COUNTIF(INDEX(C205:INDEX($C$1:C205,IFERROR(LOOKUP(2,1/($D$1:D204=2),ROW($D$1:D204)-MIN(ROW($D$1:D204)-1)),1),),),C205)</f>
        <v>1</v>
      </c>
      <c r="E205" s="23">
        <f t="shared" ca="1" si="50"/>
        <v>8</v>
      </c>
      <c r="F205" s="25">
        <f ca="1">COUNTIF(INDEX(E205:INDEX($E$1:E205,IFERROR(LOOKUP(2,1/($F$1:F204=2),ROW($F$1:F204)-MIN(ROW($F$1:F204)-1)),1),),),E205)</f>
        <v>2</v>
      </c>
      <c r="G205" s="26">
        <f t="shared" ca="1" si="37"/>
        <v>7</v>
      </c>
      <c r="H205" s="26">
        <f t="shared" ca="1" si="38"/>
        <v>2</v>
      </c>
      <c r="I205" s="26">
        <f t="shared" ca="1" si="39"/>
        <v>4</v>
      </c>
      <c r="J205" s="26">
        <f t="shared" ca="1" si="40"/>
        <v>6</v>
      </c>
      <c r="K205" s="26">
        <f t="shared" ca="1" si="41"/>
        <v>10</v>
      </c>
      <c r="L205" s="26">
        <f t="shared" ca="1" si="42"/>
        <v>8</v>
      </c>
      <c r="M205" s="26">
        <f t="shared" ca="1" si="43"/>
        <v>5</v>
      </c>
      <c r="N205" s="26">
        <f t="shared" ca="1" si="44"/>
        <v>1</v>
      </c>
      <c r="O205" s="26">
        <f t="shared" ca="1" si="45"/>
        <v>11</v>
      </c>
      <c r="P205" s="26">
        <f t="shared" ca="1" si="46"/>
        <v>12</v>
      </c>
      <c r="Q205" s="26">
        <f t="shared" ca="1" si="47"/>
        <v>3</v>
      </c>
      <c r="R205" s="26">
        <f t="shared" ca="1" si="48"/>
        <v>9</v>
      </c>
    </row>
    <row r="206" spans="1:18" ht="19.5" thickBot="1">
      <c r="A206" s="50">
        <f t="shared" si="49"/>
        <v>205</v>
      </c>
      <c r="B206" s="22">
        <f ca="1">Streams!B206</f>
        <v>11</v>
      </c>
      <c r="C206" s="23">
        <f ca="1">VLOOKUP(B206,Partition!$G$2:$H$38,2)</f>
        <v>4</v>
      </c>
      <c r="D206" s="24">
        <f ca="1">COUNTIF(INDEX(C206:INDEX($C$1:C206,IFERROR(LOOKUP(2,1/($D$1:D205=2),ROW($D$1:D205)-MIN(ROW($D$1:D205)-1)),1),),),C206)</f>
        <v>2</v>
      </c>
      <c r="E206" s="23">
        <f t="shared" ca="1" si="50"/>
        <v>4</v>
      </c>
      <c r="F206" s="25">
        <f ca="1">COUNTIF(INDEX(E206:INDEX($E$1:E206,IFERROR(LOOKUP(2,1/($F$1:F205=2),ROW($F$1:F205)-MIN(ROW($F$1:F205)-1)),1),),),E206)</f>
        <v>1</v>
      </c>
      <c r="G206" s="26">
        <f t="shared" ca="1" si="37"/>
        <v>1</v>
      </c>
      <c r="H206" s="26">
        <f t="shared" ca="1" si="38"/>
        <v>7</v>
      </c>
      <c r="I206" s="26">
        <f t="shared" ca="1" si="39"/>
        <v>2</v>
      </c>
      <c r="J206" s="26">
        <f t="shared" ca="1" si="40"/>
        <v>4</v>
      </c>
      <c r="K206" s="26">
        <f t="shared" ca="1" si="41"/>
        <v>6</v>
      </c>
      <c r="L206" s="26">
        <f t="shared" ca="1" si="42"/>
        <v>10</v>
      </c>
      <c r="M206" s="26">
        <f t="shared" ca="1" si="43"/>
        <v>8</v>
      </c>
      <c r="N206" s="26">
        <f t="shared" ca="1" si="44"/>
        <v>5</v>
      </c>
      <c r="O206" s="26">
        <f t="shared" ca="1" si="45"/>
        <v>11</v>
      </c>
      <c r="P206" s="26">
        <f t="shared" ca="1" si="46"/>
        <v>12</v>
      </c>
      <c r="Q206" s="26">
        <f t="shared" ca="1" si="47"/>
        <v>3</v>
      </c>
      <c r="R206" s="26">
        <f t="shared" ca="1" si="48"/>
        <v>9</v>
      </c>
    </row>
    <row r="207" spans="1:18" ht="19.5" thickBot="1">
      <c r="A207" s="50">
        <f t="shared" si="49"/>
        <v>206</v>
      </c>
      <c r="B207" s="22">
        <f ca="1">Streams!B207</f>
        <v>21</v>
      </c>
      <c r="C207" s="23">
        <f ca="1">VLOOKUP(B207,Partition!$G$2:$H$38,2)</f>
        <v>7</v>
      </c>
      <c r="D207" s="24">
        <f ca="1">COUNTIF(INDEX(C207:INDEX($C$1:C207,IFERROR(LOOKUP(2,1/($D$1:D206=2),ROW($D$1:D206)-MIN(ROW($D$1:D206)-1)),1),),),C207)</f>
        <v>1</v>
      </c>
      <c r="E207" s="23">
        <f t="shared" ca="1" si="50"/>
        <v>3</v>
      </c>
      <c r="F207" s="25">
        <f ca="1">COUNTIF(INDEX(E207:INDEX($E$1:E207,IFERROR(LOOKUP(2,1/($F$1:F206=2),ROW($F$1:F206)-MIN(ROW($F$1:F206)-1)),1),),),E207)</f>
        <v>1</v>
      </c>
      <c r="G207" s="26">
        <f t="shared" ca="1" si="37"/>
        <v>4</v>
      </c>
      <c r="H207" s="26">
        <f t="shared" ca="1" si="38"/>
        <v>1</v>
      </c>
      <c r="I207" s="26">
        <f t="shared" ca="1" si="39"/>
        <v>7</v>
      </c>
      <c r="J207" s="26">
        <f t="shared" ca="1" si="40"/>
        <v>2</v>
      </c>
      <c r="K207" s="26">
        <f t="shared" ca="1" si="41"/>
        <v>6</v>
      </c>
      <c r="L207" s="26">
        <f t="shared" ca="1" si="42"/>
        <v>10</v>
      </c>
      <c r="M207" s="26">
        <f t="shared" ca="1" si="43"/>
        <v>8</v>
      </c>
      <c r="N207" s="26">
        <f t="shared" ca="1" si="44"/>
        <v>5</v>
      </c>
      <c r="O207" s="26">
        <f t="shared" ca="1" si="45"/>
        <v>11</v>
      </c>
      <c r="P207" s="26">
        <f t="shared" ca="1" si="46"/>
        <v>12</v>
      </c>
      <c r="Q207" s="26">
        <f t="shared" ca="1" si="47"/>
        <v>3</v>
      </c>
      <c r="R207" s="26">
        <f t="shared" ca="1" si="48"/>
        <v>9</v>
      </c>
    </row>
    <row r="208" spans="1:18" ht="19.5" thickBot="1">
      <c r="A208" s="50">
        <f t="shared" si="49"/>
        <v>207</v>
      </c>
      <c r="B208" s="22">
        <f ca="1">Streams!B208</f>
        <v>6</v>
      </c>
      <c r="C208" s="23">
        <f ca="1">VLOOKUP(B208,Partition!$G$2:$H$38,2)</f>
        <v>2</v>
      </c>
      <c r="D208" s="24">
        <f ca="1">COUNTIF(INDEX(C208:INDEX($C$1:C208,IFERROR(LOOKUP(2,1/($D$1:D207=2),ROW($D$1:D207)-MIN(ROW($D$1:D207)-1)),1),),),C208)</f>
        <v>1</v>
      </c>
      <c r="E208" s="23">
        <f t="shared" ca="1" si="50"/>
        <v>4</v>
      </c>
      <c r="F208" s="25">
        <f ca="1">COUNTIF(INDEX(E208:INDEX($E$1:E208,IFERROR(LOOKUP(2,1/($F$1:F207=2),ROW($F$1:F207)-MIN(ROW($F$1:F207)-1)),1),),),E208)</f>
        <v>2</v>
      </c>
      <c r="G208" s="26">
        <f t="shared" ca="1" si="37"/>
        <v>7</v>
      </c>
      <c r="H208" s="26">
        <f t="shared" ca="1" si="38"/>
        <v>4</v>
      </c>
      <c r="I208" s="26">
        <f t="shared" ca="1" si="39"/>
        <v>1</v>
      </c>
      <c r="J208" s="26">
        <f t="shared" ca="1" si="40"/>
        <v>2</v>
      </c>
      <c r="K208" s="26">
        <f t="shared" ca="1" si="41"/>
        <v>6</v>
      </c>
      <c r="L208" s="26">
        <f t="shared" ca="1" si="42"/>
        <v>10</v>
      </c>
      <c r="M208" s="26">
        <f t="shared" ca="1" si="43"/>
        <v>8</v>
      </c>
      <c r="N208" s="26">
        <f t="shared" ca="1" si="44"/>
        <v>5</v>
      </c>
      <c r="O208" s="26">
        <f t="shared" ca="1" si="45"/>
        <v>11</v>
      </c>
      <c r="P208" s="26">
        <f t="shared" ca="1" si="46"/>
        <v>12</v>
      </c>
      <c r="Q208" s="26">
        <f t="shared" ca="1" si="47"/>
        <v>3</v>
      </c>
      <c r="R208" s="26">
        <f t="shared" ca="1" si="48"/>
        <v>9</v>
      </c>
    </row>
    <row r="209" spans="1:18" ht="19.5" thickBot="1">
      <c r="A209" s="50">
        <f t="shared" si="49"/>
        <v>208</v>
      </c>
      <c r="B209" s="22">
        <f ca="1">Streams!B209</f>
        <v>12</v>
      </c>
      <c r="C209" s="23">
        <f ca="1">VLOOKUP(B209,Partition!$G$2:$H$38,2)</f>
        <v>4</v>
      </c>
      <c r="D209" s="24">
        <f ca="1">COUNTIF(INDEX(C209:INDEX($C$1:C209,IFERROR(LOOKUP(2,1/($D$1:D208=2),ROW($D$1:D208)-MIN(ROW($D$1:D208)-1)),1),),),C209)</f>
        <v>2</v>
      </c>
      <c r="E209" s="23">
        <f t="shared" ca="1" si="50"/>
        <v>3</v>
      </c>
      <c r="F209" s="25">
        <f ca="1">COUNTIF(INDEX(E209:INDEX($E$1:E209,IFERROR(LOOKUP(2,1/($F$1:F208=2),ROW($F$1:F208)-MIN(ROW($F$1:F208)-1)),1),),),E209)</f>
        <v>1</v>
      </c>
      <c r="G209" s="26">
        <f t="shared" ca="1" si="37"/>
        <v>2</v>
      </c>
      <c r="H209" s="26">
        <f t="shared" ca="1" si="38"/>
        <v>7</v>
      </c>
      <c r="I209" s="26">
        <f t="shared" ca="1" si="39"/>
        <v>4</v>
      </c>
      <c r="J209" s="26">
        <f t="shared" ca="1" si="40"/>
        <v>1</v>
      </c>
      <c r="K209" s="26">
        <f t="shared" ca="1" si="41"/>
        <v>6</v>
      </c>
      <c r="L209" s="26">
        <f t="shared" ca="1" si="42"/>
        <v>10</v>
      </c>
      <c r="M209" s="26">
        <f t="shared" ca="1" si="43"/>
        <v>8</v>
      </c>
      <c r="N209" s="26">
        <f t="shared" ca="1" si="44"/>
        <v>5</v>
      </c>
      <c r="O209" s="26">
        <f t="shared" ca="1" si="45"/>
        <v>11</v>
      </c>
      <c r="P209" s="26">
        <f t="shared" ca="1" si="46"/>
        <v>12</v>
      </c>
      <c r="Q209" s="26">
        <f t="shared" ca="1" si="47"/>
        <v>3</v>
      </c>
      <c r="R209" s="26">
        <f t="shared" ca="1" si="48"/>
        <v>9</v>
      </c>
    </row>
    <row r="210" spans="1:18" ht="19.5" thickBot="1">
      <c r="A210" s="50">
        <f t="shared" si="49"/>
        <v>209</v>
      </c>
      <c r="B210" s="22">
        <f ca="1">Streams!B210</f>
        <v>30</v>
      </c>
      <c r="C210" s="23">
        <f ca="1">VLOOKUP(B210,Partition!$G$2:$H$38,2)</f>
        <v>10</v>
      </c>
      <c r="D210" s="24">
        <f ca="1">COUNTIF(INDEX(C210:INDEX($C$1:C210,IFERROR(LOOKUP(2,1/($D$1:D209=2),ROW($D$1:D209)-MIN(ROW($D$1:D209)-1)),1),),),C210)</f>
        <v>1</v>
      </c>
      <c r="E210" s="23">
        <f t="shared" ca="1" si="50"/>
        <v>6</v>
      </c>
      <c r="F210" s="25">
        <f ca="1">COUNTIF(INDEX(E210:INDEX($E$1:E210,IFERROR(LOOKUP(2,1/($F$1:F209=2),ROW($F$1:F209)-MIN(ROW($F$1:F209)-1)),1),),),E210)</f>
        <v>1</v>
      </c>
      <c r="G210" s="26">
        <f t="shared" ca="1" si="37"/>
        <v>4</v>
      </c>
      <c r="H210" s="26">
        <f t="shared" ca="1" si="38"/>
        <v>2</v>
      </c>
      <c r="I210" s="26">
        <f t="shared" ca="1" si="39"/>
        <v>7</v>
      </c>
      <c r="J210" s="26">
        <f t="shared" ca="1" si="40"/>
        <v>1</v>
      </c>
      <c r="K210" s="26">
        <f t="shared" ca="1" si="41"/>
        <v>6</v>
      </c>
      <c r="L210" s="26">
        <f t="shared" ca="1" si="42"/>
        <v>10</v>
      </c>
      <c r="M210" s="26">
        <f t="shared" ca="1" si="43"/>
        <v>8</v>
      </c>
      <c r="N210" s="26">
        <f t="shared" ca="1" si="44"/>
        <v>5</v>
      </c>
      <c r="O210" s="26">
        <f t="shared" ca="1" si="45"/>
        <v>11</v>
      </c>
      <c r="P210" s="26">
        <f t="shared" ca="1" si="46"/>
        <v>12</v>
      </c>
      <c r="Q210" s="26">
        <f t="shared" ca="1" si="47"/>
        <v>3</v>
      </c>
      <c r="R210" s="26">
        <f t="shared" ca="1" si="48"/>
        <v>9</v>
      </c>
    </row>
    <row r="211" spans="1:18" ht="19.5" thickBot="1">
      <c r="A211" s="50">
        <f t="shared" si="49"/>
        <v>210</v>
      </c>
      <c r="B211" s="22">
        <f ca="1">Streams!B211</f>
        <v>7</v>
      </c>
      <c r="C211" s="23">
        <f ca="1">VLOOKUP(B211,Partition!$G$2:$H$38,2)</f>
        <v>3</v>
      </c>
      <c r="D211" s="24">
        <f ca="1">COUNTIF(INDEX(C211:INDEX($C$1:C211,IFERROR(LOOKUP(2,1/($D$1:D210=2),ROW($D$1:D210)-MIN(ROW($D$1:D210)-1)),1),),),C211)</f>
        <v>1</v>
      </c>
      <c r="E211" s="23">
        <f t="shared" ca="1" si="50"/>
        <v>11</v>
      </c>
      <c r="F211" s="25">
        <f ca="1">COUNTIF(INDEX(E211:INDEX($E$1:E211,IFERROR(LOOKUP(2,1/($F$1:F210=2),ROW($F$1:F210)-MIN(ROW($F$1:F210)-1)),1),),),E211)</f>
        <v>1</v>
      </c>
      <c r="G211" s="26">
        <f t="shared" ca="1" si="37"/>
        <v>10</v>
      </c>
      <c r="H211" s="26">
        <f t="shared" ca="1" si="38"/>
        <v>4</v>
      </c>
      <c r="I211" s="26">
        <f t="shared" ca="1" si="39"/>
        <v>2</v>
      </c>
      <c r="J211" s="26">
        <f t="shared" ca="1" si="40"/>
        <v>7</v>
      </c>
      <c r="K211" s="26">
        <f t="shared" ca="1" si="41"/>
        <v>1</v>
      </c>
      <c r="L211" s="26">
        <f t="shared" ca="1" si="42"/>
        <v>6</v>
      </c>
      <c r="M211" s="26">
        <f t="shared" ca="1" si="43"/>
        <v>8</v>
      </c>
      <c r="N211" s="26">
        <f t="shared" ca="1" si="44"/>
        <v>5</v>
      </c>
      <c r="O211" s="26">
        <f t="shared" ca="1" si="45"/>
        <v>11</v>
      </c>
      <c r="P211" s="26">
        <f t="shared" ca="1" si="46"/>
        <v>12</v>
      </c>
      <c r="Q211" s="26">
        <f t="shared" ca="1" si="47"/>
        <v>3</v>
      </c>
      <c r="R211" s="26">
        <f t="shared" ca="1" si="48"/>
        <v>9</v>
      </c>
    </row>
    <row r="212" spans="1:18" ht="19.5" thickBot="1">
      <c r="A212" s="50">
        <f t="shared" si="49"/>
        <v>211</v>
      </c>
      <c r="B212" s="22">
        <f ca="1">Streams!B212</f>
        <v>24</v>
      </c>
      <c r="C212" s="23">
        <f ca="1">VLOOKUP(B212,Partition!$G$2:$H$38,2)</f>
        <v>8</v>
      </c>
      <c r="D212" s="24">
        <f ca="1">COUNTIF(INDEX(C212:INDEX($C$1:C212,IFERROR(LOOKUP(2,1/($D$1:D211=2),ROW($D$1:D211)-MIN(ROW($D$1:D211)-1)),1),),),C212)</f>
        <v>1</v>
      </c>
      <c r="E212" s="23">
        <f t="shared" ca="1" si="50"/>
        <v>8</v>
      </c>
      <c r="F212" s="25">
        <f ca="1">COUNTIF(INDEX(E212:INDEX($E$1:E212,IFERROR(LOOKUP(2,1/($F$1:F211=2),ROW($F$1:F211)-MIN(ROW($F$1:F211)-1)),1),),),E212)</f>
        <v>1</v>
      </c>
      <c r="G212" s="26">
        <f t="shared" ca="1" si="37"/>
        <v>3</v>
      </c>
      <c r="H212" s="26">
        <f t="shared" ca="1" si="38"/>
        <v>10</v>
      </c>
      <c r="I212" s="26">
        <f t="shared" ca="1" si="39"/>
        <v>4</v>
      </c>
      <c r="J212" s="26">
        <f t="shared" ca="1" si="40"/>
        <v>2</v>
      </c>
      <c r="K212" s="26">
        <f t="shared" ca="1" si="41"/>
        <v>7</v>
      </c>
      <c r="L212" s="26">
        <f t="shared" ca="1" si="42"/>
        <v>1</v>
      </c>
      <c r="M212" s="26">
        <f t="shared" ca="1" si="43"/>
        <v>6</v>
      </c>
      <c r="N212" s="26">
        <f t="shared" ca="1" si="44"/>
        <v>8</v>
      </c>
      <c r="O212" s="26">
        <f t="shared" ca="1" si="45"/>
        <v>5</v>
      </c>
      <c r="P212" s="26">
        <f t="shared" ca="1" si="46"/>
        <v>11</v>
      </c>
      <c r="Q212" s="26">
        <f t="shared" ca="1" si="47"/>
        <v>12</v>
      </c>
      <c r="R212" s="26">
        <f t="shared" ca="1" si="48"/>
        <v>9</v>
      </c>
    </row>
    <row r="213" spans="1:18" ht="19.5" thickBot="1">
      <c r="A213" s="50">
        <f t="shared" si="49"/>
        <v>212</v>
      </c>
      <c r="B213" s="22">
        <f ca="1">Streams!B213</f>
        <v>30</v>
      </c>
      <c r="C213" s="23">
        <f ca="1">VLOOKUP(B213,Partition!$G$2:$H$38,2)</f>
        <v>10</v>
      </c>
      <c r="D213" s="24">
        <f ca="1">COUNTIF(INDEX(C213:INDEX($C$1:C213,IFERROR(LOOKUP(2,1/($D$1:D212=2),ROW($D$1:D212)-MIN(ROW($D$1:D212)-1)),1),),),C213)</f>
        <v>2</v>
      </c>
      <c r="E213" s="23">
        <f t="shared" ca="1" si="50"/>
        <v>3</v>
      </c>
      <c r="F213" s="25">
        <f ca="1">COUNTIF(INDEX(E213:INDEX($E$1:E213,IFERROR(LOOKUP(2,1/($F$1:F212=2),ROW($F$1:F212)-MIN(ROW($F$1:F212)-1)),1),),),E213)</f>
        <v>2</v>
      </c>
      <c r="G213" s="26">
        <f t="shared" ca="1" si="37"/>
        <v>8</v>
      </c>
      <c r="H213" s="26">
        <f t="shared" ca="1" si="38"/>
        <v>3</v>
      </c>
      <c r="I213" s="26">
        <f t="shared" ca="1" si="39"/>
        <v>10</v>
      </c>
      <c r="J213" s="26">
        <f t="shared" ca="1" si="40"/>
        <v>4</v>
      </c>
      <c r="K213" s="26">
        <f t="shared" ca="1" si="41"/>
        <v>2</v>
      </c>
      <c r="L213" s="26">
        <f t="shared" ca="1" si="42"/>
        <v>7</v>
      </c>
      <c r="M213" s="26">
        <f t="shared" ca="1" si="43"/>
        <v>1</v>
      </c>
      <c r="N213" s="26">
        <f t="shared" ca="1" si="44"/>
        <v>6</v>
      </c>
      <c r="O213" s="26">
        <f t="shared" ca="1" si="45"/>
        <v>5</v>
      </c>
      <c r="P213" s="26">
        <f t="shared" ca="1" si="46"/>
        <v>11</v>
      </c>
      <c r="Q213" s="26">
        <f t="shared" ca="1" si="47"/>
        <v>12</v>
      </c>
      <c r="R213" s="26">
        <f t="shared" ca="1" si="48"/>
        <v>9</v>
      </c>
    </row>
    <row r="214" spans="1:18" ht="19.5" thickBot="1">
      <c r="A214" s="50">
        <f t="shared" si="49"/>
        <v>213</v>
      </c>
      <c r="B214" s="22">
        <f ca="1">Streams!B214</f>
        <v>14</v>
      </c>
      <c r="C214" s="23">
        <f ca="1">VLOOKUP(B214,Partition!$G$2:$H$38,2)</f>
        <v>5</v>
      </c>
      <c r="D214" s="24">
        <f ca="1">COUNTIF(INDEX(C214:INDEX($C$1:C214,IFERROR(LOOKUP(2,1/($D$1:D213=2),ROW($D$1:D213)-MIN(ROW($D$1:D213)-1)),1),),),C214)</f>
        <v>1</v>
      </c>
      <c r="E214" s="23">
        <f t="shared" ca="1" si="50"/>
        <v>9</v>
      </c>
      <c r="F214" s="25">
        <f ca="1">COUNTIF(INDEX(E214:INDEX($E$1:E214,IFERROR(LOOKUP(2,1/($F$1:F213=2),ROW($F$1:F213)-MIN(ROW($F$1:F213)-1)),1),),),E214)</f>
        <v>1</v>
      </c>
      <c r="G214" s="26">
        <f t="shared" ca="1" si="37"/>
        <v>10</v>
      </c>
      <c r="H214" s="26">
        <f t="shared" ca="1" si="38"/>
        <v>8</v>
      </c>
      <c r="I214" s="26">
        <f t="shared" ca="1" si="39"/>
        <v>3</v>
      </c>
      <c r="J214" s="26">
        <f t="shared" ca="1" si="40"/>
        <v>4</v>
      </c>
      <c r="K214" s="26">
        <f t="shared" ca="1" si="41"/>
        <v>2</v>
      </c>
      <c r="L214" s="26">
        <f t="shared" ca="1" si="42"/>
        <v>7</v>
      </c>
      <c r="M214" s="26">
        <f t="shared" ca="1" si="43"/>
        <v>1</v>
      </c>
      <c r="N214" s="26">
        <f t="shared" ca="1" si="44"/>
        <v>6</v>
      </c>
      <c r="O214" s="26">
        <f t="shared" ca="1" si="45"/>
        <v>5</v>
      </c>
      <c r="P214" s="26">
        <f t="shared" ca="1" si="46"/>
        <v>11</v>
      </c>
      <c r="Q214" s="26">
        <f t="shared" ca="1" si="47"/>
        <v>12</v>
      </c>
      <c r="R214" s="26">
        <f t="shared" ca="1" si="48"/>
        <v>9</v>
      </c>
    </row>
    <row r="215" spans="1:18" ht="19.5" thickBot="1">
      <c r="A215" s="50">
        <f t="shared" si="49"/>
        <v>214</v>
      </c>
      <c r="B215" s="22">
        <f ca="1">Streams!B215</f>
        <v>28</v>
      </c>
      <c r="C215" s="23">
        <f ca="1">VLOOKUP(B215,Partition!$G$2:$H$38,2)</f>
        <v>10</v>
      </c>
      <c r="D215" s="24">
        <f ca="1">COUNTIF(INDEX(C215:INDEX($C$1:C215,IFERROR(LOOKUP(2,1/($D$1:D214=2),ROW($D$1:D214)-MIN(ROW($D$1:D214)-1)),1),),),C215)</f>
        <v>2</v>
      </c>
      <c r="E215" s="23">
        <f t="shared" ca="1" si="50"/>
        <v>2</v>
      </c>
      <c r="F215" s="25">
        <f ca="1">COUNTIF(INDEX(E215:INDEX($E$1:E215,IFERROR(LOOKUP(2,1/($F$1:F214=2),ROW($F$1:F214)-MIN(ROW($F$1:F214)-1)),1),),),E215)</f>
        <v>1</v>
      </c>
      <c r="G215" s="26">
        <f t="shared" ca="1" si="37"/>
        <v>5</v>
      </c>
      <c r="H215" s="26">
        <f t="shared" ca="1" si="38"/>
        <v>10</v>
      </c>
      <c r="I215" s="26">
        <f t="shared" ca="1" si="39"/>
        <v>8</v>
      </c>
      <c r="J215" s="26">
        <f t="shared" ca="1" si="40"/>
        <v>3</v>
      </c>
      <c r="K215" s="26">
        <f t="shared" ca="1" si="41"/>
        <v>4</v>
      </c>
      <c r="L215" s="26">
        <f t="shared" ca="1" si="42"/>
        <v>2</v>
      </c>
      <c r="M215" s="26">
        <f t="shared" ca="1" si="43"/>
        <v>7</v>
      </c>
      <c r="N215" s="26">
        <f t="shared" ca="1" si="44"/>
        <v>1</v>
      </c>
      <c r="O215" s="26">
        <f t="shared" ca="1" si="45"/>
        <v>6</v>
      </c>
      <c r="P215" s="26">
        <f t="shared" ca="1" si="46"/>
        <v>11</v>
      </c>
      <c r="Q215" s="26">
        <f t="shared" ca="1" si="47"/>
        <v>12</v>
      </c>
      <c r="R215" s="26">
        <f t="shared" ca="1" si="48"/>
        <v>9</v>
      </c>
    </row>
    <row r="216" spans="1:18" ht="19.5" thickBot="1">
      <c r="A216" s="50">
        <f t="shared" si="49"/>
        <v>215</v>
      </c>
      <c r="B216" s="22">
        <f ca="1">Streams!B216</f>
        <v>17</v>
      </c>
      <c r="C216" s="23">
        <f ca="1">VLOOKUP(B216,Partition!$G$2:$H$38,2)</f>
        <v>6</v>
      </c>
      <c r="D216" s="24">
        <f ca="1">COUNTIF(INDEX(C216:INDEX($C$1:C216,IFERROR(LOOKUP(2,1/($D$1:D215=2),ROW($D$1:D215)-MIN(ROW($D$1:D215)-1)),1),),),C216)</f>
        <v>1</v>
      </c>
      <c r="E216" s="23">
        <f t="shared" ca="1" si="50"/>
        <v>9</v>
      </c>
      <c r="F216" s="25">
        <f ca="1">COUNTIF(INDEX(E216:INDEX($E$1:E216,IFERROR(LOOKUP(2,1/($F$1:F215=2),ROW($F$1:F215)-MIN(ROW($F$1:F215)-1)),1),),),E216)</f>
        <v>2</v>
      </c>
      <c r="G216" s="26">
        <f t="shared" ca="1" si="37"/>
        <v>10</v>
      </c>
      <c r="H216" s="26">
        <f t="shared" ca="1" si="38"/>
        <v>5</v>
      </c>
      <c r="I216" s="26">
        <f t="shared" ca="1" si="39"/>
        <v>8</v>
      </c>
      <c r="J216" s="26">
        <f t="shared" ca="1" si="40"/>
        <v>3</v>
      </c>
      <c r="K216" s="26">
        <f t="shared" ca="1" si="41"/>
        <v>4</v>
      </c>
      <c r="L216" s="26">
        <f t="shared" ca="1" si="42"/>
        <v>2</v>
      </c>
      <c r="M216" s="26">
        <f t="shared" ca="1" si="43"/>
        <v>7</v>
      </c>
      <c r="N216" s="26">
        <f t="shared" ca="1" si="44"/>
        <v>1</v>
      </c>
      <c r="O216" s="26">
        <f t="shared" ca="1" si="45"/>
        <v>6</v>
      </c>
      <c r="P216" s="26">
        <f t="shared" ca="1" si="46"/>
        <v>11</v>
      </c>
      <c r="Q216" s="26">
        <f t="shared" ca="1" si="47"/>
        <v>12</v>
      </c>
      <c r="R216" s="26">
        <f t="shared" ca="1" si="48"/>
        <v>9</v>
      </c>
    </row>
    <row r="217" spans="1:18" ht="19.5" thickBot="1">
      <c r="A217" s="50">
        <f t="shared" si="49"/>
        <v>216</v>
      </c>
      <c r="B217" s="22">
        <f ca="1">Streams!B217</f>
        <v>27</v>
      </c>
      <c r="C217" s="23">
        <f ca="1">VLOOKUP(B217,Partition!$G$2:$H$38,2)</f>
        <v>9</v>
      </c>
      <c r="D217" s="24">
        <f ca="1">COUNTIF(INDEX(C217:INDEX($C$1:C217,IFERROR(LOOKUP(2,1/($D$1:D216=2),ROW($D$1:D216)-MIN(ROW($D$1:D216)-1)),1),),),C217)</f>
        <v>1</v>
      </c>
      <c r="E217" s="23">
        <f t="shared" ca="1" si="50"/>
        <v>12</v>
      </c>
      <c r="F217" s="25">
        <f ca="1">COUNTIF(INDEX(E217:INDEX($E$1:E217,IFERROR(LOOKUP(2,1/($F$1:F216=2),ROW($F$1:F216)-MIN(ROW($F$1:F216)-1)),1),),),E217)</f>
        <v>1</v>
      </c>
      <c r="G217" s="26">
        <f t="shared" ca="1" si="37"/>
        <v>6</v>
      </c>
      <c r="H217" s="26">
        <f t="shared" ca="1" si="38"/>
        <v>10</v>
      </c>
      <c r="I217" s="26">
        <f t="shared" ca="1" si="39"/>
        <v>5</v>
      </c>
      <c r="J217" s="26">
        <f t="shared" ca="1" si="40"/>
        <v>8</v>
      </c>
      <c r="K217" s="26">
        <f t="shared" ca="1" si="41"/>
        <v>3</v>
      </c>
      <c r="L217" s="26">
        <f t="shared" ca="1" si="42"/>
        <v>4</v>
      </c>
      <c r="M217" s="26">
        <f t="shared" ca="1" si="43"/>
        <v>2</v>
      </c>
      <c r="N217" s="26">
        <f t="shared" ca="1" si="44"/>
        <v>7</v>
      </c>
      <c r="O217" s="26">
        <f t="shared" ca="1" si="45"/>
        <v>1</v>
      </c>
      <c r="P217" s="26">
        <f t="shared" ca="1" si="46"/>
        <v>11</v>
      </c>
      <c r="Q217" s="26">
        <f t="shared" ca="1" si="47"/>
        <v>12</v>
      </c>
      <c r="R217" s="26">
        <f t="shared" ca="1" si="48"/>
        <v>9</v>
      </c>
    </row>
    <row r="218" spans="1:18" ht="19.5" thickBot="1">
      <c r="A218" s="50">
        <f t="shared" si="49"/>
        <v>217</v>
      </c>
      <c r="B218" s="22">
        <f ca="1">Streams!B218</f>
        <v>12</v>
      </c>
      <c r="C218" s="23">
        <f ca="1">VLOOKUP(B218,Partition!$G$2:$H$38,2)</f>
        <v>4</v>
      </c>
      <c r="D218" s="24">
        <f ca="1">COUNTIF(INDEX(C218:INDEX($C$1:C218,IFERROR(LOOKUP(2,1/($D$1:D217=2),ROW($D$1:D217)-MIN(ROW($D$1:D217)-1)),1),),),C218)</f>
        <v>1</v>
      </c>
      <c r="E218" s="23">
        <f t="shared" ca="1" si="50"/>
        <v>7</v>
      </c>
      <c r="F218" s="25">
        <f ca="1">COUNTIF(INDEX(E218:INDEX($E$1:E218,IFERROR(LOOKUP(2,1/($F$1:F217=2),ROW($F$1:F217)-MIN(ROW($F$1:F217)-1)),1),),),E218)</f>
        <v>1</v>
      </c>
      <c r="G218" s="26">
        <f t="shared" ca="1" si="37"/>
        <v>9</v>
      </c>
      <c r="H218" s="26">
        <f t="shared" ca="1" si="38"/>
        <v>6</v>
      </c>
      <c r="I218" s="26">
        <f t="shared" ca="1" si="39"/>
        <v>10</v>
      </c>
      <c r="J218" s="26">
        <f t="shared" ca="1" si="40"/>
        <v>5</v>
      </c>
      <c r="K218" s="26">
        <f t="shared" ca="1" si="41"/>
        <v>8</v>
      </c>
      <c r="L218" s="26">
        <f t="shared" ca="1" si="42"/>
        <v>3</v>
      </c>
      <c r="M218" s="26">
        <f t="shared" ca="1" si="43"/>
        <v>4</v>
      </c>
      <c r="N218" s="26">
        <f t="shared" ca="1" si="44"/>
        <v>2</v>
      </c>
      <c r="O218" s="26">
        <f t="shared" ca="1" si="45"/>
        <v>7</v>
      </c>
      <c r="P218" s="26">
        <f t="shared" ca="1" si="46"/>
        <v>1</v>
      </c>
      <c r="Q218" s="26">
        <f t="shared" ca="1" si="47"/>
        <v>11</v>
      </c>
      <c r="R218" s="26">
        <f t="shared" ca="1" si="48"/>
        <v>12</v>
      </c>
    </row>
    <row r="219" spans="1:18" ht="19.5" thickBot="1">
      <c r="A219" s="50">
        <f t="shared" si="49"/>
        <v>218</v>
      </c>
      <c r="B219" s="22">
        <f ca="1">Streams!B219</f>
        <v>13</v>
      </c>
      <c r="C219" s="23">
        <f ca="1">VLOOKUP(B219,Partition!$G$2:$H$38,2)</f>
        <v>5</v>
      </c>
      <c r="D219" s="24">
        <f ca="1">COUNTIF(INDEX(C219:INDEX($C$1:C219,IFERROR(LOOKUP(2,1/($D$1:D218=2),ROW($D$1:D218)-MIN(ROW($D$1:D218)-1)),1),),),C219)</f>
        <v>1</v>
      </c>
      <c r="E219" s="23">
        <f t="shared" ca="1" si="50"/>
        <v>5</v>
      </c>
      <c r="F219" s="25">
        <f ca="1">COUNTIF(INDEX(E219:INDEX($E$1:E219,IFERROR(LOOKUP(2,1/($F$1:F218=2),ROW($F$1:F218)-MIN(ROW($F$1:F218)-1)),1),),),E219)</f>
        <v>1</v>
      </c>
      <c r="G219" s="26">
        <f t="shared" ca="1" si="37"/>
        <v>4</v>
      </c>
      <c r="H219" s="26">
        <f t="shared" ca="1" si="38"/>
        <v>9</v>
      </c>
      <c r="I219" s="26">
        <f t="shared" ca="1" si="39"/>
        <v>6</v>
      </c>
      <c r="J219" s="26">
        <f t="shared" ca="1" si="40"/>
        <v>10</v>
      </c>
      <c r="K219" s="26">
        <f t="shared" ca="1" si="41"/>
        <v>5</v>
      </c>
      <c r="L219" s="26">
        <f t="shared" ca="1" si="42"/>
        <v>8</v>
      </c>
      <c r="M219" s="26">
        <f t="shared" ca="1" si="43"/>
        <v>3</v>
      </c>
      <c r="N219" s="26">
        <f t="shared" ca="1" si="44"/>
        <v>2</v>
      </c>
      <c r="O219" s="26">
        <f t="shared" ca="1" si="45"/>
        <v>7</v>
      </c>
      <c r="P219" s="26">
        <f t="shared" ca="1" si="46"/>
        <v>1</v>
      </c>
      <c r="Q219" s="26">
        <f t="shared" ca="1" si="47"/>
        <v>11</v>
      </c>
      <c r="R219" s="26">
        <f t="shared" ca="1" si="48"/>
        <v>12</v>
      </c>
    </row>
    <row r="220" spans="1:18" ht="19.5" thickBot="1">
      <c r="A220" s="50">
        <f t="shared" si="49"/>
        <v>219</v>
      </c>
      <c r="B220" s="22">
        <f ca="1">Streams!B220</f>
        <v>0</v>
      </c>
      <c r="C220" s="23">
        <f ca="1">VLOOKUP(B220,Partition!$G$2:$H$38,2)</f>
        <v>0</v>
      </c>
      <c r="D220" s="24">
        <f ca="1">COUNTIF(INDEX(C220:INDEX($C$1:C220,IFERROR(LOOKUP(2,1/($D$1:D219=2),ROW($D$1:D219)-MIN(ROW($D$1:D219)-1)),1),),),C220)</f>
        <v>1</v>
      </c>
      <c r="E220" s="23" t="str">
        <f t="shared" ca="1" si="50"/>
        <v/>
      </c>
      <c r="F220" s="25">
        <f ca="1">COUNTIF(INDEX(E220:INDEX($E$1:E220,IFERROR(LOOKUP(2,1/($F$1:F219=2),ROW($F$1:F219)-MIN(ROW($F$1:F219)-1)),1),),),E220)</f>
        <v>1</v>
      </c>
      <c r="G220" s="26">
        <f t="shared" ca="1" si="37"/>
        <v>5</v>
      </c>
      <c r="H220" s="26">
        <f t="shared" ca="1" si="38"/>
        <v>4</v>
      </c>
      <c r="I220" s="26">
        <f t="shared" ca="1" si="39"/>
        <v>9</v>
      </c>
      <c r="J220" s="26">
        <f t="shared" ca="1" si="40"/>
        <v>6</v>
      </c>
      <c r="K220" s="26">
        <f t="shared" ca="1" si="41"/>
        <v>10</v>
      </c>
      <c r="L220" s="26">
        <f t="shared" ca="1" si="42"/>
        <v>8</v>
      </c>
      <c r="M220" s="26">
        <f t="shared" ca="1" si="43"/>
        <v>3</v>
      </c>
      <c r="N220" s="26">
        <f t="shared" ca="1" si="44"/>
        <v>2</v>
      </c>
      <c r="O220" s="26">
        <f t="shared" ca="1" si="45"/>
        <v>7</v>
      </c>
      <c r="P220" s="26">
        <f t="shared" ca="1" si="46"/>
        <v>1</v>
      </c>
      <c r="Q220" s="26">
        <f t="shared" ca="1" si="47"/>
        <v>11</v>
      </c>
      <c r="R220" s="26">
        <f t="shared" ca="1" si="48"/>
        <v>12</v>
      </c>
    </row>
    <row r="221" spans="1:18" ht="19.5" thickBot="1">
      <c r="A221" s="50">
        <f t="shared" si="49"/>
        <v>220</v>
      </c>
      <c r="B221" s="22">
        <f ca="1">Streams!B221</f>
        <v>14</v>
      </c>
      <c r="C221" s="23">
        <f ca="1">VLOOKUP(B221,Partition!$G$2:$H$38,2)</f>
        <v>5</v>
      </c>
      <c r="D221" s="24">
        <f ca="1">COUNTIF(INDEX(C221:INDEX($C$1:C221,IFERROR(LOOKUP(2,1/($D$1:D220=2),ROW($D$1:D220)-MIN(ROW($D$1:D220)-1)),1),),),C221)</f>
        <v>2</v>
      </c>
      <c r="E221" s="23">
        <f t="shared" ca="1" si="50"/>
        <v>1</v>
      </c>
      <c r="F221" s="25">
        <f ca="1">COUNTIF(INDEX(E221:INDEX($E$1:E221,IFERROR(LOOKUP(2,1/($F$1:F220=2),ROW($F$1:F220)-MIN(ROW($F$1:F220)-1)),1),),),E221)</f>
        <v>1</v>
      </c>
      <c r="G221" s="26">
        <f t="shared" ca="1" si="37"/>
        <v>5</v>
      </c>
      <c r="H221" s="26">
        <f t="shared" ca="1" si="38"/>
        <v>4</v>
      </c>
      <c r="I221" s="26">
        <f t="shared" ca="1" si="39"/>
        <v>9</v>
      </c>
      <c r="J221" s="26">
        <f t="shared" ca="1" si="40"/>
        <v>6</v>
      </c>
      <c r="K221" s="26">
        <f t="shared" ca="1" si="41"/>
        <v>10</v>
      </c>
      <c r="L221" s="26">
        <f t="shared" ca="1" si="42"/>
        <v>8</v>
      </c>
      <c r="M221" s="26">
        <f t="shared" ca="1" si="43"/>
        <v>3</v>
      </c>
      <c r="N221" s="26">
        <f t="shared" ca="1" si="44"/>
        <v>2</v>
      </c>
      <c r="O221" s="26">
        <f t="shared" ca="1" si="45"/>
        <v>7</v>
      </c>
      <c r="P221" s="26">
        <f t="shared" ca="1" si="46"/>
        <v>1</v>
      </c>
      <c r="Q221" s="26">
        <f t="shared" ca="1" si="47"/>
        <v>11</v>
      </c>
      <c r="R221" s="26">
        <f t="shared" ca="1" si="48"/>
        <v>12</v>
      </c>
    </row>
    <row r="222" spans="1:18" ht="19.5" thickBot="1">
      <c r="A222" s="50">
        <f t="shared" si="49"/>
        <v>221</v>
      </c>
      <c r="B222" s="22">
        <f ca="1">Streams!B222</f>
        <v>6</v>
      </c>
      <c r="C222" s="23">
        <f ca="1">VLOOKUP(B222,Partition!$G$2:$H$38,2)</f>
        <v>2</v>
      </c>
      <c r="D222" s="24">
        <f ca="1">COUNTIF(INDEX(C222:INDEX($C$1:C222,IFERROR(LOOKUP(2,1/($D$1:D221=2),ROW($D$1:D221)-MIN(ROW($D$1:D221)-1)),1),),),C222)</f>
        <v>1</v>
      </c>
      <c r="E222" s="23">
        <f t="shared" ca="1" si="50"/>
        <v>8</v>
      </c>
      <c r="F222" s="25">
        <f ca="1">COUNTIF(INDEX(E222:INDEX($E$1:E222,IFERROR(LOOKUP(2,1/($F$1:F221=2),ROW($F$1:F221)-MIN(ROW($F$1:F221)-1)),1),),),E222)</f>
        <v>1</v>
      </c>
      <c r="G222" s="26">
        <f t="shared" ca="1" si="37"/>
        <v>5</v>
      </c>
      <c r="H222" s="26">
        <f t="shared" ca="1" si="38"/>
        <v>4</v>
      </c>
      <c r="I222" s="26">
        <f t="shared" ca="1" si="39"/>
        <v>9</v>
      </c>
      <c r="J222" s="26">
        <f t="shared" ca="1" si="40"/>
        <v>6</v>
      </c>
      <c r="K222" s="26">
        <f t="shared" ca="1" si="41"/>
        <v>10</v>
      </c>
      <c r="L222" s="26">
        <f t="shared" ca="1" si="42"/>
        <v>8</v>
      </c>
      <c r="M222" s="26">
        <f t="shared" ca="1" si="43"/>
        <v>3</v>
      </c>
      <c r="N222" s="26">
        <f t="shared" ca="1" si="44"/>
        <v>2</v>
      </c>
      <c r="O222" s="26">
        <f t="shared" ca="1" si="45"/>
        <v>7</v>
      </c>
      <c r="P222" s="26">
        <f t="shared" ca="1" si="46"/>
        <v>1</v>
      </c>
      <c r="Q222" s="26">
        <f t="shared" ca="1" si="47"/>
        <v>11</v>
      </c>
      <c r="R222" s="26">
        <f t="shared" ca="1" si="48"/>
        <v>12</v>
      </c>
    </row>
    <row r="223" spans="1:18" ht="19.5" thickBot="1">
      <c r="A223" s="50">
        <f t="shared" si="49"/>
        <v>222</v>
      </c>
      <c r="B223" s="22">
        <f ca="1">Streams!B223</f>
        <v>16</v>
      </c>
      <c r="C223" s="23">
        <f ca="1">VLOOKUP(B223,Partition!$G$2:$H$38,2)</f>
        <v>6</v>
      </c>
      <c r="D223" s="24">
        <f ca="1">COUNTIF(INDEX(C223:INDEX($C$1:C223,IFERROR(LOOKUP(2,1/($D$1:D222=2),ROW($D$1:D222)-MIN(ROW($D$1:D222)-1)),1),),),C223)</f>
        <v>1</v>
      </c>
      <c r="E223" s="23">
        <f t="shared" ca="1" si="50"/>
        <v>5</v>
      </c>
      <c r="F223" s="25">
        <f ca="1">COUNTIF(INDEX(E223:INDEX($E$1:E223,IFERROR(LOOKUP(2,1/($F$1:F222=2),ROW($F$1:F222)-MIN(ROW($F$1:F222)-1)),1),),),E223)</f>
        <v>2</v>
      </c>
      <c r="G223" s="26">
        <f t="shared" ca="1" si="37"/>
        <v>2</v>
      </c>
      <c r="H223" s="26">
        <f t="shared" ca="1" si="38"/>
        <v>5</v>
      </c>
      <c r="I223" s="26">
        <f t="shared" ca="1" si="39"/>
        <v>4</v>
      </c>
      <c r="J223" s="26">
        <f t="shared" ca="1" si="40"/>
        <v>9</v>
      </c>
      <c r="K223" s="26">
        <f t="shared" ca="1" si="41"/>
        <v>6</v>
      </c>
      <c r="L223" s="26">
        <f t="shared" ca="1" si="42"/>
        <v>10</v>
      </c>
      <c r="M223" s="26">
        <f t="shared" ca="1" si="43"/>
        <v>8</v>
      </c>
      <c r="N223" s="26">
        <f t="shared" ca="1" si="44"/>
        <v>3</v>
      </c>
      <c r="O223" s="26">
        <f t="shared" ca="1" si="45"/>
        <v>7</v>
      </c>
      <c r="P223" s="26">
        <f t="shared" ca="1" si="46"/>
        <v>1</v>
      </c>
      <c r="Q223" s="26">
        <f t="shared" ca="1" si="47"/>
        <v>11</v>
      </c>
      <c r="R223" s="26">
        <f t="shared" ca="1" si="48"/>
        <v>12</v>
      </c>
    </row>
    <row r="224" spans="1:18" ht="19.5" thickBot="1">
      <c r="A224" s="50">
        <f t="shared" si="49"/>
        <v>223</v>
      </c>
      <c r="B224" s="22">
        <f ca="1">Streams!B224</f>
        <v>33</v>
      </c>
      <c r="C224" s="23">
        <f ca="1">VLOOKUP(B224,Partition!$G$2:$H$38,2)</f>
        <v>11</v>
      </c>
      <c r="D224" s="24">
        <f ca="1">COUNTIF(INDEX(C224:INDEX($C$1:C224,IFERROR(LOOKUP(2,1/($D$1:D223=2),ROW($D$1:D223)-MIN(ROW($D$1:D223)-1)),1),),),C224)</f>
        <v>1</v>
      </c>
      <c r="E224" s="23">
        <f t="shared" ca="1" si="50"/>
        <v>11</v>
      </c>
      <c r="F224" s="25">
        <f ca="1">COUNTIF(INDEX(E224:INDEX($E$1:E224,IFERROR(LOOKUP(2,1/($F$1:F223=2),ROW($F$1:F223)-MIN(ROW($F$1:F223)-1)),1),),),E224)</f>
        <v>1</v>
      </c>
      <c r="G224" s="26">
        <f t="shared" ca="1" si="37"/>
        <v>6</v>
      </c>
      <c r="H224" s="26">
        <f t="shared" ca="1" si="38"/>
        <v>2</v>
      </c>
      <c r="I224" s="26">
        <f t="shared" ca="1" si="39"/>
        <v>5</v>
      </c>
      <c r="J224" s="26">
        <f t="shared" ca="1" si="40"/>
        <v>4</v>
      </c>
      <c r="K224" s="26">
        <f t="shared" ca="1" si="41"/>
        <v>9</v>
      </c>
      <c r="L224" s="26">
        <f t="shared" ca="1" si="42"/>
        <v>10</v>
      </c>
      <c r="M224" s="26">
        <f t="shared" ca="1" si="43"/>
        <v>8</v>
      </c>
      <c r="N224" s="26">
        <f t="shared" ca="1" si="44"/>
        <v>3</v>
      </c>
      <c r="O224" s="26">
        <f t="shared" ca="1" si="45"/>
        <v>7</v>
      </c>
      <c r="P224" s="26">
        <f t="shared" ca="1" si="46"/>
        <v>1</v>
      </c>
      <c r="Q224" s="26">
        <f t="shared" ca="1" si="47"/>
        <v>11</v>
      </c>
      <c r="R224" s="26">
        <f t="shared" ca="1" si="48"/>
        <v>12</v>
      </c>
    </row>
    <row r="225" spans="1:18" ht="19.5" thickBot="1">
      <c r="A225" s="50">
        <f t="shared" si="49"/>
        <v>224</v>
      </c>
      <c r="B225" s="22">
        <f ca="1">Streams!B225</f>
        <v>30</v>
      </c>
      <c r="C225" s="23">
        <f ca="1">VLOOKUP(B225,Partition!$G$2:$H$38,2)</f>
        <v>10</v>
      </c>
      <c r="D225" s="24">
        <f ca="1">COUNTIF(INDEX(C225:INDEX($C$1:C225,IFERROR(LOOKUP(2,1/($D$1:D224=2),ROW($D$1:D224)-MIN(ROW($D$1:D224)-1)),1),),),C225)</f>
        <v>1</v>
      </c>
      <c r="E225" s="23">
        <f t="shared" ca="1" si="50"/>
        <v>7</v>
      </c>
      <c r="F225" s="25">
        <f ca="1">COUNTIF(INDEX(E225:INDEX($E$1:E225,IFERROR(LOOKUP(2,1/($F$1:F224=2),ROW($F$1:F224)-MIN(ROW($F$1:F224)-1)),1),),),E225)</f>
        <v>1</v>
      </c>
      <c r="G225" s="26">
        <f t="shared" ca="1" si="37"/>
        <v>11</v>
      </c>
      <c r="H225" s="26">
        <f t="shared" ca="1" si="38"/>
        <v>6</v>
      </c>
      <c r="I225" s="26">
        <f t="shared" ca="1" si="39"/>
        <v>2</v>
      </c>
      <c r="J225" s="26">
        <f t="shared" ca="1" si="40"/>
        <v>5</v>
      </c>
      <c r="K225" s="26">
        <f t="shared" ca="1" si="41"/>
        <v>4</v>
      </c>
      <c r="L225" s="26">
        <f t="shared" ca="1" si="42"/>
        <v>9</v>
      </c>
      <c r="M225" s="26">
        <f t="shared" ca="1" si="43"/>
        <v>10</v>
      </c>
      <c r="N225" s="26">
        <f t="shared" ca="1" si="44"/>
        <v>8</v>
      </c>
      <c r="O225" s="26">
        <f t="shared" ca="1" si="45"/>
        <v>3</v>
      </c>
      <c r="P225" s="26">
        <f t="shared" ca="1" si="46"/>
        <v>7</v>
      </c>
      <c r="Q225" s="26">
        <f t="shared" ca="1" si="47"/>
        <v>1</v>
      </c>
      <c r="R225" s="26">
        <f t="shared" ca="1" si="48"/>
        <v>12</v>
      </c>
    </row>
    <row r="226" spans="1:18" ht="19.5" thickBot="1">
      <c r="A226" s="50">
        <f t="shared" si="49"/>
        <v>225</v>
      </c>
      <c r="B226" s="22">
        <f ca="1">Streams!B226</f>
        <v>18</v>
      </c>
      <c r="C226" s="23">
        <f ca="1">VLOOKUP(B226,Partition!$G$2:$H$38,2)</f>
        <v>6</v>
      </c>
      <c r="D226" s="24">
        <f ca="1">COUNTIF(INDEX(C226:INDEX($C$1:C226,IFERROR(LOOKUP(2,1/($D$1:D225=2),ROW($D$1:D225)-MIN(ROW($D$1:D225)-1)),1),),),C226)</f>
        <v>2</v>
      </c>
      <c r="E226" s="23">
        <f t="shared" ca="1" si="50"/>
        <v>3</v>
      </c>
      <c r="F226" s="25">
        <f ca="1">COUNTIF(INDEX(E226:INDEX($E$1:E226,IFERROR(LOOKUP(2,1/($F$1:F225=2),ROW($F$1:F225)-MIN(ROW($F$1:F225)-1)),1),),),E226)</f>
        <v>1</v>
      </c>
      <c r="G226" s="26">
        <f t="shared" ca="1" si="37"/>
        <v>10</v>
      </c>
      <c r="H226" s="26">
        <f t="shared" ca="1" si="38"/>
        <v>11</v>
      </c>
      <c r="I226" s="26">
        <f t="shared" ca="1" si="39"/>
        <v>6</v>
      </c>
      <c r="J226" s="26">
        <f t="shared" ca="1" si="40"/>
        <v>2</v>
      </c>
      <c r="K226" s="26">
        <f t="shared" ca="1" si="41"/>
        <v>5</v>
      </c>
      <c r="L226" s="26">
        <f t="shared" ca="1" si="42"/>
        <v>4</v>
      </c>
      <c r="M226" s="26">
        <f t="shared" ca="1" si="43"/>
        <v>9</v>
      </c>
      <c r="N226" s="26">
        <f t="shared" ca="1" si="44"/>
        <v>8</v>
      </c>
      <c r="O226" s="26">
        <f t="shared" ca="1" si="45"/>
        <v>3</v>
      </c>
      <c r="P226" s="26">
        <f t="shared" ca="1" si="46"/>
        <v>7</v>
      </c>
      <c r="Q226" s="26">
        <f t="shared" ca="1" si="47"/>
        <v>1</v>
      </c>
      <c r="R226" s="26">
        <f t="shared" ca="1" si="48"/>
        <v>12</v>
      </c>
    </row>
    <row r="227" spans="1:18" ht="19.5" thickBot="1">
      <c r="A227" s="50">
        <f t="shared" si="49"/>
        <v>226</v>
      </c>
      <c r="B227" s="22">
        <f ca="1">Streams!B227</f>
        <v>33</v>
      </c>
      <c r="C227" s="23">
        <f ca="1">VLOOKUP(B227,Partition!$G$2:$H$38,2)</f>
        <v>11</v>
      </c>
      <c r="D227" s="24">
        <f ca="1">COUNTIF(INDEX(C227:INDEX($C$1:C227,IFERROR(LOOKUP(2,1/($D$1:D226=2),ROW($D$1:D226)-MIN(ROW($D$1:D226)-1)),1),),),C227)</f>
        <v>1</v>
      </c>
      <c r="E227" s="23">
        <f t="shared" ca="1" si="50"/>
        <v>3</v>
      </c>
      <c r="F227" s="25">
        <f ca="1">COUNTIF(INDEX(E227:INDEX($E$1:E227,IFERROR(LOOKUP(2,1/($F$1:F226=2),ROW($F$1:F226)-MIN(ROW($F$1:F226)-1)),1),),),E227)</f>
        <v>2</v>
      </c>
      <c r="G227" s="26">
        <f t="shared" ca="1" si="37"/>
        <v>6</v>
      </c>
      <c r="H227" s="26">
        <f t="shared" ca="1" si="38"/>
        <v>10</v>
      </c>
      <c r="I227" s="26">
        <f t="shared" ca="1" si="39"/>
        <v>11</v>
      </c>
      <c r="J227" s="26">
        <f t="shared" ca="1" si="40"/>
        <v>2</v>
      </c>
      <c r="K227" s="26">
        <f t="shared" ca="1" si="41"/>
        <v>5</v>
      </c>
      <c r="L227" s="26">
        <f t="shared" ca="1" si="42"/>
        <v>4</v>
      </c>
      <c r="M227" s="26">
        <f t="shared" ca="1" si="43"/>
        <v>9</v>
      </c>
      <c r="N227" s="26">
        <f t="shared" ca="1" si="44"/>
        <v>8</v>
      </c>
      <c r="O227" s="26">
        <f t="shared" ca="1" si="45"/>
        <v>3</v>
      </c>
      <c r="P227" s="26">
        <f t="shared" ca="1" si="46"/>
        <v>7</v>
      </c>
      <c r="Q227" s="26">
        <f t="shared" ca="1" si="47"/>
        <v>1</v>
      </c>
      <c r="R227" s="26">
        <f t="shared" ca="1" si="48"/>
        <v>12</v>
      </c>
    </row>
    <row r="228" spans="1:18" ht="19.5" thickBot="1">
      <c r="A228" s="50">
        <f t="shared" si="49"/>
        <v>227</v>
      </c>
      <c r="B228" s="22">
        <f ca="1">Streams!B228</f>
        <v>11</v>
      </c>
      <c r="C228" s="23">
        <f ca="1">VLOOKUP(B228,Partition!$G$2:$H$38,2)</f>
        <v>4</v>
      </c>
      <c r="D228" s="24">
        <f ca="1">COUNTIF(INDEX(C228:INDEX($C$1:C228,IFERROR(LOOKUP(2,1/($D$1:D227=2),ROW($D$1:D227)-MIN(ROW($D$1:D227)-1)),1),),),C228)</f>
        <v>1</v>
      </c>
      <c r="E228" s="23">
        <f t="shared" ca="1" si="50"/>
        <v>6</v>
      </c>
      <c r="F228" s="25">
        <f ca="1">COUNTIF(INDEX(E228:INDEX($E$1:E228,IFERROR(LOOKUP(2,1/($F$1:F227=2),ROW($F$1:F227)-MIN(ROW($F$1:F227)-1)),1),),),E228)</f>
        <v>1</v>
      </c>
      <c r="G228" s="26">
        <f t="shared" ca="1" si="37"/>
        <v>11</v>
      </c>
      <c r="H228" s="26">
        <f t="shared" ca="1" si="38"/>
        <v>6</v>
      </c>
      <c r="I228" s="26">
        <f t="shared" ca="1" si="39"/>
        <v>10</v>
      </c>
      <c r="J228" s="26">
        <f t="shared" ca="1" si="40"/>
        <v>2</v>
      </c>
      <c r="K228" s="26">
        <f t="shared" ca="1" si="41"/>
        <v>5</v>
      </c>
      <c r="L228" s="26">
        <f t="shared" ca="1" si="42"/>
        <v>4</v>
      </c>
      <c r="M228" s="26">
        <f t="shared" ca="1" si="43"/>
        <v>9</v>
      </c>
      <c r="N228" s="26">
        <f t="shared" ca="1" si="44"/>
        <v>8</v>
      </c>
      <c r="O228" s="26">
        <f t="shared" ca="1" si="45"/>
        <v>3</v>
      </c>
      <c r="P228" s="26">
        <f t="shared" ca="1" si="46"/>
        <v>7</v>
      </c>
      <c r="Q228" s="26">
        <f t="shared" ca="1" si="47"/>
        <v>1</v>
      </c>
      <c r="R228" s="26">
        <f t="shared" ca="1" si="48"/>
        <v>12</v>
      </c>
    </row>
    <row r="229" spans="1:18" ht="19.5" thickBot="1">
      <c r="A229" s="50">
        <f t="shared" si="49"/>
        <v>228</v>
      </c>
      <c r="B229" s="22">
        <f ca="1">Streams!B229</f>
        <v>20</v>
      </c>
      <c r="C229" s="23">
        <f ca="1">VLOOKUP(B229,Partition!$G$2:$H$38,2)</f>
        <v>7</v>
      </c>
      <c r="D229" s="24">
        <f ca="1">COUNTIF(INDEX(C229:INDEX($C$1:C229,IFERROR(LOOKUP(2,1/($D$1:D228=2),ROW($D$1:D228)-MIN(ROW($D$1:D228)-1)),1),),),C229)</f>
        <v>1</v>
      </c>
      <c r="E229" s="23">
        <f t="shared" ca="1" si="50"/>
        <v>10</v>
      </c>
      <c r="F229" s="25">
        <f ca="1">COUNTIF(INDEX(E229:INDEX($E$1:E229,IFERROR(LOOKUP(2,1/($F$1:F228=2),ROW($F$1:F228)-MIN(ROW($F$1:F228)-1)),1),),),E229)</f>
        <v>1</v>
      </c>
      <c r="G229" s="26">
        <f t="shared" ca="1" si="37"/>
        <v>4</v>
      </c>
      <c r="H229" s="26">
        <f t="shared" ca="1" si="38"/>
        <v>11</v>
      </c>
      <c r="I229" s="26">
        <f t="shared" ca="1" si="39"/>
        <v>6</v>
      </c>
      <c r="J229" s="26">
        <f t="shared" ca="1" si="40"/>
        <v>10</v>
      </c>
      <c r="K229" s="26">
        <f t="shared" ca="1" si="41"/>
        <v>2</v>
      </c>
      <c r="L229" s="26">
        <f t="shared" ca="1" si="42"/>
        <v>5</v>
      </c>
      <c r="M229" s="26">
        <f t="shared" ca="1" si="43"/>
        <v>9</v>
      </c>
      <c r="N229" s="26">
        <f t="shared" ca="1" si="44"/>
        <v>8</v>
      </c>
      <c r="O229" s="26">
        <f t="shared" ca="1" si="45"/>
        <v>3</v>
      </c>
      <c r="P229" s="26">
        <f t="shared" ca="1" si="46"/>
        <v>7</v>
      </c>
      <c r="Q229" s="26">
        <f t="shared" ca="1" si="47"/>
        <v>1</v>
      </c>
      <c r="R229" s="26">
        <f t="shared" ca="1" si="48"/>
        <v>12</v>
      </c>
    </row>
    <row r="230" spans="1:18" ht="19.5" thickBot="1">
      <c r="A230" s="50">
        <f t="shared" si="49"/>
        <v>229</v>
      </c>
      <c r="B230" s="22">
        <f ca="1">Streams!B230</f>
        <v>18</v>
      </c>
      <c r="C230" s="23">
        <f ca="1">VLOOKUP(B230,Partition!$G$2:$H$38,2)</f>
        <v>6</v>
      </c>
      <c r="D230" s="24">
        <f ca="1">COUNTIF(INDEX(C230:INDEX($C$1:C230,IFERROR(LOOKUP(2,1/($D$1:D229=2),ROW($D$1:D229)-MIN(ROW($D$1:D229)-1)),1),),),C230)</f>
        <v>2</v>
      </c>
      <c r="E230" s="23">
        <f t="shared" ca="1" si="50"/>
        <v>4</v>
      </c>
      <c r="F230" s="25">
        <f ca="1">COUNTIF(INDEX(E230:INDEX($E$1:E230,IFERROR(LOOKUP(2,1/($F$1:F229=2),ROW($F$1:F229)-MIN(ROW($F$1:F229)-1)),1),),),E230)</f>
        <v>1</v>
      </c>
      <c r="G230" s="26">
        <f t="shared" ref="G230:G251" ca="1" si="51">IF(C229&lt;&gt;0,C229,G229)</f>
        <v>7</v>
      </c>
      <c r="H230" s="26">
        <f t="shared" ref="H230:H251" ca="1" si="52">IF(AND(G229&lt;&gt;$G230,G229&lt;&gt;G230,G229&lt;&gt;0),G229,H229)</f>
        <v>4</v>
      </c>
      <c r="I230" s="26">
        <f t="shared" ref="I230:I251" ca="1" si="53">IF(AND(H229&lt;&gt;$G230,H229&lt;&gt;H230,H229&lt;&gt;0),H229,I229)</f>
        <v>11</v>
      </c>
      <c r="J230" s="26">
        <f t="shared" ref="J230:J251" ca="1" si="54">IF(AND(I229&lt;&gt;$G230,I229&lt;&gt;I230,I229&lt;&gt;0),I229,J229)</f>
        <v>6</v>
      </c>
      <c r="K230" s="26">
        <f t="shared" ref="K230:K251" ca="1" si="55">IF(AND(J229&lt;&gt;$G230,J229&lt;&gt;J230,J229&lt;&gt;0),J229,K229)</f>
        <v>10</v>
      </c>
      <c r="L230" s="26">
        <f t="shared" ref="L230:L251" ca="1" si="56">IF(AND(K229&lt;&gt;$G230,K229&lt;&gt;K230,K229&lt;&gt;0),K229,L229)</f>
        <v>2</v>
      </c>
      <c r="M230" s="26">
        <f t="shared" ref="M230:M251" ca="1" si="57">IF(AND(L229&lt;&gt;$G230,L229&lt;&gt;L230,L229&lt;&gt;0),L229,M229)</f>
        <v>5</v>
      </c>
      <c r="N230" s="26">
        <f t="shared" ref="N230:N251" ca="1" si="58">IF(AND(M229&lt;&gt;$G230,M229&lt;&gt;M230,M229&lt;&gt;0),M229,N229)</f>
        <v>9</v>
      </c>
      <c r="O230" s="26">
        <f t="shared" ref="O230:O251" ca="1" si="59">IF(AND(N229&lt;&gt;$G230,N229&lt;&gt;N230,N229&lt;&gt;0),N229,O229)</f>
        <v>8</v>
      </c>
      <c r="P230" s="26">
        <f t="shared" ref="P230:P251" ca="1" si="60">IF(AND(O229&lt;&gt;$G230,O229&lt;&gt;O230,O229&lt;&gt;0),O229,P229)</f>
        <v>3</v>
      </c>
      <c r="Q230" s="26">
        <f t="shared" ref="Q230:Q251" ca="1" si="61">IF(AND(P229&lt;&gt;$G230,P229&lt;&gt;P230,P229&lt;&gt;0),P229,Q229)</f>
        <v>1</v>
      </c>
      <c r="R230" s="26">
        <f t="shared" ref="R230:R251" ca="1" si="62">IF(AND(Q229&lt;&gt;$G230,Q229&lt;&gt;Q230,Q229&lt;&gt;0),Q229,R229)</f>
        <v>12</v>
      </c>
    </row>
    <row r="231" spans="1:18" ht="19.5" thickBot="1">
      <c r="A231" s="50">
        <f t="shared" si="49"/>
        <v>230</v>
      </c>
      <c r="B231" s="22">
        <f ca="1">Streams!B231</f>
        <v>26</v>
      </c>
      <c r="C231" s="23">
        <f ca="1">VLOOKUP(B231,Partition!$G$2:$H$38,2)</f>
        <v>9</v>
      </c>
      <c r="D231" s="24">
        <f ca="1">COUNTIF(INDEX(C231:INDEX($C$1:C231,IFERROR(LOOKUP(2,1/($D$1:D230=2),ROW($D$1:D230)-MIN(ROW($D$1:D230)-1)),1),),),C231)</f>
        <v>1</v>
      </c>
      <c r="E231" s="23">
        <f t="shared" ca="1" si="50"/>
        <v>8</v>
      </c>
      <c r="F231" s="25">
        <f ca="1">COUNTIF(INDEX(E231:INDEX($E$1:E231,IFERROR(LOOKUP(2,1/($F$1:F230=2),ROW($F$1:F230)-MIN(ROW($F$1:F230)-1)),1),),),E231)</f>
        <v>1</v>
      </c>
      <c r="G231" s="26">
        <f t="shared" ca="1" si="51"/>
        <v>6</v>
      </c>
      <c r="H231" s="26">
        <f t="shared" ca="1" si="52"/>
        <v>7</v>
      </c>
      <c r="I231" s="26">
        <f t="shared" ca="1" si="53"/>
        <v>4</v>
      </c>
      <c r="J231" s="26">
        <f t="shared" ca="1" si="54"/>
        <v>11</v>
      </c>
      <c r="K231" s="26">
        <f t="shared" ca="1" si="55"/>
        <v>10</v>
      </c>
      <c r="L231" s="26">
        <f t="shared" ca="1" si="56"/>
        <v>2</v>
      </c>
      <c r="M231" s="26">
        <f t="shared" ca="1" si="57"/>
        <v>5</v>
      </c>
      <c r="N231" s="26">
        <f t="shared" ca="1" si="58"/>
        <v>9</v>
      </c>
      <c r="O231" s="26">
        <f t="shared" ca="1" si="59"/>
        <v>8</v>
      </c>
      <c r="P231" s="26">
        <f t="shared" ca="1" si="60"/>
        <v>3</v>
      </c>
      <c r="Q231" s="26">
        <f t="shared" ca="1" si="61"/>
        <v>1</v>
      </c>
      <c r="R231" s="26">
        <f t="shared" ca="1" si="62"/>
        <v>12</v>
      </c>
    </row>
    <row r="232" spans="1:18" ht="19.5" thickBot="1">
      <c r="A232" s="50">
        <f t="shared" si="49"/>
        <v>231</v>
      </c>
      <c r="B232" s="22">
        <f ca="1">Streams!B232</f>
        <v>17</v>
      </c>
      <c r="C232" s="23">
        <f ca="1">VLOOKUP(B232,Partition!$G$2:$H$38,2)</f>
        <v>6</v>
      </c>
      <c r="D232" s="24">
        <f ca="1">COUNTIF(INDEX(C232:INDEX($C$1:C232,IFERROR(LOOKUP(2,1/($D$1:D231=2),ROW($D$1:D231)-MIN(ROW($D$1:D231)-1)),1),),),C232)</f>
        <v>2</v>
      </c>
      <c r="E232" s="23">
        <f t="shared" ca="1" si="50"/>
        <v>2</v>
      </c>
      <c r="F232" s="25">
        <f ca="1">COUNTIF(INDEX(E232:INDEX($E$1:E232,IFERROR(LOOKUP(2,1/($F$1:F231=2),ROW($F$1:F231)-MIN(ROW($F$1:F231)-1)),1),),),E232)</f>
        <v>1</v>
      </c>
      <c r="G232" s="26">
        <f t="shared" ca="1" si="51"/>
        <v>9</v>
      </c>
      <c r="H232" s="26">
        <f t="shared" ca="1" si="52"/>
        <v>6</v>
      </c>
      <c r="I232" s="26">
        <f t="shared" ca="1" si="53"/>
        <v>7</v>
      </c>
      <c r="J232" s="26">
        <f t="shared" ca="1" si="54"/>
        <v>4</v>
      </c>
      <c r="K232" s="26">
        <f t="shared" ca="1" si="55"/>
        <v>11</v>
      </c>
      <c r="L232" s="26">
        <f t="shared" ca="1" si="56"/>
        <v>10</v>
      </c>
      <c r="M232" s="26">
        <f t="shared" ca="1" si="57"/>
        <v>2</v>
      </c>
      <c r="N232" s="26">
        <f t="shared" ca="1" si="58"/>
        <v>5</v>
      </c>
      <c r="O232" s="26">
        <f t="shared" ca="1" si="59"/>
        <v>8</v>
      </c>
      <c r="P232" s="26">
        <f t="shared" ca="1" si="60"/>
        <v>3</v>
      </c>
      <c r="Q232" s="26">
        <f t="shared" ca="1" si="61"/>
        <v>1</v>
      </c>
      <c r="R232" s="26">
        <f t="shared" ca="1" si="62"/>
        <v>12</v>
      </c>
    </row>
    <row r="233" spans="1:18" ht="19.5" thickBot="1">
      <c r="A233" s="50">
        <f t="shared" si="49"/>
        <v>232</v>
      </c>
      <c r="B233" s="22">
        <f ca="1">Streams!B233</f>
        <v>23</v>
      </c>
      <c r="C233" s="23">
        <f ca="1">VLOOKUP(B233,Partition!$G$2:$H$38,2)</f>
        <v>8</v>
      </c>
      <c r="D233" s="24">
        <f ca="1">COUNTIF(INDEX(C233:INDEX($C$1:C233,IFERROR(LOOKUP(2,1/($D$1:D232=2),ROW($D$1:D232)-MIN(ROW($D$1:D232)-1)),1),),),C233)</f>
        <v>1</v>
      </c>
      <c r="E233" s="23">
        <f t="shared" ca="1" si="50"/>
        <v>9</v>
      </c>
      <c r="F233" s="25">
        <f ca="1">COUNTIF(INDEX(E233:INDEX($E$1:E233,IFERROR(LOOKUP(2,1/($F$1:F232=2),ROW($F$1:F232)-MIN(ROW($F$1:F232)-1)),1),),),E233)</f>
        <v>1</v>
      </c>
      <c r="G233" s="26">
        <f t="shared" ca="1" si="51"/>
        <v>6</v>
      </c>
      <c r="H233" s="26">
        <f t="shared" ca="1" si="52"/>
        <v>9</v>
      </c>
      <c r="I233" s="26">
        <f t="shared" ca="1" si="53"/>
        <v>7</v>
      </c>
      <c r="J233" s="26">
        <f t="shared" ca="1" si="54"/>
        <v>4</v>
      </c>
      <c r="K233" s="26">
        <f t="shared" ca="1" si="55"/>
        <v>11</v>
      </c>
      <c r="L233" s="26">
        <f t="shared" ca="1" si="56"/>
        <v>10</v>
      </c>
      <c r="M233" s="26">
        <f t="shared" ca="1" si="57"/>
        <v>2</v>
      </c>
      <c r="N233" s="26">
        <f t="shared" ca="1" si="58"/>
        <v>5</v>
      </c>
      <c r="O233" s="26">
        <f t="shared" ca="1" si="59"/>
        <v>8</v>
      </c>
      <c r="P233" s="26">
        <f t="shared" ca="1" si="60"/>
        <v>3</v>
      </c>
      <c r="Q233" s="26">
        <f t="shared" ca="1" si="61"/>
        <v>1</v>
      </c>
      <c r="R233" s="26">
        <f t="shared" ca="1" si="62"/>
        <v>12</v>
      </c>
    </row>
    <row r="234" spans="1:18" ht="19.5" thickBot="1">
      <c r="A234" s="50">
        <f t="shared" si="49"/>
        <v>233</v>
      </c>
      <c r="B234" s="22">
        <f ca="1">Streams!B234</f>
        <v>11</v>
      </c>
      <c r="C234" s="23">
        <f ca="1">VLOOKUP(B234,Partition!$G$2:$H$38,2)</f>
        <v>4</v>
      </c>
      <c r="D234" s="24">
        <f ca="1">COUNTIF(INDEX(C234:INDEX($C$1:C234,IFERROR(LOOKUP(2,1/($D$1:D233=2),ROW($D$1:D233)-MIN(ROW($D$1:D233)-1)),1),),),C234)</f>
        <v>1</v>
      </c>
      <c r="E234" s="23">
        <f t="shared" ca="1" si="50"/>
        <v>5</v>
      </c>
      <c r="F234" s="25">
        <f ca="1">COUNTIF(INDEX(E234:INDEX($E$1:E234,IFERROR(LOOKUP(2,1/($F$1:F233=2),ROW($F$1:F233)-MIN(ROW($F$1:F233)-1)),1),),),E234)</f>
        <v>1</v>
      </c>
      <c r="G234" s="26">
        <f t="shared" ca="1" si="51"/>
        <v>8</v>
      </c>
      <c r="H234" s="26">
        <f t="shared" ca="1" si="52"/>
        <v>6</v>
      </c>
      <c r="I234" s="26">
        <f t="shared" ca="1" si="53"/>
        <v>9</v>
      </c>
      <c r="J234" s="26">
        <f t="shared" ca="1" si="54"/>
        <v>7</v>
      </c>
      <c r="K234" s="26">
        <f t="shared" ca="1" si="55"/>
        <v>4</v>
      </c>
      <c r="L234" s="26">
        <f t="shared" ca="1" si="56"/>
        <v>11</v>
      </c>
      <c r="M234" s="26">
        <f t="shared" ca="1" si="57"/>
        <v>10</v>
      </c>
      <c r="N234" s="26">
        <f t="shared" ca="1" si="58"/>
        <v>2</v>
      </c>
      <c r="O234" s="26">
        <f t="shared" ca="1" si="59"/>
        <v>5</v>
      </c>
      <c r="P234" s="26">
        <f t="shared" ca="1" si="60"/>
        <v>3</v>
      </c>
      <c r="Q234" s="26">
        <f t="shared" ca="1" si="61"/>
        <v>1</v>
      </c>
      <c r="R234" s="26">
        <f t="shared" ca="1" si="62"/>
        <v>12</v>
      </c>
    </row>
    <row r="235" spans="1:18" ht="19.5" thickBot="1">
      <c r="A235" s="50">
        <f t="shared" si="49"/>
        <v>234</v>
      </c>
      <c r="B235" s="22">
        <f ca="1">Streams!B235</f>
        <v>6</v>
      </c>
      <c r="C235" s="23">
        <f ca="1">VLOOKUP(B235,Partition!$G$2:$H$38,2)</f>
        <v>2</v>
      </c>
      <c r="D235" s="24">
        <f ca="1">COUNTIF(INDEX(C235:INDEX($C$1:C235,IFERROR(LOOKUP(2,1/($D$1:D234=2),ROW($D$1:D234)-MIN(ROW($D$1:D234)-1)),1),),),C235)</f>
        <v>1</v>
      </c>
      <c r="E235" s="23">
        <f t="shared" ca="1" si="50"/>
        <v>8</v>
      </c>
      <c r="F235" s="25">
        <f ca="1">COUNTIF(INDEX(E235:INDEX($E$1:E235,IFERROR(LOOKUP(2,1/($F$1:F234=2),ROW($F$1:F234)-MIN(ROW($F$1:F234)-1)),1),),),E235)</f>
        <v>2</v>
      </c>
      <c r="G235" s="26">
        <f t="shared" ca="1" si="51"/>
        <v>4</v>
      </c>
      <c r="H235" s="26">
        <f t="shared" ca="1" si="52"/>
        <v>8</v>
      </c>
      <c r="I235" s="26">
        <f t="shared" ca="1" si="53"/>
        <v>6</v>
      </c>
      <c r="J235" s="26">
        <f t="shared" ca="1" si="54"/>
        <v>9</v>
      </c>
      <c r="K235" s="26">
        <f t="shared" ca="1" si="55"/>
        <v>7</v>
      </c>
      <c r="L235" s="26">
        <f t="shared" ca="1" si="56"/>
        <v>11</v>
      </c>
      <c r="M235" s="26">
        <f t="shared" ca="1" si="57"/>
        <v>10</v>
      </c>
      <c r="N235" s="26">
        <f t="shared" ca="1" si="58"/>
        <v>2</v>
      </c>
      <c r="O235" s="26">
        <f t="shared" ca="1" si="59"/>
        <v>5</v>
      </c>
      <c r="P235" s="26">
        <f t="shared" ca="1" si="60"/>
        <v>3</v>
      </c>
      <c r="Q235" s="26">
        <f t="shared" ca="1" si="61"/>
        <v>1</v>
      </c>
      <c r="R235" s="26">
        <f t="shared" ca="1" si="62"/>
        <v>12</v>
      </c>
    </row>
    <row r="236" spans="1:18" ht="19.5" thickBot="1">
      <c r="A236" s="50">
        <f t="shared" si="49"/>
        <v>235</v>
      </c>
      <c r="B236" s="22">
        <f ca="1">Streams!B236</f>
        <v>10</v>
      </c>
      <c r="C236" s="23">
        <f ca="1">VLOOKUP(B236,Partition!$G$2:$H$38,2)</f>
        <v>4</v>
      </c>
      <c r="D236" s="24">
        <f ca="1">COUNTIF(INDEX(C236:INDEX($C$1:C236,IFERROR(LOOKUP(2,1/($D$1:D235=2),ROW($D$1:D235)-MIN(ROW($D$1:D235)-1)),1),),),C236)</f>
        <v>2</v>
      </c>
      <c r="E236" s="23">
        <f t="shared" ca="1" si="50"/>
        <v>2</v>
      </c>
      <c r="F236" s="25">
        <f ca="1">COUNTIF(INDEX(E236:INDEX($E$1:E236,IFERROR(LOOKUP(2,1/($F$1:F235=2),ROW($F$1:F235)-MIN(ROW($F$1:F235)-1)),1),),),E236)</f>
        <v>1</v>
      </c>
      <c r="G236" s="26">
        <f t="shared" ca="1" si="51"/>
        <v>2</v>
      </c>
      <c r="H236" s="26">
        <f t="shared" ca="1" si="52"/>
        <v>4</v>
      </c>
      <c r="I236" s="26">
        <f t="shared" ca="1" si="53"/>
        <v>8</v>
      </c>
      <c r="J236" s="26">
        <f t="shared" ca="1" si="54"/>
        <v>6</v>
      </c>
      <c r="K236" s="26">
        <f t="shared" ca="1" si="55"/>
        <v>9</v>
      </c>
      <c r="L236" s="26">
        <f t="shared" ca="1" si="56"/>
        <v>7</v>
      </c>
      <c r="M236" s="26">
        <f t="shared" ca="1" si="57"/>
        <v>11</v>
      </c>
      <c r="N236" s="26">
        <f t="shared" ca="1" si="58"/>
        <v>10</v>
      </c>
      <c r="O236" s="26">
        <f t="shared" ca="1" si="59"/>
        <v>5</v>
      </c>
      <c r="P236" s="26">
        <f t="shared" ca="1" si="60"/>
        <v>3</v>
      </c>
      <c r="Q236" s="26">
        <f t="shared" ca="1" si="61"/>
        <v>1</v>
      </c>
      <c r="R236" s="26">
        <f t="shared" ca="1" si="62"/>
        <v>12</v>
      </c>
    </row>
    <row r="237" spans="1:18" ht="19.5" thickBot="1">
      <c r="A237" s="50">
        <f t="shared" si="49"/>
        <v>236</v>
      </c>
      <c r="B237" s="22">
        <f ca="1">Streams!B237</f>
        <v>16</v>
      </c>
      <c r="C237" s="23">
        <f ca="1">VLOOKUP(B237,Partition!$G$2:$H$38,2)</f>
        <v>6</v>
      </c>
      <c r="D237" s="24">
        <f ca="1">COUNTIF(INDEX(C237:INDEX($C$1:C237,IFERROR(LOOKUP(2,1/($D$1:D236=2),ROW($D$1:D236)-MIN(ROW($D$1:D236)-1)),1),),),C237)</f>
        <v>1</v>
      </c>
      <c r="E237" s="23">
        <f t="shared" ca="1" si="50"/>
        <v>4</v>
      </c>
      <c r="F237" s="25">
        <f ca="1">COUNTIF(INDEX(E237:INDEX($E$1:E237,IFERROR(LOOKUP(2,1/($F$1:F236=2),ROW($F$1:F236)-MIN(ROW($F$1:F236)-1)),1),),),E237)</f>
        <v>1</v>
      </c>
      <c r="G237" s="26">
        <f t="shared" ca="1" si="51"/>
        <v>4</v>
      </c>
      <c r="H237" s="26">
        <f t="shared" ca="1" si="52"/>
        <v>2</v>
      </c>
      <c r="I237" s="26">
        <f t="shared" ca="1" si="53"/>
        <v>8</v>
      </c>
      <c r="J237" s="26">
        <f t="shared" ca="1" si="54"/>
        <v>6</v>
      </c>
      <c r="K237" s="26">
        <f t="shared" ca="1" si="55"/>
        <v>9</v>
      </c>
      <c r="L237" s="26">
        <f t="shared" ca="1" si="56"/>
        <v>7</v>
      </c>
      <c r="M237" s="26">
        <f t="shared" ca="1" si="57"/>
        <v>11</v>
      </c>
      <c r="N237" s="26">
        <f t="shared" ca="1" si="58"/>
        <v>10</v>
      </c>
      <c r="O237" s="26">
        <f t="shared" ca="1" si="59"/>
        <v>5</v>
      </c>
      <c r="P237" s="26">
        <f t="shared" ca="1" si="60"/>
        <v>3</v>
      </c>
      <c r="Q237" s="26">
        <f t="shared" ca="1" si="61"/>
        <v>1</v>
      </c>
      <c r="R237" s="26">
        <f t="shared" ca="1" si="62"/>
        <v>12</v>
      </c>
    </row>
    <row r="238" spans="1:18" ht="19.5" thickBot="1">
      <c r="A238" s="50">
        <f t="shared" si="49"/>
        <v>237</v>
      </c>
      <c r="B238" s="22">
        <f ca="1">Streams!B238</f>
        <v>26</v>
      </c>
      <c r="C238" s="23">
        <f ca="1">VLOOKUP(B238,Partition!$G$2:$H$38,2)</f>
        <v>9</v>
      </c>
      <c r="D238" s="24">
        <f ca="1">COUNTIF(INDEX(C238:INDEX($C$1:C238,IFERROR(LOOKUP(2,1/($D$1:D237=2),ROW($D$1:D237)-MIN(ROW($D$1:D237)-1)),1),),),C238)</f>
        <v>1</v>
      </c>
      <c r="E238" s="23">
        <f t="shared" ca="1" si="50"/>
        <v>5</v>
      </c>
      <c r="F238" s="25">
        <f ca="1">COUNTIF(INDEX(E238:INDEX($E$1:E238,IFERROR(LOOKUP(2,1/($F$1:F237=2),ROW($F$1:F237)-MIN(ROW($F$1:F237)-1)),1),),),E238)</f>
        <v>1</v>
      </c>
      <c r="G238" s="26">
        <f t="shared" ca="1" si="51"/>
        <v>6</v>
      </c>
      <c r="H238" s="26">
        <f t="shared" ca="1" si="52"/>
        <v>4</v>
      </c>
      <c r="I238" s="26">
        <f t="shared" ca="1" si="53"/>
        <v>2</v>
      </c>
      <c r="J238" s="26">
        <f t="shared" ca="1" si="54"/>
        <v>8</v>
      </c>
      <c r="K238" s="26">
        <f t="shared" ca="1" si="55"/>
        <v>9</v>
      </c>
      <c r="L238" s="26">
        <f t="shared" ca="1" si="56"/>
        <v>7</v>
      </c>
      <c r="M238" s="26">
        <f t="shared" ca="1" si="57"/>
        <v>11</v>
      </c>
      <c r="N238" s="26">
        <f t="shared" ca="1" si="58"/>
        <v>10</v>
      </c>
      <c r="O238" s="26">
        <f t="shared" ca="1" si="59"/>
        <v>5</v>
      </c>
      <c r="P238" s="26">
        <f t="shared" ca="1" si="60"/>
        <v>3</v>
      </c>
      <c r="Q238" s="26">
        <f t="shared" ca="1" si="61"/>
        <v>1</v>
      </c>
      <c r="R238" s="26">
        <f t="shared" ca="1" si="62"/>
        <v>12</v>
      </c>
    </row>
    <row r="239" spans="1:18" ht="19.5" thickBot="1">
      <c r="A239" s="50">
        <f t="shared" si="49"/>
        <v>238</v>
      </c>
      <c r="B239" s="22">
        <f ca="1">Streams!B239</f>
        <v>23</v>
      </c>
      <c r="C239" s="23">
        <f ca="1">VLOOKUP(B239,Partition!$G$2:$H$38,2)</f>
        <v>8</v>
      </c>
      <c r="D239" s="24">
        <f ca="1">COUNTIF(INDEX(C239:INDEX($C$1:C239,IFERROR(LOOKUP(2,1/($D$1:D238=2),ROW($D$1:D238)-MIN(ROW($D$1:D238)-1)),1),),),C239)</f>
        <v>1</v>
      </c>
      <c r="E239" s="23">
        <f t="shared" ca="1" si="50"/>
        <v>5</v>
      </c>
      <c r="F239" s="25">
        <f ca="1">COUNTIF(INDEX(E239:INDEX($E$1:E239,IFERROR(LOOKUP(2,1/($F$1:F238=2),ROW($F$1:F238)-MIN(ROW($F$1:F238)-1)),1),),),E239)</f>
        <v>2</v>
      </c>
      <c r="G239" s="26">
        <f t="shared" ca="1" si="51"/>
        <v>9</v>
      </c>
      <c r="H239" s="26">
        <f t="shared" ca="1" si="52"/>
        <v>6</v>
      </c>
      <c r="I239" s="26">
        <f t="shared" ca="1" si="53"/>
        <v>4</v>
      </c>
      <c r="J239" s="26">
        <f t="shared" ca="1" si="54"/>
        <v>2</v>
      </c>
      <c r="K239" s="26">
        <f t="shared" ca="1" si="55"/>
        <v>8</v>
      </c>
      <c r="L239" s="26">
        <f t="shared" ca="1" si="56"/>
        <v>7</v>
      </c>
      <c r="M239" s="26">
        <f t="shared" ca="1" si="57"/>
        <v>11</v>
      </c>
      <c r="N239" s="26">
        <f t="shared" ca="1" si="58"/>
        <v>10</v>
      </c>
      <c r="O239" s="26">
        <f t="shared" ca="1" si="59"/>
        <v>5</v>
      </c>
      <c r="P239" s="26">
        <f t="shared" ca="1" si="60"/>
        <v>3</v>
      </c>
      <c r="Q239" s="26">
        <f t="shared" ca="1" si="61"/>
        <v>1</v>
      </c>
      <c r="R239" s="26">
        <f t="shared" ca="1" si="62"/>
        <v>12</v>
      </c>
    </row>
    <row r="240" spans="1:18" ht="19.5" thickBot="1">
      <c r="A240" s="50">
        <f t="shared" si="49"/>
        <v>239</v>
      </c>
      <c r="B240" s="22">
        <f ca="1">Streams!B240</f>
        <v>23</v>
      </c>
      <c r="C240" s="23">
        <f ca="1">VLOOKUP(B240,Partition!$G$2:$H$38,2)</f>
        <v>8</v>
      </c>
      <c r="D240" s="24">
        <f ca="1">COUNTIF(INDEX(C240:INDEX($C$1:C240,IFERROR(LOOKUP(2,1/($D$1:D239=2),ROW($D$1:D239)-MIN(ROW($D$1:D239)-1)),1),),),C240)</f>
        <v>2</v>
      </c>
      <c r="E240" s="23">
        <f t="shared" ca="1" si="50"/>
        <v>1</v>
      </c>
      <c r="F240" s="25">
        <f ca="1">COUNTIF(INDEX(E240:INDEX($E$1:E240,IFERROR(LOOKUP(2,1/($F$1:F239=2),ROW($F$1:F239)-MIN(ROW($F$1:F239)-1)),1),),),E240)</f>
        <v>1</v>
      </c>
      <c r="G240" s="26">
        <f t="shared" ca="1" si="51"/>
        <v>8</v>
      </c>
      <c r="H240" s="26">
        <f t="shared" ca="1" si="52"/>
        <v>9</v>
      </c>
      <c r="I240" s="26">
        <f t="shared" ca="1" si="53"/>
        <v>6</v>
      </c>
      <c r="J240" s="26">
        <f t="shared" ca="1" si="54"/>
        <v>4</v>
      </c>
      <c r="K240" s="26">
        <f t="shared" ca="1" si="55"/>
        <v>2</v>
      </c>
      <c r="L240" s="26">
        <f t="shared" ca="1" si="56"/>
        <v>7</v>
      </c>
      <c r="M240" s="26">
        <f t="shared" ca="1" si="57"/>
        <v>11</v>
      </c>
      <c r="N240" s="26">
        <f t="shared" ca="1" si="58"/>
        <v>10</v>
      </c>
      <c r="O240" s="26">
        <f t="shared" ca="1" si="59"/>
        <v>5</v>
      </c>
      <c r="P240" s="26">
        <f t="shared" ca="1" si="60"/>
        <v>3</v>
      </c>
      <c r="Q240" s="26">
        <f t="shared" ca="1" si="61"/>
        <v>1</v>
      </c>
      <c r="R240" s="26">
        <f t="shared" ca="1" si="62"/>
        <v>12</v>
      </c>
    </row>
    <row r="241" spans="1:18" ht="19.5" thickBot="1">
      <c r="A241" s="50">
        <f t="shared" si="49"/>
        <v>240</v>
      </c>
      <c r="B241" s="22">
        <f ca="1">Streams!B241</f>
        <v>13</v>
      </c>
      <c r="C241" s="23">
        <f ca="1">VLOOKUP(B241,Partition!$G$2:$H$38,2)</f>
        <v>5</v>
      </c>
      <c r="D241" s="24">
        <f ca="1">COUNTIF(INDEX(C241:INDEX($C$1:C241,IFERROR(LOOKUP(2,1/($D$1:D240=2),ROW($D$1:D240)-MIN(ROW($D$1:D240)-1)),1),),),C241)</f>
        <v>1</v>
      </c>
      <c r="E241" s="23">
        <f t="shared" ca="1" si="50"/>
        <v>9</v>
      </c>
      <c r="F241" s="25">
        <f ca="1">COUNTIF(INDEX(E241:INDEX($E$1:E241,IFERROR(LOOKUP(2,1/($F$1:F240=2),ROW($F$1:F240)-MIN(ROW($F$1:F240)-1)),1),),),E241)</f>
        <v>1</v>
      </c>
      <c r="G241" s="26">
        <f t="shared" ca="1" si="51"/>
        <v>8</v>
      </c>
      <c r="H241" s="26">
        <f t="shared" ca="1" si="52"/>
        <v>9</v>
      </c>
      <c r="I241" s="26">
        <f t="shared" ca="1" si="53"/>
        <v>6</v>
      </c>
      <c r="J241" s="26">
        <f t="shared" ca="1" si="54"/>
        <v>4</v>
      </c>
      <c r="K241" s="26">
        <f t="shared" ca="1" si="55"/>
        <v>2</v>
      </c>
      <c r="L241" s="26">
        <f t="shared" ca="1" si="56"/>
        <v>7</v>
      </c>
      <c r="M241" s="26">
        <f t="shared" ca="1" si="57"/>
        <v>11</v>
      </c>
      <c r="N241" s="26">
        <f t="shared" ca="1" si="58"/>
        <v>10</v>
      </c>
      <c r="O241" s="26">
        <f t="shared" ca="1" si="59"/>
        <v>5</v>
      </c>
      <c r="P241" s="26">
        <f t="shared" ca="1" si="60"/>
        <v>3</v>
      </c>
      <c r="Q241" s="26">
        <f t="shared" ca="1" si="61"/>
        <v>1</v>
      </c>
      <c r="R241" s="26">
        <f t="shared" ca="1" si="62"/>
        <v>12</v>
      </c>
    </row>
    <row r="242" spans="1:18" ht="19.5" thickBot="1">
      <c r="A242" s="50">
        <f t="shared" si="49"/>
        <v>241</v>
      </c>
      <c r="B242" s="22">
        <f ca="1">Streams!B242</f>
        <v>4</v>
      </c>
      <c r="C242" s="23">
        <f ca="1">VLOOKUP(B242,Partition!$G$2:$H$38,2)</f>
        <v>2</v>
      </c>
      <c r="D242" s="24">
        <f ca="1">COUNTIF(INDEX(C242:INDEX($C$1:C242,IFERROR(LOOKUP(2,1/($D$1:D241=2),ROW($D$1:D241)-MIN(ROW($D$1:D241)-1)),1),),),C242)</f>
        <v>1</v>
      </c>
      <c r="E242" s="23">
        <f t="shared" ca="1" si="50"/>
        <v>6</v>
      </c>
      <c r="F242" s="25">
        <f ca="1">COUNTIF(INDEX(E242:INDEX($E$1:E242,IFERROR(LOOKUP(2,1/($F$1:F241=2),ROW($F$1:F241)-MIN(ROW($F$1:F241)-1)),1),),),E242)</f>
        <v>1</v>
      </c>
      <c r="G242" s="26">
        <f t="shared" ca="1" si="51"/>
        <v>5</v>
      </c>
      <c r="H242" s="26">
        <f t="shared" ca="1" si="52"/>
        <v>8</v>
      </c>
      <c r="I242" s="26">
        <f t="shared" ca="1" si="53"/>
        <v>9</v>
      </c>
      <c r="J242" s="26">
        <f t="shared" ca="1" si="54"/>
        <v>6</v>
      </c>
      <c r="K242" s="26">
        <f t="shared" ca="1" si="55"/>
        <v>4</v>
      </c>
      <c r="L242" s="26">
        <f t="shared" ca="1" si="56"/>
        <v>2</v>
      </c>
      <c r="M242" s="26">
        <f t="shared" ca="1" si="57"/>
        <v>7</v>
      </c>
      <c r="N242" s="26">
        <f t="shared" ca="1" si="58"/>
        <v>11</v>
      </c>
      <c r="O242" s="26">
        <f t="shared" ca="1" si="59"/>
        <v>10</v>
      </c>
      <c r="P242" s="26">
        <f t="shared" ca="1" si="60"/>
        <v>3</v>
      </c>
      <c r="Q242" s="26">
        <f t="shared" ca="1" si="61"/>
        <v>1</v>
      </c>
      <c r="R242" s="26">
        <f t="shared" ca="1" si="62"/>
        <v>12</v>
      </c>
    </row>
    <row r="243" spans="1:18" ht="19.5" thickBot="1">
      <c r="A243" s="50">
        <f t="shared" si="49"/>
        <v>242</v>
      </c>
      <c r="B243" s="22">
        <f ca="1">Streams!B243</f>
        <v>14</v>
      </c>
      <c r="C243" s="23">
        <f ca="1">VLOOKUP(B243,Partition!$G$2:$H$38,2)</f>
        <v>5</v>
      </c>
      <c r="D243" s="24">
        <f ca="1">COUNTIF(INDEX(C243:INDEX($C$1:C243,IFERROR(LOOKUP(2,1/($D$1:D242=2),ROW($D$1:D242)-MIN(ROW($D$1:D242)-1)),1),),),C243)</f>
        <v>2</v>
      </c>
      <c r="E243" s="23">
        <f t="shared" ca="1" si="50"/>
        <v>2</v>
      </c>
      <c r="F243" s="25">
        <f ca="1">COUNTIF(INDEX(E243:INDEX($E$1:E243,IFERROR(LOOKUP(2,1/($F$1:F242=2),ROW($F$1:F242)-MIN(ROW($F$1:F242)-1)),1),),),E243)</f>
        <v>1</v>
      </c>
      <c r="G243" s="26">
        <f t="shared" ca="1" si="51"/>
        <v>2</v>
      </c>
      <c r="H243" s="26">
        <f t="shared" ca="1" si="52"/>
        <v>5</v>
      </c>
      <c r="I243" s="26">
        <f t="shared" ca="1" si="53"/>
        <v>8</v>
      </c>
      <c r="J243" s="26">
        <f t="shared" ca="1" si="54"/>
        <v>9</v>
      </c>
      <c r="K243" s="26">
        <f t="shared" ca="1" si="55"/>
        <v>6</v>
      </c>
      <c r="L243" s="26">
        <f t="shared" ca="1" si="56"/>
        <v>4</v>
      </c>
      <c r="M243" s="26">
        <f t="shared" ca="1" si="57"/>
        <v>7</v>
      </c>
      <c r="N243" s="26">
        <f t="shared" ca="1" si="58"/>
        <v>11</v>
      </c>
      <c r="O243" s="26">
        <f t="shared" ca="1" si="59"/>
        <v>10</v>
      </c>
      <c r="P243" s="26">
        <f t="shared" ca="1" si="60"/>
        <v>3</v>
      </c>
      <c r="Q243" s="26">
        <f t="shared" ca="1" si="61"/>
        <v>1</v>
      </c>
      <c r="R243" s="26">
        <f t="shared" ca="1" si="62"/>
        <v>12</v>
      </c>
    </row>
    <row r="244" spans="1:18" ht="19.5" thickBot="1">
      <c r="A244" s="50">
        <f t="shared" si="49"/>
        <v>243</v>
      </c>
      <c r="B244" s="22">
        <f ca="1">Streams!B244</f>
        <v>24</v>
      </c>
      <c r="C244" s="23">
        <f ca="1">VLOOKUP(B244,Partition!$G$2:$H$38,2)</f>
        <v>8</v>
      </c>
      <c r="D244" s="24">
        <f ca="1">COUNTIF(INDEX(C244:INDEX($C$1:C244,IFERROR(LOOKUP(2,1/($D$1:D243=2),ROW($D$1:D243)-MIN(ROW($D$1:D243)-1)),1),),),C244)</f>
        <v>1</v>
      </c>
      <c r="E244" s="23">
        <f t="shared" ca="1" si="50"/>
        <v>3</v>
      </c>
      <c r="F244" s="25">
        <f ca="1">COUNTIF(INDEX(E244:INDEX($E$1:E244,IFERROR(LOOKUP(2,1/($F$1:F243=2),ROW($F$1:F243)-MIN(ROW($F$1:F243)-1)),1),),),E244)</f>
        <v>1</v>
      </c>
      <c r="G244" s="26">
        <f t="shared" ca="1" si="51"/>
        <v>5</v>
      </c>
      <c r="H244" s="26">
        <f t="shared" ca="1" si="52"/>
        <v>2</v>
      </c>
      <c r="I244" s="26">
        <f t="shared" ca="1" si="53"/>
        <v>8</v>
      </c>
      <c r="J244" s="26">
        <f t="shared" ca="1" si="54"/>
        <v>9</v>
      </c>
      <c r="K244" s="26">
        <f t="shared" ca="1" si="55"/>
        <v>6</v>
      </c>
      <c r="L244" s="26">
        <f t="shared" ca="1" si="56"/>
        <v>4</v>
      </c>
      <c r="M244" s="26">
        <f t="shared" ca="1" si="57"/>
        <v>7</v>
      </c>
      <c r="N244" s="26">
        <f t="shared" ca="1" si="58"/>
        <v>11</v>
      </c>
      <c r="O244" s="26">
        <f t="shared" ca="1" si="59"/>
        <v>10</v>
      </c>
      <c r="P244" s="26">
        <f t="shared" ca="1" si="60"/>
        <v>3</v>
      </c>
      <c r="Q244" s="26">
        <f t="shared" ca="1" si="61"/>
        <v>1</v>
      </c>
      <c r="R244" s="26">
        <f t="shared" ca="1" si="62"/>
        <v>12</v>
      </c>
    </row>
    <row r="245" spans="1:18" ht="19.5" thickBot="1">
      <c r="A245" s="50">
        <f t="shared" si="49"/>
        <v>244</v>
      </c>
      <c r="B245" s="22">
        <f ca="1">Streams!B245</f>
        <v>31</v>
      </c>
      <c r="C245" s="23">
        <f ca="1">VLOOKUP(B245,Partition!$G$2:$H$38,2)</f>
        <v>11</v>
      </c>
      <c r="D245" s="24">
        <f ca="1">COUNTIF(INDEX(C245:INDEX($C$1:C245,IFERROR(LOOKUP(2,1/($D$1:D244=2),ROW($D$1:D244)-MIN(ROW($D$1:D244)-1)),1),),),C245)</f>
        <v>1</v>
      </c>
      <c r="E245" s="23">
        <f t="shared" ca="1" si="50"/>
        <v>8</v>
      </c>
      <c r="F245" s="25">
        <f ca="1">COUNTIF(INDEX(E245:INDEX($E$1:E245,IFERROR(LOOKUP(2,1/($F$1:F244=2),ROW($F$1:F244)-MIN(ROW($F$1:F244)-1)),1),),),E245)</f>
        <v>1</v>
      </c>
      <c r="G245" s="26">
        <f t="shared" ca="1" si="51"/>
        <v>8</v>
      </c>
      <c r="H245" s="26">
        <f t="shared" ca="1" si="52"/>
        <v>5</v>
      </c>
      <c r="I245" s="26">
        <f t="shared" ca="1" si="53"/>
        <v>2</v>
      </c>
      <c r="J245" s="26">
        <f t="shared" ca="1" si="54"/>
        <v>9</v>
      </c>
      <c r="K245" s="26">
        <f t="shared" ca="1" si="55"/>
        <v>6</v>
      </c>
      <c r="L245" s="26">
        <f t="shared" ca="1" si="56"/>
        <v>4</v>
      </c>
      <c r="M245" s="26">
        <f t="shared" ca="1" si="57"/>
        <v>7</v>
      </c>
      <c r="N245" s="26">
        <f t="shared" ca="1" si="58"/>
        <v>11</v>
      </c>
      <c r="O245" s="26">
        <f t="shared" ca="1" si="59"/>
        <v>10</v>
      </c>
      <c r="P245" s="26">
        <f t="shared" ca="1" si="60"/>
        <v>3</v>
      </c>
      <c r="Q245" s="26">
        <f t="shared" ca="1" si="61"/>
        <v>1</v>
      </c>
      <c r="R245" s="26">
        <f t="shared" ca="1" si="62"/>
        <v>12</v>
      </c>
    </row>
    <row r="246" spans="1:18" ht="19.5" thickBot="1">
      <c r="A246" s="50">
        <f t="shared" si="49"/>
        <v>245</v>
      </c>
      <c r="B246" s="22">
        <f ca="1">Streams!B246</f>
        <v>28</v>
      </c>
      <c r="C246" s="23">
        <f ca="1">VLOOKUP(B246,Partition!$G$2:$H$38,2)</f>
        <v>10</v>
      </c>
      <c r="D246" s="24">
        <f ca="1">COUNTIF(INDEX(C246:INDEX($C$1:C246,IFERROR(LOOKUP(2,1/($D$1:D245=2),ROW($D$1:D245)-MIN(ROW($D$1:D245)-1)),1),),),C246)</f>
        <v>1</v>
      </c>
      <c r="E246" s="23">
        <f t="shared" ca="1" si="50"/>
        <v>9</v>
      </c>
      <c r="F246" s="25">
        <f ca="1">COUNTIF(INDEX(E246:INDEX($E$1:E246,IFERROR(LOOKUP(2,1/($F$1:F245=2),ROW($F$1:F245)-MIN(ROW($F$1:F245)-1)),1),),),E246)</f>
        <v>2</v>
      </c>
      <c r="G246" s="26">
        <f t="shared" ca="1" si="51"/>
        <v>11</v>
      </c>
      <c r="H246" s="26">
        <f t="shared" ca="1" si="52"/>
        <v>8</v>
      </c>
      <c r="I246" s="26">
        <f t="shared" ca="1" si="53"/>
        <v>5</v>
      </c>
      <c r="J246" s="26">
        <f t="shared" ca="1" si="54"/>
        <v>2</v>
      </c>
      <c r="K246" s="26">
        <f t="shared" ca="1" si="55"/>
        <v>9</v>
      </c>
      <c r="L246" s="26">
        <f t="shared" ca="1" si="56"/>
        <v>6</v>
      </c>
      <c r="M246" s="26">
        <f t="shared" ca="1" si="57"/>
        <v>4</v>
      </c>
      <c r="N246" s="26">
        <f t="shared" ca="1" si="58"/>
        <v>7</v>
      </c>
      <c r="O246" s="26">
        <f t="shared" ca="1" si="59"/>
        <v>10</v>
      </c>
      <c r="P246" s="26">
        <f t="shared" ca="1" si="60"/>
        <v>3</v>
      </c>
      <c r="Q246" s="26">
        <f t="shared" ca="1" si="61"/>
        <v>1</v>
      </c>
      <c r="R246" s="26">
        <f t="shared" ca="1" si="62"/>
        <v>12</v>
      </c>
    </row>
    <row r="247" spans="1:18" ht="19.5" thickBot="1">
      <c r="A247" s="50">
        <f t="shared" si="49"/>
        <v>246</v>
      </c>
      <c r="B247" s="22">
        <f ca="1">Streams!B247</f>
        <v>29</v>
      </c>
      <c r="C247" s="23">
        <f ca="1">VLOOKUP(B247,Partition!$G$2:$H$38,2)</f>
        <v>10</v>
      </c>
      <c r="D247" s="24">
        <f ca="1">COUNTIF(INDEX(C247:INDEX($C$1:C247,IFERROR(LOOKUP(2,1/($D$1:D246=2),ROW($D$1:D246)-MIN(ROW($D$1:D246)-1)),1),),),C247)</f>
        <v>2</v>
      </c>
      <c r="E247" s="23">
        <f t="shared" ca="1" si="50"/>
        <v>1</v>
      </c>
      <c r="F247" s="25">
        <f ca="1">COUNTIF(INDEX(E247:INDEX($E$1:E247,IFERROR(LOOKUP(2,1/($F$1:F246=2),ROW($F$1:F246)-MIN(ROW($F$1:F246)-1)),1),),),E247)</f>
        <v>1</v>
      </c>
      <c r="G247" s="26">
        <f t="shared" ca="1" si="51"/>
        <v>10</v>
      </c>
      <c r="H247" s="26">
        <f t="shared" ca="1" si="52"/>
        <v>11</v>
      </c>
      <c r="I247" s="26">
        <f t="shared" ca="1" si="53"/>
        <v>8</v>
      </c>
      <c r="J247" s="26">
        <f t="shared" ca="1" si="54"/>
        <v>5</v>
      </c>
      <c r="K247" s="26">
        <f t="shared" ca="1" si="55"/>
        <v>2</v>
      </c>
      <c r="L247" s="26">
        <f t="shared" ca="1" si="56"/>
        <v>9</v>
      </c>
      <c r="M247" s="26">
        <f t="shared" ca="1" si="57"/>
        <v>6</v>
      </c>
      <c r="N247" s="26">
        <f t="shared" ca="1" si="58"/>
        <v>4</v>
      </c>
      <c r="O247" s="26">
        <f t="shared" ca="1" si="59"/>
        <v>7</v>
      </c>
      <c r="P247" s="26">
        <f t="shared" ca="1" si="60"/>
        <v>3</v>
      </c>
      <c r="Q247" s="26">
        <f t="shared" ca="1" si="61"/>
        <v>1</v>
      </c>
      <c r="R247" s="26">
        <f t="shared" ca="1" si="62"/>
        <v>12</v>
      </c>
    </row>
    <row r="248" spans="1:18" ht="19.5" thickBot="1">
      <c r="A248" s="50">
        <f t="shared" si="49"/>
        <v>247</v>
      </c>
      <c r="B248" s="22">
        <f ca="1">Streams!B248</f>
        <v>7</v>
      </c>
      <c r="C248" s="23">
        <f ca="1">VLOOKUP(B248,Partition!$G$2:$H$38,2)</f>
        <v>3</v>
      </c>
      <c r="D248" s="24">
        <f ca="1">COUNTIF(INDEX(C248:INDEX($C$1:C248,IFERROR(LOOKUP(2,1/($D$1:D247=2),ROW($D$1:D247)-MIN(ROW($D$1:D247)-1)),1),),),C248)</f>
        <v>1</v>
      </c>
      <c r="E248" s="23">
        <f t="shared" ca="1" si="50"/>
        <v>10</v>
      </c>
      <c r="F248" s="25">
        <f ca="1">COUNTIF(INDEX(E248:INDEX($E$1:E248,IFERROR(LOOKUP(2,1/($F$1:F247=2),ROW($F$1:F247)-MIN(ROW($F$1:F247)-1)),1),),),E248)</f>
        <v>1</v>
      </c>
      <c r="G248" s="26">
        <f t="shared" ca="1" si="51"/>
        <v>10</v>
      </c>
      <c r="H248" s="26">
        <f t="shared" ca="1" si="52"/>
        <v>11</v>
      </c>
      <c r="I248" s="26">
        <f t="shared" ca="1" si="53"/>
        <v>8</v>
      </c>
      <c r="J248" s="26">
        <f t="shared" ca="1" si="54"/>
        <v>5</v>
      </c>
      <c r="K248" s="26">
        <f t="shared" ca="1" si="55"/>
        <v>2</v>
      </c>
      <c r="L248" s="26">
        <f t="shared" ca="1" si="56"/>
        <v>9</v>
      </c>
      <c r="M248" s="26">
        <f t="shared" ca="1" si="57"/>
        <v>6</v>
      </c>
      <c r="N248" s="26">
        <f t="shared" ca="1" si="58"/>
        <v>4</v>
      </c>
      <c r="O248" s="26">
        <f t="shared" ca="1" si="59"/>
        <v>7</v>
      </c>
      <c r="P248" s="26">
        <f t="shared" ca="1" si="60"/>
        <v>3</v>
      </c>
      <c r="Q248" s="26">
        <f t="shared" ca="1" si="61"/>
        <v>1</v>
      </c>
      <c r="R248" s="26">
        <f t="shared" ca="1" si="62"/>
        <v>12</v>
      </c>
    </row>
    <row r="249" spans="1:18" ht="19.5" thickBot="1">
      <c r="A249" s="50">
        <f t="shared" si="49"/>
        <v>248</v>
      </c>
      <c r="B249" s="22">
        <f ca="1">Streams!B249</f>
        <v>36</v>
      </c>
      <c r="C249" s="23">
        <f ca="1">VLOOKUP(B249,Partition!$G$2:$H$38,2)</f>
        <v>12</v>
      </c>
      <c r="D249" s="24">
        <f ca="1">COUNTIF(INDEX(C249:INDEX($C$1:C249,IFERROR(LOOKUP(2,1/($D$1:D248=2),ROW($D$1:D248)-MIN(ROW($D$1:D248)-1)),1),),),C249)</f>
        <v>1</v>
      </c>
      <c r="E249" s="23">
        <f t="shared" ca="1" si="50"/>
        <v>12</v>
      </c>
      <c r="F249" s="25">
        <f ca="1">COUNTIF(INDEX(E249:INDEX($E$1:E249,IFERROR(LOOKUP(2,1/($F$1:F248=2),ROW($F$1:F248)-MIN(ROW($F$1:F248)-1)),1),),),E249)</f>
        <v>1</v>
      </c>
      <c r="G249" s="26">
        <f t="shared" ca="1" si="51"/>
        <v>3</v>
      </c>
      <c r="H249" s="26">
        <f t="shared" ca="1" si="52"/>
        <v>10</v>
      </c>
      <c r="I249" s="26">
        <f t="shared" ca="1" si="53"/>
        <v>11</v>
      </c>
      <c r="J249" s="26">
        <f t="shared" ca="1" si="54"/>
        <v>8</v>
      </c>
      <c r="K249" s="26">
        <f t="shared" ca="1" si="55"/>
        <v>5</v>
      </c>
      <c r="L249" s="26">
        <f t="shared" ca="1" si="56"/>
        <v>2</v>
      </c>
      <c r="M249" s="26">
        <f t="shared" ca="1" si="57"/>
        <v>9</v>
      </c>
      <c r="N249" s="26">
        <f t="shared" ca="1" si="58"/>
        <v>6</v>
      </c>
      <c r="O249" s="26">
        <f t="shared" ca="1" si="59"/>
        <v>4</v>
      </c>
      <c r="P249" s="26">
        <f t="shared" ca="1" si="60"/>
        <v>7</v>
      </c>
      <c r="Q249" s="26">
        <f t="shared" ca="1" si="61"/>
        <v>1</v>
      </c>
      <c r="R249" s="26">
        <f t="shared" ca="1" si="62"/>
        <v>12</v>
      </c>
    </row>
    <row r="250" spans="1:18" ht="19.5" thickBot="1">
      <c r="A250" s="50">
        <f t="shared" si="49"/>
        <v>249</v>
      </c>
      <c r="B250" s="22">
        <f ca="1">Streams!B250</f>
        <v>12</v>
      </c>
      <c r="C250" s="23">
        <f ca="1">VLOOKUP(B250,Partition!$G$2:$H$38,2)</f>
        <v>4</v>
      </c>
      <c r="D250" s="24">
        <f ca="1">COUNTIF(INDEX(C250:INDEX($C$1:C250,IFERROR(LOOKUP(2,1/($D$1:D249=2),ROW($D$1:D249)-MIN(ROW($D$1:D249)-1)),1),),),C250)</f>
        <v>1</v>
      </c>
      <c r="E250" s="23">
        <f t="shared" ca="1" si="50"/>
        <v>10</v>
      </c>
      <c r="F250" s="25">
        <f ca="1">COUNTIF(INDEX(E250:INDEX($E$1:E250,IFERROR(LOOKUP(2,1/($F$1:F249=2),ROW($F$1:F249)-MIN(ROW($F$1:F249)-1)),1),),),E250)</f>
        <v>2</v>
      </c>
      <c r="G250" s="26">
        <f t="shared" ca="1" si="51"/>
        <v>12</v>
      </c>
      <c r="H250" s="26">
        <f t="shared" ca="1" si="52"/>
        <v>3</v>
      </c>
      <c r="I250" s="26">
        <f t="shared" ca="1" si="53"/>
        <v>10</v>
      </c>
      <c r="J250" s="26">
        <f t="shared" ca="1" si="54"/>
        <v>11</v>
      </c>
      <c r="K250" s="26">
        <f t="shared" ca="1" si="55"/>
        <v>8</v>
      </c>
      <c r="L250" s="26">
        <f t="shared" ca="1" si="56"/>
        <v>5</v>
      </c>
      <c r="M250" s="26">
        <f t="shared" ca="1" si="57"/>
        <v>2</v>
      </c>
      <c r="N250" s="26">
        <f t="shared" ca="1" si="58"/>
        <v>9</v>
      </c>
      <c r="O250" s="26">
        <f t="shared" ca="1" si="59"/>
        <v>6</v>
      </c>
      <c r="P250" s="26">
        <f t="shared" ca="1" si="60"/>
        <v>4</v>
      </c>
      <c r="Q250" s="26">
        <f t="shared" ca="1" si="61"/>
        <v>7</v>
      </c>
      <c r="R250" s="26">
        <f t="shared" ca="1" si="62"/>
        <v>1</v>
      </c>
    </row>
    <row r="251" spans="1:18" ht="19.5" thickBot="1">
      <c r="A251" s="50">
        <f t="shared" si="49"/>
        <v>250</v>
      </c>
      <c r="B251" s="22">
        <f ca="1">Streams!B251</f>
        <v>5</v>
      </c>
      <c r="C251" s="23">
        <f ca="1">VLOOKUP(B251,Partition!$G$2:$H$38,2)</f>
        <v>2</v>
      </c>
      <c r="D251" s="24">
        <f ca="1">COUNTIF(INDEX(C251:INDEX($C$1:C251,IFERROR(LOOKUP(2,1/($D$1:D250=2),ROW($D$1:D250)-MIN(ROW($D$1:D250)-1)),1),),),C251)</f>
        <v>1</v>
      </c>
      <c r="E251" s="23">
        <f t="shared" ca="1" si="50"/>
        <v>8</v>
      </c>
      <c r="F251" s="25">
        <f ca="1">COUNTIF(INDEX(E251:INDEX($E$1:E251,IFERROR(LOOKUP(2,1/($F$1:F250=2),ROW($F$1:F250)-MIN(ROW($F$1:F250)-1)),1),),),E251)</f>
        <v>1</v>
      </c>
      <c r="G251" s="26">
        <f t="shared" ca="1" si="51"/>
        <v>4</v>
      </c>
      <c r="H251" s="26">
        <f t="shared" ca="1" si="52"/>
        <v>12</v>
      </c>
      <c r="I251" s="26">
        <f t="shared" ca="1" si="53"/>
        <v>3</v>
      </c>
      <c r="J251" s="26">
        <f t="shared" ca="1" si="54"/>
        <v>10</v>
      </c>
      <c r="K251" s="26">
        <f t="shared" ca="1" si="55"/>
        <v>11</v>
      </c>
      <c r="L251" s="26">
        <f t="shared" ca="1" si="56"/>
        <v>8</v>
      </c>
      <c r="M251" s="26">
        <f t="shared" ca="1" si="57"/>
        <v>5</v>
      </c>
      <c r="N251" s="26">
        <f t="shared" ca="1" si="58"/>
        <v>2</v>
      </c>
      <c r="O251" s="26">
        <f t="shared" ca="1" si="59"/>
        <v>9</v>
      </c>
      <c r="P251" s="26">
        <f t="shared" ca="1" si="60"/>
        <v>6</v>
      </c>
      <c r="Q251" s="26">
        <f t="shared" ca="1" si="61"/>
        <v>7</v>
      </c>
      <c r="R251" s="26">
        <f t="shared" ca="1" si="62"/>
        <v>1</v>
      </c>
    </row>
    <row r="252" spans="1:18" ht="19.5" thickBot="1">
      <c r="A252" s="50">
        <f t="shared" si="49"/>
        <v>251</v>
      </c>
      <c r="B252" s="22">
        <f ca="1">Streams!B252</f>
        <v>0</v>
      </c>
      <c r="C252" s="23">
        <f ca="1">VLOOKUP(B252,Partition!$G$2:$H$38,2)</f>
        <v>0</v>
      </c>
      <c r="D252" s="24">
        <f ca="1">COUNTIF(INDEX(C252:INDEX($C$1:C252,IFERROR(LOOKUP(2,1/($D$1:D251=2),ROW($D$1:D251)-MIN(ROW($D$1:D251)-1)),1),),),C252)</f>
        <v>1</v>
      </c>
      <c r="E252" s="23" t="str">
        <f t="shared" ref="E252:E315" ca="1" si="63">IF(C252=G252,1,IF(C252=H252,2,IF(C252=I252,3,IF(C252=J252,4,IF(C252=K252,5,IF(C252=L252,6,IF(C252=M252,7,IF(C252=N252,8,IF(C252=O252,9,IF(C252=P252,10,IF(C252=Q252,11,IF(C252=R252,12,""))))))))))))</f>
        <v/>
      </c>
      <c r="F252" s="25">
        <f ca="1">COUNTIF(INDEX(E252:INDEX($E$1:E252,IFERROR(LOOKUP(2,1/($F$1:F251=2),ROW($F$1:F251)-MIN(ROW($F$1:F251)-1)),1),),),E252)</f>
        <v>1</v>
      </c>
      <c r="G252" s="26">
        <f t="shared" ref="G252:G315" ca="1" si="64">IF(C251&lt;&gt;0,C251,G251)</f>
        <v>2</v>
      </c>
      <c r="H252" s="26">
        <f t="shared" ref="H252:H315" ca="1" si="65">IF(AND(G251&lt;&gt;$G252,G251&lt;&gt;G252,G251&lt;&gt;0),G251,H251)</f>
        <v>4</v>
      </c>
      <c r="I252" s="26">
        <f t="shared" ref="I252:I315" ca="1" si="66">IF(AND(H251&lt;&gt;$G252,H251&lt;&gt;H252,H251&lt;&gt;0),H251,I251)</f>
        <v>12</v>
      </c>
      <c r="J252" s="26">
        <f t="shared" ref="J252:J315" ca="1" si="67">IF(AND(I251&lt;&gt;$G252,I251&lt;&gt;I252,I251&lt;&gt;0),I251,J251)</f>
        <v>3</v>
      </c>
      <c r="K252" s="26">
        <f t="shared" ref="K252:K315" ca="1" si="68">IF(AND(J251&lt;&gt;$G252,J251&lt;&gt;J252,J251&lt;&gt;0),J251,K251)</f>
        <v>10</v>
      </c>
      <c r="L252" s="26">
        <f t="shared" ref="L252:L315" ca="1" si="69">IF(AND(K251&lt;&gt;$G252,K251&lt;&gt;K252,K251&lt;&gt;0),K251,L251)</f>
        <v>11</v>
      </c>
      <c r="M252" s="26">
        <f t="shared" ref="M252:M315" ca="1" si="70">IF(AND(L251&lt;&gt;$G252,L251&lt;&gt;L252,L251&lt;&gt;0),L251,M251)</f>
        <v>8</v>
      </c>
      <c r="N252" s="26">
        <f t="shared" ref="N252:N315" ca="1" si="71">IF(AND(M251&lt;&gt;$G252,M251&lt;&gt;M252,M251&lt;&gt;0),M251,N251)</f>
        <v>5</v>
      </c>
      <c r="O252" s="26">
        <f t="shared" ref="O252:O315" ca="1" si="72">IF(AND(N251&lt;&gt;$G252,N251&lt;&gt;N252,N251&lt;&gt;0),N251,O251)</f>
        <v>9</v>
      </c>
      <c r="P252" s="26">
        <f t="shared" ref="P252:P315" ca="1" si="73">IF(AND(O251&lt;&gt;$G252,O251&lt;&gt;O252,O251&lt;&gt;0),O251,P251)</f>
        <v>6</v>
      </c>
      <c r="Q252" s="26">
        <f t="shared" ref="Q252:Q315" ca="1" si="74">IF(AND(P251&lt;&gt;$G252,P251&lt;&gt;P252,P251&lt;&gt;0),P251,Q251)</f>
        <v>7</v>
      </c>
      <c r="R252" s="26">
        <f t="shared" ref="R252:R315" ca="1" si="75">IF(AND(Q251&lt;&gt;$G252,Q251&lt;&gt;Q252,Q251&lt;&gt;0),Q251,R251)</f>
        <v>1</v>
      </c>
    </row>
    <row r="253" spans="1:18" ht="19.5" thickBot="1">
      <c r="A253" s="50">
        <f t="shared" si="49"/>
        <v>252</v>
      </c>
      <c r="B253" s="22">
        <f ca="1">Streams!B253</f>
        <v>18</v>
      </c>
      <c r="C253" s="23">
        <f ca="1">VLOOKUP(B253,Partition!$G$2:$H$38,2)</f>
        <v>6</v>
      </c>
      <c r="D253" s="24">
        <f ca="1">COUNTIF(INDEX(C253:INDEX($C$1:C253,IFERROR(LOOKUP(2,1/($D$1:D252=2),ROW($D$1:D252)-MIN(ROW($D$1:D252)-1)),1),),),C253)</f>
        <v>1</v>
      </c>
      <c r="E253" s="23">
        <f t="shared" ca="1" si="63"/>
        <v>10</v>
      </c>
      <c r="F253" s="25">
        <f ca="1">COUNTIF(INDEX(E253:INDEX($E$1:E253,IFERROR(LOOKUP(2,1/($F$1:F252=2),ROW($F$1:F252)-MIN(ROW($F$1:F252)-1)),1),),),E253)</f>
        <v>2</v>
      </c>
      <c r="G253" s="26">
        <f t="shared" ca="1" si="64"/>
        <v>2</v>
      </c>
      <c r="H253" s="26">
        <f t="shared" ca="1" si="65"/>
        <v>4</v>
      </c>
      <c r="I253" s="26">
        <f t="shared" ca="1" si="66"/>
        <v>12</v>
      </c>
      <c r="J253" s="26">
        <f t="shared" ca="1" si="67"/>
        <v>3</v>
      </c>
      <c r="K253" s="26">
        <f t="shared" ca="1" si="68"/>
        <v>10</v>
      </c>
      <c r="L253" s="26">
        <f t="shared" ca="1" si="69"/>
        <v>11</v>
      </c>
      <c r="M253" s="26">
        <f t="shared" ca="1" si="70"/>
        <v>8</v>
      </c>
      <c r="N253" s="26">
        <f t="shared" ca="1" si="71"/>
        <v>5</v>
      </c>
      <c r="O253" s="26">
        <f t="shared" ca="1" si="72"/>
        <v>9</v>
      </c>
      <c r="P253" s="26">
        <f t="shared" ca="1" si="73"/>
        <v>6</v>
      </c>
      <c r="Q253" s="26">
        <f t="shared" ca="1" si="74"/>
        <v>7</v>
      </c>
      <c r="R253" s="26">
        <f t="shared" ca="1" si="75"/>
        <v>1</v>
      </c>
    </row>
    <row r="254" spans="1:18" ht="19.5" thickBot="1">
      <c r="A254" s="50">
        <f t="shared" si="49"/>
        <v>253</v>
      </c>
      <c r="B254" s="22">
        <f ca="1">Streams!B254</f>
        <v>29</v>
      </c>
      <c r="C254" s="23">
        <f ca="1">VLOOKUP(B254,Partition!$G$2:$H$38,2)</f>
        <v>10</v>
      </c>
      <c r="D254" s="24">
        <f ca="1">COUNTIF(INDEX(C254:INDEX($C$1:C254,IFERROR(LOOKUP(2,1/($D$1:D253=2),ROW($D$1:D253)-MIN(ROW($D$1:D253)-1)),1),),),C254)</f>
        <v>2</v>
      </c>
      <c r="E254" s="23">
        <f t="shared" ca="1" si="63"/>
        <v>6</v>
      </c>
      <c r="F254" s="25">
        <f ca="1">COUNTIF(INDEX(E254:INDEX($E$1:E254,IFERROR(LOOKUP(2,1/($F$1:F253=2),ROW($F$1:F253)-MIN(ROW($F$1:F253)-1)),1),),),E254)</f>
        <v>1</v>
      </c>
      <c r="G254" s="26">
        <f t="shared" ca="1" si="64"/>
        <v>6</v>
      </c>
      <c r="H254" s="26">
        <f t="shared" ca="1" si="65"/>
        <v>2</v>
      </c>
      <c r="I254" s="26">
        <f t="shared" ca="1" si="66"/>
        <v>4</v>
      </c>
      <c r="J254" s="26">
        <f t="shared" ca="1" si="67"/>
        <v>12</v>
      </c>
      <c r="K254" s="26">
        <f t="shared" ca="1" si="68"/>
        <v>3</v>
      </c>
      <c r="L254" s="26">
        <f t="shared" ca="1" si="69"/>
        <v>10</v>
      </c>
      <c r="M254" s="26">
        <f t="shared" ca="1" si="70"/>
        <v>11</v>
      </c>
      <c r="N254" s="26">
        <f t="shared" ca="1" si="71"/>
        <v>8</v>
      </c>
      <c r="O254" s="26">
        <f t="shared" ca="1" si="72"/>
        <v>5</v>
      </c>
      <c r="P254" s="26">
        <f t="shared" ca="1" si="73"/>
        <v>9</v>
      </c>
      <c r="Q254" s="26">
        <f t="shared" ca="1" si="74"/>
        <v>7</v>
      </c>
      <c r="R254" s="26">
        <f t="shared" ca="1" si="75"/>
        <v>1</v>
      </c>
    </row>
    <row r="255" spans="1:18" ht="19.5" thickBot="1">
      <c r="A255" s="50">
        <f t="shared" si="49"/>
        <v>254</v>
      </c>
      <c r="B255" s="22">
        <f ca="1">Streams!B255</f>
        <v>23</v>
      </c>
      <c r="C255" s="23">
        <f ca="1">VLOOKUP(B255,Partition!$G$2:$H$38,2)</f>
        <v>8</v>
      </c>
      <c r="D255" s="24">
        <f ca="1">COUNTIF(INDEX(C255:INDEX($C$1:C255,IFERROR(LOOKUP(2,1/($D$1:D254=2),ROW($D$1:D254)-MIN(ROW($D$1:D254)-1)),1),),),C255)</f>
        <v>1</v>
      </c>
      <c r="E255" s="23">
        <f t="shared" ca="1" si="63"/>
        <v>8</v>
      </c>
      <c r="F255" s="25">
        <f ca="1">COUNTIF(INDEX(E255:INDEX($E$1:E255,IFERROR(LOOKUP(2,1/($F$1:F254=2),ROW($F$1:F254)-MIN(ROW($F$1:F254)-1)),1),),),E255)</f>
        <v>1</v>
      </c>
      <c r="G255" s="26">
        <f t="shared" ca="1" si="64"/>
        <v>10</v>
      </c>
      <c r="H255" s="26">
        <f t="shared" ca="1" si="65"/>
        <v>6</v>
      </c>
      <c r="I255" s="26">
        <f t="shared" ca="1" si="66"/>
        <v>2</v>
      </c>
      <c r="J255" s="26">
        <f t="shared" ca="1" si="67"/>
        <v>4</v>
      </c>
      <c r="K255" s="26">
        <f t="shared" ca="1" si="68"/>
        <v>12</v>
      </c>
      <c r="L255" s="26">
        <f t="shared" ca="1" si="69"/>
        <v>3</v>
      </c>
      <c r="M255" s="26">
        <f t="shared" ca="1" si="70"/>
        <v>11</v>
      </c>
      <c r="N255" s="26">
        <f t="shared" ca="1" si="71"/>
        <v>8</v>
      </c>
      <c r="O255" s="26">
        <f t="shared" ca="1" si="72"/>
        <v>5</v>
      </c>
      <c r="P255" s="26">
        <f t="shared" ca="1" si="73"/>
        <v>9</v>
      </c>
      <c r="Q255" s="26">
        <f t="shared" ca="1" si="74"/>
        <v>7</v>
      </c>
      <c r="R255" s="26">
        <f t="shared" ca="1" si="75"/>
        <v>1</v>
      </c>
    </row>
    <row r="256" spans="1:18" ht="19.5" thickBot="1">
      <c r="A256" s="50">
        <f t="shared" si="49"/>
        <v>255</v>
      </c>
      <c r="B256" s="22">
        <f ca="1">Streams!B256</f>
        <v>12</v>
      </c>
      <c r="C256" s="23">
        <f ca="1">VLOOKUP(B256,Partition!$G$2:$H$38,2)</f>
        <v>4</v>
      </c>
      <c r="D256" s="24">
        <f ca="1">COUNTIF(INDEX(C256:INDEX($C$1:C256,IFERROR(LOOKUP(2,1/($D$1:D255=2),ROW($D$1:D255)-MIN(ROW($D$1:D255)-1)),1),),),C256)</f>
        <v>1</v>
      </c>
      <c r="E256" s="23">
        <f t="shared" ca="1" si="63"/>
        <v>5</v>
      </c>
      <c r="F256" s="25">
        <f ca="1">COUNTIF(INDEX(E256:INDEX($E$1:E256,IFERROR(LOOKUP(2,1/($F$1:F255=2),ROW($F$1:F255)-MIN(ROW($F$1:F255)-1)),1),),),E256)</f>
        <v>1</v>
      </c>
      <c r="G256" s="26">
        <f t="shared" ca="1" si="64"/>
        <v>8</v>
      </c>
      <c r="H256" s="26">
        <f t="shared" ca="1" si="65"/>
        <v>10</v>
      </c>
      <c r="I256" s="26">
        <f t="shared" ca="1" si="66"/>
        <v>6</v>
      </c>
      <c r="J256" s="26">
        <f t="shared" ca="1" si="67"/>
        <v>2</v>
      </c>
      <c r="K256" s="26">
        <f t="shared" ca="1" si="68"/>
        <v>4</v>
      </c>
      <c r="L256" s="26">
        <f t="shared" ca="1" si="69"/>
        <v>12</v>
      </c>
      <c r="M256" s="26">
        <f t="shared" ca="1" si="70"/>
        <v>3</v>
      </c>
      <c r="N256" s="26">
        <f t="shared" ca="1" si="71"/>
        <v>11</v>
      </c>
      <c r="O256" s="26">
        <f t="shared" ca="1" si="72"/>
        <v>5</v>
      </c>
      <c r="P256" s="26">
        <f t="shared" ca="1" si="73"/>
        <v>9</v>
      </c>
      <c r="Q256" s="26">
        <f t="shared" ca="1" si="74"/>
        <v>7</v>
      </c>
      <c r="R256" s="26">
        <f t="shared" ca="1" si="75"/>
        <v>1</v>
      </c>
    </row>
    <row r="257" spans="1:18" ht="19.5" thickBot="1">
      <c r="A257" s="50">
        <f t="shared" si="49"/>
        <v>256</v>
      </c>
      <c r="B257" s="22">
        <f ca="1">Streams!B257</f>
        <v>10</v>
      </c>
      <c r="C257" s="23">
        <f ca="1">VLOOKUP(B257,Partition!$G$2:$H$38,2)</f>
        <v>4</v>
      </c>
      <c r="D257" s="24">
        <f ca="1">COUNTIF(INDEX(C257:INDEX($C$1:C257,IFERROR(LOOKUP(2,1/($D$1:D256=2),ROW($D$1:D256)-MIN(ROW($D$1:D256)-1)),1),),),C257)</f>
        <v>2</v>
      </c>
      <c r="E257" s="23">
        <f t="shared" ca="1" si="63"/>
        <v>1</v>
      </c>
      <c r="F257" s="25">
        <f ca="1">COUNTIF(INDEX(E257:INDEX($E$1:E257,IFERROR(LOOKUP(2,1/($F$1:F256=2),ROW($F$1:F256)-MIN(ROW($F$1:F256)-1)),1),),),E257)</f>
        <v>1</v>
      </c>
      <c r="G257" s="26">
        <f t="shared" ca="1" si="64"/>
        <v>4</v>
      </c>
      <c r="H257" s="26">
        <f t="shared" ca="1" si="65"/>
        <v>8</v>
      </c>
      <c r="I257" s="26">
        <f t="shared" ca="1" si="66"/>
        <v>10</v>
      </c>
      <c r="J257" s="26">
        <f t="shared" ca="1" si="67"/>
        <v>6</v>
      </c>
      <c r="K257" s="26">
        <f t="shared" ca="1" si="68"/>
        <v>2</v>
      </c>
      <c r="L257" s="26">
        <f t="shared" ca="1" si="69"/>
        <v>12</v>
      </c>
      <c r="M257" s="26">
        <f t="shared" ca="1" si="70"/>
        <v>3</v>
      </c>
      <c r="N257" s="26">
        <f t="shared" ca="1" si="71"/>
        <v>11</v>
      </c>
      <c r="O257" s="26">
        <f t="shared" ca="1" si="72"/>
        <v>5</v>
      </c>
      <c r="P257" s="26">
        <f t="shared" ca="1" si="73"/>
        <v>9</v>
      </c>
      <c r="Q257" s="26">
        <f t="shared" ca="1" si="74"/>
        <v>7</v>
      </c>
      <c r="R257" s="26">
        <f t="shared" ca="1" si="75"/>
        <v>1</v>
      </c>
    </row>
    <row r="258" spans="1:18" ht="19.5" thickBot="1">
      <c r="A258" s="50">
        <f t="shared" si="49"/>
        <v>257</v>
      </c>
      <c r="B258" s="22">
        <f ca="1">Streams!B258</f>
        <v>28</v>
      </c>
      <c r="C258" s="23">
        <f ca="1">VLOOKUP(B258,Partition!$G$2:$H$38,2)</f>
        <v>10</v>
      </c>
      <c r="D258" s="24">
        <f ca="1">COUNTIF(INDEX(C258:INDEX($C$1:C258,IFERROR(LOOKUP(2,1/($D$1:D257=2),ROW($D$1:D257)-MIN(ROW($D$1:D257)-1)),1),),),C258)</f>
        <v>1</v>
      </c>
      <c r="E258" s="23">
        <f t="shared" ca="1" si="63"/>
        <v>3</v>
      </c>
      <c r="F258" s="25">
        <f ca="1">COUNTIF(INDEX(E258:INDEX($E$1:E258,IFERROR(LOOKUP(2,1/($F$1:F257=2),ROW($F$1:F257)-MIN(ROW($F$1:F257)-1)),1),),),E258)</f>
        <v>1</v>
      </c>
      <c r="G258" s="26">
        <f t="shared" ca="1" si="64"/>
        <v>4</v>
      </c>
      <c r="H258" s="26">
        <f t="shared" ca="1" si="65"/>
        <v>8</v>
      </c>
      <c r="I258" s="26">
        <f t="shared" ca="1" si="66"/>
        <v>10</v>
      </c>
      <c r="J258" s="26">
        <f t="shared" ca="1" si="67"/>
        <v>6</v>
      </c>
      <c r="K258" s="26">
        <f t="shared" ca="1" si="68"/>
        <v>2</v>
      </c>
      <c r="L258" s="26">
        <f t="shared" ca="1" si="69"/>
        <v>12</v>
      </c>
      <c r="M258" s="26">
        <f t="shared" ca="1" si="70"/>
        <v>3</v>
      </c>
      <c r="N258" s="26">
        <f t="shared" ca="1" si="71"/>
        <v>11</v>
      </c>
      <c r="O258" s="26">
        <f t="shared" ca="1" si="72"/>
        <v>5</v>
      </c>
      <c r="P258" s="26">
        <f t="shared" ca="1" si="73"/>
        <v>9</v>
      </c>
      <c r="Q258" s="26">
        <f t="shared" ca="1" si="74"/>
        <v>7</v>
      </c>
      <c r="R258" s="26">
        <f t="shared" ca="1" si="75"/>
        <v>1</v>
      </c>
    </row>
    <row r="259" spans="1:18" ht="19.5" thickBot="1">
      <c r="A259" s="50">
        <f t="shared" si="49"/>
        <v>258</v>
      </c>
      <c r="B259" s="22">
        <f ca="1">Streams!B259</f>
        <v>9</v>
      </c>
      <c r="C259" s="23">
        <f ca="1">VLOOKUP(B259,Partition!$G$2:$H$38,2)</f>
        <v>3</v>
      </c>
      <c r="D259" s="24">
        <f ca="1">COUNTIF(INDEX(C259:INDEX($C$1:C259,IFERROR(LOOKUP(2,1/($D$1:D258=2),ROW($D$1:D258)-MIN(ROW($D$1:D258)-1)),1),),),C259)</f>
        <v>1</v>
      </c>
      <c r="E259" s="23">
        <f t="shared" ca="1" si="63"/>
        <v>7</v>
      </c>
      <c r="F259" s="25">
        <f ca="1">COUNTIF(INDEX(E259:INDEX($E$1:E259,IFERROR(LOOKUP(2,1/($F$1:F258=2),ROW($F$1:F258)-MIN(ROW($F$1:F258)-1)),1),),),E259)</f>
        <v>1</v>
      </c>
      <c r="G259" s="26">
        <f t="shared" ca="1" si="64"/>
        <v>10</v>
      </c>
      <c r="H259" s="26">
        <f t="shared" ca="1" si="65"/>
        <v>4</v>
      </c>
      <c r="I259" s="26">
        <f t="shared" ca="1" si="66"/>
        <v>8</v>
      </c>
      <c r="J259" s="26">
        <f t="shared" ca="1" si="67"/>
        <v>6</v>
      </c>
      <c r="K259" s="26">
        <f t="shared" ca="1" si="68"/>
        <v>2</v>
      </c>
      <c r="L259" s="26">
        <f t="shared" ca="1" si="69"/>
        <v>12</v>
      </c>
      <c r="M259" s="26">
        <f t="shared" ca="1" si="70"/>
        <v>3</v>
      </c>
      <c r="N259" s="26">
        <f t="shared" ca="1" si="71"/>
        <v>11</v>
      </c>
      <c r="O259" s="26">
        <f t="shared" ca="1" si="72"/>
        <v>5</v>
      </c>
      <c r="P259" s="26">
        <f t="shared" ca="1" si="73"/>
        <v>9</v>
      </c>
      <c r="Q259" s="26">
        <f t="shared" ca="1" si="74"/>
        <v>7</v>
      </c>
      <c r="R259" s="26">
        <f t="shared" ca="1" si="75"/>
        <v>1</v>
      </c>
    </row>
    <row r="260" spans="1:18" ht="19.5" thickBot="1">
      <c r="A260" s="50">
        <f t="shared" ref="A260:A323" si="76">1+A259</f>
        <v>259</v>
      </c>
      <c r="B260" s="22">
        <f ca="1">Streams!B260</f>
        <v>15</v>
      </c>
      <c r="C260" s="23">
        <f ca="1">VLOOKUP(B260,Partition!$G$2:$H$38,2)</f>
        <v>5</v>
      </c>
      <c r="D260" s="24">
        <f ca="1">COUNTIF(INDEX(C260:INDEX($C$1:C260,IFERROR(LOOKUP(2,1/($D$1:D259=2),ROW($D$1:D259)-MIN(ROW($D$1:D259)-1)),1),),),C260)</f>
        <v>1</v>
      </c>
      <c r="E260" s="23">
        <f t="shared" ca="1" si="63"/>
        <v>9</v>
      </c>
      <c r="F260" s="25">
        <f ca="1">COUNTIF(INDEX(E260:INDEX($E$1:E260,IFERROR(LOOKUP(2,1/($F$1:F259=2),ROW($F$1:F259)-MIN(ROW($F$1:F259)-1)),1),),),E260)</f>
        <v>1</v>
      </c>
      <c r="G260" s="26">
        <f t="shared" ca="1" si="64"/>
        <v>3</v>
      </c>
      <c r="H260" s="26">
        <f t="shared" ca="1" si="65"/>
        <v>10</v>
      </c>
      <c r="I260" s="26">
        <f t="shared" ca="1" si="66"/>
        <v>4</v>
      </c>
      <c r="J260" s="26">
        <f t="shared" ca="1" si="67"/>
        <v>8</v>
      </c>
      <c r="K260" s="26">
        <f t="shared" ca="1" si="68"/>
        <v>6</v>
      </c>
      <c r="L260" s="26">
        <f t="shared" ca="1" si="69"/>
        <v>2</v>
      </c>
      <c r="M260" s="26">
        <f t="shared" ca="1" si="70"/>
        <v>12</v>
      </c>
      <c r="N260" s="26">
        <f t="shared" ca="1" si="71"/>
        <v>11</v>
      </c>
      <c r="O260" s="26">
        <f t="shared" ca="1" si="72"/>
        <v>5</v>
      </c>
      <c r="P260" s="26">
        <f t="shared" ca="1" si="73"/>
        <v>9</v>
      </c>
      <c r="Q260" s="26">
        <f t="shared" ca="1" si="74"/>
        <v>7</v>
      </c>
      <c r="R260" s="26">
        <f t="shared" ca="1" si="75"/>
        <v>1</v>
      </c>
    </row>
    <row r="261" spans="1:18" ht="19.5" thickBot="1">
      <c r="A261" s="50">
        <f t="shared" si="76"/>
        <v>260</v>
      </c>
      <c r="B261" s="22">
        <f ca="1">Streams!B261</f>
        <v>15</v>
      </c>
      <c r="C261" s="23">
        <f ca="1">VLOOKUP(B261,Partition!$G$2:$H$38,2)</f>
        <v>5</v>
      </c>
      <c r="D261" s="24">
        <f ca="1">COUNTIF(INDEX(C261:INDEX($C$1:C261,IFERROR(LOOKUP(2,1/($D$1:D260=2),ROW($D$1:D260)-MIN(ROW($D$1:D260)-1)),1),),),C261)</f>
        <v>2</v>
      </c>
      <c r="E261" s="23">
        <f t="shared" ca="1" si="63"/>
        <v>1</v>
      </c>
      <c r="F261" s="25">
        <f ca="1">COUNTIF(INDEX(E261:INDEX($E$1:E261,IFERROR(LOOKUP(2,1/($F$1:F260=2),ROW($F$1:F260)-MIN(ROW($F$1:F260)-1)),1),),),E261)</f>
        <v>2</v>
      </c>
      <c r="G261" s="26">
        <f t="shared" ca="1" si="64"/>
        <v>5</v>
      </c>
      <c r="H261" s="26">
        <f t="shared" ca="1" si="65"/>
        <v>3</v>
      </c>
      <c r="I261" s="26">
        <f t="shared" ca="1" si="66"/>
        <v>10</v>
      </c>
      <c r="J261" s="26">
        <f t="shared" ca="1" si="67"/>
        <v>4</v>
      </c>
      <c r="K261" s="26">
        <f t="shared" ca="1" si="68"/>
        <v>8</v>
      </c>
      <c r="L261" s="26">
        <f t="shared" ca="1" si="69"/>
        <v>6</v>
      </c>
      <c r="M261" s="26">
        <f t="shared" ca="1" si="70"/>
        <v>2</v>
      </c>
      <c r="N261" s="26">
        <f t="shared" ca="1" si="71"/>
        <v>12</v>
      </c>
      <c r="O261" s="26">
        <f t="shared" ca="1" si="72"/>
        <v>11</v>
      </c>
      <c r="P261" s="26">
        <f t="shared" ca="1" si="73"/>
        <v>9</v>
      </c>
      <c r="Q261" s="26">
        <f t="shared" ca="1" si="74"/>
        <v>7</v>
      </c>
      <c r="R261" s="26">
        <f t="shared" ca="1" si="75"/>
        <v>1</v>
      </c>
    </row>
    <row r="262" spans="1:18" ht="19.5" thickBot="1">
      <c r="A262" s="50">
        <f t="shared" si="76"/>
        <v>261</v>
      </c>
      <c r="B262" s="22">
        <f ca="1">Streams!B262</f>
        <v>34</v>
      </c>
      <c r="C262" s="23">
        <f ca="1">VLOOKUP(B262,Partition!$G$2:$H$38,2)</f>
        <v>12</v>
      </c>
      <c r="D262" s="24">
        <f ca="1">COUNTIF(INDEX(C262:INDEX($C$1:C262,IFERROR(LOOKUP(2,1/($D$1:D261=2),ROW($D$1:D261)-MIN(ROW($D$1:D261)-1)),1),),),C262)</f>
        <v>1</v>
      </c>
      <c r="E262" s="23">
        <f t="shared" ca="1" si="63"/>
        <v>8</v>
      </c>
      <c r="F262" s="25">
        <f ca="1">COUNTIF(INDEX(E262:INDEX($E$1:E262,IFERROR(LOOKUP(2,1/($F$1:F261=2),ROW($F$1:F261)-MIN(ROW($F$1:F261)-1)),1),),),E262)</f>
        <v>1</v>
      </c>
      <c r="G262" s="26">
        <f t="shared" ca="1" si="64"/>
        <v>5</v>
      </c>
      <c r="H262" s="26">
        <f t="shared" ca="1" si="65"/>
        <v>3</v>
      </c>
      <c r="I262" s="26">
        <f t="shared" ca="1" si="66"/>
        <v>10</v>
      </c>
      <c r="J262" s="26">
        <f t="shared" ca="1" si="67"/>
        <v>4</v>
      </c>
      <c r="K262" s="26">
        <f t="shared" ca="1" si="68"/>
        <v>8</v>
      </c>
      <c r="L262" s="26">
        <f t="shared" ca="1" si="69"/>
        <v>6</v>
      </c>
      <c r="M262" s="26">
        <f t="shared" ca="1" si="70"/>
        <v>2</v>
      </c>
      <c r="N262" s="26">
        <f t="shared" ca="1" si="71"/>
        <v>12</v>
      </c>
      <c r="O262" s="26">
        <f t="shared" ca="1" si="72"/>
        <v>11</v>
      </c>
      <c r="P262" s="26">
        <f t="shared" ca="1" si="73"/>
        <v>9</v>
      </c>
      <c r="Q262" s="26">
        <f t="shared" ca="1" si="74"/>
        <v>7</v>
      </c>
      <c r="R262" s="26">
        <f t="shared" ca="1" si="75"/>
        <v>1</v>
      </c>
    </row>
    <row r="263" spans="1:18" ht="19.5" thickBot="1">
      <c r="A263" s="50">
        <f t="shared" si="76"/>
        <v>262</v>
      </c>
      <c r="B263" s="22">
        <f ca="1">Streams!B263</f>
        <v>17</v>
      </c>
      <c r="C263" s="23">
        <f ca="1">VLOOKUP(B263,Partition!$G$2:$H$38,2)</f>
        <v>6</v>
      </c>
      <c r="D263" s="24">
        <f ca="1">COUNTIF(INDEX(C263:INDEX($C$1:C263,IFERROR(LOOKUP(2,1/($D$1:D262=2),ROW($D$1:D262)-MIN(ROW($D$1:D262)-1)),1),),),C263)</f>
        <v>1</v>
      </c>
      <c r="E263" s="23">
        <f t="shared" ca="1" si="63"/>
        <v>7</v>
      </c>
      <c r="F263" s="25">
        <f ca="1">COUNTIF(INDEX(E263:INDEX($E$1:E263,IFERROR(LOOKUP(2,1/($F$1:F262=2),ROW($F$1:F262)-MIN(ROW($F$1:F262)-1)),1),),),E263)</f>
        <v>1</v>
      </c>
      <c r="G263" s="26">
        <f t="shared" ca="1" si="64"/>
        <v>12</v>
      </c>
      <c r="H263" s="26">
        <f t="shared" ca="1" si="65"/>
        <v>5</v>
      </c>
      <c r="I263" s="26">
        <f t="shared" ca="1" si="66"/>
        <v>3</v>
      </c>
      <c r="J263" s="26">
        <f t="shared" ca="1" si="67"/>
        <v>10</v>
      </c>
      <c r="K263" s="26">
        <f t="shared" ca="1" si="68"/>
        <v>4</v>
      </c>
      <c r="L263" s="26">
        <f t="shared" ca="1" si="69"/>
        <v>8</v>
      </c>
      <c r="M263" s="26">
        <f t="shared" ca="1" si="70"/>
        <v>6</v>
      </c>
      <c r="N263" s="26">
        <f t="shared" ca="1" si="71"/>
        <v>2</v>
      </c>
      <c r="O263" s="26">
        <f t="shared" ca="1" si="72"/>
        <v>11</v>
      </c>
      <c r="P263" s="26">
        <f t="shared" ca="1" si="73"/>
        <v>9</v>
      </c>
      <c r="Q263" s="26">
        <f t="shared" ca="1" si="74"/>
        <v>7</v>
      </c>
      <c r="R263" s="26">
        <f t="shared" ca="1" si="75"/>
        <v>1</v>
      </c>
    </row>
    <row r="264" spans="1:18" ht="19.5" thickBot="1">
      <c r="A264" s="50">
        <f t="shared" si="76"/>
        <v>263</v>
      </c>
      <c r="B264" s="22">
        <f ca="1">Streams!B264</f>
        <v>32</v>
      </c>
      <c r="C264" s="23">
        <f ca="1">VLOOKUP(B264,Partition!$G$2:$H$38,2)</f>
        <v>11</v>
      </c>
      <c r="D264" s="24">
        <f ca="1">COUNTIF(INDEX(C264:INDEX($C$1:C264,IFERROR(LOOKUP(2,1/($D$1:D263=2),ROW($D$1:D263)-MIN(ROW($D$1:D263)-1)),1),),),C264)</f>
        <v>1</v>
      </c>
      <c r="E264" s="23">
        <f t="shared" ca="1" si="63"/>
        <v>9</v>
      </c>
      <c r="F264" s="25">
        <f ca="1">COUNTIF(INDEX(E264:INDEX($E$1:E264,IFERROR(LOOKUP(2,1/($F$1:F263=2),ROW($F$1:F263)-MIN(ROW($F$1:F263)-1)),1),),),E264)</f>
        <v>1</v>
      </c>
      <c r="G264" s="26">
        <f t="shared" ca="1" si="64"/>
        <v>6</v>
      </c>
      <c r="H264" s="26">
        <f t="shared" ca="1" si="65"/>
        <v>12</v>
      </c>
      <c r="I264" s="26">
        <f t="shared" ca="1" si="66"/>
        <v>5</v>
      </c>
      <c r="J264" s="26">
        <f t="shared" ca="1" si="67"/>
        <v>3</v>
      </c>
      <c r="K264" s="26">
        <f t="shared" ca="1" si="68"/>
        <v>10</v>
      </c>
      <c r="L264" s="26">
        <f t="shared" ca="1" si="69"/>
        <v>4</v>
      </c>
      <c r="M264" s="26">
        <f t="shared" ca="1" si="70"/>
        <v>8</v>
      </c>
      <c r="N264" s="26">
        <f t="shared" ca="1" si="71"/>
        <v>2</v>
      </c>
      <c r="O264" s="26">
        <f t="shared" ca="1" si="72"/>
        <v>11</v>
      </c>
      <c r="P264" s="26">
        <f t="shared" ca="1" si="73"/>
        <v>9</v>
      </c>
      <c r="Q264" s="26">
        <f t="shared" ca="1" si="74"/>
        <v>7</v>
      </c>
      <c r="R264" s="26">
        <f t="shared" ca="1" si="75"/>
        <v>1</v>
      </c>
    </row>
    <row r="265" spans="1:18" ht="19.5" thickBot="1">
      <c r="A265" s="50">
        <f t="shared" si="76"/>
        <v>264</v>
      </c>
      <c r="B265" s="22">
        <f ca="1">Streams!B265</f>
        <v>17</v>
      </c>
      <c r="C265" s="23">
        <f ca="1">VLOOKUP(B265,Partition!$G$2:$H$38,2)</f>
        <v>6</v>
      </c>
      <c r="D265" s="24">
        <f ca="1">COUNTIF(INDEX(C265:INDEX($C$1:C265,IFERROR(LOOKUP(2,1/($D$1:D264=2),ROW($D$1:D264)-MIN(ROW($D$1:D264)-1)),1),),),C265)</f>
        <v>2</v>
      </c>
      <c r="E265" s="23">
        <f t="shared" ca="1" si="63"/>
        <v>2</v>
      </c>
      <c r="F265" s="25">
        <f ca="1">COUNTIF(INDEX(E265:INDEX($E$1:E265,IFERROR(LOOKUP(2,1/($F$1:F264=2),ROW($F$1:F264)-MIN(ROW($F$1:F264)-1)),1),),),E265)</f>
        <v>1</v>
      </c>
      <c r="G265" s="26">
        <f t="shared" ca="1" si="64"/>
        <v>11</v>
      </c>
      <c r="H265" s="26">
        <f t="shared" ca="1" si="65"/>
        <v>6</v>
      </c>
      <c r="I265" s="26">
        <f t="shared" ca="1" si="66"/>
        <v>12</v>
      </c>
      <c r="J265" s="26">
        <f t="shared" ca="1" si="67"/>
        <v>5</v>
      </c>
      <c r="K265" s="26">
        <f t="shared" ca="1" si="68"/>
        <v>3</v>
      </c>
      <c r="L265" s="26">
        <f t="shared" ca="1" si="69"/>
        <v>10</v>
      </c>
      <c r="M265" s="26">
        <f t="shared" ca="1" si="70"/>
        <v>4</v>
      </c>
      <c r="N265" s="26">
        <f t="shared" ca="1" si="71"/>
        <v>8</v>
      </c>
      <c r="O265" s="26">
        <f t="shared" ca="1" si="72"/>
        <v>2</v>
      </c>
      <c r="P265" s="26">
        <f t="shared" ca="1" si="73"/>
        <v>9</v>
      </c>
      <c r="Q265" s="26">
        <f t="shared" ca="1" si="74"/>
        <v>7</v>
      </c>
      <c r="R265" s="26">
        <f t="shared" ca="1" si="75"/>
        <v>1</v>
      </c>
    </row>
    <row r="266" spans="1:18" ht="19.5" thickBot="1">
      <c r="A266" s="50">
        <f t="shared" si="76"/>
        <v>265</v>
      </c>
      <c r="B266" s="22">
        <f ca="1">Streams!B266</f>
        <v>26</v>
      </c>
      <c r="C266" s="23">
        <f ca="1">VLOOKUP(B266,Partition!$G$2:$H$38,2)</f>
        <v>9</v>
      </c>
      <c r="D266" s="24">
        <f ca="1">COUNTIF(INDEX(C266:INDEX($C$1:C266,IFERROR(LOOKUP(2,1/($D$1:D265=2),ROW($D$1:D265)-MIN(ROW($D$1:D265)-1)),1),),),C266)</f>
        <v>1</v>
      </c>
      <c r="E266" s="23">
        <f t="shared" ca="1" si="63"/>
        <v>10</v>
      </c>
      <c r="F266" s="25">
        <f ca="1">COUNTIF(INDEX(E266:INDEX($E$1:E266,IFERROR(LOOKUP(2,1/($F$1:F265=2),ROW($F$1:F265)-MIN(ROW($F$1:F265)-1)),1),),),E266)</f>
        <v>1</v>
      </c>
      <c r="G266" s="26">
        <f t="shared" ca="1" si="64"/>
        <v>6</v>
      </c>
      <c r="H266" s="26">
        <f t="shared" ca="1" si="65"/>
        <v>11</v>
      </c>
      <c r="I266" s="26">
        <f t="shared" ca="1" si="66"/>
        <v>12</v>
      </c>
      <c r="J266" s="26">
        <f t="shared" ca="1" si="67"/>
        <v>5</v>
      </c>
      <c r="K266" s="26">
        <f t="shared" ca="1" si="68"/>
        <v>3</v>
      </c>
      <c r="L266" s="26">
        <f t="shared" ca="1" si="69"/>
        <v>10</v>
      </c>
      <c r="M266" s="26">
        <f t="shared" ca="1" si="70"/>
        <v>4</v>
      </c>
      <c r="N266" s="26">
        <f t="shared" ca="1" si="71"/>
        <v>8</v>
      </c>
      <c r="O266" s="26">
        <f t="shared" ca="1" si="72"/>
        <v>2</v>
      </c>
      <c r="P266" s="26">
        <f t="shared" ca="1" si="73"/>
        <v>9</v>
      </c>
      <c r="Q266" s="26">
        <f t="shared" ca="1" si="74"/>
        <v>7</v>
      </c>
      <c r="R266" s="26">
        <f t="shared" ca="1" si="75"/>
        <v>1</v>
      </c>
    </row>
    <row r="267" spans="1:18" ht="19.5" thickBot="1">
      <c r="A267" s="50">
        <f t="shared" si="76"/>
        <v>266</v>
      </c>
      <c r="B267" s="22">
        <f ca="1">Streams!B267</f>
        <v>0</v>
      </c>
      <c r="C267" s="23">
        <f ca="1">VLOOKUP(B267,Partition!$G$2:$H$38,2)</f>
        <v>0</v>
      </c>
      <c r="D267" s="24">
        <f ca="1">COUNTIF(INDEX(C267:INDEX($C$1:C267,IFERROR(LOOKUP(2,1/($D$1:D266=2),ROW($D$1:D266)-MIN(ROW($D$1:D266)-1)),1),),),C267)</f>
        <v>1</v>
      </c>
      <c r="E267" s="23" t="str">
        <f t="shared" ca="1" si="63"/>
        <v/>
      </c>
      <c r="F267" s="25">
        <f ca="1">COUNTIF(INDEX(E267:INDEX($E$1:E267,IFERROR(LOOKUP(2,1/($F$1:F266=2),ROW($F$1:F266)-MIN(ROW($F$1:F266)-1)),1),),),E267)</f>
        <v>1</v>
      </c>
      <c r="G267" s="26">
        <f t="shared" ca="1" si="64"/>
        <v>9</v>
      </c>
      <c r="H267" s="26">
        <f t="shared" ca="1" si="65"/>
        <v>6</v>
      </c>
      <c r="I267" s="26">
        <f t="shared" ca="1" si="66"/>
        <v>11</v>
      </c>
      <c r="J267" s="26">
        <f t="shared" ca="1" si="67"/>
        <v>12</v>
      </c>
      <c r="K267" s="26">
        <f t="shared" ca="1" si="68"/>
        <v>5</v>
      </c>
      <c r="L267" s="26">
        <f t="shared" ca="1" si="69"/>
        <v>3</v>
      </c>
      <c r="M267" s="26">
        <f t="shared" ca="1" si="70"/>
        <v>10</v>
      </c>
      <c r="N267" s="26">
        <f t="shared" ca="1" si="71"/>
        <v>4</v>
      </c>
      <c r="O267" s="26">
        <f t="shared" ca="1" si="72"/>
        <v>8</v>
      </c>
      <c r="P267" s="26">
        <f t="shared" ca="1" si="73"/>
        <v>2</v>
      </c>
      <c r="Q267" s="26">
        <f t="shared" ca="1" si="74"/>
        <v>7</v>
      </c>
      <c r="R267" s="26">
        <f t="shared" ca="1" si="75"/>
        <v>1</v>
      </c>
    </row>
    <row r="268" spans="1:18" ht="19.5" thickBot="1">
      <c r="A268" s="50">
        <f t="shared" si="76"/>
        <v>267</v>
      </c>
      <c r="B268" s="22">
        <f ca="1">Streams!B268</f>
        <v>29</v>
      </c>
      <c r="C268" s="23">
        <f ca="1">VLOOKUP(B268,Partition!$G$2:$H$38,2)</f>
        <v>10</v>
      </c>
      <c r="D268" s="24">
        <f ca="1">COUNTIF(INDEX(C268:INDEX($C$1:C268,IFERROR(LOOKUP(2,1/($D$1:D267=2),ROW($D$1:D267)-MIN(ROW($D$1:D267)-1)),1),),),C268)</f>
        <v>1</v>
      </c>
      <c r="E268" s="23">
        <f t="shared" ca="1" si="63"/>
        <v>7</v>
      </c>
      <c r="F268" s="25">
        <f ca="1">COUNTIF(INDEX(E268:INDEX($E$1:E268,IFERROR(LOOKUP(2,1/($F$1:F267=2),ROW($F$1:F267)-MIN(ROW($F$1:F267)-1)),1),),),E268)</f>
        <v>2</v>
      </c>
      <c r="G268" s="26">
        <f t="shared" ca="1" si="64"/>
        <v>9</v>
      </c>
      <c r="H268" s="26">
        <f t="shared" ca="1" si="65"/>
        <v>6</v>
      </c>
      <c r="I268" s="26">
        <f t="shared" ca="1" si="66"/>
        <v>11</v>
      </c>
      <c r="J268" s="26">
        <f t="shared" ca="1" si="67"/>
        <v>12</v>
      </c>
      <c r="K268" s="26">
        <f t="shared" ca="1" si="68"/>
        <v>5</v>
      </c>
      <c r="L268" s="26">
        <f t="shared" ca="1" si="69"/>
        <v>3</v>
      </c>
      <c r="M268" s="26">
        <f t="shared" ca="1" si="70"/>
        <v>10</v>
      </c>
      <c r="N268" s="26">
        <f t="shared" ca="1" si="71"/>
        <v>4</v>
      </c>
      <c r="O268" s="26">
        <f t="shared" ca="1" si="72"/>
        <v>8</v>
      </c>
      <c r="P268" s="26">
        <f t="shared" ca="1" si="73"/>
        <v>2</v>
      </c>
      <c r="Q268" s="26">
        <f t="shared" ca="1" si="74"/>
        <v>7</v>
      </c>
      <c r="R268" s="26">
        <f t="shared" ca="1" si="75"/>
        <v>1</v>
      </c>
    </row>
    <row r="269" spans="1:18" ht="19.5" thickBot="1">
      <c r="A269" s="50">
        <f t="shared" si="76"/>
        <v>268</v>
      </c>
      <c r="B269" s="22">
        <f ca="1">Streams!B269</f>
        <v>5</v>
      </c>
      <c r="C269" s="23">
        <f ca="1">VLOOKUP(B269,Partition!$G$2:$H$38,2)</f>
        <v>2</v>
      </c>
      <c r="D269" s="24">
        <f ca="1">COUNTIF(INDEX(C269:INDEX($C$1:C269,IFERROR(LOOKUP(2,1/($D$1:D268=2),ROW($D$1:D268)-MIN(ROW($D$1:D268)-1)),1),),),C269)</f>
        <v>1</v>
      </c>
      <c r="E269" s="23">
        <f t="shared" ca="1" si="63"/>
        <v>10</v>
      </c>
      <c r="F269" s="25">
        <f ca="1">COUNTIF(INDEX(E269:INDEX($E$1:E269,IFERROR(LOOKUP(2,1/($F$1:F268=2),ROW($F$1:F268)-MIN(ROW($F$1:F268)-1)),1),),),E269)</f>
        <v>1</v>
      </c>
      <c r="G269" s="26">
        <f t="shared" ca="1" si="64"/>
        <v>10</v>
      </c>
      <c r="H269" s="26">
        <f t="shared" ca="1" si="65"/>
        <v>9</v>
      </c>
      <c r="I269" s="26">
        <f t="shared" ca="1" si="66"/>
        <v>6</v>
      </c>
      <c r="J269" s="26">
        <f t="shared" ca="1" si="67"/>
        <v>11</v>
      </c>
      <c r="K269" s="26">
        <f t="shared" ca="1" si="68"/>
        <v>12</v>
      </c>
      <c r="L269" s="26">
        <f t="shared" ca="1" si="69"/>
        <v>5</v>
      </c>
      <c r="M269" s="26">
        <f t="shared" ca="1" si="70"/>
        <v>3</v>
      </c>
      <c r="N269" s="26">
        <f t="shared" ca="1" si="71"/>
        <v>4</v>
      </c>
      <c r="O269" s="26">
        <f t="shared" ca="1" si="72"/>
        <v>8</v>
      </c>
      <c r="P269" s="26">
        <f t="shared" ca="1" si="73"/>
        <v>2</v>
      </c>
      <c r="Q269" s="26">
        <f t="shared" ca="1" si="74"/>
        <v>7</v>
      </c>
      <c r="R269" s="26">
        <f t="shared" ca="1" si="75"/>
        <v>1</v>
      </c>
    </row>
    <row r="270" spans="1:18" ht="19.5" thickBot="1">
      <c r="A270" s="50">
        <f t="shared" si="76"/>
        <v>269</v>
      </c>
      <c r="B270" s="22">
        <f ca="1">Streams!B270</f>
        <v>16</v>
      </c>
      <c r="C270" s="23">
        <f ca="1">VLOOKUP(B270,Partition!$G$2:$H$38,2)</f>
        <v>6</v>
      </c>
      <c r="D270" s="24">
        <f ca="1">COUNTIF(INDEX(C270:INDEX($C$1:C270,IFERROR(LOOKUP(2,1/($D$1:D269=2),ROW($D$1:D269)-MIN(ROW($D$1:D269)-1)),1),),),C270)</f>
        <v>2</v>
      </c>
      <c r="E270" s="23">
        <f t="shared" ca="1" si="63"/>
        <v>4</v>
      </c>
      <c r="F270" s="25">
        <f ca="1">COUNTIF(INDEX(E270:INDEX($E$1:E270,IFERROR(LOOKUP(2,1/($F$1:F269=2),ROW($F$1:F269)-MIN(ROW($F$1:F269)-1)),1),),),E270)</f>
        <v>1</v>
      </c>
      <c r="G270" s="26">
        <f t="shared" ca="1" si="64"/>
        <v>2</v>
      </c>
      <c r="H270" s="26">
        <f t="shared" ca="1" si="65"/>
        <v>10</v>
      </c>
      <c r="I270" s="26">
        <f t="shared" ca="1" si="66"/>
        <v>9</v>
      </c>
      <c r="J270" s="26">
        <f t="shared" ca="1" si="67"/>
        <v>6</v>
      </c>
      <c r="K270" s="26">
        <f t="shared" ca="1" si="68"/>
        <v>11</v>
      </c>
      <c r="L270" s="26">
        <f t="shared" ca="1" si="69"/>
        <v>12</v>
      </c>
      <c r="M270" s="26">
        <f t="shared" ca="1" si="70"/>
        <v>5</v>
      </c>
      <c r="N270" s="26">
        <f t="shared" ca="1" si="71"/>
        <v>3</v>
      </c>
      <c r="O270" s="26">
        <f t="shared" ca="1" si="72"/>
        <v>4</v>
      </c>
      <c r="P270" s="26">
        <f t="shared" ca="1" si="73"/>
        <v>8</v>
      </c>
      <c r="Q270" s="26">
        <f t="shared" ca="1" si="74"/>
        <v>7</v>
      </c>
      <c r="R270" s="26">
        <f t="shared" ca="1" si="75"/>
        <v>1</v>
      </c>
    </row>
    <row r="271" spans="1:18" ht="19.5" thickBot="1">
      <c r="A271" s="50">
        <f t="shared" si="76"/>
        <v>270</v>
      </c>
      <c r="B271" s="22">
        <f ca="1">Streams!B271</f>
        <v>32</v>
      </c>
      <c r="C271" s="23">
        <f ca="1">VLOOKUP(B271,Partition!$G$2:$H$38,2)</f>
        <v>11</v>
      </c>
      <c r="D271" s="24">
        <f ca="1">COUNTIF(INDEX(C271:INDEX($C$1:C271,IFERROR(LOOKUP(2,1/($D$1:D270=2),ROW($D$1:D270)-MIN(ROW($D$1:D270)-1)),1),),),C271)</f>
        <v>1</v>
      </c>
      <c r="E271" s="23">
        <f t="shared" ca="1" si="63"/>
        <v>5</v>
      </c>
      <c r="F271" s="25">
        <f ca="1">COUNTIF(INDEX(E271:INDEX($E$1:E271,IFERROR(LOOKUP(2,1/($F$1:F270=2),ROW($F$1:F270)-MIN(ROW($F$1:F270)-1)),1),),),E271)</f>
        <v>1</v>
      </c>
      <c r="G271" s="26">
        <f t="shared" ca="1" si="64"/>
        <v>6</v>
      </c>
      <c r="H271" s="26">
        <f t="shared" ca="1" si="65"/>
        <v>2</v>
      </c>
      <c r="I271" s="26">
        <f t="shared" ca="1" si="66"/>
        <v>10</v>
      </c>
      <c r="J271" s="26">
        <f t="shared" ca="1" si="67"/>
        <v>9</v>
      </c>
      <c r="K271" s="26">
        <f t="shared" ca="1" si="68"/>
        <v>11</v>
      </c>
      <c r="L271" s="26">
        <f t="shared" ca="1" si="69"/>
        <v>12</v>
      </c>
      <c r="M271" s="26">
        <f t="shared" ca="1" si="70"/>
        <v>5</v>
      </c>
      <c r="N271" s="26">
        <f t="shared" ca="1" si="71"/>
        <v>3</v>
      </c>
      <c r="O271" s="26">
        <f t="shared" ca="1" si="72"/>
        <v>4</v>
      </c>
      <c r="P271" s="26">
        <f t="shared" ca="1" si="73"/>
        <v>8</v>
      </c>
      <c r="Q271" s="26">
        <f t="shared" ca="1" si="74"/>
        <v>7</v>
      </c>
      <c r="R271" s="26">
        <f t="shared" ca="1" si="75"/>
        <v>1</v>
      </c>
    </row>
    <row r="272" spans="1:18" ht="19.5" thickBot="1">
      <c r="A272" s="50">
        <f t="shared" si="76"/>
        <v>271</v>
      </c>
      <c r="B272" s="22">
        <f ca="1">Streams!B272</f>
        <v>9</v>
      </c>
      <c r="C272" s="23">
        <f ca="1">VLOOKUP(B272,Partition!$G$2:$H$38,2)</f>
        <v>3</v>
      </c>
      <c r="D272" s="24">
        <f ca="1">COUNTIF(INDEX(C272:INDEX($C$1:C272,IFERROR(LOOKUP(2,1/($D$1:D271=2),ROW($D$1:D271)-MIN(ROW($D$1:D271)-1)),1),),),C272)</f>
        <v>1</v>
      </c>
      <c r="E272" s="23">
        <f t="shared" ca="1" si="63"/>
        <v>8</v>
      </c>
      <c r="F272" s="25">
        <f ca="1">COUNTIF(INDEX(E272:INDEX($E$1:E272,IFERROR(LOOKUP(2,1/($F$1:F271=2),ROW($F$1:F271)-MIN(ROW($F$1:F271)-1)),1),),),E272)</f>
        <v>1</v>
      </c>
      <c r="G272" s="26">
        <f t="shared" ca="1" si="64"/>
        <v>11</v>
      </c>
      <c r="H272" s="26">
        <f t="shared" ca="1" si="65"/>
        <v>6</v>
      </c>
      <c r="I272" s="26">
        <f t="shared" ca="1" si="66"/>
        <v>2</v>
      </c>
      <c r="J272" s="26">
        <f t="shared" ca="1" si="67"/>
        <v>10</v>
      </c>
      <c r="K272" s="26">
        <f t="shared" ca="1" si="68"/>
        <v>9</v>
      </c>
      <c r="L272" s="26">
        <f t="shared" ca="1" si="69"/>
        <v>12</v>
      </c>
      <c r="M272" s="26">
        <f t="shared" ca="1" si="70"/>
        <v>5</v>
      </c>
      <c r="N272" s="26">
        <f t="shared" ca="1" si="71"/>
        <v>3</v>
      </c>
      <c r="O272" s="26">
        <f t="shared" ca="1" si="72"/>
        <v>4</v>
      </c>
      <c r="P272" s="26">
        <f t="shared" ca="1" si="73"/>
        <v>8</v>
      </c>
      <c r="Q272" s="26">
        <f t="shared" ca="1" si="74"/>
        <v>7</v>
      </c>
      <c r="R272" s="26">
        <f t="shared" ca="1" si="75"/>
        <v>1</v>
      </c>
    </row>
    <row r="273" spans="1:18" ht="19.5" thickBot="1">
      <c r="A273" s="50">
        <f t="shared" si="76"/>
        <v>272</v>
      </c>
      <c r="B273" s="22">
        <f ca="1">Streams!B273</f>
        <v>12</v>
      </c>
      <c r="C273" s="23">
        <f ca="1">VLOOKUP(B273,Partition!$G$2:$H$38,2)</f>
        <v>4</v>
      </c>
      <c r="D273" s="24">
        <f ca="1">COUNTIF(INDEX(C273:INDEX($C$1:C273,IFERROR(LOOKUP(2,1/($D$1:D272=2),ROW($D$1:D272)-MIN(ROW($D$1:D272)-1)),1),),),C273)</f>
        <v>1</v>
      </c>
      <c r="E273" s="23">
        <f t="shared" ca="1" si="63"/>
        <v>9</v>
      </c>
      <c r="F273" s="25">
        <f ca="1">COUNTIF(INDEX(E273:INDEX($E$1:E273,IFERROR(LOOKUP(2,1/($F$1:F272=2),ROW($F$1:F272)-MIN(ROW($F$1:F272)-1)),1),),),E273)</f>
        <v>1</v>
      </c>
      <c r="G273" s="26">
        <f t="shared" ca="1" si="64"/>
        <v>3</v>
      </c>
      <c r="H273" s="26">
        <f t="shared" ca="1" si="65"/>
        <v>11</v>
      </c>
      <c r="I273" s="26">
        <f t="shared" ca="1" si="66"/>
        <v>6</v>
      </c>
      <c r="J273" s="26">
        <f t="shared" ca="1" si="67"/>
        <v>2</v>
      </c>
      <c r="K273" s="26">
        <f t="shared" ca="1" si="68"/>
        <v>10</v>
      </c>
      <c r="L273" s="26">
        <f t="shared" ca="1" si="69"/>
        <v>9</v>
      </c>
      <c r="M273" s="26">
        <f t="shared" ca="1" si="70"/>
        <v>12</v>
      </c>
      <c r="N273" s="26">
        <f t="shared" ca="1" si="71"/>
        <v>5</v>
      </c>
      <c r="O273" s="26">
        <f t="shared" ca="1" si="72"/>
        <v>4</v>
      </c>
      <c r="P273" s="26">
        <f t="shared" ca="1" si="73"/>
        <v>8</v>
      </c>
      <c r="Q273" s="26">
        <f t="shared" ca="1" si="74"/>
        <v>7</v>
      </c>
      <c r="R273" s="26">
        <f t="shared" ca="1" si="75"/>
        <v>1</v>
      </c>
    </row>
    <row r="274" spans="1:18" ht="19.5" thickBot="1">
      <c r="A274" s="50">
        <f t="shared" si="76"/>
        <v>273</v>
      </c>
      <c r="B274" s="22">
        <f ca="1">Streams!B274</f>
        <v>5</v>
      </c>
      <c r="C274" s="23">
        <f ca="1">VLOOKUP(B274,Partition!$G$2:$H$38,2)</f>
        <v>2</v>
      </c>
      <c r="D274" s="24">
        <f ca="1">COUNTIF(INDEX(C274:INDEX($C$1:C274,IFERROR(LOOKUP(2,1/($D$1:D273=2),ROW($D$1:D273)-MIN(ROW($D$1:D273)-1)),1),),),C274)</f>
        <v>1</v>
      </c>
      <c r="E274" s="23">
        <f t="shared" ca="1" si="63"/>
        <v>5</v>
      </c>
      <c r="F274" s="25">
        <f ca="1">COUNTIF(INDEX(E274:INDEX($E$1:E274,IFERROR(LOOKUP(2,1/($F$1:F273=2),ROW($F$1:F273)-MIN(ROW($F$1:F273)-1)),1),),),E274)</f>
        <v>2</v>
      </c>
      <c r="G274" s="26">
        <f t="shared" ca="1" si="64"/>
        <v>4</v>
      </c>
      <c r="H274" s="26">
        <f t="shared" ca="1" si="65"/>
        <v>3</v>
      </c>
      <c r="I274" s="26">
        <f t="shared" ca="1" si="66"/>
        <v>11</v>
      </c>
      <c r="J274" s="26">
        <f t="shared" ca="1" si="67"/>
        <v>6</v>
      </c>
      <c r="K274" s="26">
        <f t="shared" ca="1" si="68"/>
        <v>2</v>
      </c>
      <c r="L274" s="26">
        <f t="shared" ca="1" si="69"/>
        <v>10</v>
      </c>
      <c r="M274" s="26">
        <f t="shared" ca="1" si="70"/>
        <v>9</v>
      </c>
      <c r="N274" s="26">
        <f t="shared" ca="1" si="71"/>
        <v>12</v>
      </c>
      <c r="O274" s="26">
        <f t="shared" ca="1" si="72"/>
        <v>5</v>
      </c>
      <c r="P274" s="26">
        <f t="shared" ca="1" si="73"/>
        <v>8</v>
      </c>
      <c r="Q274" s="26">
        <f t="shared" ca="1" si="74"/>
        <v>7</v>
      </c>
      <c r="R274" s="26">
        <f t="shared" ca="1" si="75"/>
        <v>1</v>
      </c>
    </row>
    <row r="275" spans="1:18" ht="19.5" thickBot="1">
      <c r="A275" s="50">
        <f t="shared" si="76"/>
        <v>274</v>
      </c>
      <c r="B275" s="22">
        <f ca="1">Streams!B275</f>
        <v>20</v>
      </c>
      <c r="C275" s="23">
        <f ca="1">VLOOKUP(B275,Partition!$G$2:$H$38,2)</f>
        <v>7</v>
      </c>
      <c r="D275" s="24">
        <f ca="1">COUNTIF(INDEX(C275:INDEX($C$1:C275,IFERROR(LOOKUP(2,1/($D$1:D274=2),ROW($D$1:D274)-MIN(ROW($D$1:D274)-1)),1),),),C275)</f>
        <v>1</v>
      </c>
      <c r="E275" s="23">
        <f t="shared" ca="1" si="63"/>
        <v>11</v>
      </c>
      <c r="F275" s="25">
        <f ca="1">COUNTIF(INDEX(E275:INDEX($E$1:E275,IFERROR(LOOKUP(2,1/($F$1:F274=2),ROW($F$1:F274)-MIN(ROW($F$1:F274)-1)),1),),),E275)</f>
        <v>1</v>
      </c>
      <c r="G275" s="26">
        <f t="shared" ca="1" si="64"/>
        <v>2</v>
      </c>
      <c r="H275" s="26">
        <f t="shared" ca="1" si="65"/>
        <v>4</v>
      </c>
      <c r="I275" s="26">
        <f t="shared" ca="1" si="66"/>
        <v>3</v>
      </c>
      <c r="J275" s="26">
        <f t="shared" ca="1" si="67"/>
        <v>11</v>
      </c>
      <c r="K275" s="26">
        <f t="shared" ca="1" si="68"/>
        <v>6</v>
      </c>
      <c r="L275" s="26">
        <f t="shared" ca="1" si="69"/>
        <v>10</v>
      </c>
      <c r="M275" s="26">
        <f t="shared" ca="1" si="70"/>
        <v>9</v>
      </c>
      <c r="N275" s="26">
        <f t="shared" ca="1" si="71"/>
        <v>12</v>
      </c>
      <c r="O275" s="26">
        <f t="shared" ca="1" si="72"/>
        <v>5</v>
      </c>
      <c r="P275" s="26">
        <f t="shared" ca="1" si="73"/>
        <v>8</v>
      </c>
      <c r="Q275" s="26">
        <f t="shared" ca="1" si="74"/>
        <v>7</v>
      </c>
      <c r="R275" s="26">
        <f t="shared" ca="1" si="75"/>
        <v>1</v>
      </c>
    </row>
    <row r="276" spans="1:18" ht="19.5" thickBot="1">
      <c r="A276" s="50">
        <f t="shared" si="76"/>
        <v>275</v>
      </c>
      <c r="B276" s="22">
        <f ca="1">Streams!B276</f>
        <v>31</v>
      </c>
      <c r="C276" s="23">
        <f ca="1">VLOOKUP(B276,Partition!$G$2:$H$38,2)</f>
        <v>11</v>
      </c>
      <c r="D276" s="24">
        <f ca="1">COUNTIF(INDEX(C276:INDEX($C$1:C276,IFERROR(LOOKUP(2,1/($D$1:D275=2),ROW($D$1:D275)-MIN(ROW($D$1:D275)-1)),1),),),C276)</f>
        <v>2</v>
      </c>
      <c r="E276" s="23">
        <f t="shared" ca="1" si="63"/>
        <v>5</v>
      </c>
      <c r="F276" s="25">
        <f ca="1">COUNTIF(INDEX(E276:INDEX($E$1:E276,IFERROR(LOOKUP(2,1/($F$1:F275=2),ROW($F$1:F275)-MIN(ROW($F$1:F275)-1)),1),),),E276)</f>
        <v>2</v>
      </c>
      <c r="G276" s="26">
        <f t="shared" ca="1" si="64"/>
        <v>7</v>
      </c>
      <c r="H276" s="26">
        <f t="shared" ca="1" si="65"/>
        <v>2</v>
      </c>
      <c r="I276" s="26">
        <f t="shared" ca="1" si="66"/>
        <v>4</v>
      </c>
      <c r="J276" s="26">
        <f t="shared" ca="1" si="67"/>
        <v>3</v>
      </c>
      <c r="K276" s="26">
        <f t="shared" ca="1" si="68"/>
        <v>11</v>
      </c>
      <c r="L276" s="26">
        <f t="shared" ca="1" si="69"/>
        <v>6</v>
      </c>
      <c r="M276" s="26">
        <f t="shared" ca="1" si="70"/>
        <v>10</v>
      </c>
      <c r="N276" s="26">
        <f t="shared" ca="1" si="71"/>
        <v>9</v>
      </c>
      <c r="O276" s="26">
        <f t="shared" ca="1" si="72"/>
        <v>12</v>
      </c>
      <c r="P276" s="26">
        <f t="shared" ca="1" si="73"/>
        <v>5</v>
      </c>
      <c r="Q276" s="26">
        <f t="shared" ca="1" si="74"/>
        <v>8</v>
      </c>
      <c r="R276" s="26">
        <f t="shared" ca="1" si="75"/>
        <v>1</v>
      </c>
    </row>
    <row r="277" spans="1:18" ht="19.5" thickBot="1">
      <c r="A277" s="50">
        <f t="shared" si="76"/>
        <v>276</v>
      </c>
      <c r="B277" s="22">
        <f ca="1">Streams!B277</f>
        <v>21</v>
      </c>
      <c r="C277" s="23">
        <f ca="1">VLOOKUP(B277,Partition!$G$2:$H$38,2)</f>
        <v>7</v>
      </c>
      <c r="D277" s="24">
        <f ca="1">COUNTIF(INDEX(C277:INDEX($C$1:C277,IFERROR(LOOKUP(2,1/($D$1:D276=2),ROW($D$1:D276)-MIN(ROW($D$1:D276)-1)),1),),),C277)</f>
        <v>1</v>
      </c>
      <c r="E277" s="23">
        <f t="shared" ca="1" si="63"/>
        <v>2</v>
      </c>
      <c r="F277" s="25">
        <f ca="1">COUNTIF(INDEX(E277:INDEX($E$1:E277,IFERROR(LOOKUP(2,1/($F$1:F276=2),ROW($F$1:F276)-MIN(ROW($F$1:F276)-1)),1),),),E277)</f>
        <v>1</v>
      </c>
      <c r="G277" s="26">
        <f t="shared" ca="1" si="64"/>
        <v>11</v>
      </c>
      <c r="H277" s="26">
        <f t="shared" ca="1" si="65"/>
        <v>7</v>
      </c>
      <c r="I277" s="26">
        <f t="shared" ca="1" si="66"/>
        <v>2</v>
      </c>
      <c r="J277" s="26">
        <f t="shared" ca="1" si="67"/>
        <v>4</v>
      </c>
      <c r="K277" s="26">
        <f t="shared" ca="1" si="68"/>
        <v>3</v>
      </c>
      <c r="L277" s="26">
        <f t="shared" ca="1" si="69"/>
        <v>6</v>
      </c>
      <c r="M277" s="26">
        <f t="shared" ca="1" si="70"/>
        <v>10</v>
      </c>
      <c r="N277" s="26">
        <f t="shared" ca="1" si="71"/>
        <v>9</v>
      </c>
      <c r="O277" s="26">
        <f t="shared" ca="1" si="72"/>
        <v>12</v>
      </c>
      <c r="P277" s="26">
        <f t="shared" ca="1" si="73"/>
        <v>5</v>
      </c>
      <c r="Q277" s="26">
        <f t="shared" ca="1" si="74"/>
        <v>8</v>
      </c>
      <c r="R277" s="26">
        <f t="shared" ca="1" si="75"/>
        <v>1</v>
      </c>
    </row>
    <row r="278" spans="1:18" ht="19.5" thickBot="1">
      <c r="A278" s="50">
        <f t="shared" si="76"/>
        <v>277</v>
      </c>
      <c r="B278" s="22">
        <f ca="1">Streams!B278</f>
        <v>14</v>
      </c>
      <c r="C278" s="23">
        <f ca="1">VLOOKUP(B278,Partition!$G$2:$H$38,2)</f>
        <v>5</v>
      </c>
      <c r="D278" s="24">
        <f ca="1">COUNTIF(INDEX(C278:INDEX($C$1:C278,IFERROR(LOOKUP(2,1/($D$1:D277=2),ROW($D$1:D277)-MIN(ROW($D$1:D277)-1)),1),),),C278)</f>
        <v>1</v>
      </c>
      <c r="E278" s="23">
        <f t="shared" ca="1" si="63"/>
        <v>10</v>
      </c>
      <c r="F278" s="25">
        <f ca="1">COUNTIF(INDEX(E278:INDEX($E$1:E278,IFERROR(LOOKUP(2,1/($F$1:F277=2),ROW($F$1:F277)-MIN(ROW($F$1:F277)-1)),1),),),E278)</f>
        <v>1</v>
      </c>
      <c r="G278" s="26">
        <f t="shared" ca="1" si="64"/>
        <v>7</v>
      </c>
      <c r="H278" s="26">
        <f t="shared" ca="1" si="65"/>
        <v>11</v>
      </c>
      <c r="I278" s="26">
        <f t="shared" ca="1" si="66"/>
        <v>2</v>
      </c>
      <c r="J278" s="26">
        <f t="shared" ca="1" si="67"/>
        <v>4</v>
      </c>
      <c r="K278" s="26">
        <f t="shared" ca="1" si="68"/>
        <v>3</v>
      </c>
      <c r="L278" s="26">
        <f t="shared" ca="1" si="69"/>
        <v>6</v>
      </c>
      <c r="M278" s="26">
        <f t="shared" ca="1" si="70"/>
        <v>10</v>
      </c>
      <c r="N278" s="26">
        <f t="shared" ca="1" si="71"/>
        <v>9</v>
      </c>
      <c r="O278" s="26">
        <f t="shared" ca="1" si="72"/>
        <v>12</v>
      </c>
      <c r="P278" s="26">
        <f t="shared" ca="1" si="73"/>
        <v>5</v>
      </c>
      <c r="Q278" s="26">
        <f t="shared" ca="1" si="74"/>
        <v>8</v>
      </c>
      <c r="R278" s="26">
        <f t="shared" ca="1" si="75"/>
        <v>1</v>
      </c>
    </row>
    <row r="279" spans="1:18" ht="19.5" thickBot="1">
      <c r="A279" s="50">
        <f t="shared" si="76"/>
        <v>278</v>
      </c>
      <c r="B279" s="22">
        <f ca="1">Streams!B279</f>
        <v>26</v>
      </c>
      <c r="C279" s="23">
        <f ca="1">VLOOKUP(B279,Partition!$G$2:$H$38,2)</f>
        <v>9</v>
      </c>
      <c r="D279" s="24">
        <f ca="1">COUNTIF(INDEX(C279:INDEX($C$1:C279,IFERROR(LOOKUP(2,1/($D$1:D278=2),ROW($D$1:D278)-MIN(ROW($D$1:D278)-1)),1),),),C279)</f>
        <v>1</v>
      </c>
      <c r="E279" s="23">
        <f t="shared" ca="1" si="63"/>
        <v>9</v>
      </c>
      <c r="F279" s="25">
        <f ca="1">COUNTIF(INDEX(E279:INDEX($E$1:E279,IFERROR(LOOKUP(2,1/($F$1:F278=2),ROW($F$1:F278)-MIN(ROW($F$1:F278)-1)),1),),),E279)</f>
        <v>1</v>
      </c>
      <c r="G279" s="26">
        <f t="shared" ca="1" si="64"/>
        <v>5</v>
      </c>
      <c r="H279" s="26">
        <f t="shared" ca="1" si="65"/>
        <v>7</v>
      </c>
      <c r="I279" s="26">
        <f t="shared" ca="1" si="66"/>
        <v>11</v>
      </c>
      <c r="J279" s="26">
        <f t="shared" ca="1" si="67"/>
        <v>2</v>
      </c>
      <c r="K279" s="26">
        <f t="shared" ca="1" si="68"/>
        <v>4</v>
      </c>
      <c r="L279" s="26">
        <f t="shared" ca="1" si="69"/>
        <v>3</v>
      </c>
      <c r="M279" s="26">
        <f t="shared" ca="1" si="70"/>
        <v>6</v>
      </c>
      <c r="N279" s="26">
        <f t="shared" ca="1" si="71"/>
        <v>10</v>
      </c>
      <c r="O279" s="26">
        <f t="shared" ca="1" si="72"/>
        <v>9</v>
      </c>
      <c r="P279" s="26">
        <f t="shared" ca="1" si="73"/>
        <v>12</v>
      </c>
      <c r="Q279" s="26">
        <f t="shared" ca="1" si="74"/>
        <v>8</v>
      </c>
      <c r="R279" s="26">
        <f t="shared" ca="1" si="75"/>
        <v>1</v>
      </c>
    </row>
    <row r="280" spans="1:18" ht="19.5" thickBot="1">
      <c r="A280" s="50">
        <f t="shared" si="76"/>
        <v>279</v>
      </c>
      <c r="B280" s="22">
        <f ca="1">Streams!B280</f>
        <v>27</v>
      </c>
      <c r="C280" s="23">
        <f ca="1">VLOOKUP(B280,Partition!$G$2:$H$38,2)</f>
        <v>9</v>
      </c>
      <c r="D280" s="24">
        <f ca="1">COUNTIF(INDEX(C280:INDEX($C$1:C280,IFERROR(LOOKUP(2,1/($D$1:D279=2),ROW($D$1:D279)-MIN(ROW($D$1:D279)-1)),1),),),C280)</f>
        <v>2</v>
      </c>
      <c r="E280" s="23">
        <f t="shared" ca="1" si="63"/>
        <v>1</v>
      </c>
      <c r="F280" s="25">
        <f ca="1">COUNTIF(INDEX(E280:INDEX($E$1:E280,IFERROR(LOOKUP(2,1/($F$1:F279=2),ROW($F$1:F279)-MIN(ROW($F$1:F279)-1)),1),),),E280)</f>
        <v>1</v>
      </c>
      <c r="G280" s="26">
        <f t="shared" ca="1" si="64"/>
        <v>9</v>
      </c>
      <c r="H280" s="26">
        <f t="shared" ca="1" si="65"/>
        <v>5</v>
      </c>
      <c r="I280" s="26">
        <f t="shared" ca="1" si="66"/>
        <v>7</v>
      </c>
      <c r="J280" s="26">
        <f t="shared" ca="1" si="67"/>
        <v>11</v>
      </c>
      <c r="K280" s="26">
        <f t="shared" ca="1" si="68"/>
        <v>2</v>
      </c>
      <c r="L280" s="26">
        <f t="shared" ca="1" si="69"/>
        <v>4</v>
      </c>
      <c r="M280" s="26">
        <f t="shared" ca="1" si="70"/>
        <v>3</v>
      </c>
      <c r="N280" s="26">
        <f t="shared" ca="1" si="71"/>
        <v>6</v>
      </c>
      <c r="O280" s="26">
        <f t="shared" ca="1" si="72"/>
        <v>10</v>
      </c>
      <c r="P280" s="26">
        <f t="shared" ca="1" si="73"/>
        <v>12</v>
      </c>
      <c r="Q280" s="26">
        <f t="shared" ca="1" si="74"/>
        <v>8</v>
      </c>
      <c r="R280" s="26">
        <f t="shared" ca="1" si="75"/>
        <v>1</v>
      </c>
    </row>
    <row r="281" spans="1:18" ht="19.5" thickBot="1">
      <c r="A281" s="50">
        <f t="shared" si="76"/>
        <v>280</v>
      </c>
      <c r="B281" s="22">
        <f ca="1">Streams!B281</f>
        <v>5</v>
      </c>
      <c r="C281" s="23">
        <f ca="1">VLOOKUP(B281,Partition!$G$2:$H$38,2)</f>
        <v>2</v>
      </c>
      <c r="D281" s="24">
        <f ca="1">COUNTIF(INDEX(C281:INDEX($C$1:C281,IFERROR(LOOKUP(2,1/($D$1:D280=2),ROW($D$1:D280)-MIN(ROW($D$1:D280)-1)),1),),),C281)</f>
        <v>1</v>
      </c>
      <c r="E281" s="23">
        <f t="shared" ca="1" si="63"/>
        <v>5</v>
      </c>
      <c r="F281" s="25">
        <f ca="1">COUNTIF(INDEX(E281:INDEX($E$1:E281,IFERROR(LOOKUP(2,1/($F$1:F280=2),ROW($F$1:F280)-MIN(ROW($F$1:F280)-1)),1),),),E281)</f>
        <v>2</v>
      </c>
      <c r="G281" s="26">
        <f t="shared" ca="1" si="64"/>
        <v>9</v>
      </c>
      <c r="H281" s="26">
        <f t="shared" ca="1" si="65"/>
        <v>5</v>
      </c>
      <c r="I281" s="26">
        <f t="shared" ca="1" si="66"/>
        <v>7</v>
      </c>
      <c r="J281" s="26">
        <f t="shared" ca="1" si="67"/>
        <v>11</v>
      </c>
      <c r="K281" s="26">
        <f t="shared" ca="1" si="68"/>
        <v>2</v>
      </c>
      <c r="L281" s="26">
        <f t="shared" ca="1" si="69"/>
        <v>4</v>
      </c>
      <c r="M281" s="26">
        <f t="shared" ca="1" si="70"/>
        <v>3</v>
      </c>
      <c r="N281" s="26">
        <f t="shared" ca="1" si="71"/>
        <v>6</v>
      </c>
      <c r="O281" s="26">
        <f t="shared" ca="1" si="72"/>
        <v>10</v>
      </c>
      <c r="P281" s="26">
        <f t="shared" ca="1" si="73"/>
        <v>12</v>
      </c>
      <c r="Q281" s="26">
        <f t="shared" ca="1" si="74"/>
        <v>8</v>
      </c>
      <c r="R281" s="26">
        <f t="shared" ca="1" si="75"/>
        <v>1</v>
      </c>
    </row>
    <row r="282" spans="1:18" ht="19.5" thickBot="1">
      <c r="A282" s="50">
        <f t="shared" si="76"/>
        <v>281</v>
      </c>
      <c r="B282" s="22">
        <f ca="1">Streams!B282</f>
        <v>25</v>
      </c>
      <c r="C282" s="23">
        <f ca="1">VLOOKUP(B282,Partition!$G$2:$H$38,2)</f>
        <v>9</v>
      </c>
      <c r="D282" s="24">
        <f ca="1">COUNTIF(INDEX(C282:INDEX($C$1:C282,IFERROR(LOOKUP(2,1/($D$1:D281=2),ROW($D$1:D281)-MIN(ROW($D$1:D281)-1)),1),),),C282)</f>
        <v>2</v>
      </c>
      <c r="E282" s="23">
        <f t="shared" ca="1" si="63"/>
        <v>2</v>
      </c>
      <c r="F282" s="25">
        <f ca="1">COUNTIF(INDEX(E282:INDEX($E$1:E282,IFERROR(LOOKUP(2,1/($F$1:F281=2),ROW($F$1:F281)-MIN(ROW($F$1:F281)-1)),1),),),E282)</f>
        <v>1</v>
      </c>
      <c r="G282" s="26">
        <f t="shared" ca="1" si="64"/>
        <v>2</v>
      </c>
      <c r="H282" s="26">
        <f t="shared" ca="1" si="65"/>
        <v>9</v>
      </c>
      <c r="I282" s="26">
        <f t="shared" ca="1" si="66"/>
        <v>5</v>
      </c>
      <c r="J282" s="26">
        <f t="shared" ca="1" si="67"/>
        <v>7</v>
      </c>
      <c r="K282" s="26">
        <f t="shared" ca="1" si="68"/>
        <v>11</v>
      </c>
      <c r="L282" s="26">
        <f t="shared" ca="1" si="69"/>
        <v>4</v>
      </c>
      <c r="M282" s="26">
        <f t="shared" ca="1" si="70"/>
        <v>3</v>
      </c>
      <c r="N282" s="26">
        <f t="shared" ca="1" si="71"/>
        <v>6</v>
      </c>
      <c r="O282" s="26">
        <f t="shared" ca="1" si="72"/>
        <v>10</v>
      </c>
      <c r="P282" s="26">
        <f t="shared" ca="1" si="73"/>
        <v>12</v>
      </c>
      <c r="Q282" s="26">
        <f t="shared" ca="1" si="74"/>
        <v>8</v>
      </c>
      <c r="R282" s="26">
        <f t="shared" ca="1" si="75"/>
        <v>1</v>
      </c>
    </row>
    <row r="283" spans="1:18" ht="19.5" thickBot="1">
      <c r="A283" s="50">
        <f t="shared" si="76"/>
        <v>282</v>
      </c>
      <c r="B283" s="22">
        <f ca="1">Streams!B283</f>
        <v>1</v>
      </c>
      <c r="C283" s="23">
        <f ca="1">VLOOKUP(B283,Partition!$G$2:$H$38,2)</f>
        <v>1</v>
      </c>
      <c r="D283" s="24">
        <f ca="1">COUNTIF(INDEX(C283:INDEX($C$1:C283,IFERROR(LOOKUP(2,1/($D$1:D282=2),ROW($D$1:D282)-MIN(ROW($D$1:D282)-1)),1),),),C283)</f>
        <v>1</v>
      </c>
      <c r="E283" s="23">
        <f t="shared" ca="1" si="63"/>
        <v>12</v>
      </c>
      <c r="F283" s="25">
        <f ca="1">COUNTIF(INDEX(E283:INDEX($E$1:E283,IFERROR(LOOKUP(2,1/($F$1:F282=2),ROW($F$1:F282)-MIN(ROW($F$1:F282)-1)),1),),),E283)</f>
        <v>1</v>
      </c>
      <c r="G283" s="26">
        <f t="shared" ca="1" si="64"/>
        <v>9</v>
      </c>
      <c r="H283" s="26">
        <f t="shared" ca="1" si="65"/>
        <v>2</v>
      </c>
      <c r="I283" s="26">
        <f t="shared" ca="1" si="66"/>
        <v>5</v>
      </c>
      <c r="J283" s="26">
        <f t="shared" ca="1" si="67"/>
        <v>7</v>
      </c>
      <c r="K283" s="26">
        <f t="shared" ca="1" si="68"/>
        <v>11</v>
      </c>
      <c r="L283" s="26">
        <f t="shared" ca="1" si="69"/>
        <v>4</v>
      </c>
      <c r="M283" s="26">
        <f t="shared" ca="1" si="70"/>
        <v>3</v>
      </c>
      <c r="N283" s="26">
        <f t="shared" ca="1" si="71"/>
        <v>6</v>
      </c>
      <c r="O283" s="26">
        <f t="shared" ca="1" si="72"/>
        <v>10</v>
      </c>
      <c r="P283" s="26">
        <f t="shared" ca="1" si="73"/>
        <v>12</v>
      </c>
      <c r="Q283" s="26">
        <f t="shared" ca="1" si="74"/>
        <v>8</v>
      </c>
      <c r="R283" s="26">
        <f t="shared" ca="1" si="75"/>
        <v>1</v>
      </c>
    </row>
    <row r="284" spans="1:18" ht="19.5" thickBot="1">
      <c r="A284" s="50">
        <f t="shared" si="76"/>
        <v>283</v>
      </c>
      <c r="B284" s="22">
        <f ca="1">Streams!B284</f>
        <v>10</v>
      </c>
      <c r="C284" s="23">
        <f ca="1">VLOOKUP(B284,Partition!$G$2:$H$38,2)</f>
        <v>4</v>
      </c>
      <c r="D284" s="24">
        <f ca="1">COUNTIF(INDEX(C284:INDEX($C$1:C284,IFERROR(LOOKUP(2,1/($D$1:D283=2),ROW($D$1:D283)-MIN(ROW($D$1:D283)-1)),1),),),C284)</f>
        <v>1</v>
      </c>
      <c r="E284" s="23">
        <f t="shared" ca="1" si="63"/>
        <v>7</v>
      </c>
      <c r="F284" s="25">
        <f ca="1">COUNTIF(INDEX(E284:INDEX($E$1:E284,IFERROR(LOOKUP(2,1/($F$1:F283=2),ROW($F$1:F283)-MIN(ROW($F$1:F283)-1)),1),),),E284)</f>
        <v>1</v>
      </c>
      <c r="G284" s="26">
        <f t="shared" ca="1" si="64"/>
        <v>1</v>
      </c>
      <c r="H284" s="26">
        <f t="shared" ca="1" si="65"/>
        <v>9</v>
      </c>
      <c r="I284" s="26">
        <f t="shared" ca="1" si="66"/>
        <v>2</v>
      </c>
      <c r="J284" s="26">
        <f t="shared" ca="1" si="67"/>
        <v>5</v>
      </c>
      <c r="K284" s="26">
        <f t="shared" ca="1" si="68"/>
        <v>7</v>
      </c>
      <c r="L284" s="26">
        <f t="shared" ca="1" si="69"/>
        <v>11</v>
      </c>
      <c r="M284" s="26">
        <f t="shared" ca="1" si="70"/>
        <v>4</v>
      </c>
      <c r="N284" s="26">
        <f t="shared" ca="1" si="71"/>
        <v>3</v>
      </c>
      <c r="O284" s="26">
        <f t="shared" ca="1" si="72"/>
        <v>6</v>
      </c>
      <c r="P284" s="26">
        <f t="shared" ca="1" si="73"/>
        <v>10</v>
      </c>
      <c r="Q284" s="26">
        <f t="shared" ca="1" si="74"/>
        <v>12</v>
      </c>
      <c r="R284" s="26">
        <f t="shared" ca="1" si="75"/>
        <v>8</v>
      </c>
    </row>
    <row r="285" spans="1:18" ht="19.5" thickBot="1">
      <c r="A285" s="50">
        <f t="shared" si="76"/>
        <v>284</v>
      </c>
      <c r="B285" s="22">
        <f ca="1">Streams!B285</f>
        <v>1</v>
      </c>
      <c r="C285" s="23">
        <f ca="1">VLOOKUP(B285,Partition!$G$2:$H$38,2)</f>
        <v>1</v>
      </c>
      <c r="D285" s="24">
        <f ca="1">COUNTIF(INDEX(C285:INDEX($C$1:C285,IFERROR(LOOKUP(2,1/($D$1:D284=2),ROW($D$1:D284)-MIN(ROW($D$1:D284)-1)),1),),),C285)</f>
        <v>2</v>
      </c>
      <c r="E285" s="23">
        <f t="shared" ca="1" si="63"/>
        <v>2</v>
      </c>
      <c r="F285" s="25">
        <f ca="1">COUNTIF(INDEX(E285:INDEX($E$1:E285,IFERROR(LOOKUP(2,1/($F$1:F284=2),ROW($F$1:F284)-MIN(ROW($F$1:F284)-1)),1),),),E285)</f>
        <v>2</v>
      </c>
      <c r="G285" s="26">
        <f t="shared" ca="1" si="64"/>
        <v>4</v>
      </c>
      <c r="H285" s="26">
        <f t="shared" ca="1" si="65"/>
        <v>1</v>
      </c>
      <c r="I285" s="26">
        <f t="shared" ca="1" si="66"/>
        <v>9</v>
      </c>
      <c r="J285" s="26">
        <f t="shared" ca="1" si="67"/>
        <v>2</v>
      </c>
      <c r="K285" s="26">
        <f t="shared" ca="1" si="68"/>
        <v>5</v>
      </c>
      <c r="L285" s="26">
        <f t="shared" ca="1" si="69"/>
        <v>7</v>
      </c>
      <c r="M285" s="26">
        <f t="shared" ca="1" si="70"/>
        <v>11</v>
      </c>
      <c r="N285" s="26">
        <f t="shared" ca="1" si="71"/>
        <v>3</v>
      </c>
      <c r="O285" s="26">
        <f t="shared" ca="1" si="72"/>
        <v>6</v>
      </c>
      <c r="P285" s="26">
        <f t="shared" ca="1" si="73"/>
        <v>10</v>
      </c>
      <c r="Q285" s="26">
        <f t="shared" ca="1" si="74"/>
        <v>12</v>
      </c>
      <c r="R285" s="26">
        <f t="shared" ca="1" si="75"/>
        <v>8</v>
      </c>
    </row>
    <row r="286" spans="1:18" ht="19.5" thickBot="1">
      <c r="A286" s="50">
        <f t="shared" si="76"/>
        <v>285</v>
      </c>
      <c r="B286" s="22">
        <f ca="1">Streams!B286</f>
        <v>28</v>
      </c>
      <c r="C286" s="23">
        <f ca="1">VLOOKUP(B286,Partition!$G$2:$H$38,2)</f>
        <v>10</v>
      </c>
      <c r="D286" s="24">
        <f ca="1">COUNTIF(INDEX(C286:INDEX($C$1:C286,IFERROR(LOOKUP(2,1/($D$1:D285=2),ROW($D$1:D285)-MIN(ROW($D$1:D285)-1)),1),),),C286)</f>
        <v>1</v>
      </c>
      <c r="E286" s="23">
        <f t="shared" ca="1" si="63"/>
        <v>10</v>
      </c>
      <c r="F286" s="25">
        <f ca="1">COUNTIF(INDEX(E286:INDEX($E$1:E286,IFERROR(LOOKUP(2,1/($F$1:F285=2),ROW($F$1:F285)-MIN(ROW($F$1:F285)-1)),1),),),E286)</f>
        <v>1</v>
      </c>
      <c r="G286" s="26">
        <f t="shared" ca="1" si="64"/>
        <v>1</v>
      </c>
      <c r="H286" s="26">
        <f t="shared" ca="1" si="65"/>
        <v>4</v>
      </c>
      <c r="I286" s="26">
        <f t="shared" ca="1" si="66"/>
        <v>9</v>
      </c>
      <c r="J286" s="26">
        <f t="shared" ca="1" si="67"/>
        <v>2</v>
      </c>
      <c r="K286" s="26">
        <f t="shared" ca="1" si="68"/>
        <v>5</v>
      </c>
      <c r="L286" s="26">
        <f t="shared" ca="1" si="69"/>
        <v>7</v>
      </c>
      <c r="M286" s="26">
        <f t="shared" ca="1" si="70"/>
        <v>11</v>
      </c>
      <c r="N286" s="26">
        <f t="shared" ca="1" si="71"/>
        <v>3</v>
      </c>
      <c r="O286" s="26">
        <f t="shared" ca="1" si="72"/>
        <v>6</v>
      </c>
      <c r="P286" s="26">
        <f t="shared" ca="1" si="73"/>
        <v>10</v>
      </c>
      <c r="Q286" s="26">
        <f t="shared" ca="1" si="74"/>
        <v>12</v>
      </c>
      <c r="R286" s="26">
        <f t="shared" ca="1" si="75"/>
        <v>8</v>
      </c>
    </row>
    <row r="287" spans="1:18" ht="19.5" thickBot="1">
      <c r="A287" s="50">
        <f t="shared" si="76"/>
        <v>286</v>
      </c>
      <c r="B287" s="22">
        <f ca="1">Streams!B287</f>
        <v>32</v>
      </c>
      <c r="C287" s="23">
        <f ca="1">VLOOKUP(B287,Partition!$G$2:$H$38,2)</f>
        <v>11</v>
      </c>
      <c r="D287" s="24">
        <f ca="1">COUNTIF(INDEX(C287:INDEX($C$1:C287,IFERROR(LOOKUP(2,1/($D$1:D286=2),ROW($D$1:D286)-MIN(ROW($D$1:D286)-1)),1),),),C287)</f>
        <v>1</v>
      </c>
      <c r="E287" s="23">
        <f t="shared" ca="1" si="63"/>
        <v>8</v>
      </c>
      <c r="F287" s="25">
        <f ca="1">COUNTIF(INDEX(E287:INDEX($E$1:E287,IFERROR(LOOKUP(2,1/($F$1:F286=2),ROW($F$1:F286)-MIN(ROW($F$1:F286)-1)),1),),),E287)</f>
        <v>1</v>
      </c>
      <c r="G287" s="26">
        <f t="shared" ca="1" si="64"/>
        <v>10</v>
      </c>
      <c r="H287" s="26">
        <f t="shared" ca="1" si="65"/>
        <v>1</v>
      </c>
      <c r="I287" s="26">
        <f t="shared" ca="1" si="66"/>
        <v>4</v>
      </c>
      <c r="J287" s="26">
        <f t="shared" ca="1" si="67"/>
        <v>9</v>
      </c>
      <c r="K287" s="26">
        <f t="shared" ca="1" si="68"/>
        <v>2</v>
      </c>
      <c r="L287" s="26">
        <f t="shared" ca="1" si="69"/>
        <v>5</v>
      </c>
      <c r="M287" s="26">
        <f t="shared" ca="1" si="70"/>
        <v>7</v>
      </c>
      <c r="N287" s="26">
        <f t="shared" ca="1" si="71"/>
        <v>11</v>
      </c>
      <c r="O287" s="26">
        <f t="shared" ca="1" si="72"/>
        <v>3</v>
      </c>
      <c r="P287" s="26">
        <f t="shared" ca="1" si="73"/>
        <v>6</v>
      </c>
      <c r="Q287" s="26">
        <f t="shared" ca="1" si="74"/>
        <v>12</v>
      </c>
      <c r="R287" s="26">
        <f t="shared" ca="1" si="75"/>
        <v>8</v>
      </c>
    </row>
    <row r="288" spans="1:18" ht="19.5" thickBot="1">
      <c r="A288" s="50">
        <f t="shared" si="76"/>
        <v>287</v>
      </c>
      <c r="B288" s="22">
        <f ca="1">Streams!B288</f>
        <v>29</v>
      </c>
      <c r="C288" s="23">
        <f ca="1">VLOOKUP(B288,Partition!$G$2:$H$38,2)</f>
        <v>10</v>
      </c>
      <c r="D288" s="24">
        <f ca="1">COUNTIF(INDEX(C288:INDEX($C$1:C288,IFERROR(LOOKUP(2,1/($D$1:D287=2),ROW($D$1:D287)-MIN(ROW($D$1:D287)-1)),1),),),C288)</f>
        <v>2</v>
      </c>
      <c r="E288" s="23">
        <f t="shared" ca="1" si="63"/>
        <v>2</v>
      </c>
      <c r="F288" s="25">
        <f ca="1">COUNTIF(INDEX(E288:INDEX($E$1:E288,IFERROR(LOOKUP(2,1/($F$1:F287=2),ROW($F$1:F287)-MIN(ROW($F$1:F287)-1)),1),),),E288)</f>
        <v>2</v>
      </c>
      <c r="G288" s="26">
        <f t="shared" ca="1" si="64"/>
        <v>11</v>
      </c>
      <c r="H288" s="26">
        <f t="shared" ca="1" si="65"/>
        <v>10</v>
      </c>
      <c r="I288" s="26">
        <f t="shared" ca="1" si="66"/>
        <v>1</v>
      </c>
      <c r="J288" s="26">
        <f t="shared" ca="1" si="67"/>
        <v>4</v>
      </c>
      <c r="K288" s="26">
        <f t="shared" ca="1" si="68"/>
        <v>9</v>
      </c>
      <c r="L288" s="26">
        <f t="shared" ca="1" si="69"/>
        <v>2</v>
      </c>
      <c r="M288" s="26">
        <f t="shared" ca="1" si="70"/>
        <v>5</v>
      </c>
      <c r="N288" s="26">
        <f t="shared" ca="1" si="71"/>
        <v>7</v>
      </c>
      <c r="O288" s="26">
        <f t="shared" ca="1" si="72"/>
        <v>3</v>
      </c>
      <c r="P288" s="26">
        <f t="shared" ca="1" si="73"/>
        <v>6</v>
      </c>
      <c r="Q288" s="26">
        <f t="shared" ca="1" si="74"/>
        <v>12</v>
      </c>
      <c r="R288" s="26">
        <f t="shared" ca="1" si="75"/>
        <v>8</v>
      </c>
    </row>
    <row r="289" spans="1:18" ht="19.5" thickBot="1">
      <c r="A289" s="50">
        <f t="shared" si="76"/>
        <v>288</v>
      </c>
      <c r="B289" s="22">
        <f ca="1">Streams!B289</f>
        <v>33</v>
      </c>
      <c r="C289" s="23">
        <f ca="1">VLOOKUP(B289,Partition!$G$2:$H$38,2)</f>
        <v>11</v>
      </c>
      <c r="D289" s="24">
        <f ca="1">COUNTIF(INDEX(C289:INDEX($C$1:C289,IFERROR(LOOKUP(2,1/($D$1:D288=2),ROW($D$1:D288)-MIN(ROW($D$1:D288)-1)),1),),),C289)</f>
        <v>1</v>
      </c>
      <c r="E289" s="23">
        <f t="shared" ca="1" si="63"/>
        <v>2</v>
      </c>
      <c r="F289" s="25">
        <f ca="1">COUNTIF(INDEX(E289:INDEX($E$1:E289,IFERROR(LOOKUP(2,1/($F$1:F288=2),ROW($F$1:F288)-MIN(ROW($F$1:F288)-1)),1),),),E289)</f>
        <v>2</v>
      </c>
      <c r="G289" s="26">
        <f t="shared" ca="1" si="64"/>
        <v>10</v>
      </c>
      <c r="H289" s="26">
        <f t="shared" ca="1" si="65"/>
        <v>11</v>
      </c>
      <c r="I289" s="26">
        <f t="shared" ca="1" si="66"/>
        <v>1</v>
      </c>
      <c r="J289" s="26">
        <f t="shared" ca="1" si="67"/>
        <v>4</v>
      </c>
      <c r="K289" s="26">
        <f t="shared" ca="1" si="68"/>
        <v>9</v>
      </c>
      <c r="L289" s="26">
        <f t="shared" ca="1" si="69"/>
        <v>2</v>
      </c>
      <c r="M289" s="26">
        <f t="shared" ca="1" si="70"/>
        <v>5</v>
      </c>
      <c r="N289" s="26">
        <f t="shared" ca="1" si="71"/>
        <v>7</v>
      </c>
      <c r="O289" s="26">
        <f t="shared" ca="1" si="72"/>
        <v>3</v>
      </c>
      <c r="P289" s="26">
        <f t="shared" ca="1" si="73"/>
        <v>6</v>
      </c>
      <c r="Q289" s="26">
        <f t="shared" ca="1" si="74"/>
        <v>12</v>
      </c>
      <c r="R289" s="26">
        <f t="shared" ca="1" si="75"/>
        <v>8</v>
      </c>
    </row>
    <row r="290" spans="1:18" ht="19.5" thickBot="1">
      <c r="A290" s="50">
        <f t="shared" si="76"/>
        <v>289</v>
      </c>
      <c r="B290" s="22">
        <f ca="1">Streams!B290</f>
        <v>15</v>
      </c>
      <c r="C290" s="23">
        <f ca="1">VLOOKUP(B290,Partition!$G$2:$H$38,2)</f>
        <v>5</v>
      </c>
      <c r="D290" s="24">
        <f ca="1">COUNTIF(INDEX(C290:INDEX($C$1:C290,IFERROR(LOOKUP(2,1/($D$1:D289=2),ROW($D$1:D289)-MIN(ROW($D$1:D289)-1)),1),),),C290)</f>
        <v>1</v>
      </c>
      <c r="E290" s="23">
        <f t="shared" ca="1" si="63"/>
        <v>7</v>
      </c>
      <c r="F290" s="25">
        <f ca="1">COUNTIF(INDEX(E290:INDEX($E$1:E290,IFERROR(LOOKUP(2,1/($F$1:F289=2),ROW($F$1:F289)-MIN(ROW($F$1:F289)-1)),1),),),E290)</f>
        <v>1</v>
      </c>
      <c r="G290" s="26">
        <f t="shared" ca="1" si="64"/>
        <v>11</v>
      </c>
      <c r="H290" s="26">
        <f t="shared" ca="1" si="65"/>
        <v>10</v>
      </c>
      <c r="I290" s="26">
        <f t="shared" ca="1" si="66"/>
        <v>1</v>
      </c>
      <c r="J290" s="26">
        <f t="shared" ca="1" si="67"/>
        <v>4</v>
      </c>
      <c r="K290" s="26">
        <f t="shared" ca="1" si="68"/>
        <v>9</v>
      </c>
      <c r="L290" s="26">
        <f t="shared" ca="1" si="69"/>
        <v>2</v>
      </c>
      <c r="M290" s="26">
        <f t="shared" ca="1" si="70"/>
        <v>5</v>
      </c>
      <c r="N290" s="26">
        <f t="shared" ca="1" si="71"/>
        <v>7</v>
      </c>
      <c r="O290" s="26">
        <f t="shared" ca="1" si="72"/>
        <v>3</v>
      </c>
      <c r="P290" s="26">
        <f t="shared" ca="1" si="73"/>
        <v>6</v>
      </c>
      <c r="Q290" s="26">
        <f t="shared" ca="1" si="74"/>
        <v>12</v>
      </c>
      <c r="R290" s="26">
        <f t="shared" ca="1" si="75"/>
        <v>8</v>
      </c>
    </row>
    <row r="291" spans="1:18" ht="19.5" thickBot="1">
      <c r="A291" s="50">
        <f t="shared" si="76"/>
        <v>290</v>
      </c>
      <c r="B291" s="22">
        <f ca="1">Streams!B291</f>
        <v>11</v>
      </c>
      <c r="C291" s="23">
        <f ca="1">VLOOKUP(B291,Partition!$G$2:$H$38,2)</f>
        <v>4</v>
      </c>
      <c r="D291" s="24">
        <f ca="1">COUNTIF(INDEX(C291:INDEX($C$1:C291,IFERROR(LOOKUP(2,1/($D$1:D290=2),ROW($D$1:D290)-MIN(ROW($D$1:D290)-1)),1),),),C291)</f>
        <v>1</v>
      </c>
      <c r="E291" s="23">
        <f t="shared" ca="1" si="63"/>
        <v>5</v>
      </c>
      <c r="F291" s="25">
        <f ca="1">COUNTIF(INDEX(E291:INDEX($E$1:E291,IFERROR(LOOKUP(2,1/($F$1:F290=2),ROW($F$1:F290)-MIN(ROW($F$1:F290)-1)),1),),),E291)</f>
        <v>1</v>
      </c>
      <c r="G291" s="26">
        <f t="shared" ca="1" si="64"/>
        <v>5</v>
      </c>
      <c r="H291" s="26">
        <f t="shared" ca="1" si="65"/>
        <v>11</v>
      </c>
      <c r="I291" s="26">
        <f t="shared" ca="1" si="66"/>
        <v>10</v>
      </c>
      <c r="J291" s="26">
        <f t="shared" ca="1" si="67"/>
        <v>1</v>
      </c>
      <c r="K291" s="26">
        <f t="shared" ca="1" si="68"/>
        <v>4</v>
      </c>
      <c r="L291" s="26">
        <f t="shared" ca="1" si="69"/>
        <v>9</v>
      </c>
      <c r="M291" s="26">
        <f t="shared" ca="1" si="70"/>
        <v>2</v>
      </c>
      <c r="N291" s="26">
        <f t="shared" ca="1" si="71"/>
        <v>7</v>
      </c>
      <c r="O291" s="26">
        <f t="shared" ca="1" si="72"/>
        <v>3</v>
      </c>
      <c r="P291" s="26">
        <f t="shared" ca="1" si="73"/>
        <v>6</v>
      </c>
      <c r="Q291" s="26">
        <f t="shared" ca="1" si="74"/>
        <v>12</v>
      </c>
      <c r="R291" s="26">
        <f t="shared" ca="1" si="75"/>
        <v>8</v>
      </c>
    </row>
    <row r="292" spans="1:18" ht="19.5" thickBot="1">
      <c r="A292" s="50">
        <f t="shared" si="76"/>
        <v>291</v>
      </c>
      <c r="B292" s="22">
        <f ca="1">Streams!B292</f>
        <v>21</v>
      </c>
      <c r="C292" s="23">
        <f ca="1">VLOOKUP(B292,Partition!$G$2:$H$38,2)</f>
        <v>7</v>
      </c>
      <c r="D292" s="24">
        <f ca="1">COUNTIF(INDEX(C292:INDEX($C$1:C292,IFERROR(LOOKUP(2,1/($D$1:D291=2),ROW($D$1:D291)-MIN(ROW($D$1:D291)-1)),1),),),C292)</f>
        <v>1</v>
      </c>
      <c r="E292" s="23">
        <f t="shared" ca="1" si="63"/>
        <v>8</v>
      </c>
      <c r="F292" s="25">
        <f ca="1">COUNTIF(INDEX(E292:INDEX($E$1:E292,IFERROR(LOOKUP(2,1/($F$1:F291=2),ROW($F$1:F291)-MIN(ROW($F$1:F291)-1)),1),),),E292)</f>
        <v>1</v>
      </c>
      <c r="G292" s="26">
        <f t="shared" ca="1" si="64"/>
        <v>4</v>
      </c>
      <c r="H292" s="26">
        <f t="shared" ca="1" si="65"/>
        <v>5</v>
      </c>
      <c r="I292" s="26">
        <f t="shared" ca="1" si="66"/>
        <v>11</v>
      </c>
      <c r="J292" s="26">
        <f t="shared" ca="1" si="67"/>
        <v>10</v>
      </c>
      <c r="K292" s="26">
        <f t="shared" ca="1" si="68"/>
        <v>1</v>
      </c>
      <c r="L292" s="26">
        <f t="shared" ca="1" si="69"/>
        <v>9</v>
      </c>
      <c r="M292" s="26">
        <f t="shared" ca="1" si="70"/>
        <v>2</v>
      </c>
      <c r="N292" s="26">
        <f t="shared" ca="1" si="71"/>
        <v>7</v>
      </c>
      <c r="O292" s="26">
        <f t="shared" ca="1" si="72"/>
        <v>3</v>
      </c>
      <c r="P292" s="26">
        <f t="shared" ca="1" si="73"/>
        <v>6</v>
      </c>
      <c r="Q292" s="26">
        <f t="shared" ca="1" si="74"/>
        <v>12</v>
      </c>
      <c r="R292" s="26">
        <f t="shared" ca="1" si="75"/>
        <v>8</v>
      </c>
    </row>
    <row r="293" spans="1:18" ht="19.5" thickBot="1">
      <c r="A293" s="50">
        <f t="shared" si="76"/>
        <v>292</v>
      </c>
      <c r="B293" s="22">
        <f ca="1">Streams!B293</f>
        <v>32</v>
      </c>
      <c r="C293" s="23">
        <f ca="1">VLOOKUP(B293,Partition!$G$2:$H$38,2)</f>
        <v>11</v>
      </c>
      <c r="D293" s="24">
        <f ca="1">COUNTIF(INDEX(C293:INDEX($C$1:C293,IFERROR(LOOKUP(2,1/($D$1:D292=2),ROW($D$1:D292)-MIN(ROW($D$1:D292)-1)),1),),),C293)</f>
        <v>2</v>
      </c>
      <c r="E293" s="23">
        <f t="shared" ca="1" si="63"/>
        <v>4</v>
      </c>
      <c r="F293" s="25">
        <f ca="1">COUNTIF(INDEX(E293:INDEX($E$1:E293,IFERROR(LOOKUP(2,1/($F$1:F292=2),ROW($F$1:F292)-MIN(ROW($F$1:F292)-1)),1),),),E293)</f>
        <v>1</v>
      </c>
      <c r="G293" s="26">
        <f t="shared" ca="1" si="64"/>
        <v>7</v>
      </c>
      <c r="H293" s="26">
        <f t="shared" ca="1" si="65"/>
        <v>4</v>
      </c>
      <c r="I293" s="26">
        <f t="shared" ca="1" si="66"/>
        <v>5</v>
      </c>
      <c r="J293" s="26">
        <f t="shared" ca="1" si="67"/>
        <v>11</v>
      </c>
      <c r="K293" s="26">
        <f t="shared" ca="1" si="68"/>
        <v>10</v>
      </c>
      <c r="L293" s="26">
        <f t="shared" ca="1" si="69"/>
        <v>1</v>
      </c>
      <c r="M293" s="26">
        <f t="shared" ca="1" si="70"/>
        <v>9</v>
      </c>
      <c r="N293" s="26">
        <f t="shared" ca="1" si="71"/>
        <v>2</v>
      </c>
      <c r="O293" s="26">
        <f t="shared" ca="1" si="72"/>
        <v>3</v>
      </c>
      <c r="P293" s="26">
        <f t="shared" ca="1" si="73"/>
        <v>6</v>
      </c>
      <c r="Q293" s="26">
        <f t="shared" ca="1" si="74"/>
        <v>12</v>
      </c>
      <c r="R293" s="26">
        <f t="shared" ca="1" si="75"/>
        <v>8</v>
      </c>
    </row>
    <row r="294" spans="1:18" ht="19.5" thickBot="1">
      <c r="A294" s="50">
        <f t="shared" si="76"/>
        <v>293</v>
      </c>
      <c r="B294" s="22">
        <f ca="1">Streams!B294</f>
        <v>13</v>
      </c>
      <c r="C294" s="23">
        <f ca="1">VLOOKUP(B294,Partition!$G$2:$H$38,2)</f>
        <v>5</v>
      </c>
      <c r="D294" s="24">
        <f ca="1">COUNTIF(INDEX(C294:INDEX($C$1:C294,IFERROR(LOOKUP(2,1/($D$1:D293=2),ROW($D$1:D293)-MIN(ROW($D$1:D293)-1)),1),),),C294)</f>
        <v>1</v>
      </c>
      <c r="E294" s="23">
        <f t="shared" ca="1" si="63"/>
        <v>4</v>
      </c>
      <c r="F294" s="25">
        <f ca="1">COUNTIF(INDEX(E294:INDEX($E$1:E294,IFERROR(LOOKUP(2,1/($F$1:F293=2),ROW($F$1:F293)-MIN(ROW($F$1:F293)-1)),1),),),E294)</f>
        <v>2</v>
      </c>
      <c r="G294" s="26">
        <f t="shared" ca="1" si="64"/>
        <v>11</v>
      </c>
      <c r="H294" s="26">
        <f t="shared" ca="1" si="65"/>
        <v>7</v>
      </c>
      <c r="I294" s="26">
        <f t="shared" ca="1" si="66"/>
        <v>4</v>
      </c>
      <c r="J294" s="26">
        <f t="shared" ca="1" si="67"/>
        <v>5</v>
      </c>
      <c r="K294" s="26">
        <f t="shared" ca="1" si="68"/>
        <v>10</v>
      </c>
      <c r="L294" s="26">
        <f t="shared" ca="1" si="69"/>
        <v>1</v>
      </c>
      <c r="M294" s="26">
        <f t="shared" ca="1" si="70"/>
        <v>9</v>
      </c>
      <c r="N294" s="26">
        <f t="shared" ca="1" si="71"/>
        <v>2</v>
      </c>
      <c r="O294" s="26">
        <f t="shared" ca="1" si="72"/>
        <v>3</v>
      </c>
      <c r="P294" s="26">
        <f t="shared" ca="1" si="73"/>
        <v>6</v>
      </c>
      <c r="Q294" s="26">
        <f t="shared" ca="1" si="74"/>
        <v>12</v>
      </c>
      <c r="R294" s="26">
        <f t="shared" ca="1" si="75"/>
        <v>8</v>
      </c>
    </row>
    <row r="295" spans="1:18" ht="19.5" thickBot="1">
      <c r="A295" s="50">
        <f t="shared" si="76"/>
        <v>294</v>
      </c>
      <c r="B295" s="22">
        <f ca="1">Streams!B295</f>
        <v>26</v>
      </c>
      <c r="C295" s="23">
        <f ca="1">VLOOKUP(B295,Partition!$G$2:$H$38,2)</f>
        <v>9</v>
      </c>
      <c r="D295" s="24">
        <f ca="1">COUNTIF(INDEX(C295:INDEX($C$1:C295,IFERROR(LOOKUP(2,1/($D$1:D294=2),ROW($D$1:D294)-MIN(ROW($D$1:D294)-1)),1),),),C295)</f>
        <v>1</v>
      </c>
      <c r="E295" s="23">
        <f t="shared" ca="1" si="63"/>
        <v>7</v>
      </c>
      <c r="F295" s="25">
        <f ca="1">COUNTIF(INDEX(E295:INDEX($E$1:E295,IFERROR(LOOKUP(2,1/($F$1:F294=2),ROW($F$1:F294)-MIN(ROW($F$1:F294)-1)),1),),),E295)</f>
        <v>1</v>
      </c>
      <c r="G295" s="26">
        <f t="shared" ca="1" si="64"/>
        <v>5</v>
      </c>
      <c r="H295" s="26">
        <f t="shared" ca="1" si="65"/>
        <v>11</v>
      </c>
      <c r="I295" s="26">
        <f t="shared" ca="1" si="66"/>
        <v>7</v>
      </c>
      <c r="J295" s="26">
        <f t="shared" ca="1" si="67"/>
        <v>4</v>
      </c>
      <c r="K295" s="26">
        <f t="shared" ca="1" si="68"/>
        <v>10</v>
      </c>
      <c r="L295" s="26">
        <f t="shared" ca="1" si="69"/>
        <v>1</v>
      </c>
      <c r="M295" s="26">
        <f t="shared" ca="1" si="70"/>
        <v>9</v>
      </c>
      <c r="N295" s="26">
        <f t="shared" ca="1" si="71"/>
        <v>2</v>
      </c>
      <c r="O295" s="26">
        <f t="shared" ca="1" si="72"/>
        <v>3</v>
      </c>
      <c r="P295" s="26">
        <f t="shared" ca="1" si="73"/>
        <v>6</v>
      </c>
      <c r="Q295" s="26">
        <f t="shared" ca="1" si="74"/>
        <v>12</v>
      </c>
      <c r="R295" s="26">
        <f t="shared" ca="1" si="75"/>
        <v>8</v>
      </c>
    </row>
    <row r="296" spans="1:18" ht="19.5" thickBot="1">
      <c r="A296" s="50">
        <f t="shared" si="76"/>
        <v>295</v>
      </c>
      <c r="B296" s="22">
        <f ca="1">Streams!B296</f>
        <v>36</v>
      </c>
      <c r="C296" s="23">
        <f ca="1">VLOOKUP(B296,Partition!$G$2:$H$38,2)</f>
        <v>12</v>
      </c>
      <c r="D296" s="24">
        <f ca="1">COUNTIF(INDEX(C296:INDEX($C$1:C296,IFERROR(LOOKUP(2,1/($D$1:D295=2),ROW($D$1:D295)-MIN(ROW($D$1:D295)-1)),1),),),C296)</f>
        <v>1</v>
      </c>
      <c r="E296" s="23">
        <f t="shared" ca="1" si="63"/>
        <v>11</v>
      </c>
      <c r="F296" s="25">
        <f ca="1">COUNTIF(INDEX(E296:INDEX($E$1:E296,IFERROR(LOOKUP(2,1/($F$1:F295=2),ROW($F$1:F295)-MIN(ROW($F$1:F295)-1)),1),),),E296)</f>
        <v>1</v>
      </c>
      <c r="G296" s="26">
        <f t="shared" ca="1" si="64"/>
        <v>9</v>
      </c>
      <c r="H296" s="26">
        <f t="shared" ca="1" si="65"/>
        <v>5</v>
      </c>
      <c r="I296" s="26">
        <f t="shared" ca="1" si="66"/>
        <v>11</v>
      </c>
      <c r="J296" s="26">
        <f t="shared" ca="1" si="67"/>
        <v>7</v>
      </c>
      <c r="K296" s="26">
        <f t="shared" ca="1" si="68"/>
        <v>4</v>
      </c>
      <c r="L296" s="26">
        <f t="shared" ca="1" si="69"/>
        <v>10</v>
      </c>
      <c r="M296" s="26">
        <f t="shared" ca="1" si="70"/>
        <v>1</v>
      </c>
      <c r="N296" s="26">
        <f t="shared" ca="1" si="71"/>
        <v>2</v>
      </c>
      <c r="O296" s="26">
        <f t="shared" ca="1" si="72"/>
        <v>3</v>
      </c>
      <c r="P296" s="26">
        <f t="shared" ca="1" si="73"/>
        <v>6</v>
      </c>
      <c r="Q296" s="26">
        <f t="shared" ca="1" si="74"/>
        <v>12</v>
      </c>
      <c r="R296" s="26">
        <f t="shared" ca="1" si="75"/>
        <v>8</v>
      </c>
    </row>
    <row r="297" spans="1:18" ht="19.5" thickBot="1">
      <c r="A297" s="50">
        <f t="shared" si="76"/>
        <v>296</v>
      </c>
      <c r="B297" s="22">
        <f ca="1">Streams!B297</f>
        <v>8</v>
      </c>
      <c r="C297" s="23">
        <f ca="1">VLOOKUP(B297,Partition!$G$2:$H$38,2)</f>
        <v>3</v>
      </c>
      <c r="D297" s="24">
        <f ca="1">COUNTIF(INDEX(C297:INDEX($C$1:C297,IFERROR(LOOKUP(2,1/($D$1:D296=2),ROW($D$1:D296)-MIN(ROW($D$1:D296)-1)),1),),),C297)</f>
        <v>1</v>
      </c>
      <c r="E297" s="23">
        <f t="shared" ca="1" si="63"/>
        <v>10</v>
      </c>
      <c r="F297" s="25">
        <f ca="1">COUNTIF(INDEX(E297:INDEX($E$1:E297,IFERROR(LOOKUP(2,1/($F$1:F296=2),ROW($F$1:F296)-MIN(ROW($F$1:F296)-1)),1),),),E297)</f>
        <v>1</v>
      </c>
      <c r="G297" s="26">
        <f t="shared" ca="1" si="64"/>
        <v>12</v>
      </c>
      <c r="H297" s="26">
        <f t="shared" ca="1" si="65"/>
        <v>9</v>
      </c>
      <c r="I297" s="26">
        <f t="shared" ca="1" si="66"/>
        <v>5</v>
      </c>
      <c r="J297" s="26">
        <f t="shared" ca="1" si="67"/>
        <v>11</v>
      </c>
      <c r="K297" s="26">
        <f t="shared" ca="1" si="68"/>
        <v>7</v>
      </c>
      <c r="L297" s="26">
        <f t="shared" ca="1" si="69"/>
        <v>4</v>
      </c>
      <c r="M297" s="26">
        <f t="shared" ca="1" si="70"/>
        <v>10</v>
      </c>
      <c r="N297" s="26">
        <f t="shared" ca="1" si="71"/>
        <v>1</v>
      </c>
      <c r="O297" s="26">
        <f t="shared" ca="1" si="72"/>
        <v>2</v>
      </c>
      <c r="P297" s="26">
        <f t="shared" ca="1" si="73"/>
        <v>3</v>
      </c>
      <c r="Q297" s="26">
        <f t="shared" ca="1" si="74"/>
        <v>6</v>
      </c>
      <c r="R297" s="26">
        <f t="shared" ca="1" si="75"/>
        <v>8</v>
      </c>
    </row>
    <row r="298" spans="1:18" ht="19.5" thickBot="1">
      <c r="A298" s="50">
        <f t="shared" si="76"/>
        <v>297</v>
      </c>
      <c r="B298" s="22">
        <f ca="1">Streams!B298</f>
        <v>26</v>
      </c>
      <c r="C298" s="23">
        <f ca="1">VLOOKUP(B298,Partition!$G$2:$H$38,2)</f>
        <v>9</v>
      </c>
      <c r="D298" s="24">
        <f ca="1">COUNTIF(INDEX(C298:INDEX($C$1:C298,IFERROR(LOOKUP(2,1/($D$1:D297=2),ROW($D$1:D297)-MIN(ROW($D$1:D297)-1)),1),),),C298)</f>
        <v>2</v>
      </c>
      <c r="E298" s="23">
        <f t="shared" ca="1" si="63"/>
        <v>3</v>
      </c>
      <c r="F298" s="25">
        <f ca="1">COUNTIF(INDEX(E298:INDEX($E$1:E298,IFERROR(LOOKUP(2,1/($F$1:F297=2),ROW($F$1:F297)-MIN(ROW($F$1:F297)-1)),1),),),E298)</f>
        <v>1</v>
      </c>
      <c r="G298" s="26">
        <f t="shared" ca="1" si="64"/>
        <v>3</v>
      </c>
      <c r="H298" s="26">
        <f t="shared" ca="1" si="65"/>
        <v>12</v>
      </c>
      <c r="I298" s="26">
        <f t="shared" ca="1" si="66"/>
        <v>9</v>
      </c>
      <c r="J298" s="26">
        <f t="shared" ca="1" si="67"/>
        <v>5</v>
      </c>
      <c r="K298" s="26">
        <f t="shared" ca="1" si="68"/>
        <v>11</v>
      </c>
      <c r="L298" s="26">
        <f t="shared" ca="1" si="69"/>
        <v>7</v>
      </c>
      <c r="M298" s="26">
        <f t="shared" ca="1" si="70"/>
        <v>4</v>
      </c>
      <c r="N298" s="26">
        <f t="shared" ca="1" si="71"/>
        <v>10</v>
      </c>
      <c r="O298" s="26">
        <f t="shared" ca="1" si="72"/>
        <v>1</v>
      </c>
      <c r="P298" s="26">
        <f t="shared" ca="1" si="73"/>
        <v>2</v>
      </c>
      <c r="Q298" s="26">
        <f t="shared" ca="1" si="74"/>
        <v>6</v>
      </c>
      <c r="R298" s="26">
        <f t="shared" ca="1" si="75"/>
        <v>8</v>
      </c>
    </row>
    <row r="299" spans="1:18" ht="19.5" thickBot="1">
      <c r="A299" s="50">
        <f t="shared" si="76"/>
        <v>298</v>
      </c>
      <c r="B299" s="22">
        <f ca="1">Streams!B299</f>
        <v>24</v>
      </c>
      <c r="C299" s="23">
        <f ca="1">VLOOKUP(B299,Partition!$G$2:$H$38,2)</f>
        <v>8</v>
      </c>
      <c r="D299" s="24">
        <f ca="1">COUNTIF(INDEX(C299:INDEX($C$1:C299,IFERROR(LOOKUP(2,1/($D$1:D298=2),ROW($D$1:D298)-MIN(ROW($D$1:D298)-1)),1),),),C299)</f>
        <v>1</v>
      </c>
      <c r="E299" s="23">
        <f t="shared" ca="1" si="63"/>
        <v>12</v>
      </c>
      <c r="F299" s="25">
        <f ca="1">COUNTIF(INDEX(E299:INDEX($E$1:E299,IFERROR(LOOKUP(2,1/($F$1:F298=2),ROW($F$1:F298)-MIN(ROW($F$1:F298)-1)),1),),),E299)</f>
        <v>1</v>
      </c>
      <c r="G299" s="26">
        <f t="shared" ca="1" si="64"/>
        <v>9</v>
      </c>
      <c r="H299" s="26">
        <f t="shared" ca="1" si="65"/>
        <v>3</v>
      </c>
      <c r="I299" s="26">
        <f t="shared" ca="1" si="66"/>
        <v>12</v>
      </c>
      <c r="J299" s="26">
        <f t="shared" ca="1" si="67"/>
        <v>5</v>
      </c>
      <c r="K299" s="26">
        <f t="shared" ca="1" si="68"/>
        <v>11</v>
      </c>
      <c r="L299" s="26">
        <f t="shared" ca="1" si="69"/>
        <v>7</v>
      </c>
      <c r="M299" s="26">
        <f t="shared" ca="1" si="70"/>
        <v>4</v>
      </c>
      <c r="N299" s="26">
        <f t="shared" ca="1" si="71"/>
        <v>10</v>
      </c>
      <c r="O299" s="26">
        <f t="shared" ca="1" si="72"/>
        <v>1</v>
      </c>
      <c r="P299" s="26">
        <f t="shared" ca="1" si="73"/>
        <v>2</v>
      </c>
      <c r="Q299" s="26">
        <f t="shared" ca="1" si="74"/>
        <v>6</v>
      </c>
      <c r="R299" s="26">
        <f t="shared" ca="1" si="75"/>
        <v>8</v>
      </c>
    </row>
    <row r="300" spans="1:18" ht="19.5" thickBot="1">
      <c r="A300" s="50">
        <f t="shared" si="76"/>
        <v>299</v>
      </c>
      <c r="B300" s="22">
        <f ca="1">Streams!B300</f>
        <v>2</v>
      </c>
      <c r="C300" s="23">
        <f ca="1">VLOOKUP(B300,Partition!$G$2:$H$38,2)</f>
        <v>1</v>
      </c>
      <c r="D300" s="24">
        <f ca="1">COUNTIF(INDEX(C300:INDEX($C$1:C300,IFERROR(LOOKUP(2,1/($D$1:D299=2),ROW($D$1:D299)-MIN(ROW($D$1:D299)-1)),1),),),C300)</f>
        <v>1</v>
      </c>
      <c r="E300" s="23">
        <f t="shared" ca="1" si="63"/>
        <v>10</v>
      </c>
      <c r="F300" s="25">
        <f ca="1">COUNTIF(INDEX(E300:INDEX($E$1:E300,IFERROR(LOOKUP(2,1/($F$1:F299=2),ROW($F$1:F299)-MIN(ROW($F$1:F299)-1)),1),),),E300)</f>
        <v>2</v>
      </c>
      <c r="G300" s="26">
        <f t="shared" ca="1" si="64"/>
        <v>8</v>
      </c>
      <c r="H300" s="26">
        <f t="shared" ca="1" si="65"/>
        <v>9</v>
      </c>
      <c r="I300" s="26">
        <f t="shared" ca="1" si="66"/>
        <v>3</v>
      </c>
      <c r="J300" s="26">
        <f t="shared" ca="1" si="67"/>
        <v>12</v>
      </c>
      <c r="K300" s="26">
        <f t="shared" ca="1" si="68"/>
        <v>5</v>
      </c>
      <c r="L300" s="26">
        <f t="shared" ca="1" si="69"/>
        <v>11</v>
      </c>
      <c r="M300" s="26">
        <f t="shared" ca="1" si="70"/>
        <v>7</v>
      </c>
      <c r="N300" s="26">
        <f t="shared" ca="1" si="71"/>
        <v>4</v>
      </c>
      <c r="O300" s="26">
        <f t="shared" ca="1" si="72"/>
        <v>10</v>
      </c>
      <c r="P300" s="26">
        <f t="shared" ca="1" si="73"/>
        <v>1</v>
      </c>
      <c r="Q300" s="26">
        <f t="shared" ca="1" si="74"/>
        <v>2</v>
      </c>
      <c r="R300" s="26">
        <f t="shared" ca="1" si="75"/>
        <v>6</v>
      </c>
    </row>
    <row r="301" spans="1:18" ht="19.5" thickBot="1">
      <c r="A301" s="50">
        <f t="shared" si="76"/>
        <v>300</v>
      </c>
      <c r="B301" s="22">
        <f ca="1">Streams!B301</f>
        <v>14</v>
      </c>
      <c r="C301" s="23">
        <f ca="1">VLOOKUP(B301,Partition!$G$2:$H$38,2)</f>
        <v>5</v>
      </c>
      <c r="D301" s="24">
        <f ca="1">COUNTIF(INDEX(C301:INDEX($C$1:C301,IFERROR(LOOKUP(2,1/($D$1:D300=2),ROW($D$1:D300)-MIN(ROW($D$1:D300)-1)),1),),),C301)</f>
        <v>1</v>
      </c>
      <c r="E301" s="23">
        <f t="shared" ca="1" si="63"/>
        <v>6</v>
      </c>
      <c r="F301" s="25">
        <f ca="1">COUNTIF(INDEX(E301:INDEX($E$1:E301,IFERROR(LOOKUP(2,1/($F$1:F300=2),ROW($F$1:F300)-MIN(ROW($F$1:F300)-1)),1),),),E301)</f>
        <v>1</v>
      </c>
      <c r="G301" s="26">
        <f t="shared" ca="1" si="64"/>
        <v>1</v>
      </c>
      <c r="H301" s="26">
        <f t="shared" ca="1" si="65"/>
        <v>8</v>
      </c>
      <c r="I301" s="26">
        <f t="shared" ca="1" si="66"/>
        <v>9</v>
      </c>
      <c r="J301" s="26">
        <f t="shared" ca="1" si="67"/>
        <v>3</v>
      </c>
      <c r="K301" s="26">
        <f t="shared" ca="1" si="68"/>
        <v>12</v>
      </c>
      <c r="L301" s="26">
        <f t="shared" ca="1" si="69"/>
        <v>5</v>
      </c>
      <c r="M301" s="26">
        <f t="shared" ca="1" si="70"/>
        <v>11</v>
      </c>
      <c r="N301" s="26">
        <f t="shared" ca="1" si="71"/>
        <v>7</v>
      </c>
      <c r="O301" s="26">
        <f t="shared" ca="1" si="72"/>
        <v>4</v>
      </c>
      <c r="P301" s="26">
        <f t="shared" ca="1" si="73"/>
        <v>10</v>
      </c>
      <c r="Q301" s="26">
        <f t="shared" ca="1" si="74"/>
        <v>2</v>
      </c>
      <c r="R301" s="26">
        <f t="shared" ca="1" si="75"/>
        <v>6</v>
      </c>
    </row>
    <row r="302" spans="1:18" ht="19.5" thickBot="1">
      <c r="A302" s="50">
        <f t="shared" si="76"/>
        <v>301</v>
      </c>
      <c r="B302" s="22">
        <f ca="1">Streams!B302</f>
        <v>24</v>
      </c>
      <c r="C302" s="23">
        <f ca="1">VLOOKUP(B302,Partition!$G$2:$H$38,2)</f>
        <v>8</v>
      </c>
      <c r="D302" s="24">
        <f ca="1">COUNTIF(INDEX(C302:INDEX($C$1:C302,IFERROR(LOOKUP(2,1/($D$1:D301=2),ROW($D$1:D301)-MIN(ROW($D$1:D301)-1)),1),),),C302)</f>
        <v>2</v>
      </c>
      <c r="E302" s="23">
        <f t="shared" ca="1" si="63"/>
        <v>3</v>
      </c>
      <c r="F302" s="25">
        <f ca="1">COUNTIF(INDEX(E302:INDEX($E$1:E302,IFERROR(LOOKUP(2,1/($F$1:F301=2),ROW($F$1:F301)-MIN(ROW($F$1:F301)-1)),1),),),E302)</f>
        <v>1</v>
      </c>
      <c r="G302" s="26">
        <f t="shared" ca="1" si="64"/>
        <v>5</v>
      </c>
      <c r="H302" s="26">
        <f t="shared" ca="1" si="65"/>
        <v>1</v>
      </c>
      <c r="I302" s="26">
        <f t="shared" ca="1" si="66"/>
        <v>8</v>
      </c>
      <c r="J302" s="26">
        <f t="shared" ca="1" si="67"/>
        <v>9</v>
      </c>
      <c r="K302" s="26">
        <f t="shared" ca="1" si="68"/>
        <v>3</v>
      </c>
      <c r="L302" s="26">
        <f t="shared" ca="1" si="69"/>
        <v>12</v>
      </c>
      <c r="M302" s="26">
        <f t="shared" ca="1" si="70"/>
        <v>11</v>
      </c>
      <c r="N302" s="26">
        <f t="shared" ca="1" si="71"/>
        <v>7</v>
      </c>
      <c r="O302" s="26">
        <f t="shared" ca="1" si="72"/>
        <v>4</v>
      </c>
      <c r="P302" s="26">
        <f t="shared" ca="1" si="73"/>
        <v>10</v>
      </c>
      <c r="Q302" s="26">
        <f t="shared" ca="1" si="74"/>
        <v>2</v>
      </c>
      <c r="R302" s="26">
        <f t="shared" ca="1" si="75"/>
        <v>6</v>
      </c>
    </row>
    <row r="303" spans="1:18" ht="19.5" thickBot="1">
      <c r="A303" s="50">
        <f t="shared" si="76"/>
        <v>302</v>
      </c>
      <c r="B303" s="22">
        <f ca="1">Streams!B303</f>
        <v>2</v>
      </c>
      <c r="C303" s="23">
        <f ca="1">VLOOKUP(B303,Partition!$G$2:$H$38,2)</f>
        <v>1</v>
      </c>
      <c r="D303" s="24">
        <f ca="1">COUNTIF(INDEX(C303:INDEX($C$1:C303,IFERROR(LOOKUP(2,1/($D$1:D302=2),ROW($D$1:D302)-MIN(ROW($D$1:D302)-1)),1),),),C303)</f>
        <v>1</v>
      </c>
      <c r="E303" s="23">
        <f t="shared" ca="1" si="63"/>
        <v>3</v>
      </c>
      <c r="F303" s="25">
        <f ca="1">COUNTIF(INDEX(E303:INDEX($E$1:E303,IFERROR(LOOKUP(2,1/($F$1:F302=2),ROW($F$1:F302)-MIN(ROW($F$1:F302)-1)),1),),),E303)</f>
        <v>2</v>
      </c>
      <c r="G303" s="26">
        <f t="shared" ca="1" si="64"/>
        <v>8</v>
      </c>
      <c r="H303" s="26">
        <f t="shared" ca="1" si="65"/>
        <v>5</v>
      </c>
      <c r="I303" s="26">
        <f t="shared" ca="1" si="66"/>
        <v>1</v>
      </c>
      <c r="J303" s="26">
        <f t="shared" ca="1" si="67"/>
        <v>9</v>
      </c>
      <c r="K303" s="26">
        <f t="shared" ca="1" si="68"/>
        <v>3</v>
      </c>
      <c r="L303" s="26">
        <f t="shared" ca="1" si="69"/>
        <v>12</v>
      </c>
      <c r="M303" s="26">
        <f t="shared" ca="1" si="70"/>
        <v>11</v>
      </c>
      <c r="N303" s="26">
        <f t="shared" ca="1" si="71"/>
        <v>7</v>
      </c>
      <c r="O303" s="26">
        <f t="shared" ca="1" si="72"/>
        <v>4</v>
      </c>
      <c r="P303" s="26">
        <f t="shared" ca="1" si="73"/>
        <v>10</v>
      </c>
      <c r="Q303" s="26">
        <f t="shared" ca="1" si="74"/>
        <v>2</v>
      </c>
      <c r="R303" s="26">
        <f t="shared" ca="1" si="75"/>
        <v>6</v>
      </c>
    </row>
    <row r="304" spans="1:18" ht="19.5" thickBot="1">
      <c r="A304" s="50">
        <f t="shared" si="76"/>
        <v>303</v>
      </c>
      <c r="B304" s="22">
        <f ca="1">Streams!B304</f>
        <v>23</v>
      </c>
      <c r="C304" s="23">
        <f ca="1">VLOOKUP(B304,Partition!$G$2:$H$38,2)</f>
        <v>8</v>
      </c>
      <c r="D304" s="24">
        <f ca="1">COUNTIF(INDEX(C304:INDEX($C$1:C304,IFERROR(LOOKUP(2,1/($D$1:D303=2),ROW($D$1:D303)-MIN(ROW($D$1:D303)-1)),1),),),C304)</f>
        <v>2</v>
      </c>
      <c r="E304" s="23">
        <f t="shared" ca="1" si="63"/>
        <v>2</v>
      </c>
      <c r="F304" s="25">
        <f ca="1">COUNTIF(INDEX(E304:INDEX($E$1:E304,IFERROR(LOOKUP(2,1/($F$1:F303=2),ROW($F$1:F303)-MIN(ROW($F$1:F303)-1)),1),),),E304)</f>
        <v>1</v>
      </c>
      <c r="G304" s="26">
        <f t="shared" ca="1" si="64"/>
        <v>1</v>
      </c>
      <c r="H304" s="26">
        <f t="shared" ca="1" si="65"/>
        <v>8</v>
      </c>
      <c r="I304" s="26">
        <f t="shared" ca="1" si="66"/>
        <v>5</v>
      </c>
      <c r="J304" s="26">
        <f t="shared" ca="1" si="67"/>
        <v>9</v>
      </c>
      <c r="K304" s="26">
        <f t="shared" ca="1" si="68"/>
        <v>3</v>
      </c>
      <c r="L304" s="26">
        <f t="shared" ca="1" si="69"/>
        <v>12</v>
      </c>
      <c r="M304" s="26">
        <f t="shared" ca="1" si="70"/>
        <v>11</v>
      </c>
      <c r="N304" s="26">
        <f t="shared" ca="1" si="71"/>
        <v>7</v>
      </c>
      <c r="O304" s="26">
        <f t="shared" ca="1" si="72"/>
        <v>4</v>
      </c>
      <c r="P304" s="26">
        <f t="shared" ca="1" si="73"/>
        <v>10</v>
      </c>
      <c r="Q304" s="26">
        <f t="shared" ca="1" si="74"/>
        <v>2</v>
      </c>
      <c r="R304" s="26">
        <f t="shared" ca="1" si="75"/>
        <v>6</v>
      </c>
    </row>
    <row r="305" spans="1:18" ht="19.5" thickBot="1">
      <c r="A305" s="50">
        <f t="shared" si="76"/>
        <v>304</v>
      </c>
      <c r="B305" s="22">
        <f ca="1">Streams!B305</f>
        <v>22</v>
      </c>
      <c r="C305" s="23">
        <f ca="1">VLOOKUP(B305,Partition!$G$2:$H$38,2)</f>
        <v>8</v>
      </c>
      <c r="D305" s="24">
        <f ca="1">COUNTIF(INDEX(C305:INDEX($C$1:C305,IFERROR(LOOKUP(2,1/($D$1:D304=2),ROW($D$1:D304)-MIN(ROW($D$1:D304)-1)),1),),),C305)</f>
        <v>2</v>
      </c>
      <c r="E305" s="23">
        <f t="shared" ca="1" si="63"/>
        <v>1</v>
      </c>
      <c r="F305" s="25">
        <f ca="1">COUNTIF(INDEX(E305:INDEX($E$1:E305,IFERROR(LOOKUP(2,1/($F$1:F304=2),ROW($F$1:F304)-MIN(ROW($F$1:F304)-1)),1),),),E305)</f>
        <v>1</v>
      </c>
      <c r="G305" s="26">
        <f t="shared" ca="1" si="64"/>
        <v>8</v>
      </c>
      <c r="H305" s="26">
        <f t="shared" ca="1" si="65"/>
        <v>1</v>
      </c>
      <c r="I305" s="26">
        <f t="shared" ca="1" si="66"/>
        <v>5</v>
      </c>
      <c r="J305" s="26">
        <f t="shared" ca="1" si="67"/>
        <v>9</v>
      </c>
      <c r="K305" s="26">
        <f t="shared" ca="1" si="68"/>
        <v>3</v>
      </c>
      <c r="L305" s="26">
        <f t="shared" ca="1" si="69"/>
        <v>12</v>
      </c>
      <c r="M305" s="26">
        <f t="shared" ca="1" si="70"/>
        <v>11</v>
      </c>
      <c r="N305" s="26">
        <f t="shared" ca="1" si="71"/>
        <v>7</v>
      </c>
      <c r="O305" s="26">
        <f t="shared" ca="1" si="72"/>
        <v>4</v>
      </c>
      <c r="P305" s="26">
        <f t="shared" ca="1" si="73"/>
        <v>10</v>
      </c>
      <c r="Q305" s="26">
        <f t="shared" ca="1" si="74"/>
        <v>2</v>
      </c>
      <c r="R305" s="26">
        <f t="shared" ca="1" si="75"/>
        <v>6</v>
      </c>
    </row>
    <row r="306" spans="1:18" ht="19.5" thickBot="1">
      <c r="A306" s="50">
        <f t="shared" si="76"/>
        <v>305</v>
      </c>
      <c r="B306" s="22">
        <f ca="1">Streams!B306</f>
        <v>24</v>
      </c>
      <c r="C306" s="23">
        <f ca="1">VLOOKUP(B306,Partition!$G$2:$H$38,2)</f>
        <v>8</v>
      </c>
      <c r="D306" s="24">
        <f ca="1">COUNTIF(INDEX(C306:INDEX($C$1:C306,IFERROR(LOOKUP(2,1/($D$1:D305=2),ROW($D$1:D305)-MIN(ROW($D$1:D305)-1)),1),),),C306)</f>
        <v>2</v>
      </c>
      <c r="E306" s="23">
        <f t="shared" ca="1" si="63"/>
        <v>1</v>
      </c>
      <c r="F306" s="25">
        <f ca="1">COUNTIF(INDEX(E306:INDEX($E$1:E306,IFERROR(LOOKUP(2,1/($F$1:F305=2),ROW($F$1:F305)-MIN(ROW($F$1:F305)-1)),1),),),E306)</f>
        <v>2</v>
      </c>
      <c r="G306" s="26">
        <f t="shared" ca="1" si="64"/>
        <v>8</v>
      </c>
      <c r="H306" s="26">
        <f t="shared" ca="1" si="65"/>
        <v>1</v>
      </c>
      <c r="I306" s="26">
        <f t="shared" ca="1" si="66"/>
        <v>5</v>
      </c>
      <c r="J306" s="26">
        <f t="shared" ca="1" si="67"/>
        <v>9</v>
      </c>
      <c r="K306" s="26">
        <f t="shared" ca="1" si="68"/>
        <v>3</v>
      </c>
      <c r="L306" s="26">
        <f t="shared" ca="1" si="69"/>
        <v>12</v>
      </c>
      <c r="M306" s="26">
        <f t="shared" ca="1" si="70"/>
        <v>11</v>
      </c>
      <c r="N306" s="26">
        <f t="shared" ca="1" si="71"/>
        <v>7</v>
      </c>
      <c r="O306" s="26">
        <f t="shared" ca="1" si="72"/>
        <v>4</v>
      </c>
      <c r="P306" s="26">
        <f t="shared" ca="1" si="73"/>
        <v>10</v>
      </c>
      <c r="Q306" s="26">
        <f t="shared" ca="1" si="74"/>
        <v>2</v>
      </c>
      <c r="R306" s="26">
        <f t="shared" ca="1" si="75"/>
        <v>6</v>
      </c>
    </row>
    <row r="307" spans="1:18" ht="19.5" thickBot="1">
      <c r="A307" s="50">
        <f t="shared" si="76"/>
        <v>306</v>
      </c>
      <c r="B307" s="22">
        <f ca="1">Streams!B307</f>
        <v>19</v>
      </c>
      <c r="C307" s="23">
        <f ca="1">VLOOKUP(B307,Partition!$G$2:$H$38,2)</f>
        <v>7</v>
      </c>
      <c r="D307" s="24">
        <f ca="1">COUNTIF(INDEX(C307:INDEX($C$1:C307,IFERROR(LOOKUP(2,1/($D$1:D306=2),ROW($D$1:D306)-MIN(ROW($D$1:D306)-1)),1),),),C307)</f>
        <v>1</v>
      </c>
      <c r="E307" s="23">
        <f t="shared" ca="1" si="63"/>
        <v>8</v>
      </c>
      <c r="F307" s="25">
        <f ca="1">COUNTIF(INDEX(E307:INDEX($E$1:E307,IFERROR(LOOKUP(2,1/($F$1:F306=2),ROW($F$1:F306)-MIN(ROW($F$1:F306)-1)),1),),),E307)</f>
        <v>1</v>
      </c>
      <c r="G307" s="26">
        <f t="shared" ca="1" si="64"/>
        <v>8</v>
      </c>
      <c r="H307" s="26">
        <f t="shared" ca="1" si="65"/>
        <v>1</v>
      </c>
      <c r="I307" s="26">
        <f t="shared" ca="1" si="66"/>
        <v>5</v>
      </c>
      <c r="J307" s="26">
        <f t="shared" ca="1" si="67"/>
        <v>9</v>
      </c>
      <c r="K307" s="26">
        <f t="shared" ca="1" si="68"/>
        <v>3</v>
      </c>
      <c r="L307" s="26">
        <f t="shared" ca="1" si="69"/>
        <v>12</v>
      </c>
      <c r="M307" s="26">
        <f t="shared" ca="1" si="70"/>
        <v>11</v>
      </c>
      <c r="N307" s="26">
        <f t="shared" ca="1" si="71"/>
        <v>7</v>
      </c>
      <c r="O307" s="26">
        <f t="shared" ca="1" si="72"/>
        <v>4</v>
      </c>
      <c r="P307" s="26">
        <f t="shared" ca="1" si="73"/>
        <v>10</v>
      </c>
      <c r="Q307" s="26">
        <f t="shared" ca="1" si="74"/>
        <v>2</v>
      </c>
      <c r="R307" s="26">
        <f t="shared" ca="1" si="75"/>
        <v>6</v>
      </c>
    </row>
    <row r="308" spans="1:18" ht="19.5" thickBot="1">
      <c r="A308" s="50">
        <f t="shared" si="76"/>
        <v>307</v>
      </c>
      <c r="B308" s="22">
        <f ca="1">Streams!B308</f>
        <v>28</v>
      </c>
      <c r="C308" s="23">
        <f ca="1">VLOOKUP(B308,Partition!$G$2:$H$38,2)</f>
        <v>10</v>
      </c>
      <c r="D308" s="24">
        <f ca="1">COUNTIF(INDEX(C308:INDEX($C$1:C308,IFERROR(LOOKUP(2,1/($D$1:D307=2),ROW($D$1:D307)-MIN(ROW($D$1:D307)-1)),1),),),C308)</f>
        <v>1</v>
      </c>
      <c r="E308" s="23">
        <f t="shared" ca="1" si="63"/>
        <v>10</v>
      </c>
      <c r="F308" s="25">
        <f ca="1">COUNTIF(INDEX(E308:INDEX($E$1:E308,IFERROR(LOOKUP(2,1/($F$1:F307=2),ROW($F$1:F307)-MIN(ROW($F$1:F307)-1)),1),),),E308)</f>
        <v>1</v>
      </c>
      <c r="G308" s="26">
        <f t="shared" ca="1" si="64"/>
        <v>7</v>
      </c>
      <c r="H308" s="26">
        <f t="shared" ca="1" si="65"/>
        <v>8</v>
      </c>
      <c r="I308" s="26">
        <f t="shared" ca="1" si="66"/>
        <v>1</v>
      </c>
      <c r="J308" s="26">
        <f t="shared" ca="1" si="67"/>
        <v>5</v>
      </c>
      <c r="K308" s="26">
        <f t="shared" ca="1" si="68"/>
        <v>9</v>
      </c>
      <c r="L308" s="26">
        <f t="shared" ca="1" si="69"/>
        <v>3</v>
      </c>
      <c r="M308" s="26">
        <f t="shared" ca="1" si="70"/>
        <v>12</v>
      </c>
      <c r="N308" s="26">
        <f t="shared" ca="1" si="71"/>
        <v>11</v>
      </c>
      <c r="O308" s="26">
        <f t="shared" ca="1" si="72"/>
        <v>4</v>
      </c>
      <c r="P308" s="26">
        <f t="shared" ca="1" si="73"/>
        <v>10</v>
      </c>
      <c r="Q308" s="26">
        <f t="shared" ca="1" si="74"/>
        <v>2</v>
      </c>
      <c r="R308" s="26">
        <f t="shared" ca="1" si="75"/>
        <v>6</v>
      </c>
    </row>
    <row r="309" spans="1:18" ht="19.5" thickBot="1">
      <c r="A309" s="50">
        <f t="shared" si="76"/>
        <v>308</v>
      </c>
      <c r="B309" s="22">
        <f ca="1">Streams!B309</f>
        <v>27</v>
      </c>
      <c r="C309" s="23">
        <f ca="1">VLOOKUP(B309,Partition!$G$2:$H$38,2)</f>
        <v>9</v>
      </c>
      <c r="D309" s="24">
        <f ca="1">COUNTIF(INDEX(C309:INDEX($C$1:C309,IFERROR(LOOKUP(2,1/($D$1:D308=2),ROW($D$1:D308)-MIN(ROW($D$1:D308)-1)),1),),),C309)</f>
        <v>1</v>
      </c>
      <c r="E309" s="23">
        <f t="shared" ca="1" si="63"/>
        <v>6</v>
      </c>
      <c r="F309" s="25">
        <f ca="1">COUNTIF(INDEX(E309:INDEX($E$1:E309,IFERROR(LOOKUP(2,1/($F$1:F308=2),ROW($F$1:F308)-MIN(ROW($F$1:F308)-1)),1),),),E309)</f>
        <v>1</v>
      </c>
      <c r="G309" s="26">
        <f t="shared" ca="1" si="64"/>
        <v>10</v>
      </c>
      <c r="H309" s="26">
        <f t="shared" ca="1" si="65"/>
        <v>7</v>
      </c>
      <c r="I309" s="26">
        <f t="shared" ca="1" si="66"/>
        <v>8</v>
      </c>
      <c r="J309" s="26">
        <f t="shared" ca="1" si="67"/>
        <v>1</v>
      </c>
      <c r="K309" s="26">
        <f t="shared" ca="1" si="68"/>
        <v>5</v>
      </c>
      <c r="L309" s="26">
        <f t="shared" ca="1" si="69"/>
        <v>9</v>
      </c>
      <c r="M309" s="26">
        <f t="shared" ca="1" si="70"/>
        <v>3</v>
      </c>
      <c r="N309" s="26">
        <f t="shared" ca="1" si="71"/>
        <v>12</v>
      </c>
      <c r="O309" s="26">
        <f t="shared" ca="1" si="72"/>
        <v>11</v>
      </c>
      <c r="P309" s="26">
        <f t="shared" ca="1" si="73"/>
        <v>4</v>
      </c>
      <c r="Q309" s="26">
        <f t="shared" ca="1" si="74"/>
        <v>2</v>
      </c>
      <c r="R309" s="26">
        <f t="shared" ca="1" si="75"/>
        <v>6</v>
      </c>
    </row>
    <row r="310" spans="1:18" ht="19.5" thickBot="1">
      <c r="A310" s="50">
        <f t="shared" si="76"/>
        <v>309</v>
      </c>
      <c r="B310" s="22">
        <f ca="1">Streams!B310</f>
        <v>31</v>
      </c>
      <c r="C310" s="23">
        <f ca="1">VLOOKUP(B310,Partition!$G$2:$H$38,2)</f>
        <v>11</v>
      </c>
      <c r="D310" s="24">
        <f ca="1">COUNTIF(INDEX(C310:INDEX($C$1:C310,IFERROR(LOOKUP(2,1/($D$1:D309=2),ROW($D$1:D309)-MIN(ROW($D$1:D309)-1)),1),),),C310)</f>
        <v>1</v>
      </c>
      <c r="E310" s="23">
        <f t="shared" ca="1" si="63"/>
        <v>9</v>
      </c>
      <c r="F310" s="25">
        <f ca="1">COUNTIF(INDEX(E310:INDEX($E$1:E310,IFERROR(LOOKUP(2,1/($F$1:F309=2),ROW($F$1:F309)-MIN(ROW($F$1:F309)-1)),1),),),E310)</f>
        <v>1</v>
      </c>
      <c r="G310" s="26">
        <f t="shared" ca="1" si="64"/>
        <v>9</v>
      </c>
      <c r="H310" s="26">
        <f t="shared" ca="1" si="65"/>
        <v>10</v>
      </c>
      <c r="I310" s="26">
        <f t="shared" ca="1" si="66"/>
        <v>7</v>
      </c>
      <c r="J310" s="26">
        <f t="shared" ca="1" si="67"/>
        <v>8</v>
      </c>
      <c r="K310" s="26">
        <f t="shared" ca="1" si="68"/>
        <v>1</v>
      </c>
      <c r="L310" s="26">
        <f t="shared" ca="1" si="69"/>
        <v>5</v>
      </c>
      <c r="M310" s="26">
        <f t="shared" ca="1" si="70"/>
        <v>3</v>
      </c>
      <c r="N310" s="26">
        <f t="shared" ca="1" si="71"/>
        <v>12</v>
      </c>
      <c r="O310" s="26">
        <f t="shared" ca="1" si="72"/>
        <v>11</v>
      </c>
      <c r="P310" s="26">
        <f t="shared" ca="1" si="73"/>
        <v>4</v>
      </c>
      <c r="Q310" s="26">
        <f t="shared" ca="1" si="74"/>
        <v>2</v>
      </c>
      <c r="R310" s="26">
        <f t="shared" ca="1" si="75"/>
        <v>6</v>
      </c>
    </row>
    <row r="311" spans="1:18" ht="19.5" thickBot="1">
      <c r="A311" s="50">
        <f t="shared" si="76"/>
        <v>310</v>
      </c>
      <c r="B311" s="22">
        <f ca="1">Streams!B311</f>
        <v>10</v>
      </c>
      <c r="C311" s="23">
        <f ca="1">VLOOKUP(B311,Partition!$G$2:$H$38,2)</f>
        <v>4</v>
      </c>
      <c r="D311" s="24">
        <f ca="1">COUNTIF(INDEX(C311:INDEX($C$1:C311,IFERROR(LOOKUP(2,1/($D$1:D310=2),ROW($D$1:D310)-MIN(ROW($D$1:D310)-1)),1),),),C311)</f>
        <v>1</v>
      </c>
      <c r="E311" s="23">
        <f t="shared" ca="1" si="63"/>
        <v>10</v>
      </c>
      <c r="F311" s="25">
        <f ca="1">COUNTIF(INDEX(E311:INDEX($E$1:E311,IFERROR(LOOKUP(2,1/($F$1:F310=2),ROW($F$1:F310)-MIN(ROW($F$1:F310)-1)),1),),),E311)</f>
        <v>2</v>
      </c>
      <c r="G311" s="26">
        <f t="shared" ca="1" si="64"/>
        <v>11</v>
      </c>
      <c r="H311" s="26">
        <f t="shared" ca="1" si="65"/>
        <v>9</v>
      </c>
      <c r="I311" s="26">
        <f t="shared" ca="1" si="66"/>
        <v>10</v>
      </c>
      <c r="J311" s="26">
        <f t="shared" ca="1" si="67"/>
        <v>7</v>
      </c>
      <c r="K311" s="26">
        <f t="shared" ca="1" si="68"/>
        <v>8</v>
      </c>
      <c r="L311" s="26">
        <f t="shared" ca="1" si="69"/>
        <v>1</v>
      </c>
      <c r="M311" s="26">
        <f t="shared" ca="1" si="70"/>
        <v>5</v>
      </c>
      <c r="N311" s="26">
        <f t="shared" ca="1" si="71"/>
        <v>3</v>
      </c>
      <c r="O311" s="26">
        <f t="shared" ca="1" si="72"/>
        <v>12</v>
      </c>
      <c r="P311" s="26">
        <f t="shared" ca="1" si="73"/>
        <v>4</v>
      </c>
      <c r="Q311" s="26">
        <f t="shared" ca="1" si="74"/>
        <v>2</v>
      </c>
      <c r="R311" s="26">
        <f t="shared" ca="1" si="75"/>
        <v>6</v>
      </c>
    </row>
    <row r="312" spans="1:18" ht="19.5" thickBot="1">
      <c r="A312" s="50">
        <f t="shared" si="76"/>
        <v>311</v>
      </c>
      <c r="B312" s="22">
        <f ca="1">Streams!B312</f>
        <v>26</v>
      </c>
      <c r="C312" s="23">
        <f ca="1">VLOOKUP(B312,Partition!$G$2:$H$38,2)</f>
        <v>9</v>
      </c>
      <c r="D312" s="24">
        <f ca="1">COUNTIF(INDEX(C312:INDEX($C$1:C312,IFERROR(LOOKUP(2,1/($D$1:D311=2),ROW($D$1:D311)-MIN(ROW($D$1:D311)-1)),1),),),C312)</f>
        <v>2</v>
      </c>
      <c r="E312" s="23">
        <f t="shared" ca="1" si="63"/>
        <v>3</v>
      </c>
      <c r="F312" s="25">
        <f ca="1">COUNTIF(INDEX(E312:INDEX($E$1:E312,IFERROR(LOOKUP(2,1/($F$1:F311=2),ROW($F$1:F311)-MIN(ROW($F$1:F311)-1)),1),),),E312)</f>
        <v>1</v>
      </c>
      <c r="G312" s="26">
        <f t="shared" ca="1" si="64"/>
        <v>4</v>
      </c>
      <c r="H312" s="26">
        <f t="shared" ca="1" si="65"/>
        <v>11</v>
      </c>
      <c r="I312" s="26">
        <f t="shared" ca="1" si="66"/>
        <v>9</v>
      </c>
      <c r="J312" s="26">
        <f t="shared" ca="1" si="67"/>
        <v>10</v>
      </c>
      <c r="K312" s="26">
        <f t="shared" ca="1" si="68"/>
        <v>7</v>
      </c>
      <c r="L312" s="26">
        <f t="shared" ca="1" si="69"/>
        <v>8</v>
      </c>
      <c r="M312" s="26">
        <f t="shared" ca="1" si="70"/>
        <v>1</v>
      </c>
      <c r="N312" s="26">
        <f t="shared" ca="1" si="71"/>
        <v>5</v>
      </c>
      <c r="O312" s="26">
        <f t="shared" ca="1" si="72"/>
        <v>3</v>
      </c>
      <c r="P312" s="26">
        <f t="shared" ca="1" si="73"/>
        <v>12</v>
      </c>
      <c r="Q312" s="26">
        <f t="shared" ca="1" si="74"/>
        <v>2</v>
      </c>
      <c r="R312" s="26">
        <f t="shared" ca="1" si="75"/>
        <v>6</v>
      </c>
    </row>
    <row r="313" spans="1:18" ht="19.5" thickBot="1">
      <c r="A313" s="50">
        <f t="shared" si="76"/>
        <v>312</v>
      </c>
      <c r="B313" s="22">
        <f ca="1">Streams!B313</f>
        <v>7</v>
      </c>
      <c r="C313" s="23">
        <f ca="1">VLOOKUP(B313,Partition!$G$2:$H$38,2)</f>
        <v>3</v>
      </c>
      <c r="D313" s="24">
        <f ca="1">COUNTIF(INDEX(C313:INDEX($C$1:C313,IFERROR(LOOKUP(2,1/($D$1:D312=2),ROW($D$1:D312)-MIN(ROW($D$1:D312)-1)),1),),),C313)</f>
        <v>1</v>
      </c>
      <c r="E313" s="23">
        <f t="shared" ca="1" si="63"/>
        <v>9</v>
      </c>
      <c r="F313" s="25">
        <f ca="1">COUNTIF(INDEX(E313:INDEX($E$1:E313,IFERROR(LOOKUP(2,1/($F$1:F312=2),ROW($F$1:F312)-MIN(ROW($F$1:F312)-1)),1),),),E313)</f>
        <v>1</v>
      </c>
      <c r="G313" s="26">
        <f t="shared" ca="1" si="64"/>
        <v>9</v>
      </c>
      <c r="H313" s="26">
        <f t="shared" ca="1" si="65"/>
        <v>4</v>
      </c>
      <c r="I313" s="26">
        <f t="shared" ca="1" si="66"/>
        <v>11</v>
      </c>
      <c r="J313" s="26">
        <f t="shared" ca="1" si="67"/>
        <v>10</v>
      </c>
      <c r="K313" s="26">
        <f t="shared" ca="1" si="68"/>
        <v>7</v>
      </c>
      <c r="L313" s="26">
        <f t="shared" ca="1" si="69"/>
        <v>8</v>
      </c>
      <c r="M313" s="26">
        <f t="shared" ca="1" si="70"/>
        <v>1</v>
      </c>
      <c r="N313" s="26">
        <f t="shared" ca="1" si="71"/>
        <v>5</v>
      </c>
      <c r="O313" s="26">
        <f t="shared" ca="1" si="72"/>
        <v>3</v>
      </c>
      <c r="P313" s="26">
        <f t="shared" ca="1" si="73"/>
        <v>12</v>
      </c>
      <c r="Q313" s="26">
        <f t="shared" ca="1" si="74"/>
        <v>2</v>
      </c>
      <c r="R313" s="26">
        <f t="shared" ca="1" si="75"/>
        <v>6</v>
      </c>
    </row>
    <row r="314" spans="1:18" ht="19.5" thickBot="1">
      <c r="A314" s="50">
        <f t="shared" si="76"/>
        <v>313</v>
      </c>
      <c r="B314" s="22">
        <f ca="1">Streams!B314</f>
        <v>11</v>
      </c>
      <c r="C314" s="23">
        <f ca="1">VLOOKUP(B314,Partition!$G$2:$H$38,2)</f>
        <v>4</v>
      </c>
      <c r="D314" s="24">
        <f ca="1">COUNTIF(INDEX(C314:INDEX($C$1:C314,IFERROR(LOOKUP(2,1/($D$1:D313=2),ROW($D$1:D313)-MIN(ROW($D$1:D313)-1)),1),),),C314)</f>
        <v>1</v>
      </c>
      <c r="E314" s="23">
        <f t="shared" ca="1" si="63"/>
        <v>3</v>
      </c>
      <c r="F314" s="25">
        <f ca="1">COUNTIF(INDEX(E314:INDEX($E$1:E314,IFERROR(LOOKUP(2,1/($F$1:F313=2),ROW($F$1:F313)-MIN(ROW($F$1:F313)-1)),1),),),E314)</f>
        <v>2</v>
      </c>
      <c r="G314" s="26">
        <f t="shared" ca="1" si="64"/>
        <v>3</v>
      </c>
      <c r="H314" s="26">
        <f t="shared" ca="1" si="65"/>
        <v>9</v>
      </c>
      <c r="I314" s="26">
        <f t="shared" ca="1" si="66"/>
        <v>4</v>
      </c>
      <c r="J314" s="26">
        <f t="shared" ca="1" si="67"/>
        <v>11</v>
      </c>
      <c r="K314" s="26">
        <f t="shared" ca="1" si="68"/>
        <v>10</v>
      </c>
      <c r="L314" s="26">
        <f t="shared" ca="1" si="69"/>
        <v>7</v>
      </c>
      <c r="M314" s="26">
        <f t="shared" ca="1" si="70"/>
        <v>8</v>
      </c>
      <c r="N314" s="26">
        <f t="shared" ca="1" si="71"/>
        <v>1</v>
      </c>
      <c r="O314" s="26">
        <f t="shared" ca="1" si="72"/>
        <v>5</v>
      </c>
      <c r="P314" s="26">
        <f t="shared" ca="1" si="73"/>
        <v>12</v>
      </c>
      <c r="Q314" s="26">
        <f t="shared" ca="1" si="74"/>
        <v>2</v>
      </c>
      <c r="R314" s="26">
        <f t="shared" ca="1" si="75"/>
        <v>6</v>
      </c>
    </row>
    <row r="315" spans="1:18" ht="19.5" thickBot="1">
      <c r="A315" s="50">
        <f t="shared" si="76"/>
        <v>314</v>
      </c>
      <c r="B315" s="22">
        <f ca="1">Streams!B315</f>
        <v>26</v>
      </c>
      <c r="C315" s="23">
        <f ca="1">VLOOKUP(B315,Partition!$G$2:$H$38,2)</f>
        <v>9</v>
      </c>
      <c r="D315" s="24">
        <f ca="1">COUNTIF(INDEX(C315:INDEX($C$1:C315,IFERROR(LOOKUP(2,1/($D$1:D314=2),ROW($D$1:D314)-MIN(ROW($D$1:D314)-1)),1),),),C315)</f>
        <v>2</v>
      </c>
      <c r="E315" s="23">
        <f t="shared" ca="1" si="63"/>
        <v>3</v>
      </c>
      <c r="F315" s="25">
        <f ca="1">COUNTIF(INDEX(E315:INDEX($E$1:E315,IFERROR(LOOKUP(2,1/($F$1:F314=2),ROW($F$1:F314)-MIN(ROW($F$1:F314)-1)),1),),),E315)</f>
        <v>2</v>
      </c>
      <c r="G315" s="26">
        <f t="shared" ca="1" si="64"/>
        <v>4</v>
      </c>
      <c r="H315" s="26">
        <f t="shared" ca="1" si="65"/>
        <v>3</v>
      </c>
      <c r="I315" s="26">
        <f t="shared" ca="1" si="66"/>
        <v>9</v>
      </c>
      <c r="J315" s="26">
        <f t="shared" ca="1" si="67"/>
        <v>11</v>
      </c>
      <c r="K315" s="26">
        <f t="shared" ca="1" si="68"/>
        <v>10</v>
      </c>
      <c r="L315" s="26">
        <f t="shared" ca="1" si="69"/>
        <v>7</v>
      </c>
      <c r="M315" s="26">
        <f t="shared" ca="1" si="70"/>
        <v>8</v>
      </c>
      <c r="N315" s="26">
        <f t="shared" ca="1" si="71"/>
        <v>1</v>
      </c>
      <c r="O315" s="26">
        <f t="shared" ca="1" si="72"/>
        <v>5</v>
      </c>
      <c r="P315" s="26">
        <f t="shared" ca="1" si="73"/>
        <v>12</v>
      </c>
      <c r="Q315" s="26">
        <f t="shared" ca="1" si="74"/>
        <v>2</v>
      </c>
      <c r="R315" s="26">
        <f t="shared" ca="1" si="75"/>
        <v>6</v>
      </c>
    </row>
    <row r="316" spans="1:18" ht="19.5" thickBot="1">
      <c r="A316" s="50">
        <f t="shared" si="76"/>
        <v>315</v>
      </c>
      <c r="B316" s="22">
        <f ca="1">Streams!B316</f>
        <v>35</v>
      </c>
      <c r="C316" s="23">
        <f ca="1">VLOOKUP(B316,Partition!$G$2:$H$38,2)</f>
        <v>12</v>
      </c>
      <c r="D316" s="24">
        <f ca="1">COUNTIF(INDEX(C316:INDEX($C$1:C316,IFERROR(LOOKUP(2,1/($D$1:D315=2),ROW($D$1:D315)-MIN(ROW($D$1:D315)-1)),1),),),C316)</f>
        <v>1</v>
      </c>
      <c r="E316" s="23">
        <f t="shared" ref="E316:E379" ca="1" si="77">IF(C316=G316,1,IF(C316=H316,2,IF(C316=I316,3,IF(C316=J316,4,IF(C316=K316,5,IF(C316=L316,6,IF(C316=M316,7,IF(C316=N316,8,IF(C316=O316,9,IF(C316=P316,10,IF(C316=Q316,11,IF(C316=R316,12,""))))))))))))</f>
        <v>10</v>
      </c>
      <c r="F316" s="25">
        <f ca="1">COUNTIF(INDEX(E316:INDEX($E$1:E316,IFERROR(LOOKUP(2,1/($F$1:F315=2),ROW($F$1:F315)-MIN(ROW($F$1:F315)-1)),1),),),E316)</f>
        <v>1</v>
      </c>
      <c r="G316" s="26">
        <f t="shared" ref="G316:G379" ca="1" si="78">IF(C315&lt;&gt;0,C315,G315)</f>
        <v>9</v>
      </c>
      <c r="H316" s="26">
        <f t="shared" ref="H316:H379" ca="1" si="79">IF(AND(G315&lt;&gt;$G316,G315&lt;&gt;G316,G315&lt;&gt;0),G315,H315)</f>
        <v>4</v>
      </c>
      <c r="I316" s="26">
        <f t="shared" ref="I316:I379" ca="1" si="80">IF(AND(H315&lt;&gt;$G316,H315&lt;&gt;H316,H315&lt;&gt;0),H315,I315)</f>
        <v>3</v>
      </c>
      <c r="J316" s="26">
        <f t="shared" ref="J316:J379" ca="1" si="81">IF(AND(I315&lt;&gt;$G316,I315&lt;&gt;I316,I315&lt;&gt;0),I315,J315)</f>
        <v>11</v>
      </c>
      <c r="K316" s="26">
        <f t="shared" ref="K316:K379" ca="1" si="82">IF(AND(J315&lt;&gt;$G316,J315&lt;&gt;J316,J315&lt;&gt;0),J315,K315)</f>
        <v>10</v>
      </c>
      <c r="L316" s="26">
        <f t="shared" ref="L316:L379" ca="1" si="83">IF(AND(K315&lt;&gt;$G316,K315&lt;&gt;K316,K315&lt;&gt;0),K315,L315)</f>
        <v>7</v>
      </c>
      <c r="M316" s="26">
        <f t="shared" ref="M316:M379" ca="1" si="84">IF(AND(L315&lt;&gt;$G316,L315&lt;&gt;L316,L315&lt;&gt;0),L315,M315)</f>
        <v>8</v>
      </c>
      <c r="N316" s="26">
        <f t="shared" ref="N316:N379" ca="1" si="85">IF(AND(M315&lt;&gt;$G316,M315&lt;&gt;M316,M315&lt;&gt;0),M315,N315)</f>
        <v>1</v>
      </c>
      <c r="O316" s="26">
        <f t="shared" ref="O316:O379" ca="1" si="86">IF(AND(N315&lt;&gt;$G316,N315&lt;&gt;N316,N315&lt;&gt;0),N315,O315)</f>
        <v>5</v>
      </c>
      <c r="P316" s="26">
        <f t="shared" ref="P316:P379" ca="1" si="87">IF(AND(O315&lt;&gt;$G316,O315&lt;&gt;O316,O315&lt;&gt;0),O315,P315)</f>
        <v>12</v>
      </c>
      <c r="Q316" s="26">
        <f t="shared" ref="Q316:Q379" ca="1" si="88">IF(AND(P315&lt;&gt;$G316,P315&lt;&gt;P316,P315&lt;&gt;0),P315,Q315)</f>
        <v>2</v>
      </c>
      <c r="R316" s="26">
        <f t="shared" ref="R316:R379" ca="1" si="89">IF(AND(Q315&lt;&gt;$G316,Q315&lt;&gt;Q316,Q315&lt;&gt;0),Q315,R315)</f>
        <v>6</v>
      </c>
    </row>
    <row r="317" spans="1:18" ht="19.5" thickBot="1">
      <c r="A317" s="50">
        <f t="shared" si="76"/>
        <v>316</v>
      </c>
      <c r="B317" s="22">
        <f ca="1">Streams!B317</f>
        <v>3</v>
      </c>
      <c r="C317" s="23">
        <f ca="1">VLOOKUP(B317,Partition!$G$2:$H$38,2)</f>
        <v>1</v>
      </c>
      <c r="D317" s="24">
        <f ca="1">COUNTIF(INDEX(C317:INDEX($C$1:C317,IFERROR(LOOKUP(2,1/($D$1:D316=2),ROW($D$1:D316)-MIN(ROW($D$1:D316)-1)),1),),),C317)</f>
        <v>1</v>
      </c>
      <c r="E317" s="23">
        <f t="shared" ca="1" si="77"/>
        <v>9</v>
      </c>
      <c r="F317" s="25">
        <f ca="1">COUNTIF(INDEX(E317:INDEX($E$1:E317,IFERROR(LOOKUP(2,1/($F$1:F316=2),ROW($F$1:F316)-MIN(ROW($F$1:F316)-1)),1),),),E317)</f>
        <v>1</v>
      </c>
      <c r="G317" s="26">
        <f t="shared" ca="1" si="78"/>
        <v>12</v>
      </c>
      <c r="H317" s="26">
        <f t="shared" ca="1" si="79"/>
        <v>9</v>
      </c>
      <c r="I317" s="26">
        <f t="shared" ca="1" si="80"/>
        <v>4</v>
      </c>
      <c r="J317" s="26">
        <f t="shared" ca="1" si="81"/>
        <v>3</v>
      </c>
      <c r="K317" s="26">
        <f t="shared" ca="1" si="82"/>
        <v>11</v>
      </c>
      <c r="L317" s="26">
        <f t="shared" ca="1" si="83"/>
        <v>10</v>
      </c>
      <c r="M317" s="26">
        <f t="shared" ca="1" si="84"/>
        <v>7</v>
      </c>
      <c r="N317" s="26">
        <f t="shared" ca="1" si="85"/>
        <v>8</v>
      </c>
      <c r="O317" s="26">
        <f t="shared" ca="1" si="86"/>
        <v>1</v>
      </c>
      <c r="P317" s="26">
        <f t="shared" ca="1" si="87"/>
        <v>5</v>
      </c>
      <c r="Q317" s="26">
        <f t="shared" ca="1" si="88"/>
        <v>2</v>
      </c>
      <c r="R317" s="26">
        <f t="shared" ca="1" si="89"/>
        <v>6</v>
      </c>
    </row>
    <row r="318" spans="1:18" ht="19.5" thickBot="1">
      <c r="A318" s="50">
        <f t="shared" si="76"/>
        <v>317</v>
      </c>
      <c r="B318" s="22">
        <f ca="1">Streams!B318</f>
        <v>20</v>
      </c>
      <c r="C318" s="23">
        <f ca="1">VLOOKUP(B318,Partition!$G$2:$H$38,2)</f>
        <v>7</v>
      </c>
      <c r="D318" s="24">
        <f ca="1">COUNTIF(INDEX(C318:INDEX($C$1:C318,IFERROR(LOOKUP(2,1/($D$1:D317=2),ROW($D$1:D317)-MIN(ROW($D$1:D317)-1)),1),),),C318)</f>
        <v>1</v>
      </c>
      <c r="E318" s="23">
        <f t="shared" ca="1" si="77"/>
        <v>8</v>
      </c>
      <c r="F318" s="25">
        <f ca="1">COUNTIF(INDEX(E318:INDEX($E$1:E318,IFERROR(LOOKUP(2,1/($F$1:F317=2),ROW($F$1:F317)-MIN(ROW($F$1:F317)-1)),1),),),E318)</f>
        <v>1</v>
      </c>
      <c r="G318" s="26">
        <f t="shared" ca="1" si="78"/>
        <v>1</v>
      </c>
      <c r="H318" s="26">
        <f t="shared" ca="1" si="79"/>
        <v>12</v>
      </c>
      <c r="I318" s="26">
        <f t="shared" ca="1" si="80"/>
        <v>9</v>
      </c>
      <c r="J318" s="26">
        <f t="shared" ca="1" si="81"/>
        <v>4</v>
      </c>
      <c r="K318" s="26">
        <f t="shared" ca="1" si="82"/>
        <v>3</v>
      </c>
      <c r="L318" s="26">
        <f t="shared" ca="1" si="83"/>
        <v>11</v>
      </c>
      <c r="M318" s="26">
        <f t="shared" ca="1" si="84"/>
        <v>10</v>
      </c>
      <c r="N318" s="26">
        <f t="shared" ca="1" si="85"/>
        <v>7</v>
      </c>
      <c r="O318" s="26">
        <f t="shared" ca="1" si="86"/>
        <v>8</v>
      </c>
      <c r="P318" s="26">
        <f t="shared" ca="1" si="87"/>
        <v>5</v>
      </c>
      <c r="Q318" s="26">
        <f t="shared" ca="1" si="88"/>
        <v>2</v>
      </c>
      <c r="R318" s="26">
        <f t="shared" ca="1" si="89"/>
        <v>6</v>
      </c>
    </row>
    <row r="319" spans="1:18" ht="19.5" thickBot="1">
      <c r="A319" s="50">
        <f t="shared" si="76"/>
        <v>318</v>
      </c>
      <c r="B319" s="22">
        <f ca="1">Streams!B319</f>
        <v>0</v>
      </c>
      <c r="C319" s="23">
        <f ca="1">VLOOKUP(B319,Partition!$G$2:$H$38,2)</f>
        <v>0</v>
      </c>
      <c r="D319" s="24">
        <f ca="1">COUNTIF(INDEX(C319:INDEX($C$1:C319,IFERROR(LOOKUP(2,1/($D$1:D318=2),ROW($D$1:D318)-MIN(ROW($D$1:D318)-1)),1),),),C319)</f>
        <v>1</v>
      </c>
      <c r="E319" s="23" t="str">
        <f t="shared" ca="1" si="77"/>
        <v/>
      </c>
      <c r="F319" s="25">
        <f ca="1">COUNTIF(INDEX(E319:INDEX($E$1:E319,IFERROR(LOOKUP(2,1/($F$1:F318=2),ROW($F$1:F318)-MIN(ROW($F$1:F318)-1)),1),),),E319)</f>
        <v>1</v>
      </c>
      <c r="G319" s="26">
        <f t="shared" ca="1" si="78"/>
        <v>7</v>
      </c>
      <c r="H319" s="26">
        <f t="shared" ca="1" si="79"/>
        <v>1</v>
      </c>
      <c r="I319" s="26">
        <f t="shared" ca="1" si="80"/>
        <v>12</v>
      </c>
      <c r="J319" s="26">
        <f t="shared" ca="1" si="81"/>
        <v>9</v>
      </c>
      <c r="K319" s="26">
        <f t="shared" ca="1" si="82"/>
        <v>4</v>
      </c>
      <c r="L319" s="26">
        <f t="shared" ca="1" si="83"/>
        <v>3</v>
      </c>
      <c r="M319" s="26">
        <f t="shared" ca="1" si="84"/>
        <v>11</v>
      </c>
      <c r="N319" s="26">
        <f t="shared" ca="1" si="85"/>
        <v>10</v>
      </c>
      <c r="O319" s="26">
        <f t="shared" ca="1" si="86"/>
        <v>8</v>
      </c>
      <c r="P319" s="26">
        <f t="shared" ca="1" si="87"/>
        <v>5</v>
      </c>
      <c r="Q319" s="26">
        <f t="shared" ca="1" si="88"/>
        <v>2</v>
      </c>
      <c r="R319" s="26">
        <f t="shared" ca="1" si="89"/>
        <v>6</v>
      </c>
    </row>
    <row r="320" spans="1:18" ht="19.5" thickBot="1">
      <c r="A320" s="50">
        <f t="shared" si="76"/>
        <v>319</v>
      </c>
      <c r="B320" s="22">
        <f ca="1">Streams!B320</f>
        <v>28</v>
      </c>
      <c r="C320" s="23">
        <f ca="1">VLOOKUP(B320,Partition!$G$2:$H$38,2)</f>
        <v>10</v>
      </c>
      <c r="D320" s="24">
        <f ca="1">COUNTIF(INDEX(C320:INDEX($C$1:C320,IFERROR(LOOKUP(2,1/($D$1:D319=2),ROW($D$1:D319)-MIN(ROW($D$1:D319)-1)),1),),),C320)</f>
        <v>1</v>
      </c>
      <c r="E320" s="23">
        <f t="shared" ca="1" si="77"/>
        <v>8</v>
      </c>
      <c r="F320" s="25">
        <f ca="1">COUNTIF(INDEX(E320:INDEX($E$1:E320,IFERROR(LOOKUP(2,1/($F$1:F319=2),ROW($F$1:F319)-MIN(ROW($F$1:F319)-1)),1),),),E320)</f>
        <v>2</v>
      </c>
      <c r="G320" s="26">
        <f t="shared" ca="1" si="78"/>
        <v>7</v>
      </c>
      <c r="H320" s="26">
        <f t="shared" ca="1" si="79"/>
        <v>1</v>
      </c>
      <c r="I320" s="26">
        <f t="shared" ca="1" si="80"/>
        <v>12</v>
      </c>
      <c r="J320" s="26">
        <f t="shared" ca="1" si="81"/>
        <v>9</v>
      </c>
      <c r="K320" s="26">
        <f t="shared" ca="1" si="82"/>
        <v>4</v>
      </c>
      <c r="L320" s="26">
        <f t="shared" ca="1" si="83"/>
        <v>3</v>
      </c>
      <c r="M320" s="26">
        <f t="shared" ca="1" si="84"/>
        <v>11</v>
      </c>
      <c r="N320" s="26">
        <f t="shared" ca="1" si="85"/>
        <v>10</v>
      </c>
      <c r="O320" s="26">
        <f t="shared" ca="1" si="86"/>
        <v>8</v>
      </c>
      <c r="P320" s="26">
        <f t="shared" ca="1" si="87"/>
        <v>5</v>
      </c>
      <c r="Q320" s="26">
        <f t="shared" ca="1" si="88"/>
        <v>2</v>
      </c>
      <c r="R320" s="26">
        <f t="shared" ca="1" si="89"/>
        <v>6</v>
      </c>
    </row>
    <row r="321" spans="1:18" ht="19.5" thickBot="1">
      <c r="A321" s="50">
        <f t="shared" si="76"/>
        <v>320</v>
      </c>
      <c r="B321" s="22">
        <f ca="1">Streams!B321</f>
        <v>7</v>
      </c>
      <c r="C321" s="23">
        <f ca="1">VLOOKUP(B321,Partition!$G$2:$H$38,2)</f>
        <v>3</v>
      </c>
      <c r="D321" s="24">
        <f ca="1">COUNTIF(INDEX(C321:INDEX($C$1:C321,IFERROR(LOOKUP(2,1/($D$1:D320=2),ROW($D$1:D320)-MIN(ROW($D$1:D320)-1)),1),),),C321)</f>
        <v>1</v>
      </c>
      <c r="E321" s="23">
        <f t="shared" ca="1" si="77"/>
        <v>7</v>
      </c>
      <c r="F321" s="25">
        <f ca="1">COUNTIF(INDEX(E321:INDEX($E$1:E321,IFERROR(LOOKUP(2,1/($F$1:F320=2),ROW($F$1:F320)-MIN(ROW($F$1:F320)-1)),1),),),E321)</f>
        <v>1</v>
      </c>
      <c r="G321" s="26">
        <f t="shared" ca="1" si="78"/>
        <v>10</v>
      </c>
      <c r="H321" s="26">
        <f t="shared" ca="1" si="79"/>
        <v>7</v>
      </c>
      <c r="I321" s="26">
        <f t="shared" ca="1" si="80"/>
        <v>1</v>
      </c>
      <c r="J321" s="26">
        <f t="shared" ca="1" si="81"/>
        <v>12</v>
      </c>
      <c r="K321" s="26">
        <f t="shared" ca="1" si="82"/>
        <v>9</v>
      </c>
      <c r="L321" s="26">
        <f t="shared" ca="1" si="83"/>
        <v>4</v>
      </c>
      <c r="M321" s="26">
        <f t="shared" ca="1" si="84"/>
        <v>3</v>
      </c>
      <c r="N321" s="26">
        <f t="shared" ca="1" si="85"/>
        <v>11</v>
      </c>
      <c r="O321" s="26">
        <f t="shared" ca="1" si="86"/>
        <v>8</v>
      </c>
      <c r="P321" s="26">
        <f t="shared" ca="1" si="87"/>
        <v>5</v>
      </c>
      <c r="Q321" s="26">
        <f t="shared" ca="1" si="88"/>
        <v>2</v>
      </c>
      <c r="R321" s="26">
        <f t="shared" ca="1" si="89"/>
        <v>6</v>
      </c>
    </row>
    <row r="322" spans="1:18" ht="19.5" thickBot="1">
      <c r="A322" s="50">
        <f t="shared" si="76"/>
        <v>321</v>
      </c>
      <c r="B322" s="22">
        <f ca="1">Streams!B322</f>
        <v>22</v>
      </c>
      <c r="C322" s="23">
        <f ca="1">VLOOKUP(B322,Partition!$G$2:$H$38,2)</f>
        <v>8</v>
      </c>
      <c r="D322" s="24">
        <f ca="1">COUNTIF(INDEX(C322:INDEX($C$1:C322,IFERROR(LOOKUP(2,1/($D$1:D321=2),ROW($D$1:D321)-MIN(ROW($D$1:D321)-1)),1),),),C322)</f>
        <v>1</v>
      </c>
      <c r="E322" s="23">
        <f t="shared" ca="1" si="77"/>
        <v>9</v>
      </c>
      <c r="F322" s="25">
        <f ca="1">COUNTIF(INDEX(E322:INDEX($E$1:E322,IFERROR(LOOKUP(2,1/($F$1:F321=2),ROW($F$1:F321)-MIN(ROW($F$1:F321)-1)),1),),),E322)</f>
        <v>1</v>
      </c>
      <c r="G322" s="26">
        <f t="shared" ca="1" si="78"/>
        <v>3</v>
      </c>
      <c r="H322" s="26">
        <f t="shared" ca="1" si="79"/>
        <v>10</v>
      </c>
      <c r="I322" s="26">
        <f t="shared" ca="1" si="80"/>
        <v>7</v>
      </c>
      <c r="J322" s="26">
        <f t="shared" ca="1" si="81"/>
        <v>1</v>
      </c>
      <c r="K322" s="26">
        <f t="shared" ca="1" si="82"/>
        <v>12</v>
      </c>
      <c r="L322" s="26">
        <f t="shared" ca="1" si="83"/>
        <v>9</v>
      </c>
      <c r="M322" s="26">
        <f t="shared" ca="1" si="84"/>
        <v>4</v>
      </c>
      <c r="N322" s="26">
        <f t="shared" ca="1" si="85"/>
        <v>11</v>
      </c>
      <c r="O322" s="26">
        <f t="shared" ca="1" si="86"/>
        <v>8</v>
      </c>
      <c r="P322" s="26">
        <f t="shared" ca="1" si="87"/>
        <v>5</v>
      </c>
      <c r="Q322" s="26">
        <f t="shared" ca="1" si="88"/>
        <v>2</v>
      </c>
      <c r="R322" s="26">
        <f t="shared" ca="1" si="89"/>
        <v>6</v>
      </c>
    </row>
    <row r="323" spans="1:18" ht="19.5" thickBot="1">
      <c r="A323" s="50">
        <f t="shared" si="76"/>
        <v>322</v>
      </c>
      <c r="B323" s="22">
        <f ca="1">Streams!B323</f>
        <v>25</v>
      </c>
      <c r="C323" s="23">
        <f ca="1">VLOOKUP(B323,Partition!$G$2:$H$38,2)</f>
        <v>9</v>
      </c>
      <c r="D323" s="24">
        <f ca="1">COUNTIF(INDEX(C323:INDEX($C$1:C323,IFERROR(LOOKUP(2,1/($D$1:D322=2),ROW($D$1:D322)-MIN(ROW($D$1:D322)-1)),1),),),C323)</f>
        <v>2</v>
      </c>
      <c r="E323" s="23">
        <f t="shared" ca="1" si="77"/>
        <v>7</v>
      </c>
      <c r="F323" s="25">
        <f ca="1">COUNTIF(INDEX(E323:INDEX($E$1:E323,IFERROR(LOOKUP(2,1/($F$1:F322=2),ROW($F$1:F322)-MIN(ROW($F$1:F322)-1)),1),),),E323)</f>
        <v>2</v>
      </c>
      <c r="G323" s="26">
        <f t="shared" ca="1" si="78"/>
        <v>8</v>
      </c>
      <c r="H323" s="26">
        <f t="shared" ca="1" si="79"/>
        <v>3</v>
      </c>
      <c r="I323" s="26">
        <f t="shared" ca="1" si="80"/>
        <v>10</v>
      </c>
      <c r="J323" s="26">
        <f t="shared" ca="1" si="81"/>
        <v>7</v>
      </c>
      <c r="K323" s="26">
        <f t="shared" ca="1" si="82"/>
        <v>1</v>
      </c>
      <c r="L323" s="26">
        <f t="shared" ca="1" si="83"/>
        <v>12</v>
      </c>
      <c r="M323" s="26">
        <f t="shared" ca="1" si="84"/>
        <v>9</v>
      </c>
      <c r="N323" s="26">
        <f t="shared" ca="1" si="85"/>
        <v>4</v>
      </c>
      <c r="O323" s="26">
        <f t="shared" ca="1" si="86"/>
        <v>11</v>
      </c>
      <c r="P323" s="26">
        <f t="shared" ca="1" si="87"/>
        <v>5</v>
      </c>
      <c r="Q323" s="26">
        <f t="shared" ca="1" si="88"/>
        <v>2</v>
      </c>
      <c r="R323" s="26">
        <f t="shared" ca="1" si="89"/>
        <v>6</v>
      </c>
    </row>
    <row r="324" spans="1:18" ht="19.5" thickBot="1">
      <c r="A324" s="50">
        <f t="shared" ref="A324:A387" si="90">1+A323</f>
        <v>323</v>
      </c>
      <c r="B324" s="22">
        <f ca="1">Streams!B324</f>
        <v>10</v>
      </c>
      <c r="C324" s="23">
        <f ca="1">VLOOKUP(B324,Partition!$G$2:$H$38,2)</f>
        <v>4</v>
      </c>
      <c r="D324" s="24">
        <f ca="1">COUNTIF(INDEX(C324:INDEX($C$1:C324,IFERROR(LOOKUP(2,1/($D$1:D323=2),ROW($D$1:D323)-MIN(ROW($D$1:D323)-1)),1),),),C324)</f>
        <v>1</v>
      </c>
      <c r="E324" s="23">
        <f t="shared" ca="1" si="77"/>
        <v>8</v>
      </c>
      <c r="F324" s="25">
        <f ca="1">COUNTIF(INDEX(E324:INDEX($E$1:E324,IFERROR(LOOKUP(2,1/($F$1:F323=2),ROW($F$1:F323)-MIN(ROW($F$1:F323)-1)),1),),),E324)</f>
        <v>1</v>
      </c>
      <c r="G324" s="26">
        <f t="shared" ca="1" si="78"/>
        <v>9</v>
      </c>
      <c r="H324" s="26">
        <f t="shared" ca="1" si="79"/>
        <v>8</v>
      </c>
      <c r="I324" s="26">
        <f t="shared" ca="1" si="80"/>
        <v>3</v>
      </c>
      <c r="J324" s="26">
        <f t="shared" ca="1" si="81"/>
        <v>10</v>
      </c>
      <c r="K324" s="26">
        <f t="shared" ca="1" si="82"/>
        <v>7</v>
      </c>
      <c r="L324" s="26">
        <f t="shared" ca="1" si="83"/>
        <v>1</v>
      </c>
      <c r="M324" s="26">
        <f t="shared" ca="1" si="84"/>
        <v>12</v>
      </c>
      <c r="N324" s="26">
        <f t="shared" ca="1" si="85"/>
        <v>4</v>
      </c>
      <c r="O324" s="26">
        <f t="shared" ca="1" si="86"/>
        <v>11</v>
      </c>
      <c r="P324" s="26">
        <f t="shared" ca="1" si="87"/>
        <v>5</v>
      </c>
      <c r="Q324" s="26">
        <f t="shared" ca="1" si="88"/>
        <v>2</v>
      </c>
      <c r="R324" s="26">
        <f t="shared" ca="1" si="89"/>
        <v>6</v>
      </c>
    </row>
    <row r="325" spans="1:18" ht="19.5" thickBot="1">
      <c r="A325" s="50">
        <f t="shared" si="90"/>
        <v>324</v>
      </c>
      <c r="B325" s="22">
        <f ca="1">Streams!B325</f>
        <v>16</v>
      </c>
      <c r="C325" s="23">
        <f ca="1">VLOOKUP(B325,Partition!$G$2:$H$38,2)</f>
        <v>6</v>
      </c>
      <c r="D325" s="24">
        <f ca="1">COUNTIF(INDEX(C325:INDEX($C$1:C325,IFERROR(LOOKUP(2,1/($D$1:D324=2),ROW($D$1:D324)-MIN(ROW($D$1:D324)-1)),1),),),C325)</f>
        <v>1</v>
      </c>
      <c r="E325" s="23">
        <f t="shared" ca="1" si="77"/>
        <v>12</v>
      </c>
      <c r="F325" s="25">
        <f ca="1">COUNTIF(INDEX(E325:INDEX($E$1:E325,IFERROR(LOOKUP(2,1/($F$1:F324=2),ROW($F$1:F324)-MIN(ROW($F$1:F324)-1)),1),),),E325)</f>
        <v>1</v>
      </c>
      <c r="G325" s="26">
        <f t="shared" ca="1" si="78"/>
        <v>4</v>
      </c>
      <c r="H325" s="26">
        <f t="shared" ca="1" si="79"/>
        <v>9</v>
      </c>
      <c r="I325" s="26">
        <f t="shared" ca="1" si="80"/>
        <v>8</v>
      </c>
      <c r="J325" s="26">
        <f t="shared" ca="1" si="81"/>
        <v>3</v>
      </c>
      <c r="K325" s="26">
        <f t="shared" ca="1" si="82"/>
        <v>10</v>
      </c>
      <c r="L325" s="26">
        <f t="shared" ca="1" si="83"/>
        <v>7</v>
      </c>
      <c r="M325" s="26">
        <f t="shared" ca="1" si="84"/>
        <v>1</v>
      </c>
      <c r="N325" s="26">
        <f t="shared" ca="1" si="85"/>
        <v>12</v>
      </c>
      <c r="O325" s="26">
        <f t="shared" ca="1" si="86"/>
        <v>11</v>
      </c>
      <c r="P325" s="26">
        <f t="shared" ca="1" si="87"/>
        <v>5</v>
      </c>
      <c r="Q325" s="26">
        <f t="shared" ca="1" si="88"/>
        <v>2</v>
      </c>
      <c r="R325" s="26">
        <f t="shared" ca="1" si="89"/>
        <v>6</v>
      </c>
    </row>
    <row r="326" spans="1:18" ht="19.5" thickBot="1">
      <c r="A326" s="50">
        <f t="shared" si="90"/>
        <v>325</v>
      </c>
      <c r="B326" s="22">
        <f ca="1">Streams!B326</f>
        <v>2</v>
      </c>
      <c r="C326" s="23">
        <f ca="1">VLOOKUP(B326,Partition!$G$2:$H$38,2)</f>
        <v>1</v>
      </c>
      <c r="D326" s="24">
        <f ca="1">COUNTIF(INDEX(C326:INDEX($C$1:C326,IFERROR(LOOKUP(2,1/($D$1:D325=2),ROW($D$1:D325)-MIN(ROW($D$1:D325)-1)),1),),),C326)</f>
        <v>1</v>
      </c>
      <c r="E326" s="23">
        <f t="shared" ca="1" si="77"/>
        <v>8</v>
      </c>
      <c r="F326" s="25">
        <f ca="1">COUNTIF(INDEX(E326:INDEX($E$1:E326,IFERROR(LOOKUP(2,1/($F$1:F325=2),ROW($F$1:F325)-MIN(ROW($F$1:F325)-1)),1),),),E326)</f>
        <v>2</v>
      </c>
      <c r="G326" s="26">
        <f t="shared" ca="1" si="78"/>
        <v>6</v>
      </c>
      <c r="H326" s="26">
        <f t="shared" ca="1" si="79"/>
        <v>4</v>
      </c>
      <c r="I326" s="26">
        <f t="shared" ca="1" si="80"/>
        <v>9</v>
      </c>
      <c r="J326" s="26">
        <f t="shared" ca="1" si="81"/>
        <v>8</v>
      </c>
      <c r="K326" s="26">
        <f t="shared" ca="1" si="82"/>
        <v>3</v>
      </c>
      <c r="L326" s="26">
        <f t="shared" ca="1" si="83"/>
        <v>10</v>
      </c>
      <c r="M326" s="26">
        <f t="shared" ca="1" si="84"/>
        <v>7</v>
      </c>
      <c r="N326" s="26">
        <f t="shared" ca="1" si="85"/>
        <v>1</v>
      </c>
      <c r="O326" s="26">
        <f t="shared" ca="1" si="86"/>
        <v>12</v>
      </c>
      <c r="P326" s="26">
        <f t="shared" ca="1" si="87"/>
        <v>11</v>
      </c>
      <c r="Q326" s="26">
        <f t="shared" ca="1" si="88"/>
        <v>5</v>
      </c>
      <c r="R326" s="26">
        <f t="shared" ca="1" si="89"/>
        <v>2</v>
      </c>
    </row>
    <row r="327" spans="1:18" ht="19.5" thickBot="1">
      <c r="A327" s="50">
        <f t="shared" si="90"/>
        <v>326</v>
      </c>
      <c r="B327" s="22">
        <f ca="1">Streams!B327</f>
        <v>16</v>
      </c>
      <c r="C327" s="23">
        <f ca="1">VLOOKUP(B327,Partition!$G$2:$H$38,2)</f>
        <v>6</v>
      </c>
      <c r="D327" s="24">
        <f ca="1">COUNTIF(INDEX(C327:INDEX($C$1:C327,IFERROR(LOOKUP(2,1/($D$1:D326=2),ROW($D$1:D326)-MIN(ROW($D$1:D326)-1)),1),),),C327)</f>
        <v>2</v>
      </c>
      <c r="E327" s="23">
        <f t="shared" ca="1" si="77"/>
        <v>2</v>
      </c>
      <c r="F327" s="25">
        <f ca="1">COUNTIF(INDEX(E327:INDEX($E$1:E327,IFERROR(LOOKUP(2,1/($F$1:F326=2),ROW($F$1:F326)-MIN(ROW($F$1:F326)-1)),1),),),E327)</f>
        <v>1</v>
      </c>
      <c r="G327" s="26">
        <f t="shared" ca="1" si="78"/>
        <v>1</v>
      </c>
      <c r="H327" s="26">
        <f t="shared" ca="1" si="79"/>
        <v>6</v>
      </c>
      <c r="I327" s="26">
        <f t="shared" ca="1" si="80"/>
        <v>4</v>
      </c>
      <c r="J327" s="26">
        <f t="shared" ca="1" si="81"/>
        <v>9</v>
      </c>
      <c r="K327" s="26">
        <f t="shared" ca="1" si="82"/>
        <v>8</v>
      </c>
      <c r="L327" s="26">
        <f t="shared" ca="1" si="83"/>
        <v>3</v>
      </c>
      <c r="M327" s="26">
        <f t="shared" ca="1" si="84"/>
        <v>10</v>
      </c>
      <c r="N327" s="26">
        <f t="shared" ca="1" si="85"/>
        <v>7</v>
      </c>
      <c r="O327" s="26">
        <f t="shared" ca="1" si="86"/>
        <v>12</v>
      </c>
      <c r="P327" s="26">
        <f t="shared" ca="1" si="87"/>
        <v>11</v>
      </c>
      <c r="Q327" s="26">
        <f t="shared" ca="1" si="88"/>
        <v>5</v>
      </c>
      <c r="R327" s="26">
        <f t="shared" ca="1" si="89"/>
        <v>2</v>
      </c>
    </row>
    <row r="328" spans="1:18" ht="19.5" thickBot="1">
      <c r="A328" s="50">
        <f t="shared" si="90"/>
        <v>327</v>
      </c>
      <c r="B328" s="22">
        <f ca="1">Streams!B328</f>
        <v>14</v>
      </c>
      <c r="C328" s="23">
        <f ca="1">VLOOKUP(B328,Partition!$G$2:$H$38,2)</f>
        <v>5</v>
      </c>
      <c r="D328" s="24">
        <f ca="1">COUNTIF(INDEX(C328:INDEX($C$1:C328,IFERROR(LOOKUP(2,1/($D$1:D327=2),ROW($D$1:D327)-MIN(ROW($D$1:D327)-1)),1),),),C328)</f>
        <v>1</v>
      </c>
      <c r="E328" s="23">
        <f t="shared" ca="1" si="77"/>
        <v>11</v>
      </c>
      <c r="F328" s="25">
        <f ca="1">COUNTIF(INDEX(E328:INDEX($E$1:E328,IFERROR(LOOKUP(2,1/($F$1:F327=2),ROW($F$1:F327)-MIN(ROW($F$1:F327)-1)),1),),),E328)</f>
        <v>1</v>
      </c>
      <c r="G328" s="26">
        <f t="shared" ca="1" si="78"/>
        <v>6</v>
      </c>
      <c r="H328" s="26">
        <f t="shared" ca="1" si="79"/>
        <v>1</v>
      </c>
      <c r="I328" s="26">
        <f t="shared" ca="1" si="80"/>
        <v>4</v>
      </c>
      <c r="J328" s="26">
        <f t="shared" ca="1" si="81"/>
        <v>9</v>
      </c>
      <c r="K328" s="26">
        <f t="shared" ca="1" si="82"/>
        <v>8</v>
      </c>
      <c r="L328" s="26">
        <f t="shared" ca="1" si="83"/>
        <v>3</v>
      </c>
      <c r="M328" s="26">
        <f t="shared" ca="1" si="84"/>
        <v>10</v>
      </c>
      <c r="N328" s="26">
        <f t="shared" ca="1" si="85"/>
        <v>7</v>
      </c>
      <c r="O328" s="26">
        <f t="shared" ca="1" si="86"/>
        <v>12</v>
      </c>
      <c r="P328" s="26">
        <f t="shared" ca="1" si="87"/>
        <v>11</v>
      </c>
      <c r="Q328" s="26">
        <f t="shared" ca="1" si="88"/>
        <v>5</v>
      </c>
      <c r="R328" s="26">
        <f t="shared" ca="1" si="89"/>
        <v>2</v>
      </c>
    </row>
    <row r="329" spans="1:18" ht="19.5" thickBot="1">
      <c r="A329" s="50">
        <f t="shared" si="90"/>
        <v>328</v>
      </c>
      <c r="B329" s="22">
        <f ca="1">Streams!B329</f>
        <v>25</v>
      </c>
      <c r="C329" s="23">
        <f ca="1">VLOOKUP(B329,Partition!$G$2:$H$38,2)</f>
        <v>9</v>
      </c>
      <c r="D329" s="24">
        <f ca="1">COUNTIF(INDEX(C329:INDEX($C$1:C329,IFERROR(LOOKUP(2,1/($D$1:D328=2),ROW($D$1:D328)-MIN(ROW($D$1:D328)-1)),1),),),C329)</f>
        <v>1</v>
      </c>
      <c r="E329" s="23">
        <f t="shared" ca="1" si="77"/>
        <v>5</v>
      </c>
      <c r="F329" s="25">
        <f ca="1">COUNTIF(INDEX(E329:INDEX($E$1:E329,IFERROR(LOOKUP(2,1/($F$1:F328=2),ROW($F$1:F328)-MIN(ROW($F$1:F328)-1)),1),),),E329)</f>
        <v>1</v>
      </c>
      <c r="G329" s="26">
        <f t="shared" ca="1" si="78"/>
        <v>5</v>
      </c>
      <c r="H329" s="26">
        <f t="shared" ca="1" si="79"/>
        <v>6</v>
      </c>
      <c r="I329" s="26">
        <f t="shared" ca="1" si="80"/>
        <v>1</v>
      </c>
      <c r="J329" s="26">
        <f t="shared" ca="1" si="81"/>
        <v>4</v>
      </c>
      <c r="K329" s="26">
        <f t="shared" ca="1" si="82"/>
        <v>9</v>
      </c>
      <c r="L329" s="26">
        <f t="shared" ca="1" si="83"/>
        <v>8</v>
      </c>
      <c r="M329" s="26">
        <f t="shared" ca="1" si="84"/>
        <v>3</v>
      </c>
      <c r="N329" s="26">
        <f t="shared" ca="1" si="85"/>
        <v>10</v>
      </c>
      <c r="O329" s="26">
        <f t="shared" ca="1" si="86"/>
        <v>7</v>
      </c>
      <c r="P329" s="26">
        <f t="shared" ca="1" si="87"/>
        <v>12</v>
      </c>
      <c r="Q329" s="26">
        <f t="shared" ca="1" si="88"/>
        <v>11</v>
      </c>
      <c r="R329" s="26">
        <f t="shared" ca="1" si="89"/>
        <v>2</v>
      </c>
    </row>
    <row r="330" spans="1:18" ht="19.5" thickBot="1">
      <c r="A330" s="50">
        <f t="shared" si="90"/>
        <v>329</v>
      </c>
      <c r="B330" s="22">
        <f ca="1">Streams!B330</f>
        <v>4</v>
      </c>
      <c r="C330" s="23">
        <f ca="1">VLOOKUP(B330,Partition!$G$2:$H$38,2)</f>
        <v>2</v>
      </c>
      <c r="D330" s="24">
        <f ca="1">COUNTIF(INDEX(C330:INDEX($C$1:C330,IFERROR(LOOKUP(2,1/($D$1:D329=2),ROW($D$1:D329)-MIN(ROW($D$1:D329)-1)),1),),),C330)</f>
        <v>1</v>
      </c>
      <c r="E330" s="23">
        <f t="shared" ca="1" si="77"/>
        <v>12</v>
      </c>
      <c r="F330" s="25">
        <f ca="1">COUNTIF(INDEX(E330:INDEX($E$1:E330,IFERROR(LOOKUP(2,1/($F$1:F329=2),ROW($F$1:F329)-MIN(ROW($F$1:F329)-1)),1),),),E330)</f>
        <v>1</v>
      </c>
      <c r="G330" s="26">
        <f t="shared" ca="1" si="78"/>
        <v>9</v>
      </c>
      <c r="H330" s="26">
        <f t="shared" ca="1" si="79"/>
        <v>5</v>
      </c>
      <c r="I330" s="26">
        <f t="shared" ca="1" si="80"/>
        <v>6</v>
      </c>
      <c r="J330" s="26">
        <f t="shared" ca="1" si="81"/>
        <v>1</v>
      </c>
      <c r="K330" s="26">
        <f t="shared" ca="1" si="82"/>
        <v>4</v>
      </c>
      <c r="L330" s="26">
        <f t="shared" ca="1" si="83"/>
        <v>8</v>
      </c>
      <c r="M330" s="26">
        <f t="shared" ca="1" si="84"/>
        <v>3</v>
      </c>
      <c r="N330" s="26">
        <f t="shared" ca="1" si="85"/>
        <v>10</v>
      </c>
      <c r="O330" s="26">
        <f t="shared" ca="1" si="86"/>
        <v>7</v>
      </c>
      <c r="P330" s="26">
        <f t="shared" ca="1" si="87"/>
        <v>12</v>
      </c>
      <c r="Q330" s="26">
        <f t="shared" ca="1" si="88"/>
        <v>11</v>
      </c>
      <c r="R330" s="26">
        <f t="shared" ca="1" si="89"/>
        <v>2</v>
      </c>
    </row>
    <row r="331" spans="1:18" ht="19.5" thickBot="1">
      <c r="A331" s="50">
        <f t="shared" si="90"/>
        <v>330</v>
      </c>
      <c r="B331" s="22">
        <f ca="1">Streams!B331</f>
        <v>27</v>
      </c>
      <c r="C331" s="23">
        <f ca="1">VLOOKUP(B331,Partition!$G$2:$H$38,2)</f>
        <v>9</v>
      </c>
      <c r="D331" s="24">
        <f ca="1">COUNTIF(INDEX(C331:INDEX($C$1:C331,IFERROR(LOOKUP(2,1/($D$1:D330=2),ROW($D$1:D330)-MIN(ROW($D$1:D330)-1)),1),),),C331)</f>
        <v>2</v>
      </c>
      <c r="E331" s="23">
        <f t="shared" ca="1" si="77"/>
        <v>2</v>
      </c>
      <c r="F331" s="25">
        <f ca="1">COUNTIF(INDEX(E331:INDEX($E$1:E331,IFERROR(LOOKUP(2,1/($F$1:F330=2),ROW($F$1:F330)-MIN(ROW($F$1:F330)-1)),1),),),E331)</f>
        <v>2</v>
      </c>
      <c r="G331" s="26">
        <f t="shared" ca="1" si="78"/>
        <v>2</v>
      </c>
      <c r="H331" s="26">
        <f t="shared" ca="1" si="79"/>
        <v>9</v>
      </c>
      <c r="I331" s="26">
        <f t="shared" ca="1" si="80"/>
        <v>5</v>
      </c>
      <c r="J331" s="26">
        <f t="shared" ca="1" si="81"/>
        <v>6</v>
      </c>
      <c r="K331" s="26">
        <f t="shared" ca="1" si="82"/>
        <v>1</v>
      </c>
      <c r="L331" s="26">
        <f t="shared" ca="1" si="83"/>
        <v>4</v>
      </c>
      <c r="M331" s="26">
        <f t="shared" ca="1" si="84"/>
        <v>8</v>
      </c>
      <c r="N331" s="26">
        <f t="shared" ca="1" si="85"/>
        <v>3</v>
      </c>
      <c r="O331" s="26">
        <f t="shared" ca="1" si="86"/>
        <v>10</v>
      </c>
      <c r="P331" s="26">
        <f t="shared" ca="1" si="87"/>
        <v>7</v>
      </c>
      <c r="Q331" s="26">
        <f t="shared" ca="1" si="88"/>
        <v>12</v>
      </c>
      <c r="R331" s="26">
        <f t="shared" ca="1" si="89"/>
        <v>11</v>
      </c>
    </row>
    <row r="332" spans="1:18" ht="19.5" thickBot="1">
      <c r="A332" s="50">
        <f t="shared" si="90"/>
        <v>331</v>
      </c>
      <c r="B332" s="22">
        <f ca="1">Streams!B332</f>
        <v>24</v>
      </c>
      <c r="C332" s="23">
        <f ca="1">VLOOKUP(B332,Partition!$G$2:$H$38,2)</f>
        <v>8</v>
      </c>
      <c r="D332" s="24">
        <f ca="1">COUNTIF(INDEX(C332:INDEX($C$1:C332,IFERROR(LOOKUP(2,1/($D$1:D331=2),ROW($D$1:D331)-MIN(ROW($D$1:D331)-1)),1),),),C332)</f>
        <v>1</v>
      </c>
      <c r="E332" s="23">
        <f t="shared" ca="1" si="77"/>
        <v>7</v>
      </c>
      <c r="F332" s="25">
        <f ca="1">COUNTIF(INDEX(E332:INDEX($E$1:E332,IFERROR(LOOKUP(2,1/($F$1:F331=2),ROW($F$1:F331)-MIN(ROW($F$1:F331)-1)),1),),),E332)</f>
        <v>1</v>
      </c>
      <c r="G332" s="26">
        <f t="shared" ca="1" si="78"/>
        <v>9</v>
      </c>
      <c r="H332" s="26">
        <f t="shared" ca="1" si="79"/>
        <v>2</v>
      </c>
      <c r="I332" s="26">
        <f t="shared" ca="1" si="80"/>
        <v>5</v>
      </c>
      <c r="J332" s="26">
        <f t="shared" ca="1" si="81"/>
        <v>6</v>
      </c>
      <c r="K332" s="26">
        <f t="shared" ca="1" si="82"/>
        <v>1</v>
      </c>
      <c r="L332" s="26">
        <f t="shared" ca="1" si="83"/>
        <v>4</v>
      </c>
      <c r="M332" s="26">
        <f t="shared" ca="1" si="84"/>
        <v>8</v>
      </c>
      <c r="N332" s="26">
        <f t="shared" ca="1" si="85"/>
        <v>3</v>
      </c>
      <c r="O332" s="26">
        <f t="shared" ca="1" si="86"/>
        <v>10</v>
      </c>
      <c r="P332" s="26">
        <f t="shared" ca="1" si="87"/>
        <v>7</v>
      </c>
      <c r="Q332" s="26">
        <f t="shared" ca="1" si="88"/>
        <v>12</v>
      </c>
      <c r="R332" s="26">
        <f t="shared" ca="1" si="89"/>
        <v>11</v>
      </c>
    </row>
    <row r="333" spans="1:18" ht="19.5" thickBot="1">
      <c r="A333" s="50">
        <f t="shared" si="90"/>
        <v>332</v>
      </c>
      <c r="B333" s="22">
        <f ca="1">Streams!B333</f>
        <v>23</v>
      </c>
      <c r="C333" s="23">
        <f ca="1">VLOOKUP(B333,Partition!$G$2:$H$38,2)</f>
        <v>8</v>
      </c>
      <c r="D333" s="24">
        <f ca="1">COUNTIF(INDEX(C333:INDEX($C$1:C333,IFERROR(LOOKUP(2,1/($D$1:D332=2),ROW($D$1:D332)-MIN(ROW($D$1:D332)-1)),1),),),C333)</f>
        <v>2</v>
      </c>
      <c r="E333" s="23">
        <f t="shared" ca="1" si="77"/>
        <v>1</v>
      </c>
      <c r="F333" s="25">
        <f ca="1">COUNTIF(INDEX(E333:INDEX($E$1:E333,IFERROR(LOOKUP(2,1/($F$1:F332=2),ROW($F$1:F332)-MIN(ROW($F$1:F332)-1)),1),),),E333)</f>
        <v>1</v>
      </c>
      <c r="G333" s="26">
        <f t="shared" ca="1" si="78"/>
        <v>8</v>
      </c>
      <c r="H333" s="26">
        <f t="shared" ca="1" si="79"/>
        <v>9</v>
      </c>
      <c r="I333" s="26">
        <f t="shared" ca="1" si="80"/>
        <v>2</v>
      </c>
      <c r="J333" s="26">
        <f t="shared" ca="1" si="81"/>
        <v>5</v>
      </c>
      <c r="K333" s="26">
        <f t="shared" ca="1" si="82"/>
        <v>6</v>
      </c>
      <c r="L333" s="26">
        <f t="shared" ca="1" si="83"/>
        <v>1</v>
      </c>
      <c r="M333" s="26">
        <f t="shared" ca="1" si="84"/>
        <v>4</v>
      </c>
      <c r="N333" s="26">
        <f t="shared" ca="1" si="85"/>
        <v>3</v>
      </c>
      <c r="O333" s="26">
        <f t="shared" ca="1" si="86"/>
        <v>10</v>
      </c>
      <c r="P333" s="26">
        <f t="shared" ca="1" si="87"/>
        <v>7</v>
      </c>
      <c r="Q333" s="26">
        <f t="shared" ca="1" si="88"/>
        <v>12</v>
      </c>
      <c r="R333" s="26">
        <f t="shared" ca="1" si="89"/>
        <v>11</v>
      </c>
    </row>
    <row r="334" spans="1:18" ht="19.5" thickBot="1">
      <c r="A334" s="50">
        <f t="shared" si="90"/>
        <v>333</v>
      </c>
      <c r="B334" s="22">
        <f ca="1">Streams!B334</f>
        <v>4</v>
      </c>
      <c r="C334" s="23">
        <f ca="1">VLOOKUP(B334,Partition!$G$2:$H$38,2)</f>
        <v>2</v>
      </c>
      <c r="D334" s="24">
        <f ca="1">COUNTIF(INDEX(C334:INDEX($C$1:C334,IFERROR(LOOKUP(2,1/($D$1:D333=2),ROW($D$1:D333)-MIN(ROW($D$1:D333)-1)),1),),),C334)</f>
        <v>1</v>
      </c>
      <c r="E334" s="23">
        <f t="shared" ca="1" si="77"/>
        <v>3</v>
      </c>
      <c r="F334" s="25">
        <f ca="1">COUNTIF(INDEX(E334:INDEX($E$1:E334,IFERROR(LOOKUP(2,1/($F$1:F333=2),ROW($F$1:F333)-MIN(ROW($F$1:F333)-1)),1),),),E334)</f>
        <v>1</v>
      </c>
      <c r="G334" s="26">
        <f t="shared" ca="1" si="78"/>
        <v>8</v>
      </c>
      <c r="H334" s="26">
        <f t="shared" ca="1" si="79"/>
        <v>9</v>
      </c>
      <c r="I334" s="26">
        <f t="shared" ca="1" si="80"/>
        <v>2</v>
      </c>
      <c r="J334" s="26">
        <f t="shared" ca="1" si="81"/>
        <v>5</v>
      </c>
      <c r="K334" s="26">
        <f t="shared" ca="1" si="82"/>
        <v>6</v>
      </c>
      <c r="L334" s="26">
        <f t="shared" ca="1" si="83"/>
        <v>1</v>
      </c>
      <c r="M334" s="26">
        <f t="shared" ca="1" si="84"/>
        <v>4</v>
      </c>
      <c r="N334" s="26">
        <f t="shared" ca="1" si="85"/>
        <v>3</v>
      </c>
      <c r="O334" s="26">
        <f t="shared" ca="1" si="86"/>
        <v>10</v>
      </c>
      <c r="P334" s="26">
        <f t="shared" ca="1" si="87"/>
        <v>7</v>
      </c>
      <c r="Q334" s="26">
        <f t="shared" ca="1" si="88"/>
        <v>12</v>
      </c>
      <c r="R334" s="26">
        <f t="shared" ca="1" si="89"/>
        <v>11</v>
      </c>
    </row>
    <row r="335" spans="1:18" ht="19.5" thickBot="1">
      <c r="A335" s="50">
        <f t="shared" si="90"/>
        <v>334</v>
      </c>
      <c r="B335" s="22">
        <f ca="1">Streams!B335</f>
        <v>23</v>
      </c>
      <c r="C335" s="23">
        <f ca="1">VLOOKUP(B335,Partition!$G$2:$H$38,2)</f>
        <v>8</v>
      </c>
      <c r="D335" s="24">
        <f ca="1">COUNTIF(INDEX(C335:INDEX($C$1:C335,IFERROR(LOOKUP(2,1/($D$1:D334=2),ROW($D$1:D334)-MIN(ROW($D$1:D334)-1)),1),),),C335)</f>
        <v>2</v>
      </c>
      <c r="E335" s="23">
        <f t="shared" ca="1" si="77"/>
        <v>2</v>
      </c>
      <c r="F335" s="25">
        <f ca="1">COUNTIF(INDEX(E335:INDEX($E$1:E335,IFERROR(LOOKUP(2,1/($F$1:F334=2),ROW($F$1:F334)-MIN(ROW($F$1:F334)-1)),1),),),E335)</f>
        <v>2</v>
      </c>
      <c r="G335" s="26">
        <f t="shared" ca="1" si="78"/>
        <v>2</v>
      </c>
      <c r="H335" s="26">
        <f t="shared" ca="1" si="79"/>
        <v>8</v>
      </c>
      <c r="I335" s="26">
        <f t="shared" ca="1" si="80"/>
        <v>9</v>
      </c>
      <c r="J335" s="26">
        <f t="shared" ca="1" si="81"/>
        <v>5</v>
      </c>
      <c r="K335" s="26">
        <f t="shared" ca="1" si="82"/>
        <v>6</v>
      </c>
      <c r="L335" s="26">
        <f t="shared" ca="1" si="83"/>
        <v>1</v>
      </c>
      <c r="M335" s="26">
        <f t="shared" ca="1" si="84"/>
        <v>4</v>
      </c>
      <c r="N335" s="26">
        <f t="shared" ca="1" si="85"/>
        <v>3</v>
      </c>
      <c r="O335" s="26">
        <f t="shared" ca="1" si="86"/>
        <v>10</v>
      </c>
      <c r="P335" s="26">
        <f t="shared" ca="1" si="87"/>
        <v>7</v>
      </c>
      <c r="Q335" s="26">
        <f t="shared" ca="1" si="88"/>
        <v>12</v>
      </c>
      <c r="R335" s="26">
        <f t="shared" ca="1" si="89"/>
        <v>11</v>
      </c>
    </row>
    <row r="336" spans="1:18" ht="19.5" thickBot="1">
      <c r="A336" s="50">
        <f t="shared" si="90"/>
        <v>335</v>
      </c>
      <c r="B336" s="22">
        <f ca="1">Streams!B336</f>
        <v>16</v>
      </c>
      <c r="C336" s="23">
        <f ca="1">VLOOKUP(B336,Partition!$G$2:$H$38,2)</f>
        <v>6</v>
      </c>
      <c r="D336" s="24">
        <f ca="1">COUNTIF(INDEX(C336:INDEX($C$1:C336,IFERROR(LOOKUP(2,1/($D$1:D335=2),ROW($D$1:D335)-MIN(ROW($D$1:D335)-1)),1),),),C336)</f>
        <v>1</v>
      </c>
      <c r="E336" s="23">
        <f t="shared" ca="1" si="77"/>
        <v>5</v>
      </c>
      <c r="F336" s="25">
        <f ca="1">COUNTIF(INDEX(E336:INDEX($E$1:E336,IFERROR(LOOKUP(2,1/($F$1:F335=2),ROW($F$1:F335)-MIN(ROW($F$1:F335)-1)),1),),),E336)</f>
        <v>1</v>
      </c>
      <c r="G336" s="26">
        <f t="shared" ca="1" si="78"/>
        <v>8</v>
      </c>
      <c r="H336" s="26">
        <f t="shared" ca="1" si="79"/>
        <v>2</v>
      </c>
      <c r="I336" s="26">
        <f t="shared" ca="1" si="80"/>
        <v>9</v>
      </c>
      <c r="J336" s="26">
        <f t="shared" ca="1" si="81"/>
        <v>5</v>
      </c>
      <c r="K336" s="26">
        <f t="shared" ca="1" si="82"/>
        <v>6</v>
      </c>
      <c r="L336" s="26">
        <f t="shared" ca="1" si="83"/>
        <v>1</v>
      </c>
      <c r="M336" s="26">
        <f t="shared" ca="1" si="84"/>
        <v>4</v>
      </c>
      <c r="N336" s="26">
        <f t="shared" ca="1" si="85"/>
        <v>3</v>
      </c>
      <c r="O336" s="26">
        <f t="shared" ca="1" si="86"/>
        <v>10</v>
      </c>
      <c r="P336" s="26">
        <f t="shared" ca="1" si="87"/>
        <v>7</v>
      </c>
      <c r="Q336" s="26">
        <f t="shared" ca="1" si="88"/>
        <v>12</v>
      </c>
      <c r="R336" s="26">
        <f t="shared" ca="1" si="89"/>
        <v>11</v>
      </c>
    </row>
    <row r="337" spans="1:18" ht="19.5" thickBot="1">
      <c r="A337" s="50">
        <f t="shared" si="90"/>
        <v>336</v>
      </c>
      <c r="B337" s="22">
        <f ca="1">Streams!B337</f>
        <v>0</v>
      </c>
      <c r="C337" s="23">
        <f ca="1">VLOOKUP(B337,Partition!$G$2:$H$38,2)</f>
        <v>0</v>
      </c>
      <c r="D337" s="24">
        <f ca="1">COUNTIF(INDEX(C337:INDEX($C$1:C337,IFERROR(LOOKUP(2,1/($D$1:D336=2),ROW($D$1:D336)-MIN(ROW($D$1:D336)-1)),1),),),C337)</f>
        <v>1</v>
      </c>
      <c r="E337" s="23" t="str">
        <f t="shared" ca="1" si="77"/>
        <v/>
      </c>
      <c r="F337" s="25">
        <f ca="1">COUNTIF(INDEX(E337:INDEX($E$1:E337,IFERROR(LOOKUP(2,1/($F$1:F336=2),ROW($F$1:F336)-MIN(ROW($F$1:F336)-1)),1),),),E337)</f>
        <v>1</v>
      </c>
      <c r="G337" s="26">
        <f t="shared" ca="1" si="78"/>
        <v>6</v>
      </c>
      <c r="H337" s="26">
        <f t="shared" ca="1" si="79"/>
        <v>8</v>
      </c>
      <c r="I337" s="26">
        <f t="shared" ca="1" si="80"/>
        <v>2</v>
      </c>
      <c r="J337" s="26">
        <f t="shared" ca="1" si="81"/>
        <v>9</v>
      </c>
      <c r="K337" s="26">
        <f t="shared" ca="1" si="82"/>
        <v>5</v>
      </c>
      <c r="L337" s="26">
        <f t="shared" ca="1" si="83"/>
        <v>1</v>
      </c>
      <c r="M337" s="26">
        <f t="shared" ca="1" si="84"/>
        <v>4</v>
      </c>
      <c r="N337" s="26">
        <f t="shared" ca="1" si="85"/>
        <v>3</v>
      </c>
      <c r="O337" s="26">
        <f t="shared" ca="1" si="86"/>
        <v>10</v>
      </c>
      <c r="P337" s="26">
        <f t="shared" ca="1" si="87"/>
        <v>7</v>
      </c>
      <c r="Q337" s="26">
        <f t="shared" ca="1" si="88"/>
        <v>12</v>
      </c>
      <c r="R337" s="26">
        <f t="shared" ca="1" si="89"/>
        <v>11</v>
      </c>
    </row>
    <row r="338" spans="1:18" ht="19.5" thickBot="1">
      <c r="A338" s="50">
        <f t="shared" si="90"/>
        <v>337</v>
      </c>
      <c r="B338" s="22">
        <f ca="1">Streams!B338</f>
        <v>2</v>
      </c>
      <c r="C338" s="23">
        <f ca="1">VLOOKUP(B338,Partition!$G$2:$H$38,2)</f>
        <v>1</v>
      </c>
      <c r="D338" s="24">
        <f ca="1">COUNTIF(INDEX(C338:INDEX($C$1:C338,IFERROR(LOOKUP(2,1/($D$1:D337=2),ROW($D$1:D337)-MIN(ROW($D$1:D337)-1)),1),),),C338)</f>
        <v>1</v>
      </c>
      <c r="E338" s="23">
        <f t="shared" ca="1" si="77"/>
        <v>6</v>
      </c>
      <c r="F338" s="25">
        <f ca="1">COUNTIF(INDEX(E338:INDEX($E$1:E338,IFERROR(LOOKUP(2,1/($F$1:F337=2),ROW($F$1:F337)-MIN(ROW($F$1:F337)-1)),1),),),E338)</f>
        <v>1</v>
      </c>
      <c r="G338" s="26">
        <f t="shared" ca="1" si="78"/>
        <v>6</v>
      </c>
      <c r="H338" s="26">
        <f t="shared" ca="1" si="79"/>
        <v>8</v>
      </c>
      <c r="I338" s="26">
        <f t="shared" ca="1" si="80"/>
        <v>2</v>
      </c>
      <c r="J338" s="26">
        <f t="shared" ca="1" si="81"/>
        <v>9</v>
      </c>
      <c r="K338" s="26">
        <f t="shared" ca="1" si="82"/>
        <v>5</v>
      </c>
      <c r="L338" s="26">
        <f t="shared" ca="1" si="83"/>
        <v>1</v>
      </c>
      <c r="M338" s="26">
        <f t="shared" ca="1" si="84"/>
        <v>4</v>
      </c>
      <c r="N338" s="26">
        <f t="shared" ca="1" si="85"/>
        <v>3</v>
      </c>
      <c r="O338" s="26">
        <f t="shared" ca="1" si="86"/>
        <v>10</v>
      </c>
      <c r="P338" s="26">
        <f t="shared" ca="1" si="87"/>
        <v>7</v>
      </c>
      <c r="Q338" s="26">
        <f t="shared" ca="1" si="88"/>
        <v>12</v>
      </c>
      <c r="R338" s="26">
        <f t="shared" ca="1" si="89"/>
        <v>11</v>
      </c>
    </row>
    <row r="339" spans="1:18" ht="19.5" thickBot="1">
      <c r="A339" s="50">
        <f t="shared" si="90"/>
        <v>338</v>
      </c>
      <c r="B339" s="22">
        <f ca="1">Streams!B339</f>
        <v>36</v>
      </c>
      <c r="C339" s="23">
        <f ca="1">VLOOKUP(B339,Partition!$G$2:$H$38,2)</f>
        <v>12</v>
      </c>
      <c r="D339" s="24">
        <f ca="1">COUNTIF(INDEX(C339:INDEX($C$1:C339,IFERROR(LOOKUP(2,1/($D$1:D338=2),ROW($D$1:D338)-MIN(ROW($D$1:D338)-1)),1),),),C339)</f>
        <v>1</v>
      </c>
      <c r="E339" s="23">
        <f t="shared" ca="1" si="77"/>
        <v>11</v>
      </c>
      <c r="F339" s="25">
        <f ca="1">COUNTIF(INDEX(E339:INDEX($E$1:E339,IFERROR(LOOKUP(2,1/($F$1:F338=2),ROW($F$1:F338)-MIN(ROW($F$1:F338)-1)),1),),),E339)</f>
        <v>1</v>
      </c>
      <c r="G339" s="26">
        <f t="shared" ca="1" si="78"/>
        <v>1</v>
      </c>
      <c r="H339" s="26">
        <f t="shared" ca="1" si="79"/>
        <v>6</v>
      </c>
      <c r="I339" s="26">
        <f t="shared" ca="1" si="80"/>
        <v>8</v>
      </c>
      <c r="J339" s="26">
        <f t="shared" ca="1" si="81"/>
        <v>2</v>
      </c>
      <c r="K339" s="26">
        <f t="shared" ca="1" si="82"/>
        <v>9</v>
      </c>
      <c r="L339" s="26">
        <f t="shared" ca="1" si="83"/>
        <v>5</v>
      </c>
      <c r="M339" s="26">
        <f t="shared" ca="1" si="84"/>
        <v>4</v>
      </c>
      <c r="N339" s="26">
        <f t="shared" ca="1" si="85"/>
        <v>3</v>
      </c>
      <c r="O339" s="26">
        <f t="shared" ca="1" si="86"/>
        <v>10</v>
      </c>
      <c r="P339" s="26">
        <f t="shared" ca="1" si="87"/>
        <v>7</v>
      </c>
      <c r="Q339" s="26">
        <f t="shared" ca="1" si="88"/>
        <v>12</v>
      </c>
      <c r="R339" s="26">
        <f t="shared" ca="1" si="89"/>
        <v>11</v>
      </c>
    </row>
    <row r="340" spans="1:18" ht="19.5" thickBot="1">
      <c r="A340" s="50">
        <f t="shared" si="90"/>
        <v>339</v>
      </c>
      <c r="B340" s="22">
        <f ca="1">Streams!B340</f>
        <v>4</v>
      </c>
      <c r="C340" s="23">
        <f ca="1">VLOOKUP(B340,Partition!$G$2:$H$38,2)</f>
        <v>2</v>
      </c>
      <c r="D340" s="24">
        <f ca="1">COUNTIF(INDEX(C340:INDEX($C$1:C340,IFERROR(LOOKUP(2,1/($D$1:D339=2),ROW($D$1:D339)-MIN(ROW($D$1:D339)-1)),1),),),C340)</f>
        <v>1</v>
      </c>
      <c r="E340" s="23">
        <f t="shared" ca="1" si="77"/>
        <v>5</v>
      </c>
      <c r="F340" s="25">
        <f ca="1">COUNTIF(INDEX(E340:INDEX($E$1:E340,IFERROR(LOOKUP(2,1/($F$1:F339=2),ROW($F$1:F339)-MIN(ROW($F$1:F339)-1)),1),),),E340)</f>
        <v>2</v>
      </c>
      <c r="G340" s="26">
        <f t="shared" ca="1" si="78"/>
        <v>12</v>
      </c>
      <c r="H340" s="26">
        <f t="shared" ca="1" si="79"/>
        <v>1</v>
      </c>
      <c r="I340" s="26">
        <f t="shared" ca="1" si="80"/>
        <v>6</v>
      </c>
      <c r="J340" s="26">
        <f t="shared" ca="1" si="81"/>
        <v>8</v>
      </c>
      <c r="K340" s="26">
        <f t="shared" ca="1" si="82"/>
        <v>2</v>
      </c>
      <c r="L340" s="26">
        <f t="shared" ca="1" si="83"/>
        <v>9</v>
      </c>
      <c r="M340" s="26">
        <f t="shared" ca="1" si="84"/>
        <v>5</v>
      </c>
      <c r="N340" s="26">
        <f t="shared" ca="1" si="85"/>
        <v>4</v>
      </c>
      <c r="O340" s="26">
        <f t="shared" ca="1" si="86"/>
        <v>3</v>
      </c>
      <c r="P340" s="26">
        <f t="shared" ca="1" si="87"/>
        <v>10</v>
      </c>
      <c r="Q340" s="26">
        <f t="shared" ca="1" si="88"/>
        <v>7</v>
      </c>
      <c r="R340" s="26">
        <f t="shared" ca="1" si="89"/>
        <v>11</v>
      </c>
    </row>
    <row r="341" spans="1:18" ht="19.5" thickBot="1">
      <c r="A341" s="50">
        <f t="shared" si="90"/>
        <v>340</v>
      </c>
      <c r="B341" s="22">
        <f ca="1">Streams!B341</f>
        <v>34</v>
      </c>
      <c r="C341" s="23">
        <f ca="1">VLOOKUP(B341,Partition!$G$2:$H$38,2)</f>
        <v>12</v>
      </c>
      <c r="D341" s="24">
        <f ca="1">COUNTIF(INDEX(C341:INDEX($C$1:C341,IFERROR(LOOKUP(2,1/($D$1:D340=2),ROW($D$1:D340)-MIN(ROW($D$1:D340)-1)),1),),),C341)</f>
        <v>2</v>
      </c>
      <c r="E341" s="23">
        <f t="shared" ca="1" si="77"/>
        <v>2</v>
      </c>
      <c r="F341" s="25">
        <f ca="1">COUNTIF(INDEX(E341:INDEX($E$1:E341,IFERROR(LOOKUP(2,1/($F$1:F340=2),ROW($F$1:F340)-MIN(ROW($F$1:F340)-1)),1),),),E341)</f>
        <v>1</v>
      </c>
      <c r="G341" s="26">
        <f t="shared" ca="1" si="78"/>
        <v>2</v>
      </c>
      <c r="H341" s="26">
        <f t="shared" ca="1" si="79"/>
        <v>12</v>
      </c>
      <c r="I341" s="26">
        <f t="shared" ca="1" si="80"/>
        <v>1</v>
      </c>
      <c r="J341" s="26">
        <f t="shared" ca="1" si="81"/>
        <v>6</v>
      </c>
      <c r="K341" s="26">
        <f t="shared" ca="1" si="82"/>
        <v>8</v>
      </c>
      <c r="L341" s="26">
        <f t="shared" ca="1" si="83"/>
        <v>9</v>
      </c>
      <c r="M341" s="26">
        <f t="shared" ca="1" si="84"/>
        <v>5</v>
      </c>
      <c r="N341" s="26">
        <f t="shared" ca="1" si="85"/>
        <v>4</v>
      </c>
      <c r="O341" s="26">
        <f t="shared" ca="1" si="86"/>
        <v>3</v>
      </c>
      <c r="P341" s="26">
        <f t="shared" ca="1" si="87"/>
        <v>10</v>
      </c>
      <c r="Q341" s="26">
        <f t="shared" ca="1" si="88"/>
        <v>7</v>
      </c>
      <c r="R341" s="26">
        <f t="shared" ca="1" si="89"/>
        <v>11</v>
      </c>
    </row>
    <row r="342" spans="1:18" ht="19.5" thickBot="1">
      <c r="A342" s="50">
        <f t="shared" si="90"/>
        <v>341</v>
      </c>
      <c r="B342" s="22">
        <f ca="1">Streams!B342</f>
        <v>13</v>
      </c>
      <c r="C342" s="23">
        <f ca="1">VLOOKUP(B342,Partition!$G$2:$H$38,2)</f>
        <v>5</v>
      </c>
      <c r="D342" s="24">
        <f ca="1">COUNTIF(INDEX(C342:INDEX($C$1:C342,IFERROR(LOOKUP(2,1/($D$1:D341=2),ROW($D$1:D341)-MIN(ROW($D$1:D341)-1)),1),),),C342)</f>
        <v>1</v>
      </c>
      <c r="E342" s="23">
        <f t="shared" ca="1" si="77"/>
        <v>7</v>
      </c>
      <c r="F342" s="25">
        <f ca="1">COUNTIF(INDEX(E342:INDEX($E$1:E342,IFERROR(LOOKUP(2,1/($F$1:F341=2),ROW($F$1:F341)-MIN(ROW($F$1:F341)-1)),1),),),E342)</f>
        <v>1</v>
      </c>
      <c r="G342" s="26">
        <f t="shared" ca="1" si="78"/>
        <v>12</v>
      </c>
      <c r="H342" s="26">
        <f t="shared" ca="1" si="79"/>
        <v>2</v>
      </c>
      <c r="I342" s="26">
        <f t="shared" ca="1" si="80"/>
        <v>1</v>
      </c>
      <c r="J342" s="26">
        <f t="shared" ca="1" si="81"/>
        <v>6</v>
      </c>
      <c r="K342" s="26">
        <f t="shared" ca="1" si="82"/>
        <v>8</v>
      </c>
      <c r="L342" s="26">
        <f t="shared" ca="1" si="83"/>
        <v>9</v>
      </c>
      <c r="M342" s="26">
        <f t="shared" ca="1" si="84"/>
        <v>5</v>
      </c>
      <c r="N342" s="26">
        <f t="shared" ca="1" si="85"/>
        <v>4</v>
      </c>
      <c r="O342" s="26">
        <f t="shared" ca="1" si="86"/>
        <v>3</v>
      </c>
      <c r="P342" s="26">
        <f t="shared" ca="1" si="87"/>
        <v>10</v>
      </c>
      <c r="Q342" s="26">
        <f t="shared" ca="1" si="88"/>
        <v>7</v>
      </c>
      <c r="R342" s="26">
        <f t="shared" ca="1" si="89"/>
        <v>11</v>
      </c>
    </row>
    <row r="343" spans="1:18" ht="19.5" thickBot="1">
      <c r="A343" s="50">
        <f t="shared" si="90"/>
        <v>342</v>
      </c>
      <c r="B343" s="22">
        <f ca="1">Streams!B343</f>
        <v>30</v>
      </c>
      <c r="C343" s="23">
        <f ca="1">VLOOKUP(B343,Partition!$G$2:$H$38,2)</f>
        <v>10</v>
      </c>
      <c r="D343" s="24">
        <f ca="1">COUNTIF(INDEX(C343:INDEX($C$1:C343,IFERROR(LOOKUP(2,1/($D$1:D342=2),ROW($D$1:D342)-MIN(ROW($D$1:D342)-1)),1),),),C343)</f>
        <v>1</v>
      </c>
      <c r="E343" s="23">
        <f t="shared" ca="1" si="77"/>
        <v>10</v>
      </c>
      <c r="F343" s="25">
        <f ca="1">COUNTIF(INDEX(E343:INDEX($E$1:E343,IFERROR(LOOKUP(2,1/($F$1:F342=2),ROW($F$1:F342)-MIN(ROW($F$1:F342)-1)),1),),),E343)</f>
        <v>1</v>
      </c>
      <c r="G343" s="26">
        <f t="shared" ca="1" si="78"/>
        <v>5</v>
      </c>
      <c r="H343" s="26">
        <f t="shared" ca="1" si="79"/>
        <v>12</v>
      </c>
      <c r="I343" s="26">
        <f t="shared" ca="1" si="80"/>
        <v>2</v>
      </c>
      <c r="J343" s="26">
        <f t="shared" ca="1" si="81"/>
        <v>1</v>
      </c>
      <c r="K343" s="26">
        <f t="shared" ca="1" si="82"/>
        <v>6</v>
      </c>
      <c r="L343" s="26">
        <f t="shared" ca="1" si="83"/>
        <v>8</v>
      </c>
      <c r="M343" s="26">
        <f t="shared" ca="1" si="84"/>
        <v>9</v>
      </c>
      <c r="N343" s="26">
        <f t="shared" ca="1" si="85"/>
        <v>4</v>
      </c>
      <c r="O343" s="26">
        <f t="shared" ca="1" si="86"/>
        <v>3</v>
      </c>
      <c r="P343" s="26">
        <f t="shared" ca="1" si="87"/>
        <v>10</v>
      </c>
      <c r="Q343" s="26">
        <f t="shared" ca="1" si="88"/>
        <v>7</v>
      </c>
      <c r="R343" s="26">
        <f t="shared" ca="1" si="89"/>
        <v>11</v>
      </c>
    </row>
    <row r="344" spans="1:18" ht="19.5" thickBot="1">
      <c r="A344" s="50">
        <f t="shared" si="90"/>
        <v>343</v>
      </c>
      <c r="B344" s="22">
        <f ca="1">Streams!B344</f>
        <v>6</v>
      </c>
      <c r="C344" s="23">
        <f ca="1">VLOOKUP(B344,Partition!$G$2:$H$38,2)</f>
        <v>2</v>
      </c>
      <c r="D344" s="24">
        <f ca="1">COUNTIF(INDEX(C344:INDEX($C$1:C344,IFERROR(LOOKUP(2,1/($D$1:D343=2),ROW($D$1:D343)-MIN(ROW($D$1:D343)-1)),1),),),C344)</f>
        <v>1</v>
      </c>
      <c r="E344" s="23">
        <f t="shared" ca="1" si="77"/>
        <v>4</v>
      </c>
      <c r="F344" s="25">
        <f ca="1">COUNTIF(INDEX(E344:INDEX($E$1:E344,IFERROR(LOOKUP(2,1/($F$1:F343=2),ROW($F$1:F343)-MIN(ROW($F$1:F343)-1)),1),),),E344)</f>
        <v>1</v>
      </c>
      <c r="G344" s="26">
        <f t="shared" ca="1" si="78"/>
        <v>10</v>
      </c>
      <c r="H344" s="26">
        <f t="shared" ca="1" si="79"/>
        <v>5</v>
      </c>
      <c r="I344" s="26">
        <f t="shared" ca="1" si="80"/>
        <v>12</v>
      </c>
      <c r="J344" s="26">
        <f t="shared" ca="1" si="81"/>
        <v>2</v>
      </c>
      <c r="K344" s="26">
        <f t="shared" ca="1" si="82"/>
        <v>1</v>
      </c>
      <c r="L344" s="26">
        <f t="shared" ca="1" si="83"/>
        <v>6</v>
      </c>
      <c r="M344" s="26">
        <f t="shared" ca="1" si="84"/>
        <v>8</v>
      </c>
      <c r="N344" s="26">
        <f t="shared" ca="1" si="85"/>
        <v>9</v>
      </c>
      <c r="O344" s="26">
        <f t="shared" ca="1" si="86"/>
        <v>4</v>
      </c>
      <c r="P344" s="26">
        <f t="shared" ca="1" si="87"/>
        <v>3</v>
      </c>
      <c r="Q344" s="26">
        <f t="shared" ca="1" si="88"/>
        <v>7</v>
      </c>
      <c r="R344" s="26">
        <f t="shared" ca="1" si="89"/>
        <v>11</v>
      </c>
    </row>
    <row r="345" spans="1:18" ht="19.5" thickBot="1">
      <c r="A345" s="50">
        <f t="shared" si="90"/>
        <v>344</v>
      </c>
      <c r="B345" s="22">
        <f ca="1">Streams!B345</f>
        <v>30</v>
      </c>
      <c r="C345" s="23">
        <f ca="1">VLOOKUP(B345,Partition!$G$2:$H$38,2)</f>
        <v>10</v>
      </c>
      <c r="D345" s="24">
        <f ca="1">COUNTIF(INDEX(C345:INDEX($C$1:C345,IFERROR(LOOKUP(2,1/($D$1:D344=2),ROW($D$1:D344)-MIN(ROW($D$1:D344)-1)),1),),),C345)</f>
        <v>2</v>
      </c>
      <c r="E345" s="23">
        <f t="shared" ca="1" si="77"/>
        <v>2</v>
      </c>
      <c r="F345" s="25">
        <f ca="1">COUNTIF(INDEX(E345:INDEX($E$1:E345,IFERROR(LOOKUP(2,1/($F$1:F344=2),ROW($F$1:F344)-MIN(ROW($F$1:F344)-1)),1),),),E345)</f>
        <v>2</v>
      </c>
      <c r="G345" s="26">
        <f t="shared" ca="1" si="78"/>
        <v>2</v>
      </c>
      <c r="H345" s="26">
        <f t="shared" ca="1" si="79"/>
        <v>10</v>
      </c>
      <c r="I345" s="26">
        <f t="shared" ca="1" si="80"/>
        <v>5</v>
      </c>
      <c r="J345" s="26">
        <f t="shared" ca="1" si="81"/>
        <v>12</v>
      </c>
      <c r="K345" s="26">
        <f t="shared" ca="1" si="82"/>
        <v>1</v>
      </c>
      <c r="L345" s="26">
        <f t="shared" ca="1" si="83"/>
        <v>6</v>
      </c>
      <c r="M345" s="26">
        <f t="shared" ca="1" si="84"/>
        <v>8</v>
      </c>
      <c r="N345" s="26">
        <f t="shared" ca="1" si="85"/>
        <v>9</v>
      </c>
      <c r="O345" s="26">
        <f t="shared" ca="1" si="86"/>
        <v>4</v>
      </c>
      <c r="P345" s="26">
        <f t="shared" ca="1" si="87"/>
        <v>3</v>
      </c>
      <c r="Q345" s="26">
        <f t="shared" ca="1" si="88"/>
        <v>7</v>
      </c>
      <c r="R345" s="26">
        <f t="shared" ca="1" si="89"/>
        <v>11</v>
      </c>
    </row>
    <row r="346" spans="1:18" ht="19.5" thickBot="1">
      <c r="A346" s="50">
        <f t="shared" si="90"/>
        <v>345</v>
      </c>
      <c r="B346" s="22">
        <f ca="1">Streams!B346</f>
        <v>8</v>
      </c>
      <c r="C346" s="23">
        <f ca="1">VLOOKUP(B346,Partition!$G$2:$H$38,2)</f>
        <v>3</v>
      </c>
      <c r="D346" s="24">
        <f ca="1">COUNTIF(INDEX(C346:INDEX($C$1:C346,IFERROR(LOOKUP(2,1/($D$1:D345=2),ROW($D$1:D345)-MIN(ROW($D$1:D345)-1)),1),),),C346)</f>
        <v>1</v>
      </c>
      <c r="E346" s="23">
        <f t="shared" ca="1" si="77"/>
        <v>10</v>
      </c>
      <c r="F346" s="25">
        <f ca="1">COUNTIF(INDEX(E346:INDEX($E$1:E346,IFERROR(LOOKUP(2,1/($F$1:F345=2),ROW($F$1:F345)-MIN(ROW($F$1:F345)-1)),1),),),E346)</f>
        <v>1</v>
      </c>
      <c r="G346" s="26">
        <f t="shared" ca="1" si="78"/>
        <v>10</v>
      </c>
      <c r="H346" s="26">
        <f t="shared" ca="1" si="79"/>
        <v>2</v>
      </c>
      <c r="I346" s="26">
        <f t="shared" ca="1" si="80"/>
        <v>5</v>
      </c>
      <c r="J346" s="26">
        <f t="shared" ca="1" si="81"/>
        <v>12</v>
      </c>
      <c r="K346" s="26">
        <f t="shared" ca="1" si="82"/>
        <v>1</v>
      </c>
      <c r="L346" s="26">
        <f t="shared" ca="1" si="83"/>
        <v>6</v>
      </c>
      <c r="M346" s="26">
        <f t="shared" ca="1" si="84"/>
        <v>8</v>
      </c>
      <c r="N346" s="26">
        <f t="shared" ca="1" si="85"/>
        <v>9</v>
      </c>
      <c r="O346" s="26">
        <f t="shared" ca="1" si="86"/>
        <v>4</v>
      </c>
      <c r="P346" s="26">
        <f t="shared" ca="1" si="87"/>
        <v>3</v>
      </c>
      <c r="Q346" s="26">
        <f t="shared" ca="1" si="88"/>
        <v>7</v>
      </c>
      <c r="R346" s="26">
        <f t="shared" ca="1" si="89"/>
        <v>11</v>
      </c>
    </row>
    <row r="347" spans="1:18" ht="19.5" thickBot="1">
      <c r="A347" s="50">
        <f t="shared" si="90"/>
        <v>346</v>
      </c>
      <c r="B347" s="22">
        <f ca="1">Streams!B347</f>
        <v>19</v>
      </c>
      <c r="C347" s="23">
        <f ca="1">VLOOKUP(B347,Partition!$G$2:$H$38,2)</f>
        <v>7</v>
      </c>
      <c r="D347" s="24">
        <f ca="1">COUNTIF(INDEX(C347:INDEX($C$1:C347,IFERROR(LOOKUP(2,1/($D$1:D346=2),ROW($D$1:D346)-MIN(ROW($D$1:D346)-1)),1),),),C347)</f>
        <v>1</v>
      </c>
      <c r="E347" s="23">
        <f t="shared" ca="1" si="77"/>
        <v>11</v>
      </c>
      <c r="F347" s="25">
        <f ca="1">COUNTIF(INDEX(E347:INDEX($E$1:E347,IFERROR(LOOKUP(2,1/($F$1:F346=2),ROW($F$1:F346)-MIN(ROW($F$1:F346)-1)),1),),),E347)</f>
        <v>1</v>
      </c>
      <c r="G347" s="26">
        <f t="shared" ca="1" si="78"/>
        <v>3</v>
      </c>
      <c r="H347" s="26">
        <f t="shared" ca="1" si="79"/>
        <v>10</v>
      </c>
      <c r="I347" s="26">
        <f t="shared" ca="1" si="80"/>
        <v>2</v>
      </c>
      <c r="J347" s="26">
        <f t="shared" ca="1" si="81"/>
        <v>5</v>
      </c>
      <c r="K347" s="26">
        <f t="shared" ca="1" si="82"/>
        <v>12</v>
      </c>
      <c r="L347" s="26">
        <f t="shared" ca="1" si="83"/>
        <v>1</v>
      </c>
      <c r="M347" s="26">
        <f t="shared" ca="1" si="84"/>
        <v>6</v>
      </c>
      <c r="N347" s="26">
        <f t="shared" ca="1" si="85"/>
        <v>8</v>
      </c>
      <c r="O347" s="26">
        <f t="shared" ca="1" si="86"/>
        <v>9</v>
      </c>
      <c r="P347" s="26">
        <f t="shared" ca="1" si="87"/>
        <v>4</v>
      </c>
      <c r="Q347" s="26">
        <f t="shared" ca="1" si="88"/>
        <v>7</v>
      </c>
      <c r="R347" s="26">
        <f t="shared" ca="1" si="89"/>
        <v>11</v>
      </c>
    </row>
    <row r="348" spans="1:18" ht="19.5" thickBot="1">
      <c r="A348" s="50">
        <f t="shared" si="90"/>
        <v>347</v>
      </c>
      <c r="B348" s="22">
        <f ca="1">Streams!B348</f>
        <v>17</v>
      </c>
      <c r="C348" s="23">
        <f ca="1">VLOOKUP(B348,Partition!$G$2:$H$38,2)</f>
        <v>6</v>
      </c>
      <c r="D348" s="24">
        <f ca="1">COUNTIF(INDEX(C348:INDEX($C$1:C348,IFERROR(LOOKUP(2,1/($D$1:D347=2),ROW($D$1:D347)-MIN(ROW($D$1:D347)-1)),1),),),C348)</f>
        <v>1</v>
      </c>
      <c r="E348" s="23">
        <f t="shared" ca="1" si="77"/>
        <v>8</v>
      </c>
      <c r="F348" s="25">
        <f ca="1">COUNTIF(INDEX(E348:INDEX($E$1:E348,IFERROR(LOOKUP(2,1/($F$1:F347=2),ROW($F$1:F347)-MIN(ROW($F$1:F347)-1)),1),),),E348)</f>
        <v>1</v>
      </c>
      <c r="G348" s="26">
        <f t="shared" ca="1" si="78"/>
        <v>7</v>
      </c>
      <c r="H348" s="26">
        <f t="shared" ca="1" si="79"/>
        <v>3</v>
      </c>
      <c r="I348" s="26">
        <f t="shared" ca="1" si="80"/>
        <v>10</v>
      </c>
      <c r="J348" s="26">
        <f t="shared" ca="1" si="81"/>
        <v>2</v>
      </c>
      <c r="K348" s="26">
        <f t="shared" ca="1" si="82"/>
        <v>5</v>
      </c>
      <c r="L348" s="26">
        <f t="shared" ca="1" si="83"/>
        <v>12</v>
      </c>
      <c r="M348" s="26">
        <f t="shared" ca="1" si="84"/>
        <v>1</v>
      </c>
      <c r="N348" s="26">
        <f t="shared" ca="1" si="85"/>
        <v>6</v>
      </c>
      <c r="O348" s="26">
        <f t="shared" ca="1" si="86"/>
        <v>8</v>
      </c>
      <c r="P348" s="26">
        <f t="shared" ca="1" si="87"/>
        <v>9</v>
      </c>
      <c r="Q348" s="26">
        <f t="shared" ca="1" si="88"/>
        <v>4</v>
      </c>
      <c r="R348" s="26">
        <f t="shared" ca="1" si="89"/>
        <v>11</v>
      </c>
    </row>
    <row r="349" spans="1:18" ht="19.5" thickBot="1">
      <c r="A349" s="50">
        <f t="shared" si="90"/>
        <v>348</v>
      </c>
      <c r="B349" s="22">
        <f ca="1">Streams!B349</f>
        <v>8</v>
      </c>
      <c r="C349" s="23">
        <f ca="1">VLOOKUP(B349,Partition!$G$2:$H$38,2)</f>
        <v>3</v>
      </c>
      <c r="D349" s="24">
        <f ca="1">COUNTIF(INDEX(C349:INDEX($C$1:C349,IFERROR(LOOKUP(2,1/($D$1:D348=2),ROW($D$1:D348)-MIN(ROW($D$1:D348)-1)),1),),),C349)</f>
        <v>2</v>
      </c>
      <c r="E349" s="23">
        <f t="shared" ca="1" si="77"/>
        <v>3</v>
      </c>
      <c r="F349" s="25">
        <f ca="1">COUNTIF(INDEX(E349:INDEX($E$1:E349,IFERROR(LOOKUP(2,1/($F$1:F348=2),ROW($F$1:F348)-MIN(ROW($F$1:F348)-1)),1),),),E349)</f>
        <v>1</v>
      </c>
      <c r="G349" s="26">
        <f t="shared" ca="1" si="78"/>
        <v>6</v>
      </c>
      <c r="H349" s="26">
        <f t="shared" ca="1" si="79"/>
        <v>7</v>
      </c>
      <c r="I349" s="26">
        <f t="shared" ca="1" si="80"/>
        <v>3</v>
      </c>
      <c r="J349" s="26">
        <f t="shared" ca="1" si="81"/>
        <v>10</v>
      </c>
      <c r="K349" s="26">
        <f t="shared" ca="1" si="82"/>
        <v>2</v>
      </c>
      <c r="L349" s="26">
        <f t="shared" ca="1" si="83"/>
        <v>5</v>
      </c>
      <c r="M349" s="26">
        <f t="shared" ca="1" si="84"/>
        <v>12</v>
      </c>
      <c r="N349" s="26">
        <f t="shared" ca="1" si="85"/>
        <v>1</v>
      </c>
      <c r="O349" s="26">
        <f t="shared" ca="1" si="86"/>
        <v>8</v>
      </c>
      <c r="P349" s="26">
        <f t="shared" ca="1" si="87"/>
        <v>9</v>
      </c>
      <c r="Q349" s="26">
        <f t="shared" ca="1" si="88"/>
        <v>4</v>
      </c>
      <c r="R349" s="26">
        <f t="shared" ca="1" si="89"/>
        <v>11</v>
      </c>
    </row>
    <row r="350" spans="1:18" ht="19.5" thickBot="1">
      <c r="A350" s="50">
        <f t="shared" si="90"/>
        <v>349</v>
      </c>
      <c r="B350" s="22">
        <f ca="1">Streams!B350</f>
        <v>25</v>
      </c>
      <c r="C350" s="23">
        <f ca="1">VLOOKUP(B350,Partition!$G$2:$H$38,2)</f>
        <v>9</v>
      </c>
      <c r="D350" s="24">
        <f ca="1">COUNTIF(INDEX(C350:INDEX($C$1:C350,IFERROR(LOOKUP(2,1/($D$1:D349=2),ROW($D$1:D349)-MIN(ROW($D$1:D349)-1)),1),),),C350)</f>
        <v>1</v>
      </c>
      <c r="E350" s="23">
        <f t="shared" ca="1" si="77"/>
        <v>10</v>
      </c>
      <c r="F350" s="25">
        <f ca="1">COUNTIF(INDEX(E350:INDEX($E$1:E350,IFERROR(LOOKUP(2,1/($F$1:F349=2),ROW($F$1:F349)-MIN(ROW($F$1:F349)-1)),1),),),E350)</f>
        <v>2</v>
      </c>
      <c r="G350" s="26">
        <f t="shared" ca="1" si="78"/>
        <v>3</v>
      </c>
      <c r="H350" s="26">
        <f t="shared" ca="1" si="79"/>
        <v>6</v>
      </c>
      <c r="I350" s="26">
        <f t="shared" ca="1" si="80"/>
        <v>7</v>
      </c>
      <c r="J350" s="26">
        <f t="shared" ca="1" si="81"/>
        <v>10</v>
      </c>
      <c r="K350" s="26">
        <f t="shared" ca="1" si="82"/>
        <v>2</v>
      </c>
      <c r="L350" s="26">
        <f t="shared" ca="1" si="83"/>
        <v>5</v>
      </c>
      <c r="M350" s="26">
        <f t="shared" ca="1" si="84"/>
        <v>12</v>
      </c>
      <c r="N350" s="26">
        <f t="shared" ca="1" si="85"/>
        <v>1</v>
      </c>
      <c r="O350" s="26">
        <f t="shared" ca="1" si="86"/>
        <v>8</v>
      </c>
      <c r="P350" s="26">
        <f t="shared" ca="1" si="87"/>
        <v>9</v>
      </c>
      <c r="Q350" s="26">
        <f t="shared" ca="1" si="88"/>
        <v>4</v>
      </c>
      <c r="R350" s="26">
        <f t="shared" ca="1" si="89"/>
        <v>11</v>
      </c>
    </row>
    <row r="351" spans="1:18" ht="19.5" thickBot="1">
      <c r="A351" s="50">
        <f t="shared" si="90"/>
        <v>350</v>
      </c>
      <c r="B351" s="22">
        <f ca="1">Streams!B351</f>
        <v>15</v>
      </c>
      <c r="C351" s="23">
        <f ca="1">VLOOKUP(B351,Partition!$G$2:$H$38,2)</f>
        <v>5</v>
      </c>
      <c r="D351" s="24">
        <f ca="1">COUNTIF(INDEX(C351:INDEX($C$1:C351,IFERROR(LOOKUP(2,1/($D$1:D350=2),ROW($D$1:D350)-MIN(ROW($D$1:D350)-1)),1),),),C351)</f>
        <v>1</v>
      </c>
      <c r="E351" s="23">
        <f t="shared" ca="1" si="77"/>
        <v>7</v>
      </c>
      <c r="F351" s="25">
        <f ca="1">COUNTIF(INDEX(E351:INDEX($E$1:E351,IFERROR(LOOKUP(2,1/($F$1:F350=2),ROW($F$1:F350)-MIN(ROW($F$1:F350)-1)),1),),),E351)</f>
        <v>1</v>
      </c>
      <c r="G351" s="26">
        <f t="shared" ca="1" si="78"/>
        <v>9</v>
      </c>
      <c r="H351" s="26">
        <f t="shared" ca="1" si="79"/>
        <v>3</v>
      </c>
      <c r="I351" s="26">
        <f t="shared" ca="1" si="80"/>
        <v>6</v>
      </c>
      <c r="J351" s="26">
        <f t="shared" ca="1" si="81"/>
        <v>7</v>
      </c>
      <c r="K351" s="26">
        <f t="shared" ca="1" si="82"/>
        <v>10</v>
      </c>
      <c r="L351" s="26">
        <f t="shared" ca="1" si="83"/>
        <v>2</v>
      </c>
      <c r="M351" s="26">
        <f t="shared" ca="1" si="84"/>
        <v>5</v>
      </c>
      <c r="N351" s="26">
        <f t="shared" ca="1" si="85"/>
        <v>12</v>
      </c>
      <c r="O351" s="26">
        <f t="shared" ca="1" si="86"/>
        <v>1</v>
      </c>
      <c r="P351" s="26">
        <f t="shared" ca="1" si="87"/>
        <v>8</v>
      </c>
      <c r="Q351" s="26">
        <f t="shared" ca="1" si="88"/>
        <v>4</v>
      </c>
      <c r="R351" s="26">
        <f t="shared" ca="1" si="89"/>
        <v>11</v>
      </c>
    </row>
    <row r="352" spans="1:18" ht="19.5" thickBot="1">
      <c r="A352" s="50">
        <f t="shared" si="90"/>
        <v>351</v>
      </c>
      <c r="B352" s="22">
        <f ca="1">Streams!B352</f>
        <v>11</v>
      </c>
      <c r="C352" s="23">
        <f ca="1">VLOOKUP(B352,Partition!$G$2:$H$38,2)</f>
        <v>4</v>
      </c>
      <c r="D352" s="24">
        <f ca="1">COUNTIF(INDEX(C352:INDEX($C$1:C352,IFERROR(LOOKUP(2,1/($D$1:D351=2),ROW($D$1:D351)-MIN(ROW($D$1:D351)-1)),1),),),C352)</f>
        <v>1</v>
      </c>
      <c r="E352" s="23">
        <f t="shared" ca="1" si="77"/>
        <v>11</v>
      </c>
      <c r="F352" s="25">
        <f ca="1">COUNTIF(INDEX(E352:INDEX($E$1:E352,IFERROR(LOOKUP(2,1/($F$1:F351=2),ROW($F$1:F351)-MIN(ROW($F$1:F351)-1)),1),),),E352)</f>
        <v>1</v>
      </c>
      <c r="G352" s="26">
        <f t="shared" ca="1" si="78"/>
        <v>5</v>
      </c>
      <c r="H352" s="26">
        <f t="shared" ca="1" si="79"/>
        <v>9</v>
      </c>
      <c r="I352" s="26">
        <f t="shared" ca="1" si="80"/>
        <v>3</v>
      </c>
      <c r="J352" s="26">
        <f t="shared" ca="1" si="81"/>
        <v>6</v>
      </c>
      <c r="K352" s="26">
        <f t="shared" ca="1" si="82"/>
        <v>7</v>
      </c>
      <c r="L352" s="26">
        <f t="shared" ca="1" si="83"/>
        <v>10</v>
      </c>
      <c r="M352" s="26">
        <f t="shared" ca="1" si="84"/>
        <v>2</v>
      </c>
      <c r="N352" s="26">
        <f t="shared" ca="1" si="85"/>
        <v>12</v>
      </c>
      <c r="O352" s="26">
        <f t="shared" ca="1" si="86"/>
        <v>1</v>
      </c>
      <c r="P352" s="26">
        <f t="shared" ca="1" si="87"/>
        <v>8</v>
      </c>
      <c r="Q352" s="26">
        <f t="shared" ca="1" si="88"/>
        <v>4</v>
      </c>
      <c r="R352" s="26">
        <f t="shared" ca="1" si="89"/>
        <v>11</v>
      </c>
    </row>
    <row r="353" spans="1:18" ht="19.5" thickBot="1">
      <c r="A353" s="50">
        <f t="shared" si="90"/>
        <v>352</v>
      </c>
      <c r="B353" s="22">
        <f ca="1">Streams!B353</f>
        <v>15</v>
      </c>
      <c r="C353" s="23">
        <f ca="1">VLOOKUP(B353,Partition!$G$2:$H$38,2)</f>
        <v>5</v>
      </c>
      <c r="D353" s="24">
        <f ca="1">COUNTIF(INDEX(C353:INDEX($C$1:C353,IFERROR(LOOKUP(2,1/($D$1:D352=2),ROW($D$1:D352)-MIN(ROW($D$1:D352)-1)),1),),),C353)</f>
        <v>2</v>
      </c>
      <c r="E353" s="23">
        <f t="shared" ca="1" si="77"/>
        <v>2</v>
      </c>
      <c r="F353" s="25">
        <f ca="1">COUNTIF(INDEX(E353:INDEX($E$1:E353,IFERROR(LOOKUP(2,1/($F$1:F352=2),ROW($F$1:F352)-MIN(ROW($F$1:F352)-1)),1),),),E353)</f>
        <v>1</v>
      </c>
      <c r="G353" s="26">
        <f t="shared" ca="1" si="78"/>
        <v>4</v>
      </c>
      <c r="H353" s="26">
        <f t="shared" ca="1" si="79"/>
        <v>5</v>
      </c>
      <c r="I353" s="26">
        <f t="shared" ca="1" si="80"/>
        <v>9</v>
      </c>
      <c r="J353" s="26">
        <f t="shared" ca="1" si="81"/>
        <v>3</v>
      </c>
      <c r="K353" s="26">
        <f t="shared" ca="1" si="82"/>
        <v>6</v>
      </c>
      <c r="L353" s="26">
        <f t="shared" ca="1" si="83"/>
        <v>7</v>
      </c>
      <c r="M353" s="26">
        <f t="shared" ca="1" si="84"/>
        <v>10</v>
      </c>
      <c r="N353" s="26">
        <f t="shared" ca="1" si="85"/>
        <v>2</v>
      </c>
      <c r="O353" s="26">
        <f t="shared" ca="1" si="86"/>
        <v>12</v>
      </c>
      <c r="P353" s="26">
        <f t="shared" ca="1" si="87"/>
        <v>1</v>
      </c>
      <c r="Q353" s="26">
        <f t="shared" ca="1" si="88"/>
        <v>8</v>
      </c>
      <c r="R353" s="26">
        <f t="shared" ca="1" si="89"/>
        <v>11</v>
      </c>
    </row>
    <row r="354" spans="1:18" ht="19.5" thickBot="1">
      <c r="A354" s="50">
        <f t="shared" si="90"/>
        <v>353</v>
      </c>
      <c r="B354" s="22">
        <f ca="1">Streams!B354</f>
        <v>6</v>
      </c>
      <c r="C354" s="23">
        <f ca="1">VLOOKUP(B354,Partition!$G$2:$H$38,2)</f>
        <v>2</v>
      </c>
      <c r="D354" s="24">
        <f ca="1">COUNTIF(INDEX(C354:INDEX($C$1:C354,IFERROR(LOOKUP(2,1/($D$1:D353=2),ROW($D$1:D353)-MIN(ROW($D$1:D353)-1)),1),),),C354)</f>
        <v>1</v>
      </c>
      <c r="E354" s="23">
        <f t="shared" ca="1" si="77"/>
        <v>8</v>
      </c>
      <c r="F354" s="25">
        <f ca="1">COUNTIF(INDEX(E354:INDEX($E$1:E354,IFERROR(LOOKUP(2,1/($F$1:F353=2),ROW($F$1:F353)-MIN(ROW($F$1:F353)-1)),1),),),E354)</f>
        <v>1</v>
      </c>
      <c r="G354" s="26">
        <f t="shared" ca="1" si="78"/>
        <v>5</v>
      </c>
      <c r="H354" s="26">
        <f t="shared" ca="1" si="79"/>
        <v>4</v>
      </c>
      <c r="I354" s="26">
        <f t="shared" ca="1" si="80"/>
        <v>9</v>
      </c>
      <c r="J354" s="26">
        <f t="shared" ca="1" si="81"/>
        <v>3</v>
      </c>
      <c r="K354" s="26">
        <f t="shared" ca="1" si="82"/>
        <v>6</v>
      </c>
      <c r="L354" s="26">
        <f t="shared" ca="1" si="83"/>
        <v>7</v>
      </c>
      <c r="M354" s="26">
        <f t="shared" ca="1" si="84"/>
        <v>10</v>
      </c>
      <c r="N354" s="26">
        <f t="shared" ca="1" si="85"/>
        <v>2</v>
      </c>
      <c r="O354" s="26">
        <f t="shared" ca="1" si="86"/>
        <v>12</v>
      </c>
      <c r="P354" s="26">
        <f t="shared" ca="1" si="87"/>
        <v>1</v>
      </c>
      <c r="Q354" s="26">
        <f t="shared" ca="1" si="88"/>
        <v>8</v>
      </c>
      <c r="R354" s="26">
        <f t="shared" ca="1" si="89"/>
        <v>11</v>
      </c>
    </row>
    <row r="355" spans="1:18" ht="19.5" thickBot="1">
      <c r="A355" s="50">
        <f t="shared" si="90"/>
        <v>354</v>
      </c>
      <c r="B355" s="22">
        <f ca="1">Streams!B355</f>
        <v>5</v>
      </c>
      <c r="C355" s="23">
        <f ca="1">VLOOKUP(B355,Partition!$G$2:$H$38,2)</f>
        <v>2</v>
      </c>
      <c r="D355" s="24">
        <f ca="1">COUNTIF(INDEX(C355:INDEX($C$1:C355,IFERROR(LOOKUP(2,1/($D$1:D354=2),ROW($D$1:D354)-MIN(ROW($D$1:D354)-1)),1),),),C355)</f>
        <v>2</v>
      </c>
      <c r="E355" s="23">
        <f t="shared" ca="1" si="77"/>
        <v>1</v>
      </c>
      <c r="F355" s="25">
        <f ca="1">COUNTIF(INDEX(E355:INDEX($E$1:E355,IFERROR(LOOKUP(2,1/($F$1:F354=2),ROW($F$1:F354)-MIN(ROW($F$1:F354)-1)),1),),),E355)</f>
        <v>1</v>
      </c>
      <c r="G355" s="26">
        <f t="shared" ca="1" si="78"/>
        <v>2</v>
      </c>
      <c r="H355" s="26">
        <f t="shared" ca="1" si="79"/>
        <v>5</v>
      </c>
      <c r="I355" s="26">
        <f t="shared" ca="1" si="80"/>
        <v>4</v>
      </c>
      <c r="J355" s="26">
        <f t="shared" ca="1" si="81"/>
        <v>9</v>
      </c>
      <c r="K355" s="26">
        <f t="shared" ca="1" si="82"/>
        <v>3</v>
      </c>
      <c r="L355" s="26">
        <f t="shared" ca="1" si="83"/>
        <v>6</v>
      </c>
      <c r="M355" s="26">
        <f t="shared" ca="1" si="84"/>
        <v>7</v>
      </c>
      <c r="N355" s="26">
        <f t="shared" ca="1" si="85"/>
        <v>10</v>
      </c>
      <c r="O355" s="26">
        <f t="shared" ca="1" si="86"/>
        <v>12</v>
      </c>
      <c r="P355" s="26">
        <f t="shared" ca="1" si="87"/>
        <v>1</v>
      </c>
      <c r="Q355" s="26">
        <f t="shared" ca="1" si="88"/>
        <v>8</v>
      </c>
      <c r="R355" s="26">
        <f t="shared" ca="1" si="89"/>
        <v>11</v>
      </c>
    </row>
    <row r="356" spans="1:18" ht="19.5" thickBot="1">
      <c r="A356" s="50">
        <f t="shared" si="90"/>
        <v>355</v>
      </c>
      <c r="B356" s="22">
        <f ca="1">Streams!B356</f>
        <v>24</v>
      </c>
      <c r="C356" s="23">
        <f ca="1">VLOOKUP(B356,Partition!$G$2:$H$38,2)</f>
        <v>8</v>
      </c>
      <c r="D356" s="24">
        <f ca="1">COUNTIF(INDEX(C356:INDEX($C$1:C356,IFERROR(LOOKUP(2,1/($D$1:D355=2),ROW($D$1:D355)-MIN(ROW($D$1:D355)-1)),1),),),C356)</f>
        <v>1</v>
      </c>
      <c r="E356" s="23">
        <f t="shared" ca="1" si="77"/>
        <v>11</v>
      </c>
      <c r="F356" s="25">
        <f ca="1">COUNTIF(INDEX(E356:INDEX($E$1:E356,IFERROR(LOOKUP(2,1/($F$1:F355=2),ROW($F$1:F355)-MIN(ROW($F$1:F355)-1)),1),),),E356)</f>
        <v>2</v>
      </c>
      <c r="G356" s="26">
        <f t="shared" ca="1" si="78"/>
        <v>2</v>
      </c>
      <c r="H356" s="26">
        <f t="shared" ca="1" si="79"/>
        <v>5</v>
      </c>
      <c r="I356" s="26">
        <f t="shared" ca="1" si="80"/>
        <v>4</v>
      </c>
      <c r="J356" s="26">
        <f t="shared" ca="1" si="81"/>
        <v>9</v>
      </c>
      <c r="K356" s="26">
        <f t="shared" ca="1" si="82"/>
        <v>3</v>
      </c>
      <c r="L356" s="26">
        <f t="shared" ca="1" si="83"/>
        <v>6</v>
      </c>
      <c r="M356" s="26">
        <f t="shared" ca="1" si="84"/>
        <v>7</v>
      </c>
      <c r="N356" s="26">
        <f t="shared" ca="1" si="85"/>
        <v>10</v>
      </c>
      <c r="O356" s="26">
        <f t="shared" ca="1" si="86"/>
        <v>12</v>
      </c>
      <c r="P356" s="26">
        <f t="shared" ca="1" si="87"/>
        <v>1</v>
      </c>
      <c r="Q356" s="26">
        <f t="shared" ca="1" si="88"/>
        <v>8</v>
      </c>
      <c r="R356" s="26">
        <f t="shared" ca="1" si="89"/>
        <v>11</v>
      </c>
    </row>
    <row r="357" spans="1:18" ht="19.5" thickBot="1">
      <c r="A357" s="50">
        <f t="shared" si="90"/>
        <v>356</v>
      </c>
      <c r="B357" s="22">
        <f ca="1">Streams!B357</f>
        <v>36</v>
      </c>
      <c r="C357" s="23">
        <f ca="1">VLOOKUP(B357,Partition!$G$2:$H$38,2)</f>
        <v>12</v>
      </c>
      <c r="D357" s="24">
        <f ca="1">COUNTIF(INDEX(C357:INDEX($C$1:C357,IFERROR(LOOKUP(2,1/($D$1:D356=2),ROW($D$1:D356)-MIN(ROW($D$1:D356)-1)),1),),),C357)</f>
        <v>1</v>
      </c>
      <c r="E357" s="23">
        <f t="shared" ca="1" si="77"/>
        <v>10</v>
      </c>
      <c r="F357" s="25">
        <f ca="1">COUNTIF(INDEX(E357:INDEX($E$1:E357,IFERROR(LOOKUP(2,1/($F$1:F356=2),ROW($F$1:F356)-MIN(ROW($F$1:F356)-1)),1),),),E357)</f>
        <v>1</v>
      </c>
      <c r="G357" s="26">
        <f t="shared" ca="1" si="78"/>
        <v>8</v>
      </c>
      <c r="H357" s="26">
        <f t="shared" ca="1" si="79"/>
        <v>2</v>
      </c>
      <c r="I357" s="26">
        <f t="shared" ca="1" si="80"/>
        <v>5</v>
      </c>
      <c r="J357" s="26">
        <f t="shared" ca="1" si="81"/>
        <v>4</v>
      </c>
      <c r="K357" s="26">
        <f t="shared" ca="1" si="82"/>
        <v>9</v>
      </c>
      <c r="L357" s="26">
        <f t="shared" ca="1" si="83"/>
        <v>3</v>
      </c>
      <c r="M357" s="26">
        <f t="shared" ca="1" si="84"/>
        <v>6</v>
      </c>
      <c r="N357" s="26">
        <f t="shared" ca="1" si="85"/>
        <v>7</v>
      </c>
      <c r="O357" s="26">
        <f t="shared" ca="1" si="86"/>
        <v>10</v>
      </c>
      <c r="P357" s="26">
        <f t="shared" ca="1" si="87"/>
        <v>12</v>
      </c>
      <c r="Q357" s="26">
        <f t="shared" ca="1" si="88"/>
        <v>1</v>
      </c>
      <c r="R357" s="26">
        <f t="shared" ca="1" si="89"/>
        <v>11</v>
      </c>
    </row>
    <row r="358" spans="1:18" ht="19.5" thickBot="1">
      <c r="A358" s="50">
        <f t="shared" si="90"/>
        <v>357</v>
      </c>
      <c r="B358" s="22">
        <f ca="1">Streams!B358</f>
        <v>18</v>
      </c>
      <c r="C358" s="23">
        <f ca="1">VLOOKUP(B358,Partition!$G$2:$H$38,2)</f>
        <v>6</v>
      </c>
      <c r="D358" s="24">
        <f ca="1">COUNTIF(INDEX(C358:INDEX($C$1:C358,IFERROR(LOOKUP(2,1/($D$1:D357=2),ROW($D$1:D357)-MIN(ROW($D$1:D357)-1)),1),),),C358)</f>
        <v>1</v>
      </c>
      <c r="E358" s="23">
        <f t="shared" ca="1" si="77"/>
        <v>8</v>
      </c>
      <c r="F358" s="25">
        <f ca="1">COUNTIF(INDEX(E358:INDEX($E$1:E358,IFERROR(LOOKUP(2,1/($F$1:F357=2),ROW($F$1:F357)-MIN(ROW($F$1:F357)-1)),1),),),E358)</f>
        <v>1</v>
      </c>
      <c r="G358" s="26">
        <f t="shared" ca="1" si="78"/>
        <v>12</v>
      </c>
      <c r="H358" s="26">
        <f t="shared" ca="1" si="79"/>
        <v>8</v>
      </c>
      <c r="I358" s="26">
        <f t="shared" ca="1" si="80"/>
        <v>2</v>
      </c>
      <c r="J358" s="26">
        <f t="shared" ca="1" si="81"/>
        <v>5</v>
      </c>
      <c r="K358" s="26">
        <f t="shared" ca="1" si="82"/>
        <v>4</v>
      </c>
      <c r="L358" s="26">
        <f t="shared" ca="1" si="83"/>
        <v>9</v>
      </c>
      <c r="M358" s="26">
        <f t="shared" ca="1" si="84"/>
        <v>3</v>
      </c>
      <c r="N358" s="26">
        <f t="shared" ca="1" si="85"/>
        <v>6</v>
      </c>
      <c r="O358" s="26">
        <f t="shared" ca="1" si="86"/>
        <v>7</v>
      </c>
      <c r="P358" s="26">
        <f t="shared" ca="1" si="87"/>
        <v>10</v>
      </c>
      <c r="Q358" s="26">
        <f t="shared" ca="1" si="88"/>
        <v>1</v>
      </c>
      <c r="R358" s="26">
        <f t="shared" ca="1" si="89"/>
        <v>11</v>
      </c>
    </row>
    <row r="359" spans="1:18" ht="19.5" thickBot="1">
      <c r="A359" s="50">
        <f t="shared" si="90"/>
        <v>358</v>
      </c>
      <c r="B359" s="22">
        <f ca="1">Streams!B359</f>
        <v>34</v>
      </c>
      <c r="C359" s="23">
        <f ca="1">VLOOKUP(B359,Partition!$G$2:$H$38,2)</f>
        <v>12</v>
      </c>
      <c r="D359" s="24">
        <f ca="1">COUNTIF(INDEX(C359:INDEX($C$1:C359,IFERROR(LOOKUP(2,1/($D$1:D358=2),ROW($D$1:D358)-MIN(ROW($D$1:D358)-1)),1),),),C359)</f>
        <v>2</v>
      </c>
      <c r="E359" s="23">
        <f t="shared" ca="1" si="77"/>
        <v>2</v>
      </c>
      <c r="F359" s="25">
        <f ca="1">COUNTIF(INDEX(E359:INDEX($E$1:E359,IFERROR(LOOKUP(2,1/($F$1:F358=2),ROW($F$1:F358)-MIN(ROW($F$1:F358)-1)),1),),),E359)</f>
        <v>1</v>
      </c>
      <c r="G359" s="26">
        <f t="shared" ca="1" si="78"/>
        <v>6</v>
      </c>
      <c r="H359" s="26">
        <f t="shared" ca="1" si="79"/>
        <v>12</v>
      </c>
      <c r="I359" s="26">
        <f t="shared" ca="1" si="80"/>
        <v>8</v>
      </c>
      <c r="J359" s="26">
        <f t="shared" ca="1" si="81"/>
        <v>2</v>
      </c>
      <c r="K359" s="26">
        <f t="shared" ca="1" si="82"/>
        <v>5</v>
      </c>
      <c r="L359" s="26">
        <f t="shared" ca="1" si="83"/>
        <v>4</v>
      </c>
      <c r="M359" s="26">
        <f t="shared" ca="1" si="84"/>
        <v>9</v>
      </c>
      <c r="N359" s="26">
        <f t="shared" ca="1" si="85"/>
        <v>3</v>
      </c>
      <c r="O359" s="26">
        <f t="shared" ca="1" si="86"/>
        <v>7</v>
      </c>
      <c r="P359" s="26">
        <f t="shared" ca="1" si="87"/>
        <v>10</v>
      </c>
      <c r="Q359" s="26">
        <f t="shared" ca="1" si="88"/>
        <v>1</v>
      </c>
      <c r="R359" s="26">
        <f t="shared" ca="1" si="89"/>
        <v>11</v>
      </c>
    </row>
    <row r="360" spans="1:18" ht="19.5" thickBot="1">
      <c r="A360" s="50">
        <f t="shared" si="90"/>
        <v>359</v>
      </c>
      <c r="B360" s="22">
        <f ca="1">Streams!B360</f>
        <v>35</v>
      </c>
      <c r="C360" s="23">
        <f ca="1">VLOOKUP(B360,Partition!$G$2:$H$38,2)</f>
        <v>12</v>
      </c>
      <c r="D360" s="24">
        <f ca="1">COUNTIF(INDEX(C360:INDEX($C$1:C360,IFERROR(LOOKUP(2,1/($D$1:D359=2),ROW($D$1:D359)-MIN(ROW($D$1:D359)-1)),1),),),C360)</f>
        <v>2</v>
      </c>
      <c r="E360" s="23">
        <f t="shared" ca="1" si="77"/>
        <v>1</v>
      </c>
      <c r="F360" s="25">
        <f ca="1">COUNTIF(INDEX(E360:INDEX($E$1:E360,IFERROR(LOOKUP(2,1/($F$1:F359=2),ROW($F$1:F359)-MIN(ROW($F$1:F359)-1)),1),),),E360)</f>
        <v>1</v>
      </c>
      <c r="G360" s="26">
        <f t="shared" ca="1" si="78"/>
        <v>12</v>
      </c>
      <c r="H360" s="26">
        <f t="shared" ca="1" si="79"/>
        <v>6</v>
      </c>
      <c r="I360" s="26">
        <f t="shared" ca="1" si="80"/>
        <v>8</v>
      </c>
      <c r="J360" s="26">
        <f t="shared" ca="1" si="81"/>
        <v>2</v>
      </c>
      <c r="K360" s="26">
        <f t="shared" ca="1" si="82"/>
        <v>5</v>
      </c>
      <c r="L360" s="26">
        <f t="shared" ca="1" si="83"/>
        <v>4</v>
      </c>
      <c r="M360" s="26">
        <f t="shared" ca="1" si="84"/>
        <v>9</v>
      </c>
      <c r="N360" s="26">
        <f t="shared" ca="1" si="85"/>
        <v>3</v>
      </c>
      <c r="O360" s="26">
        <f t="shared" ca="1" si="86"/>
        <v>7</v>
      </c>
      <c r="P360" s="26">
        <f t="shared" ca="1" si="87"/>
        <v>10</v>
      </c>
      <c r="Q360" s="26">
        <f t="shared" ca="1" si="88"/>
        <v>1</v>
      </c>
      <c r="R360" s="26">
        <f t="shared" ca="1" si="89"/>
        <v>11</v>
      </c>
    </row>
    <row r="361" spans="1:18" ht="19.5" thickBot="1">
      <c r="A361" s="50">
        <f t="shared" si="90"/>
        <v>360</v>
      </c>
      <c r="B361" s="22">
        <f ca="1">Streams!B361</f>
        <v>34</v>
      </c>
      <c r="C361" s="23">
        <f ca="1">VLOOKUP(B361,Partition!$G$2:$H$38,2)</f>
        <v>12</v>
      </c>
      <c r="D361" s="24">
        <f ca="1">COUNTIF(INDEX(C361:INDEX($C$1:C361,IFERROR(LOOKUP(2,1/($D$1:D360=2),ROW($D$1:D360)-MIN(ROW($D$1:D360)-1)),1),),),C361)</f>
        <v>2</v>
      </c>
      <c r="E361" s="23">
        <f t="shared" ca="1" si="77"/>
        <v>1</v>
      </c>
      <c r="F361" s="25">
        <f ca="1">COUNTIF(INDEX(E361:INDEX($E$1:E361,IFERROR(LOOKUP(2,1/($F$1:F360=2),ROW($F$1:F360)-MIN(ROW($F$1:F360)-1)),1),),),E361)</f>
        <v>2</v>
      </c>
      <c r="G361" s="26">
        <f t="shared" ca="1" si="78"/>
        <v>12</v>
      </c>
      <c r="H361" s="26">
        <f t="shared" ca="1" si="79"/>
        <v>6</v>
      </c>
      <c r="I361" s="26">
        <f t="shared" ca="1" si="80"/>
        <v>8</v>
      </c>
      <c r="J361" s="26">
        <f t="shared" ca="1" si="81"/>
        <v>2</v>
      </c>
      <c r="K361" s="26">
        <f t="shared" ca="1" si="82"/>
        <v>5</v>
      </c>
      <c r="L361" s="26">
        <f t="shared" ca="1" si="83"/>
        <v>4</v>
      </c>
      <c r="M361" s="26">
        <f t="shared" ca="1" si="84"/>
        <v>9</v>
      </c>
      <c r="N361" s="26">
        <f t="shared" ca="1" si="85"/>
        <v>3</v>
      </c>
      <c r="O361" s="26">
        <f t="shared" ca="1" si="86"/>
        <v>7</v>
      </c>
      <c r="P361" s="26">
        <f t="shared" ca="1" si="87"/>
        <v>10</v>
      </c>
      <c r="Q361" s="26">
        <f t="shared" ca="1" si="88"/>
        <v>1</v>
      </c>
      <c r="R361" s="26">
        <f t="shared" ca="1" si="89"/>
        <v>11</v>
      </c>
    </row>
    <row r="362" spans="1:18" ht="19.5" thickBot="1">
      <c r="A362" s="50">
        <f t="shared" si="90"/>
        <v>361</v>
      </c>
      <c r="B362" s="22">
        <f ca="1">Streams!B362</f>
        <v>24</v>
      </c>
      <c r="C362" s="23">
        <f ca="1">VLOOKUP(B362,Partition!$G$2:$H$38,2)</f>
        <v>8</v>
      </c>
      <c r="D362" s="24">
        <f ca="1">COUNTIF(INDEX(C362:INDEX($C$1:C362,IFERROR(LOOKUP(2,1/($D$1:D361=2),ROW($D$1:D361)-MIN(ROW($D$1:D361)-1)),1),),),C362)</f>
        <v>1</v>
      </c>
      <c r="E362" s="23">
        <f t="shared" ca="1" si="77"/>
        <v>3</v>
      </c>
      <c r="F362" s="25">
        <f ca="1">COUNTIF(INDEX(E362:INDEX($E$1:E362,IFERROR(LOOKUP(2,1/($F$1:F361=2),ROW($F$1:F361)-MIN(ROW($F$1:F361)-1)),1),),),E362)</f>
        <v>1</v>
      </c>
      <c r="G362" s="26">
        <f t="shared" ca="1" si="78"/>
        <v>12</v>
      </c>
      <c r="H362" s="26">
        <f t="shared" ca="1" si="79"/>
        <v>6</v>
      </c>
      <c r="I362" s="26">
        <f t="shared" ca="1" si="80"/>
        <v>8</v>
      </c>
      <c r="J362" s="26">
        <f t="shared" ca="1" si="81"/>
        <v>2</v>
      </c>
      <c r="K362" s="26">
        <f t="shared" ca="1" si="82"/>
        <v>5</v>
      </c>
      <c r="L362" s="26">
        <f t="shared" ca="1" si="83"/>
        <v>4</v>
      </c>
      <c r="M362" s="26">
        <f t="shared" ca="1" si="84"/>
        <v>9</v>
      </c>
      <c r="N362" s="26">
        <f t="shared" ca="1" si="85"/>
        <v>3</v>
      </c>
      <c r="O362" s="26">
        <f t="shared" ca="1" si="86"/>
        <v>7</v>
      </c>
      <c r="P362" s="26">
        <f t="shared" ca="1" si="87"/>
        <v>10</v>
      </c>
      <c r="Q362" s="26">
        <f t="shared" ca="1" si="88"/>
        <v>1</v>
      </c>
      <c r="R362" s="26">
        <f t="shared" ca="1" si="89"/>
        <v>11</v>
      </c>
    </row>
    <row r="363" spans="1:18" ht="19.5" thickBot="1">
      <c r="A363" s="50">
        <f t="shared" si="90"/>
        <v>362</v>
      </c>
      <c r="B363" s="22">
        <f ca="1">Streams!B363</f>
        <v>13</v>
      </c>
      <c r="C363" s="23">
        <f ca="1">VLOOKUP(B363,Partition!$G$2:$H$38,2)</f>
        <v>5</v>
      </c>
      <c r="D363" s="24">
        <f ca="1">COUNTIF(INDEX(C363:INDEX($C$1:C363,IFERROR(LOOKUP(2,1/($D$1:D362=2),ROW($D$1:D362)-MIN(ROW($D$1:D362)-1)),1),),),C363)</f>
        <v>1</v>
      </c>
      <c r="E363" s="23">
        <f t="shared" ca="1" si="77"/>
        <v>5</v>
      </c>
      <c r="F363" s="25">
        <f ca="1">COUNTIF(INDEX(E363:INDEX($E$1:E363,IFERROR(LOOKUP(2,1/($F$1:F362=2),ROW($F$1:F362)-MIN(ROW($F$1:F362)-1)),1),),),E363)</f>
        <v>1</v>
      </c>
      <c r="G363" s="26">
        <f t="shared" ca="1" si="78"/>
        <v>8</v>
      </c>
      <c r="H363" s="26">
        <f t="shared" ca="1" si="79"/>
        <v>12</v>
      </c>
      <c r="I363" s="26">
        <f t="shared" ca="1" si="80"/>
        <v>6</v>
      </c>
      <c r="J363" s="26">
        <f t="shared" ca="1" si="81"/>
        <v>2</v>
      </c>
      <c r="K363" s="26">
        <f t="shared" ca="1" si="82"/>
        <v>5</v>
      </c>
      <c r="L363" s="26">
        <f t="shared" ca="1" si="83"/>
        <v>4</v>
      </c>
      <c r="M363" s="26">
        <f t="shared" ca="1" si="84"/>
        <v>9</v>
      </c>
      <c r="N363" s="26">
        <f t="shared" ca="1" si="85"/>
        <v>3</v>
      </c>
      <c r="O363" s="26">
        <f t="shared" ca="1" si="86"/>
        <v>7</v>
      </c>
      <c r="P363" s="26">
        <f t="shared" ca="1" si="87"/>
        <v>10</v>
      </c>
      <c r="Q363" s="26">
        <f t="shared" ca="1" si="88"/>
        <v>1</v>
      </c>
      <c r="R363" s="26">
        <f t="shared" ca="1" si="89"/>
        <v>11</v>
      </c>
    </row>
    <row r="364" spans="1:18" ht="19.5" thickBot="1">
      <c r="A364" s="50">
        <f t="shared" si="90"/>
        <v>363</v>
      </c>
      <c r="B364" s="22">
        <f ca="1">Streams!B364</f>
        <v>24</v>
      </c>
      <c r="C364" s="23">
        <f ca="1">VLOOKUP(B364,Partition!$G$2:$H$38,2)</f>
        <v>8</v>
      </c>
      <c r="D364" s="24">
        <f ca="1">COUNTIF(INDEX(C364:INDEX($C$1:C364,IFERROR(LOOKUP(2,1/($D$1:D363=2),ROW($D$1:D363)-MIN(ROW($D$1:D363)-1)),1),),),C364)</f>
        <v>2</v>
      </c>
      <c r="E364" s="23">
        <f t="shared" ca="1" si="77"/>
        <v>2</v>
      </c>
      <c r="F364" s="25">
        <f ca="1">COUNTIF(INDEX(E364:INDEX($E$1:E364,IFERROR(LOOKUP(2,1/($F$1:F363=2),ROW($F$1:F363)-MIN(ROW($F$1:F363)-1)),1),),),E364)</f>
        <v>1</v>
      </c>
      <c r="G364" s="26">
        <f t="shared" ca="1" si="78"/>
        <v>5</v>
      </c>
      <c r="H364" s="26">
        <f t="shared" ca="1" si="79"/>
        <v>8</v>
      </c>
      <c r="I364" s="26">
        <f t="shared" ca="1" si="80"/>
        <v>12</v>
      </c>
      <c r="J364" s="26">
        <f t="shared" ca="1" si="81"/>
        <v>6</v>
      </c>
      <c r="K364" s="26">
        <f t="shared" ca="1" si="82"/>
        <v>2</v>
      </c>
      <c r="L364" s="26">
        <f t="shared" ca="1" si="83"/>
        <v>4</v>
      </c>
      <c r="M364" s="26">
        <f t="shared" ca="1" si="84"/>
        <v>9</v>
      </c>
      <c r="N364" s="26">
        <f t="shared" ca="1" si="85"/>
        <v>3</v>
      </c>
      <c r="O364" s="26">
        <f t="shared" ca="1" si="86"/>
        <v>7</v>
      </c>
      <c r="P364" s="26">
        <f t="shared" ca="1" si="87"/>
        <v>10</v>
      </c>
      <c r="Q364" s="26">
        <f t="shared" ca="1" si="88"/>
        <v>1</v>
      </c>
      <c r="R364" s="26">
        <f t="shared" ca="1" si="89"/>
        <v>11</v>
      </c>
    </row>
    <row r="365" spans="1:18" ht="19.5" thickBot="1">
      <c r="A365" s="50">
        <f t="shared" si="90"/>
        <v>364</v>
      </c>
      <c r="B365" s="22">
        <f ca="1">Streams!B365</f>
        <v>5</v>
      </c>
      <c r="C365" s="23">
        <f ca="1">VLOOKUP(B365,Partition!$G$2:$H$38,2)</f>
        <v>2</v>
      </c>
      <c r="D365" s="24">
        <f ca="1">COUNTIF(INDEX(C365:INDEX($C$1:C365,IFERROR(LOOKUP(2,1/($D$1:D364=2),ROW($D$1:D364)-MIN(ROW($D$1:D364)-1)),1),),),C365)</f>
        <v>1</v>
      </c>
      <c r="E365" s="23">
        <f t="shared" ca="1" si="77"/>
        <v>5</v>
      </c>
      <c r="F365" s="25">
        <f ca="1">COUNTIF(INDEX(E365:INDEX($E$1:E365,IFERROR(LOOKUP(2,1/($F$1:F364=2),ROW($F$1:F364)-MIN(ROW($F$1:F364)-1)),1),),),E365)</f>
        <v>2</v>
      </c>
      <c r="G365" s="26">
        <f t="shared" ca="1" si="78"/>
        <v>8</v>
      </c>
      <c r="H365" s="26">
        <f t="shared" ca="1" si="79"/>
        <v>5</v>
      </c>
      <c r="I365" s="26">
        <f t="shared" ca="1" si="80"/>
        <v>12</v>
      </c>
      <c r="J365" s="26">
        <f t="shared" ca="1" si="81"/>
        <v>6</v>
      </c>
      <c r="K365" s="26">
        <f t="shared" ca="1" si="82"/>
        <v>2</v>
      </c>
      <c r="L365" s="26">
        <f t="shared" ca="1" si="83"/>
        <v>4</v>
      </c>
      <c r="M365" s="26">
        <f t="shared" ca="1" si="84"/>
        <v>9</v>
      </c>
      <c r="N365" s="26">
        <f t="shared" ca="1" si="85"/>
        <v>3</v>
      </c>
      <c r="O365" s="26">
        <f t="shared" ca="1" si="86"/>
        <v>7</v>
      </c>
      <c r="P365" s="26">
        <f t="shared" ca="1" si="87"/>
        <v>10</v>
      </c>
      <c r="Q365" s="26">
        <f t="shared" ca="1" si="88"/>
        <v>1</v>
      </c>
      <c r="R365" s="26">
        <f t="shared" ca="1" si="89"/>
        <v>11</v>
      </c>
    </row>
    <row r="366" spans="1:18" ht="19.5" thickBot="1">
      <c r="A366" s="50">
        <f t="shared" si="90"/>
        <v>365</v>
      </c>
      <c r="B366" s="22">
        <f ca="1">Streams!B366</f>
        <v>10</v>
      </c>
      <c r="C366" s="23">
        <f ca="1">VLOOKUP(B366,Partition!$G$2:$H$38,2)</f>
        <v>4</v>
      </c>
      <c r="D366" s="24">
        <f ca="1">COUNTIF(INDEX(C366:INDEX($C$1:C366,IFERROR(LOOKUP(2,1/($D$1:D365=2),ROW($D$1:D365)-MIN(ROW($D$1:D365)-1)),1),),),C366)</f>
        <v>1</v>
      </c>
      <c r="E366" s="23">
        <f t="shared" ca="1" si="77"/>
        <v>6</v>
      </c>
      <c r="F366" s="25">
        <f ca="1">COUNTIF(INDEX(E366:INDEX($E$1:E366,IFERROR(LOOKUP(2,1/($F$1:F365=2),ROW($F$1:F365)-MIN(ROW($F$1:F365)-1)),1),),),E366)</f>
        <v>1</v>
      </c>
      <c r="G366" s="26">
        <f t="shared" ca="1" si="78"/>
        <v>2</v>
      </c>
      <c r="H366" s="26">
        <f t="shared" ca="1" si="79"/>
        <v>8</v>
      </c>
      <c r="I366" s="26">
        <f t="shared" ca="1" si="80"/>
        <v>5</v>
      </c>
      <c r="J366" s="26">
        <f t="shared" ca="1" si="81"/>
        <v>12</v>
      </c>
      <c r="K366" s="26">
        <f t="shared" ca="1" si="82"/>
        <v>6</v>
      </c>
      <c r="L366" s="26">
        <f t="shared" ca="1" si="83"/>
        <v>4</v>
      </c>
      <c r="M366" s="26">
        <f t="shared" ca="1" si="84"/>
        <v>9</v>
      </c>
      <c r="N366" s="26">
        <f t="shared" ca="1" si="85"/>
        <v>3</v>
      </c>
      <c r="O366" s="26">
        <f t="shared" ca="1" si="86"/>
        <v>7</v>
      </c>
      <c r="P366" s="26">
        <f t="shared" ca="1" si="87"/>
        <v>10</v>
      </c>
      <c r="Q366" s="26">
        <f t="shared" ca="1" si="88"/>
        <v>1</v>
      </c>
      <c r="R366" s="26">
        <f t="shared" ca="1" si="89"/>
        <v>11</v>
      </c>
    </row>
    <row r="367" spans="1:18" ht="19.5" thickBot="1">
      <c r="A367" s="50">
        <f t="shared" si="90"/>
        <v>366</v>
      </c>
      <c r="B367" s="22">
        <f ca="1">Streams!B367</f>
        <v>0</v>
      </c>
      <c r="C367" s="23">
        <f ca="1">VLOOKUP(B367,Partition!$G$2:$H$38,2)</f>
        <v>0</v>
      </c>
      <c r="D367" s="24">
        <f ca="1">COUNTIF(INDEX(C367:INDEX($C$1:C367,IFERROR(LOOKUP(2,1/($D$1:D366=2),ROW($D$1:D366)-MIN(ROW($D$1:D366)-1)),1),),),C367)</f>
        <v>1</v>
      </c>
      <c r="E367" s="23" t="str">
        <f t="shared" ca="1" si="77"/>
        <v/>
      </c>
      <c r="F367" s="25">
        <f ca="1">COUNTIF(INDEX(E367:INDEX($E$1:E367,IFERROR(LOOKUP(2,1/($F$1:F366=2),ROW($F$1:F366)-MIN(ROW($F$1:F366)-1)),1),),),E367)</f>
        <v>1</v>
      </c>
      <c r="G367" s="26">
        <f t="shared" ca="1" si="78"/>
        <v>4</v>
      </c>
      <c r="H367" s="26">
        <f t="shared" ca="1" si="79"/>
        <v>2</v>
      </c>
      <c r="I367" s="26">
        <f t="shared" ca="1" si="80"/>
        <v>8</v>
      </c>
      <c r="J367" s="26">
        <f t="shared" ca="1" si="81"/>
        <v>5</v>
      </c>
      <c r="K367" s="26">
        <f t="shared" ca="1" si="82"/>
        <v>12</v>
      </c>
      <c r="L367" s="26">
        <f t="shared" ca="1" si="83"/>
        <v>6</v>
      </c>
      <c r="M367" s="26">
        <f t="shared" ca="1" si="84"/>
        <v>9</v>
      </c>
      <c r="N367" s="26">
        <f t="shared" ca="1" si="85"/>
        <v>3</v>
      </c>
      <c r="O367" s="26">
        <f t="shared" ca="1" si="86"/>
        <v>7</v>
      </c>
      <c r="P367" s="26">
        <f t="shared" ca="1" si="87"/>
        <v>10</v>
      </c>
      <c r="Q367" s="26">
        <f t="shared" ca="1" si="88"/>
        <v>1</v>
      </c>
      <c r="R367" s="26">
        <f t="shared" ca="1" si="89"/>
        <v>11</v>
      </c>
    </row>
    <row r="368" spans="1:18" ht="19.5" thickBot="1">
      <c r="A368" s="50">
        <f t="shared" si="90"/>
        <v>367</v>
      </c>
      <c r="B368" s="22">
        <f ca="1">Streams!B368</f>
        <v>22</v>
      </c>
      <c r="C368" s="23">
        <f ca="1">VLOOKUP(B368,Partition!$G$2:$H$38,2)</f>
        <v>8</v>
      </c>
      <c r="D368" s="24">
        <f ca="1">COUNTIF(INDEX(C368:INDEX($C$1:C368,IFERROR(LOOKUP(2,1/($D$1:D367=2),ROW($D$1:D367)-MIN(ROW($D$1:D367)-1)),1),),),C368)</f>
        <v>2</v>
      </c>
      <c r="E368" s="23">
        <f t="shared" ca="1" si="77"/>
        <v>3</v>
      </c>
      <c r="F368" s="25">
        <f ca="1">COUNTIF(INDEX(E368:INDEX($E$1:E368,IFERROR(LOOKUP(2,1/($F$1:F367=2),ROW($F$1:F367)-MIN(ROW($F$1:F367)-1)),1),),),E368)</f>
        <v>1</v>
      </c>
      <c r="G368" s="26">
        <f t="shared" ca="1" si="78"/>
        <v>4</v>
      </c>
      <c r="H368" s="26">
        <f t="shared" ca="1" si="79"/>
        <v>2</v>
      </c>
      <c r="I368" s="26">
        <f t="shared" ca="1" si="80"/>
        <v>8</v>
      </c>
      <c r="J368" s="26">
        <f t="shared" ca="1" si="81"/>
        <v>5</v>
      </c>
      <c r="K368" s="26">
        <f t="shared" ca="1" si="82"/>
        <v>12</v>
      </c>
      <c r="L368" s="26">
        <f t="shared" ca="1" si="83"/>
        <v>6</v>
      </c>
      <c r="M368" s="26">
        <f t="shared" ca="1" si="84"/>
        <v>9</v>
      </c>
      <c r="N368" s="26">
        <f t="shared" ca="1" si="85"/>
        <v>3</v>
      </c>
      <c r="O368" s="26">
        <f t="shared" ca="1" si="86"/>
        <v>7</v>
      </c>
      <c r="P368" s="26">
        <f t="shared" ca="1" si="87"/>
        <v>10</v>
      </c>
      <c r="Q368" s="26">
        <f t="shared" ca="1" si="88"/>
        <v>1</v>
      </c>
      <c r="R368" s="26">
        <f t="shared" ca="1" si="89"/>
        <v>11</v>
      </c>
    </row>
    <row r="369" spans="1:18" ht="19.5" thickBot="1">
      <c r="A369" s="50">
        <f t="shared" si="90"/>
        <v>368</v>
      </c>
      <c r="B369" s="22">
        <f ca="1">Streams!B369</f>
        <v>33</v>
      </c>
      <c r="C369" s="23">
        <f ca="1">VLOOKUP(B369,Partition!$G$2:$H$38,2)</f>
        <v>11</v>
      </c>
      <c r="D369" s="24">
        <f ca="1">COUNTIF(INDEX(C369:INDEX($C$1:C369,IFERROR(LOOKUP(2,1/($D$1:D368=2),ROW($D$1:D368)-MIN(ROW($D$1:D368)-1)),1),),),C369)</f>
        <v>1</v>
      </c>
      <c r="E369" s="23">
        <f t="shared" ca="1" si="77"/>
        <v>12</v>
      </c>
      <c r="F369" s="25">
        <f ca="1">COUNTIF(INDEX(E369:INDEX($E$1:E369,IFERROR(LOOKUP(2,1/($F$1:F368=2),ROW($F$1:F368)-MIN(ROW($F$1:F368)-1)),1),),),E369)</f>
        <v>1</v>
      </c>
      <c r="G369" s="26">
        <f t="shared" ca="1" si="78"/>
        <v>8</v>
      </c>
      <c r="H369" s="26">
        <f t="shared" ca="1" si="79"/>
        <v>4</v>
      </c>
      <c r="I369" s="26">
        <f t="shared" ca="1" si="80"/>
        <v>2</v>
      </c>
      <c r="J369" s="26">
        <f t="shared" ca="1" si="81"/>
        <v>5</v>
      </c>
      <c r="K369" s="26">
        <f t="shared" ca="1" si="82"/>
        <v>12</v>
      </c>
      <c r="L369" s="26">
        <f t="shared" ca="1" si="83"/>
        <v>6</v>
      </c>
      <c r="M369" s="26">
        <f t="shared" ca="1" si="84"/>
        <v>9</v>
      </c>
      <c r="N369" s="26">
        <f t="shared" ca="1" si="85"/>
        <v>3</v>
      </c>
      <c r="O369" s="26">
        <f t="shared" ca="1" si="86"/>
        <v>7</v>
      </c>
      <c r="P369" s="26">
        <f t="shared" ca="1" si="87"/>
        <v>10</v>
      </c>
      <c r="Q369" s="26">
        <f t="shared" ca="1" si="88"/>
        <v>1</v>
      </c>
      <c r="R369" s="26">
        <f t="shared" ca="1" si="89"/>
        <v>11</v>
      </c>
    </row>
    <row r="370" spans="1:18" ht="19.5" thickBot="1">
      <c r="A370" s="50">
        <f t="shared" si="90"/>
        <v>369</v>
      </c>
      <c r="B370" s="22">
        <f ca="1">Streams!B370</f>
        <v>30</v>
      </c>
      <c r="C370" s="23">
        <f ca="1">VLOOKUP(B370,Partition!$G$2:$H$38,2)</f>
        <v>10</v>
      </c>
      <c r="D370" s="24">
        <f ca="1">COUNTIF(INDEX(C370:INDEX($C$1:C370,IFERROR(LOOKUP(2,1/($D$1:D369=2),ROW($D$1:D369)-MIN(ROW($D$1:D369)-1)),1),),),C370)</f>
        <v>1</v>
      </c>
      <c r="E370" s="23">
        <f t="shared" ca="1" si="77"/>
        <v>11</v>
      </c>
      <c r="F370" s="25">
        <f ca="1">COUNTIF(INDEX(E370:INDEX($E$1:E370,IFERROR(LOOKUP(2,1/($F$1:F369=2),ROW($F$1:F369)-MIN(ROW($F$1:F369)-1)),1),),),E370)</f>
        <v>1</v>
      </c>
      <c r="G370" s="26">
        <f t="shared" ca="1" si="78"/>
        <v>11</v>
      </c>
      <c r="H370" s="26">
        <f t="shared" ca="1" si="79"/>
        <v>8</v>
      </c>
      <c r="I370" s="26">
        <f t="shared" ca="1" si="80"/>
        <v>4</v>
      </c>
      <c r="J370" s="26">
        <f t="shared" ca="1" si="81"/>
        <v>2</v>
      </c>
      <c r="K370" s="26">
        <f t="shared" ca="1" si="82"/>
        <v>5</v>
      </c>
      <c r="L370" s="26">
        <f t="shared" ca="1" si="83"/>
        <v>12</v>
      </c>
      <c r="M370" s="26">
        <f t="shared" ca="1" si="84"/>
        <v>6</v>
      </c>
      <c r="N370" s="26">
        <f t="shared" ca="1" si="85"/>
        <v>9</v>
      </c>
      <c r="O370" s="26">
        <f t="shared" ca="1" si="86"/>
        <v>3</v>
      </c>
      <c r="P370" s="26">
        <f t="shared" ca="1" si="87"/>
        <v>7</v>
      </c>
      <c r="Q370" s="26">
        <f t="shared" ca="1" si="88"/>
        <v>10</v>
      </c>
      <c r="R370" s="26">
        <f t="shared" ca="1" si="89"/>
        <v>1</v>
      </c>
    </row>
    <row r="371" spans="1:18" ht="19.5" thickBot="1">
      <c r="A371" s="50">
        <f t="shared" si="90"/>
        <v>370</v>
      </c>
      <c r="B371" s="22">
        <f ca="1">Streams!B371</f>
        <v>4</v>
      </c>
      <c r="C371" s="23">
        <f ca="1">VLOOKUP(B371,Partition!$G$2:$H$38,2)</f>
        <v>2</v>
      </c>
      <c r="D371" s="24">
        <f ca="1">COUNTIF(INDEX(C371:INDEX($C$1:C371,IFERROR(LOOKUP(2,1/($D$1:D370=2),ROW($D$1:D370)-MIN(ROW($D$1:D370)-1)),1),),),C371)</f>
        <v>1</v>
      </c>
      <c r="E371" s="23">
        <f t="shared" ca="1" si="77"/>
        <v>5</v>
      </c>
      <c r="F371" s="25">
        <f ca="1">COUNTIF(INDEX(E371:INDEX($E$1:E371,IFERROR(LOOKUP(2,1/($F$1:F370=2),ROW($F$1:F370)-MIN(ROW($F$1:F370)-1)),1),),),E371)</f>
        <v>2</v>
      </c>
      <c r="G371" s="26">
        <f t="shared" ca="1" si="78"/>
        <v>10</v>
      </c>
      <c r="H371" s="26">
        <f t="shared" ca="1" si="79"/>
        <v>11</v>
      </c>
      <c r="I371" s="26">
        <f t="shared" ca="1" si="80"/>
        <v>8</v>
      </c>
      <c r="J371" s="26">
        <f t="shared" ca="1" si="81"/>
        <v>4</v>
      </c>
      <c r="K371" s="26">
        <f t="shared" ca="1" si="82"/>
        <v>2</v>
      </c>
      <c r="L371" s="26">
        <f t="shared" ca="1" si="83"/>
        <v>5</v>
      </c>
      <c r="M371" s="26">
        <f t="shared" ca="1" si="84"/>
        <v>12</v>
      </c>
      <c r="N371" s="26">
        <f t="shared" ca="1" si="85"/>
        <v>6</v>
      </c>
      <c r="O371" s="26">
        <f t="shared" ca="1" si="86"/>
        <v>9</v>
      </c>
      <c r="P371" s="26">
        <f t="shared" ca="1" si="87"/>
        <v>3</v>
      </c>
      <c r="Q371" s="26">
        <f t="shared" ca="1" si="88"/>
        <v>7</v>
      </c>
      <c r="R371" s="26">
        <f t="shared" ca="1" si="89"/>
        <v>1</v>
      </c>
    </row>
    <row r="372" spans="1:18" ht="19.5" thickBot="1">
      <c r="A372" s="50">
        <f t="shared" si="90"/>
        <v>371</v>
      </c>
      <c r="B372" s="22">
        <f ca="1">Streams!B372</f>
        <v>27</v>
      </c>
      <c r="C372" s="23">
        <f ca="1">VLOOKUP(B372,Partition!$G$2:$H$38,2)</f>
        <v>9</v>
      </c>
      <c r="D372" s="24">
        <f ca="1">COUNTIF(INDEX(C372:INDEX($C$1:C372,IFERROR(LOOKUP(2,1/($D$1:D371=2),ROW($D$1:D371)-MIN(ROW($D$1:D371)-1)),1),),),C372)</f>
        <v>1</v>
      </c>
      <c r="E372" s="23">
        <f t="shared" ca="1" si="77"/>
        <v>9</v>
      </c>
      <c r="F372" s="25">
        <f ca="1">COUNTIF(INDEX(E372:INDEX($E$1:E372,IFERROR(LOOKUP(2,1/($F$1:F371=2),ROW($F$1:F371)-MIN(ROW($F$1:F371)-1)),1),),),E372)</f>
        <v>1</v>
      </c>
      <c r="G372" s="26">
        <f t="shared" ca="1" si="78"/>
        <v>2</v>
      </c>
      <c r="H372" s="26">
        <f t="shared" ca="1" si="79"/>
        <v>10</v>
      </c>
      <c r="I372" s="26">
        <f t="shared" ca="1" si="80"/>
        <v>11</v>
      </c>
      <c r="J372" s="26">
        <f t="shared" ca="1" si="81"/>
        <v>8</v>
      </c>
      <c r="K372" s="26">
        <f t="shared" ca="1" si="82"/>
        <v>4</v>
      </c>
      <c r="L372" s="26">
        <f t="shared" ca="1" si="83"/>
        <v>5</v>
      </c>
      <c r="M372" s="26">
        <f t="shared" ca="1" si="84"/>
        <v>12</v>
      </c>
      <c r="N372" s="26">
        <f t="shared" ca="1" si="85"/>
        <v>6</v>
      </c>
      <c r="O372" s="26">
        <f t="shared" ca="1" si="86"/>
        <v>9</v>
      </c>
      <c r="P372" s="26">
        <f t="shared" ca="1" si="87"/>
        <v>3</v>
      </c>
      <c r="Q372" s="26">
        <f t="shared" ca="1" si="88"/>
        <v>7</v>
      </c>
      <c r="R372" s="26">
        <f t="shared" ca="1" si="89"/>
        <v>1</v>
      </c>
    </row>
    <row r="373" spans="1:18" ht="19.5" thickBot="1">
      <c r="A373" s="50">
        <f t="shared" si="90"/>
        <v>372</v>
      </c>
      <c r="B373" s="22">
        <f ca="1">Streams!B373</f>
        <v>9</v>
      </c>
      <c r="C373" s="23">
        <f ca="1">VLOOKUP(B373,Partition!$G$2:$H$38,2)</f>
        <v>3</v>
      </c>
      <c r="D373" s="24">
        <f ca="1">COUNTIF(INDEX(C373:INDEX($C$1:C373,IFERROR(LOOKUP(2,1/($D$1:D372=2),ROW($D$1:D372)-MIN(ROW($D$1:D372)-1)),1),),),C373)</f>
        <v>1</v>
      </c>
      <c r="E373" s="23">
        <f t="shared" ca="1" si="77"/>
        <v>10</v>
      </c>
      <c r="F373" s="25">
        <f ca="1">COUNTIF(INDEX(E373:INDEX($E$1:E373,IFERROR(LOOKUP(2,1/($F$1:F372=2),ROW($F$1:F372)-MIN(ROW($F$1:F372)-1)),1),),),E373)</f>
        <v>1</v>
      </c>
      <c r="G373" s="26">
        <f t="shared" ca="1" si="78"/>
        <v>9</v>
      </c>
      <c r="H373" s="26">
        <f t="shared" ca="1" si="79"/>
        <v>2</v>
      </c>
      <c r="I373" s="26">
        <f t="shared" ca="1" si="80"/>
        <v>10</v>
      </c>
      <c r="J373" s="26">
        <f t="shared" ca="1" si="81"/>
        <v>11</v>
      </c>
      <c r="K373" s="26">
        <f t="shared" ca="1" si="82"/>
        <v>8</v>
      </c>
      <c r="L373" s="26">
        <f t="shared" ca="1" si="83"/>
        <v>4</v>
      </c>
      <c r="M373" s="26">
        <f t="shared" ca="1" si="84"/>
        <v>5</v>
      </c>
      <c r="N373" s="26">
        <f t="shared" ca="1" si="85"/>
        <v>12</v>
      </c>
      <c r="O373" s="26">
        <f t="shared" ca="1" si="86"/>
        <v>6</v>
      </c>
      <c r="P373" s="26">
        <f t="shared" ca="1" si="87"/>
        <v>3</v>
      </c>
      <c r="Q373" s="26">
        <f t="shared" ca="1" si="88"/>
        <v>7</v>
      </c>
      <c r="R373" s="26">
        <f t="shared" ca="1" si="89"/>
        <v>1</v>
      </c>
    </row>
    <row r="374" spans="1:18" ht="19.5" thickBot="1">
      <c r="A374" s="50">
        <f t="shared" si="90"/>
        <v>373</v>
      </c>
      <c r="B374" s="22">
        <f ca="1">Streams!B374</f>
        <v>15</v>
      </c>
      <c r="C374" s="23">
        <f ca="1">VLOOKUP(B374,Partition!$G$2:$H$38,2)</f>
        <v>5</v>
      </c>
      <c r="D374" s="24">
        <f ca="1">COUNTIF(INDEX(C374:INDEX($C$1:C374,IFERROR(LOOKUP(2,1/($D$1:D373=2),ROW($D$1:D373)-MIN(ROW($D$1:D373)-1)),1),),),C374)</f>
        <v>1</v>
      </c>
      <c r="E374" s="23">
        <f t="shared" ca="1" si="77"/>
        <v>8</v>
      </c>
      <c r="F374" s="25">
        <f ca="1">COUNTIF(INDEX(E374:INDEX($E$1:E374,IFERROR(LOOKUP(2,1/($F$1:F373=2),ROW($F$1:F373)-MIN(ROW($F$1:F373)-1)),1),),),E374)</f>
        <v>1</v>
      </c>
      <c r="G374" s="26">
        <f t="shared" ca="1" si="78"/>
        <v>3</v>
      </c>
      <c r="H374" s="26">
        <f t="shared" ca="1" si="79"/>
        <v>9</v>
      </c>
      <c r="I374" s="26">
        <f t="shared" ca="1" si="80"/>
        <v>2</v>
      </c>
      <c r="J374" s="26">
        <f t="shared" ca="1" si="81"/>
        <v>10</v>
      </c>
      <c r="K374" s="26">
        <f t="shared" ca="1" si="82"/>
        <v>11</v>
      </c>
      <c r="L374" s="26">
        <f t="shared" ca="1" si="83"/>
        <v>8</v>
      </c>
      <c r="M374" s="26">
        <f t="shared" ca="1" si="84"/>
        <v>4</v>
      </c>
      <c r="N374" s="26">
        <f t="shared" ca="1" si="85"/>
        <v>5</v>
      </c>
      <c r="O374" s="26">
        <f t="shared" ca="1" si="86"/>
        <v>12</v>
      </c>
      <c r="P374" s="26">
        <f t="shared" ca="1" si="87"/>
        <v>6</v>
      </c>
      <c r="Q374" s="26">
        <f t="shared" ca="1" si="88"/>
        <v>7</v>
      </c>
      <c r="R374" s="26">
        <f t="shared" ca="1" si="89"/>
        <v>1</v>
      </c>
    </row>
    <row r="375" spans="1:18" ht="19.5" thickBot="1">
      <c r="A375" s="50">
        <f t="shared" si="90"/>
        <v>374</v>
      </c>
      <c r="B375" s="22">
        <f ca="1">Streams!B375</f>
        <v>18</v>
      </c>
      <c r="C375" s="23">
        <f ca="1">VLOOKUP(B375,Partition!$G$2:$H$38,2)</f>
        <v>6</v>
      </c>
      <c r="D375" s="24">
        <f ca="1">COUNTIF(INDEX(C375:INDEX($C$1:C375,IFERROR(LOOKUP(2,1/($D$1:D374=2),ROW($D$1:D374)-MIN(ROW($D$1:D374)-1)),1),),),C375)</f>
        <v>1</v>
      </c>
      <c r="E375" s="23">
        <f t="shared" ca="1" si="77"/>
        <v>10</v>
      </c>
      <c r="F375" s="25">
        <f ca="1">COUNTIF(INDEX(E375:INDEX($E$1:E375,IFERROR(LOOKUP(2,1/($F$1:F374=2),ROW($F$1:F374)-MIN(ROW($F$1:F374)-1)),1),),),E375)</f>
        <v>2</v>
      </c>
      <c r="G375" s="26">
        <f t="shared" ca="1" si="78"/>
        <v>5</v>
      </c>
      <c r="H375" s="26">
        <f t="shared" ca="1" si="79"/>
        <v>3</v>
      </c>
      <c r="I375" s="26">
        <f t="shared" ca="1" si="80"/>
        <v>9</v>
      </c>
      <c r="J375" s="26">
        <f t="shared" ca="1" si="81"/>
        <v>2</v>
      </c>
      <c r="K375" s="26">
        <f t="shared" ca="1" si="82"/>
        <v>10</v>
      </c>
      <c r="L375" s="26">
        <f t="shared" ca="1" si="83"/>
        <v>11</v>
      </c>
      <c r="M375" s="26">
        <f t="shared" ca="1" si="84"/>
        <v>8</v>
      </c>
      <c r="N375" s="26">
        <f t="shared" ca="1" si="85"/>
        <v>4</v>
      </c>
      <c r="O375" s="26">
        <f t="shared" ca="1" si="86"/>
        <v>12</v>
      </c>
      <c r="P375" s="26">
        <f t="shared" ca="1" si="87"/>
        <v>6</v>
      </c>
      <c r="Q375" s="26">
        <f t="shared" ca="1" si="88"/>
        <v>7</v>
      </c>
      <c r="R375" s="26">
        <f t="shared" ca="1" si="89"/>
        <v>1</v>
      </c>
    </row>
    <row r="376" spans="1:18" ht="19.5" thickBot="1">
      <c r="A376" s="50">
        <f t="shared" si="90"/>
        <v>375</v>
      </c>
      <c r="B376" s="22">
        <f ca="1">Streams!B376</f>
        <v>20</v>
      </c>
      <c r="C376" s="23">
        <f ca="1">VLOOKUP(B376,Partition!$G$2:$H$38,2)</f>
        <v>7</v>
      </c>
      <c r="D376" s="24">
        <f ca="1">COUNTIF(INDEX(C376:INDEX($C$1:C376,IFERROR(LOOKUP(2,1/($D$1:D375=2),ROW($D$1:D375)-MIN(ROW($D$1:D375)-1)),1),),),C376)</f>
        <v>1</v>
      </c>
      <c r="E376" s="23">
        <f t="shared" ca="1" si="77"/>
        <v>11</v>
      </c>
      <c r="F376" s="25">
        <f ca="1">COUNTIF(INDEX(E376:INDEX($E$1:E376,IFERROR(LOOKUP(2,1/($F$1:F375=2),ROW($F$1:F375)-MIN(ROW($F$1:F375)-1)),1),),),E376)</f>
        <v>1</v>
      </c>
      <c r="G376" s="26">
        <f t="shared" ca="1" si="78"/>
        <v>6</v>
      </c>
      <c r="H376" s="26">
        <f t="shared" ca="1" si="79"/>
        <v>5</v>
      </c>
      <c r="I376" s="26">
        <f t="shared" ca="1" si="80"/>
        <v>3</v>
      </c>
      <c r="J376" s="26">
        <f t="shared" ca="1" si="81"/>
        <v>9</v>
      </c>
      <c r="K376" s="26">
        <f t="shared" ca="1" si="82"/>
        <v>2</v>
      </c>
      <c r="L376" s="26">
        <f t="shared" ca="1" si="83"/>
        <v>10</v>
      </c>
      <c r="M376" s="26">
        <f t="shared" ca="1" si="84"/>
        <v>11</v>
      </c>
      <c r="N376" s="26">
        <f t="shared" ca="1" si="85"/>
        <v>8</v>
      </c>
      <c r="O376" s="26">
        <f t="shared" ca="1" si="86"/>
        <v>4</v>
      </c>
      <c r="P376" s="26">
        <f t="shared" ca="1" si="87"/>
        <v>12</v>
      </c>
      <c r="Q376" s="26">
        <f t="shared" ca="1" si="88"/>
        <v>7</v>
      </c>
      <c r="R376" s="26">
        <f t="shared" ca="1" si="89"/>
        <v>1</v>
      </c>
    </row>
    <row r="377" spans="1:18" ht="19.5" thickBot="1">
      <c r="A377" s="50">
        <f t="shared" si="90"/>
        <v>376</v>
      </c>
      <c r="B377" s="22">
        <f ca="1">Streams!B377</f>
        <v>20</v>
      </c>
      <c r="C377" s="23">
        <f ca="1">VLOOKUP(B377,Partition!$G$2:$H$38,2)</f>
        <v>7</v>
      </c>
      <c r="D377" s="24">
        <f ca="1">COUNTIF(INDEX(C377:INDEX($C$1:C377,IFERROR(LOOKUP(2,1/($D$1:D376=2),ROW($D$1:D376)-MIN(ROW($D$1:D376)-1)),1),),),C377)</f>
        <v>2</v>
      </c>
      <c r="E377" s="23">
        <f t="shared" ca="1" si="77"/>
        <v>1</v>
      </c>
      <c r="F377" s="25">
        <f ca="1">COUNTIF(INDEX(E377:INDEX($E$1:E377,IFERROR(LOOKUP(2,1/($F$1:F376=2),ROW($F$1:F376)-MIN(ROW($F$1:F376)-1)),1),),),E377)</f>
        <v>1</v>
      </c>
      <c r="G377" s="26">
        <f t="shared" ca="1" si="78"/>
        <v>7</v>
      </c>
      <c r="H377" s="26">
        <f t="shared" ca="1" si="79"/>
        <v>6</v>
      </c>
      <c r="I377" s="26">
        <f t="shared" ca="1" si="80"/>
        <v>5</v>
      </c>
      <c r="J377" s="26">
        <f t="shared" ca="1" si="81"/>
        <v>3</v>
      </c>
      <c r="K377" s="26">
        <f t="shared" ca="1" si="82"/>
        <v>9</v>
      </c>
      <c r="L377" s="26">
        <f t="shared" ca="1" si="83"/>
        <v>2</v>
      </c>
      <c r="M377" s="26">
        <f t="shared" ca="1" si="84"/>
        <v>10</v>
      </c>
      <c r="N377" s="26">
        <f t="shared" ca="1" si="85"/>
        <v>11</v>
      </c>
      <c r="O377" s="26">
        <f t="shared" ca="1" si="86"/>
        <v>8</v>
      </c>
      <c r="P377" s="26">
        <f t="shared" ca="1" si="87"/>
        <v>4</v>
      </c>
      <c r="Q377" s="26">
        <f t="shared" ca="1" si="88"/>
        <v>12</v>
      </c>
      <c r="R377" s="26">
        <f t="shared" ca="1" si="89"/>
        <v>1</v>
      </c>
    </row>
    <row r="378" spans="1:18" ht="19.5" thickBot="1">
      <c r="A378" s="50">
        <f t="shared" si="90"/>
        <v>377</v>
      </c>
      <c r="B378" s="22">
        <f ca="1">Streams!B378</f>
        <v>16</v>
      </c>
      <c r="C378" s="23">
        <f ca="1">VLOOKUP(B378,Partition!$G$2:$H$38,2)</f>
        <v>6</v>
      </c>
      <c r="D378" s="24">
        <f ca="1">COUNTIF(INDEX(C378:INDEX($C$1:C378,IFERROR(LOOKUP(2,1/($D$1:D377=2),ROW($D$1:D377)-MIN(ROW($D$1:D377)-1)),1),),),C378)</f>
        <v>1</v>
      </c>
      <c r="E378" s="23">
        <f t="shared" ca="1" si="77"/>
        <v>2</v>
      </c>
      <c r="F378" s="25">
        <f ca="1">COUNTIF(INDEX(E378:INDEX($E$1:E378,IFERROR(LOOKUP(2,1/($F$1:F377=2),ROW($F$1:F377)-MIN(ROW($F$1:F377)-1)),1),),),E378)</f>
        <v>1</v>
      </c>
      <c r="G378" s="26">
        <f t="shared" ca="1" si="78"/>
        <v>7</v>
      </c>
      <c r="H378" s="26">
        <f t="shared" ca="1" si="79"/>
        <v>6</v>
      </c>
      <c r="I378" s="26">
        <f t="shared" ca="1" si="80"/>
        <v>5</v>
      </c>
      <c r="J378" s="26">
        <f t="shared" ca="1" si="81"/>
        <v>3</v>
      </c>
      <c r="K378" s="26">
        <f t="shared" ca="1" si="82"/>
        <v>9</v>
      </c>
      <c r="L378" s="26">
        <f t="shared" ca="1" si="83"/>
        <v>2</v>
      </c>
      <c r="M378" s="26">
        <f t="shared" ca="1" si="84"/>
        <v>10</v>
      </c>
      <c r="N378" s="26">
        <f t="shared" ca="1" si="85"/>
        <v>11</v>
      </c>
      <c r="O378" s="26">
        <f t="shared" ca="1" si="86"/>
        <v>8</v>
      </c>
      <c r="P378" s="26">
        <f t="shared" ca="1" si="87"/>
        <v>4</v>
      </c>
      <c r="Q378" s="26">
        <f t="shared" ca="1" si="88"/>
        <v>12</v>
      </c>
      <c r="R378" s="26">
        <f t="shared" ca="1" si="89"/>
        <v>1</v>
      </c>
    </row>
    <row r="379" spans="1:18" ht="19.5" thickBot="1">
      <c r="A379" s="50">
        <f t="shared" si="90"/>
        <v>378</v>
      </c>
      <c r="B379" s="22">
        <f ca="1">Streams!B379</f>
        <v>2</v>
      </c>
      <c r="C379" s="23">
        <f ca="1">VLOOKUP(B379,Partition!$G$2:$H$38,2)</f>
        <v>1</v>
      </c>
      <c r="D379" s="24">
        <f ca="1">COUNTIF(INDEX(C379:INDEX($C$1:C379,IFERROR(LOOKUP(2,1/($D$1:D378=2),ROW($D$1:D378)-MIN(ROW($D$1:D378)-1)),1),),),C379)</f>
        <v>1</v>
      </c>
      <c r="E379" s="23">
        <f t="shared" ca="1" si="77"/>
        <v>12</v>
      </c>
      <c r="F379" s="25">
        <f ca="1">COUNTIF(INDEX(E379:INDEX($E$1:E379,IFERROR(LOOKUP(2,1/($F$1:F378=2),ROW($F$1:F378)-MIN(ROW($F$1:F378)-1)),1),),),E379)</f>
        <v>1</v>
      </c>
      <c r="G379" s="26">
        <f t="shared" ca="1" si="78"/>
        <v>6</v>
      </c>
      <c r="H379" s="26">
        <f t="shared" ca="1" si="79"/>
        <v>7</v>
      </c>
      <c r="I379" s="26">
        <f t="shared" ca="1" si="80"/>
        <v>5</v>
      </c>
      <c r="J379" s="26">
        <f t="shared" ca="1" si="81"/>
        <v>3</v>
      </c>
      <c r="K379" s="26">
        <f t="shared" ca="1" si="82"/>
        <v>9</v>
      </c>
      <c r="L379" s="26">
        <f t="shared" ca="1" si="83"/>
        <v>2</v>
      </c>
      <c r="M379" s="26">
        <f t="shared" ca="1" si="84"/>
        <v>10</v>
      </c>
      <c r="N379" s="26">
        <f t="shared" ca="1" si="85"/>
        <v>11</v>
      </c>
      <c r="O379" s="26">
        <f t="shared" ca="1" si="86"/>
        <v>8</v>
      </c>
      <c r="P379" s="26">
        <f t="shared" ca="1" si="87"/>
        <v>4</v>
      </c>
      <c r="Q379" s="26">
        <f t="shared" ca="1" si="88"/>
        <v>12</v>
      </c>
      <c r="R379" s="26">
        <f t="shared" ca="1" si="89"/>
        <v>1</v>
      </c>
    </row>
    <row r="380" spans="1:18" ht="19.5" thickBot="1">
      <c r="A380" s="50">
        <f t="shared" si="90"/>
        <v>379</v>
      </c>
      <c r="B380" s="22">
        <f ca="1">Streams!B380</f>
        <v>21</v>
      </c>
      <c r="C380" s="23">
        <f ca="1">VLOOKUP(B380,Partition!$G$2:$H$38,2)</f>
        <v>7</v>
      </c>
      <c r="D380" s="24">
        <f ca="1">COUNTIF(INDEX(C380:INDEX($C$1:C380,IFERROR(LOOKUP(2,1/($D$1:D379=2),ROW($D$1:D379)-MIN(ROW($D$1:D379)-1)),1),),),C380)</f>
        <v>2</v>
      </c>
      <c r="E380" s="23">
        <f t="shared" ref="E380:E443" ca="1" si="91">IF(C380=G380,1,IF(C380=H380,2,IF(C380=I380,3,IF(C380=J380,4,IF(C380=K380,5,IF(C380=L380,6,IF(C380=M380,7,IF(C380=N380,8,IF(C380=O380,9,IF(C380=P380,10,IF(C380=Q380,11,IF(C380=R380,12,""))))))))))))</f>
        <v>3</v>
      </c>
      <c r="F380" s="25">
        <f ca="1">COUNTIF(INDEX(E380:INDEX($E$1:E380,IFERROR(LOOKUP(2,1/($F$1:F379=2),ROW($F$1:F379)-MIN(ROW($F$1:F379)-1)),1),),),E380)</f>
        <v>1</v>
      </c>
      <c r="G380" s="26">
        <f t="shared" ref="G380:G443" ca="1" si="92">IF(C379&lt;&gt;0,C379,G379)</f>
        <v>1</v>
      </c>
      <c r="H380" s="26">
        <f t="shared" ref="H380:H443" ca="1" si="93">IF(AND(G379&lt;&gt;$G380,G379&lt;&gt;G380,G379&lt;&gt;0),G379,H379)</f>
        <v>6</v>
      </c>
      <c r="I380" s="26">
        <f t="shared" ref="I380:I443" ca="1" si="94">IF(AND(H379&lt;&gt;$G380,H379&lt;&gt;H380,H379&lt;&gt;0),H379,I379)</f>
        <v>7</v>
      </c>
      <c r="J380" s="26">
        <f t="shared" ref="J380:J443" ca="1" si="95">IF(AND(I379&lt;&gt;$G380,I379&lt;&gt;I380,I379&lt;&gt;0),I379,J379)</f>
        <v>5</v>
      </c>
      <c r="K380" s="26">
        <f t="shared" ref="K380:K443" ca="1" si="96">IF(AND(J379&lt;&gt;$G380,J379&lt;&gt;J380,J379&lt;&gt;0),J379,K379)</f>
        <v>3</v>
      </c>
      <c r="L380" s="26">
        <f t="shared" ref="L380:L443" ca="1" si="97">IF(AND(K379&lt;&gt;$G380,K379&lt;&gt;K380,K379&lt;&gt;0),K379,L379)</f>
        <v>9</v>
      </c>
      <c r="M380" s="26">
        <f t="shared" ref="M380:M443" ca="1" si="98">IF(AND(L379&lt;&gt;$G380,L379&lt;&gt;L380,L379&lt;&gt;0),L379,M379)</f>
        <v>2</v>
      </c>
      <c r="N380" s="26">
        <f t="shared" ref="N380:N443" ca="1" si="99">IF(AND(M379&lt;&gt;$G380,M379&lt;&gt;M380,M379&lt;&gt;0),M379,N379)</f>
        <v>10</v>
      </c>
      <c r="O380" s="26">
        <f t="shared" ref="O380:O443" ca="1" si="100">IF(AND(N379&lt;&gt;$G380,N379&lt;&gt;N380,N379&lt;&gt;0),N379,O379)</f>
        <v>11</v>
      </c>
      <c r="P380" s="26">
        <f t="shared" ref="P380:P443" ca="1" si="101">IF(AND(O379&lt;&gt;$G380,O379&lt;&gt;O380,O379&lt;&gt;0),O379,P379)</f>
        <v>8</v>
      </c>
      <c r="Q380" s="26">
        <f t="shared" ref="Q380:Q443" ca="1" si="102">IF(AND(P379&lt;&gt;$G380,P379&lt;&gt;P380,P379&lt;&gt;0),P379,Q379)</f>
        <v>4</v>
      </c>
      <c r="R380" s="26">
        <f t="shared" ref="R380:R443" ca="1" si="103">IF(AND(Q379&lt;&gt;$G380,Q379&lt;&gt;Q380,Q379&lt;&gt;0),Q379,R379)</f>
        <v>12</v>
      </c>
    </row>
    <row r="381" spans="1:18" ht="19.5" thickBot="1">
      <c r="A381" s="50">
        <f t="shared" si="90"/>
        <v>380</v>
      </c>
      <c r="B381" s="22">
        <f ca="1">Streams!B381</f>
        <v>30</v>
      </c>
      <c r="C381" s="23">
        <f ca="1">VLOOKUP(B381,Partition!$G$2:$H$38,2)</f>
        <v>10</v>
      </c>
      <c r="D381" s="24">
        <f ca="1">COUNTIF(INDEX(C381:INDEX($C$1:C381,IFERROR(LOOKUP(2,1/($D$1:D380=2),ROW($D$1:D380)-MIN(ROW($D$1:D380)-1)),1),),),C381)</f>
        <v>1</v>
      </c>
      <c r="E381" s="23">
        <f t="shared" ca="1" si="91"/>
        <v>8</v>
      </c>
      <c r="F381" s="25">
        <f ca="1">COUNTIF(INDEX(E381:INDEX($E$1:E381,IFERROR(LOOKUP(2,1/($F$1:F380=2),ROW($F$1:F380)-MIN(ROW($F$1:F380)-1)),1),),),E381)</f>
        <v>1</v>
      </c>
      <c r="G381" s="26">
        <f t="shared" ca="1" si="92"/>
        <v>7</v>
      </c>
      <c r="H381" s="26">
        <f t="shared" ca="1" si="93"/>
        <v>1</v>
      </c>
      <c r="I381" s="26">
        <f t="shared" ca="1" si="94"/>
        <v>6</v>
      </c>
      <c r="J381" s="26">
        <f t="shared" ca="1" si="95"/>
        <v>5</v>
      </c>
      <c r="K381" s="26">
        <f t="shared" ca="1" si="96"/>
        <v>3</v>
      </c>
      <c r="L381" s="26">
        <f t="shared" ca="1" si="97"/>
        <v>9</v>
      </c>
      <c r="M381" s="26">
        <f t="shared" ca="1" si="98"/>
        <v>2</v>
      </c>
      <c r="N381" s="26">
        <f t="shared" ca="1" si="99"/>
        <v>10</v>
      </c>
      <c r="O381" s="26">
        <f t="shared" ca="1" si="100"/>
        <v>11</v>
      </c>
      <c r="P381" s="26">
        <f t="shared" ca="1" si="101"/>
        <v>8</v>
      </c>
      <c r="Q381" s="26">
        <f t="shared" ca="1" si="102"/>
        <v>4</v>
      </c>
      <c r="R381" s="26">
        <f t="shared" ca="1" si="103"/>
        <v>12</v>
      </c>
    </row>
    <row r="382" spans="1:18" ht="19.5" thickBot="1">
      <c r="A382" s="50">
        <f t="shared" si="90"/>
        <v>381</v>
      </c>
      <c r="B382" s="22">
        <f ca="1">Streams!B382</f>
        <v>16</v>
      </c>
      <c r="C382" s="23">
        <f ca="1">VLOOKUP(B382,Partition!$G$2:$H$38,2)</f>
        <v>6</v>
      </c>
      <c r="D382" s="24">
        <f ca="1">COUNTIF(INDEX(C382:INDEX($C$1:C382,IFERROR(LOOKUP(2,1/($D$1:D381=2),ROW($D$1:D381)-MIN(ROW($D$1:D381)-1)),1),),),C382)</f>
        <v>1</v>
      </c>
      <c r="E382" s="23">
        <f t="shared" ca="1" si="91"/>
        <v>4</v>
      </c>
      <c r="F382" s="25">
        <f ca="1">COUNTIF(INDEX(E382:INDEX($E$1:E382,IFERROR(LOOKUP(2,1/($F$1:F381=2),ROW($F$1:F381)-MIN(ROW($F$1:F381)-1)),1),),),E382)</f>
        <v>1</v>
      </c>
      <c r="G382" s="26">
        <f t="shared" ca="1" si="92"/>
        <v>10</v>
      </c>
      <c r="H382" s="26">
        <f t="shared" ca="1" si="93"/>
        <v>7</v>
      </c>
      <c r="I382" s="26">
        <f t="shared" ca="1" si="94"/>
        <v>1</v>
      </c>
      <c r="J382" s="26">
        <f t="shared" ca="1" si="95"/>
        <v>6</v>
      </c>
      <c r="K382" s="26">
        <f t="shared" ca="1" si="96"/>
        <v>5</v>
      </c>
      <c r="L382" s="26">
        <f t="shared" ca="1" si="97"/>
        <v>3</v>
      </c>
      <c r="M382" s="26">
        <f t="shared" ca="1" si="98"/>
        <v>9</v>
      </c>
      <c r="N382" s="26">
        <f t="shared" ca="1" si="99"/>
        <v>2</v>
      </c>
      <c r="O382" s="26">
        <f t="shared" ca="1" si="100"/>
        <v>11</v>
      </c>
      <c r="P382" s="26">
        <f t="shared" ca="1" si="101"/>
        <v>8</v>
      </c>
      <c r="Q382" s="26">
        <f t="shared" ca="1" si="102"/>
        <v>4</v>
      </c>
      <c r="R382" s="26">
        <f t="shared" ca="1" si="103"/>
        <v>12</v>
      </c>
    </row>
    <row r="383" spans="1:18" ht="19.5" thickBot="1">
      <c r="A383" s="50">
        <f t="shared" si="90"/>
        <v>382</v>
      </c>
      <c r="B383" s="22">
        <f ca="1">Streams!B383</f>
        <v>20</v>
      </c>
      <c r="C383" s="23">
        <f ca="1">VLOOKUP(B383,Partition!$G$2:$H$38,2)</f>
        <v>7</v>
      </c>
      <c r="D383" s="24">
        <f ca="1">COUNTIF(INDEX(C383:INDEX($C$1:C383,IFERROR(LOOKUP(2,1/($D$1:D382=2),ROW($D$1:D382)-MIN(ROW($D$1:D382)-1)),1),),),C383)</f>
        <v>2</v>
      </c>
      <c r="E383" s="23">
        <f t="shared" ca="1" si="91"/>
        <v>3</v>
      </c>
      <c r="F383" s="25">
        <f ca="1">COUNTIF(INDEX(E383:INDEX($E$1:E383,IFERROR(LOOKUP(2,1/($F$1:F382=2),ROW($F$1:F382)-MIN(ROW($F$1:F382)-1)),1),),),E383)</f>
        <v>2</v>
      </c>
      <c r="G383" s="26">
        <f t="shared" ca="1" si="92"/>
        <v>6</v>
      </c>
      <c r="H383" s="26">
        <f t="shared" ca="1" si="93"/>
        <v>10</v>
      </c>
      <c r="I383" s="26">
        <f t="shared" ca="1" si="94"/>
        <v>7</v>
      </c>
      <c r="J383" s="26">
        <f t="shared" ca="1" si="95"/>
        <v>1</v>
      </c>
      <c r="K383" s="26">
        <f t="shared" ca="1" si="96"/>
        <v>5</v>
      </c>
      <c r="L383" s="26">
        <f t="shared" ca="1" si="97"/>
        <v>3</v>
      </c>
      <c r="M383" s="26">
        <f t="shared" ca="1" si="98"/>
        <v>9</v>
      </c>
      <c r="N383" s="26">
        <f t="shared" ca="1" si="99"/>
        <v>2</v>
      </c>
      <c r="O383" s="26">
        <f t="shared" ca="1" si="100"/>
        <v>11</v>
      </c>
      <c r="P383" s="26">
        <f t="shared" ca="1" si="101"/>
        <v>8</v>
      </c>
      <c r="Q383" s="26">
        <f t="shared" ca="1" si="102"/>
        <v>4</v>
      </c>
      <c r="R383" s="26">
        <f t="shared" ca="1" si="103"/>
        <v>12</v>
      </c>
    </row>
    <row r="384" spans="1:18" ht="19.5" thickBot="1">
      <c r="A384" s="50">
        <f t="shared" si="90"/>
        <v>383</v>
      </c>
      <c r="B384" s="22">
        <f ca="1">Streams!B384</f>
        <v>1</v>
      </c>
      <c r="C384" s="23">
        <f ca="1">VLOOKUP(B384,Partition!$G$2:$H$38,2)</f>
        <v>1</v>
      </c>
      <c r="D384" s="24">
        <f ca="1">COUNTIF(INDEX(C384:INDEX($C$1:C384,IFERROR(LOOKUP(2,1/($D$1:D383=2),ROW($D$1:D383)-MIN(ROW($D$1:D383)-1)),1),),),C384)</f>
        <v>1</v>
      </c>
      <c r="E384" s="23">
        <f t="shared" ca="1" si="91"/>
        <v>4</v>
      </c>
      <c r="F384" s="25">
        <f ca="1">COUNTIF(INDEX(E384:INDEX($E$1:E384,IFERROR(LOOKUP(2,1/($F$1:F383=2),ROW($F$1:F383)-MIN(ROW($F$1:F383)-1)),1),),),E384)</f>
        <v>1</v>
      </c>
      <c r="G384" s="26">
        <f t="shared" ca="1" si="92"/>
        <v>7</v>
      </c>
      <c r="H384" s="26">
        <f t="shared" ca="1" si="93"/>
        <v>6</v>
      </c>
      <c r="I384" s="26">
        <f t="shared" ca="1" si="94"/>
        <v>10</v>
      </c>
      <c r="J384" s="26">
        <f t="shared" ca="1" si="95"/>
        <v>1</v>
      </c>
      <c r="K384" s="26">
        <f t="shared" ca="1" si="96"/>
        <v>5</v>
      </c>
      <c r="L384" s="26">
        <f t="shared" ca="1" si="97"/>
        <v>3</v>
      </c>
      <c r="M384" s="26">
        <f t="shared" ca="1" si="98"/>
        <v>9</v>
      </c>
      <c r="N384" s="26">
        <f t="shared" ca="1" si="99"/>
        <v>2</v>
      </c>
      <c r="O384" s="26">
        <f t="shared" ca="1" si="100"/>
        <v>11</v>
      </c>
      <c r="P384" s="26">
        <f t="shared" ca="1" si="101"/>
        <v>8</v>
      </c>
      <c r="Q384" s="26">
        <f t="shared" ca="1" si="102"/>
        <v>4</v>
      </c>
      <c r="R384" s="26">
        <f t="shared" ca="1" si="103"/>
        <v>12</v>
      </c>
    </row>
    <row r="385" spans="1:18" ht="19.5" thickBot="1">
      <c r="A385" s="50">
        <f t="shared" si="90"/>
        <v>384</v>
      </c>
      <c r="B385" s="22">
        <f ca="1">Streams!B385</f>
        <v>18</v>
      </c>
      <c r="C385" s="23">
        <f ca="1">VLOOKUP(B385,Partition!$G$2:$H$38,2)</f>
        <v>6</v>
      </c>
      <c r="D385" s="24">
        <f ca="1">COUNTIF(INDEX(C385:INDEX($C$1:C385,IFERROR(LOOKUP(2,1/($D$1:D384=2),ROW($D$1:D384)-MIN(ROW($D$1:D384)-1)),1),),),C385)</f>
        <v>1</v>
      </c>
      <c r="E385" s="23">
        <f t="shared" ca="1" si="91"/>
        <v>3</v>
      </c>
      <c r="F385" s="25">
        <f ca="1">COUNTIF(INDEX(E385:INDEX($E$1:E385,IFERROR(LOOKUP(2,1/($F$1:F384=2),ROW($F$1:F384)-MIN(ROW($F$1:F384)-1)),1),),),E385)</f>
        <v>2</v>
      </c>
      <c r="G385" s="26">
        <f t="shared" ca="1" si="92"/>
        <v>1</v>
      </c>
      <c r="H385" s="26">
        <f t="shared" ca="1" si="93"/>
        <v>7</v>
      </c>
      <c r="I385" s="26">
        <f t="shared" ca="1" si="94"/>
        <v>6</v>
      </c>
      <c r="J385" s="26">
        <f t="shared" ca="1" si="95"/>
        <v>10</v>
      </c>
      <c r="K385" s="26">
        <f t="shared" ca="1" si="96"/>
        <v>5</v>
      </c>
      <c r="L385" s="26">
        <f t="shared" ca="1" si="97"/>
        <v>3</v>
      </c>
      <c r="M385" s="26">
        <f t="shared" ca="1" si="98"/>
        <v>9</v>
      </c>
      <c r="N385" s="26">
        <f t="shared" ca="1" si="99"/>
        <v>2</v>
      </c>
      <c r="O385" s="26">
        <f t="shared" ca="1" si="100"/>
        <v>11</v>
      </c>
      <c r="P385" s="26">
        <f t="shared" ca="1" si="101"/>
        <v>8</v>
      </c>
      <c r="Q385" s="26">
        <f t="shared" ca="1" si="102"/>
        <v>4</v>
      </c>
      <c r="R385" s="26">
        <f t="shared" ca="1" si="103"/>
        <v>12</v>
      </c>
    </row>
    <row r="386" spans="1:18" ht="19.5" thickBot="1">
      <c r="A386" s="50">
        <f t="shared" si="90"/>
        <v>385</v>
      </c>
      <c r="B386" s="22">
        <f ca="1">Streams!B386</f>
        <v>1</v>
      </c>
      <c r="C386" s="23">
        <f ca="1">VLOOKUP(B386,Partition!$G$2:$H$38,2)</f>
        <v>1</v>
      </c>
      <c r="D386" s="24">
        <f ca="1">COUNTIF(INDEX(C386:INDEX($C$1:C386,IFERROR(LOOKUP(2,1/($D$1:D385=2),ROW($D$1:D385)-MIN(ROW($D$1:D385)-1)),1),),),C386)</f>
        <v>2</v>
      </c>
      <c r="E386" s="23">
        <f t="shared" ca="1" si="91"/>
        <v>2</v>
      </c>
      <c r="F386" s="25">
        <f ca="1">COUNTIF(INDEX(E386:INDEX($E$1:E386,IFERROR(LOOKUP(2,1/($F$1:F385=2),ROW($F$1:F385)-MIN(ROW($F$1:F385)-1)),1),),),E386)</f>
        <v>1</v>
      </c>
      <c r="G386" s="26">
        <f t="shared" ca="1" si="92"/>
        <v>6</v>
      </c>
      <c r="H386" s="26">
        <f t="shared" ca="1" si="93"/>
        <v>1</v>
      </c>
      <c r="I386" s="26">
        <f t="shared" ca="1" si="94"/>
        <v>7</v>
      </c>
      <c r="J386" s="26">
        <f t="shared" ca="1" si="95"/>
        <v>10</v>
      </c>
      <c r="K386" s="26">
        <f t="shared" ca="1" si="96"/>
        <v>5</v>
      </c>
      <c r="L386" s="26">
        <f t="shared" ca="1" si="97"/>
        <v>3</v>
      </c>
      <c r="M386" s="26">
        <f t="shared" ca="1" si="98"/>
        <v>9</v>
      </c>
      <c r="N386" s="26">
        <f t="shared" ca="1" si="99"/>
        <v>2</v>
      </c>
      <c r="O386" s="26">
        <f t="shared" ca="1" si="100"/>
        <v>11</v>
      </c>
      <c r="P386" s="26">
        <f t="shared" ca="1" si="101"/>
        <v>8</v>
      </c>
      <c r="Q386" s="26">
        <f t="shared" ca="1" si="102"/>
        <v>4</v>
      </c>
      <c r="R386" s="26">
        <f t="shared" ca="1" si="103"/>
        <v>12</v>
      </c>
    </row>
    <row r="387" spans="1:18" ht="19.5" thickBot="1">
      <c r="A387" s="50">
        <f t="shared" si="90"/>
        <v>386</v>
      </c>
      <c r="B387" s="22">
        <f ca="1">Streams!B387</f>
        <v>8</v>
      </c>
      <c r="C387" s="23">
        <f ca="1">VLOOKUP(B387,Partition!$G$2:$H$38,2)</f>
        <v>3</v>
      </c>
      <c r="D387" s="24">
        <f ca="1">COUNTIF(INDEX(C387:INDEX($C$1:C387,IFERROR(LOOKUP(2,1/($D$1:D386=2),ROW($D$1:D386)-MIN(ROW($D$1:D386)-1)),1),),),C387)</f>
        <v>1</v>
      </c>
      <c r="E387" s="23">
        <f t="shared" ca="1" si="91"/>
        <v>6</v>
      </c>
      <c r="F387" s="25">
        <f ca="1">COUNTIF(INDEX(E387:INDEX($E$1:E387,IFERROR(LOOKUP(2,1/($F$1:F386=2),ROW($F$1:F386)-MIN(ROW($F$1:F386)-1)),1),),),E387)</f>
        <v>1</v>
      </c>
      <c r="G387" s="26">
        <f t="shared" ca="1" si="92"/>
        <v>1</v>
      </c>
      <c r="H387" s="26">
        <f t="shared" ca="1" si="93"/>
        <v>6</v>
      </c>
      <c r="I387" s="26">
        <f t="shared" ca="1" si="94"/>
        <v>7</v>
      </c>
      <c r="J387" s="26">
        <f t="shared" ca="1" si="95"/>
        <v>10</v>
      </c>
      <c r="K387" s="26">
        <f t="shared" ca="1" si="96"/>
        <v>5</v>
      </c>
      <c r="L387" s="26">
        <f t="shared" ca="1" si="97"/>
        <v>3</v>
      </c>
      <c r="M387" s="26">
        <f t="shared" ca="1" si="98"/>
        <v>9</v>
      </c>
      <c r="N387" s="26">
        <f t="shared" ca="1" si="99"/>
        <v>2</v>
      </c>
      <c r="O387" s="26">
        <f t="shared" ca="1" si="100"/>
        <v>11</v>
      </c>
      <c r="P387" s="26">
        <f t="shared" ca="1" si="101"/>
        <v>8</v>
      </c>
      <c r="Q387" s="26">
        <f t="shared" ca="1" si="102"/>
        <v>4</v>
      </c>
      <c r="R387" s="26">
        <f t="shared" ca="1" si="103"/>
        <v>12</v>
      </c>
    </row>
    <row r="388" spans="1:18" ht="19.5" thickBot="1">
      <c r="A388" s="50">
        <f t="shared" ref="A388:A451" si="104">1+A387</f>
        <v>387</v>
      </c>
      <c r="B388" s="22">
        <f ca="1">Streams!B388</f>
        <v>14</v>
      </c>
      <c r="C388" s="23">
        <f ca="1">VLOOKUP(B388,Partition!$G$2:$H$38,2)</f>
        <v>5</v>
      </c>
      <c r="D388" s="24">
        <f ca="1">COUNTIF(INDEX(C388:INDEX($C$1:C388,IFERROR(LOOKUP(2,1/($D$1:D387=2),ROW($D$1:D387)-MIN(ROW($D$1:D387)-1)),1),),),C388)</f>
        <v>1</v>
      </c>
      <c r="E388" s="23">
        <f t="shared" ca="1" si="91"/>
        <v>6</v>
      </c>
      <c r="F388" s="25">
        <f ca="1">COUNTIF(INDEX(E388:INDEX($E$1:E388,IFERROR(LOOKUP(2,1/($F$1:F387=2),ROW($F$1:F387)-MIN(ROW($F$1:F387)-1)),1),),),E388)</f>
        <v>2</v>
      </c>
      <c r="G388" s="26">
        <f t="shared" ca="1" si="92"/>
        <v>3</v>
      </c>
      <c r="H388" s="26">
        <f t="shared" ca="1" si="93"/>
        <v>1</v>
      </c>
      <c r="I388" s="26">
        <f t="shared" ca="1" si="94"/>
        <v>6</v>
      </c>
      <c r="J388" s="26">
        <f t="shared" ca="1" si="95"/>
        <v>7</v>
      </c>
      <c r="K388" s="26">
        <f t="shared" ca="1" si="96"/>
        <v>10</v>
      </c>
      <c r="L388" s="26">
        <f t="shared" ca="1" si="97"/>
        <v>5</v>
      </c>
      <c r="M388" s="26">
        <f t="shared" ca="1" si="98"/>
        <v>9</v>
      </c>
      <c r="N388" s="26">
        <f t="shared" ca="1" si="99"/>
        <v>2</v>
      </c>
      <c r="O388" s="26">
        <f t="shared" ca="1" si="100"/>
        <v>11</v>
      </c>
      <c r="P388" s="26">
        <f t="shared" ca="1" si="101"/>
        <v>8</v>
      </c>
      <c r="Q388" s="26">
        <f t="shared" ca="1" si="102"/>
        <v>4</v>
      </c>
      <c r="R388" s="26">
        <f t="shared" ca="1" si="103"/>
        <v>12</v>
      </c>
    </row>
    <row r="389" spans="1:18" ht="19.5" thickBot="1">
      <c r="A389" s="50">
        <f t="shared" si="104"/>
        <v>388</v>
      </c>
      <c r="B389" s="22">
        <f ca="1">Streams!B389</f>
        <v>19</v>
      </c>
      <c r="C389" s="23">
        <f ca="1">VLOOKUP(B389,Partition!$G$2:$H$38,2)</f>
        <v>7</v>
      </c>
      <c r="D389" s="24">
        <f ca="1">COUNTIF(INDEX(C389:INDEX($C$1:C389,IFERROR(LOOKUP(2,1/($D$1:D388=2),ROW($D$1:D388)-MIN(ROW($D$1:D388)-1)),1),),),C389)</f>
        <v>1</v>
      </c>
      <c r="E389" s="23">
        <f t="shared" ca="1" si="91"/>
        <v>5</v>
      </c>
      <c r="F389" s="25">
        <f ca="1">COUNTIF(INDEX(E389:INDEX($E$1:E389,IFERROR(LOOKUP(2,1/($F$1:F388=2),ROW($F$1:F388)-MIN(ROW($F$1:F388)-1)),1),),),E389)</f>
        <v>1</v>
      </c>
      <c r="G389" s="26">
        <f t="shared" ca="1" si="92"/>
        <v>5</v>
      </c>
      <c r="H389" s="26">
        <f t="shared" ca="1" si="93"/>
        <v>3</v>
      </c>
      <c r="I389" s="26">
        <f t="shared" ca="1" si="94"/>
        <v>1</v>
      </c>
      <c r="J389" s="26">
        <f t="shared" ca="1" si="95"/>
        <v>6</v>
      </c>
      <c r="K389" s="26">
        <f t="shared" ca="1" si="96"/>
        <v>7</v>
      </c>
      <c r="L389" s="26">
        <f t="shared" ca="1" si="97"/>
        <v>10</v>
      </c>
      <c r="M389" s="26">
        <f t="shared" ca="1" si="98"/>
        <v>9</v>
      </c>
      <c r="N389" s="26">
        <f t="shared" ca="1" si="99"/>
        <v>2</v>
      </c>
      <c r="O389" s="26">
        <f t="shared" ca="1" si="100"/>
        <v>11</v>
      </c>
      <c r="P389" s="26">
        <f t="shared" ca="1" si="101"/>
        <v>8</v>
      </c>
      <c r="Q389" s="26">
        <f t="shared" ca="1" si="102"/>
        <v>4</v>
      </c>
      <c r="R389" s="26">
        <f t="shared" ca="1" si="103"/>
        <v>12</v>
      </c>
    </row>
    <row r="390" spans="1:18" ht="19.5" thickBot="1">
      <c r="A390" s="50">
        <f t="shared" si="104"/>
        <v>389</v>
      </c>
      <c r="B390" s="22">
        <f ca="1">Streams!B390</f>
        <v>9</v>
      </c>
      <c r="C390" s="23">
        <f ca="1">VLOOKUP(B390,Partition!$G$2:$H$38,2)</f>
        <v>3</v>
      </c>
      <c r="D390" s="24">
        <f ca="1">COUNTIF(INDEX(C390:INDEX($C$1:C390,IFERROR(LOOKUP(2,1/($D$1:D389=2),ROW($D$1:D389)-MIN(ROW($D$1:D389)-1)),1),),),C390)</f>
        <v>2</v>
      </c>
      <c r="E390" s="23">
        <f t="shared" ca="1" si="91"/>
        <v>3</v>
      </c>
      <c r="F390" s="25">
        <f ca="1">COUNTIF(INDEX(E390:INDEX($E$1:E390,IFERROR(LOOKUP(2,1/($F$1:F389=2),ROW($F$1:F389)-MIN(ROW($F$1:F389)-1)),1),),),E390)</f>
        <v>1</v>
      </c>
      <c r="G390" s="26">
        <f t="shared" ca="1" si="92"/>
        <v>7</v>
      </c>
      <c r="H390" s="26">
        <f t="shared" ca="1" si="93"/>
        <v>5</v>
      </c>
      <c r="I390" s="26">
        <f t="shared" ca="1" si="94"/>
        <v>3</v>
      </c>
      <c r="J390" s="26">
        <f t="shared" ca="1" si="95"/>
        <v>1</v>
      </c>
      <c r="K390" s="26">
        <f t="shared" ca="1" si="96"/>
        <v>6</v>
      </c>
      <c r="L390" s="26">
        <f t="shared" ca="1" si="97"/>
        <v>10</v>
      </c>
      <c r="M390" s="26">
        <f t="shared" ca="1" si="98"/>
        <v>9</v>
      </c>
      <c r="N390" s="26">
        <f t="shared" ca="1" si="99"/>
        <v>2</v>
      </c>
      <c r="O390" s="26">
        <f t="shared" ca="1" si="100"/>
        <v>11</v>
      </c>
      <c r="P390" s="26">
        <f t="shared" ca="1" si="101"/>
        <v>8</v>
      </c>
      <c r="Q390" s="26">
        <f t="shared" ca="1" si="102"/>
        <v>4</v>
      </c>
      <c r="R390" s="26">
        <f t="shared" ca="1" si="103"/>
        <v>12</v>
      </c>
    </row>
    <row r="391" spans="1:18" ht="19.5" thickBot="1">
      <c r="A391" s="50">
        <f t="shared" si="104"/>
        <v>390</v>
      </c>
      <c r="B391" s="22">
        <f ca="1">Streams!B391</f>
        <v>36</v>
      </c>
      <c r="C391" s="23">
        <f ca="1">VLOOKUP(B391,Partition!$G$2:$H$38,2)</f>
        <v>12</v>
      </c>
      <c r="D391" s="24">
        <f ca="1">COUNTIF(INDEX(C391:INDEX($C$1:C391,IFERROR(LOOKUP(2,1/($D$1:D390=2),ROW($D$1:D390)-MIN(ROW($D$1:D390)-1)),1),),),C391)</f>
        <v>1</v>
      </c>
      <c r="E391" s="23">
        <f t="shared" ca="1" si="91"/>
        <v>12</v>
      </c>
      <c r="F391" s="25">
        <f ca="1">COUNTIF(INDEX(E391:INDEX($E$1:E391,IFERROR(LOOKUP(2,1/($F$1:F390=2),ROW($F$1:F390)-MIN(ROW($F$1:F390)-1)),1),),),E391)</f>
        <v>1</v>
      </c>
      <c r="G391" s="26">
        <f t="shared" ca="1" si="92"/>
        <v>3</v>
      </c>
      <c r="H391" s="26">
        <f t="shared" ca="1" si="93"/>
        <v>7</v>
      </c>
      <c r="I391" s="26">
        <f t="shared" ca="1" si="94"/>
        <v>5</v>
      </c>
      <c r="J391" s="26">
        <f t="shared" ca="1" si="95"/>
        <v>1</v>
      </c>
      <c r="K391" s="26">
        <f t="shared" ca="1" si="96"/>
        <v>6</v>
      </c>
      <c r="L391" s="26">
        <f t="shared" ca="1" si="97"/>
        <v>10</v>
      </c>
      <c r="M391" s="26">
        <f t="shared" ca="1" si="98"/>
        <v>9</v>
      </c>
      <c r="N391" s="26">
        <f t="shared" ca="1" si="99"/>
        <v>2</v>
      </c>
      <c r="O391" s="26">
        <f t="shared" ca="1" si="100"/>
        <v>11</v>
      </c>
      <c r="P391" s="26">
        <f t="shared" ca="1" si="101"/>
        <v>8</v>
      </c>
      <c r="Q391" s="26">
        <f t="shared" ca="1" si="102"/>
        <v>4</v>
      </c>
      <c r="R391" s="26">
        <f t="shared" ca="1" si="103"/>
        <v>12</v>
      </c>
    </row>
    <row r="392" spans="1:18" ht="19.5" thickBot="1">
      <c r="A392" s="50">
        <f t="shared" si="104"/>
        <v>391</v>
      </c>
      <c r="B392" s="22">
        <f ca="1">Streams!B392</f>
        <v>6</v>
      </c>
      <c r="C392" s="23">
        <f ca="1">VLOOKUP(B392,Partition!$G$2:$H$38,2)</f>
        <v>2</v>
      </c>
      <c r="D392" s="24">
        <f ca="1">COUNTIF(INDEX(C392:INDEX($C$1:C392,IFERROR(LOOKUP(2,1/($D$1:D391=2),ROW($D$1:D391)-MIN(ROW($D$1:D391)-1)),1),),),C392)</f>
        <v>1</v>
      </c>
      <c r="E392" s="23">
        <f t="shared" ca="1" si="91"/>
        <v>9</v>
      </c>
      <c r="F392" s="25">
        <f ca="1">COUNTIF(INDEX(E392:INDEX($E$1:E392,IFERROR(LOOKUP(2,1/($F$1:F391=2),ROW($F$1:F391)-MIN(ROW($F$1:F391)-1)),1),),),E392)</f>
        <v>1</v>
      </c>
      <c r="G392" s="26">
        <f t="shared" ca="1" si="92"/>
        <v>12</v>
      </c>
      <c r="H392" s="26">
        <f t="shared" ca="1" si="93"/>
        <v>3</v>
      </c>
      <c r="I392" s="26">
        <f t="shared" ca="1" si="94"/>
        <v>7</v>
      </c>
      <c r="J392" s="26">
        <f t="shared" ca="1" si="95"/>
        <v>5</v>
      </c>
      <c r="K392" s="26">
        <f t="shared" ca="1" si="96"/>
        <v>1</v>
      </c>
      <c r="L392" s="26">
        <f t="shared" ca="1" si="97"/>
        <v>6</v>
      </c>
      <c r="M392" s="26">
        <f t="shared" ca="1" si="98"/>
        <v>10</v>
      </c>
      <c r="N392" s="26">
        <f t="shared" ca="1" si="99"/>
        <v>9</v>
      </c>
      <c r="O392" s="26">
        <f t="shared" ca="1" si="100"/>
        <v>2</v>
      </c>
      <c r="P392" s="26">
        <f t="shared" ca="1" si="101"/>
        <v>11</v>
      </c>
      <c r="Q392" s="26">
        <f t="shared" ca="1" si="102"/>
        <v>8</v>
      </c>
      <c r="R392" s="26">
        <f t="shared" ca="1" si="103"/>
        <v>4</v>
      </c>
    </row>
    <row r="393" spans="1:18" ht="19.5" thickBot="1">
      <c r="A393" s="50">
        <f t="shared" si="104"/>
        <v>392</v>
      </c>
      <c r="B393" s="22">
        <f ca="1">Streams!B393</f>
        <v>21</v>
      </c>
      <c r="C393" s="23">
        <f ca="1">VLOOKUP(B393,Partition!$G$2:$H$38,2)</f>
        <v>7</v>
      </c>
      <c r="D393" s="24">
        <f ca="1">COUNTIF(INDEX(C393:INDEX($C$1:C393,IFERROR(LOOKUP(2,1/($D$1:D392=2),ROW($D$1:D392)-MIN(ROW($D$1:D392)-1)),1),),),C393)</f>
        <v>1</v>
      </c>
      <c r="E393" s="23">
        <f t="shared" ca="1" si="91"/>
        <v>4</v>
      </c>
      <c r="F393" s="25">
        <f ca="1">COUNTIF(INDEX(E393:INDEX($E$1:E393,IFERROR(LOOKUP(2,1/($F$1:F392=2),ROW($F$1:F392)-MIN(ROW($F$1:F392)-1)),1),),),E393)</f>
        <v>1</v>
      </c>
      <c r="G393" s="26">
        <f t="shared" ca="1" si="92"/>
        <v>2</v>
      </c>
      <c r="H393" s="26">
        <f t="shared" ca="1" si="93"/>
        <v>12</v>
      </c>
      <c r="I393" s="26">
        <f t="shared" ca="1" si="94"/>
        <v>3</v>
      </c>
      <c r="J393" s="26">
        <f t="shared" ca="1" si="95"/>
        <v>7</v>
      </c>
      <c r="K393" s="26">
        <f t="shared" ca="1" si="96"/>
        <v>5</v>
      </c>
      <c r="L393" s="26">
        <f t="shared" ca="1" si="97"/>
        <v>1</v>
      </c>
      <c r="M393" s="26">
        <f t="shared" ca="1" si="98"/>
        <v>6</v>
      </c>
      <c r="N393" s="26">
        <f t="shared" ca="1" si="99"/>
        <v>10</v>
      </c>
      <c r="O393" s="26">
        <f t="shared" ca="1" si="100"/>
        <v>9</v>
      </c>
      <c r="P393" s="26">
        <f t="shared" ca="1" si="101"/>
        <v>11</v>
      </c>
      <c r="Q393" s="26">
        <f t="shared" ca="1" si="102"/>
        <v>8</v>
      </c>
      <c r="R393" s="26">
        <f t="shared" ca="1" si="103"/>
        <v>4</v>
      </c>
    </row>
    <row r="394" spans="1:18" ht="19.5" thickBot="1">
      <c r="A394" s="50">
        <f t="shared" si="104"/>
        <v>393</v>
      </c>
      <c r="B394" s="22">
        <f ca="1">Streams!B394</f>
        <v>4</v>
      </c>
      <c r="C394" s="23">
        <f ca="1">VLOOKUP(B394,Partition!$G$2:$H$38,2)</f>
        <v>2</v>
      </c>
      <c r="D394" s="24">
        <f ca="1">COUNTIF(INDEX(C394:INDEX($C$1:C394,IFERROR(LOOKUP(2,1/($D$1:D393=2),ROW($D$1:D393)-MIN(ROW($D$1:D393)-1)),1),),),C394)</f>
        <v>2</v>
      </c>
      <c r="E394" s="23">
        <f t="shared" ca="1" si="91"/>
        <v>2</v>
      </c>
      <c r="F394" s="25">
        <f ca="1">COUNTIF(INDEX(E394:INDEX($E$1:E394,IFERROR(LOOKUP(2,1/($F$1:F393=2),ROW($F$1:F393)-MIN(ROW($F$1:F393)-1)),1),),),E394)</f>
        <v>1</v>
      </c>
      <c r="G394" s="26">
        <f t="shared" ca="1" si="92"/>
        <v>7</v>
      </c>
      <c r="H394" s="26">
        <f t="shared" ca="1" si="93"/>
        <v>2</v>
      </c>
      <c r="I394" s="26">
        <f t="shared" ca="1" si="94"/>
        <v>12</v>
      </c>
      <c r="J394" s="26">
        <f t="shared" ca="1" si="95"/>
        <v>3</v>
      </c>
      <c r="K394" s="26">
        <f t="shared" ca="1" si="96"/>
        <v>5</v>
      </c>
      <c r="L394" s="26">
        <f t="shared" ca="1" si="97"/>
        <v>1</v>
      </c>
      <c r="M394" s="26">
        <f t="shared" ca="1" si="98"/>
        <v>6</v>
      </c>
      <c r="N394" s="26">
        <f t="shared" ca="1" si="99"/>
        <v>10</v>
      </c>
      <c r="O394" s="26">
        <f t="shared" ca="1" si="100"/>
        <v>9</v>
      </c>
      <c r="P394" s="26">
        <f t="shared" ca="1" si="101"/>
        <v>11</v>
      </c>
      <c r="Q394" s="26">
        <f t="shared" ca="1" si="102"/>
        <v>8</v>
      </c>
      <c r="R394" s="26">
        <f t="shared" ca="1" si="103"/>
        <v>4</v>
      </c>
    </row>
    <row r="395" spans="1:18" ht="19.5" thickBot="1">
      <c r="A395" s="50">
        <f t="shared" si="104"/>
        <v>394</v>
      </c>
      <c r="B395" s="22">
        <f ca="1">Streams!B395</f>
        <v>34</v>
      </c>
      <c r="C395" s="23">
        <f ca="1">VLOOKUP(B395,Partition!$G$2:$H$38,2)</f>
        <v>12</v>
      </c>
      <c r="D395" s="24">
        <f ca="1">COUNTIF(INDEX(C395:INDEX($C$1:C395,IFERROR(LOOKUP(2,1/($D$1:D394=2),ROW($D$1:D394)-MIN(ROW($D$1:D394)-1)),1),),),C395)</f>
        <v>1</v>
      </c>
      <c r="E395" s="23">
        <f t="shared" ca="1" si="91"/>
        <v>3</v>
      </c>
      <c r="F395" s="25">
        <f ca="1">COUNTIF(INDEX(E395:INDEX($E$1:E395,IFERROR(LOOKUP(2,1/($F$1:F394=2),ROW($F$1:F394)-MIN(ROW($F$1:F394)-1)),1),),),E395)</f>
        <v>2</v>
      </c>
      <c r="G395" s="26">
        <f t="shared" ca="1" si="92"/>
        <v>2</v>
      </c>
      <c r="H395" s="26">
        <f t="shared" ca="1" si="93"/>
        <v>7</v>
      </c>
      <c r="I395" s="26">
        <f t="shared" ca="1" si="94"/>
        <v>12</v>
      </c>
      <c r="J395" s="26">
        <f t="shared" ca="1" si="95"/>
        <v>3</v>
      </c>
      <c r="K395" s="26">
        <f t="shared" ca="1" si="96"/>
        <v>5</v>
      </c>
      <c r="L395" s="26">
        <f t="shared" ca="1" si="97"/>
        <v>1</v>
      </c>
      <c r="M395" s="26">
        <f t="shared" ca="1" si="98"/>
        <v>6</v>
      </c>
      <c r="N395" s="26">
        <f t="shared" ca="1" si="99"/>
        <v>10</v>
      </c>
      <c r="O395" s="26">
        <f t="shared" ca="1" si="100"/>
        <v>9</v>
      </c>
      <c r="P395" s="26">
        <f t="shared" ca="1" si="101"/>
        <v>11</v>
      </c>
      <c r="Q395" s="26">
        <f t="shared" ca="1" si="102"/>
        <v>8</v>
      </c>
      <c r="R395" s="26">
        <f t="shared" ca="1" si="103"/>
        <v>4</v>
      </c>
    </row>
    <row r="396" spans="1:18" ht="19.5" thickBot="1">
      <c r="A396" s="50">
        <f t="shared" si="104"/>
        <v>395</v>
      </c>
      <c r="B396" s="22">
        <f ca="1">Streams!B396</f>
        <v>26</v>
      </c>
      <c r="C396" s="23">
        <f ca="1">VLOOKUP(B396,Partition!$G$2:$H$38,2)</f>
        <v>9</v>
      </c>
      <c r="D396" s="24">
        <f ca="1">COUNTIF(INDEX(C396:INDEX($C$1:C396,IFERROR(LOOKUP(2,1/($D$1:D395=2),ROW($D$1:D395)-MIN(ROW($D$1:D395)-1)),1),),),C396)</f>
        <v>1</v>
      </c>
      <c r="E396" s="23">
        <f t="shared" ca="1" si="91"/>
        <v>9</v>
      </c>
      <c r="F396" s="25">
        <f ca="1">COUNTIF(INDEX(E396:INDEX($E$1:E396,IFERROR(LOOKUP(2,1/($F$1:F395=2),ROW($F$1:F395)-MIN(ROW($F$1:F395)-1)),1),),),E396)</f>
        <v>1</v>
      </c>
      <c r="G396" s="26">
        <f t="shared" ca="1" si="92"/>
        <v>12</v>
      </c>
      <c r="H396" s="26">
        <f t="shared" ca="1" si="93"/>
        <v>2</v>
      </c>
      <c r="I396" s="26">
        <f t="shared" ca="1" si="94"/>
        <v>7</v>
      </c>
      <c r="J396" s="26">
        <f t="shared" ca="1" si="95"/>
        <v>3</v>
      </c>
      <c r="K396" s="26">
        <f t="shared" ca="1" si="96"/>
        <v>5</v>
      </c>
      <c r="L396" s="26">
        <f t="shared" ca="1" si="97"/>
        <v>1</v>
      </c>
      <c r="M396" s="26">
        <f t="shared" ca="1" si="98"/>
        <v>6</v>
      </c>
      <c r="N396" s="26">
        <f t="shared" ca="1" si="99"/>
        <v>10</v>
      </c>
      <c r="O396" s="26">
        <f t="shared" ca="1" si="100"/>
        <v>9</v>
      </c>
      <c r="P396" s="26">
        <f t="shared" ca="1" si="101"/>
        <v>11</v>
      </c>
      <c r="Q396" s="26">
        <f t="shared" ca="1" si="102"/>
        <v>8</v>
      </c>
      <c r="R396" s="26">
        <f t="shared" ca="1" si="103"/>
        <v>4</v>
      </c>
    </row>
    <row r="397" spans="1:18" ht="19.5" thickBot="1">
      <c r="A397" s="50">
        <f t="shared" si="104"/>
        <v>396</v>
      </c>
      <c r="B397" s="22">
        <f ca="1">Streams!B397</f>
        <v>7</v>
      </c>
      <c r="C397" s="23">
        <f ca="1">VLOOKUP(B397,Partition!$G$2:$H$38,2)</f>
        <v>3</v>
      </c>
      <c r="D397" s="24">
        <f ca="1">COUNTIF(INDEX(C397:INDEX($C$1:C397,IFERROR(LOOKUP(2,1/($D$1:D396=2),ROW($D$1:D396)-MIN(ROW($D$1:D396)-1)),1),),),C397)</f>
        <v>1</v>
      </c>
      <c r="E397" s="23">
        <f t="shared" ca="1" si="91"/>
        <v>5</v>
      </c>
      <c r="F397" s="25">
        <f ca="1">COUNTIF(INDEX(E397:INDEX($E$1:E397,IFERROR(LOOKUP(2,1/($F$1:F396=2),ROW($F$1:F396)-MIN(ROW($F$1:F396)-1)),1),),),E397)</f>
        <v>1</v>
      </c>
      <c r="G397" s="26">
        <f t="shared" ca="1" si="92"/>
        <v>9</v>
      </c>
      <c r="H397" s="26">
        <f t="shared" ca="1" si="93"/>
        <v>12</v>
      </c>
      <c r="I397" s="26">
        <f t="shared" ca="1" si="94"/>
        <v>2</v>
      </c>
      <c r="J397" s="26">
        <f t="shared" ca="1" si="95"/>
        <v>7</v>
      </c>
      <c r="K397" s="26">
        <f t="shared" ca="1" si="96"/>
        <v>3</v>
      </c>
      <c r="L397" s="26">
        <f t="shared" ca="1" si="97"/>
        <v>5</v>
      </c>
      <c r="M397" s="26">
        <f t="shared" ca="1" si="98"/>
        <v>1</v>
      </c>
      <c r="N397" s="26">
        <f t="shared" ca="1" si="99"/>
        <v>6</v>
      </c>
      <c r="O397" s="26">
        <f t="shared" ca="1" si="100"/>
        <v>10</v>
      </c>
      <c r="P397" s="26">
        <f t="shared" ca="1" si="101"/>
        <v>11</v>
      </c>
      <c r="Q397" s="26">
        <f t="shared" ca="1" si="102"/>
        <v>8</v>
      </c>
      <c r="R397" s="26">
        <f t="shared" ca="1" si="103"/>
        <v>4</v>
      </c>
    </row>
    <row r="398" spans="1:18" ht="19.5" thickBot="1">
      <c r="A398" s="50">
        <f t="shared" si="104"/>
        <v>397</v>
      </c>
      <c r="B398" s="22">
        <f ca="1">Streams!B398</f>
        <v>16</v>
      </c>
      <c r="C398" s="23">
        <f ca="1">VLOOKUP(B398,Partition!$G$2:$H$38,2)</f>
        <v>6</v>
      </c>
      <c r="D398" s="24">
        <f ca="1">COUNTIF(INDEX(C398:INDEX($C$1:C398,IFERROR(LOOKUP(2,1/($D$1:D397=2),ROW($D$1:D397)-MIN(ROW($D$1:D397)-1)),1),),),C398)</f>
        <v>1</v>
      </c>
      <c r="E398" s="23">
        <f t="shared" ca="1" si="91"/>
        <v>8</v>
      </c>
      <c r="F398" s="25">
        <f ca="1">COUNTIF(INDEX(E398:INDEX($E$1:E398,IFERROR(LOOKUP(2,1/($F$1:F397=2),ROW($F$1:F397)-MIN(ROW($F$1:F397)-1)),1),),),E398)</f>
        <v>1</v>
      </c>
      <c r="G398" s="26">
        <f t="shared" ca="1" si="92"/>
        <v>3</v>
      </c>
      <c r="H398" s="26">
        <f t="shared" ca="1" si="93"/>
        <v>9</v>
      </c>
      <c r="I398" s="26">
        <f t="shared" ca="1" si="94"/>
        <v>12</v>
      </c>
      <c r="J398" s="26">
        <f t="shared" ca="1" si="95"/>
        <v>2</v>
      </c>
      <c r="K398" s="26">
        <f t="shared" ca="1" si="96"/>
        <v>7</v>
      </c>
      <c r="L398" s="26">
        <f t="shared" ca="1" si="97"/>
        <v>5</v>
      </c>
      <c r="M398" s="26">
        <f t="shared" ca="1" si="98"/>
        <v>1</v>
      </c>
      <c r="N398" s="26">
        <f t="shared" ca="1" si="99"/>
        <v>6</v>
      </c>
      <c r="O398" s="26">
        <f t="shared" ca="1" si="100"/>
        <v>10</v>
      </c>
      <c r="P398" s="26">
        <f t="shared" ca="1" si="101"/>
        <v>11</v>
      </c>
      <c r="Q398" s="26">
        <f t="shared" ca="1" si="102"/>
        <v>8</v>
      </c>
      <c r="R398" s="26">
        <f t="shared" ca="1" si="103"/>
        <v>4</v>
      </c>
    </row>
    <row r="399" spans="1:18" ht="19.5" thickBot="1">
      <c r="A399" s="50">
        <f t="shared" si="104"/>
        <v>398</v>
      </c>
      <c r="B399" s="22">
        <f ca="1">Streams!B399</f>
        <v>21</v>
      </c>
      <c r="C399" s="23">
        <f ca="1">VLOOKUP(B399,Partition!$G$2:$H$38,2)</f>
        <v>7</v>
      </c>
      <c r="D399" s="24">
        <f ca="1">COUNTIF(INDEX(C399:INDEX($C$1:C399,IFERROR(LOOKUP(2,1/($D$1:D398=2),ROW($D$1:D398)-MIN(ROW($D$1:D398)-1)),1),),),C399)</f>
        <v>1</v>
      </c>
      <c r="E399" s="23">
        <f t="shared" ca="1" si="91"/>
        <v>6</v>
      </c>
      <c r="F399" s="25">
        <f ca="1">COUNTIF(INDEX(E399:INDEX($E$1:E399,IFERROR(LOOKUP(2,1/($F$1:F398=2),ROW($F$1:F398)-MIN(ROW($F$1:F398)-1)),1),),),E399)</f>
        <v>1</v>
      </c>
      <c r="G399" s="26">
        <f t="shared" ca="1" si="92"/>
        <v>6</v>
      </c>
      <c r="H399" s="26">
        <f t="shared" ca="1" si="93"/>
        <v>3</v>
      </c>
      <c r="I399" s="26">
        <f t="shared" ca="1" si="94"/>
        <v>9</v>
      </c>
      <c r="J399" s="26">
        <f t="shared" ca="1" si="95"/>
        <v>12</v>
      </c>
      <c r="K399" s="26">
        <f t="shared" ca="1" si="96"/>
        <v>2</v>
      </c>
      <c r="L399" s="26">
        <f t="shared" ca="1" si="97"/>
        <v>7</v>
      </c>
      <c r="M399" s="26">
        <f t="shared" ca="1" si="98"/>
        <v>5</v>
      </c>
      <c r="N399" s="26">
        <f t="shared" ca="1" si="99"/>
        <v>1</v>
      </c>
      <c r="O399" s="26">
        <f t="shared" ca="1" si="100"/>
        <v>10</v>
      </c>
      <c r="P399" s="26">
        <f t="shared" ca="1" si="101"/>
        <v>11</v>
      </c>
      <c r="Q399" s="26">
        <f t="shared" ca="1" si="102"/>
        <v>8</v>
      </c>
      <c r="R399" s="26">
        <f t="shared" ca="1" si="103"/>
        <v>4</v>
      </c>
    </row>
    <row r="400" spans="1:18" ht="19.5" thickBot="1">
      <c r="A400" s="50">
        <f t="shared" si="104"/>
        <v>399</v>
      </c>
      <c r="B400" s="22">
        <f ca="1">Streams!B400</f>
        <v>23</v>
      </c>
      <c r="C400" s="23">
        <f ca="1">VLOOKUP(B400,Partition!$G$2:$H$38,2)</f>
        <v>8</v>
      </c>
      <c r="D400" s="24">
        <f ca="1">COUNTIF(INDEX(C400:INDEX($C$1:C400,IFERROR(LOOKUP(2,1/($D$1:D399=2),ROW($D$1:D399)-MIN(ROW($D$1:D399)-1)),1),),),C400)</f>
        <v>1</v>
      </c>
      <c r="E400" s="23">
        <f t="shared" ca="1" si="91"/>
        <v>11</v>
      </c>
      <c r="F400" s="25">
        <f ca="1">COUNTIF(INDEX(E400:INDEX($E$1:E400,IFERROR(LOOKUP(2,1/($F$1:F399=2),ROW($F$1:F399)-MIN(ROW($F$1:F399)-1)),1),),),E400)</f>
        <v>1</v>
      </c>
      <c r="G400" s="26">
        <f t="shared" ca="1" si="92"/>
        <v>7</v>
      </c>
      <c r="H400" s="26">
        <f t="shared" ca="1" si="93"/>
        <v>6</v>
      </c>
      <c r="I400" s="26">
        <f t="shared" ca="1" si="94"/>
        <v>3</v>
      </c>
      <c r="J400" s="26">
        <f t="shared" ca="1" si="95"/>
        <v>9</v>
      </c>
      <c r="K400" s="26">
        <f t="shared" ca="1" si="96"/>
        <v>12</v>
      </c>
      <c r="L400" s="26">
        <f t="shared" ca="1" si="97"/>
        <v>2</v>
      </c>
      <c r="M400" s="26">
        <f t="shared" ca="1" si="98"/>
        <v>5</v>
      </c>
      <c r="N400" s="26">
        <f t="shared" ca="1" si="99"/>
        <v>1</v>
      </c>
      <c r="O400" s="26">
        <f t="shared" ca="1" si="100"/>
        <v>10</v>
      </c>
      <c r="P400" s="26">
        <f t="shared" ca="1" si="101"/>
        <v>11</v>
      </c>
      <c r="Q400" s="26">
        <f t="shared" ca="1" si="102"/>
        <v>8</v>
      </c>
      <c r="R400" s="26">
        <f t="shared" ca="1" si="103"/>
        <v>4</v>
      </c>
    </row>
    <row r="401" spans="1:18" ht="19.5" thickBot="1">
      <c r="A401" s="50">
        <f t="shared" si="104"/>
        <v>400</v>
      </c>
      <c r="B401" s="22">
        <f ca="1">Streams!B401</f>
        <v>33</v>
      </c>
      <c r="C401" s="23">
        <f ca="1">VLOOKUP(B401,Partition!$G$2:$H$38,2)</f>
        <v>11</v>
      </c>
      <c r="D401" s="24">
        <f ca="1">COUNTIF(INDEX(C401:INDEX($C$1:C401,IFERROR(LOOKUP(2,1/($D$1:D400=2),ROW($D$1:D400)-MIN(ROW($D$1:D400)-1)),1),),),C401)</f>
        <v>1</v>
      </c>
      <c r="E401" s="23">
        <f t="shared" ca="1" si="91"/>
        <v>11</v>
      </c>
      <c r="F401" s="25">
        <f ca="1">COUNTIF(INDEX(E401:INDEX($E$1:E401,IFERROR(LOOKUP(2,1/($F$1:F400=2),ROW($F$1:F400)-MIN(ROW($F$1:F400)-1)),1),),),E401)</f>
        <v>2</v>
      </c>
      <c r="G401" s="26">
        <f t="shared" ca="1" si="92"/>
        <v>8</v>
      </c>
      <c r="H401" s="26">
        <f t="shared" ca="1" si="93"/>
        <v>7</v>
      </c>
      <c r="I401" s="26">
        <f t="shared" ca="1" si="94"/>
        <v>6</v>
      </c>
      <c r="J401" s="26">
        <f t="shared" ca="1" si="95"/>
        <v>3</v>
      </c>
      <c r="K401" s="26">
        <f t="shared" ca="1" si="96"/>
        <v>9</v>
      </c>
      <c r="L401" s="26">
        <f t="shared" ca="1" si="97"/>
        <v>12</v>
      </c>
      <c r="M401" s="26">
        <f t="shared" ca="1" si="98"/>
        <v>2</v>
      </c>
      <c r="N401" s="26">
        <f t="shared" ca="1" si="99"/>
        <v>5</v>
      </c>
      <c r="O401" s="26">
        <f t="shared" ca="1" si="100"/>
        <v>1</v>
      </c>
      <c r="P401" s="26">
        <f t="shared" ca="1" si="101"/>
        <v>10</v>
      </c>
      <c r="Q401" s="26">
        <f t="shared" ca="1" si="102"/>
        <v>11</v>
      </c>
      <c r="R401" s="26">
        <f t="shared" ca="1" si="103"/>
        <v>4</v>
      </c>
    </row>
    <row r="402" spans="1:18" ht="19.5" thickBot="1">
      <c r="A402" s="50">
        <f t="shared" si="104"/>
        <v>401</v>
      </c>
      <c r="B402" s="22">
        <f ca="1">Streams!B402</f>
        <v>26</v>
      </c>
      <c r="C402" s="23">
        <f ca="1">VLOOKUP(B402,Partition!$G$2:$H$38,2)</f>
        <v>9</v>
      </c>
      <c r="D402" s="24">
        <f ca="1">COUNTIF(INDEX(C402:INDEX($C$1:C402,IFERROR(LOOKUP(2,1/($D$1:D401=2),ROW($D$1:D401)-MIN(ROW($D$1:D401)-1)),1),),),C402)</f>
        <v>2</v>
      </c>
      <c r="E402" s="23">
        <f t="shared" ca="1" si="91"/>
        <v>6</v>
      </c>
      <c r="F402" s="25">
        <f ca="1">COUNTIF(INDEX(E402:INDEX($E$1:E402,IFERROR(LOOKUP(2,1/($F$1:F401=2),ROW($F$1:F401)-MIN(ROW($F$1:F401)-1)),1),),),E402)</f>
        <v>1</v>
      </c>
      <c r="G402" s="26">
        <f t="shared" ca="1" si="92"/>
        <v>11</v>
      </c>
      <c r="H402" s="26">
        <f t="shared" ca="1" si="93"/>
        <v>8</v>
      </c>
      <c r="I402" s="26">
        <f t="shared" ca="1" si="94"/>
        <v>7</v>
      </c>
      <c r="J402" s="26">
        <f t="shared" ca="1" si="95"/>
        <v>6</v>
      </c>
      <c r="K402" s="26">
        <f t="shared" ca="1" si="96"/>
        <v>3</v>
      </c>
      <c r="L402" s="26">
        <f t="shared" ca="1" si="97"/>
        <v>9</v>
      </c>
      <c r="M402" s="26">
        <f t="shared" ca="1" si="98"/>
        <v>12</v>
      </c>
      <c r="N402" s="26">
        <f t="shared" ca="1" si="99"/>
        <v>2</v>
      </c>
      <c r="O402" s="26">
        <f t="shared" ca="1" si="100"/>
        <v>5</v>
      </c>
      <c r="P402" s="26">
        <f t="shared" ca="1" si="101"/>
        <v>1</v>
      </c>
      <c r="Q402" s="26">
        <f t="shared" ca="1" si="102"/>
        <v>10</v>
      </c>
      <c r="R402" s="26">
        <f t="shared" ca="1" si="103"/>
        <v>4</v>
      </c>
    </row>
    <row r="403" spans="1:18" ht="19.5" thickBot="1">
      <c r="A403" s="50">
        <f t="shared" si="104"/>
        <v>402</v>
      </c>
      <c r="B403" s="22">
        <f ca="1">Streams!B403</f>
        <v>36</v>
      </c>
      <c r="C403" s="23">
        <f ca="1">VLOOKUP(B403,Partition!$G$2:$H$38,2)</f>
        <v>12</v>
      </c>
      <c r="D403" s="24">
        <f ca="1">COUNTIF(INDEX(C403:INDEX($C$1:C403,IFERROR(LOOKUP(2,1/($D$1:D402=2),ROW($D$1:D402)-MIN(ROW($D$1:D402)-1)),1),),),C403)</f>
        <v>1</v>
      </c>
      <c r="E403" s="23">
        <f t="shared" ca="1" si="91"/>
        <v>7</v>
      </c>
      <c r="F403" s="25">
        <f ca="1">COUNTIF(INDEX(E403:INDEX($E$1:E403,IFERROR(LOOKUP(2,1/($F$1:F402=2),ROW($F$1:F402)-MIN(ROW($F$1:F402)-1)),1),),),E403)</f>
        <v>1</v>
      </c>
      <c r="G403" s="26">
        <f t="shared" ca="1" si="92"/>
        <v>9</v>
      </c>
      <c r="H403" s="26">
        <f t="shared" ca="1" si="93"/>
        <v>11</v>
      </c>
      <c r="I403" s="26">
        <f t="shared" ca="1" si="94"/>
        <v>8</v>
      </c>
      <c r="J403" s="26">
        <f t="shared" ca="1" si="95"/>
        <v>7</v>
      </c>
      <c r="K403" s="26">
        <f t="shared" ca="1" si="96"/>
        <v>6</v>
      </c>
      <c r="L403" s="26">
        <f t="shared" ca="1" si="97"/>
        <v>3</v>
      </c>
      <c r="M403" s="26">
        <f t="shared" ca="1" si="98"/>
        <v>12</v>
      </c>
      <c r="N403" s="26">
        <f t="shared" ca="1" si="99"/>
        <v>2</v>
      </c>
      <c r="O403" s="26">
        <f t="shared" ca="1" si="100"/>
        <v>5</v>
      </c>
      <c r="P403" s="26">
        <f t="shared" ca="1" si="101"/>
        <v>1</v>
      </c>
      <c r="Q403" s="26">
        <f t="shared" ca="1" si="102"/>
        <v>10</v>
      </c>
      <c r="R403" s="26">
        <f t="shared" ca="1" si="103"/>
        <v>4</v>
      </c>
    </row>
    <row r="404" spans="1:18" ht="19.5" thickBot="1">
      <c r="A404" s="50">
        <f t="shared" si="104"/>
        <v>403</v>
      </c>
      <c r="B404" s="22">
        <f ca="1">Streams!B404</f>
        <v>27</v>
      </c>
      <c r="C404" s="23">
        <f ca="1">VLOOKUP(B404,Partition!$G$2:$H$38,2)</f>
        <v>9</v>
      </c>
      <c r="D404" s="24">
        <f ca="1">COUNTIF(INDEX(C404:INDEX($C$1:C404,IFERROR(LOOKUP(2,1/($D$1:D403=2),ROW($D$1:D403)-MIN(ROW($D$1:D403)-1)),1),),),C404)</f>
        <v>2</v>
      </c>
      <c r="E404" s="23">
        <f t="shared" ca="1" si="91"/>
        <v>2</v>
      </c>
      <c r="F404" s="25">
        <f ca="1">COUNTIF(INDEX(E404:INDEX($E$1:E404,IFERROR(LOOKUP(2,1/($F$1:F403=2),ROW($F$1:F403)-MIN(ROW($F$1:F403)-1)),1),),),E404)</f>
        <v>1</v>
      </c>
      <c r="G404" s="26">
        <f t="shared" ca="1" si="92"/>
        <v>12</v>
      </c>
      <c r="H404" s="26">
        <f t="shared" ca="1" si="93"/>
        <v>9</v>
      </c>
      <c r="I404" s="26">
        <f t="shared" ca="1" si="94"/>
        <v>11</v>
      </c>
      <c r="J404" s="26">
        <f t="shared" ca="1" si="95"/>
        <v>8</v>
      </c>
      <c r="K404" s="26">
        <f t="shared" ca="1" si="96"/>
        <v>7</v>
      </c>
      <c r="L404" s="26">
        <f t="shared" ca="1" si="97"/>
        <v>6</v>
      </c>
      <c r="M404" s="26">
        <f t="shared" ca="1" si="98"/>
        <v>3</v>
      </c>
      <c r="N404" s="26">
        <f t="shared" ca="1" si="99"/>
        <v>2</v>
      </c>
      <c r="O404" s="26">
        <f t="shared" ca="1" si="100"/>
        <v>5</v>
      </c>
      <c r="P404" s="26">
        <f t="shared" ca="1" si="101"/>
        <v>1</v>
      </c>
      <c r="Q404" s="26">
        <f t="shared" ca="1" si="102"/>
        <v>10</v>
      </c>
      <c r="R404" s="26">
        <f t="shared" ca="1" si="103"/>
        <v>4</v>
      </c>
    </row>
    <row r="405" spans="1:18" ht="19.5" thickBot="1">
      <c r="A405" s="50">
        <f t="shared" si="104"/>
        <v>404</v>
      </c>
      <c r="B405" s="22">
        <f ca="1">Streams!B405</f>
        <v>15</v>
      </c>
      <c r="C405" s="23">
        <f ca="1">VLOOKUP(B405,Partition!$G$2:$H$38,2)</f>
        <v>5</v>
      </c>
      <c r="D405" s="24">
        <f ca="1">COUNTIF(INDEX(C405:INDEX($C$1:C405,IFERROR(LOOKUP(2,1/($D$1:D404=2),ROW($D$1:D404)-MIN(ROW($D$1:D404)-1)),1),),),C405)</f>
        <v>1</v>
      </c>
      <c r="E405" s="23">
        <f t="shared" ca="1" si="91"/>
        <v>9</v>
      </c>
      <c r="F405" s="25">
        <f ca="1">COUNTIF(INDEX(E405:INDEX($E$1:E405,IFERROR(LOOKUP(2,1/($F$1:F404=2),ROW($F$1:F404)-MIN(ROW($F$1:F404)-1)),1),),),E405)</f>
        <v>1</v>
      </c>
      <c r="G405" s="26">
        <f t="shared" ca="1" si="92"/>
        <v>9</v>
      </c>
      <c r="H405" s="26">
        <f t="shared" ca="1" si="93"/>
        <v>12</v>
      </c>
      <c r="I405" s="26">
        <f t="shared" ca="1" si="94"/>
        <v>11</v>
      </c>
      <c r="J405" s="26">
        <f t="shared" ca="1" si="95"/>
        <v>8</v>
      </c>
      <c r="K405" s="26">
        <f t="shared" ca="1" si="96"/>
        <v>7</v>
      </c>
      <c r="L405" s="26">
        <f t="shared" ca="1" si="97"/>
        <v>6</v>
      </c>
      <c r="M405" s="26">
        <f t="shared" ca="1" si="98"/>
        <v>3</v>
      </c>
      <c r="N405" s="26">
        <f t="shared" ca="1" si="99"/>
        <v>2</v>
      </c>
      <c r="O405" s="26">
        <f t="shared" ca="1" si="100"/>
        <v>5</v>
      </c>
      <c r="P405" s="26">
        <f t="shared" ca="1" si="101"/>
        <v>1</v>
      </c>
      <c r="Q405" s="26">
        <f t="shared" ca="1" si="102"/>
        <v>10</v>
      </c>
      <c r="R405" s="26">
        <f t="shared" ca="1" si="103"/>
        <v>4</v>
      </c>
    </row>
    <row r="406" spans="1:18" ht="19.5" thickBot="1">
      <c r="A406" s="50">
        <f t="shared" si="104"/>
        <v>405</v>
      </c>
      <c r="B406" s="22">
        <f ca="1">Streams!B406</f>
        <v>21</v>
      </c>
      <c r="C406" s="23">
        <f ca="1">VLOOKUP(B406,Partition!$G$2:$H$38,2)</f>
        <v>7</v>
      </c>
      <c r="D406" s="24">
        <f ca="1">COUNTIF(INDEX(C406:INDEX($C$1:C406,IFERROR(LOOKUP(2,1/($D$1:D405=2),ROW($D$1:D405)-MIN(ROW($D$1:D405)-1)),1),),),C406)</f>
        <v>1</v>
      </c>
      <c r="E406" s="23">
        <f t="shared" ca="1" si="91"/>
        <v>6</v>
      </c>
      <c r="F406" s="25">
        <f ca="1">COUNTIF(INDEX(E406:INDEX($E$1:E406,IFERROR(LOOKUP(2,1/($F$1:F405=2),ROW($F$1:F405)-MIN(ROW($F$1:F405)-1)),1),),),E406)</f>
        <v>2</v>
      </c>
      <c r="G406" s="26">
        <f t="shared" ca="1" si="92"/>
        <v>5</v>
      </c>
      <c r="H406" s="26">
        <f t="shared" ca="1" si="93"/>
        <v>9</v>
      </c>
      <c r="I406" s="26">
        <f t="shared" ca="1" si="94"/>
        <v>12</v>
      </c>
      <c r="J406" s="26">
        <f t="shared" ca="1" si="95"/>
        <v>11</v>
      </c>
      <c r="K406" s="26">
        <f t="shared" ca="1" si="96"/>
        <v>8</v>
      </c>
      <c r="L406" s="26">
        <f t="shared" ca="1" si="97"/>
        <v>7</v>
      </c>
      <c r="M406" s="26">
        <f t="shared" ca="1" si="98"/>
        <v>6</v>
      </c>
      <c r="N406" s="26">
        <f t="shared" ca="1" si="99"/>
        <v>3</v>
      </c>
      <c r="O406" s="26">
        <f t="shared" ca="1" si="100"/>
        <v>2</v>
      </c>
      <c r="P406" s="26">
        <f t="shared" ca="1" si="101"/>
        <v>1</v>
      </c>
      <c r="Q406" s="26">
        <f t="shared" ca="1" si="102"/>
        <v>10</v>
      </c>
      <c r="R406" s="26">
        <f t="shared" ca="1" si="103"/>
        <v>4</v>
      </c>
    </row>
    <row r="407" spans="1:18" ht="19.5" thickBot="1">
      <c r="A407" s="50">
        <f t="shared" si="104"/>
        <v>406</v>
      </c>
      <c r="B407" s="22">
        <f ca="1">Streams!B407</f>
        <v>30</v>
      </c>
      <c r="C407" s="23">
        <f ca="1">VLOOKUP(B407,Partition!$G$2:$H$38,2)</f>
        <v>10</v>
      </c>
      <c r="D407" s="24">
        <f ca="1">COUNTIF(INDEX(C407:INDEX($C$1:C407,IFERROR(LOOKUP(2,1/($D$1:D406=2),ROW($D$1:D406)-MIN(ROW($D$1:D406)-1)),1),),),C407)</f>
        <v>1</v>
      </c>
      <c r="E407" s="23">
        <f t="shared" ca="1" si="91"/>
        <v>11</v>
      </c>
      <c r="F407" s="25">
        <f ca="1">COUNTIF(INDEX(E407:INDEX($E$1:E407,IFERROR(LOOKUP(2,1/($F$1:F406=2),ROW($F$1:F406)-MIN(ROW($F$1:F406)-1)),1),),),E407)</f>
        <v>1</v>
      </c>
      <c r="G407" s="26">
        <f t="shared" ca="1" si="92"/>
        <v>7</v>
      </c>
      <c r="H407" s="26">
        <f t="shared" ca="1" si="93"/>
        <v>5</v>
      </c>
      <c r="I407" s="26">
        <f t="shared" ca="1" si="94"/>
        <v>9</v>
      </c>
      <c r="J407" s="26">
        <f t="shared" ca="1" si="95"/>
        <v>12</v>
      </c>
      <c r="K407" s="26">
        <f t="shared" ca="1" si="96"/>
        <v>11</v>
      </c>
      <c r="L407" s="26">
        <f t="shared" ca="1" si="97"/>
        <v>8</v>
      </c>
      <c r="M407" s="26">
        <f t="shared" ca="1" si="98"/>
        <v>6</v>
      </c>
      <c r="N407" s="26">
        <f t="shared" ca="1" si="99"/>
        <v>3</v>
      </c>
      <c r="O407" s="26">
        <f t="shared" ca="1" si="100"/>
        <v>2</v>
      </c>
      <c r="P407" s="26">
        <f t="shared" ca="1" si="101"/>
        <v>1</v>
      </c>
      <c r="Q407" s="26">
        <f t="shared" ca="1" si="102"/>
        <v>10</v>
      </c>
      <c r="R407" s="26">
        <f t="shared" ca="1" si="103"/>
        <v>4</v>
      </c>
    </row>
    <row r="408" spans="1:18" ht="19.5" thickBot="1">
      <c r="A408" s="50">
        <f t="shared" si="104"/>
        <v>407</v>
      </c>
      <c r="B408" s="22">
        <f ca="1">Streams!B408</f>
        <v>1</v>
      </c>
      <c r="C408" s="23">
        <f ca="1">VLOOKUP(B408,Partition!$G$2:$H$38,2)</f>
        <v>1</v>
      </c>
      <c r="D408" s="24">
        <f ca="1">COUNTIF(INDEX(C408:INDEX($C$1:C408,IFERROR(LOOKUP(2,1/($D$1:D407=2),ROW($D$1:D407)-MIN(ROW($D$1:D407)-1)),1),),),C408)</f>
        <v>1</v>
      </c>
      <c r="E408" s="23">
        <f t="shared" ca="1" si="91"/>
        <v>11</v>
      </c>
      <c r="F408" s="25">
        <f ca="1">COUNTIF(INDEX(E408:INDEX($E$1:E408,IFERROR(LOOKUP(2,1/($F$1:F407=2),ROW($F$1:F407)-MIN(ROW($F$1:F407)-1)),1),),),E408)</f>
        <v>2</v>
      </c>
      <c r="G408" s="26">
        <f t="shared" ca="1" si="92"/>
        <v>10</v>
      </c>
      <c r="H408" s="26">
        <f t="shared" ca="1" si="93"/>
        <v>7</v>
      </c>
      <c r="I408" s="26">
        <f t="shared" ca="1" si="94"/>
        <v>5</v>
      </c>
      <c r="J408" s="26">
        <f t="shared" ca="1" si="95"/>
        <v>9</v>
      </c>
      <c r="K408" s="26">
        <f t="shared" ca="1" si="96"/>
        <v>12</v>
      </c>
      <c r="L408" s="26">
        <f t="shared" ca="1" si="97"/>
        <v>11</v>
      </c>
      <c r="M408" s="26">
        <f t="shared" ca="1" si="98"/>
        <v>8</v>
      </c>
      <c r="N408" s="26">
        <f t="shared" ca="1" si="99"/>
        <v>6</v>
      </c>
      <c r="O408" s="26">
        <f t="shared" ca="1" si="100"/>
        <v>3</v>
      </c>
      <c r="P408" s="26">
        <f t="shared" ca="1" si="101"/>
        <v>2</v>
      </c>
      <c r="Q408" s="26">
        <f t="shared" ca="1" si="102"/>
        <v>1</v>
      </c>
      <c r="R408" s="26">
        <f t="shared" ca="1" si="103"/>
        <v>4</v>
      </c>
    </row>
    <row r="409" spans="1:18" ht="19.5" thickBot="1">
      <c r="A409" s="50">
        <f t="shared" si="104"/>
        <v>408</v>
      </c>
      <c r="B409" s="22">
        <f ca="1">Streams!B409</f>
        <v>34</v>
      </c>
      <c r="C409" s="23">
        <f ca="1">VLOOKUP(B409,Partition!$G$2:$H$38,2)</f>
        <v>12</v>
      </c>
      <c r="D409" s="24">
        <f ca="1">COUNTIF(INDEX(C409:INDEX($C$1:C409,IFERROR(LOOKUP(2,1/($D$1:D408=2),ROW($D$1:D408)-MIN(ROW($D$1:D408)-1)),1),),),C409)</f>
        <v>1</v>
      </c>
      <c r="E409" s="23">
        <f t="shared" ca="1" si="91"/>
        <v>6</v>
      </c>
      <c r="F409" s="25">
        <f ca="1">COUNTIF(INDEX(E409:INDEX($E$1:E409,IFERROR(LOOKUP(2,1/($F$1:F408=2),ROW($F$1:F408)-MIN(ROW($F$1:F408)-1)),1),),),E409)</f>
        <v>1</v>
      </c>
      <c r="G409" s="26">
        <f t="shared" ca="1" si="92"/>
        <v>1</v>
      </c>
      <c r="H409" s="26">
        <f t="shared" ca="1" si="93"/>
        <v>10</v>
      </c>
      <c r="I409" s="26">
        <f t="shared" ca="1" si="94"/>
        <v>7</v>
      </c>
      <c r="J409" s="26">
        <f t="shared" ca="1" si="95"/>
        <v>5</v>
      </c>
      <c r="K409" s="26">
        <f t="shared" ca="1" si="96"/>
        <v>9</v>
      </c>
      <c r="L409" s="26">
        <f t="shared" ca="1" si="97"/>
        <v>12</v>
      </c>
      <c r="M409" s="26">
        <f t="shared" ca="1" si="98"/>
        <v>11</v>
      </c>
      <c r="N409" s="26">
        <f t="shared" ca="1" si="99"/>
        <v>8</v>
      </c>
      <c r="O409" s="26">
        <f t="shared" ca="1" si="100"/>
        <v>6</v>
      </c>
      <c r="P409" s="26">
        <f t="shared" ca="1" si="101"/>
        <v>3</v>
      </c>
      <c r="Q409" s="26">
        <f t="shared" ca="1" si="102"/>
        <v>2</v>
      </c>
      <c r="R409" s="26">
        <f t="shared" ca="1" si="103"/>
        <v>4</v>
      </c>
    </row>
    <row r="410" spans="1:18" ht="19.5" thickBot="1">
      <c r="A410" s="50">
        <f t="shared" si="104"/>
        <v>409</v>
      </c>
      <c r="B410" s="22">
        <f ca="1">Streams!B410</f>
        <v>7</v>
      </c>
      <c r="C410" s="23">
        <f ca="1">VLOOKUP(B410,Partition!$G$2:$H$38,2)</f>
        <v>3</v>
      </c>
      <c r="D410" s="24">
        <f ca="1">COUNTIF(INDEX(C410:INDEX($C$1:C410,IFERROR(LOOKUP(2,1/($D$1:D409=2),ROW($D$1:D409)-MIN(ROW($D$1:D409)-1)),1),),),C410)</f>
        <v>1</v>
      </c>
      <c r="E410" s="23">
        <f t="shared" ca="1" si="91"/>
        <v>10</v>
      </c>
      <c r="F410" s="25">
        <f ca="1">COUNTIF(INDEX(E410:INDEX($E$1:E410,IFERROR(LOOKUP(2,1/($F$1:F409=2),ROW($F$1:F409)-MIN(ROW($F$1:F409)-1)),1),),),E410)</f>
        <v>1</v>
      </c>
      <c r="G410" s="26">
        <f t="shared" ca="1" si="92"/>
        <v>12</v>
      </c>
      <c r="H410" s="26">
        <f t="shared" ca="1" si="93"/>
        <v>1</v>
      </c>
      <c r="I410" s="26">
        <f t="shared" ca="1" si="94"/>
        <v>10</v>
      </c>
      <c r="J410" s="26">
        <f t="shared" ca="1" si="95"/>
        <v>7</v>
      </c>
      <c r="K410" s="26">
        <f t="shared" ca="1" si="96"/>
        <v>5</v>
      </c>
      <c r="L410" s="26">
        <f t="shared" ca="1" si="97"/>
        <v>9</v>
      </c>
      <c r="M410" s="26">
        <f t="shared" ca="1" si="98"/>
        <v>11</v>
      </c>
      <c r="N410" s="26">
        <f t="shared" ca="1" si="99"/>
        <v>8</v>
      </c>
      <c r="O410" s="26">
        <f t="shared" ca="1" si="100"/>
        <v>6</v>
      </c>
      <c r="P410" s="26">
        <f t="shared" ca="1" si="101"/>
        <v>3</v>
      </c>
      <c r="Q410" s="26">
        <f t="shared" ca="1" si="102"/>
        <v>2</v>
      </c>
      <c r="R410" s="26">
        <f t="shared" ca="1" si="103"/>
        <v>4</v>
      </c>
    </row>
    <row r="411" spans="1:18" ht="19.5" thickBot="1">
      <c r="A411" s="50">
        <f t="shared" si="104"/>
        <v>410</v>
      </c>
      <c r="B411" s="22">
        <f ca="1">Streams!B411</f>
        <v>36</v>
      </c>
      <c r="C411" s="23">
        <f ca="1">VLOOKUP(B411,Partition!$G$2:$H$38,2)</f>
        <v>12</v>
      </c>
      <c r="D411" s="24">
        <f ca="1">COUNTIF(INDEX(C411:INDEX($C$1:C411,IFERROR(LOOKUP(2,1/($D$1:D410=2),ROW($D$1:D410)-MIN(ROW($D$1:D410)-1)),1),),),C411)</f>
        <v>2</v>
      </c>
      <c r="E411" s="23">
        <f t="shared" ca="1" si="91"/>
        <v>2</v>
      </c>
      <c r="F411" s="25">
        <f ca="1">COUNTIF(INDEX(E411:INDEX($E$1:E411,IFERROR(LOOKUP(2,1/($F$1:F410=2),ROW($F$1:F410)-MIN(ROW($F$1:F410)-1)),1),),),E411)</f>
        <v>1</v>
      </c>
      <c r="G411" s="26">
        <f t="shared" ca="1" si="92"/>
        <v>3</v>
      </c>
      <c r="H411" s="26">
        <f t="shared" ca="1" si="93"/>
        <v>12</v>
      </c>
      <c r="I411" s="26">
        <f t="shared" ca="1" si="94"/>
        <v>1</v>
      </c>
      <c r="J411" s="26">
        <f t="shared" ca="1" si="95"/>
        <v>10</v>
      </c>
      <c r="K411" s="26">
        <f t="shared" ca="1" si="96"/>
        <v>7</v>
      </c>
      <c r="L411" s="26">
        <f t="shared" ca="1" si="97"/>
        <v>5</v>
      </c>
      <c r="M411" s="26">
        <f t="shared" ca="1" si="98"/>
        <v>9</v>
      </c>
      <c r="N411" s="26">
        <f t="shared" ca="1" si="99"/>
        <v>11</v>
      </c>
      <c r="O411" s="26">
        <f t="shared" ca="1" si="100"/>
        <v>8</v>
      </c>
      <c r="P411" s="26">
        <f t="shared" ca="1" si="101"/>
        <v>6</v>
      </c>
      <c r="Q411" s="26">
        <f t="shared" ca="1" si="102"/>
        <v>2</v>
      </c>
      <c r="R411" s="26">
        <f t="shared" ca="1" si="103"/>
        <v>4</v>
      </c>
    </row>
    <row r="412" spans="1:18" ht="19.5" thickBot="1">
      <c r="A412" s="50">
        <f t="shared" si="104"/>
        <v>411</v>
      </c>
      <c r="B412" s="22">
        <f ca="1">Streams!B412</f>
        <v>7</v>
      </c>
      <c r="C412" s="23">
        <f ca="1">VLOOKUP(B412,Partition!$G$2:$H$38,2)</f>
        <v>3</v>
      </c>
      <c r="D412" s="24">
        <f ca="1">COUNTIF(INDEX(C412:INDEX($C$1:C412,IFERROR(LOOKUP(2,1/($D$1:D411=2),ROW($D$1:D411)-MIN(ROW($D$1:D411)-1)),1),),),C412)</f>
        <v>1</v>
      </c>
      <c r="E412" s="23">
        <f t="shared" ca="1" si="91"/>
        <v>2</v>
      </c>
      <c r="F412" s="25">
        <f ca="1">COUNTIF(INDEX(E412:INDEX($E$1:E412,IFERROR(LOOKUP(2,1/($F$1:F411=2),ROW($F$1:F411)-MIN(ROW($F$1:F411)-1)),1),),),E412)</f>
        <v>2</v>
      </c>
      <c r="G412" s="26">
        <f t="shared" ca="1" si="92"/>
        <v>12</v>
      </c>
      <c r="H412" s="26">
        <f t="shared" ca="1" si="93"/>
        <v>3</v>
      </c>
      <c r="I412" s="26">
        <f t="shared" ca="1" si="94"/>
        <v>1</v>
      </c>
      <c r="J412" s="26">
        <f t="shared" ca="1" si="95"/>
        <v>10</v>
      </c>
      <c r="K412" s="26">
        <f t="shared" ca="1" si="96"/>
        <v>7</v>
      </c>
      <c r="L412" s="26">
        <f t="shared" ca="1" si="97"/>
        <v>5</v>
      </c>
      <c r="M412" s="26">
        <f t="shared" ca="1" si="98"/>
        <v>9</v>
      </c>
      <c r="N412" s="26">
        <f t="shared" ca="1" si="99"/>
        <v>11</v>
      </c>
      <c r="O412" s="26">
        <f t="shared" ca="1" si="100"/>
        <v>8</v>
      </c>
      <c r="P412" s="26">
        <f t="shared" ca="1" si="101"/>
        <v>6</v>
      </c>
      <c r="Q412" s="26">
        <f t="shared" ca="1" si="102"/>
        <v>2</v>
      </c>
      <c r="R412" s="26">
        <f t="shared" ca="1" si="103"/>
        <v>4</v>
      </c>
    </row>
    <row r="413" spans="1:18" ht="19.5" thickBot="1">
      <c r="A413" s="50">
        <f t="shared" si="104"/>
        <v>412</v>
      </c>
      <c r="B413" s="22">
        <f ca="1">Streams!B413</f>
        <v>24</v>
      </c>
      <c r="C413" s="23">
        <f ca="1">VLOOKUP(B413,Partition!$G$2:$H$38,2)</f>
        <v>8</v>
      </c>
      <c r="D413" s="24">
        <f ca="1">COUNTIF(INDEX(C413:INDEX($C$1:C413,IFERROR(LOOKUP(2,1/($D$1:D412=2),ROW($D$1:D412)-MIN(ROW($D$1:D412)-1)),1),),),C413)</f>
        <v>1</v>
      </c>
      <c r="E413" s="23">
        <f t="shared" ca="1" si="91"/>
        <v>9</v>
      </c>
      <c r="F413" s="25">
        <f ca="1">COUNTIF(INDEX(E413:INDEX($E$1:E413,IFERROR(LOOKUP(2,1/($F$1:F412=2),ROW($F$1:F412)-MIN(ROW($F$1:F412)-1)),1),),),E413)</f>
        <v>1</v>
      </c>
      <c r="G413" s="26">
        <f t="shared" ca="1" si="92"/>
        <v>3</v>
      </c>
      <c r="H413" s="26">
        <f t="shared" ca="1" si="93"/>
        <v>12</v>
      </c>
      <c r="I413" s="26">
        <f t="shared" ca="1" si="94"/>
        <v>1</v>
      </c>
      <c r="J413" s="26">
        <f t="shared" ca="1" si="95"/>
        <v>10</v>
      </c>
      <c r="K413" s="26">
        <f t="shared" ca="1" si="96"/>
        <v>7</v>
      </c>
      <c r="L413" s="26">
        <f t="shared" ca="1" si="97"/>
        <v>5</v>
      </c>
      <c r="M413" s="26">
        <f t="shared" ca="1" si="98"/>
        <v>9</v>
      </c>
      <c r="N413" s="26">
        <f t="shared" ca="1" si="99"/>
        <v>11</v>
      </c>
      <c r="O413" s="26">
        <f t="shared" ca="1" si="100"/>
        <v>8</v>
      </c>
      <c r="P413" s="26">
        <f t="shared" ca="1" si="101"/>
        <v>6</v>
      </c>
      <c r="Q413" s="26">
        <f t="shared" ca="1" si="102"/>
        <v>2</v>
      </c>
      <c r="R413" s="26">
        <f t="shared" ca="1" si="103"/>
        <v>4</v>
      </c>
    </row>
    <row r="414" spans="1:18" ht="19.5" thickBot="1">
      <c r="A414" s="50">
        <f t="shared" si="104"/>
        <v>413</v>
      </c>
      <c r="B414" s="22">
        <f ca="1">Streams!B414</f>
        <v>13</v>
      </c>
      <c r="C414" s="23">
        <f ca="1">VLOOKUP(B414,Partition!$G$2:$H$38,2)</f>
        <v>5</v>
      </c>
      <c r="D414" s="24">
        <f ca="1">COUNTIF(INDEX(C414:INDEX($C$1:C414,IFERROR(LOOKUP(2,1/($D$1:D413=2),ROW($D$1:D413)-MIN(ROW($D$1:D413)-1)),1),),),C414)</f>
        <v>1</v>
      </c>
      <c r="E414" s="23">
        <f t="shared" ca="1" si="91"/>
        <v>7</v>
      </c>
      <c r="F414" s="25">
        <f ca="1">COUNTIF(INDEX(E414:INDEX($E$1:E414,IFERROR(LOOKUP(2,1/($F$1:F413=2),ROW($F$1:F413)-MIN(ROW($F$1:F413)-1)),1),),),E414)</f>
        <v>1</v>
      </c>
      <c r="G414" s="26">
        <f t="shared" ca="1" si="92"/>
        <v>8</v>
      </c>
      <c r="H414" s="26">
        <f t="shared" ca="1" si="93"/>
        <v>3</v>
      </c>
      <c r="I414" s="26">
        <f t="shared" ca="1" si="94"/>
        <v>12</v>
      </c>
      <c r="J414" s="26">
        <f t="shared" ca="1" si="95"/>
        <v>1</v>
      </c>
      <c r="K414" s="26">
        <f t="shared" ca="1" si="96"/>
        <v>10</v>
      </c>
      <c r="L414" s="26">
        <f t="shared" ca="1" si="97"/>
        <v>7</v>
      </c>
      <c r="M414" s="26">
        <f t="shared" ca="1" si="98"/>
        <v>5</v>
      </c>
      <c r="N414" s="26">
        <f t="shared" ca="1" si="99"/>
        <v>9</v>
      </c>
      <c r="O414" s="26">
        <f t="shared" ca="1" si="100"/>
        <v>11</v>
      </c>
      <c r="P414" s="26">
        <f t="shared" ca="1" si="101"/>
        <v>6</v>
      </c>
      <c r="Q414" s="26">
        <f t="shared" ca="1" si="102"/>
        <v>2</v>
      </c>
      <c r="R414" s="26">
        <f t="shared" ca="1" si="103"/>
        <v>4</v>
      </c>
    </row>
    <row r="415" spans="1:18" ht="19.5" thickBot="1">
      <c r="A415" s="50">
        <f t="shared" si="104"/>
        <v>414</v>
      </c>
      <c r="B415" s="22">
        <f ca="1">Streams!B415</f>
        <v>28</v>
      </c>
      <c r="C415" s="23">
        <f ca="1">VLOOKUP(B415,Partition!$G$2:$H$38,2)</f>
        <v>10</v>
      </c>
      <c r="D415" s="24">
        <f ca="1">COUNTIF(INDEX(C415:INDEX($C$1:C415,IFERROR(LOOKUP(2,1/($D$1:D414=2),ROW($D$1:D414)-MIN(ROW($D$1:D414)-1)),1),),),C415)</f>
        <v>1</v>
      </c>
      <c r="E415" s="23">
        <f t="shared" ca="1" si="91"/>
        <v>6</v>
      </c>
      <c r="F415" s="25">
        <f ca="1">COUNTIF(INDEX(E415:INDEX($E$1:E415,IFERROR(LOOKUP(2,1/($F$1:F414=2),ROW($F$1:F414)-MIN(ROW($F$1:F414)-1)),1),),),E415)</f>
        <v>1</v>
      </c>
      <c r="G415" s="26">
        <f t="shared" ca="1" si="92"/>
        <v>5</v>
      </c>
      <c r="H415" s="26">
        <f t="shared" ca="1" si="93"/>
        <v>8</v>
      </c>
      <c r="I415" s="26">
        <f t="shared" ca="1" si="94"/>
        <v>3</v>
      </c>
      <c r="J415" s="26">
        <f t="shared" ca="1" si="95"/>
        <v>12</v>
      </c>
      <c r="K415" s="26">
        <f t="shared" ca="1" si="96"/>
        <v>1</v>
      </c>
      <c r="L415" s="26">
        <f t="shared" ca="1" si="97"/>
        <v>10</v>
      </c>
      <c r="M415" s="26">
        <f t="shared" ca="1" si="98"/>
        <v>7</v>
      </c>
      <c r="N415" s="26">
        <f t="shared" ca="1" si="99"/>
        <v>9</v>
      </c>
      <c r="O415" s="26">
        <f t="shared" ca="1" si="100"/>
        <v>11</v>
      </c>
      <c r="P415" s="26">
        <f t="shared" ca="1" si="101"/>
        <v>6</v>
      </c>
      <c r="Q415" s="26">
        <f t="shared" ca="1" si="102"/>
        <v>2</v>
      </c>
      <c r="R415" s="26">
        <f t="shared" ca="1" si="103"/>
        <v>4</v>
      </c>
    </row>
    <row r="416" spans="1:18" ht="19.5" thickBot="1">
      <c r="A416" s="50">
        <f t="shared" si="104"/>
        <v>415</v>
      </c>
      <c r="B416" s="22">
        <f ca="1">Streams!B416</f>
        <v>26</v>
      </c>
      <c r="C416" s="23">
        <f ca="1">VLOOKUP(B416,Partition!$G$2:$H$38,2)</f>
        <v>9</v>
      </c>
      <c r="D416" s="24">
        <f ca="1">COUNTIF(INDEX(C416:INDEX($C$1:C416,IFERROR(LOOKUP(2,1/($D$1:D415=2),ROW($D$1:D415)-MIN(ROW($D$1:D415)-1)),1),),),C416)</f>
        <v>1</v>
      </c>
      <c r="E416" s="23">
        <f t="shared" ca="1" si="91"/>
        <v>8</v>
      </c>
      <c r="F416" s="25">
        <f ca="1">COUNTIF(INDEX(E416:INDEX($E$1:E416,IFERROR(LOOKUP(2,1/($F$1:F415=2),ROW($F$1:F415)-MIN(ROW($F$1:F415)-1)),1),),),E416)</f>
        <v>1</v>
      </c>
      <c r="G416" s="26">
        <f t="shared" ca="1" si="92"/>
        <v>10</v>
      </c>
      <c r="H416" s="26">
        <f t="shared" ca="1" si="93"/>
        <v>5</v>
      </c>
      <c r="I416" s="26">
        <f t="shared" ca="1" si="94"/>
        <v>8</v>
      </c>
      <c r="J416" s="26">
        <f t="shared" ca="1" si="95"/>
        <v>3</v>
      </c>
      <c r="K416" s="26">
        <f t="shared" ca="1" si="96"/>
        <v>12</v>
      </c>
      <c r="L416" s="26">
        <f t="shared" ca="1" si="97"/>
        <v>1</v>
      </c>
      <c r="M416" s="26">
        <f t="shared" ca="1" si="98"/>
        <v>7</v>
      </c>
      <c r="N416" s="26">
        <f t="shared" ca="1" si="99"/>
        <v>9</v>
      </c>
      <c r="O416" s="26">
        <f t="shared" ca="1" si="100"/>
        <v>11</v>
      </c>
      <c r="P416" s="26">
        <f t="shared" ca="1" si="101"/>
        <v>6</v>
      </c>
      <c r="Q416" s="26">
        <f t="shared" ca="1" si="102"/>
        <v>2</v>
      </c>
      <c r="R416" s="26">
        <f t="shared" ca="1" si="103"/>
        <v>4</v>
      </c>
    </row>
    <row r="417" spans="1:18" ht="19.5" thickBot="1">
      <c r="A417" s="50">
        <f t="shared" si="104"/>
        <v>416</v>
      </c>
      <c r="B417" s="22">
        <f ca="1">Streams!B417</f>
        <v>12</v>
      </c>
      <c r="C417" s="23">
        <f ca="1">VLOOKUP(B417,Partition!$G$2:$H$38,2)</f>
        <v>4</v>
      </c>
      <c r="D417" s="24">
        <f ca="1">COUNTIF(INDEX(C417:INDEX($C$1:C417,IFERROR(LOOKUP(2,1/($D$1:D416=2),ROW($D$1:D416)-MIN(ROW($D$1:D416)-1)),1),),),C417)</f>
        <v>1</v>
      </c>
      <c r="E417" s="23">
        <f t="shared" ca="1" si="91"/>
        <v>12</v>
      </c>
      <c r="F417" s="25">
        <f ca="1">COUNTIF(INDEX(E417:INDEX($E$1:E417,IFERROR(LOOKUP(2,1/($F$1:F416=2),ROW($F$1:F416)-MIN(ROW($F$1:F416)-1)),1),),),E417)</f>
        <v>1</v>
      </c>
      <c r="G417" s="26">
        <f t="shared" ca="1" si="92"/>
        <v>9</v>
      </c>
      <c r="H417" s="26">
        <f t="shared" ca="1" si="93"/>
        <v>10</v>
      </c>
      <c r="I417" s="26">
        <f t="shared" ca="1" si="94"/>
        <v>5</v>
      </c>
      <c r="J417" s="26">
        <f t="shared" ca="1" si="95"/>
        <v>8</v>
      </c>
      <c r="K417" s="26">
        <f t="shared" ca="1" si="96"/>
        <v>3</v>
      </c>
      <c r="L417" s="26">
        <f t="shared" ca="1" si="97"/>
        <v>12</v>
      </c>
      <c r="M417" s="26">
        <f t="shared" ca="1" si="98"/>
        <v>1</v>
      </c>
      <c r="N417" s="26">
        <f t="shared" ca="1" si="99"/>
        <v>7</v>
      </c>
      <c r="O417" s="26">
        <f t="shared" ca="1" si="100"/>
        <v>11</v>
      </c>
      <c r="P417" s="26">
        <f t="shared" ca="1" si="101"/>
        <v>6</v>
      </c>
      <c r="Q417" s="26">
        <f t="shared" ca="1" si="102"/>
        <v>2</v>
      </c>
      <c r="R417" s="26">
        <f t="shared" ca="1" si="103"/>
        <v>4</v>
      </c>
    </row>
    <row r="418" spans="1:18" ht="19.5" thickBot="1">
      <c r="A418" s="50">
        <f t="shared" si="104"/>
        <v>417</v>
      </c>
      <c r="B418" s="22">
        <f ca="1">Streams!B418</f>
        <v>13</v>
      </c>
      <c r="C418" s="23">
        <f ca="1">VLOOKUP(B418,Partition!$G$2:$H$38,2)</f>
        <v>5</v>
      </c>
      <c r="D418" s="24">
        <f ca="1">COUNTIF(INDEX(C418:INDEX($C$1:C418,IFERROR(LOOKUP(2,1/($D$1:D417=2),ROW($D$1:D417)-MIN(ROW($D$1:D417)-1)),1),),),C418)</f>
        <v>2</v>
      </c>
      <c r="E418" s="23">
        <f t="shared" ca="1" si="91"/>
        <v>4</v>
      </c>
      <c r="F418" s="25">
        <f ca="1">COUNTIF(INDEX(E418:INDEX($E$1:E418,IFERROR(LOOKUP(2,1/($F$1:F417=2),ROW($F$1:F417)-MIN(ROW($F$1:F417)-1)),1),),),E418)</f>
        <v>1</v>
      </c>
      <c r="G418" s="26">
        <f t="shared" ca="1" si="92"/>
        <v>4</v>
      </c>
      <c r="H418" s="26">
        <f t="shared" ca="1" si="93"/>
        <v>9</v>
      </c>
      <c r="I418" s="26">
        <f t="shared" ca="1" si="94"/>
        <v>10</v>
      </c>
      <c r="J418" s="26">
        <f t="shared" ca="1" si="95"/>
        <v>5</v>
      </c>
      <c r="K418" s="26">
        <f t="shared" ca="1" si="96"/>
        <v>8</v>
      </c>
      <c r="L418" s="26">
        <f t="shared" ca="1" si="97"/>
        <v>3</v>
      </c>
      <c r="M418" s="26">
        <f t="shared" ca="1" si="98"/>
        <v>12</v>
      </c>
      <c r="N418" s="26">
        <f t="shared" ca="1" si="99"/>
        <v>1</v>
      </c>
      <c r="O418" s="26">
        <f t="shared" ca="1" si="100"/>
        <v>7</v>
      </c>
      <c r="P418" s="26">
        <f t="shared" ca="1" si="101"/>
        <v>11</v>
      </c>
      <c r="Q418" s="26">
        <f t="shared" ca="1" si="102"/>
        <v>6</v>
      </c>
      <c r="R418" s="26">
        <f t="shared" ca="1" si="103"/>
        <v>2</v>
      </c>
    </row>
    <row r="419" spans="1:18" ht="19.5" thickBot="1">
      <c r="A419" s="50">
        <f t="shared" si="104"/>
        <v>418</v>
      </c>
      <c r="B419" s="22">
        <f ca="1">Streams!B419</f>
        <v>11</v>
      </c>
      <c r="C419" s="23">
        <f ca="1">VLOOKUP(B419,Partition!$G$2:$H$38,2)</f>
        <v>4</v>
      </c>
      <c r="D419" s="24">
        <f ca="1">COUNTIF(INDEX(C419:INDEX($C$1:C419,IFERROR(LOOKUP(2,1/($D$1:D418=2),ROW($D$1:D418)-MIN(ROW($D$1:D418)-1)),1),),),C419)</f>
        <v>1</v>
      </c>
      <c r="E419" s="23">
        <f t="shared" ca="1" si="91"/>
        <v>2</v>
      </c>
      <c r="F419" s="25">
        <f ca="1">COUNTIF(INDEX(E419:INDEX($E$1:E419,IFERROR(LOOKUP(2,1/($F$1:F418=2),ROW($F$1:F418)-MIN(ROW($F$1:F418)-1)),1),),),E419)</f>
        <v>2</v>
      </c>
      <c r="G419" s="26">
        <f t="shared" ca="1" si="92"/>
        <v>5</v>
      </c>
      <c r="H419" s="26">
        <f t="shared" ca="1" si="93"/>
        <v>4</v>
      </c>
      <c r="I419" s="26">
        <f t="shared" ca="1" si="94"/>
        <v>9</v>
      </c>
      <c r="J419" s="26">
        <f t="shared" ca="1" si="95"/>
        <v>10</v>
      </c>
      <c r="K419" s="26">
        <f t="shared" ca="1" si="96"/>
        <v>8</v>
      </c>
      <c r="L419" s="26">
        <f t="shared" ca="1" si="97"/>
        <v>3</v>
      </c>
      <c r="M419" s="26">
        <f t="shared" ca="1" si="98"/>
        <v>12</v>
      </c>
      <c r="N419" s="26">
        <f t="shared" ca="1" si="99"/>
        <v>1</v>
      </c>
      <c r="O419" s="26">
        <f t="shared" ca="1" si="100"/>
        <v>7</v>
      </c>
      <c r="P419" s="26">
        <f t="shared" ca="1" si="101"/>
        <v>11</v>
      </c>
      <c r="Q419" s="26">
        <f t="shared" ca="1" si="102"/>
        <v>6</v>
      </c>
      <c r="R419" s="26">
        <f t="shared" ca="1" si="103"/>
        <v>2</v>
      </c>
    </row>
    <row r="420" spans="1:18" ht="19.5" thickBot="1">
      <c r="A420" s="50">
        <f t="shared" si="104"/>
        <v>419</v>
      </c>
      <c r="B420" s="22">
        <f ca="1">Streams!B420</f>
        <v>18</v>
      </c>
      <c r="C420" s="23">
        <f ca="1">VLOOKUP(B420,Partition!$G$2:$H$38,2)</f>
        <v>6</v>
      </c>
      <c r="D420" s="24">
        <f ca="1">COUNTIF(INDEX(C420:INDEX($C$1:C420,IFERROR(LOOKUP(2,1/($D$1:D419=2),ROW($D$1:D419)-MIN(ROW($D$1:D419)-1)),1),),),C420)</f>
        <v>1</v>
      </c>
      <c r="E420" s="23">
        <f t="shared" ca="1" si="91"/>
        <v>11</v>
      </c>
      <c r="F420" s="25">
        <f ca="1">COUNTIF(INDEX(E420:INDEX($E$1:E420,IFERROR(LOOKUP(2,1/($F$1:F419=2),ROW($F$1:F419)-MIN(ROW($F$1:F419)-1)),1),),),E420)</f>
        <v>1</v>
      </c>
      <c r="G420" s="26">
        <f t="shared" ca="1" si="92"/>
        <v>4</v>
      </c>
      <c r="H420" s="26">
        <f t="shared" ca="1" si="93"/>
        <v>5</v>
      </c>
      <c r="I420" s="26">
        <f t="shared" ca="1" si="94"/>
        <v>9</v>
      </c>
      <c r="J420" s="26">
        <f t="shared" ca="1" si="95"/>
        <v>10</v>
      </c>
      <c r="K420" s="26">
        <f t="shared" ca="1" si="96"/>
        <v>8</v>
      </c>
      <c r="L420" s="26">
        <f t="shared" ca="1" si="97"/>
        <v>3</v>
      </c>
      <c r="M420" s="26">
        <f t="shared" ca="1" si="98"/>
        <v>12</v>
      </c>
      <c r="N420" s="26">
        <f t="shared" ca="1" si="99"/>
        <v>1</v>
      </c>
      <c r="O420" s="26">
        <f t="shared" ca="1" si="100"/>
        <v>7</v>
      </c>
      <c r="P420" s="26">
        <f t="shared" ca="1" si="101"/>
        <v>11</v>
      </c>
      <c r="Q420" s="26">
        <f t="shared" ca="1" si="102"/>
        <v>6</v>
      </c>
      <c r="R420" s="26">
        <f t="shared" ca="1" si="103"/>
        <v>2</v>
      </c>
    </row>
    <row r="421" spans="1:18" ht="19.5" thickBot="1">
      <c r="A421" s="50">
        <f t="shared" si="104"/>
        <v>420</v>
      </c>
      <c r="B421" s="22">
        <f ca="1">Streams!B421</f>
        <v>21</v>
      </c>
      <c r="C421" s="23">
        <f ca="1">VLOOKUP(B421,Partition!$G$2:$H$38,2)</f>
        <v>7</v>
      </c>
      <c r="D421" s="24">
        <f ca="1">COUNTIF(INDEX(C421:INDEX($C$1:C421,IFERROR(LOOKUP(2,1/($D$1:D420=2),ROW($D$1:D420)-MIN(ROW($D$1:D420)-1)),1),),),C421)</f>
        <v>1</v>
      </c>
      <c r="E421" s="23">
        <f t="shared" ca="1" si="91"/>
        <v>10</v>
      </c>
      <c r="F421" s="25">
        <f ca="1">COUNTIF(INDEX(E421:INDEX($E$1:E421,IFERROR(LOOKUP(2,1/($F$1:F420=2),ROW($F$1:F420)-MIN(ROW($F$1:F420)-1)),1),),),E421)</f>
        <v>1</v>
      </c>
      <c r="G421" s="26">
        <f t="shared" ca="1" si="92"/>
        <v>6</v>
      </c>
      <c r="H421" s="26">
        <f t="shared" ca="1" si="93"/>
        <v>4</v>
      </c>
      <c r="I421" s="26">
        <f t="shared" ca="1" si="94"/>
        <v>5</v>
      </c>
      <c r="J421" s="26">
        <f t="shared" ca="1" si="95"/>
        <v>9</v>
      </c>
      <c r="K421" s="26">
        <f t="shared" ca="1" si="96"/>
        <v>10</v>
      </c>
      <c r="L421" s="26">
        <f t="shared" ca="1" si="97"/>
        <v>8</v>
      </c>
      <c r="M421" s="26">
        <f t="shared" ca="1" si="98"/>
        <v>3</v>
      </c>
      <c r="N421" s="26">
        <f t="shared" ca="1" si="99"/>
        <v>12</v>
      </c>
      <c r="O421" s="26">
        <f t="shared" ca="1" si="100"/>
        <v>1</v>
      </c>
      <c r="P421" s="26">
        <f t="shared" ca="1" si="101"/>
        <v>7</v>
      </c>
      <c r="Q421" s="26">
        <f t="shared" ca="1" si="102"/>
        <v>11</v>
      </c>
      <c r="R421" s="26">
        <f t="shared" ca="1" si="103"/>
        <v>2</v>
      </c>
    </row>
    <row r="422" spans="1:18" ht="19.5" thickBot="1">
      <c r="A422" s="50">
        <f t="shared" si="104"/>
        <v>421</v>
      </c>
      <c r="B422" s="22">
        <f ca="1">Streams!B422</f>
        <v>17</v>
      </c>
      <c r="C422" s="23">
        <f ca="1">VLOOKUP(B422,Partition!$G$2:$H$38,2)</f>
        <v>6</v>
      </c>
      <c r="D422" s="24">
        <f ca="1">COUNTIF(INDEX(C422:INDEX($C$1:C422,IFERROR(LOOKUP(2,1/($D$1:D421=2),ROW($D$1:D421)-MIN(ROW($D$1:D421)-1)),1),),),C422)</f>
        <v>2</v>
      </c>
      <c r="E422" s="23">
        <f t="shared" ca="1" si="91"/>
        <v>2</v>
      </c>
      <c r="F422" s="25">
        <f ca="1">COUNTIF(INDEX(E422:INDEX($E$1:E422,IFERROR(LOOKUP(2,1/($F$1:F421=2),ROW($F$1:F421)-MIN(ROW($F$1:F421)-1)),1),),),E422)</f>
        <v>2</v>
      </c>
      <c r="G422" s="26">
        <f t="shared" ca="1" si="92"/>
        <v>7</v>
      </c>
      <c r="H422" s="26">
        <f t="shared" ca="1" si="93"/>
        <v>6</v>
      </c>
      <c r="I422" s="26">
        <f t="shared" ca="1" si="94"/>
        <v>4</v>
      </c>
      <c r="J422" s="26">
        <f t="shared" ca="1" si="95"/>
        <v>5</v>
      </c>
      <c r="K422" s="26">
        <f t="shared" ca="1" si="96"/>
        <v>9</v>
      </c>
      <c r="L422" s="26">
        <f t="shared" ca="1" si="97"/>
        <v>10</v>
      </c>
      <c r="M422" s="26">
        <f t="shared" ca="1" si="98"/>
        <v>8</v>
      </c>
      <c r="N422" s="26">
        <f t="shared" ca="1" si="99"/>
        <v>3</v>
      </c>
      <c r="O422" s="26">
        <f t="shared" ca="1" si="100"/>
        <v>12</v>
      </c>
      <c r="P422" s="26">
        <f t="shared" ca="1" si="101"/>
        <v>1</v>
      </c>
      <c r="Q422" s="26">
        <f t="shared" ca="1" si="102"/>
        <v>11</v>
      </c>
      <c r="R422" s="26">
        <f t="shared" ca="1" si="103"/>
        <v>2</v>
      </c>
    </row>
    <row r="423" spans="1:18" ht="19.5" thickBot="1">
      <c r="A423" s="50">
        <f t="shared" si="104"/>
        <v>422</v>
      </c>
      <c r="B423" s="22">
        <f ca="1">Streams!B423</f>
        <v>22</v>
      </c>
      <c r="C423" s="23">
        <f ca="1">VLOOKUP(B423,Partition!$G$2:$H$38,2)</f>
        <v>8</v>
      </c>
      <c r="D423" s="24">
        <f ca="1">COUNTIF(INDEX(C423:INDEX($C$1:C423,IFERROR(LOOKUP(2,1/($D$1:D422=2),ROW($D$1:D422)-MIN(ROW($D$1:D422)-1)),1),),),C423)</f>
        <v>1</v>
      </c>
      <c r="E423" s="23">
        <f t="shared" ca="1" si="91"/>
        <v>7</v>
      </c>
      <c r="F423" s="25">
        <f ca="1">COUNTIF(INDEX(E423:INDEX($E$1:E423,IFERROR(LOOKUP(2,1/($F$1:F422=2),ROW($F$1:F422)-MIN(ROW($F$1:F422)-1)),1),),),E423)</f>
        <v>1</v>
      </c>
      <c r="G423" s="26">
        <f t="shared" ca="1" si="92"/>
        <v>6</v>
      </c>
      <c r="H423" s="26">
        <f t="shared" ca="1" si="93"/>
        <v>7</v>
      </c>
      <c r="I423" s="26">
        <f t="shared" ca="1" si="94"/>
        <v>4</v>
      </c>
      <c r="J423" s="26">
        <f t="shared" ca="1" si="95"/>
        <v>5</v>
      </c>
      <c r="K423" s="26">
        <f t="shared" ca="1" si="96"/>
        <v>9</v>
      </c>
      <c r="L423" s="26">
        <f t="shared" ca="1" si="97"/>
        <v>10</v>
      </c>
      <c r="M423" s="26">
        <f t="shared" ca="1" si="98"/>
        <v>8</v>
      </c>
      <c r="N423" s="26">
        <f t="shared" ca="1" si="99"/>
        <v>3</v>
      </c>
      <c r="O423" s="26">
        <f t="shared" ca="1" si="100"/>
        <v>12</v>
      </c>
      <c r="P423" s="26">
        <f t="shared" ca="1" si="101"/>
        <v>1</v>
      </c>
      <c r="Q423" s="26">
        <f t="shared" ca="1" si="102"/>
        <v>11</v>
      </c>
      <c r="R423" s="26">
        <f t="shared" ca="1" si="103"/>
        <v>2</v>
      </c>
    </row>
    <row r="424" spans="1:18" ht="19.5" thickBot="1">
      <c r="A424" s="50">
        <f t="shared" si="104"/>
        <v>423</v>
      </c>
      <c r="B424" s="22">
        <f ca="1">Streams!B424</f>
        <v>5</v>
      </c>
      <c r="C424" s="23">
        <f ca="1">VLOOKUP(B424,Partition!$G$2:$H$38,2)</f>
        <v>2</v>
      </c>
      <c r="D424" s="24">
        <f ca="1">COUNTIF(INDEX(C424:INDEX($C$1:C424,IFERROR(LOOKUP(2,1/($D$1:D423=2),ROW($D$1:D423)-MIN(ROW($D$1:D423)-1)),1),),),C424)</f>
        <v>1</v>
      </c>
      <c r="E424" s="23">
        <f t="shared" ca="1" si="91"/>
        <v>12</v>
      </c>
      <c r="F424" s="25">
        <f ca="1">COUNTIF(INDEX(E424:INDEX($E$1:E424,IFERROR(LOOKUP(2,1/($F$1:F423=2),ROW($F$1:F423)-MIN(ROW($F$1:F423)-1)),1),),),E424)</f>
        <v>1</v>
      </c>
      <c r="G424" s="26">
        <f t="shared" ca="1" si="92"/>
        <v>8</v>
      </c>
      <c r="H424" s="26">
        <f t="shared" ca="1" si="93"/>
        <v>6</v>
      </c>
      <c r="I424" s="26">
        <f t="shared" ca="1" si="94"/>
        <v>7</v>
      </c>
      <c r="J424" s="26">
        <f t="shared" ca="1" si="95"/>
        <v>4</v>
      </c>
      <c r="K424" s="26">
        <f t="shared" ca="1" si="96"/>
        <v>5</v>
      </c>
      <c r="L424" s="26">
        <f t="shared" ca="1" si="97"/>
        <v>9</v>
      </c>
      <c r="M424" s="26">
        <f t="shared" ca="1" si="98"/>
        <v>10</v>
      </c>
      <c r="N424" s="26">
        <f t="shared" ca="1" si="99"/>
        <v>3</v>
      </c>
      <c r="O424" s="26">
        <f t="shared" ca="1" si="100"/>
        <v>12</v>
      </c>
      <c r="P424" s="26">
        <f t="shared" ca="1" si="101"/>
        <v>1</v>
      </c>
      <c r="Q424" s="26">
        <f t="shared" ca="1" si="102"/>
        <v>11</v>
      </c>
      <c r="R424" s="26">
        <f t="shared" ca="1" si="103"/>
        <v>2</v>
      </c>
    </row>
    <row r="425" spans="1:18" ht="19.5" thickBot="1">
      <c r="A425" s="50">
        <f t="shared" si="104"/>
        <v>424</v>
      </c>
      <c r="B425" s="22">
        <f ca="1">Streams!B425</f>
        <v>21</v>
      </c>
      <c r="C425" s="23">
        <f ca="1">VLOOKUP(B425,Partition!$G$2:$H$38,2)</f>
        <v>7</v>
      </c>
      <c r="D425" s="24">
        <f ca="1">COUNTIF(INDEX(C425:INDEX($C$1:C425,IFERROR(LOOKUP(2,1/($D$1:D424=2),ROW($D$1:D424)-MIN(ROW($D$1:D424)-1)),1),),),C425)</f>
        <v>1</v>
      </c>
      <c r="E425" s="23">
        <f t="shared" ca="1" si="91"/>
        <v>4</v>
      </c>
      <c r="F425" s="25">
        <f ca="1">COUNTIF(INDEX(E425:INDEX($E$1:E425,IFERROR(LOOKUP(2,1/($F$1:F424=2),ROW($F$1:F424)-MIN(ROW($F$1:F424)-1)),1),),),E425)</f>
        <v>1</v>
      </c>
      <c r="G425" s="26">
        <f t="shared" ca="1" si="92"/>
        <v>2</v>
      </c>
      <c r="H425" s="26">
        <f t="shared" ca="1" si="93"/>
        <v>8</v>
      </c>
      <c r="I425" s="26">
        <f t="shared" ca="1" si="94"/>
        <v>6</v>
      </c>
      <c r="J425" s="26">
        <f t="shared" ca="1" si="95"/>
        <v>7</v>
      </c>
      <c r="K425" s="26">
        <f t="shared" ca="1" si="96"/>
        <v>4</v>
      </c>
      <c r="L425" s="26">
        <f t="shared" ca="1" si="97"/>
        <v>5</v>
      </c>
      <c r="M425" s="26">
        <f t="shared" ca="1" si="98"/>
        <v>9</v>
      </c>
      <c r="N425" s="26">
        <f t="shared" ca="1" si="99"/>
        <v>10</v>
      </c>
      <c r="O425" s="26">
        <f t="shared" ca="1" si="100"/>
        <v>3</v>
      </c>
      <c r="P425" s="26">
        <f t="shared" ca="1" si="101"/>
        <v>12</v>
      </c>
      <c r="Q425" s="26">
        <f t="shared" ca="1" si="102"/>
        <v>1</v>
      </c>
      <c r="R425" s="26">
        <f t="shared" ca="1" si="103"/>
        <v>11</v>
      </c>
    </row>
    <row r="426" spans="1:18" ht="19.5" thickBot="1">
      <c r="A426" s="50">
        <f t="shared" si="104"/>
        <v>425</v>
      </c>
      <c r="B426" s="22">
        <f ca="1">Streams!B426</f>
        <v>17</v>
      </c>
      <c r="C426" s="23">
        <f ca="1">VLOOKUP(B426,Partition!$G$2:$H$38,2)</f>
        <v>6</v>
      </c>
      <c r="D426" s="24">
        <f ca="1">COUNTIF(INDEX(C426:INDEX($C$1:C426,IFERROR(LOOKUP(2,1/($D$1:D425=2),ROW($D$1:D425)-MIN(ROW($D$1:D425)-1)),1),),),C426)</f>
        <v>2</v>
      </c>
      <c r="E426" s="23">
        <f t="shared" ca="1" si="91"/>
        <v>4</v>
      </c>
      <c r="F426" s="25">
        <f ca="1">COUNTIF(INDEX(E426:INDEX($E$1:E426,IFERROR(LOOKUP(2,1/($F$1:F425=2),ROW($F$1:F425)-MIN(ROW($F$1:F425)-1)),1),),),E426)</f>
        <v>2</v>
      </c>
      <c r="G426" s="26">
        <f t="shared" ca="1" si="92"/>
        <v>7</v>
      </c>
      <c r="H426" s="26">
        <f t="shared" ca="1" si="93"/>
        <v>2</v>
      </c>
      <c r="I426" s="26">
        <f t="shared" ca="1" si="94"/>
        <v>8</v>
      </c>
      <c r="J426" s="26">
        <f t="shared" ca="1" si="95"/>
        <v>6</v>
      </c>
      <c r="K426" s="26">
        <f t="shared" ca="1" si="96"/>
        <v>4</v>
      </c>
      <c r="L426" s="26">
        <f t="shared" ca="1" si="97"/>
        <v>5</v>
      </c>
      <c r="M426" s="26">
        <f t="shared" ca="1" si="98"/>
        <v>9</v>
      </c>
      <c r="N426" s="26">
        <f t="shared" ca="1" si="99"/>
        <v>10</v>
      </c>
      <c r="O426" s="26">
        <f t="shared" ca="1" si="100"/>
        <v>3</v>
      </c>
      <c r="P426" s="26">
        <f t="shared" ca="1" si="101"/>
        <v>12</v>
      </c>
      <c r="Q426" s="26">
        <f t="shared" ca="1" si="102"/>
        <v>1</v>
      </c>
      <c r="R426" s="26">
        <f t="shared" ca="1" si="103"/>
        <v>11</v>
      </c>
    </row>
    <row r="427" spans="1:18" ht="19.5" thickBot="1">
      <c r="A427" s="50">
        <f t="shared" si="104"/>
        <v>426</v>
      </c>
      <c r="B427" s="22">
        <f ca="1">Streams!B427</f>
        <v>19</v>
      </c>
      <c r="C427" s="23">
        <f ca="1">VLOOKUP(B427,Partition!$G$2:$H$38,2)</f>
        <v>7</v>
      </c>
      <c r="D427" s="24">
        <f ca="1">COUNTIF(INDEX(C427:INDEX($C$1:C427,IFERROR(LOOKUP(2,1/($D$1:D426=2),ROW($D$1:D426)-MIN(ROW($D$1:D426)-1)),1),),),C427)</f>
        <v>1</v>
      </c>
      <c r="E427" s="23">
        <f t="shared" ca="1" si="91"/>
        <v>2</v>
      </c>
      <c r="F427" s="25">
        <f ca="1">COUNTIF(INDEX(E427:INDEX($E$1:E427,IFERROR(LOOKUP(2,1/($F$1:F426=2),ROW($F$1:F426)-MIN(ROW($F$1:F426)-1)),1),),),E427)</f>
        <v>1</v>
      </c>
      <c r="G427" s="26">
        <f t="shared" ca="1" si="92"/>
        <v>6</v>
      </c>
      <c r="H427" s="26">
        <f t="shared" ca="1" si="93"/>
        <v>7</v>
      </c>
      <c r="I427" s="26">
        <f t="shared" ca="1" si="94"/>
        <v>2</v>
      </c>
      <c r="J427" s="26">
        <f t="shared" ca="1" si="95"/>
        <v>8</v>
      </c>
      <c r="K427" s="26">
        <f t="shared" ca="1" si="96"/>
        <v>4</v>
      </c>
      <c r="L427" s="26">
        <f t="shared" ca="1" si="97"/>
        <v>5</v>
      </c>
      <c r="M427" s="26">
        <f t="shared" ca="1" si="98"/>
        <v>9</v>
      </c>
      <c r="N427" s="26">
        <f t="shared" ca="1" si="99"/>
        <v>10</v>
      </c>
      <c r="O427" s="26">
        <f t="shared" ca="1" si="100"/>
        <v>3</v>
      </c>
      <c r="P427" s="26">
        <f t="shared" ca="1" si="101"/>
        <v>12</v>
      </c>
      <c r="Q427" s="26">
        <f t="shared" ca="1" si="102"/>
        <v>1</v>
      </c>
      <c r="R427" s="26">
        <f t="shared" ca="1" si="103"/>
        <v>11</v>
      </c>
    </row>
    <row r="428" spans="1:18" ht="19.5" thickBot="1">
      <c r="A428" s="50">
        <f t="shared" si="104"/>
        <v>427</v>
      </c>
      <c r="B428" s="22">
        <f ca="1">Streams!B428</f>
        <v>5</v>
      </c>
      <c r="C428" s="23">
        <f ca="1">VLOOKUP(B428,Partition!$G$2:$H$38,2)</f>
        <v>2</v>
      </c>
      <c r="D428" s="24">
        <f ca="1">COUNTIF(INDEX(C428:INDEX($C$1:C428,IFERROR(LOOKUP(2,1/($D$1:D427=2),ROW($D$1:D427)-MIN(ROW($D$1:D427)-1)),1),),),C428)</f>
        <v>1</v>
      </c>
      <c r="E428" s="23">
        <f t="shared" ca="1" si="91"/>
        <v>3</v>
      </c>
      <c r="F428" s="25">
        <f ca="1">COUNTIF(INDEX(E428:INDEX($E$1:E428,IFERROR(LOOKUP(2,1/($F$1:F427=2),ROW($F$1:F427)-MIN(ROW($F$1:F427)-1)),1),),),E428)</f>
        <v>1</v>
      </c>
      <c r="G428" s="26">
        <f t="shared" ca="1" si="92"/>
        <v>7</v>
      </c>
      <c r="H428" s="26">
        <f t="shared" ca="1" si="93"/>
        <v>6</v>
      </c>
      <c r="I428" s="26">
        <f t="shared" ca="1" si="94"/>
        <v>2</v>
      </c>
      <c r="J428" s="26">
        <f t="shared" ca="1" si="95"/>
        <v>8</v>
      </c>
      <c r="K428" s="26">
        <f t="shared" ca="1" si="96"/>
        <v>4</v>
      </c>
      <c r="L428" s="26">
        <f t="shared" ca="1" si="97"/>
        <v>5</v>
      </c>
      <c r="M428" s="26">
        <f t="shared" ca="1" si="98"/>
        <v>9</v>
      </c>
      <c r="N428" s="26">
        <f t="shared" ca="1" si="99"/>
        <v>10</v>
      </c>
      <c r="O428" s="26">
        <f t="shared" ca="1" si="100"/>
        <v>3</v>
      </c>
      <c r="P428" s="26">
        <f t="shared" ca="1" si="101"/>
        <v>12</v>
      </c>
      <c r="Q428" s="26">
        <f t="shared" ca="1" si="102"/>
        <v>1</v>
      </c>
      <c r="R428" s="26">
        <f t="shared" ca="1" si="103"/>
        <v>11</v>
      </c>
    </row>
    <row r="429" spans="1:18" ht="19.5" thickBot="1">
      <c r="A429" s="50">
        <f t="shared" si="104"/>
        <v>428</v>
      </c>
      <c r="B429" s="22">
        <f ca="1">Streams!B429</f>
        <v>8</v>
      </c>
      <c r="C429" s="23">
        <f ca="1">VLOOKUP(B429,Partition!$G$2:$H$38,2)</f>
        <v>3</v>
      </c>
      <c r="D429" s="24">
        <f ca="1">COUNTIF(INDEX(C429:INDEX($C$1:C429,IFERROR(LOOKUP(2,1/($D$1:D428=2),ROW($D$1:D428)-MIN(ROW($D$1:D428)-1)),1),),),C429)</f>
        <v>1</v>
      </c>
      <c r="E429" s="23">
        <f t="shared" ca="1" si="91"/>
        <v>9</v>
      </c>
      <c r="F429" s="25">
        <f ca="1">COUNTIF(INDEX(E429:INDEX($E$1:E429,IFERROR(LOOKUP(2,1/($F$1:F428=2),ROW($F$1:F428)-MIN(ROW($F$1:F428)-1)),1),),),E429)</f>
        <v>1</v>
      </c>
      <c r="G429" s="26">
        <f t="shared" ca="1" si="92"/>
        <v>2</v>
      </c>
      <c r="H429" s="26">
        <f t="shared" ca="1" si="93"/>
        <v>7</v>
      </c>
      <c r="I429" s="26">
        <f t="shared" ca="1" si="94"/>
        <v>6</v>
      </c>
      <c r="J429" s="26">
        <f t="shared" ca="1" si="95"/>
        <v>8</v>
      </c>
      <c r="K429" s="26">
        <f t="shared" ca="1" si="96"/>
        <v>4</v>
      </c>
      <c r="L429" s="26">
        <f t="shared" ca="1" si="97"/>
        <v>5</v>
      </c>
      <c r="M429" s="26">
        <f t="shared" ca="1" si="98"/>
        <v>9</v>
      </c>
      <c r="N429" s="26">
        <f t="shared" ca="1" si="99"/>
        <v>10</v>
      </c>
      <c r="O429" s="26">
        <f t="shared" ca="1" si="100"/>
        <v>3</v>
      </c>
      <c r="P429" s="26">
        <f t="shared" ca="1" si="101"/>
        <v>12</v>
      </c>
      <c r="Q429" s="26">
        <f t="shared" ca="1" si="102"/>
        <v>1</v>
      </c>
      <c r="R429" s="26">
        <f t="shared" ca="1" si="103"/>
        <v>11</v>
      </c>
    </row>
    <row r="430" spans="1:18" ht="19.5" thickBot="1">
      <c r="A430" s="50">
        <f t="shared" si="104"/>
        <v>429</v>
      </c>
      <c r="B430" s="22">
        <f ca="1">Streams!B430</f>
        <v>19</v>
      </c>
      <c r="C430" s="23">
        <f ca="1">VLOOKUP(B430,Partition!$G$2:$H$38,2)</f>
        <v>7</v>
      </c>
      <c r="D430" s="24">
        <f ca="1">COUNTIF(INDEX(C430:INDEX($C$1:C430,IFERROR(LOOKUP(2,1/($D$1:D429=2),ROW($D$1:D429)-MIN(ROW($D$1:D429)-1)),1),),),C430)</f>
        <v>2</v>
      </c>
      <c r="E430" s="23">
        <f t="shared" ca="1" si="91"/>
        <v>3</v>
      </c>
      <c r="F430" s="25">
        <f ca="1">COUNTIF(INDEX(E430:INDEX($E$1:E430,IFERROR(LOOKUP(2,1/($F$1:F429=2),ROW($F$1:F429)-MIN(ROW($F$1:F429)-1)),1),),),E430)</f>
        <v>2</v>
      </c>
      <c r="G430" s="26">
        <f t="shared" ca="1" si="92"/>
        <v>3</v>
      </c>
      <c r="H430" s="26">
        <f t="shared" ca="1" si="93"/>
        <v>2</v>
      </c>
      <c r="I430" s="26">
        <f t="shared" ca="1" si="94"/>
        <v>7</v>
      </c>
      <c r="J430" s="26">
        <f t="shared" ca="1" si="95"/>
        <v>6</v>
      </c>
      <c r="K430" s="26">
        <f t="shared" ca="1" si="96"/>
        <v>8</v>
      </c>
      <c r="L430" s="26">
        <f t="shared" ca="1" si="97"/>
        <v>4</v>
      </c>
      <c r="M430" s="26">
        <f t="shared" ca="1" si="98"/>
        <v>5</v>
      </c>
      <c r="N430" s="26">
        <f t="shared" ca="1" si="99"/>
        <v>9</v>
      </c>
      <c r="O430" s="26">
        <f t="shared" ca="1" si="100"/>
        <v>10</v>
      </c>
      <c r="P430" s="26">
        <f t="shared" ca="1" si="101"/>
        <v>12</v>
      </c>
      <c r="Q430" s="26">
        <f t="shared" ca="1" si="102"/>
        <v>1</v>
      </c>
      <c r="R430" s="26">
        <f t="shared" ca="1" si="103"/>
        <v>11</v>
      </c>
    </row>
    <row r="431" spans="1:18" ht="19.5" thickBot="1">
      <c r="A431" s="50">
        <f t="shared" si="104"/>
        <v>430</v>
      </c>
      <c r="B431" s="22">
        <f ca="1">Streams!B431</f>
        <v>15</v>
      </c>
      <c r="C431" s="23">
        <f ca="1">VLOOKUP(B431,Partition!$G$2:$H$38,2)</f>
        <v>5</v>
      </c>
      <c r="D431" s="24">
        <f ca="1">COUNTIF(INDEX(C431:INDEX($C$1:C431,IFERROR(LOOKUP(2,1/($D$1:D430=2),ROW($D$1:D430)-MIN(ROW($D$1:D430)-1)),1),),),C431)</f>
        <v>1</v>
      </c>
      <c r="E431" s="23">
        <f t="shared" ca="1" si="91"/>
        <v>7</v>
      </c>
      <c r="F431" s="25">
        <f ca="1">COUNTIF(INDEX(E431:INDEX($E$1:E431,IFERROR(LOOKUP(2,1/($F$1:F430=2),ROW($F$1:F430)-MIN(ROW($F$1:F430)-1)),1),),),E431)</f>
        <v>1</v>
      </c>
      <c r="G431" s="26">
        <f t="shared" ca="1" si="92"/>
        <v>7</v>
      </c>
      <c r="H431" s="26">
        <f t="shared" ca="1" si="93"/>
        <v>3</v>
      </c>
      <c r="I431" s="26">
        <f t="shared" ca="1" si="94"/>
        <v>2</v>
      </c>
      <c r="J431" s="26">
        <f t="shared" ca="1" si="95"/>
        <v>6</v>
      </c>
      <c r="K431" s="26">
        <f t="shared" ca="1" si="96"/>
        <v>8</v>
      </c>
      <c r="L431" s="26">
        <f t="shared" ca="1" si="97"/>
        <v>4</v>
      </c>
      <c r="M431" s="26">
        <f t="shared" ca="1" si="98"/>
        <v>5</v>
      </c>
      <c r="N431" s="26">
        <f t="shared" ca="1" si="99"/>
        <v>9</v>
      </c>
      <c r="O431" s="26">
        <f t="shared" ca="1" si="100"/>
        <v>10</v>
      </c>
      <c r="P431" s="26">
        <f t="shared" ca="1" si="101"/>
        <v>12</v>
      </c>
      <c r="Q431" s="26">
        <f t="shared" ca="1" si="102"/>
        <v>1</v>
      </c>
      <c r="R431" s="26">
        <f t="shared" ca="1" si="103"/>
        <v>11</v>
      </c>
    </row>
    <row r="432" spans="1:18" ht="19.5" thickBot="1">
      <c r="A432" s="50">
        <f t="shared" si="104"/>
        <v>431</v>
      </c>
      <c r="B432" s="22">
        <f ca="1">Streams!B432</f>
        <v>26</v>
      </c>
      <c r="C432" s="23">
        <f ca="1">VLOOKUP(B432,Partition!$G$2:$H$38,2)</f>
        <v>9</v>
      </c>
      <c r="D432" s="24">
        <f ca="1">COUNTIF(INDEX(C432:INDEX($C$1:C432,IFERROR(LOOKUP(2,1/($D$1:D431=2),ROW($D$1:D431)-MIN(ROW($D$1:D431)-1)),1),),),C432)</f>
        <v>1</v>
      </c>
      <c r="E432" s="23">
        <f t="shared" ca="1" si="91"/>
        <v>8</v>
      </c>
      <c r="F432" s="25">
        <f ca="1">COUNTIF(INDEX(E432:INDEX($E$1:E432,IFERROR(LOOKUP(2,1/($F$1:F431=2),ROW($F$1:F431)-MIN(ROW($F$1:F431)-1)),1),),),E432)</f>
        <v>1</v>
      </c>
      <c r="G432" s="26">
        <f t="shared" ca="1" si="92"/>
        <v>5</v>
      </c>
      <c r="H432" s="26">
        <f t="shared" ca="1" si="93"/>
        <v>7</v>
      </c>
      <c r="I432" s="26">
        <f t="shared" ca="1" si="94"/>
        <v>3</v>
      </c>
      <c r="J432" s="26">
        <f t="shared" ca="1" si="95"/>
        <v>2</v>
      </c>
      <c r="K432" s="26">
        <f t="shared" ca="1" si="96"/>
        <v>6</v>
      </c>
      <c r="L432" s="26">
        <f t="shared" ca="1" si="97"/>
        <v>8</v>
      </c>
      <c r="M432" s="26">
        <f t="shared" ca="1" si="98"/>
        <v>4</v>
      </c>
      <c r="N432" s="26">
        <f t="shared" ca="1" si="99"/>
        <v>9</v>
      </c>
      <c r="O432" s="26">
        <f t="shared" ca="1" si="100"/>
        <v>10</v>
      </c>
      <c r="P432" s="26">
        <f t="shared" ca="1" si="101"/>
        <v>12</v>
      </c>
      <c r="Q432" s="26">
        <f t="shared" ca="1" si="102"/>
        <v>1</v>
      </c>
      <c r="R432" s="26">
        <f t="shared" ca="1" si="103"/>
        <v>11</v>
      </c>
    </row>
    <row r="433" spans="1:18" ht="19.5" thickBot="1">
      <c r="A433" s="50">
        <f t="shared" si="104"/>
        <v>432</v>
      </c>
      <c r="B433" s="22">
        <f ca="1">Streams!B433</f>
        <v>13</v>
      </c>
      <c r="C433" s="23">
        <f ca="1">VLOOKUP(B433,Partition!$G$2:$H$38,2)</f>
        <v>5</v>
      </c>
      <c r="D433" s="24">
        <f ca="1">COUNTIF(INDEX(C433:INDEX($C$1:C433,IFERROR(LOOKUP(2,1/($D$1:D432=2),ROW($D$1:D432)-MIN(ROW($D$1:D432)-1)),1),),),C433)</f>
        <v>2</v>
      </c>
      <c r="E433" s="23">
        <f t="shared" ca="1" si="91"/>
        <v>2</v>
      </c>
      <c r="F433" s="25">
        <f ca="1">COUNTIF(INDEX(E433:INDEX($E$1:E433,IFERROR(LOOKUP(2,1/($F$1:F432=2),ROW($F$1:F432)-MIN(ROW($F$1:F432)-1)),1),),),E433)</f>
        <v>1</v>
      </c>
      <c r="G433" s="26">
        <f t="shared" ca="1" si="92"/>
        <v>9</v>
      </c>
      <c r="H433" s="26">
        <f t="shared" ca="1" si="93"/>
        <v>5</v>
      </c>
      <c r="I433" s="26">
        <f t="shared" ca="1" si="94"/>
        <v>7</v>
      </c>
      <c r="J433" s="26">
        <f t="shared" ca="1" si="95"/>
        <v>3</v>
      </c>
      <c r="K433" s="26">
        <f t="shared" ca="1" si="96"/>
        <v>2</v>
      </c>
      <c r="L433" s="26">
        <f t="shared" ca="1" si="97"/>
        <v>6</v>
      </c>
      <c r="M433" s="26">
        <f t="shared" ca="1" si="98"/>
        <v>8</v>
      </c>
      <c r="N433" s="26">
        <f t="shared" ca="1" si="99"/>
        <v>4</v>
      </c>
      <c r="O433" s="26">
        <f t="shared" ca="1" si="100"/>
        <v>10</v>
      </c>
      <c r="P433" s="26">
        <f t="shared" ca="1" si="101"/>
        <v>12</v>
      </c>
      <c r="Q433" s="26">
        <f t="shared" ca="1" si="102"/>
        <v>1</v>
      </c>
      <c r="R433" s="26">
        <f t="shared" ca="1" si="103"/>
        <v>11</v>
      </c>
    </row>
    <row r="434" spans="1:18" ht="19.5" thickBot="1">
      <c r="A434" s="50">
        <f t="shared" si="104"/>
        <v>433</v>
      </c>
      <c r="B434" s="22">
        <f ca="1">Streams!B434</f>
        <v>22</v>
      </c>
      <c r="C434" s="23">
        <f ca="1">VLOOKUP(B434,Partition!$G$2:$H$38,2)</f>
        <v>8</v>
      </c>
      <c r="D434" s="24">
        <f ca="1">COUNTIF(INDEX(C434:INDEX($C$1:C434,IFERROR(LOOKUP(2,1/($D$1:D433=2),ROW($D$1:D433)-MIN(ROW($D$1:D433)-1)),1),),),C434)</f>
        <v>1</v>
      </c>
      <c r="E434" s="23">
        <f t="shared" ca="1" si="91"/>
        <v>7</v>
      </c>
      <c r="F434" s="25">
        <f ca="1">COUNTIF(INDEX(E434:INDEX($E$1:E434,IFERROR(LOOKUP(2,1/($F$1:F433=2),ROW($F$1:F433)-MIN(ROW($F$1:F433)-1)),1),),),E434)</f>
        <v>2</v>
      </c>
      <c r="G434" s="26">
        <f t="shared" ca="1" si="92"/>
        <v>5</v>
      </c>
      <c r="H434" s="26">
        <f t="shared" ca="1" si="93"/>
        <v>9</v>
      </c>
      <c r="I434" s="26">
        <f t="shared" ca="1" si="94"/>
        <v>7</v>
      </c>
      <c r="J434" s="26">
        <f t="shared" ca="1" si="95"/>
        <v>3</v>
      </c>
      <c r="K434" s="26">
        <f t="shared" ca="1" si="96"/>
        <v>2</v>
      </c>
      <c r="L434" s="26">
        <f t="shared" ca="1" si="97"/>
        <v>6</v>
      </c>
      <c r="M434" s="26">
        <f t="shared" ca="1" si="98"/>
        <v>8</v>
      </c>
      <c r="N434" s="26">
        <f t="shared" ca="1" si="99"/>
        <v>4</v>
      </c>
      <c r="O434" s="26">
        <f t="shared" ca="1" si="100"/>
        <v>10</v>
      </c>
      <c r="P434" s="26">
        <f t="shared" ca="1" si="101"/>
        <v>12</v>
      </c>
      <c r="Q434" s="26">
        <f t="shared" ca="1" si="102"/>
        <v>1</v>
      </c>
      <c r="R434" s="26">
        <f t="shared" ca="1" si="103"/>
        <v>11</v>
      </c>
    </row>
    <row r="435" spans="1:18" ht="19.5" thickBot="1">
      <c r="A435" s="50">
        <f t="shared" si="104"/>
        <v>434</v>
      </c>
      <c r="B435" s="22">
        <f ca="1">Streams!B435</f>
        <v>36</v>
      </c>
      <c r="C435" s="23">
        <f ca="1">VLOOKUP(B435,Partition!$G$2:$H$38,2)</f>
        <v>12</v>
      </c>
      <c r="D435" s="24">
        <f ca="1">COUNTIF(INDEX(C435:INDEX($C$1:C435,IFERROR(LOOKUP(2,1/($D$1:D434=2),ROW($D$1:D434)-MIN(ROW($D$1:D434)-1)),1),),),C435)</f>
        <v>1</v>
      </c>
      <c r="E435" s="23">
        <f t="shared" ca="1" si="91"/>
        <v>10</v>
      </c>
      <c r="F435" s="25">
        <f ca="1">COUNTIF(INDEX(E435:INDEX($E$1:E435,IFERROR(LOOKUP(2,1/($F$1:F434=2),ROW($F$1:F434)-MIN(ROW($F$1:F434)-1)),1),),),E435)</f>
        <v>1</v>
      </c>
      <c r="G435" s="26">
        <f t="shared" ca="1" si="92"/>
        <v>8</v>
      </c>
      <c r="H435" s="26">
        <f t="shared" ca="1" si="93"/>
        <v>5</v>
      </c>
      <c r="I435" s="26">
        <f t="shared" ca="1" si="94"/>
        <v>9</v>
      </c>
      <c r="J435" s="26">
        <f t="shared" ca="1" si="95"/>
        <v>7</v>
      </c>
      <c r="K435" s="26">
        <f t="shared" ca="1" si="96"/>
        <v>3</v>
      </c>
      <c r="L435" s="26">
        <f t="shared" ca="1" si="97"/>
        <v>2</v>
      </c>
      <c r="M435" s="26">
        <f t="shared" ca="1" si="98"/>
        <v>6</v>
      </c>
      <c r="N435" s="26">
        <f t="shared" ca="1" si="99"/>
        <v>4</v>
      </c>
      <c r="O435" s="26">
        <f t="shared" ca="1" si="100"/>
        <v>10</v>
      </c>
      <c r="P435" s="26">
        <f t="shared" ca="1" si="101"/>
        <v>12</v>
      </c>
      <c r="Q435" s="26">
        <f t="shared" ca="1" si="102"/>
        <v>1</v>
      </c>
      <c r="R435" s="26">
        <f t="shared" ca="1" si="103"/>
        <v>11</v>
      </c>
    </row>
    <row r="436" spans="1:18" ht="19.5" thickBot="1">
      <c r="A436" s="50">
        <f t="shared" si="104"/>
        <v>435</v>
      </c>
      <c r="B436" s="22">
        <f ca="1">Streams!B436</f>
        <v>34</v>
      </c>
      <c r="C436" s="23">
        <f ca="1">VLOOKUP(B436,Partition!$G$2:$H$38,2)</f>
        <v>12</v>
      </c>
      <c r="D436" s="24">
        <f ca="1">COUNTIF(INDEX(C436:INDEX($C$1:C436,IFERROR(LOOKUP(2,1/($D$1:D435=2),ROW($D$1:D435)-MIN(ROW($D$1:D435)-1)),1),),),C436)</f>
        <v>2</v>
      </c>
      <c r="E436" s="23">
        <f t="shared" ca="1" si="91"/>
        <v>1</v>
      </c>
      <c r="F436" s="25">
        <f ca="1">COUNTIF(INDEX(E436:INDEX($E$1:E436,IFERROR(LOOKUP(2,1/($F$1:F435=2),ROW($F$1:F435)-MIN(ROW($F$1:F435)-1)),1),),),E436)</f>
        <v>1</v>
      </c>
      <c r="G436" s="26">
        <f t="shared" ca="1" si="92"/>
        <v>12</v>
      </c>
      <c r="H436" s="26">
        <f t="shared" ca="1" si="93"/>
        <v>8</v>
      </c>
      <c r="I436" s="26">
        <f t="shared" ca="1" si="94"/>
        <v>5</v>
      </c>
      <c r="J436" s="26">
        <f t="shared" ca="1" si="95"/>
        <v>9</v>
      </c>
      <c r="K436" s="26">
        <f t="shared" ca="1" si="96"/>
        <v>7</v>
      </c>
      <c r="L436" s="26">
        <f t="shared" ca="1" si="97"/>
        <v>3</v>
      </c>
      <c r="M436" s="26">
        <f t="shared" ca="1" si="98"/>
        <v>2</v>
      </c>
      <c r="N436" s="26">
        <f t="shared" ca="1" si="99"/>
        <v>6</v>
      </c>
      <c r="O436" s="26">
        <f t="shared" ca="1" si="100"/>
        <v>4</v>
      </c>
      <c r="P436" s="26">
        <f t="shared" ca="1" si="101"/>
        <v>10</v>
      </c>
      <c r="Q436" s="26">
        <f t="shared" ca="1" si="102"/>
        <v>1</v>
      </c>
      <c r="R436" s="26">
        <f t="shared" ca="1" si="103"/>
        <v>11</v>
      </c>
    </row>
    <row r="437" spans="1:18" ht="19.5" thickBot="1">
      <c r="A437" s="50">
        <f t="shared" si="104"/>
        <v>436</v>
      </c>
      <c r="B437" s="22">
        <f ca="1">Streams!B437</f>
        <v>2</v>
      </c>
      <c r="C437" s="23">
        <f ca="1">VLOOKUP(B437,Partition!$G$2:$H$38,2)</f>
        <v>1</v>
      </c>
      <c r="D437" s="24">
        <f ca="1">COUNTIF(INDEX(C437:INDEX($C$1:C437,IFERROR(LOOKUP(2,1/($D$1:D436=2),ROW($D$1:D436)-MIN(ROW($D$1:D436)-1)),1),),),C437)</f>
        <v>1</v>
      </c>
      <c r="E437" s="23">
        <f t="shared" ca="1" si="91"/>
        <v>11</v>
      </c>
      <c r="F437" s="25">
        <f ca="1">COUNTIF(INDEX(E437:INDEX($E$1:E437,IFERROR(LOOKUP(2,1/($F$1:F436=2),ROW($F$1:F436)-MIN(ROW($F$1:F436)-1)),1),),),E437)</f>
        <v>1</v>
      </c>
      <c r="G437" s="26">
        <f t="shared" ca="1" si="92"/>
        <v>12</v>
      </c>
      <c r="H437" s="26">
        <f t="shared" ca="1" si="93"/>
        <v>8</v>
      </c>
      <c r="I437" s="26">
        <f t="shared" ca="1" si="94"/>
        <v>5</v>
      </c>
      <c r="J437" s="26">
        <f t="shared" ca="1" si="95"/>
        <v>9</v>
      </c>
      <c r="K437" s="26">
        <f t="shared" ca="1" si="96"/>
        <v>7</v>
      </c>
      <c r="L437" s="26">
        <f t="shared" ca="1" si="97"/>
        <v>3</v>
      </c>
      <c r="M437" s="26">
        <f t="shared" ca="1" si="98"/>
        <v>2</v>
      </c>
      <c r="N437" s="26">
        <f t="shared" ca="1" si="99"/>
        <v>6</v>
      </c>
      <c r="O437" s="26">
        <f t="shared" ca="1" si="100"/>
        <v>4</v>
      </c>
      <c r="P437" s="26">
        <f t="shared" ca="1" si="101"/>
        <v>10</v>
      </c>
      <c r="Q437" s="26">
        <f t="shared" ca="1" si="102"/>
        <v>1</v>
      </c>
      <c r="R437" s="26">
        <f t="shared" ca="1" si="103"/>
        <v>11</v>
      </c>
    </row>
    <row r="438" spans="1:18" ht="19.5" thickBot="1">
      <c r="A438" s="50">
        <f t="shared" si="104"/>
        <v>437</v>
      </c>
      <c r="B438" s="22">
        <f ca="1">Streams!B438</f>
        <v>12</v>
      </c>
      <c r="C438" s="23">
        <f ca="1">VLOOKUP(B438,Partition!$G$2:$H$38,2)</f>
        <v>4</v>
      </c>
      <c r="D438" s="24">
        <f ca="1">COUNTIF(INDEX(C438:INDEX($C$1:C438,IFERROR(LOOKUP(2,1/($D$1:D437=2),ROW($D$1:D437)-MIN(ROW($D$1:D437)-1)),1),),),C438)</f>
        <v>1</v>
      </c>
      <c r="E438" s="23">
        <f t="shared" ca="1" si="91"/>
        <v>10</v>
      </c>
      <c r="F438" s="25">
        <f ca="1">COUNTIF(INDEX(E438:INDEX($E$1:E438,IFERROR(LOOKUP(2,1/($F$1:F437=2),ROW($F$1:F437)-MIN(ROW($F$1:F437)-1)),1),),),E438)</f>
        <v>2</v>
      </c>
      <c r="G438" s="26">
        <f t="shared" ca="1" si="92"/>
        <v>1</v>
      </c>
      <c r="H438" s="26">
        <f t="shared" ca="1" si="93"/>
        <v>12</v>
      </c>
      <c r="I438" s="26">
        <f t="shared" ca="1" si="94"/>
        <v>8</v>
      </c>
      <c r="J438" s="26">
        <f t="shared" ca="1" si="95"/>
        <v>5</v>
      </c>
      <c r="K438" s="26">
        <f t="shared" ca="1" si="96"/>
        <v>9</v>
      </c>
      <c r="L438" s="26">
        <f t="shared" ca="1" si="97"/>
        <v>7</v>
      </c>
      <c r="M438" s="26">
        <f t="shared" ca="1" si="98"/>
        <v>3</v>
      </c>
      <c r="N438" s="26">
        <f t="shared" ca="1" si="99"/>
        <v>2</v>
      </c>
      <c r="O438" s="26">
        <f t="shared" ca="1" si="100"/>
        <v>6</v>
      </c>
      <c r="P438" s="26">
        <f t="shared" ca="1" si="101"/>
        <v>4</v>
      </c>
      <c r="Q438" s="26">
        <f t="shared" ca="1" si="102"/>
        <v>10</v>
      </c>
      <c r="R438" s="26">
        <f t="shared" ca="1" si="103"/>
        <v>11</v>
      </c>
    </row>
    <row r="439" spans="1:18" ht="19.5" thickBot="1">
      <c r="A439" s="50">
        <f t="shared" si="104"/>
        <v>438</v>
      </c>
      <c r="B439" s="22">
        <f ca="1">Streams!B439</f>
        <v>20</v>
      </c>
      <c r="C439" s="23">
        <f ca="1">VLOOKUP(B439,Partition!$G$2:$H$38,2)</f>
        <v>7</v>
      </c>
      <c r="D439" s="24">
        <f ca="1">COUNTIF(INDEX(C439:INDEX($C$1:C439,IFERROR(LOOKUP(2,1/($D$1:D438=2),ROW($D$1:D438)-MIN(ROW($D$1:D438)-1)),1),),),C439)</f>
        <v>1</v>
      </c>
      <c r="E439" s="23">
        <f t="shared" ca="1" si="91"/>
        <v>7</v>
      </c>
      <c r="F439" s="25">
        <f ca="1">COUNTIF(INDEX(E439:INDEX($E$1:E439,IFERROR(LOOKUP(2,1/($F$1:F438=2),ROW($F$1:F438)-MIN(ROW($F$1:F438)-1)),1),),),E439)</f>
        <v>1</v>
      </c>
      <c r="G439" s="26">
        <f t="shared" ca="1" si="92"/>
        <v>4</v>
      </c>
      <c r="H439" s="26">
        <f t="shared" ca="1" si="93"/>
        <v>1</v>
      </c>
      <c r="I439" s="26">
        <f t="shared" ca="1" si="94"/>
        <v>12</v>
      </c>
      <c r="J439" s="26">
        <f t="shared" ca="1" si="95"/>
        <v>8</v>
      </c>
      <c r="K439" s="26">
        <f t="shared" ca="1" si="96"/>
        <v>5</v>
      </c>
      <c r="L439" s="26">
        <f t="shared" ca="1" si="97"/>
        <v>9</v>
      </c>
      <c r="M439" s="26">
        <f t="shared" ca="1" si="98"/>
        <v>7</v>
      </c>
      <c r="N439" s="26">
        <f t="shared" ca="1" si="99"/>
        <v>3</v>
      </c>
      <c r="O439" s="26">
        <f t="shared" ca="1" si="100"/>
        <v>2</v>
      </c>
      <c r="P439" s="26">
        <f t="shared" ca="1" si="101"/>
        <v>6</v>
      </c>
      <c r="Q439" s="26">
        <f t="shared" ca="1" si="102"/>
        <v>10</v>
      </c>
      <c r="R439" s="26">
        <f t="shared" ca="1" si="103"/>
        <v>11</v>
      </c>
    </row>
    <row r="440" spans="1:18" ht="19.5" thickBot="1">
      <c r="A440" s="50">
        <f t="shared" si="104"/>
        <v>439</v>
      </c>
      <c r="B440" s="22">
        <f ca="1">Streams!B440</f>
        <v>6</v>
      </c>
      <c r="C440" s="23">
        <f ca="1">VLOOKUP(B440,Partition!$G$2:$H$38,2)</f>
        <v>2</v>
      </c>
      <c r="D440" s="24">
        <f ca="1">COUNTIF(INDEX(C440:INDEX($C$1:C440,IFERROR(LOOKUP(2,1/($D$1:D439=2),ROW($D$1:D439)-MIN(ROW($D$1:D439)-1)),1),),),C440)</f>
        <v>1</v>
      </c>
      <c r="E440" s="23">
        <f t="shared" ca="1" si="91"/>
        <v>9</v>
      </c>
      <c r="F440" s="25">
        <f ca="1">COUNTIF(INDEX(E440:INDEX($E$1:E440,IFERROR(LOOKUP(2,1/($F$1:F439=2),ROW($F$1:F439)-MIN(ROW($F$1:F439)-1)),1),),),E440)</f>
        <v>1</v>
      </c>
      <c r="G440" s="26">
        <f t="shared" ca="1" si="92"/>
        <v>7</v>
      </c>
      <c r="H440" s="26">
        <f t="shared" ca="1" si="93"/>
        <v>4</v>
      </c>
      <c r="I440" s="26">
        <f t="shared" ca="1" si="94"/>
        <v>1</v>
      </c>
      <c r="J440" s="26">
        <f t="shared" ca="1" si="95"/>
        <v>12</v>
      </c>
      <c r="K440" s="26">
        <f t="shared" ca="1" si="96"/>
        <v>8</v>
      </c>
      <c r="L440" s="26">
        <f t="shared" ca="1" si="97"/>
        <v>5</v>
      </c>
      <c r="M440" s="26">
        <f t="shared" ca="1" si="98"/>
        <v>9</v>
      </c>
      <c r="N440" s="26">
        <f t="shared" ca="1" si="99"/>
        <v>3</v>
      </c>
      <c r="O440" s="26">
        <f t="shared" ca="1" si="100"/>
        <v>2</v>
      </c>
      <c r="P440" s="26">
        <f t="shared" ca="1" si="101"/>
        <v>6</v>
      </c>
      <c r="Q440" s="26">
        <f t="shared" ca="1" si="102"/>
        <v>10</v>
      </c>
      <c r="R440" s="26">
        <f t="shared" ca="1" si="103"/>
        <v>11</v>
      </c>
    </row>
    <row r="441" spans="1:18" ht="19.5" thickBot="1">
      <c r="A441" s="50">
        <f t="shared" si="104"/>
        <v>440</v>
      </c>
      <c r="B441" s="22">
        <f ca="1">Streams!B441</f>
        <v>23</v>
      </c>
      <c r="C441" s="23">
        <f ca="1">VLOOKUP(B441,Partition!$G$2:$H$38,2)</f>
        <v>8</v>
      </c>
      <c r="D441" s="24">
        <f ca="1">COUNTIF(INDEX(C441:INDEX($C$1:C441,IFERROR(LOOKUP(2,1/($D$1:D440=2),ROW($D$1:D440)-MIN(ROW($D$1:D440)-1)),1),),),C441)</f>
        <v>1</v>
      </c>
      <c r="E441" s="23">
        <f t="shared" ca="1" si="91"/>
        <v>6</v>
      </c>
      <c r="F441" s="25">
        <f ca="1">COUNTIF(INDEX(E441:INDEX($E$1:E441,IFERROR(LOOKUP(2,1/($F$1:F440=2),ROW($F$1:F440)-MIN(ROW($F$1:F440)-1)),1),),),E441)</f>
        <v>1</v>
      </c>
      <c r="G441" s="26">
        <f t="shared" ca="1" si="92"/>
        <v>2</v>
      </c>
      <c r="H441" s="26">
        <f t="shared" ca="1" si="93"/>
        <v>7</v>
      </c>
      <c r="I441" s="26">
        <f t="shared" ca="1" si="94"/>
        <v>4</v>
      </c>
      <c r="J441" s="26">
        <f t="shared" ca="1" si="95"/>
        <v>1</v>
      </c>
      <c r="K441" s="26">
        <f t="shared" ca="1" si="96"/>
        <v>12</v>
      </c>
      <c r="L441" s="26">
        <f t="shared" ca="1" si="97"/>
        <v>8</v>
      </c>
      <c r="M441" s="26">
        <f t="shared" ca="1" si="98"/>
        <v>5</v>
      </c>
      <c r="N441" s="26">
        <f t="shared" ca="1" si="99"/>
        <v>9</v>
      </c>
      <c r="O441" s="26">
        <f t="shared" ca="1" si="100"/>
        <v>3</v>
      </c>
      <c r="P441" s="26">
        <f t="shared" ca="1" si="101"/>
        <v>6</v>
      </c>
      <c r="Q441" s="26">
        <f t="shared" ca="1" si="102"/>
        <v>10</v>
      </c>
      <c r="R441" s="26">
        <f t="shared" ca="1" si="103"/>
        <v>11</v>
      </c>
    </row>
    <row r="442" spans="1:18" ht="19.5" thickBot="1">
      <c r="A442" s="50">
        <f t="shared" si="104"/>
        <v>441</v>
      </c>
      <c r="B442" s="22">
        <f ca="1">Streams!B442</f>
        <v>35</v>
      </c>
      <c r="C442" s="23">
        <f ca="1">VLOOKUP(B442,Partition!$G$2:$H$38,2)</f>
        <v>12</v>
      </c>
      <c r="D442" s="24">
        <f ca="1">COUNTIF(INDEX(C442:INDEX($C$1:C442,IFERROR(LOOKUP(2,1/($D$1:D441=2),ROW($D$1:D441)-MIN(ROW($D$1:D441)-1)),1),),),C442)</f>
        <v>2</v>
      </c>
      <c r="E442" s="23">
        <f t="shared" ca="1" si="91"/>
        <v>6</v>
      </c>
      <c r="F442" s="25">
        <f ca="1">COUNTIF(INDEX(E442:INDEX($E$1:E442,IFERROR(LOOKUP(2,1/($F$1:F441=2),ROW($F$1:F441)-MIN(ROW($F$1:F441)-1)),1),),),E442)</f>
        <v>2</v>
      </c>
      <c r="G442" s="26">
        <f t="shared" ca="1" si="92"/>
        <v>8</v>
      </c>
      <c r="H442" s="26">
        <f t="shared" ca="1" si="93"/>
        <v>2</v>
      </c>
      <c r="I442" s="26">
        <f t="shared" ca="1" si="94"/>
        <v>7</v>
      </c>
      <c r="J442" s="26">
        <f t="shared" ca="1" si="95"/>
        <v>4</v>
      </c>
      <c r="K442" s="26">
        <f t="shared" ca="1" si="96"/>
        <v>1</v>
      </c>
      <c r="L442" s="26">
        <f t="shared" ca="1" si="97"/>
        <v>12</v>
      </c>
      <c r="M442" s="26">
        <f t="shared" ca="1" si="98"/>
        <v>5</v>
      </c>
      <c r="N442" s="26">
        <f t="shared" ca="1" si="99"/>
        <v>9</v>
      </c>
      <c r="O442" s="26">
        <f t="shared" ca="1" si="100"/>
        <v>3</v>
      </c>
      <c r="P442" s="26">
        <f t="shared" ca="1" si="101"/>
        <v>6</v>
      </c>
      <c r="Q442" s="26">
        <f t="shared" ca="1" si="102"/>
        <v>10</v>
      </c>
      <c r="R442" s="26">
        <f t="shared" ca="1" si="103"/>
        <v>11</v>
      </c>
    </row>
    <row r="443" spans="1:18" ht="19.5" thickBot="1">
      <c r="A443" s="50">
        <f t="shared" si="104"/>
        <v>442</v>
      </c>
      <c r="B443" s="22">
        <f ca="1">Streams!B443</f>
        <v>23</v>
      </c>
      <c r="C443" s="23">
        <f ca="1">VLOOKUP(B443,Partition!$G$2:$H$38,2)</f>
        <v>8</v>
      </c>
      <c r="D443" s="24">
        <f ca="1">COUNTIF(INDEX(C443:INDEX($C$1:C443,IFERROR(LOOKUP(2,1/($D$1:D442=2),ROW($D$1:D442)-MIN(ROW($D$1:D442)-1)),1),),),C443)</f>
        <v>1</v>
      </c>
      <c r="E443" s="23">
        <f t="shared" ca="1" si="91"/>
        <v>2</v>
      </c>
      <c r="F443" s="25">
        <f ca="1">COUNTIF(INDEX(E443:INDEX($E$1:E443,IFERROR(LOOKUP(2,1/($F$1:F442=2),ROW($F$1:F442)-MIN(ROW($F$1:F442)-1)),1),),),E443)</f>
        <v>1</v>
      </c>
      <c r="G443" s="26">
        <f t="shared" ca="1" si="92"/>
        <v>12</v>
      </c>
      <c r="H443" s="26">
        <f t="shared" ca="1" si="93"/>
        <v>8</v>
      </c>
      <c r="I443" s="26">
        <f t="shared" ca="1" si="94"/>
        <v>2</v>
      </c>
      <c r="J443" s="26">
        <f t="shared" ca="1" si="95"/>
        <v>7</v>
      </c>
      <c r="K443" s="26">
        <f t="shared" ca="1" si="96"/>
        <v>4</v>
      </c>
      <c r="L443" s="26">
        <f t="shared" ca="1" si="97"/>
        <v>1</v>
      </c>
      <c r="M443" s="26">
        <f t="shared" ca="1" si="98"/>
        <v>5</v>
      </c>
      <c r="N443" s="26">
        <f t="shared" ca="1" si="99"/>
        <v>9</v>
      </c>
      <c r="O443" s="26">
        <f t="shared" ca="1" si="100"/>
        <v>3</v>
      </c>
      <c r="P443" s="26">
        <f t="shared" ca="1" si="101"/>
        <v>6</v>
      </c>
      <c r="Q443" s="26">
        <f t="shared" ca="1" si="102"/>
        <v>10</v>
      </c>
      <c r="R443" s="26">
        <f t="shared" ca="1" si="103"/>
        <v>11</v>
      </c>
    </row>
    <row r="444" spans="1:18" ht="19.5" thickBot="1">
      <c r="A444" s="50">
        <f t="shared" si="104"/>
        <v>443</v>
      </c>
      <c r="B444" s="22">
        <f ca="1">Streams!B444</f>
        <v>16</v>
      </c>
      <c r="C444" s="23">
        <f ca="1">VLOOKUP(B444,Partition!$G$2:$H$38,2)</f>
        <v>6</v>
      </c>
      <c r="D444" s="24">
        <f ca="1">COUNTIF(INDEX(C444:INDEX($C$1:C444,IFERROR(LOOKUP(2,1/($D$1:D443=2),ROW($D$1:D443)-MIN(ROW($D$1:D443)-1)),1),),),C444)</f>
        <v>1</v>
      </c>
      <c r="E444" s="23">
        <f t="shared" ref="E444:E501" ca="1" si="105">IF(C444=G444,1,IF(C444=H444,2,IF(C444=I444,3,IF(C444=J444,4,IF(C444=K444,5,IF(C444=L444,6,IF(C444=M444,7,IF(C444=N444,8,IF(C444=O444,9,IF(C444=P444,10,IF(C444=Q444,11,IF(C444=R444,12,""))))))))))))</f>
        <v>10</v>
      </c>
      <c r="F444" s="25">
        <f ca="1">COUNTIF(INDEX(E444:INDEX($E$1:E444,IFERROR(LOOKUP(2,1/($F$1:F443=2),ROW($F$1:F443)-MIN(ROW($F$1:F443)-1)),1),),),E444)</f>
        <v>1</v>
      </c>
      <c r="G444" s="26">
        <f t="shared" ref="G444:G501" ca="1" si="106">IF(C443&lt;&gt;0,C443,G443)</f>
        <v>8</v>
      </c>
      <c r="H444" s="26">
        <f t="shared" ref="H444:H501" ca="1" si="107">IF(AND(G443&lt;&gt;$G444,G443&lt;&gt;G444,G443&lt;&gt;0),G443,H443)</f>
        <v>12</v>
      </c>
      <c r="I444" s="26">
        <f t="shared" ref="I444:I501" ca="1" si="108">IF(AND(H443&lt;&gt;$G444,H443&lt;&gt;H444,H443&lt;&gt;0),H443,I443)</f>
        <v>2</v>
      </c>
      <c r="J444" s="26">
        <f t="shared" ref="J444:J501" ca="1" si="109">IF(AND(I443&lt;&gt;$G444,I443&lt;&gt;I444,I443&lt;&gt;0),I443,J443)</f>
        <v>7</v>
      </c>
      <c r="K444" s="26">
        <f t="shared" ref="K444:K501" ca="1" si="110">IF(AND(J443&lt;&gt;$G444,J443&lt;&gt;J444,J443&lt;&gt;0),J443,K443)</f>
        <v>4</v>
      </c>
      <c r="L444" s="26">
        <f t="shared" ref="L444:L501" ca="1" si="111">IF(AND(K443&lt;&gt;$G444,K443&lt;&gt;K444,K443&lt;&gt;0),K443,L443)</f>
        <v>1</v>
      </c>
      <c r="M444" s="26">
        <f t="shared" ref="M444:M501" ca="1" si="112">IF(AND(L443&lt;&gt;$G444,L443&lt;&gt;L444,L443&lt;&gt;0),L443,M443)</f>
        <v>5</v>
      </c>
      <c r="N444" s="26">
        <f t="shared" ref="N444:N501" ca="1" si="113">IF(AND(M443&lt;&gt;$G444,M443&lt;&gt;M444,M443&lt;&gt;0),M443,N443)</f>
        <v>9</v>
      </c>
      <c r="O444" s="26">
        <f t="shared" ref="O444:O501" ca="1" si="114">IF(AND(N443&lt;&gt;$G444,N443&lt;&gt;N444,N443&lt;&gt;0),N443,O443)</f>
        <v>3</v>
      </c>
      <c r="P444" s="26">
        <f t="shared" ref="P444:P501" ca="1" si="115">IF(AND(O443&lt;&gt;$G444,O443&lt;&gt;O444,O443&lt;&gt;0),O443,P443)</f>
        <v>6</v>
      </c>
      <c r="Q444" s="26">
        <f t="shared" ref="Q444:Q501" ca="1" si="116">IF(AND(P443&lt;&gt;$G444,P443&lt;&gt;P444,P443&lt;&gt;0),P443,Q443)</f>
        <v>10</v>
      </c>
      <c r="R444" s="26">
        <f t="shared" ref="R444:R501" ca="1" si="117">IF(AND(Q443&lt;&gt;$G444,Q443&lt;&gt;Q444,Q443&lt;&gt;0),Q443,R443)</f>
        <v>11</v>
      </c>
    </row>
    <row r="445" spans="1:18" ht="19.5" thickBot="1">
      <c r="A445" s="50">
        <f t="shared" si="104"/>
        <v>444</v>
      </c>
      <c r="B445" s="22">
        <f ca="1">Streams!B445</f>
        <v>16</v>
      </c>
      <c r="C445" s="23">
        <f ca="1">VLOOKUP(B445,Partition!$G$2:$H$38,2)</f>
        <v>6</v>
      </c>
      <c r="D445" s="24">
        <f ca="1">COUNTIF(INDEX(C445:INDEX($C$1:C445,IFERROR(LOOKUP(2,1/($D$1:D444=2),ROW($D$1:D444)-MIN(ROW($D$1:D444)-1)),1),),),C445)</f>
        <v>2</v>
      </c>
      <c r="E445" s="23">
        <f t="shared" ca="1" si="105"/>
        <v>1</v>
      </c>
      <c r="F445" s="25">
        <f ca="1">COUNTIF(INDEX(E445:INDEX($E$1:E445,IFERROR(LOOKUP(2,1/($F$1:F444=2),ROW($F$1:F444)-MIN(ROW($F$1:F444)-1)),1),),),E445)</f>
        <v>1</v>
      </c>
      <c r="G445" s="26">
        <f t="shared" ca="1" si="106"/>
        <v>6</v>
      </c>
      <c r="H445" s="26">
        <f t="shared" ca="1" si="107"/>
        <v>8</v>
      </c>
      <c r="I445" s="26">
        <f t="shared" ca="1" si="108"/>
        <v>12</v>
      </c>
      <c r="J445" s="26">
        <f t="shared" ca="1" si="109"/>
        <v>2</v>
      </c>
      <c r="K445" s="26">
        <f t="shared" ca="1" si="110"/>
        <v>7</v>
      </c>
      <c r="L445" s="26">
        <f t="shared" ca="1" si="111"/>
        <v>4</v>
      </c>
      <c r="M445" s="26">
        <f t="shared" ca="1" si="112"/>
        <v>1</v>
      </c>
      <c r="N445" s="26">
        <f t="shared" ca="1" si="113"/>
        <v>5</v>
      </c>
      <c r="O445" s="26">
        <f t="shared" ca="1" si="114"/>
        <v>9</v>
      </c>
      <c r="P445" s="26">
        <f t="shared" ca="1" si="115"/>
        <v>3</v>
      </c>
      <c r="Q445" s="26">
        <f t="shared" ca="1" si="116"/>
        <v>10</v>
      </c>
      <c r="R445" s="26">
        <f t="shared" ca="1" si="117"/>
        <v>11</v>
      </c>
    </row>
    <row r="446" spans="1:18" ht="19.5" thickBot="1">
      <c r="A446" s="50">
        <f t="shared" si="104"/>
        <v>445</v>
      </c>
      <c r="B446" s="22">
        <f ca="1">Streams!B446</f>
        <v>10</v>
      </c>
      <c r="C446" s="23">
        <f ca="1">VLOOKUP(B446,Partition!$G$2:$H$38,2)</f>
        <v>4</v>
      </c>
      <c r="D446" s="24">
        <f ca="1">COUNTIF(INDEX(C446:INDEX($C$1:C446,IFERROR(LOOKUP(2,1/($D$1:D445=2),ROW($D$1:D445)-MIN(ROW($D$1:D445)-1)),1),),),C446)</f>
        <v>1</v>
      </c>
      <c r="E446" s="23">
        <f t="shared" ca="1" si="105"/>
        <v>6</v>
      </c>
      <c r="F446" s="25">
        <f ca="1">COUNTIF(INDEX(E446:INDEX($E$1:E446,IFERROR(LOOKUP(2,1/($F$1:F445=2),ROW($F$1:F445)-MIN(ROW($F$1:F445)-1)),1),),),E446)</f>
        <v>2</v>
      </c>
      <c r="G446" s="26">
        <f t="shared" ca="1" si="106"/>
        <v>6</v>
      </c>
      <c r="H446" s="26">
        <f t="shared" ca="1" si="107"/>
        <v>8</v>
      </c>
      <c r="I446" s="26">
        <f t="shared" ca="1" si="108"/>
        <v>12</v>
      </c>
      <c r="J446" s="26">
        <f t="shared" ca="1" si="109"/>
        <v>2</v>
      </c>
      <c r="K446" s="26">
        <f t="shared" ca="1" si="110"/>
        <v>7</v>
      </c>
      <c r="L446" s="26">
        <f t="shared" ca="1" si="111"/>
        <v>4</v>
      </c>
      <c r="M446" s="26">
        <f t="shared" ca="1" si="112"/>
        <v>1</v>
      </c>
      <c r="N446" s="26">
        <f t="shared" ca="1" si="113"/>
        <v>5</v>
      </c>
      <c r="O446" s="26">
        <f t="shared" ca="1" si="114"/>
        <v>9</v>
      </c>
      <c r="P446" s="26">
        <f t="shared" ca="1" si="115"/>
        <v>3</v>
      </c>
      <c r="Q446" s="26">
        <f t="shared" ca="1" si="116"/>
        <v>10</v>
      </c>
      <c r="R446" s="26">
        <f t="shared" ca="1" si="117"/>
        <v>11</v>
      </c>
    </row>
    <row r="447" spans="1:18" ht="19.5" thickBot="1">
      <c r="A447" s="50">
        <f t="shared" si="104"/>
        <v>446</v>
      </c>
      <c r="B447" s="22">
        <f ca="1">Streams!B447</f>
        <v>20</v>
      </c>
      <c r="C447" s="23">
        <f ca="1">VLOOKUP(B447,Partition!$G$2:$H$38,2)</f>
        <v>7</v>
      </c>
      <c r="D447" s="24">
        <f ca="1">COUNTIF(INDEX(C447:INDEX($C$1:C447,IFERROR(LOOKUP(2,1/($D$1:D446=2),ROW($D$1:D446)-MIN(ROW($D$1:D446)-1)),1),),),C447)</f>
        <v>1</v>
      </c>
      <c r="E447" s="23">
        <f t="shared" ca="1" si="105"/>
        <v>6</v>
      </c>
      <c r="F447" s="25">
        <f ca="1">COUNTIF(INDEX(E447:INDEX($E$1:E447,IFERROR(LOOKUP(2,1/($F$1:F446=2),ROW($F$1:F446)-MIN(ROW($F$1:F446)-1)),1),),),E447)</f>
        <v>2</v>
      </c>
      <c r="G447" s="26">
        <f t="shared" ca="1" si="106"/>
        <v>4</v>
      </c>
      <c r="H447" s="26">
        <f t="shared" ca="1" si="107"/>
        <v>6</v>
      </c>
      <c r="I447" s="26">
        <f t="shared" ca="1" si="108"/>
        <v>8</v>
      </c>
      <c r="J447" s="26">
        <f t="shared" ca="1" si="109"/>
        <v>12</v>
      </c>
      <c r="K447" s="26">
        <f t="shared" ca="1" si="110"/>
        <v>2</v>
      </c>
      <c r="L447" s="26">
        <f t="shared" ca="1" si="111"/>
        <v>7</v>
      </c>
      <c r="M447" s="26">
        <f t="shared" ca="1" si="112"/>
        <v>1</v>
      </c>
      <c r="N447" s="26">
        <f t="shared" ca="1" si="113"/>
        <v>5</v>
      </c>
      <c r="O447" s="26">
        <f t="shared" ca="1" si="114"/>
        <v>9</v>
      </c>
      <c r="P447" s="26">
        <f t="shared" ca="1" si="115"/>
        <v>3</v>
      </c>
      <c r="Q447" s="26">
        <f t="shared" ca="1" si="116"/>
        <v>10</v>
      </c>
      <c r="R447" s="26">
        <f t="shared" ca="1" si="117"/>
        <v>11</v>
      </c>
    </row>
    <row r="448" spans="1:18" ht="19.5" thickBot="1">
      <c r="A448" s="50">
        <f t="shared" si="104"/>
        <v>447</v>
      </c>
      <c r="B448" s="22">
        <f ca="1">Streams!B448</f>
        <v>27</v>
      </c>
      <c r="C448" s="23">
        <f ca="1">VLOOKUP(B448,Partition!$G$2:$H$38,2)</f>
        <v>9</v>
      </c>
      <c r="D448" s="24">
        <f ca="1">COUNTIF(INDEX(C448:INDEX($C$1:C448,IFERROR(LOOKUP(2,1/($D$1:D447=2),ROW($D$1:D447)-MIN(ROW($D$1:D447)-1)),1),),),C448)</f>
        <v>1</v>
      </c>
      <c r="E448" s="23">
        <f t="shared" ca="1" si="105"/>
        <v>9</v>
      </c>
      <c r="F448" s="25">
        <f ca="1">COUNTIF(INDEX(E448:INDEX($E$1:E448,IFERROR(LOOKUP(2,1/($F$1:F447=2),ROW($F$1:F447)-MIN(ROW($F$1:F447)-1)),1),),),E448)</f>
        <v>1</v>
      </c>
      <c r="G448" s="26">
        <f t="shared" ca="1" si="106"/>
        <v>7</v>
      </c>
      <c r="H448" s="26">
        <f t="shared" ca="1" si="107"/>
        <v>4</v>
      </c>
      <c r="I448" s="26">
        <f t="shared" ca="1" si="108"/>
        <v>6</v>
      </c>
      <c r="J448" s="26">
        <f t="shared" ca="1" si="109"/>
        <v>8</v>
      </c>
      <c r="K448" s="26">
        <f t="shared" ca="1" si="110"/>
        <v>12</v>
      </c>
      <c r="L448" s="26">
        <f t="shared" ca="1" si="111"/>
        <v>2</v>
      </c>
      <c r="M448" s="26">
        <f t="shared" ca="1" si="112"/>
        <v>1</v>
      </c>
      <c r="N448" s="26">
        <f t="shared" ca="1" si="113"/>
        <v>5</v>
      </c>
      <c r="O448" s="26">
        <f t="shared" ca="1" si="114"/>
        <v>9</v>
      </c>
      <c r="P448" s="26">
        <f t="shared" ca="1" si="115"/>
        <v>3</v>
      </c>
      <c r="Q448" s="26">
        <f t="shared" ca="1" si="116"/>
        <v>10</v>
      </c>
      <c r="R448" s="26">
        <f t="shared" ca="1" si="117"/>
        <v>11</v>
      </c>
    </row>
    <row r="449" spans="1:18" ht="19.5" thickBot="1">
      <c r="A449" s="50">
        <f t="shared" si="104"/>
        <v>448</v>
      </c>
      <c r="B449" s="22">
        <f ca="1">Streams!B449</f>
        <v>36</v>
      </c>
      <c r="C449" s="23">
        <f ca="1">VLOOKUP(B449,Partition!$G$2:$H$38,2)</f>
        <v>12</v>
      </c>
      <c r="D449" s="24">
        <f ca="1">COUNTIF(INDEX(C449:INDEX($C$1:C449,IFERROR(LOOKUP(2,1/($D$1:D448=2),ROW($D$1:D448)-MIN(ROW($D$1:D448)-1)),1),),),C449)</f>
        <v>1</v>
      </c>
      <c r="E449" s="23">
        <f t="shared" ca="1" si="105"/>
        <v>6</v>
      </c>
      <c r="F449" s="25">
        <f ca="1">COUNTIF(INDEX(E449:INDEX($E$1:E449,IFERROR(LOOKUP(2,1/($F$1:F448=2),ROW($F$1:F448)-MIN(ROW($F$1:F448)-1)),1),),),E449)</f>
        <v>2</v>
      </c>
      <c r="G449" s="26">
        <f t="shared" ca="1" si="106"/>
        <v>9</v>
      </c>
      <c r="H449" s="26">
        <f t="shared" ca="1" si="107"/>
        <v>7</v>
      </c>
      <c r="I449" s="26">
        <f t="shared" ca="1" si="108"/>
        <v>4</v>
      </c>
      <c r="J449" s="26">
        <f t="shared" ca="1" si="109"/>
        <v>6</v>
      </c>
      <c r="K449" s="26">
        <f t="shared" ca="1" si="110"/>
        <v>8</v>
      </c>
      <c r="L449" s="26">
        <f t="shared" ca="1" si="111"/>
        <v>12</v>
      </c>
      <c r="M449" s="26">
        <f t="shared" ca="1" si="112"/>
        <v>2</v>
      </c>
      <c r="N449" s="26">
        <f t="shared" ca="1" si="113"/>
        <v>1</v>
      </c>
      <c r="O449" s="26">
        <f t="shared" ca="1" si="114"/>
        <v>5</v>
      </c>
      <c r="P449" s="26">
        <f t="shared" ca="1" si="115"/>
        <v>3</v>
      </c>
      <c r="Q449" s="26">
        <f t="shared" ca="1" si="116"/>
        <v>10</v>
      </c>
      <c r="R449" s="26">
        <f t="shared" ca="1" si="117"/>
        <v>11</v>
      </c>
    </row>
    <row r="450" spans="1:18" ht="19.5" thickBot="1">
      <c r="A450" s="50">
        <f t="shared" si="104"/>
        <v>449</v>
      </c>
      <c r="B450" s="22">
        <f ca="1">Streams!B450</f>
        <v>1</v>
      </c>
      <c r="C450" s="23">
        <f ca="1">VLOOKUP(B450,Partition!$G$2:$H$38,2)</f>
        <v>1</v>
      </c>
      <c r="D450" s="24">
        <f ca="1">COUNTIF(INDEX(C450:INDEX($C$1:C450,IFERROR(LOOKUP(2,1/($D$1:D449=2),ROW($D$1:D449)-MIN(ROW($D$1:D449)-1)),1),),),C450)</f>
        <v>1</v>
      </c>
      <c r="E450" s="23">
        <f t="shared" ca="1" si="105"/>
        <v>8</v>
      </c>
      <c r="F450" s="25">
        <f ca="1">COUNTIF(INDEX(E450:INDEX($E$1:E450,IFERROR(LOOKUP(2,1/($F$1:F449=2),ROW($F$1:F449)-MIN(ROW($F$1:F449)-1)),1),),),E450)</f>
        <v>1</v>
      </c>
      <c r="G450" s="26">
        <f t="shared" ca="1" si="106"/>
        <v>12</v>
      </c>
      <c r="H450" s="26">
        <f t="shared" ca="1" si="107"/>
        <v>9</v>
      </c>
      <c r="I450" s="26">
        <f t="shared" ca="1" si="108"/>
        <v>7</v>
      </c>
      <c r="J450" s="26">
        <f t="shared" ca="1" si="109"/>
        <v>4</v>
      </c>
      <c r="K450" s="26">
        <f t="shared" ca="1" si="110"/>
        <v>6</v>
      </c>
      <c r="L450" s="26">
        <f t="shared" ca="1" si="111"/>
        <v>8</v>
      </c>
      <c r="M450" s="26">
        <f t="shared" ca="1" si="112"/>
        <v>2</v>
      </c>
      <c r="N450" s="26">
        <f t="shared" ca="1" si="113"/>
        <v>1</v>
      </c>
      <c r="O450" s="26">
        <f t="shared" ca="1" si="114"/>
        <v>5</v>
      </c>
      <c r="P450" s="26">
        <f t="shared" ca="1" si="115"/>
        <v>3</v>
      </c>
      <c r="Q450" s="26">
        <f t="shared" ca="1" si="116"/>
        <v>10</v>
      </c>
      <c r="R450" s="26">
        <f t="shared" ca="1" si="117"/>
        <v>11</v>
      </c>
    </row>
    <row r="451" spans="1:18" ht="19.5" thickBot="1">
      <c r="A451" s="50">
        <f t="shared" si="104"/>
        <v>450</v>
      </c>
      <c r="B451" s="22">
        <f ca="1">Streams!B451</f>
        <v>16</v>
      </c>
      <c r="C451" s="23">
        <f ca="1">VLOOKUP(B451,Partition!$G$2:$H$38,2)</f>
        <v>6</v>
      </c>
      <c r="D451" s="24">
        <f ca="1">COUNTIF(INDEX(C451:INDEX($C$1:C451,IFERROR(LOOKUP(2,1/($D$1:D450=2),ROW($D$1:D450)-MIN(ROW($D$1:D450)-1)),1),),),C451)</f>
        <v>2</v>
      </c>
      <c r="E451" s="23">
        <f t="shared" ca="1" si="105"/>
        <v>6</v>
      </c>
      <c r="F451" s="25">
        <f ca="1">COUNTIF(INDEX(E451:INDEX($E$1:E451,IFERROR(LOOKUP(2,1/($F$1:F450=2),ROW($F$1:F450)-MIN(ROW($F$1:F450)-1)),1),),),E451)</f>
        <v>2</v>
      </c>
      <c r="G451" s="26">
        <f t="shared" ca="1" si="106"/>
        <v>1</v>
      </c>
      <c r="H451" s="26">
        <f t="shared" ca="1" si="107"/>
        <v>12</v>
      </c>
      <c r="I451" s="26">
        <f t="shared" ca="1" si="108"/>
        <v>9</v>
      </c>
      <c r="J451" s="26">
        <f t="shared" ca="1" si="109"/>
        <v>7</v>
      </c>
      <c r="K451" s="26">
        <f t="shared" ca="1" si="110"/>
        <v>4</v>
      </c>
      <c r="L451" s="26">
        <f t="shared" ca="1" si="111"/>
        <v>6</v>
      </c>
      <c r="M451" s="26">
        <f t="shared" ca="1" si="112"/>
        <v>8</v>
      </c>
      <c r="N451" s="26">
        <f t="shared" ca="1" si="113"/>
        <v>2</v>
      </c>
      <c r="O451" s="26">
        <f t="shared" ca="1" si="114"/>
        <v>5</v>
      </c>
      <c r="P451" s="26">
        <f t="shared" ca="1" si="115"/>
        <v>3</v>
      </c>
      <c r="Q451" s="26">
        <f t="shared" ca="1" si="116"/>
        <v>10</v>
      </c>
      <c r="R451" s="26">
        <f t="shared" ca="1" si="117"/>
        <v>11</v>
      </c>
    </row>
    <row r="452" spans="1:18" ht="19.5" thickBot="1">
      <c r="A452" s="50">
        <f t="shared" ref="A452:A501" si="118">1+A451</f>
        <v>451</v>
      </c>
      <c r="B452" s="22">
        <f ca="1">Streams!B452</f>
        <v>2</v>
      </c>
      <c r="C452" s="23">
        <f ca="1">VLOOKUP(B452,Partition!$G$2:$H$38,2)</f>
        <v>1</v>
      </c>
      <c r="D452" s="24">
        <f ca="1">COUNTIF(INDEX(C452:INDEX($C$1:C452,IFERROR(LOOKUP(2,1/($D$1:D451=2),ROW($D$1:D451)-MIN(ROW($D$1:D451)-1)),1),),),C452)</f>
        <v>1</v>
      </c>
      <c r="E452" s="23">
        <f t="shared" ca="1" si="105"/>
        <v>2</v>
      </c>
      <c r="F452" s="25">
        <f ca="1">COUNTIF(INDEX(E452:INDEX($E$1:E452,IFERROR(LOOKUP(2,1/($F$1:F451=2),ROW($F$1:F451)-MIN(ROW($F$1:F451)-1)),1),),),E452)</f>
        <v>1</v>
      </c>
      <c r="G452" s="26">
        <f t="shared" ca="1" si="106"/>
        <v>6</v>
      </c>
      <c r="H452" s="26">
        <f t="shared" ca="1" si="107"/>
        <v>1</v>
      </c>
      <c r="I452" s="26">
        <f t="shared" ca="1" si="108"/>
        <v>12</v>
      </c>
      <c r="J452" s="26">
        <f t="shared" ca="1" si="109"/>
        <v>9</v>
      </c>
      <c r="K452" s="26">
        <f t="shared" ca="1" si="110"/>
        <v>7</v>
      </c>
      <c r="L452" s="26">
        <f t="shared" ca="1" si="111"/>
        <v>4</v>
      </c>
      <c r="M452" s="26">
        <f t="shared" ca="1" si="112"/>
        <v>8</v>
      </c>
      <c r="N452" s="26">
        <f t="shared" ca="1" si="113"/>
        <v>2</v>
      </c>
      <c r="O452" s="26">
        <f t="shared" ca="1" si="114"/>
        <v>5</v>
      </c>
      <c r="P452" s="26">
        <f t="shared" ca="1" si="115"/>
        <v>3</v>
      </c>
      <c r="Q452" s="26">
        <f t="shared" ca="1" si="116"/>
        <v>10</v>
      </c>
      <c r="R452" s="26">
        <f t="shared" ca="1" si="117"/>
        <v>11</v>
      </c>
    </row>
    <row r="453" spans="1:18" ht="19.5" thickBot="1">
      <c r="A453" s="50">
        <f t="shared" si="118"/>
        <v>452</v>
      </c>
      <c r="B453" s="22">
        <f ca="1">Streams!B453</f>
        <v>31</v>
      </c>
      <c r="C453" s="23">
        <f ca="1">VLOOKUP(B453,Partition!$G$2:$H$38,2)</f>
        <v>11</v>
      </c>
      <c r="D453" s="24">
        <f ca="1">COUNTIF(INDEX(C453:INDEX($C$1:C453,IFERROR(LOOKUP(2,1/($D$1:D452=2),ROW($D$1:D452)-MIN(ROW($D$1:D452)-1)),1),),),C453)</f>
        <v>1</v>
      </c>
      <c r="E453" s="23">
        <f t="shared" ca="1" si="105"/>
        <v>12</v>
      </c>
      <c r="F453" s="25">
        <f ca="1">COUNTIF(INDEX(E453:INDEX($E$1:E453,IFERROR(LOOKUP(2,1/($F$1:F452=2),ROW($F$1:F452)-MIN(ROW($F$1:F452)-1)),1),),),E453)</f>
        <v>1</v>
      </c>
      <c r="G453" s="26">
        <f t="shared" ca="1" si="106"/>
        <v>1</v>
      </c>
      <c r="H453" s="26">
        <f t="shared" ca="1" si="107"/>
        <v>6</v>
      </c>
      <c r="I453" s="26">
        <f t="shared" ca="1" si="108"/>
        <v>12</v>
      </c>
      <c r="J453" s="26">
        <f t="shared" ca="1" si="109"/>
        <v>9</v>
      </c>
      <c r="K453" s="26">
        <f t="shared" ca="1" si="110"/>
        <v>7</v>
      </c>
      <c r="L453" s="26">
        <f t="shared" ca="1" si="111"/>
        <v>4</v>
      </c>
      <c r="M453" s="26">
        <f t="shared" ca="1" si="112"/>
        <v>8</v>
      </c>
      <c r="N453" s="26">
        <f t="shared" ca="1" si="113"/>
        <v>2</v>
      </c>
      <c r="O453" s="26">
        <f t="shared" ca="1" si="114"/>
        <v>5</v>
      </c>
      <c r="P453" s="26">
        <f t="shared" ca="1" si="115"/>
        <v>3</v>
      </c>
      <c r="Q453" s="26">
        <f t="shared" ca="1" si="116"/>
        <v>10</v>
      </c>
      <c r="R453" s="26">
        <f t="shared" ca="1" si="117"/>
        <v>11</v>
      </c>
    </row>
    <row r="454" spans="1:18" ht="19.5" thickBot="1">
      <c r="A454" s="50">
        <f t="shared" si="118"/>
        <v>453</v>
      </c>
      <c r="B454" s="22">
        <f ca="1">Streams!B454</f>
        <v>22</v>
      </c>
      <c r="C454" s="23">
        <f ca="1">VLOOKUP(B454,Partition!$G$2:$H$38,2)</f>
        <v>8</v>
      </c>
      <c r="D454" s="24">
        <f ca="1">COUNTIF(INDEX(C454:INDEX($C$1:C454,IFERROR(LOOKUP(2,1/($D$1:D453=2),ROW($D$1:D453)-MIN(ROW($D$1:D453)-1)),1),),),C454)</f>
        <v>1</v>
      </c>
      <c r="E454" s="23">
        <f t="shared" ca="1" si="105"/>
        <v>8</v>
      </c>
      <c r="F454" s="25">
        <f ca="1">COUNTIF(INDEX(E454:INDEX($E$1:E454,IFERROR(LOOKUP(2,1/($F$1:F453=2),ROW($F$1:F453)-MIN(ROW($F$1:F453)-1)),1),),),E454)</f>
        <v>1</v>
      </c>
      <c r="G454" s="26">
        <f t="shared" ca="1" si="106"/>
        <v>11</v>
      </c>
      <c r="H454" s="26">
        <f t="shared" ca="1" si="107"/>
        <v>1</v>
      </c>
      <c r="I454" s="26">
        <f t="shared" ca="1" si="108"/>
        <v>6</v>
      </c>
      <c r="J454" s="26">
        <f t="shared" ca="1" si="109"/>
        <v>12</v>
      </c>
      <c r="K454" s="26">
        <f t="shared" ca="1" si="110"/>
        <v>9</v>
      </c>
      <c r="L454" s="26">
        <f t="shared" ca="1" si="111"/>
        <v>7</v>
      </c>
      <c r="M454" s="26">
        <f t="shared" ca="1" si="112"/>
        <v>4</v>
      </c>
      <c r="N454" s="26">
        <f t="shared" ca="1" si="113"/>
        <v>8</v>
      </c>
      <c r="O454" s="26">
        <f t="shared" ca="1" si="114"/>
        <v>2</v>
      </c>
      <c r="P454" s="26">
        <f t="shared" ca="1" si="115"/>
        <v>5</v>
      </c>
      <c r="Q454" s="26">
        <f t="shared" ca="1" si="116"/>
        <v>3</v>
      </c>
      <c r="R454" s="26">
        <f t="shared" ca="1" si="117"/>
        <v>10</v>
      </c>
    </row>
    <row r="455" spans="1:18" ht="19.5" thickBot="1">
      <c r="A455" s="50">
        <f t="shared" si="118"/>
        <v>454</v>
      </c>
      <c r="B455" s="22">
        <f ca="1">Streams!B455</f>
        <v>24</v>
      </c>
      <c r="C455" s="23">
        <f ca="1">VLOOKUP(B455,Partition!$G$2:$H$38,2)</f>
        <v>8</v>
      </c>
      <c r="D455" s="24">
        <f ca="1">COUNTIF(INDEX(C455:INDEX($C$1:C455,IFERROR(LOOKUP(2,1/($D$1:D454=2),ROW($D$1:D454)-MIN(ROW($D$1:D454)-1)),1),),),C455)</f>
        <v>2</v>
      </c>
      <c r="E455" s="23">
        <f t="shared" ca="1" si="105"/>
        <v>1</v>
      </c>
      <c r="F455" s="25">
        <f ca="1">COUNTIF(INDEX(E455:INDEX($E$1:E455,IFERROR(LOOKUP(2,1/($F$1:F454=2),ROW($F$1:F454)-MIN(ROW($F$1:F454)-1)),1),),),E455)</f>
        <v>1</v>
      </c>
      <c r="G455" s="26">
        <f t="shared" ca="1" si="106"/>
        <v>8</v>
      </c>
      <c r="H455" s="26">
        <f t="shared" ca="1" si="107"/>
        <v>11</v>
      </c>
      <c r="I455" s="26">
        <f t="shared" ca="1" si="108"/>
        <v>1</v>
      </c>
      <c r="J455" s="26">
        <f t="shared" ca="1" si="109"/>
        <v>6</v>
      </c>
      <c r="K455" s="26">
        <f t="shared" ca="1" si="110"/>
        <v>12</v>
      </c>
      <c r="L455" s="26">
        <f t="shared" ca="1" si="111"/>
        <v>9</v>
      </c>
      <c r="M455" s="26">
        <f t="shared" ca="1" si="112"/>
        <v>7</v>
      </c>
      <c r="N455" s="26">
        <f t="shared" ca="1" si="113"/>
        <v>4</v>
      </c>
      <c r="O455" s="26">
        <f t="shared" ca="1" si="114"/>
        <v>2</v>
      </c>
      <c r="P455" s="26">
        <f t="shared" ca="1" si="115"/>
        <v>5</v>
      </c>
      <c r="Q455" s="26">
        <f t="shared" ca="1" si="116"/>
        <v>3</v>
      </c>
      <c r="R455" s="26">
        <f t="shared" ca="1" si="117"/>
        <v>10</v>
      </c>
    </row>
    <row r="456" spans="1:18" ht="19.5" thickBot="1">
      <c r="A456" s="50">
        <f t="shared" si="118"/>
        <v>455</v>
      </c>
      <c r="B456" s="22">
        <f ca="1">Streams!B456</f>
        <v>5</v>
      </c>
      <c r="C456" s="23">
        <f ca="1">VLOOKUP(B456,Partition!$G$2:$H$38,2)</f>
        <v>2</v>
      </c>
      <c r="D456" s="24">
        <f ca="1">COUNTIF(INDEX(C456:INDEX($C$1:C456,IFERROR(LOOKUP(2,1/($D$1:D455=2),ROW($D$1:D455)-MIN(ROW($D$1:D455)-1)),1),),),C456)</f>
        <v>1</v>
      </c>
      <c r="E456" s="23">
        <f t="shared" ca="1" si="105"/>
        <v>9</v>
      </c>
      <c r="F456" s="25">
        <f ca="1">COUNTIF(INDEX(E456:INDEX($E$1:E456,IFERROR(LOOKUP(2,1/($F$1:F455=2),ROW($F$1:F455)-MIN(ROW($F$1:F455)-1)),1),),),E456)</f>
        <v>1</v>
      </c>
      <c r="G456" s="26">
        <f t="shared" ca="1" si="106"/>
        <v>8</v>
      </c>
      <c r="H456" s="26">
        <f t="shared" ca="1" si="107"/>
        <v>11</v>
      </c>
      <c r="I456" s="26">
        <f t="shared" ca="1" si="108"/>
        <v>1</v>
      </c>
      <c r="J456" s="26">
        <f t="shared" ca="1" si="109"/>
        <v>6</v>
      </c>
      <c r="K456" s="26">
        <f t="shared" ca="1" si="110"/>
        <v>12</v>
      </c>
      <c r="L456" s="26">
        <f t="shared" ca="1" si="111"/>
        <v>9</v>
      </c>
      <c r="M456" s="26">
        <f t="shared" ca="1" si="112"/>
        <v>7</v>
      </c>
      <c r="N456" s="26">
        <f t="shared" ca="1" si="113"/>
        <v>4</v>
      </c>
      <c r="O456" s="26">
        <f t="shared" ca="1" si="114"/>
        <v>2</v>
      </c>
      <c r="P456" s="26">
        <f t="shared" ca="1" si="115"/>
        <v>5</v>
      </c>
      <c r="Q456" s="26">
        <f t="shared" ca="1" si="116"/>
        <v>3</v>
      </c>
      <c r="R456" s="26">
        <f t="shared" ca="1" si="117"/>
        <v>10</v>
      </c>
    </row>
    <row r="457" spans="1:18" ht="19.5" thickBot="1">
      <c r="A457" s="50">
        <f t="shared" si="118"/>
        <v>456</v>
      </c>
      <c r="B457" s="22">
        <f ca="1">Streams!B457</f>
        <v>13</v>
      </c>
      <c r="C457" s="23">
        <f ca="1">VLOOKUP(B457,Partition!$G$2:$H$38,2)</f>
        <v>5</v>
      </c>
      <c r="D457" s="24">
        <f ca="1">COUNTIF(INDEX(C457:INDEX($C$1:C457,IFERROR(LOOKUP(2,1/($D$1:D456=2),ROW($D$1:D456)-MIN(ROW($D$1:D456)-1)),1),),),C457)</f>
        <v>1</v>
      </c>
      <c r="E457" s="23">
        <f t="shared" ca="1" si="105"/>
        <v>10</v>
      </c>
      <c r="F457" s="25">
        <f ca="1">COUNTIF(INDEX(E457:INDEX($E$1:E457,IFERROR(LOOKUP(2,1/($F$1:F456=2),ROW($F$1:F456)-MIN(ROW($F$1:F456)-1)),1),),),E457)</f>
        <v>1</v>
      </c>
      <c r="G457" s="26">
        <f t="shared" ca="1" si="106"/>
        <v>2</v>
      </c>
      <c r="H457" s="26">
        <f t="shared" ca="1" si="107"/>
        <v>8</v>
      </c>
      <c r="I457" s="26">
        <f t="shared" ca="1" si="108"/>
        <v>11</v>
      </c>
      <c r="J457" s="26">
        <f t="shared" ca="1" si="109"/>
        <v>1</v>
      </c>
      <c r="K457" s="26">
        <f t="shared" ca="1" si="110"/>
        <v>6</v>
      </c>
      <c r="L457" s="26">
        <f t="shared" ca="1" si="111"/>
        <v>12</v>
      </c>
      <c r="M457" s="26">
        <f t="shared" ca="1" si="112"/>
        <v>9</v>
      </c>
      <c r="N457" s="26">
        <f t="shared" ca="1" si="113"/>
        <v>7</v>
      </c>
      <c r="O457" s="26">
        <f t="shared" ca="1" si="114"/>
        <v>4</v>
      </c>
      <c r="P457" s="26">
        <f t="shared" ca="1" si="115"/>
        <v>5</v>
      </c>
      <c r="Q457" s="26">
        <f t="shared" ca="1" si="116"/>
        <v>3</v>
      </c>
      <c r="R457" s="26">
        <f t="shared" ca="1" si="117"/>
        <v>10</v>
      </c>
    </row>
    <row r="458" spans="1:18" ht="19.5" thickBot="1">
      <c r="A458" s="50">
        <f t="shared" si="118"/>
        <v>457</v>
      </c>
      <c r="B458" s="22">
        <f ca="1">Streams!B458</f>
        <v>11</v>
      </c>
      <c r="C458" s="23">
        <f ca="1">VLOOKUP(B458,Partition!$G$2:$H$38,2)</f>
        <v>4</v>
      </c>
      <c r="D458" s="24">
        <f ca="1">COUNTIF(INDEX(C458:INDEX($C$1:C458,IFERROR(LOOKUP(2,1/($D$1:D457=2),ROW($D$1:D457)-MIN(ROW($D$1:D457)-1)),1),),),C458)</f>
        <v>1</v>
      </c>
      <c r="E458" s="23">
        <f t="shared" ca="1" si="105"/>
        <v>10</v>
      </c>
      <c r="F458" s="25">
        <f ca="1">COUNTIF(INDEX(E458:INDEX($E$1:E458,IFERROR(LOOKUP(2,1/($F$1:F457=2),ROW($F$1:F457)-MIN(ROW($F$1:F457)-1)),1),),),E458)</f>
        <v>2</v>
      </c>
      <c r="G458" s="26">
        <f t="shared" ca="1" si="106"/>
        <v>5</v>
      </c>
      <c r="H458" s="26">
        <f t="shared" ca="1" si="107"/>
        <v>2</v>
      </c>
      <c r="I458" s="26">
        <f t="shared" ca="1" si="108"/>
        <v>8</v>
      </c>
      <c r="J458" s="26">
        <f t="shared" ca="1" si="109"/>
        <v>11</v>
      </c>
      <c r="K458" s="26">
        <f t="shared" ca="1" si="110"/>
        <v>1</v>
      </c>
      <c r="L458" s="26">
        <f t="shared" ca="1" si="111"/>
        <v>6</v>
      </c>
      <c r="M458" s="26">
        <f t="shared" ca="1" si="112"/>
        <v>12</v>
      </c>
      <c r="N458" s="26">
        <f t="shared" ca="1" si="113"/>
        <v>9</v>
      </c>
      <c r="O458" s="26">
        <f t="shared" ca="1" si="114"/>
        <v>7</v>
      </c>
      <c r="P458" s="26">
        <f t="shared" ca="1" si="115"/>
        <v>4</v>
      </c>
      <c r="Q458" s="26">
        <f t="shared" ca="1" si="116"/>
        <v>3</v>
      </c>
      <c r="R458" s="26">
        <f t="shared" ca="1" si="117"/>
        <v>10</v>
      </c>
    </row>
    <row r="459" spans="1:18" ht="19.5" thickBot="1">
      <c r="A459" s="50">
        <f t="shared" si="118"/>
        <v>458</v>
      </c>
      <c r="B459" s="22">
        <f ca="1">Streams!B459</f>
        <v>12</v>
      </c>
      <c r="C459" s="23">
        <f ca="1">VLOOKUP(B459,Partition!$G$2:$H$38,2)</f>
        <v>4</v>
      </c>
      <c r="D459" s="24">
        <f ca="1">COUNTIF(INDEX(C459:INDEX($C$1:C459,IFERROR(LOOKUP(2,1/($D$1:D458=2),ROW($D$1:D458)-MIN(ROW($D$1:D458)-1)),1),),),C459)</f>
        <v>2</v>
      </c>
      <c r="E459" s="23">
        <f t="shared" ca="1" si="105"/>
        <v>1</v>
      </c>
      <c r="F459" s="25">
        <f ca="1">COUNTIF(INDEX(E459:INDEX($E$1:E459,IFERROR(LOOKUP(2,1/($F$1:F458=2),ROW($F$1:F458)-MIN(ROW($F$1:F458)-1)),1),),),E459)</f>
        <v>1</v>
      </c>
      <c r="G459" s="26">
        <f t="shared" ca="1" si="106"/>
        <v>4</v>
      </c>
      <c r="H459" s="26">
        <f t="shared" ca="1" si="107"/>
        <v>5</v>
      </c>
      <c r="I459" s="26">
        <f t="shared" ca="1" si="108"/>
        <v>2</v>
      </c>
      <c r="J459" s="26">
        <f t="shared" ca="1" si="109"/>
        <v>8</v>
      </c>
      <c r="K459" s="26">
        <f t="shared" ca="1" si="110"/>
        <v>11</v>
      </c>
      <c r="L459" s="26">
        <f t="shared" ca="1" si="111"/>
        <v>1</v>
      </c>
      <c r="M459" s="26">
        <f t="shared" ca="1" si="112"/>
        <v>6</v>
      </c>
      <c r="N459" s="26">
        <f t="shared" ca="1" si="113"/>
        <v>12</v>
      </c>
      <c r="O459" s="26">
        <f t="shared" ca="1" si="114"/>
        <v>9</v>
      </c>
      <c r="P459" s="26">
        <f t="shared" ca="1" si="115"/>
        <v>7</v>
      </c>
      <c r="Q459" s="26">
        <f t="shared" ca="1" si="116"/>
        <v>3</v>
      </c>
      <c r="R459" s="26">
        <f t="shared" ca="1" si="117"/>
        <v>10</v>
      </c>
    </row>
    <row r="460" spans="1:18" ht="19.5" thickBot="1">
      <c r="A460" s="50">
        <f t="shared" si="118"/>
        <v>459</v>
      </c>
      <c r="B460" s="22">
        <f ca="1">Streams!B460</f>
        <v>6</v>
      </c>
      <c r="C460" s="23">
        <f ca="1">VLOOKUP(B460,Partition!$G$2:$H$38,2)</f>
        <v>2</v>
      </c>
      <c r="D460" s="24">
        <f ca="1">COUNTIF(INDEX(C460:INDEX($C$1:C460,IFERROR(LOOKUP(2,1/($D$1:D459=2),ROW($D$1:D459)-MIN(ROW($D$1:D459)-1)),1),),),C460)</f>
        <v>1</v>
      </c>
      <c r="E460" s="23">
        <f t="shared" ca="1" si="105"/>
        <v>3</v>
      </c>
      <c r="F460" s="25">
        <f ca="1">COUNTIF(INDEX(E460:INDEX($E$1:E460,IFERROR(LOOKUP(2,1/($F$1:F459=2),ROW($F$1:F459)-MIN(ROW($F$1:F459)-1)),1),),),E460)</f>
        <v>1</v>
      </c>
      <c r="G460" s="26">
        <f t="shared" ca="1" si="106"/>
        <v>4</v>
      </c>
      <c r="H460" s="26">
        <f t="shared" ca="1" si="107"/>
        <v>5</v>
      </c>
      <c r="I460" s="26">
        <f t="shared" ca="1" si="108"/>
        <v>2</v>
      </c>
      <c r="J460" s="26">
        <f t="shared" ca="1" si="109"/>
        <v>8</v>
      </c>
      <c r="K460" s="26">
        <f t="shared" ca="1" si="110"/>
        <v>11</v>
      </c>
      <c r="L460" s="26">
        <f t="shared" ca="1" si="111"/>
        <v>1</v>
      </c>
      <c r="M460" s="26">
        <f t="shared" ca="1" si="112"/>
        <v>6</v>
      </c>
      <c r="N460" s="26">
        <f t="shared" ca="1" si="113"/>
        <v>12</v>
      </c>
      <c r="O460" s="26">
        <f t="shared" ca="1" si="114"/>
        <v>9</v>
      </c>
      <c r="P460" s="26">
        <f t="shared" ca="1" si="115"/>
        <v>7</v>
      </c>
      <c r="Q460" s="26">
        <f t="shared" ca="1" si="116"/>
        <v>3</v>
      </c>
      <c r="R460" s="26">
        <f t="shared" ca="1" si="117"/>
        <v>10</v>
      </c>
    </row>
    <row r="461" spans="1:18" ht="19.5" thickBot="1">
      <c r="A461" s="50">
        <f t="shared" si="118"/>
        <v>460</v>
      </c>
      <c r="B461" s="22">
        <f ca="1">Streams!B461</f>
        <v>9</v>
      </c>
      <c r="C461" s="23">
        <f ca="1">VLOOKUP(B461,Partition!$G$2:$H$38,2)</f>
        <v>3</v>
      </c>
      <c r="D461" s="24">
        <f ca="1">COUNTIF(INDEX(C461:INDEX($C$1:C461,IFERROR(LOOKUP(2,1/($D$1:D460=2),ROW($D$1:D460)-MIN(ROW($D$1:D460)-1)),1),),),C461)</f>
        <v>1</v>
      </c>
      <c r="E461" s="23">
        <f t="shared" ca="1" si="105"/>
        <v>11</v>
      </c>
      <c r="F461" s="25">
        <f ca="1">COUNTIF(INDEX(E461:INDEX($E$1:E461,IFERROR(LOOKUP(2,1/($F$1:F460=2),ROW($F$1:F460)-MIN(ROW($F$1:F460)-1)),1),),),E461)</f>
        <v>1</v>
      </c>
      <c r="G461" s="26">
        <f t="shared" ca="1" si="106"/>
        <v>2</v>
      </c>
      <c r="H461" s="26">
        <f t="shared" ca="1" si="107"/>
        <v>4</v>
      </c>
      <c r="I461" s="26">
        <f t="shared" ca="1" si="108"/>
        <v>5</v>
      </c>
      <c r="J461" s="26">
        <f t="shared" ca="1" si="109"/>
        <v>8</v>
      </c>
      <c r="K461" s="26">
        <f t="shared" ca="1" si="110"/>
        <v>11</v>
      </c>
      <c r="L461" s="26">
        <f t="shared" ca="1" si="111"/>
        <v>1</v>
      </c>
      <c r="M461" s="26">
        <f t="shared" ca="1" si="112"/>
        <v>6</v>
      </c>
      <c r="N461" s="26">
        <f t="shared" ca="1" si="113"/>
        <v>12</v>
      </c>
      <c r="O461" s="26">
        <f t="shared" ca="1" si="114"/>
        <v>9</v>
      </c>
      <c r="P461" s="26">
        <f t="shared" ca="1" si="115"/>
        <v>7</v>
      </c>
      <c r="Q461" s="26">
        <f t="shared" ca="1" si="116"/>
        <v>3</v>
      </c>
      <c r="R461" s="26">
        <f t="shared" ca="1" si="117"/>
        <v>10</v>
      </c>
    </row>
    <row r="462" spans="1:18" ht="19.5" thickBot="1">
      <c r="A462" s="50">
        <f t="shared" si="118"/>
        <v>461</v>
      </c>
      <c r="B462" s="22">
        <f ca="1">Streams!B462</f>
        <v>25</v>
      </c>
      <c r="C462" s="23">
        <f ca="1">VLOOKUP(B462,Partition!$G$2:$H$38,2)</f>
        <v>9</v>
      </c>
      <c r="D462" s="24">
        <f ca="1">COUNTIF(INDEX(C462:INDEX($C$1:C462,IFERROR(LOOKUP(2,1/($D$1:D461=2),ROW($D$1:D461)-MIN(ROW($D$1:D461)-1)),1),),),C462)</f>
        <v>1</v>
      </c>
      <c r="E462" s="23">
        <f t="shared" ca="1" si="105"/>
        <v>10</v>
      </c>
      <c r="F462" s="25">
        <f ca="1">COUNTIF(INDEX(E462:INDEX($E$1:E462,IFERROR(LOOKUP(2,1/($F$1:F461=2),ROW($F$1:F461)-MIN(ROW($F$1:F461)-1)),1),),),E462)</f>
        <v>2</v>
      </c>
      <c r="G462" s="26">
        <f t="shared" ca="1" si="106"/>
        <v>3</v>
      </c>
      <c r="H462" s="26">
        <f t="shared" ca="1" si="107"/>
        <v>2</v>
      </c>
      <c r="I462" s="26">
        <f t="shared" ca="1" si="108"/>
        <v>4</v>
      </c>
      <c r="J462" s="26">
        <f t="shared" ca="1" si="109"/>
        <v>5</v>
      </c>
      <c r="K462" s="26">
        <f t="shared" ca="1" si="110"/>
        <v>8</v>
      </c>
      <c r="L462" s="26">
        <f t="shared" ca="1" si="111"/>
        <v>11</v>
      </c>
      <c r="M462" s="26">
        <f t="shared" ca="1" si="112"/>
        <v>1</v>
      </c>
      <c r="N462" s="26">
        <f t="shared" ca="1" si="113"/>
        <v>6</v>
      </c>
      <c r="O462" s="26">
        <f t="shared" ca="1" si="114"/>
        <v>12</v>
      </c>
      <c r="P462" s="26">
        <f t="shared" ca="1" si="115"/>
        <v>9</v>
      </c>
      <c r="Q462" s="26">
        <f t="shared" ca="1" si="116"/>
        <v>7</v>
      </c>
      <c r="R462" s="26">
        <f t="shared" ca="1" si="117"/>
        <v>10</v>
      </c>
    </row>
    <row r="463" spans="1:18" ht="19.5" thickBot="1">
      <c r="A463" s="50">
        <f t="shared" si="118"/>
        <v>462</v>
      </c>
      <c r="B463" s="22">
        <f ca="1">Streams!B463</f>
        <v>13</v>
      </c>
      <c r="C463" s="23">
        <f ca="1">VLOOKUP(B463,Partition!$G$2:$H$38,2)</f>
        <v>5</v>
      </c>
      <c r="D463" s="24">
        <f ca="1">COUNTIF(INDEX(C463:INDEX($C$1:C463,IFERROR(LOOKUP(2,1/($D$1:D462=2),ROW($D$1:D462)-MIN(ROW($D$1:D462)-1)),1),),),C463)</f>
        <v>1</v>
      </c>
      <c r="E463" s="23">
        <f t="shared" ca="1" si="105"/>
        <v>5</v>
      </c>
      <c r="F463" s="25">
        <f ca="1">COUNTIF(INDEX(E463:INDEX($E$1:E463,IFERROR(LOOKUP(2,1/($F$1:F462=2),ROW($F$1:F462)-MIN(ROW($F$1:F462)-1)),1),),),E463)</f>
        <v>1</v>
      </c>
      <c r="G463" s="26">
        <f t="shared" ca="1" si="106"/>
        <v>9</v>
      </c>
      <c r="H463" s="26">
        <f t="shared" ca="1" si="107"/>
        <v>3</v>
      </c>
      <c r="I463" s="26">
        <f t="shared" ca="1" si="108"/>
        <v>2</v>
      </c>
      <c r="J463" s="26">
        <f t="shared" ca="1" si="109"/>
        <v>4</v>
      </c>
      <c r="K463" s="26">
        <f t="shared" ca="1" si="110"/>
        <v>5</v>
      </c>
      <c r="L463" s="26">
        <f t="shared" ca="1" si="111"/>
        <v>8</v>
      </c>
      <c r="M463" s="26">
        <f t="shared" ca="1" si="112"/>
        <v>11</v>
      </c>
      <c r="N463" s="26">
        <f t="shared" ca="1" si="113"/>
        <v>1</v>
      </c>
      <c r="O463" s="26">
        <f t="shared" ca="1" si="114"/>
        <v>6</v>
      </c>
      <c r="P463" s="26">
        <f t="shared" ca="1" si="115"/>
        <v>12</v>
      </c>
      <c r="Q463" s="26">
        <f t="shared" ca="1" si="116"/>
        <v>7</v>
      </c>
      <c r="R463" s="26">
        <f t="shared" ca="1" si="117"/>
        <v>10</v>
      </c>
    </row>
    <row r="464" spans="1:18" ht="19.5" thickBot="1">
      <c r="A464" s="50">
        <f t="shared" si="118"/>
        <v>463</v>
      </c>
      <c r="B464" s="22">
        <f ca="1">Streams!B464</f>
        <v>30</v>
      </c>
      <c r="C464" s="23">
        <f ca="1">VLOOKUP(B464,Partition!$G$2:$H$38,2)</f>
        <v>10</v>
      </c>
      <c r="D464" s="24">
        <f ca="1">COUNTIF(INDEX(C464:INDEX($C$1:C464,IFERROR(LOOKUP(2,1/($D$1:D463=2),ROW($D$1:D463)-MIN(ROW($D$1:D463)-1)),1),),),C464)</f>
        <v>1</v>
      </c>
      <c r="E464" s="23">
        <f t="shared" ca="1" si="105"/>
        <v>12</v>
      </c>
      <c r="F464" s="25">
        <f ca="1">COUNTIF(INDEX(E464:INDEX($E$1:E464,IFERROR(LOOKUP(2,1/($F$1:F463=2),ROW($F$1:F463)-MIN(ROW($F$1:F463)-1)),1),),),E464)</f>
        <v>1</v>
      </c>
      <c r="G464" s="26">
        <f t="shared" ca="1" si="106"/>
        <v>5</v>
      </c>
      <c r="H464" s="26">
        <f t="shared" ca="1" si="107"/>
        <v>9</v>
      </c>
      <c r="I464" s="26">
        <f t="shared" ca="1" si="108"/>
        <v>3</v>
      </c>
      <c r="J464" s="26">
        <f t="shared" ca="1" si="109"/>
        <v>2</v>
      </c>
      <c r="K464" s="26">
        <f t="shared" ca="1" si="110"/>
        <v>4</v>
      </c>
      <c r="L464" s="26">
        <f t="shared" ca="1" si="111"/>
        <v>8</v>
      </c>
      <c r="M464" s="26">
        <f t="shared" ca="1" si="112"/>
        <v>11</v>
      </c>
      <c r="N464" s="26">
        <f t="shared" ca="1" si="113"/>
        <v>1</v>
      </c>
      <c r="O464" s="26">
        <f t="shared" ca="1" si="114"/>
        <v>6</v>
      </c>
      <c r="P464" s="26">
        <f t="shared" ca="1" si="115"/>
        <v>12</v>
      </c>
      <c r="Q464" s="26">
        <f t="shared" ca="1" si="116"/>
        <v>7</v>
      </c>
      <c r="R464" s="26">
        <f t="shared" ca="1" si="117"/>
        <v>10</v>
      </c>
    </row>
    <row r="465" spans="1:18" ht="19.5" thickBot="1">
      <c r="A465" s="50">
        <f t="shared" si="118"/>
        <v>464</v>
      </c>
      <c r="B465" s="22">
        <f ca="1">Streams!B465</f>
        <v>27</v>
      </c>
      <c r="C465" s="23">
        <f ca="1">VLOOKUP(B465,Partition!$G$2:$H$38,2)</f>
        <v>9</v>
      </c>
      <c r="D465" s="24">
        <f ca="1">COUNTIF(INDEX(C465:INDEX($C$1:C465,IFERROR(LOOKUP(2,1/($D$1:D464=2),ROW($D$1:D464)-MIN(ROW($D$1:D464)-1)),1),),),C465)</f>
        <v>2</v>
      </c>
      <c r="E465" s="23">
        <f t="shared" ca="1" si="105"/>
        <v>3</v>
      </c>
      <c r="F465" s="25">
        <f ca="1">COUNTIF(INDEX(E465:INDEX($E$1:E465,IFERROR(LOOKUP(2,1/($F$1:F464=2),ROW($F$1:F464)-MIN(ROW($F$1:F464)-1)),1),),),E465)</f>
        <v>1</v>
      </c>
      <c r="G465" s="26">
        <f t="shared" ca="1" si="106"/>
        <v>10</v>
      </c>
      <c r="H465" s="26">
        <f t="shared" ca="1" si="107"/>
        <v>5</v>
      </c>
      <c r="I465" s="26">
        <f t="shared" ca="1" si="108"/>
        <v>9</v>
      </c>
      <c r="J465" s="26">
        <f t="shared" ca="1" si="109"/>
        <v>3</v>
      </c>
      <c r="K465" s="26">
        <f t="shared" ca="1" si="110"/>
        <v>2</v>
      </c>
      <c r="L465" s="26">
        <f t="shared" ca="1" si="111"/>
        <v>4</v>
      </c>
      <c r="M465" s="26">
        <f t="shared" ca="1" si="112"/>
        <v>8</v>
      </c>
      <c r="N465" s="26">
        <f t="shared" ca="1" si="113"/>
        <v>11</v>
      </c>
      <c r="O465" s="26">
        <f t="shared" ca="1" si="114"/>
        <v>1</v>
      </c>
      <c r="P465" s="26">
        <f t="shared" ca="1" si="115"/>
        <v>6</v>
      </c>
      <c r="Q465" s="26">
        <f t="shared" ca="1" si="116"/>
        <v>12</v>
      </c>
      <c r="R465" s="26">
        <f t="shared" ca="1" si="117"/>
        <v>7</v>
      </c>
    </row>
    <row r="466" spans="1:18" ht="19.5" thickBot="1">
      <c r="A466" s="50">
        <f t="shared" si="118"/>
        <v>465</v>
      </c>
      <c r="B466" s="22">
        <f ca="1">Streams!B466</f>
        <v>2</v>
      </c>
      <c r="C466" s="23">
        <f ca="1">VLOOKUP(B466,Partition!$G$2:$H$38,2)</f>
        <v>1</v>
      </c>
      <c r="D466" s="24">
        <f ca="1">COUNTIF(INDEX(C466:INDEX($C$1:C466,IFERROR(LOOKUP(2,1/($D$1:D465=2),ROW($D$1:D465)-MIN(ROW($D$1:D465)-1)),1),),),C466)</f>
        <v>1</v>
      </c>
      <c r="E466" s="23">
        <f t="shared" ca="1" si="105"/>
        <v>9</v>
      </c>
      <c r="F466" s="25">
        <f ca="1">COUNTIF(INDEX(E466:INDEX($E$1:E466,IFERROR(LOOKUP(2,1/($F$1:F465=2),ROW($F$1:F465)-MIN(ROW($F$1:F465)-1)),1),),),E466)</f>
        <v>1</v>
      </c>
      <c r="G466" s="26">
        <f t="shared" ca="1" si="106"/>
        <v>9</v>
      </c>
      <c r="H466" s="26">
        <f t="shared" ca="1" si="107"/>
        <v>10</v>
      </c>
      <c r="I466" s="26">
        <f t="shared" ca="1" si="108"/>
        <v>5</v>
      </c>
      <c r="J466" s="26">
        <f t="shared" ca="1" si="109"/>
        <v>3</v>
      </c>
      <c r="K466" s="26">
        <f t="shared" ca="1" si="110"/>
        <v>2</v>
      </c>
      <c r="L466" s="26">
        <f t="shared" ca="1" si="111"/>
        <v>4</v>
      </c>
      <c r="M466" s="26">
        <f t="shared" ca="1" si="112"/>
        <v>8</v>
      </c>
      <c r="N466" s="26">
        <f t="shared" ca="1" si="113"/>
        <v>11</v>
      </c>
      <c r="O466" s="26">
        <f t="shared" ca="1" si="114"/>
        <v>1</v>
      </c>
      <c r="P466" s="26">
        <f t="shared" ca="1" si="115"/>
        <v>6</v>
      </c>
      <c r="Q466" s="26">
        <f t="shared" ca="1" si="116"/>
        <v>12</v>
      </c>
      <c r="R466" s="26">
        <f t="shared" ca="1" si="117"/>
        <v>7</v>
      </c>
    </row>
    <row r="467" spans="1:18" ht="19.5" thickBot="1">
      <c r="A467" s="50">
        <f t="shared" si="118"/>
        <v>466</v>
      </c>
      <c r="B467" s="22">
        <f ca="1">Streams!B467</f>
        <v>35</v>
      </c>
      <c r="C467" s="23">
        <f ca="1">VLOOKUP(B467,Partition!$G$2:$H$38,2)</f>
        <v>12</v>
      </c>
      <c r="D467" s="24">
        <f ca="1">COUNTIF(INDEX(C467:INDEX($C$1:C467,IFERROR(LOOKUP(2,1/($D$1:D466=2),ROW($D$1:D466)-MIN(ROW($D$1:D466)-1)),1),),),C467)</f>
        <v>1</v>
      </c>
      <c r="E467" s="23">
        <f t="shared" ca="1" si="105"/>
        <v>11</v>
      </c>
      <c r="F467" s="25">
        <f ca="1">COUNTIF(INDEX(E467:INDEX($E$1:E467,IFERROR(LOOKUP(2,1/($F$1:F466=2),ROW($F$1:F466)-MIN(ROW($F$1:F466)-1)),1),),),E467)</f>
        <v>1</v>
      </c>
      <c r="G467" s="26">
        <f t="shared" ca="1" si="106"/>
        <v>1</v>
      </c>
      <c r="H467" s="26">
        <f t="shared" ca="1" si="107"/>
        <v>9</v>
      </c>
      <c r="I467" s="26">
        <f t="shared" ca="1" si="108"/>
        <v>10</v>
      </c>
      <c r="J467" s="26">
        <f t="shared" ca="1" si="109"/>
        <v>5</v>
      </c>
      <c r="K467" s="26">
        <f t="shared" ca="1" si="110"/>
        <v>3</v>
      </c>
      <c r="L467" s="26">
        <f t="shared" ca="1" si="111"/>
        <v>2</v>
      </c>
      <c r="M467" s="26">
        <f t="shared" ca="1" si="112"/>
        <v>4</v>
      </c>
      <c r="N467" s="26">
        <f t="shared" ca="1" si="113"/>
        <v>8</v>
      </c>
      <c r="O467" s="26">
        <f t="shared" ca="1" si="114"/>
        <v>11</v>
      </c>
      <c r="P467" s="26">
        <f t="shared" ca="1" si="115"/>
        <v>6</v>
      </c>
      <c r="Q467" s="26">
        <f t="shared" ca="1" si="116"/>
        <v>12</v>
      </c>
      <c r="R467" s="26">
        <f t="shared" ca="1" si="117"/>
        <v>7</v>
      </c>
    </row>
    <row r="468" spans="1:18" ht="19.5" thickBot="1">
      <c r="A468" s="50">
        <f t="shared" si="118"/>
        <v>467</v>
      </c>
      <c r="B468" s="22">
        <f ca="1">Streams!B468</f>
        <v>23</v>
      </c>
      <c r="C468" s="23">
        <f ca="1">VLOOKUP(B468,Partition!$G$2:$H$38,2)</f>
        <v>8</v>
      </c>
      <c r="D468" s="24">
        <f ca="1">COUNTIF(INDEX(C468:INDEX($C$1:C468,IFERROR(LOOKUP(2,1/($D$1:D467=2),ROW($D$1:D467)-MIN(ROW($D$1:D467)-1)),1),),),C468)</f>
        <v>1</v>
      </c>
      <c r="E468" s="23">
        <f t="shared" ca="1" si="105"/>
        <v>9</v>
      </c>
      <c r="F468" s="25">
        <f ca="1">COUNTIF(INDEX(E468:INDEX($E$1:E468,IFERROR(LOOKUP(2,1/($F$1:F467=2),ROW($F$1:F467)-MIN(ROW($F$1:F467)-1)),1),),),E468)</f>
        <v>2</v>
      </c>
      <c r="G468" s="26">
        <f t="shared" ca="1" si="106"/>
        <v>12</v>
      </c>
      <c r="H468" s="26">
        <f t="shared" ca="1" si="107"/>
        <v>1</v>
      </c>
      <c r="I468" s="26">
        <f t="shared" ca="1" si="108"/>
        <v>9</v>
      </c>
      <c r="J468" s="26">
        <f t="shared" ca="1" si="109"/>
        <v>10</v>
      </c>
      <c r="K468" s="26">
        <f t="shared" ca="1" si="110"/>
        <v>5</v>
      </c>
      <c r="L468" s="26">
        <f t="shared" ca="1" si="111"/>
        <v>3</v>
      </c>
      <c r="M468" s="26">
        <f t="shared" ca="1" si="112"/>
        <v>2</v>
      </c>
      <c r="N468" s="26">
        <f t="shared" ca="1" si="113"/>
        <v>4</v>
      </c>
      <c r="O468" s="26">
        <f t="shared" ca="1" si="114"/>
        <v>8</v>
      </c>
      <c r="P468" s="26">
        <f t="shared" ca="1" si="115"/>
        <v>11</v>
      </c>
      <c r="Q468" s="26">
        <f t="shared" ca="1" si="116"/>
        <v>6</v>
      </c>
      <c r="R468" s="26">
        <f t="shared" ca="1" si="117"/>
        <v>7</v>
      </c>
    </row>
    <row r="469" spans="1:18" ht="19.5" thickBot="1">
      <c r="A469" s="50">
        <f t="shared" si="118"/>
        <v>468</v>
      </c>
      <c r="B469" s="22">
        <f ca="1">Streams!B469</f>
        <v>14</v>
      </c>
      <c r="C469" s="23">
        <f ca="1">VLOOKUP(B469,Partition!$G$2:$H$38,2)</f>
        <v>5</v>
      </c>
      <c r="D469" s="24">
        <f ca="1">COUNTIF(INDEX(C469:INDEX($C$1:C469,IFERROR(LOOKUP(2,1/($D$1:D468=2),ROW($D$1:D468)-MIN(ROW($D$1:D468)-1)),1),),),C469)</f>
        <v>1</v>
      </c>
      <c r="E469" s="23">
        <f t="shared" ca="1" si="105"/>
        <v>6</v>
      </c>
      <c r="F469" s="25">
        <f ca="1">COUNTIF(INDEX(E469:INDEX($E$1:E469,IFERROR(LOOKUP(2,1/($F$1:F468=2),ROW($F$1:F468)-MIN(ROW($F$1:F468)-1)),1),),),E469)</f>
        <v>1</v>
      </c>
      <c r="G469" s="26">
        <f t="shared" ca="1" si="106"/>
        <v>8</v>
      </c>
      <c r="H469" s="26">
        <f t="shared" ca="1" si="107"/>
        <v>12</v>
      </c>
      <c r="I469" s="26">
        <f t="shared" ca="1" si="108"/>
        <v>1</v>
      </c>
      <c r="J469" s="26">
        <f t="shared" ca="1" si="109"/>
        <v>9</v>
      </c>
      <c r="K469" s="26">
        <f t="shared" ca="1" si="110"/>
        <v>10</v>
      </c>
      <c r="L469" s="26">
        <f t="shared" ca="1" si="111"/>
        <v>5</v>
      </c>
      <c r="M469" s="26">
        <f t="shared" ca="1" si="112"/>
        <v>3</v>
      </c>
      <c r="N469" s="26">
        <f t="shared" ca="1" si="113"/>
        <v>2</v>
      </c>
      <c r="O469" s="26">
        <f t="shared" ca="1" si="114"/>
        <v>4</v>
      </c>
      <c r="P469" s="26">
        <f t="shared" ca="1" si="115"/>
        <v>11</v>
      </c>
      <c r="Q469" s="26">
        <f t="shared" ca="1" si="116"/>
        <v>6</v>
      </c>
      <c r="R469" s="26">
        <f t="shared" ca="1" si="117"/>
        <v>7</v>
      </c>
    </row>
    <row r="470" spans="1:18" ht="19.5" thickBot="1">
      <c r="A470" s="50">
        <f t="shared" si="118"/>
        <v>469</v>
      </c>
      <c r="B470" s="22">
        <f ca="1">Streams!B470</f>
        <v>36</v>
      </c>
      <c r="C470" s="23">
        <f ca="1">VLOOKUP(B470,Partition!$G$2:$H$38,2)</f>
        <v>12</v>
      </c>
      <c r="D470" s="24">
        <f ca="1">COUNTIF(INDEX(C470:INDEX($C$1:C470,IFERROR(LOOKUP(2,1/($D$1:D469=2),ROW($D$1:D469)-MIN(ROW($D$1:D469)-1)),1),),),C470)</f>
        <v>2</v>
      </c>
      <c r="E470" s="23">
        <f t="shared" ca="1" si="105"/>
        <v>3</v>
      </c>
      <c r="F470" s="25">
        <f ca="1">COUNTIF(INDEX(E470:INDEX($E$1:E470,IFERROR(LOOKUP(2,1/($F$1:F469=2),ROW($F$1:F469)-MIN(ROW($F$1:F469)-1)),1),),),E470)</f>
        <v>1</v>
      </c>
      <c r="G470" s="26">
        <f t="shared" ca="1" si="106"/>
        <v>5</v>
      </c>
      <c r="H470" s="26">
        <f t="shared" ca="1" si="107"/>
        <v>8</v>
      </c>
      <c r="I470" s="26">
        <f t="shared" ca="1" si="108"/>
        <v>12</v>
      </c>
      <c r="J470" s="26">
        <f t="shared" ca="1" si="109"/>
        <v>1</v>
      </c>
      <c r="K470" s="26">
        <f t="shared" ca="1" si="110"/>
        <v>9</v>
      </c>
      <c r="L470" s="26">
        <f t="shared" ca="1" si="111"/>
        <v>10</v>
      </c>
      <c r="M470" s="26">
        <f t="shared" ca="1" si="112"/>
        <v>3</v>
      </c>
      <c r="N470" s="26">
        <f t="shared" ca="1" si="113"/>
        <v>2</v>
      </c>
      <c r="O470" s="26">
        <f t="shared" ca="1" si="114"/>
        <v>4</v>
      </c>
      <c r="P470" s="26">
        <f t="shared" ca="1" si="115"/>
        <v>11</v>
      </c>
      <c r="Q470" s="26">
        <f t="shared" ca="1" si="116"/>
        <v>6</v>
      </c>
      <c r="R470" s="26">
        <f t="shared" ca="1" si="117"/>
        <v>7</v>
      </c>
    </row>
    <row r="471" spans="1:18" ht="19.5" thickBot="1">
      <c r="A471" s="50">
        <f t="shared" si="118"/>
        <v>470</v>
      </c>
      <c r="B471" s="22">
        <f ca="1">Streams!B471</f>
        <v>24</v>
      </c>
      <c r="C471" s="23">
        <f ca="1">VLOOKUP(B471,Partition!$G$2:$H$38,2)</f>
        <v>8</v>
      </c>
      <c r="D471" s="24">
        <f ca="1">COUNTIF(INDEX(C471:INDEX($C$1:C471,IFERROR(LOOKUP(2,1/($D$1:D470=2),ROW($D$1:D470)-MIN(ROW($D$1:D470)-1)),1),),),C471)</f>
        <v>1</v>
      </c>
      <c r="E471" s="23">
        <f t="shared" ca="1" si="105"/>
        <v>3</v>
      </c>
      <c r="F471" s="25">
        <f ca="1">COUNTIF(INDEX(E471:INDEX($E$1:E471,IFERROR(LOOKUP(2,1/($F$1:F470=2),ROW($F$1:F470)-MIN(ROW($F$1:F470)-1)),1),),),E471)</f>
        <v>2</v>
      </c>
      <c r="G471" s="26">
        <f t="shared" ca="1" si="106"/>
        <v>12</v>
      </c>
      <c r="H471" s="26">
        <f t="shared" ca="1" si="107"/>
        <v>5</v>
      </c>
      <c r="I471" s="26">
        <f t="shared" ca="1" si="108"/>
        <v>8</v>
      </c>
      <c r="J471" s="26">
        <f t="shared" ca="1" si="109"/>
        <v>1</v>
      </c>
      <c r="K471" s="26">
        <f t="shared" ca="1" si="110"/>
        <v>9</v>
      </c>
      <c r="L471" s="26">
        <f t="shared" ca="1" si="111"/>
        <v>10</v>
      </c>
      <c r="M471" s="26">
        <f t="shared" ca="1" si="112"/>
        <v>3</v>
      </c>
      <c r="N471" s="26">
        <f t="shared" ca="1" si="113"/>
        <v>2</v>
      </c>
      <c r="O471" s="26">
        <f t="shared" ca="1" si="114"/>
        <v>4</v>
      </c>
      <c r="P471" s="26">
        <f t="shared" ca="1" si="115"/>
        <v>11</v>
      </c>
      <c r="Q471" s="26">
        <f t="shared" ca="1" si="116"/>
        <v>6</v>
      </c>
      <c r="R471" s="26">
        <f t="shared" ca="1" si="117"/>
        <v>7</v>
      </c>
    </row>
    <row r="472" spans="1:18" ht="19.5" thickBot="1">
      <c r="A472" s="50">
        <f t="shared" si="118"/>
        <v>471</v>
      </c>
      <c r="B472" s="22">
        <f ca="1">Streams!B472</f>
        <v>29</v>
      </c>
      <c r="C472" s="23">
        <f ca="1">VLOOKUP(B472,Partition!$G$2:$H$38,2)</f>
        <v>10</v>
      </c>
      <c r="D472" s="24">
        <f ca="1">COUNTIF(INDEX(C472:INDEX($C$1:C472,IFERROR(LOOKUP(2,1/($D$1:D471=2),ROW($D$1:D471)-MIN(ROW($D$1:D471)-1)),1),),),C472)</f>
        <v>1</v>
      </c>
      <c r="E472" s="23">
        <f t="shared" ca="1" si="105"/>
        <v>6</v>
      </c>
      <c r="F472" s="25">
        <f ca="1">COUNTIF(INDEX(E472:INDEX($E$1:E472,IFERROR(LOOKUP(2,1/($F$1:F471=2),ROW($F$1:F471)-MIN(ROW($F$1:F471)-1)),1),),),E472)</f>
        <v>1</v>
      </c>
      <c r="G472" s="26">
        <f t="shared" ca="1" si="106"/>
        <v>8</v>
      </c>
      <c r="H472" s="26">
        <f t="shared" ca="1" si="107"/>
        <v>12</v>
      </c>
      <c r="I472" s="26">
        <f t="shared" ca="1" si="108"/>
        <v>5</v>
      </c>
      <c r="J472" s="26">
        <f t="shared" ca="1" si="109"/>
        <v>1</v>
      </c>
      <c r="K472" s="26">
        <f t="shared" ca="1" si="110"/>
        <v>9</v>
      </c>
      <c r="L472" s="26">
        <f t="shared" ca="1" si="111"/>
        <v>10</v>
      </c>
      <c r="M472" s="26">
        <f t="shared" ca="1" si="112"/>
        <v>3</v>
      </c>
      <c r="N472" s="26">
        <f t="shared" ca="1" si="113"/>
        <v>2</v>
      </c>
      <c r="O472" s="26">
        <f t="shared" ca="1" si="114"/>
        <v>4</v>
      </c>
      <c r="P472" s="26">
        <f t="shared" ca="1" si="115"/>
        <v>11</v>
      </c>
      <c r="Q472" s="26">
        <f t="shared" ca="1" si="116"/>
        <v>6</v>
      </c>
      <c r="R472" s="26">
        <f t="shared" ca="1" si="117"/>
        <v>7</v>
      </c>
    </row>
    <row r="473" spans="1:18" ht="19.5" thickBot="1">
      <c r="A473" s="50">
        <f t="shared" si="118"/>
        <v>472</v>
      </c>
      <c r="B473" s="22">
        <f ca="1">Streams!B473</f>
        <v>20</v>
      </c>
      <c r="C473" s="23">
        <f ca="1">VLOOKUP(B473,Partition!$G$2:$H$38,2)</f>
        <v>7</v>
      </c>
      <c r="D473" s="24">
        <f ca="1">COUNTIF(INDEX(C473:INDEX($C$1:C473,IFERROR(LOOKUP(2,1/($D$1:D472=2),ROW($D$1:D472)-MIN(ROW($D$1:D472)-1)),1),),),C473)</f>
        <v>1</v>
      </c>
      <c r="E473" s="23">
        <f t="shared" ca="1" si="105"/>
        <v>12</v>
      </c>
      <c r="F473" s="25">
        <f ca="1">COUNTIF(INDEX(E473:INDEX($E$1:E473,IFERROR(LOOKUP(2,1/($F$1:F472=2),ROW($F$1:F472)-MIN(ROW($F$1:F472)-1)),1),),),E473)</f>
        <v>1</v>
      </c>
      <c r="G473" s="26">
        <f t="shared" ca="1" si="106"/>
        <v>10</v>
      </c>
      <c r="H473" s="26">
        <f t="shared" ca="1" si="107"/>
        <v>8</v>
      </c>
      <c r="I473" s="26">
        <f t="shared" ca="1" si="108"/>
        <v>12</v>
      </c>
      <c r="J473" s="26">
        <f t="shared" ca="1" si="109"/>
        <v>5</v>
      </c>
      <c r="K473" s="26">
        <f t="shared" ca="1" si="110"/>
        <v>1</v>
      </c>
      <c r="L473" s="26">
        <f t="shared" ca="1" si="111"/>
        <v>9</v>
      </c>
      <c r="M473" s="26">
        <f t="shared" ca="1" si="112"/>
        <v>3</v>
      </c>
      <c r="N473" s="26">
        <f t="shared" ca="1" si="113"/>
        <v>2</v>
      </c>
      <c r="O473" s="26">
        <f t="shared" ca="1" si="114"/>
        <v>4</v>
      </c>
      <c r="P473" s="26">
        <f t="shared" ca="1" si="115"/>
        <v>11</v>
      </c>
      <c r="Q473" s="26">
        <f t="shared" ca="1" si="116"/>
        <v>6</v>
      </c>
      <c r="R473" s="26">
        <f t="shared" ca="1" si="117"/>
        <v>7</v>
      </c>
    </row>
    <row r="474" spans="1:18" ht="19.5" thickBot="1">
      <c r="A474" s="50">
        <f t="shared" si="118"/>
        <v>473</v>
      </c>
      <c r="B474" s="22">
        <f ca="1">Streams!B474</f>
        <v>31</v>
      </c>
      <c r="C474" s="23">
        <f ca="1">VLOOKUP(B474,Partition!$G$2:$H$38,2)</f>
        <v>11</v>
      </c>
      <c r="D474" s="24">
        <f ca="1">COUNTIF(INDEX(C474:INDEX($C$1:C474,IFERROR(LOOKUP(2,1/($D$1:D473=2),ROW($D$1:D473)-MIN(ROW($D$1:D473)-1)),1),),),C474)</f>
        <v>1</v>
      </c>
      <c r="E474" s="23">
        <f t="shared" ca="1" si="105"/>
        <v>11</v>
      </c>
      <c r="F474" s="25">
        <f ca="1">COUNTIF(INDEX(E474:INDEX($E$1:E474,IFERROR(LOOKUP(2,1/($F$1:F473=2),ROW($F$1:F473)-MIN(ROW($F$1:F473)-1)),1),),),E474)</f>
        <v>1</v>
      </c>
      <c r="G474" s="26">
        <f t="shared" ca="1" si="106"/>
        <v>7</v>
      </c>
      <c r="H474" s="26">
        <f t="shared" ca="1" si="107"/>
        <v>10</v>
      </c>
      <c r="I474" s="26">
        <f t="shared" ca="1" si="108"/>
        <v>8</v>
      </c>
      <c r="J474" s="26">
        <f t="shared" ca="1" si="109"/>
        <v>12</v>
      </c>
      <c r="K474" s="26">
        <f t="shared" ca="1" si="110"/>
        <v>5</v>
      </c>
      <c r="L474" s="26">
        <f t="shared" ca="1" si="111"/>
        <v>1</v>
      </c>
      <c r="M474" s="26">
        <f t="shared" ca="1" si="112"/>
        <v>9</v>
      </c>
      <c r="N474" s="26">
        <f t="shared" ca="1" si="113"/>
        <v>3</v>
      </c>
      <c r="O474" s="26">
        <f t="shared" ca="1" si="114"/>
        <v>2</v>
      </c>
      <c r="P474" s="26">
        <f t="shared" ca="1" si="115"/>
        <v>4</v>
      </c>
      <c r="Q474" s="26">
        <f t="shared" ca="1" si="116"/>
        <v>11</v>
      </c>
      <c r="R474" s="26">
        <f t="shared" ca="1" si="117"/>
        <v>6</v>
      </c>
    </row>
    <row r="475" spans="1:18" ht="19.5" thickBot="1">
      <c r="A475" s="50">
        <f t="shared" si="118"/>
        <v>474</v>
      </c>
      <c r="B475" s="22">
        <f ca="1">Streams!B475</f>
        <v>36</v>
      </c>
      <c r="C475" s="23">
        <f ca="1">VLOOKUP(B475,Partition!$G$2:$H$38,2)</f>
        <v>12</v>
      </c>
      <c r="D475" s="24">
        <f ca="1">COUNTIF(INDEX(C475:INDEX($C$1:C475,IFERROR(LOOKUP(2,1/($D$1:D474=2),ROW($D$1:D474)-MIN(ROW($D$1:D474)-1)),1),),),C475)</f>
        <v>2</v>
      </c>
      <c r="E475" s="23">
        <f t="shared" ca="1" si="105"/>
        <v>5</v>
      </c>
      <c r="F475" s="25">
        <f ca="1">COUNTIF(INDEX(E475:INDEX($E$1:E475,IFERROR(LOOKUP(2,1/($F$1:F474=2),ROW($F$1:F474)-MIN(ROW($F$1:F474)-1)),1),),),E475)</f>
        <v>1</v>
      </c>
      <c r="G475" s="26">
        <f t="shared" ca="1" si="106"/>
        <v>11</v>
      </c>
      <c r="H475" s="26">
        <f t="shared" ca="1" si="107"/>
        <v>7</v>
      </c>
      <c r="I475" s="26">
        <f t="shared" ca="1" si="108"/>
        <v>10</v>
      </c>
      <c r="J475" s="26">
        <f t="shared" ca="1" si="109"/>
        <v>8</v>
      </c>
      <c r="K475" s="26">
        <f t="shared" ca="1" si="110"/>
        <v>12</v>
      </c>
      <c r="L475" s="26">
        <f t="shared" ca="1" si="111"/>
        <v>5</v>
      </c>
      <c r="M475" s="26">
        <f t="shared" ca="1" si="112"/>
        <v>1</v>
      </c>
      <c r="N475" s="26">
        <f t="shared" ca="1" si="113"/>
        <v>9</v>
      </c>
      <c r="O475" s="26">
        <f t="shared" ca="1" si="114"/>
        <v>3</v>
      </c>
      <c r="P475" s="26">
        <f t="shared" ca="1" si="115"/>
        <v>2</v>
      </c>
      <c r="Q475" s="26">
        <f t="shared" ca="1" si="116"/>
        <v>4</v>
      </c>
      <c r="R475" s="26">
        <f t="shared" ca="1" si="117"/>
        <v>6</v>
      </c>
    </row>
    <row r="476" spans="1:18" ht="19.5" thickBot="1">
      <c r="A476" s="50">
        <f t="shared" si="118"/>
        <v>475</v>
      </c>
      <c r="B476" s="22">
        <f ca="1">Streams!B476</f>
        <v>1</v>
      </c>
      <c r="C476" s="23">
        <f ca="1">VLOOKUP(B476,Partition!$G$2:$H$38,2)</f>
        <v>1</v>
      </c>
      <c r="D476" s="24">
        <f ca="1">COUNTIF(INDEX(C476:INDEX($C$1:C476,IFERROR(LOOKUP(2,1/($D$1:D475=2),ROW($D$1:D475)-MIN(ROW($D$1:D475)-1)),1),),),C476)</f>
        <v>1</v>
      </c>
      <c r="E476" s="23">
        <f t="shared" ca="1" si="105"/>
        <v>7</v>
      </c>
      <c r="F476" s="25">
        <f ca="1">COUNTIF(INDEX(E476:INDEX($E$1:E476,IFERROR(LOOKUP(2,1/($F$1:F475=2),ROW($F$1:F475)-MIN(ROW($F$1:F475)-1)),1),),),E476)</f>
        <v>1</v>
      </c>
      <c r="G476" s="26">
        <f t="shared" ca="1" si="106"/>
        <v>12</v>
      </c>
      <c r="H476" s="26">
        <f t="shared" ca="1" si="107"/>
        <v>11</v>
      </c>
      <c r="I476" s="26">
        <f t="shared" ca="1" si="108"/>
        <v>7</v>
      </c>
      <c r="J476" s="26">
        <f t="shared" ca="1" si="109"/>
        <v>10</v>
      </c>
      <c r="K476" s="26">
        <f t="shared" ca="1" si="110"/>
        <v>8</v>
      </c>
      <c r="L476" s="26">
        <f t="shared" ca="1" si="111"/>
        <v>5</v>
      </c>
      <c r="M476" s="26">
        <f t="shared" ca="1" si="112"/>
        <v>1</v>
      </c>
      <c r="N476" s="26">
        <f t="shared" ca="1" si="113"/>
        <v>9</v>
      </c>
      <c r="O476" s="26">
        <f t="shared" ca="1" si="114"/>
        <v>3</v>
      </c>
      <c r="P476" s="26">
        <f t="shared" ca="1" si="115"/>
        <v>2</v>
      </c>
      <c r="Q476" s="26">
        <f t="shared" ca="1" si="116"/>
        <v>4</v>
      </c>
      <c r="R476" s="26">
        <f t="shared" ca="1" si="117"/>
        <v>6</v>
      </c>
    </row>
    <row r="477" spans="1:18" ht="19.5" thickBot="1">
      <c r="A477" s="50">
        <f t="shared" si="118"/>
        <v>476</v>
      </c>
      <c r="B477" s="22">
        <f ca="1">Streams!B477</f>
        <v>6</v>
      </c>
      <c r="C477" s="23">
        <f ca="1">VLOOKUP(B477,Partition!$G$2:$H$38,2)</f>
        <v>2</v>
      </c>
      <c r="D477" s="24">
        <f ca="1">COUNTIF(INDEX(C477:INDEX($C$1:C477,IFERROR(LOOKUP(2,1/($D$1:D476=2),ROW($D$1:D476)-MIN(ROW($D$1:D476)-1)),1),),),C477)</f>
        <v>1</v>
      </c>
      <c r="E477" s="23">
        <f t="shared" ca="1" si="105"/>
        <v>10</v>
      </c>
      <c r="F477" s="25">
        <f ca="1">COUNTIF(INDEX(E477:INDEX($E$1:E477,IFERROR(LOOKUP(2,1/($F$1:F476=2),ROW($F$1:F476)-MIN(ROW($F$1:F476)-1)),1),),),E477)</f>
        <v>1</v>
      </c>
      <c r="G477" s="26">
        <f t="shared" ca="1" si="106"/>
        <v>1</v>
      </c>
      <c r="H477" s="26">
        <f t="shared" ca="1" si="107"/>
        <v>12</v>
      </c>
      <c r="I477" s="26">
        <f t="shared" ca="1" si="108"/>
        <v>11</v>
      </c>
      <c r="J477" s="26">
        <f t="shared" ca="1" si="109"/>
        <v>7</v>
      </c>
      <c r="K477" s="26">
        <f t="shared" ca="1" si="110"/>
        <v>10</v>
      </c>
      <c r="L477" s="26">
        <f t="shared" ca="1" si="111"/>
        <v>8</v>
      </c>
      <c r="M477" s="26">
        <f t="shared" ca="1" si="112"/>
        <v>5</v>
      </c>
      <c r="N477" s="26">
        <f t="shared" ca="1" si="113"/>
        <v>9</v>
      </c>
      <c r="O477" s="26">
        <f t="shared" ca="1" si="114"/>
        <v>3</v>
      </c>
      <c r="P477" s="26">
        <f t="shared" ca="1" si="115"/>
        <v>2</v>
      </c>
      <c r="Q477" s="26">
        <f t="shared" ca="1" si="116"/>
        <v>4</v>
      </c>
      <c r="R477" s="26">
        <f t="shared" ca="1" si="117"/>
        <v>6</v>
      </c>
    </row>
    <row r="478" spans="1:18" ht="19.5" thickBot="1">
      <c r="A478" s="50">
        <f t="shared" si="118"/>
        <v>477</v>
      </c>
      <c r="B478" s="22">
        <f ca="1">Streams!B478</f>
        <v>23</v>
      </c>
      <c r="C478" s="23">
        <f ca="1">VLOOKUP(B478,Partition!$G$2:$H$38,2)</f>
        <v>8</v>
      </c>
      <c r="D478" s="24">
        <f ca="1">COUNTIF(INDEX(C478:INDEX($C$1:C478,IFERROR(LOOKUP(2,1/($D$1:D477=2),ROW($D$1:D477)-MIN(ROW($D$1:D477)-1)),1),),),C478)</f>
        <v>1</v>
      </c>
      <c r="E478" s="23">
        <f t="shared" ca="1" si="105"/>
        <v>7</v>
      </c>
      <c r="F478" s="25">
        <f ca="1">COUNTIF(INDEX(E478:INDEX($E$1:E478,IFERROR(LOOKUP(2,1/($F$1:F477=2),ROW($F$1:F477)-MIN(ROW($F$1:F477)-1)),1),),),E478)</f>
        <v>2</v>
      </c>
      <c r="G478" s="26">
        <f t="shared" ca="1" si="106"/>
        <v>2</v>
      </c>
      <c r="H478" s="26">
        <f t="shared" ca="1" si="107"/>
        <v>1</v>
      </c>
      <c r="I478" s="26">
        <f t="shared" ca="1" si="108"/>
        <v>12</v>
      </c>
      <c r="J478" s="26">
        <f t="shared" ca="1" si="109"/>
        <v>11</v>
      </c>
      <c r="K478" s="26">
        <f t="shared" ca="1" si="110"/>
        <v>7</v>
      </c>
      <c r="L478" s="26">
        <f t="shared" ca="1" si="111"/>
        <v>10</v>
      </c>
      <c r="M478" s="26">
        <f t="shared" ca="1" si="112"/>
        <v>8</v>
      </c>
      <c r="N478" s="26">
        <f t="shared" ca="1" si="113"/>
        <v>5</v>
      </c>
      <c r="O478" s="26">
        <f t="shared" ca="1" si="114"/>
        <v>9</v>
      </c>
      <c r="P478" s="26">
        <f t="shared" ca="1" si="115"/>
        <v>3</v>
      </c>
      <c r="Q478" s="26">
        <f t="shared" ca="1" si="116"/>
        <v>4</v>
      </c>
      <c r="R478" s="26">
        <f t="shared" ca="1" si="117"/>
        <v>6</v>
      </c>
    </row>
    <row r="479" spans="1:18" ht="19.5" thickBot="1">
      <c r="A479" s="50">
        <f t="shared" si="118"/>
        <v>478</v>
      </c>
      <c r="B479" s="22">
        <f ca="1">Streams!B479</f>
        <v>9</v>
      </c>
      <c r="C479" s="23">
        <f ca="1">VLOOKUP(B479,Partition!$G$2:$H$38,2)</f>
        <v>3</v>
      </c>
      <c r="D479" s="24">
        <f ca="1">COUNTIF(INDEX(C479:INDEX($C$1:C479,IFERROR(LOOKUP(2,1/($D$1:D478=2),ROW($D$1:D478)-MIN(ROW($D$1:D478)-1)),1),),),C479)</f>
        <v>1</v>
      </c>
      <c r="E479" s="23">
        <f t="shared" ca="1" si="105"/>
        <v>10</v>
      </c>
      <c r="F479" s="25">
        <f ca="1">COUNTIF(INDEX(E479:INDEX($E$1:E479,IFERROR(LOOKUP(2,1/($F$1:F478=2),ROW($F$1:F478)-MIN(ROW($F$1:F478)-1)),1),),),E479)</f>
        <v>1</v>
      </c>
      <c r="G479" s="26">
        <f t="shared" ca="1" si="106"/>
        <v>8</v>
      </c>
      <c r="H479" s="26">
        <f t="shared" ca="1" si="107"/>
        <v>2</v>
      </c>
      <c r="I479" s="26">
        <f t="shared" ca="1" si="108"/>
        <v>1</v>
      </c>
      <c r="J479" s="26">
        <f t="shared" ca="1" si="109"/>
        <v>12</v>
      </c>
      <c r="K479" s="26">
        <f t="shared" ca="1" si="110"/>
        <v>11</v>
      </c>
      <c r="L479" s="26">
        <f t="shared" ca="1" si="111"/>
        <v>7</v>
      </c>
      <c r="M479" s="26">
        <f t="shared" ca="1" si="112"/>
        <v>10</v>
      </c>
      <c r="N479" s="26">
        <f t="shared" ca="1" si="113"/>
        <v>5</v>
      </c>
      <c r="O479" s="26">
        <f t="shared" ca="1" si="114"/>
        <v>9</v>
      </c>
      <c r="P479" s="26">
        <f t="shared" ca="1" si="115"/>
        <v>3</v>
      </c>
      <c r="Q479" s="26">
        <f t="shared" ca="1" si="116"/>
        <v>4</v>
      </c>
      <c r="R479" s="26">
        <f t="shared" ca="1" si="117"/>
        <v>6</v>
      </c>
    </row>
    <row r="480" spans="1:18" ht="19.5" thickBot="1">
      <c r="A480" s="50">
        <f t="shared" si="118"/>
        <v>479</v>
      </c>
      <c r="B480" s="22">
        <f ca="1">Streams!B480</f>
        <v>6</v>
      </c>
      <c r="C480" s="23">
        <f ca="1">VLOOKUP(B480,Partition!$G$2:$H$38,2)</f>
        <v>2</v>
      </c>
      <c r="D480" s="24">
        <f ca="1">COUNTIF(INDEX(C480:INDEX($C$1:C480,IFERROR(LOOKUP(2,1/($D$1:D479=2),ROW($D$1:D479)-MIN(ROW($D$1:D479)-1)),1),),),C480)</f>
        <v>2</v>
      </c>
      <c r="E480" s="23">
        <f t="shared" ca="1" si="105"/>
        <v>3</v>
      </c>
      <c r="F480" s="25">
        <f ca="1">COUNTIF(INDEX(E480:INDEX($E$1:E480,IFERROR(LOOKUP(2,1/($F$1:F479=2),ROW($F$1:F479)-MIN(ROW($F$1:F479)-1)),1),),),E480)</f>
        <v>1</v>
      </c>
      <c r="G480" s="26">
        <f t="shared" ca="1" si="106"/>
        <v>3</v>
      </c>
      <c r="H480" s="26">
        <f t="shared" ca="1" si="107"/>
        <v>8</v>
      </c>
      <c r="I480" s="26">
        <f t="shared" ca="1" si="108"/>
        <v>2</v>
      </c>
      <c r="J480" s="26">
        <f t="shared" ca="1" si="109"/>
        <v>1</v>
      </c>
      <c r="K480" s="26">
        <f t="shared" ca="1" si="110"/>
        <v>12</v>
      </c>
      <c r="L480" s="26">
        <f t="shared" ca="1" si="111"/>
        <v>11</v>
      </c>
      <c r="M480" s="26">
        <f t="shared" ca="1" si="112"/>
        <v>7</v>
      </c>
      <c r="N480" s="26">
        <f t="shared" ca="1" si="113"/>
        <v>10</v>
      </c>
      <c r="O480" s="26">
        <f t="shared" ca="1" si="114"/>
        <v>5</v>
      </c>
      <c r="P480" s="26">
        <f t="shared" ca="1" si="115"/>
        <v>9</v>
      </c>
      <c r="Q480" s="26">
        <f t="shared" ca="1" si="116"/>
        <v>4</v>
      </c>
      <c r="R480" s="26">
        <f t="shared" ca="1" si="117"/>
        <v>6</v>
      </c>
    </row>
    <row r="481" spans="1:18" ht="19.5" thickBot="1">
      <c r="A481" s="50">
        <f t="shared" si="118"/>
        <v>480</v>
      </c>
      <c r="B481" s="22">
        <f ca="1">Streams!B481</f>
        <v>2</v>
      </c>
      <c r="C481" s="23">
        <f ca="1">VLOOKUP(B481,Partition!$G$2:$H$38,2)</f>
        <v>1</v>
      </c>
      <c r="D481" s="24">
        <f ca="1">COUNTIF(INDEX(C481:INDEX($C$1:C481,IFERROR(LOOKUP(2,1/($D$1:D480=2),ROW($D$1:D480)-MIN(ROW($D$1:D480)-1)),1),),),C481)</f>
        <v>1</v>
      </c>
      <c r="E481" s="23">
        <f t="shared" ca="1" si="105"/>
        <v>4</v>
      </c>
      <c r="F481" s="25">
        <f ca="1">COUNTIF(INDEX(E481:INDEX($E$1:E481,IFERROR(LOOKUP(2,1/($F$1:F480=2),ROW($F$1:F480)-MIN(ROW($F$1:F480)-1)),1),),),E481)</f>
        <v>1</v>
      </c>
      <c r="G481" s="26">
        <f t="shared" ca="1" si="106"/>
        <v>2</v>
      </c>
      <c r="H481" s="26">
        <f t="shared" ca="1" si="107"/>
        <v>3</v>
      </c>
      <c r="I481" s="26">
        <f t="shared" ca="1" si="108"/>
        <v>8</v>
      </c>
      <c r="J481" s="26">
        <f t="shared" ca="1" si="109"/>
        <v>1</v>
      </c>
      <c r="K481" s="26">
        <f t="shared" ca="1" si="110"/>
        <v>12</v>
      </c>
      <c r="L481" s="26">
        <f t="shared" ca="1" si="111"/>
        <v>11</v>
      </c>
      <c r="M481" s="26">
        <f t="shared" ca="1" si="112"/>
        <v>7</v>
      </c>
      <c r="N481" s="26">
        <f t="shared" ca="1" si="113"/>
        <v>10</v>
      </c>
      <c r="O481" s="26">
        <f t="shared" ca="1" si="114"/>
        <v>5</v>
      </c>
      <c r="P481" s="26">
        <f t="shared" ca="1" si="115"/>
        <v>9</v>
      </c>
      <c r="Q481" s="26">
        <f t="shared" ca="1" si="116"/>
        <v>4</v>
      </c>
      <c r="R481" s="26">
        <f t="shared" ca="1" si="117"/>
        <v>6</v>
      </c>
    </row>
    <row r="482" spans="1:18" ht="19.5" thickBot="1">
      <c r="A482" s="50">
        <f t="shared" si="118"/>
        <v>481</v>
      </c>
      <c r="B482" s="22">
        <f ca="1">Streams!B482</f>
        <v>18</v>
      </c>
      <c r="C482" s="23">
        <f ca="1">VLOOKUP(B482,Partition!$G$2:$H$38,2)</f>
        <v>6</v>
      </c>
      <c r="D482" s="24">
        <f ca="1">COUNTIF(INDEX(C482:INDEX($C$1:C482,IFERROR(LOOKUP(2,1/($D$1:D481=2),ROW($D$1:D481)-MIN(ROW($D$1:D481)-1)),1),),),C482)</f>
        <v>1</v>
      </c>
      <c r="E482" s="23">
        <f t="shared" ca="1" si="105"/>
        <v>12</v>
      </c>
      <c r="F482" s="25">
        <f ca="1">COUNTIF(INDEX(E482:INDEX($E$1:E482,IFERROR(LOOKUP(2,1/($F$1:F481=2),ROW($F$1:F481)-MIN(ROW($F$1:F481)-1)),1),),),E482)</f>
        <v>1</v>
      </c>
      <c r="G482" s="26">
        <f t="shared" ca="1" si="106"/>
        <v>1</v>
      </c>
      <c r="H482" s="26">
        <f t="shared" ca="1" si="107"/>
        <v>2</v>
      </c>
      <c r="I482" s="26">
        <f t="shared" ca="1" si="108"/>
        <v>3</v>
      </c>
      <c r="J482" s="26">
        <f t="shared" ca="1" si="109"/>
        <v>8</v>
      </c>
      <c r="K482" s="26">
        <f t="shared" ca="1" si="110"/>
        <v>12</v>
      </c>
      <c r="L482" s="26">
        <f t="shared" ca="1" si="111"/>
        <v>11</v>
      </c>
      <c r="M482" s="26">
        <f t="shared" ca="1" si="112"/>
        <v>7</v>
      </c>
      <c r="N482" s="26">
        <f t="shared" ca="1" si="113"/>
        <v>10</v>
      </c>
      <c r="O482" s="26">
        <f t="shared" ca="1" si="114"/>
        <v>5</v>
      </c>
      <c r="P482" s="26">
        <f t="shared" ca="1" si="115"/>
        <v>9</v>
      </c>
      <c r="Q482" s="26">
        <f t="shared" ca="1" si="116"/>
        <v>4</v>
      </c>
      <c r="R482" s="26">
        <f t="shared" ca="1" si="117"/>
        <v>6</v>
      </c>
    </row>
    <row r="483" spans="1:18" ht="19.5" thickBot="1">
      <c r="A483" s="50">
        <f t="shared" si="118"/>
        <v>482</v>
      </c>
      <c r="B483" s="22">
        <f ca="1">Streams!B483</f>
        <v>15</v>
      </c>
      <c r="C483" s="23">
        <f ca="1">VLOOKUP(B483,Partition!$G$2:$H$38,2)</f>
        <v>5</v>
      </c>
      <c r="D483" s="24">
        <f ca="1">COUNTIF(INDEX(C483:INDEX($C$1:C483,IFERROR(LOOKUP(2,1/($D$1:D482=2),ROW($D$1:D482)-MIN(ROW($D$1:D482)-1)),1),),),C483)</f>
        <v>1</v>
      </c>
      <c r="E483" s="23">
        <f t="shared" ca="1" si="105"/>
        <v>10</v>
      </c>
      <c r="F483" s="25">
        <f ca="1">COUNTIF(INDEX(E483:INDEX($E$1:E483,IFERROR(LOOKUP(2,1/($F$1:F482=2),ROW($F$1:F482)-MIN(ROW($F$1:F482)-1)),1),),),E483)</f>
        <v>2</v>
      </c>
      <c r="G483" s="26">
        <f t="shared" ca="1" si="106"/>
        <v>6</v>
      </c>
      <c r="H483" s="26">
        <f t="shared" ca="1" si="107"/>
        <v>1</v>
      </c>
      <c r="I483" s="26">
        <f t="shared" ca="1" si="108"/>
        <v>2</v>
      </c>
      <c r="J483" s="26">
        <f t="shared" ca="1" si="109"/>
        <v>3</v>
      </c>
      <c r="K483" s="26">
        <f t="shared" ca="1" si="110"/>
        <v>8</v>
      </c>
      <c r="L483" s="26">
        <f t="shared" ca="1" si="111"/>
        <v>12</v>
      </c>
      <c r="M483" s="26">
        <f t="shared" ca="1" si="112"/>
        <v>11</v>
      </c>
      <c r="N483" s="26">
        <f t="shared" ca="1" si="113"/>
        <v>7</v>
      </c>
      <c r="O483" s="26">
        <f t="shared" ca="1" si="114"/>
        <v>10</v>
      </c>
      <c r="P483" s="26">
        <f t="shared" ca="1" si="115"/>
        <v>5</v>
      </c>
      <c r="Q483" s="26">
        <f t="shared" ca="1" si="116"/>
        <v>9</v>
      </c>
      <c r="R483" s="26">
        <f t="shared" ca="1" si="117"/>
        <v>4</v>
      </c>
    </row>
    <row r="484" spans="1:18" ht="19.5" thickBot="1">
      <c r="A484" s="50">
        <f t="shared" si="118"/>
        <v>483</v>
      </c>
      <c r="B484" s="22">
        <f ca="1">Streams!B484</f>
        <v>10</v>
      </c>
      <c r="C484" s="23">
        <f ca="1">VLOOKUP(B484,Partition!$G$2:$H$38,2)</f>
        <v>4</v>
      </c>
      <c r="D484" s="24">
        <f ca="1">COUNTIF(INDEX(C484:INDEX($C$1:C484,IFERROR(LOOKUP(2,1/($D$1:D483=2),ROW($D$1:D483)-MIN(ROW($D$1:D483)-1)),1),),),C484)</f>
        <v>1</v>
      </c>
      <c r="E484" s="23">
        <f t="shared" ca="1" si="105"/>
        <v>12</v>
      </c>
      <c r="F484" s="25">
        <f ca="1">COUNTIF(INDEX(E484:INDEX($E$1:E484,IFERROR(LOOKUP(2,1/($F$1:F483=2),ROW($F$1:F483)-MIN(ROW($F$1:F483)-1)),1),),),E484)</f>
        <v>1</v>
      </c>
      <c r="G484" s="26">
        <f t="shared" ca="1" si="106"/>
        <v>5</v>
      </c>
      <c r="H484" s="26">
        <f t="shared" ca="1" si="107"/>
        <v>6</v>
      </c>
      <c r="I484" s="26">
        <f t="shared" ca="1" si="108"/>
        <v>1</v>
      </c>
      <c r="J484" s="26">
        <f t="shared" ca="1" si="109"/>
        <v>2</v>
      </c>
      <c r="K484" s="26">
        <f t="shared" ca="1" si="110"/>
        <v>3</v>
      </c>
      <c r="L484" s="26">
        <f t="shared" ca="1" si="111"/>
        <v>8</v>
      </c>
      <c r="M484" s="26">
        <f t="shared" ca="1" si="112"/>
        <v>12</v>
      </c>
      <c r="N484" s="26">
        <f t="shared" ca="1" si="113"/>
        <v>11</v>
      </c>
      <c r="O484" s="26">
        <f t="shared" ca="1" si="114"/>
        <v>7</v>
      </c>
      <c r="P484" s="26">
        <f t="shared" ca="1" si="115"/>
        <v>10</v>
      </c>
      <c r="Q484" s="26">
        <f t="shared" ca="1" si="116"/>
        <v>9</v>
      </c>
      <c r="R484" s="26">
        <f t="shared" ca="1" si="117"/>
        <v>4</v>
      </c>
    </row>
    <row r="485" spans="1:18" ht="19.5" thickBot="1">
      <c r="A485" s="50">
        <f t="shared" si="118"/>
        <v>484</v>
      </c>
      <c r="B485" s="22">
        <f ca="1">Streams!B485</f>
        <v>28</v>
      </c>
      <c r="C485" s="23">
        <f ca="1">VLOOKUP(B485,Partition!$G$2:$H$38,2)</f>
        <v>10</v>
      </c>
      <c r="D485" s="24">
        <f ca="1">COUNTIF(INDEX(C485:INDEX($C$1:C485,IFERROR(LOOKUP(2,1/($D$1:D484=2),ROW($D$1:D484)-MIN(ROW($D$1:D484)-1)),1),),),C485)</f>
        <v>1</v>
      </c>
      <c r="E485" s="23">
        <f t="shared" ca="1" si="105"/>
        <v>11</v>
      </c>
      <c r="F485" s="25">
        <f ca="1">COUNTIF(INDEX(E485:INDEX($E$1:E485,IFERROR(LOOKUP(2,1/($F$1:F484=2),ROW($F$1:F484)-MIN(ROW($F$1:F484)-1)),1),),),E485)</f>
        <v>1</v>
      </c>
      <c r="G485" s="26">
        <f t="shared" ca="1" si="106"/>
        <v>4</v>
      </c>
      <c r="H485" s="26">
        <f t="shared" ca="1" si="107"/>
        <v>5</v>
      </c>
      <c r="I485" s="26">
        <f t="shared" ca="1" si="108"/>
        <v>6</v>
      </c>
      <c r="J485" s="26">
        <f t="shared" ca="1" si="109"/>
        <v>1</v>
      </c>
      <c r="K485" s="26">
        <f t="shared" ca="1" si="110"/>
        <v>2</v>
      </c>
      <c r="L485" s="26">
        <f t="shared" ca="1" si="111"/>
        <v>3</v>
      </c>
      <c r="M485" s="26">
        <f t="shared" ca="1" si="112"/>
        <v>8</v>
      </c>
      <c r="N485" s="26">
        <f t="shared" ca="1" si="113"/>
        <v>12</v>
      </c>
      <c r="O485" s="26">
        <f t="shared" ca="1" si="114"/>
        <v>11</v>
      </c>
      <c r="P485" s="26">
        <f t="shared" ca="1" si="115"/>
        <v>7</v>
      </c>
      <c r="Q485" s="26">
        <f t="shared" ca="1" si="116"/>
        <v>10</v>
      </c>
      <c r="R485" s="26">
        <f t="shared" ca="1" si="117"/>
        <v>9</v>
      </c>
    </row>
    <row r="486" spans="1:18" ht="19.5" thickBot="1">
      <c r="A486" s="50">
        <f t="shared" si="118"/>
        <v>485</v>
      </c>
      <c r="B486" s="22">
        <f ca="1">Streams!B486</f>
        <v>17</v>
      </c>
      <c r="C486" s="23">
        <f ca="1">VLOOKUP(B486,Partition!$G$2:$H$38,2)</f>
        <v>6</v>
      </c>
      <c r="D486" s="24">
        <f ca="1">COUNTIF(INDEX(C486:INDEX($C$1:C486,IFERROR(LOOKUP(2,1/($D$1:D485=2),ROW($D$1:D485)-MIN(ROW($D$1:D485)-1)),1),),),C486)</f>
        <v>2</v>
      </c>
      <c r="E486" s="23">
        <f t="shared" ca="1" si="105"/>
        <v>4</v>
      </c>
      <c r="F486" s="25">
        <f ca="1">COUNTIF(INDEX(E486:INDEX($E$1:E486,IFERROR(LOOKUP(2,1/($F$1:F485=2),ROW($F$1:F485)-MIN(ROW($F$1:F485)-1)),1),),),E486)</f>
        <v>1</v>
      </c>
      <c r="G486" s="26">
        <f t="shared" ca="1" si="106"/>
        <v>10</v>
      </c>
      <c r="H486" s="26">
        <f t="shared" ca="1" si="107"/>
        <v>4</v>
      </c>
      <c r="I486" s="26">
        <f t="shared" ca="1" si="108"/>
        <v>5</v>
      </c>
      <c r="J486" s="26">
        <f t="shared" ca="1" si="109"/>
        <v>6</v>
      </c>
      <c r="K486" s="26">
        <f t="shared" ca="1" si="110"/>
        <v>1</v>
      </c>
      <c r="L486" s="26">
        <f t="shared" ca="1" si="111"/>
        <v>2</v>
      </c>
      <c r="M486" s="26">
        <f t="shared" ca="1" si="112"/>
        <v>3</v>
      </c>
      <c r="N486" s="26">
        <f t="shared" ca="1" si="113"/>
        <v>8</v>
      </c>
      <c r="O486" s="26">
        <f t="shared" ca="1" si="114"/>
        <v>12</v>
      </c>
      <c r="P486" s="26">
        <f t="shared" ca="1" si="115"/>
        <v>11</v>
      </c>
      <c r="Q486" s="26">
        <f t="shared" ca="1" si="116"/>
        <v>7</v>
      </c>
      <c r="R486" s="26">
        <f t="shared" ca="1" si="117"/>
        <v>9</v>
      </c>
    </row>
    <row r="487" spans="1:18" ht="19.5" thickBot="1">
      <c r="A487" s="50">
        <f t="shared" si="118"/>
        <v>486</v>
      </c>
      <c r="B487" s="22">
        <f ca="1">Streams!B487</f>
        <v>7</v>
      </c>
      <c r="C487" s="23">
        <f ca="1">VLOOKUP(B487,Partition!$G$2:$H$38,2)</f>
        <v>3</v>
      </c>
      <c r="D487" s="24">
        <f ca="1">COUNTIF(INDEX(C487:INDEX($C$1:C487,IFERROR(LOOKUP(2,1/($D$1:D486=2),ROW($D$1:D486)-MIN(ROW($D$1:D486)-1)),1),),),C487)</f>
        <v>1</v>
      </c>
      <c r="E487" s="23">
        <f t="shared" ca="1" si="105"/>
        <v>7</v>
      </c>
      <c r="F487" s="25">
        <f ca="1">COUNTIF(INDEX(E487:INDEX($E$1:E487,IFERROR(LOOKUP(2,1/($F$1:F486=2),ROW($F$1:F486)-MIN(ROW($F$1:F486)-1)),1),),),E487)</f>
        <v>1</v>
      </c>
      <c r="G487" s="26">
        <f t="shared" ca="1" si="106"/>
        <v>6</v>
      </c>
      <c r="H487" s="26">
        <f t="shared" ca="1" si="107"/>
        <v>10</v>
      </c>
      <c r="I487" s="26">
        <f t="shared" ca="1" si="108"/>
        <v>4</v>
      </c>
      <c r="J487" s="26">
        <f t="shared" ca="1" si="109"/>
        <v>5</v>
      </c>
      <c r="K487" s="26">
        <f t="shared" ca="1" si="110"/>
        <v>1</v>
      </c>
      <c r="L487" s="26">
        <f t="shared" ca="1" si="111"/>
        <v>2</v>
      </c>
      <c r="M487" s="26">
        <f t="shared" ca="1" si="112"/>
        <v>3</v>
      </c>
      <c r="N487" s="26">
        <f t="shared" ca="1" si="113"/>
        <v>8</v>
      </c>
      <c r="O487" s="26">
        <f t="shared" ca="1" si="114"/>
        <v>12</v>
      </c>
      <c r="P487" s="26">
        <f t="shared" ca="1" si="115"/>
        <v>11</v>
      </c>
      <c r="Q487" s="26">
        <f t="shared" ca="1" si="116"/>
        <v>7</v>
      </c>
      <c r="R487" s="26">
        <f t="shared" ca="1" si="117"/>
        <v>9</v>
      </c>
    </row>
    <row r="488" spans="1:18" ht="19.5" thickBot="1">
      <c r="A488" s="50">
        <f t="shared" si="118"/>
        <v>487</v>
      </c>
      <c r="B488" s="22">
        <f ca="1">Streams!B488</f>
        <v>12</v>
      </c>
      <c r="C488" s="23">
        <f ca="1">VLOOKUP(B488,Partition!$G$2:$H$38,2)</f>
        <v>4</v>
      </c>
      <c r="D488" s="24">
        <f ca="1">COUNTIF(INDEX(C488:INDEX($C$1:C488,IFERROR(LOOKUP(2,1/($D$1:D487=2),ROW($D$1:D487)-MIN(ROW($D$1:D487)-1)),1),),),C488)</f>
        <v>1</v>
      </c>
      <c r="E488" s="23">
        <f t="shared" ca="1" si="105"/>
        <v>4</v>
      </c>
      <c r="F488" s="25">
        <f ca="1">COUNTIF(INDEX(E488:INDEX($E$1:E488,IFERROR(LOOKUP(2,1/($F$1:F487=2),ROW($F$1:F487)-MIN(ROW($F$1:F487)-1)),1),),),E488)</f>
        <v>2</v>
      </c>
      <c r="G488" s="26">
        <f t="shared" ca="1" si="106"/>
        <v>3</v>
      </c>
      <c r="H488" s="26">
        <f t="shared" ca="1" si="107"/>
        <v>6</v>
      </c>
      <c r="I488" s="26">
        <f t="shared" ca="1" si="108"/>
        <v>10</v>
      </c>
      <c r="J488" s="26">
        <f t="shared" ca="1" si="109"/>
        <v>4</v>
      </c>
      <c r="K488" s="26">
        <f t="shared" ca="1" si="110"/>
        <v>5</v>
      </c>
      <c r="L488" s="26">
        <f t="shared" ca="1" si="111"/>
        <v>1</v>
      </c>
      <c r="M488" s="26">
        <f t="shared" ca="1" si="112"/>
        <v>2</v>
      </c>
      <c r="N488" s="26">
        <f t="shared" ca="1" si="113"/>
        <v>8</v>
      </c>
      <c r="O488" s="26">
        <f t="shared" ca="1" si="114"/>
        <v>12</v>
      </c>
      <c r="P488" s="26">
        <f t="shared" ca="1" si="115"/>
        <v>11</v>
      </c>
      <c r="Q488" s="26">
        <f t="shared" ca="1" si="116"/>
        <v>7</v>
      </c>
      <c r="R488" s="26">
        <f t="shared" ca="1" si="117"/>
        <v>9</v>
      </c>
    </row>
    <row r="489" spans="1:18" ht="19.5" thickBot="1">
      <c r="A489" s="50">
        <f t="shared" si="118"/>
        <v>488</v>
      </c>
      <c r="B489" s="22">
        <f ca="1">Streams!B489</f>
        <v>12</v>
      </c>
      <c r="C489" s="23">
        <f ca="1">VLOOKUP(B489,Partition!$G$2:$H$38,2)</f>
        <v>4</v>
      </c>
      <c r="D489" s="24">
        <f ca="1">COUNTIF(INDEX(C489:INDEX($C$1:C489,IFERROR(LOOKUP(2,1/($D$1:D488=2),ROW($D$1:D488)-MIN(ROW($D$1:D488)-1)),1),),),C489)</f>
        <v>2</v>
      </c>
      <c r="E489" s="23">
        <f t="shared" ca="1" si="105"/>
        <v>1</v>
      </c>
      <c r="F489" s="25">
        <f ca="1">COUNTIF(INDEX(E489:INDEX($E$1:E489,IFERROR(LOOKUP(2,1/($F$1:F488=2),ROW($F$1:F488)-MIN(ROW($F$1:F488)-1)),1),),),E489)</f>
        <v>1</v>
      </c>
      <c r="G489" s="26">
        <f t="shared" ca="1" si="106"/>
        <v>4</v>
      </c>
      <c r="H489" s="26">
        <f t="shared" ca="1" si="107"/>
        <v>3</v>
      </c>
      <c r="I489" s="26">
        <f t="shared" ca="1" si="108"/>
        <v>6</v>
      </c>
      <c r="J489" s="26">
        <f t="shared" ca="1" si="109"/>
        <v>10</v>
      </c>
      <c r="K489" s="26">
        <f t="shared" ca="1" si="110"/>
        <v>5</v>
      </c>
      <c r="L489" s="26">
        <f t="shared" ca="1" si="111"/>
        <v>1</v>
      </c>
      <c r="M489" s="26">
        <f t="shared" ca="1" si="112"/>
        <v>2</v>
      </c>
      <c r="N489" s="26">
        <f t="shared" ca="1" si="113"/>
        <v>8</v>
      </c>
      <c r="O489" s="26">
        <f t="shared" ca="1" si="114"/>
        <v>12</v>
      </c>
      <c r="P489" s="26">
        <f t="shared" ca="1" si="115"/>
        <v>11</v>
      </c>
      <c r="Q489" s="26">
        <f t="shared" ca="1" si="116"/>
        <v>7</v>
      </c>
      <c r="R489" s="26">
        <f t="shared" ca="1" si="117"/>
        <v>9</v>
      </c>
    </row>
    <row r="490" spans="1:18" ht="19.5" thickBot="1">
      <c r="A490" s="50">
        <f t="shared" si="118"/>
        <v>489</v>
      </c>
      <c r="B490" s="22">
        <f ca="1">Streams!B490</f>
        <v>15</v>
      </c>
      <c r="C490" s="23">
        <f ca="1">VLOOKUP(B490,Partition!$G$2:$H$38,2)</f>
        <v>5</v>
      </c>
      <c r="D490" s="24">
        <f ca="1">COUNTIF(INDEX(C490:INDEX($C$1:C490,IFERROR(LOOKUP(2,1/($D$1:D489=2),ROW($D$1:D489)-MIN(ROW($D$1:D489)-1)),1),),),C490)</f>
        <v>1</v>
      </c>
      <c r="E490" s="23">
        <f t="shared" ca="1" si="105"/>
        <v>5</v>
      </c>
      <c r="F490" s="25">
        <f ca="1">COUNTIF(INDEX(E490:INDEX($E$1:E490,IFERROR(LOOKUP(2,1/($F$1:F489=2),ROW($F$1:F489)-MIN(ROW($F$1:F489)-1)),1),),),E490)</f>
        <v>1</v>
      </c>
      <c r="G490" s="26">
        <f t="shared" ca="1" si="106"/>
        <v>4</v>
      </c>
      <c r="H490" s="26">
        <f t="shared" ca="1" si="107"/>
        <v>3</v>
      </c>
      <c r="I490" s="26">
        <f t="shared" ca="1" si="108"/>
        <v>6</v>
      </c>
      <c r="J490" s="26">
        <f t="shared" ca="1" si="109"/>
        <v>10</v>
      </c>
      <c r="K490" s="26">
        <f t="shared" ca="1" si="110"/>
        <v>5</v>
      </c>
      <c r="L490" s="26">
        <f t="shared" ca="1" si="111"/>
        <v>1</v>
      </c>
      <c r="M490" s="26">
        <f t="shared" ca="1" si="112"/>
        <v>2</v>
      </c>
      <c r="N490" s="26">
        <f t="shared" ca="1" si="113"/>
        <v>8</v>
      </c>
      <c r="O490" s="26">
        <f t="shared" ca="1" si="114"/>
        <v>12</v>
      </c>
      <c r="P490" s="26">
        <f t="shared" ca="1" si="115"/>
        <v>11</v>
      </c>
      <c r="Q490" s="26">
        <f t="shared" ca="1" si="116"/>
        <v>7</v>
      </c>
      <c r="R490" s="26">
        <f t="shared" ca="1" si="117"/>
        <v>9</v>
      </c>
    </row>
    <row r="491" spans="1:18" ht="19.5" thickBot="1">
      <c r="A491" s="50">
        <f t="shared" si="118"/>
        <v>490</v>
      </c>
      <c r="B491" s="22">
        <f ca="1">Streams!B491</f>
        <v>5</v>
      </c>
      <c r="C491" s="23">
        <f ca="1">VLOOKUP(B491,Partition!$G$2:$H$38,2)</f>
        <v>2</v>
      </c>
      <c r="D491" s="24">
        <f ca="1">COUNTIF(INDEX(C491:INDEX($C$1:C491,IFERROR(LOOKUP(2,1/($D$1:D490=2),ROW($D$1:D490)-MIN(ROW($D$1:D490)-1)),1),),),C491)</f>
        <v>1</v>
      </c>
      <c r="E491" s="23">
        <f t="shared" ca="1" si="105"/>
        <v>7</v>
      </c>
      <c r="F491" s="25">
        <f ca="1">COUNTIF(INDEX(E491:INDEX($E$1:E491,IFERROR(LOOKUP(2,1/($F$1:F490=2),ROW($F$1:F490)-MIN(ROW($F$1:F490)-1)),1),),),E491)</f>
        <v>1</v>
      </c>
      <c r="G491" s="26">
        <f t="shared" ca="1" si="106"/>
        <v>5</v>
      </c>
      <c r="H491" s="26">
        <f t="shared" ca="1" si="107"/>
        <v>4</v>
      </c>
      <c r="I491" s="26">
        <f t="shared" ca="1" si="108"/>
        <v>3</v>
      </c>
      <c r="J491" s="26">
        <f t="shared" ca="1" si="109"/>
        <v>6</v>
      </c>
      <c r="K491" s="26">
        <f t="shared" ca="1" si="110"/>
        <v>10</v>
      </c>
      <c r="L491" s="26">
        <f t="shared" ca="1" si="111"/>
        <v>1</v>
      </c>
      <c r="M491" s="26">
        <f t="shared" ca="1" si="112"/>
        <v>2</v>
      </c>
      <c r="N491" s="26">
        <f t="shared" ca="1" si="113"/>
        <v>8</v>
      </c>
      <c r="O491" s="26">
        <f t="shared" ca="1" si="114"/>
        <v>12</v>
      </c>
      <c r="P491" s="26">
        <f t="shared" ca="1" si="115"/>
        <v>11</v>
      </c>
      <c r="Q491" s="26">
        <f t="shared" ca="1" si="116"/>
        <v>7</v>
      </c>
      <c r="R491" s="26">
        <f t="shared" ca="1" si="117"/>
        <v>9</v>
      </c>
    </row>
    <row r="492" spans="1:18" ht="19.5" thickBot="1">
      <c r="A492" s="50">
        <f t="shared" si="118"/>
        <v>491</v>
      </c>
      <c r="B492" s="22">
        <f ca="1">Streams!B492</f>
        <v>22</v>
      </c>
      <c r="C492" s="23">
        <f ca="1">VLOOKUP(B492,Partition!$G$2:$H$38,2)</f>
        <v>8</v>
      </c>
      <c r="D492" s="24">
        <f ca="1">COUNTIF(INDEX(C492:INDEX($C$1:C492,IFERROR(LOOKUP(2,1/($D$1:D491=2),ROW($D$1:D491)-MIN(ROW($D$1:D491)-1)),1),),),C492)</f>
        <v>1</v>
      </c>
      <c r="E492" s="23">
        <f t="shared" ca="1" si="105"/>
        <v>8</v>
      </c>
      <c r="F492" s="25">
        <f ca="1">COUNTIF(INDEX(E492:INDEX($E$1:E492,IFERROR(LOOKUP(2,1/($F$1:F491=2),ROW($F$1:F491)-MIN(ROW($F$1:F491)-1)),1),),),E492)</f>
        <v>1</v>
      </c>
      <c r="G492" s="26">
        <f t="shared" ca="1" si="106"/>
        <v>2</v>
      </c>
      <c r="H492" s="26">
        <f t="shared" ca="1" si="107"/>
        <v>5</v>
      </c>
      <c r="I492" s="26">
        <f t="shared" ca="1" si="108"/>
        <v>4</v>
      </c>
      <c r="J492" s="26">
        <f t="shared" ca="1" si="109"/>
        <v>3</v>
      </c>
      <c r="K492" s="26">
        <f t="shared" ca="1" si="110"/>
        <v>6</v>
      </c>
      <c r="L492" s="26">
        <f t="shared" ca="1" si="111"/>
        <v>10</v>
      </c>
      <c r="M492" s="26">
        <f t="shared" ca="1" si="112"/>
        <v>1</v>
      </c>
      <c r="N492" s="26">
        <f t="shared" ca="1" si="113"/>
        <v>8</v>
      </c>
      <c r="O492" s="26">
        <f t="shared" ca="1" si="114"/>
        <v>12</v>
      </c>
      <c r="P492" s="26">
        <f t="shared" ca="1" si="115"/>
        <v>11</v>
      </c>
      <c r="Q492" s="26">
        <f t="shared" ca="1" si="116"/>
        <v>7</v>
      </c>
      <c r="R492" s="26">
        <f t="shared" ca="1" si="117"/>
        <v>9</v>
      </c>
    </row>
    <row r="493" spans="1:18" ht="19.5" thickBot="1">
      <c r="A493" s="50">
        <f t="shared" si="118"/>
        <v>492</v>
      </c>
      <c r="B493" s="22">
        <f ca="1">Streams!B493</f>
        <v>29</v>
      </c>
      <c r="C493" s="23">
        <f ca="1">VLOOKUP(B493,Partition!$G$2:$H$38,2)</f>
        <v>10</v>
      </c>
      <c r="D493" s="24">
        <f ca="1">COUNTIF(INDEX(C493:INDEX($C$1:C493,IFERROR(LOOKUP(2,1/($D$1:D492=2),ROW($D$1:D492)-MIN(ROW($D$1:D492)-1)),1),),),C493)</f>
        <v>1</v>
      </c>
      <c r="E493" s="23">
        <f t="shared" ca="1" si="105"/>
        <v>7</v>
      </c>
      <c r="F493" s="25">
        <f ca="1">COUNTIF(INDEX(E493:INDEX($E$1:E493,IFERROR(LOOKUP(2,1/($F$1:F492=2),ROW($F$1:F492)-MIN(ROW($F$1:F492)-1)),1),),),E493)</f>
        <v>2</v>
      </c>
      <c r="G493" s="26">
        <f t="shared" ca="1" si="106"/>
        <v>8</v>
      </c>
      <c r="H493" s="26">
        <f t="shared" ca="1" si="107"/>
        <v>2</v>
      </c>
      <c r="I493" s="26">
        <f t="shared" ca="1" si="108"/>
        <v>5</v>
      </c>
      <c r="J493" s="26">
        <f t="shared" ca="1" si="109"/>
        <v>4</v>
      </c>
      <c r="K493" s="26">
        <f t="shared" ca="1" si="110"/>
        <v>3</v>
      </c>
      <c r="L493" s="26">
        <f t="shared" ca="1" si="111"/>
        <v>6</v>
      </c>
      <c r="M493" s="26">
        <f t="shared" ca="1" si="112"/>
        <v>10</v>
      </c>
      <c r="N493" s="26">
        <f t="shared" ca="1" si="113"/>
        <v>1</v>
      </c>
      <c r="O493" s="26">
        <f t="shared" ca="1" si="114"/>
        <v>12</v>
      </c>
      <c r="P493" s="26">
        <f t="shared" ca="1" si="115"/>
        <v>11</v>
      </c>
      <c r="Q493" s="26">
        <f t="shared" ca="1" si="116"/>
        <v>7</v>
      </c>
      <c r="R493" s="26">
        <f t="shared" ca="1" si="117"/>
        <v>9</v>
      </c>
    </row>
    <row r="494" spans="1:18" ht="19.5" thickBot="1">
      <c r="A494" s="50">
        <f t="shared" si="118"/>
        <v>493</v>
      </c>
      <c r="B494" s="22">
        <f ca="1">Streams!B494</f>
        <v>0</v>
      </c>
      <c r="C494" s="23">
        <f ca="1">VLOOKUP(B494,Partition!$G$2:$H$38,2)</f>
        <v>0</v>
      </c>
      <c r="D494" s="24">
        <f ca="1">COUNTIF(INDEX(C494:INDEX($C$1:C494,IFERROR(LOOKUP(2,1/($D$1:D493=2),ROW($D$1:D493)-MIN(ROW($D$1:D493)-1)),1),),),C494)</f>
        <v>1</v>
      </c>
      <c r="E494" s="23" t="str">
        <f t="shared" ca="1" si="105"/>
        <v/>
      </c>
      <c r="F494" s="25">
        <f ca="1">COUNTIF(INDEX(E494:INDEX($E$1:E494,IFERROR(LOOKUP(2,1/($F$1:F493=2),ROW($F$1:F493)-MIN(ROW($F$1:F493)-1)),1),),),E494)</f>
        <v>1</v>
      </c>
      <c r="G494" s="26">
        <f t="shared" ca="1" si="106"/>
        <v>10</v>
      </c>
      <c r="H494" s="26">
        <f t="shared" ca="1" si="107"/>
        <v>8</v>
      </c>
      <c r="I494" s="26">
        <f t="shared" ca="1" si="108"/>
        <v>2</v>
      </c>
      <c r="J494" s="26">
        <f t="shared" ca="1" si="109"/>
        <v>5</v>
      </c>
      <c r="K494" s="26">
        <f t="shared" ca="1" si="110"/>
        <v>4</v>
      </c>
      <c r="L494" s="26">
        <f t="shared" ca="1" si="111"/>
        <v>3</v>
      </c>
      <c r="M494" s="26">
        <f t="shared" ca="1" si="112"/>
        <v>6</v>
      </c>
      <c r="N494" s="26">
        <f t="shared" ca="1" si="113"/>
        <v>1</v>
      </c>
      <c r="O494" s="26">
        <f t="shared" ca="1" si="114"/>
        <v>12</v>
      </c>
      <c r="P494" s="26">
        <f t="shared" ca="1" si="115"/>
        <v>11</v>
      </c>
      <c r="Q494" s="26">
        <f t="shared" ca="1" si="116"/>
        <v>7</v>
      </c>
      <c r="R494" s="26">
        <f t="shared" ca="1" si="117"/>
        <v>9</v>
      </c>
    </row>
    <row r="495" spans="1:18" ht="19.5" thickBot="1">
      <c r="A495" s="50">
        <f t="shared" si="118"/>
        <v>494</v>
      </c>
      <c r="B495" s="22">
        <f ca="1">Streams!B495</f>
        <v>10</v>
      </c>
      <c r="C495" s="23">
        <f ca="1">VLOOKUP(B495,Partition!$G$2:$H$38,2)</f>
        <v>4</v>
      </c>
      <c r="D495" s="24">
        <f ca="1">COUNTIF(INDEX(C495:INDEX($C$1:C495,IFERROR(LOOKUP(2,1/($D$1:D494=2),ROW($D$1:D494)-MIN(ROW($D$1:D494)-1)),1),),),C495)</f>
        <v>2</v>
      </c>
      <c r="E495" s="23">
        <f t="shared" ca="1" si="105"/>
        <v>5</v>
      </c>
      <c r="F495" s="25">
        <f ca="1">COUNTIF(INDEX(E495:INDEX($E$1:E495,IFERROR(LOOKUP(2,1/($F$1:F494=2),ROW($F$1:F494)-MIN(ROW($F$1:F494)-1)),1),),),E495)</f>
        <v>1</v>
      </c>
      <c r="G495" s="26">
        <f t="shared" ca="1" si="106"/>
        <v>10</v>
      </c>
      <c r="H495" s="26">
        <f t="shared" ca="1" si="107"/>
        <v>8</v>
      </c>
      <c r="I495" s="26">
        <f t="shared" ca="1" si="108"/>
        <v>2</v>
      </c>
      <c r="J495" s="26">
        <f t="shared" ca="1" si="109"/>
        <v>5</v>
      </c>
      <c r="K495" s="26">
        <f t="shared" ca="1" si="110"/>
        <v>4</v>
      </c>
      <c r="L495" s="26">
        <f t="shared" ca="1" si="111"/>
        <v>3</v>
      </c>
      <c r="M495" s="26">
        <f t="shared" ca="1" si="112"/>
        <v>6</v>
      </c>
      <c r="N495" s="26">
        <f t="shared" ca="1" si="113"/>
        <v>1</v>
      </c>
      <c r="O495" s="26">
        <f t="shared" ca="1" si="114"/>
        <v>12</v>
      </c>
      <c r="P495" s="26">
        <f t="shared" ca="1" si="115"/>
        <v>11</v>
      </c>
      <c r="Q495" s="26">
        <f t="shared" ca="1" si="116"/>
        <v>7</v>
      </c>
      <c r="R495" s="26">
        <f t="shared" ca="1" si="117"/>
        <v>9</v>
      </c>
    </row>
    <row r="496" spans="1:18" ht="19.5" thickBot="1">
      <c r="A496" s="50">
        <f t="shared" si="118"/>
        <v>495</v>
      </c>
      <c r="B496" s="22">
        <f ca="1">Streams!B496</f>
        <v>12</v>
      </c>
      <c r="C496" s="23">
        <f ca="1">VLOOKUP(B496,Partition!$G$2:$H$38,2)</f>
        <v>4</v>
      </c>
      <c r="D496" s="24">
        <f ca="1">COUNTIF(INDEX(C496:INDEX($C$1:C496,IFERROR(LOOKUP(2,1/($D$1:D495=2),ROW($D$1:D495)-MIN(ROW($D$1:D495)-1)),1),),),C496)</f>
        <v>2</v>
      </c>
      <c r="E496" s="23">
        <f t="shared" ca="1" si="105"/>
        <v>1</v>
      </c>
      <c r="F496" s="25">
        <f ca="1">COUNTIF(INDEX(E496:INDEX($E$1:E496,IFERROR(LOOKUP(2,1/($F$1:F495=2),ROW($F$1:F495)-MIN(ROW($F$1:F495)-1)),1),),),E496)</f>
        <v>1</v>
      </c>
      <c r="G496" s="26">
        <f t="shared" ca="1" si="106"/>
        <v>4</v>
      </c>
      <c r="H496" s="26">
        <f t="shared" ca="1" si="107"/>
        <v>10</v>
      </c>
      <c r="I496" s="26">
        <f t="shared" ca="1" si="108"/>
        <v>8</v>
      </c>
      <c r="J496" s="26">
        <f t="shared" ca="1" si="109"/>
        <v>2</v>
      </c>
      <c r="K496" s="26">
        <f t="shared" ca="1" si="110"/>
        <v>5</v>
      </c>
      <c r="L496" s="26">
        <f t="shared" ca="1" si="111"/>
        <v>3</v>
      </c>
      <c r="M496" s="26">
        <f t="shared" ca="1" si="112"/>
        <v>6</v>
      </c>
      <c r="N496" s="26">
        <f t="shared" ca="1" si="113"/>
        <v>1</v>
      </c>
      <c r="O496" s="26">
        <f t="shared" ca="1" si="114"/>
        <v>12</v>
      </c>
      <c r="P496" s="26">
        <f t="shared" ca="1" si="115"/>
        <v>11</v>
      </c>
      <c r="Q496" s="26">
        <f t="shared" ca="1" si="116"/>
        <v>7</v>
      </c>
      <c r="R496" s="26">
        <f t="shared" ca="1" si="117"/>
        <v>9</v>
      </c>
    </row>
    <row r="497" spans="1:18" ht="19.5" thickBot="1">
      <c r="A497" s="50">
        <f t="shared" si="118"/>
        <v>496</v>
      </c>
      <c r="B497" s="22">
        <f ca="1">Streams!B497</f>
        <v>32</v>
      </c>
      <c r="C497" s="23">
        <f ca="1">VLOOKUP(B497,Partition!$G$2:$H$38,2)</f>
        <v>11</v>
      </c>
      <c r="D497" s="24">
        <f ca="1">COUNTIF(INDEX(C497:INDEX($C$1:C497,IFERROR(LOOKUP(2,1/($D$1:D496=2),ROW($D$1:D496)-MIN(ROW($D$1:D496)-1)),1),),),C497)</f>
        <v>1</v>
      </c>
      <c r="E497" s="23">
        <f t="shared" ca="1" si="105"/>
        <v>10</v>
      </c>
      <c r="F497" s="25">
        <f ca="1">COUNTIF(INDEX(E497:INDEX($E$1:E497,IFERROR(LOOKUP(2,1/($F$1:F496=2),ROW($F$1:F496)-MIN(ROW($F$1:F496)-1)),1),),),E497)</f>
        <v>1</v>
      </c>
      <c r="G497" s="26">
        <f t="shared" ca="1" si="106"/>
        <v>4</v>
      </c>
      <c r="H497" s="26">
        <f t="shared" ca="1" si="107"/>
        <v>10</v>
      </c>
      <c r="I497" s="26">
        <f t="shared" ca="1" si="108"/>
        <v>8</v>
      </c>
      <c r="J497" s="26">
        <f t="shared" ca="1" si="109"/>
        <v>2</v>
      </c>
      <c r="K497" s="26">
        <f t="shared" ca="1" si="110"/>
        <v>5</v>
      </c>
      <c r="L497" s="26">
        <f t="shared" ca="1" si="111"/>
        <v>3</v>
      </c>
      <c r="M497" s="26">
        <f t="shared" ca="1" si="112"/>
        <v>6</v>
      </c>
      <c r="N497" s="26">
        <f t="shared" ca="1" si="113"/>
        <v>1</v>
      </c>
      <c r="O497" s="26">
        <f t="shared" ca="1" si="114"/>
        <v>12</v>
      </c>
      <c r="P497" s="26">
        <f t="shared" ca="1" si="115"/>
        <v>11</v>
      </c>
      <c r="Q497" s="26">
        <f t="shared" ca="1" si="116"/>
        <v>7</v>
      </c>
      <c r="R497" s="26">
        <f t="shared" ca="1" si="117"/>
        <v>9</v>
      </c>
    </row>
    <row r="498" spans="1:18" ht="19.5" thickBot="1">
      <c r="A498" s="50">
        <f t="shared" si="118"/>
        <v>497</v>
      </c>
      <c r="B498" s="22">
        <f ca="1">Streams!B498</f>
        <v>9</v>
      </c>
      <c r="C498" s="23">
        <f ca="1">VLOOKUP(B498,Partition!$G$2:$H$38,2)</f>
        <v>3</v>
      </c>
      <c r="D498" s="24">
        <f ca="1">COUNTIF(INDEX(C498:INDEX($C$1:C498,IFERROR(LOOKUP(2,1/($D$1:D497=2),ROW($D$1:D497)-MIN(ROW($D$1:D497)-1)),1),),),C498)</f>
        <v>1</v>
      </c>
      <c r="E498" s="23">
        <f t="shared" ca="1" si="105"/>
        <v>7</v>
      </c>
      <c r="F498" s="25">
        <f ca="1">COUNTIF(INDEX(E498:INDEX($E$1:E498,IFERROR(LOOKUP(2,1/($F$1:F497=2),ROW($F$1:F497)-MIN(ROW($F$1:F497)-1)),1),),),E498)</f>
        <v>2</v>
      </c>
      <c r="G498" s="26">
        <f t="shared" ca="1" si="106"/>
        <v>11</v>
      </c>
      <c r="H498" s="26">
        <f t="shared" ca="1" si="107"/>
        <v>4</v>
      </c>
      <c r="I498" s="26">
        <f t="shared" ca="1" si="108"/>
        <v>10</v>
      </c>
      <c r="J498" s="26">
        <f t="shared" ca="1" si="109"/>
        <v>8</v>
      </c>
      <c r="K498" s="26">
        <f t="shared" ca="1" si="110"/>
        <v>2</v>
      </c>
      <c r="L498" s="26">
        <f t="shared" ca="1" si="111"/>
        <v>5</v>
      </c>
      <c r="M498" s="26">
        <f t="shared" ca="1" si="112"/>
        <v>3</v>
      </c>
      <c r="N498" s="26">
        <f t="shared" ca="1" si="113"/>
        <v>6</v>
      </c>
      <c r="O498" s="26">
        <f t="shared" ca="1" si="114"/>
        <v>1</v>
      </c>
      <c r="P498" s="26">
        <f t="shared" ca="1" si="115"/>
        <v>12</v>
      </c>
      <c r="Q498" s="26">
        <f t="shared" ca="1" si="116"/>
        <v>7</v>
      </c>
      <c r="R498" s="26">
        <f t="shared" ca="1" si="117"/>
        <v>9</v>
      </c>
    </row>
    <row r="499" spans="1:18" ht="19.5" thickBot="1">
      <c r="A499" s="50">
        <f t="shared" si="118"/>
        <v>498</v>
      </c>
      <c r="B499" s="22">
        <f ca="1">Streams!B499</f>
        <v>28</v>
      </c>
      <c r="C499" s="23">
        <f ca="1">VLOOKUP(B499,Partition!$G$2:$H$38,2)</f>
        <v>10</v>
      </c>
      <c r="D499" s="24">
        <f ca="1">COUNTIF(INDEX(C499:INDEX($C$1:C499,IFERROR(LOOKUP(2,1/($D$1:D498=2),ROW($D$1:D498)-MIN(ROW($D$1:D498)-1)),1),),),C499)</f>
        <v>1</v>
      </c>
      <c r="E499" s="23">
        <f t="shared" ca="1" si="105"/>
        <v>4</v>
      </c>
      <c r="F499" s="25">
        <f ca="1">COUNTIF(INDEX(E499:INDEX($E$1:E499,IFERROR(LOOKUP(2,1/($F$1:F498=2),ROW($F$1:F498)-MIN(ROW($F$1:F498)-1)),1),),),E499)</f>
        <v>1</v>
      </c>
      <c r="G499" s="26">
        <f t="shared" ca="1" si="106"/>
        <v>3</v>
      </c>
      <c r="H499" s="26">
        <f t="shared" ca="1" si="107"/>
        <v>11</v>
      </c>
      <c r="I499" s="26">
        <f t="shared" ca="1" si="108"/>
        <v>4</v>
      </c>
      <c r="J499" s="26">
        <f t="shared" ca="1" si="109"/>
        <v>10</v>
      </c>
      <c r="K499" s="26">
        <f t="shared" ca="1" si="110"/>
        <v>8</v>
      </c>
      <c r="L499" s="26">
        <f t="shared" ca="1" si="111"/>
        <v>2</v>
      </c>
      <c r="M499" s="26">
        <f t="shared" ca="1" si="112"/>
        <v>5</v>
      </c>
      <c r="N499" s="26">
        <f t="shared" ca="1" si="113"/>
        <v>6</v>
      </c>
      <c r="O499" s="26">
        <f t="shared" ca="1" si="114"/>
        <v>1</v>
      </c>
      <c r="P499" s="26">
        <f t="shared" ca="1" si="115"/>
        <v>12</v>
      </c>
      <c r="Q499" s="26">
        <f t="shared" ca="1" si="116"/>
        <v>7</v>
      </c>
      <c r="R499" s="26">
        <f t="shared" ca="1" si="117"/>
        <v>9</v>
      </c>
    </row>
    <row r="500" spans="1:18" ht="19.5" thickBot="1">
      <c r="A500" s="50">
        <f t="shared" si="118"/>
        <v>499</v>
      </c>
      <c r="B500" s="22">
        <f ca="1">Streams!B500</f>
        <v>14</v>
      </c>
      <c r="C500" s="23">
        <f ca="1">VLOOKUP(B500,Partition!$G$2:$H$38,2)</f>
        <v>5</v>
      </c>
      <c r="D500" s="24">
        <f ca="1">COUNTIF(INDEX(C500:INDEX($C$1:C500,IFERROR(LOOKUP(2,1/($D$1:D499=2),ROW($D$1:D499)-MIN(ROW($D$1:D499)-1)),1),),),C500)</f>
        <v>1</v>
      </c>
      <c r="E500" s="23">
        <f t="shared" ca="1" si="105"/>
        <v>7</v>
      </c>
      <c r="F500" s="25">
        <f ca="1">COUNTIF(INDEX(E500:INDEX($E$1:E500,IFERROR(LOOKUP(2,1/($F$1:F499=2),ROW($F$1:F499)-MIN(ROW($F$1:F499)-1)),1),),),E500)</f>
        <v>2</v>
      </c>
      <c r="G500" s="26">
        <f t="shared" ca="1" si="106"/>
        <v>10</v>
      </c>
      <c r="H500" s="26">
        <f t="shared" ca="1" si="107"/>
        <v>3</v>
      </c>
      <c r="I500" s="26">
        <f t="shared" ca="1" si="108"/>
        <v>11</v>
      </c>
      <c r="J500" s="26">
        <f t="shared" ca="1" si="109"/>
        <v>4</v>
      </c>
      <c r="K500" s="26">
        <f t="shared" ca="1" si="110"/>
        <v>8</v>
      </c>
      <c r="L500" s="26">
        <f t="shared" ca="1" si="111"/>
        <v>2</v>
      </c>
      <c r="M500" s="26">
        <f t="shared" ca="1" si="112"/>
        <v>5</v>
      </c>
      <c r="N500" s="26">
        <f t="shared" ca="1" si="113"/>
        <v>6</v>
      </c>
      <c r="O500" s="26">
        <f t="shared" ca="1" si="114"/>
        <v>1</v>
      </c>
      <c r="P500" s="26">
        <f t="shared" ca="1" si="115"/>
        <v>12</v>
      </c>
      <c r="Q500" s="26">
        <f t="shared" ca="1" si="116"/>
        <v>7</v>
      </c>
      <c r="R500" s="26">
        <f t="shared" ca="1" si="117"/>
        <v>9</v>
      </c>
    </row>
    <row r="501" spans="1:18" ht="19.5" thickBot="1">
      <c r="A501" s="50">
        <f t="shared" si="118"/>
        <v>500</v>
      </c>
      <c r="B501" s="22">
        <f ca="1">Streams!B501</f>
        <v>14</v>
      </c>
      <c r="C501" s="23">
        <f ca="1">VLOOKUP(B501,Partition!$G$2:$H$38,2)</f>
        <v>5</v>
      </c>
      <c r="D501" s="24">
        <f ca="1">COUNTIF(INDEX(C501:INDEX($C$1:C501,IFERROR(LOOKUP(2,1/($D$1:D500=2),ROW($D$1:D500)-MIN(ROW($D$1:D500)-1)),1),),),C501)</f>
        <v>2</v>
      </c>
      <c r="E501" s="23">
        <f t="shared" ca="1" si="105"/>
        <v>1</v>
      </c>
      <c r="F501" s="25">
        <f ca="1">COUNTIF(INDEX(E501:INDEX($E$1:E501,IFERROR(LOOKUP(2,1/($F$1:F500=2),ROW($F$1:F500)-MIN(ROW($F$1:F500)-1)),1),),),E501)</f>
        <v>1</v>
      </c>
      <c r="G501" s="26">
        <f t="shared" ca="1" si="106"/>
        <v>5</v>
      </c>
      <c r="H501" s="26">
        <f t="shared" ca="1" si="107"/>
        <v>10</v>
      </c>
      <c r="I501" s="26">
        <f t="shared" ca="1" si="108"/>
        <v>3</v>
      </c>
      <c r="J501" s="26">
        <f t="shared" ca="1" si="109"/>
        <v>11</v>
      </c>
      <c r="K501" s="26">
        <f t="shared" ca="1" si="110"/>
        <v>4</v>
      </c>
      <c r="L501" s="26">
        <f t="shared" ca="1" si="111"/>
        <v>8</v>
      </c>
      <c r="M501" s="26">
        <f t="shared" ca="1" si="112"/>
        <v>2</v>
      </c>
      <c r="N501" s="26">
        <f t="shared" ca="1" si="113"/>
        <v>6</v>
      </c>
      <c r="O501" s="26">
        <f t="shared" ca="1" si="114"/>
        <v>1</v>
      </c>
      <c r="P501" s="26">
        <f t="shared" ca="1" si="115"/>
        <v>12</v>
      </c>
      <c r="Q501" s="26">
        <f t="shared" ca="1" si="116"/>
        <v>7</v>
      </c>
      <c r="R501" s="26">
        <f t="shared" ca="1" si="117"/>
        <v>9</v>
      </c>
    </row>
    <row r="502" spans="1:18">
      <c r="D502" s="28"/>
      <c r="F502" s="28"/>
    </row>
    <row r="503" spans="1:18">
      <c r="D503" s="28"/>
      <c r="F503" s="28"/>
    </row>
    <row r="504" spans="1:18">
      <c r="D504" s="28"/>
      <c r="F504" s="28"/>
    </row>
    <row r="505" spans="1:18">
      <c r="D505" s="28"/>
      <c r="F505" s="28"/>
    </row>
    <row r="506" spans="1:18">
      <c r="D506" s="28"/>
      <c r="F506" s="28"/>
    </row>
    <row r="507" spans="1:18">
      <c r="D507" s="28"/>
      <c r="F507" s="28"/>
    </row>
    <row r="508" spans="1:18">
      <c r="D508" s="28"/>
      <c r="F508" s="28"/>
    </row>
    <row r="509" spans="1:18">
      <c r="D509" s="28"/>
      <c r="F509" s="28"/>
    </row>
    <row r="510" spans="1:18">
      <c r="D510" s="28"/>
      <c r="F510" s="28"/>
    </row>
    <row r="511" spans="1:18">
      <c r="D511" s="28"/>
      <c r="F511" s="28"/>
    </row>
    <row r="512" spans="1:18">
      <c r="D512" s="28"/>
      <c r="F512" s="28"/>
    </row>
    <row r="513" spans="4:6">
      <c r="D513" s="28"/>
      <c r="F513" s="28"/>
    </row>
    <row r="514" spans="4:6">
      <c r="D514" s="28"/>
      <c r="F514" s="28"/>
    </row>
    <row r="515" spans="4:6">
      <c r="D515" s="28"/>
      <c r="F515" s="28"/>
    </row>
    <row r="516" spans="4:6">
      <c r="D516" s="28"/>
      <c r="F516" s="28"/>
    </row>
    <row r="517" spans="4:6">
      <c r="D517" s="28"/>
      <c r="F517" s="28"/>
    </row>
    <row r="518" spans="4:6">
      <c r="D518" s="28"/>
      <c r="F518" s="28"/>
    </row>
    <row r="519" spans="4:6">
      <c r="D519" s="28"/>
      <c r="F519" s="28"/>
    </row>
    <row r="520" spans="4:6">
      <c r="D520" s="28"/>
      <c r="F520" s="28"/>
    </row>
    <row r="521" spans="4:6">
      <c r="D521" s="28"/>
      <c r="F521" s="28"/>
    </row>
    <row r="522" spans="4:6">
      <c r="D522" s="28"/>
      <c r="F522" s="28"/>
    </row>
    <row r="523" spans="4:6">
      <c r="D523" s="28"/>
      <c r="F523" s="28"/>
    </row>
    <row r="524" spans="4:6">
      <c r="D524" s="28"/>
      <c r="F524" s="28"/>
    </row>
    <row r="525" spans="4:6">
      <c r="D525" s="28"/>
      <c r="F525" s="28"/>
    </row>
    <row r="526" spans="4:6">
      <c r="D526" s="28"/>
      <c r="F526" s="28"/>
    </row>
    <row r="527" spans="4:6">
      <c r="D527" s="28"/>
      <c r="F527" s="28"/>
    </row>
    <row r="528" spans="4:6">
      <c r="D528" s="28"/>
      <c r="F528" s="28"/>
    </row>
    <row r="529" spans="4:6">
      <c r="D529" s="28"/>
      <c r="F529" s="28"/>
    </row>
    <row r="530" spans="4:6">
      <c r="D530" s="28"/>
      <c r="F530" s="28"/>
    </row>
    <row r="531" spans="4:6">
      <c r="D531" s="28"/>
      <c r="F531" s="28"/>
    </row>
    <row r="532" spans="4:6">
      <c r="D532" s="28"/>
      <c r="F532" s="28"/>
    </row>
    <row r="533" spans="4:6">
      <c r="D533" s="28"/>
      <c r="F533" s="28"/>
    </row>
    <row r="534" spans="4:6">
      <c r="D534" s="28"/>
      <c r="F534" s="28"/>
    </row>
    <row r="535" spans="4:6">
      <c r="D535" s="28"/>
      <c r="F535" s="28"/>
    </row>
    <row r="536" spans="4:6">
      <c r="D536" s="28"/>
      <c r="F536" s="28"/>
    </row>
    <row r="537" spans="4:6">
      <c r="D537" s="28"/>
      <c r="F537" s="28"/>
    </row>
    <row r="538" spans="4:6">
      <c r="D538" s="28"/>
      <c r="F538" s="28"/>
    </row>
    <row r="539" spans="4:6">
      <c r="D539" s="28"/>
      <c r="F539" s="28"/>
    </row>
    <row r="540" spans="4:6">
      <c r="D540" s="28"/>
      <c r="F540" s="28"/>
    </row>
    <row r="541" spans="4:6">
      <c r="D541" s="28"/>
      <c r="F541" s="28"/>
    </row>
    <row r="542" spans="4:6">
      <c r="D542" s="28"/>
      <c r="F542" s="28"/>
    </row>
    <row r="543" spans="4:6">
      <c r="D543" s="28"/>
      <c r="F543" s="28"/>
    </row>
    <row r="544" spans="4:6">
      <c r="D544" s="28"/>
      <c r="F544" s="28"/>
    </row>
    <row r="545" spans="4:6">
      <c r="D545" s="28"/>
      <c r="F545" s="28"/>
    </row>
    <row r="546" spans="4:6">
      <c r="D546" s="28"/>
      <c r="F546" s="28"/>
    </row>
    <row r="547" spans="4:6">
      <c r="D547" s="28"/>
      <c r="F547" s="28"/>
    </row>
    <row r="548" spans="4:6">
      <c r="D548" s="28"/>
      <c r="F548" s="28"/>
    </row>
    <row r="549" spans="4:6">
      <c r="D549" s="28"/>
      <c r="F549" s="28"/>
    </row>
    <row r="550" spans="4:6">
      <c r="D550" s="28"/>
      <c r="F550" s="28"/>
    </row>
    <row r="551" spans="4:6">
      <c r="D551" s="28"/>
      <c r="F551" s="28"/>
    </row>
    <row r="552" spans="4:6">
      <c r="D552" s="28"/>
      <c r="F552" s="28"/>
    </row>
    <row r="553" spans="4:6">
      <c r="D553" s="28"/>
      <c r="F553" s="28"/>
    </row>
    <row r="554" spans="4:6">
      <c r="D554" s="28"/>
      <c r="F554" s="28"/>
    </row>
    <row r="555" spans="4:6">
      <c r="D555" s="28"/>
      <c r="F555" s="28"/>
    </row>
    <row r="556" spans="4:6">
      <c r="D556" s="28"/>
      <c r="F556" s="28"/>
    </row>
    <row r="557" spans="4:6">
      <c r="D557" s="28"/>
      <c r="F557" s="28"/>
    </row>
    <row r="558" spans="4:6">
      <c r="D558" s="28"/>
      <c r="F558" s="28"/>
    </row>
    <row r="559" spans="4:6">
      <c r="D559" s="28"/>
      <c r="F559" s="28"/>
    </row>
    <row r="560" spans="4:6">
      <c r="D560" s="28"/>
      <c r="F560" s="28"/>
    </row>
    <row r="561" spans="4:6">
      <c r="D561" s="28"/>
      <c r="F561" s="28"/>
    </row>
    <row r="562" spans="4:6">
      <c r="D562" s="28"/>
      <c r="F562" s="28"/>
    </row>
    <row r="563" spans="4:6">
      <c r="D563" s="28"/>
      <c r="F563" s="28"/>
    </row>
    <row r="564" spans="4:6">
      <c r="D564" s="28"/>
      <c r="F564" s="28"/>
    </row>
    <row r="565" spans="4:6">
      <c r="D565" s="28"/>
      <c r="F565" s="28"/>
    </row>
    <row r="566" spans="4:6">
      <c r="D566" s="28"/>
      <c r="F566" s="28"/>
    </row>
    <row r="567" spans="4:6">
      <c r="D567" s="28"/>
      <c r="F567" s="28"/>
    </row>
    <row r="568" spans="4:6">
      <c r="D568" s="28"/>
      <c r="F568" s="28"/>
    </row>
    <row r="569" spans="4:6">
      <c r="D569" s="28"/>
      <c r="F569" s="28"/>
    </row>
    <row r="570" spans="4:6">
      <c r="D570" s="28"/>
      <c r="F570" s="28"/>
    </row>
    <row r="571" spans="4:6">
      <c r="D571" s="28"/>
      <c r="F571" s="28"/>
    </row>
    <row r="572" spans="4:6">
      <c r="D572" s="28"/>
      <c r="F572" s="28"/>
    </row>
    <row r="573" spans="4:6">
      <c r="D573" s="28"/>
      <c r="F573" s="28"/>
    </row>
    <row r="574" spans="4:6">
      <c r="D574" s="28"/>
      <c r="F574" s="28"/>
    </row>
    <row r="575" spans="4:6">
      <c r="D575" s="28"/>
      <c r="F575" s="28"/>
    </row>
    <row r="576" spans="4:6">
      <c r="D576" s="28"/>
      <c r="F576" s="28"/>
    </row>
    <row r="577" spans="4:6">
      <c r="D577" s="28"/>
      <c r="F577" s="28"/>
    </row>
    <row r="578" spans="4:6">
      <c r="D578" s="28"/>
      <c r="F578" s="28"/>
    </row>
    <row r="579" spans="4:6">
      <c r="D579" s="28"/>
      <c r="F579" s="28"/>
    </row>
    <row r="580" spans="4:6">
      <c r="D580" s="28"/>
      <c r="F580" s="28"/>
    </row>
    <row r="581" spans="4:6">
      <c r="D581" s="28"/>
      <c r="F581" s="28"/>
    </row>
    <row r="582" spans="4:6">
      <c r="D582" s="28"/>
      <c r="F582" s="28"/>
    </row>
    <row r="583" spans="4:6">
      <c r="D583" s="28"/>
      <c r="F583" s="28"/>
    </row>
    <row r="584" spans="4:6">
      <c r="D584" s="28"/>
      <c r="F584" s="28"/>
    </row>
    <row r="585" spans="4:6">
      <c r="D585" s="28"/>
      <c r="F585" s="28"/>
    </row>
    <row r="586" spans="4:6">
      <c r="D586" s="28"/>
      <c r="F586" s="28"/>
    </row>
    <row r="587" spans="4:6">
      <c r="D587" s="28"/>
      <c r="F587" s="28"/>
    </row>
    <row r="588" spans="4:6">
      <c r="D588" s="28"/>
      <c r="F588" s="28"/>
    </row>
    <row r="589" spans="4:6">
      <c r="D589" s="28"/>
      <c r="F589" s="28"/>
    </row>
    <row r="590" spans="4:6">
      <c r="D590" s="28"/>
      <c r="F590" s="28"/>
    </row>
    <row r="591" spans="4:6">
      <c r="D591" s="28"/>
      <c r="F591" s="28"/>
    </row>
    <row r="592" spans="4:6">
      <c r="D592" s="28"/>
      <c r="F592" s="28"/>
    </row>
    <row r="593" spans="4:6">
      <c r="D593" s="28"/>
      <c r="F593" s="28"/>
    </row>
    <row r="594" spans="4:6">
      <c r="D594" s="28"/>
      <c r="F594" s="28"/>
    </row>
    <row r="595" spans="4:6">
      <c r="D595" s="28"/>
      <c r="F595" s="28"/>
    </row>
    <row r="596" spans="4:6">
      <c r="D596" s="28"/>
      <c r="F596" s="28"/>
    </row>
    <row r="597" spans="4:6">
      <c r="D597" s="28"/>
      <c r="F597" s="28"/>
    </row>
    <row r="598" spans="4:6">
      <c r="D598" s="28"/>
      <c r="F598" s="28"/>
    </row>
    <row r="599" spans="4:6">
      <c r="D599" s="28"/>
      <c r="F599" s="28"/>
    </row>
    <row r="600" spans="4:6">
      <c r="D600" s="28"/>
      <c r="F600" s="28"/>
    </row>
    <row r="601" spans="4:6">
      <c r="D601" s="28"/>
      <c r="F601" s="28"/>
    </row>
    <row r="602" spans="4:6">
      <c r="D602" s="28"/>
      <c r="F602" s="28"/>
    </row>
    <row r="603" spans="4:6">
      <c r="D603" s="28"/>
      <c r="F603" s="28"/>
    </row>
    <row r="604" spans="4:6">
      <c r="D604" s="28"/>
      <c r="F604" s="28"/>
    </row>
    <row r="605" spans="4:6">
      <c r="D605" s="28"/>
      <c r="F605" s="28"/>
    </row>
    <row r="606" spans="4:6">
      <c r="D606" s="28"/>
      <c r="F606" s="28"/>
    </row>
    <row r="607" spans="4:6">
      <c r="D607" s="28"/>
      <c r="F607" s="28"/>
    </row>
    <row r="608" spans="4:6">
      <c r="D608" s="28"/>
      <c r="F608" s="28"/>
    </row>
    <row r="609" spans="4:6">
      <c r="D609" s="28"/>
      <c r="F609" s="28"/>
    </row>
    <row r="610" spans="4:6">
      <c r="D610" s="28"/>
      <c r="F610" s="28"/>
    </row>
    <row r="611" spans="4:6">
      <c r="D611" s="28"/>
      <c r="F611" s="28"/>
    </row>
    <row r="612" spans="4:6">
      <c r="D612" s="28"/>
      <c r="F612" s="28"/>
    </row>
    <row r="613" spans="4:6">
      <c r="D613" s="28"/>
      <c r="F613" s="28"/>
    </row>
    <row r="614" spans="4:6">
      <c r="D614" s="28"/>
      <c r="F614" s="28"/>
    </row>
    <row r="615" spans="4:6">
      <c r="D615" s="28"/>
      <c r="F615" s="28"/>
    </row>
    <row r="616" spans="4:6">
      <c r="D616" s="28"/>
      <c r="F616" s="28"/>
    </row>
    <row r="617" spans="4:6">
      <c r="D617" s="28"/>
      <c r="F617" s="28"/>
    </row>
    <row r="618" spans="4:6">
      <c r="D618" s="28"/>
      <c r="F618" s="28"/>
    </row>
    <row r="619" spans="4:6">
      <c r="D619" s="28"/>
      <c r="F619" s="28"/>
    </row>
    <row r="620" spans="4:6">
      <c r="D620" s="28"/>
      <c r="F620" s="28"/>
    </row>
    <row r="621" spans="4:6">
      <c r="D621" s="28"/>
      <c r="F621" s="28"/>
    </row>
    <row r="622" spans="4:6">
      <c r="D622" s="28"/>
      <c r="F622" s="28"/>
    </row>
    <row r="623" spans="4:6">
      <c r="D623" s="28"/>
      <c r="F623" s="28"/>
    </row>
    <row r="624" spans="4:6">
      <c r="D624" s="28"/>
      <c r="F624" s="28"/>
    </row>
    <row r="625" spans="4:6">
      <c r="D625" s="28"/>
      <c r="F625" s="28"/>
    </row>
    <row r="626" spans="4:6">
      <c r="D626" s="28"/>
      <c r="F626" s="28"/>
    </row>
    <row r="627" spans="4:6">
      <c r="D627" s="28"/>
      <c r="F627" s="28"/>
    </row>
    <row r="628" spans="4:6">
      <c r="D628" s="28"/>
      <c r="F628" s="28"/>
    </row>
    <row r="629" spans="4:6">
      <c r="D629" s="28"/>
      <c r="F629" s="28"/>
    </row>
    <row r="630" spans="4:6">
      <c r="D630" s="28"/>
      <c r="F630" s="28"/>
    </row>
    <row r="631" spans="4:6">
      <c r="D631" s="28"/>
      <c r="F631" s="28"/>
    </row>
    <row r="632" spans="4:6">
      <c r="D632" s="28"/>
      <c r="F632" s="28"/>
    </row>
    <row r="633" spans="4:6">
      <c r="D633" s="28"/>
      <c r="F633" s="28"/>
    </row>
    <row r="634" spans="4:6">
      <c r="D634" s="28"/>
      <c r="F634" s="28"/>
    </row>
    <row r="635" spans="4:6">
      <c r="D635" s="28"/>
      <c r="F635" s="28"/>
    </row>
    <row r="636" spans="4:6">
      <c r="D636" s="28"/>
      <c r="F636" s="28"/>
    </row>
    <row r="637" spans="4:6">
      <c r="D637" s="28"/>
      <c r="F637" s="28"/>
    </row>
    <row r="638" spans="4:6">
      <c r="D638" s="28"/>
      <c r="F638" s="28"/>
    </row>
    <row r="639" spans="4:6">
      <c r="D639" s="28"/>
      <c r="F639" s="28"/>
    </row>
    <row r="640" spans="4:6">
      <c r="D640" s="28"/>
      <c r="F640" s="28"/>
    </row>
    <row r="641" spans="4:6">
      <c r="D641" s="28"/>
      <c r="F641" s="28"/>
    </row>
    <row r="642" spans="4:6">
      <c r="D642" s="28"/>
      <c r="F642" s="28"/>
    </row>
    <row r="643" spans="4:6">
      <c r="D643" s="28"/>
      <c r="F643" s="28"/>
    </row>
    <row r="644" spans="4:6">
      <c r="D644" s="28"/>
      <c r="F644" s="28"/>
    </row>
    <row r="645" spans="4:6">
      <c r="D645" s="28"/>
      <c r="F645" s="28"/>
    </row>
    <row r="646" spans="4:6">
      <c r="D646" s="28"/>
      <c r="F646" s="28"/>
    </row>
    <row r="647" spans="4:6">
      <c r="D647" s="28"/>
      <c r="F647" s="28"/>
    </row>
    <row r="648" spans="4:6">
      <c r="D648" s="28"/>
      <c r="F648" s="28"/>
    </row>
    <row r="649" spans="4:6">
      <c r="D649" s="28"/>
      <c r="F649" s="28"/>
    </row>
    <row r="650" spans="4:6">
      <c r="D650" s="28"/>
      <c r="F650" s="28"/>
    </row>
    <row r="651" spans="4:6">
      <c r="D651" s="28"/>
      <c r="F651" s="28"/>
    </row>
    <row r="652" spans="4:6">
      <c r="D652" s="28"/>
      <c r="F652" s="28"/>
    </row>
    <row r="653" spans="4:6">
      <c r="D653" s="28"/>
      <c r="F653" s="28"/>
    </row>
    <row r="654" spans="4:6">
      <c r="D654" s="28"/>
      <c r="F654" s="28"/>
    </row>
    <row r="655" spans="4:6">
      <c r="D655" s="28"/>
      <c r="F655" s="28"/>
    </row>
    <row r="656" spans="4:6">
      <c r="D656" s="28"/>
      <c r="F656" s="28"/>
    </row>
    <row r="657" spans="4:6">
      <c r="D657" s="28"/>
      <c r="F657" s="28"/>
    </row>
    <row r="658" spans="4:6">
      <c r="D658" s="28"/>
      <c r="F658" s="28"/>
    </row>
    <row r="659" spans="4:6">
      <c r="D659" s="28"/>
      <c r="F659" s="28"/>
    </row>
    <row r="660" spans="4:6">
      <c r="D660" s="28"/>
      <c r="F660" s="28"/>
    </row>
    <row r="661" spans="4:6">
      <c r="D661" s="28"/>
      <c r="F661" s="28"/>
    </row>
    <row r="662" spans="4:6">
      <c r="D662" s="28"/>
      <c r="F662" s="28"/>
    </row>
    <row r="663" spans="4:6">
      <c r="D663" s="28"/>
      <c r="F663" s="28"/>
    </row>
    <row r="664" spans="4:6">
      <c r="D664" s="28"/>
      <c r="F664" s="28"/>
    </row>
    <row r="665" spans="4:6">
      <c r="D665" s="28"/>
      <c r="F665" s="28"/>
    </row>
    <row r="666" spans="4:6">
      <c r="D666" s="28"/>
      <c r="F666" s="28"/>
    </row>
    <row r="667" spans="4:6">
      <c r="D667" s="28"/>
      <c r="F667" s="28"/>
    </row>
    <row r="668" spans="4:6">
      <c r="D668" s="28"/>
      <c r="F668" s="28"/>
    </row>
    <row r="669" spans="4:6">
      <c r="D669" s="28"/>
      <c r="F669" s="28"/>
    </row>
    <row r="670" spans="4:6">
      <c r="D670" s="28"/>
      <c r="F670" s="28"/>
    </row>
    <row r="671" spans="4:6">
      <c r="D671" s="28"/>
      <c r="F671" s="28"/>
    </row>
    <row r="672" spans="4:6">
      <c r="D672" s="28"/>
      <c r="F672" s="28"/>
    </row>
    <row r="673" spans="4:6">
      <c r="D673" s="28"/>
      <c r="F673" s="28"/>
    </row>
    <row r="674" spans="4:6">
      <c r="D674" s="28"/>
      <c r="F674" s="28"/>
    </row>
    <row r="675" spans="4:6">
      <c r="D675" s="28"/>
      <c r="F675" s="28"/>
    </row>
    <row r="676" spans="4:6">
      <c r="D676" s="28"/>
      <c r="F676" s="28"/>
    </row>
    <row r="677" spans="4:6">
      <c r="D677" s="28"/>
      <c r="F677" s="28"/>
    </row>
    <row r="678" spans="4:6">
      <c r="D678" s="28"/>
      <c r="F678" s="28"/>
    </row>
    <row r="679" spans="4:6">
      <c r="D679" s="28"/>
      <c r="F679" s="28"/>
    </row>
    <row r="680" spans="4:6">
      <c r="D680" s="28"/>
      <c r="F680" s="28"/>
    </row>
    <row r="681" spans="4:6">
      <c r="D681" s="28"/>
      <c r="F681" s="28"/>
    </row>
    <row r="682" spans="4:6">
      <c r="D682" s="28"/>
      <c r="F682" s="28"/>
    </row>
    <row r="683" spans="4:6">
      <c r="D683" s="28"/>
      <c r="F683" s="28"/>
    </row>
    <row r="684" spans="4:6">
      <c r="D684" s="28"/>
      <c r="F684" s="28"/>
    </row>
    <row r="685" spans="4:6">
      <c r="D685" s="28"/>
      <c r="F685" s="28"/>
    </row>
    <row r="686" spans="4:6">
      <c r="D686" s="28"/>
      <c r="F686" s="28"/>
    </row>
    <row r="687" spans="4:6">
      <c r="D687" s="28"/>
      <c r="F687" s="28"/>
    </row>
    <row r="688" spans="4:6">
      <c r="D688" s="28"/>
      <c r="F688" s="28"/>
    </row>
    <row r="689" spans="4:6">
      <c r="D689" s="28"/>
      <c r="F689" s="28"/>
    </row>
    <row r="690" spans="4:6">
      <c r="D690" s="28"/>
      <c r="F690" s="28"/>
    </row>
    <row r="691" spans="4:6">
      <c r="D691" s="28"/>
      <c r="F691" s="28"/>
    </row>
    <row r="692" spans="4:6">
      <c r="D692" s="28"/>
      <c r="F692" s="28"/>
    </row>
    <row r="693" spans="4:6">
      <c r="D693" s="28"/>
      <c r="F693" s="28"/>
    </row>
    <row r="694" spans="4:6">
      <c r="D694" s="28"/>
      <c r="F694" s="28"/>
    </row>
    <row r="695" spans="4:6">
      <c r="D695" s="28"/>
      <c r="F695" s="28"/>
    </row>
    <row r="696" spans="4:6">
      <c r="D696" s="28"/>
      <c r="F696" s="28"/>
    </row>
    <row r="697" spans="4:6">
      <c r="D697" s="28"/>
      <c r="F697" s="28"/>
    </row>
    <row r="698" spans="4:6">
      <c r="D698" s="28"/>
      <c r="F698" s="28"/>
    </row>
    <row r="699" spans="4:6">
      <c r="D699" s="28"/>
      <c r="F699" s="28"/>
    </row>
    <row r="700" spans="4:6">
      <c r="D700" s="28"/>
      <c r="F700" s="28"/>
    </row>
    <row r="701" spans="4:6">
      <c r="D701" s="28"/>
      <c r="F701" s="28"/>
    </row>
    <row r="702" spans="4:6">
      <c r="D702" s="28"/>
      <c r="F702" s="28"/>
    </row>
    <row r="703" spans="4:6">
      <c r="D703" s="28"/>
      <c r="F703" s="28"/>
    </row>
    <row r="704" spans="4:6">
      <c r="D704" s="28"/>
      <c r="F704" s="28"/>
    </row>
    <row r="705" spans="4:6">
      <c r="D705" s="28"/>
      <c r="F705" s="28"/>
    </row>
    <row r="706" spans="4:6">
      <c r="D706" s="28"/>
      <c r="F706" s="28"/>
    </row>
    <row r="707" spans="4:6">
      <c r="D707" s="28"/>
      <c r="F707" s="28"/>
    </row>
    <row r="708" spans="4:6">
      <c r="D708" s="28"/>
      <c r="F708" s="28"/>
    </row>
    <row r="709" spans="4:6">
      <c r="D709" s="28"/>
      <c r="F709" s="28"/>
    </row>
    <row r="710" spans="4:6">
      <c r="D710" s="28"/>
      <c r="F710" s="28"/>
    </row>
    <row r="711" spans="4:6">
      <c r="D711" s="28"/>
      <c r="F711" s="28"/>
    </row>
    <row r="712" spans="4:6">
      <c r="D712" s="28"/>
      <c r="F712" s="28"/>
    </row>
    <row r="713" spans="4:6">
      <c r="D713" s="28"/>
      <c r="F713" s="28"/>
    </row>
    <row r="714" spans="4:6">
      <c r="D714" s="28"/>
      <c r="F714" s="28"/>
    </row>
    <row r="715" spans="4:6">
      <c r="D715" s="28"/>
      <c r="F715" s="28"/>
    </row>
    <row r="716" spans="4:6">
      <c r="D716" s="28"/>
      <c r="F716" s="28"/>
    </row>
    <row r="717" spans="4:6">
      <c r="D717" s="28"/>
      <c r="F717" s="28"/>
    </row>
    <row r="718" spans="4:6">
      <c r="D718" s="28"/>
      <c r="F718" s="28"/>
    </row>
    <row r="719" spans="4:6">
      <c r="D719" s="28"/>
      <c r="F719" s="28"/>
    </row>
    <row r="720" spans="4:6">
      <c r="D720" s="28"/>
      <c r="F720" s="28"/>
    </row>
    <row r="721" spans="4:6">
      <c r="D721" s="28"/>
      <c r="F721" s="28"/>
    </row>
    <row r="722" spans="4:6">
      <c r="D722" s="28"/>
      <c r="F722" s="28"/>
    </row>
    <row r="723" spans="4:6">
      <c r="D723" s="28"/>
      <c r="F723" s="28"/>
    </row>
    <row r="724" spans="4:6">
      <c r="D724" s="28"/>
      <c r="F724" s="28"/>
    </row>
    <row r="725" spans="4:6">
      <c r="D725" s="28"/>
      <c r="F725" s="28"/>
    </row>
    <row r="726" spans="4:6">
      <c r="D726" s="28"/>
      <c r="F726" s="28"/>
    </row>
    <row r="727" spans="4:6">
      <c r="D727" s="28"/>
      <c r="F727" s="28"/>
    </row>
    <row r="728" spans="4:6">
      <c r="D728" s="28"/>
      <c r="F728" s="28"/>
    </row>
    <row r="729" spans="4:6">
      <c r="D729" s="28"/>
      <c r="F729" s="28"/>
    </row>
    <row r="730" spans="4:6">
      <c r="D730" s="28"/>
      <c r="F730" s="28"/>
    </row>
    <row r="731" spans="4:6">
      <c r="D731" s="28"/>
      <c r="F731" s="28"/>
    </row>
    <row r="732" spans="4:6">
      <c r="D732" s="28"/>
      <c r="F732" s="28"/>
    </row>
    <row r="733" spans="4:6">
      <c r="D733" s="28"/>
      <c r="F733" s="28"/>
    </row>
    <row r="734" spans="4:6">
      <c r="D734" s="28"/>
      <c r="F734" s="28"/>
    </row>
    <row r="735" spans="4:6">
      <c r="D735" s="28"/>
      <c r="F735" s="28"/>
    </row>
    <row r="736" spans="4:6">
      <c r="D736" s="28"/>
      <c r="F736" s="28"/>
    </row>
    <row r="737" spans="4:6">
      <c r="D737" s="28"/>
      <c r="F737" s="28"/>
    </row>
    <row r="738" spans="4:6">
      <c r="D738" s="28"/>
      <c r="F738" s="28"/>
    </row>
    <row r="739" spans="4:6">
      <c r="D739" s="28"/>
      <c r="F739" s="28"/>
    </row>
    <row r="740" spans="4:6">
      <c r="D740" s="28"/>
      <c r="F740" s="28"/>
    </row>
    <row r="741" spans="4:6">
      <c r="D741" s="28"/>
      <c r="F741" s="28"/>
    </row>
    <row r="742" spans="4:6">
      <c r="D742" s="28"/>
      <c r="F742" s="28"/>
    </row>
    <row r="743" spans="4:6">
      <c r="D743" s="28"/>
      <c r="F743" s="28"/>
    </row>
    <row r="744" spans="4:6">
      <c r="D744" s="28"/>
      <c r="F744" s="28"/>
    </row>
    <row r="745" spans="4:6">
      <c r="D745" s="28"/>
      <c r="F745" s="28"/>
    </row>
    <row r="746" spans="4:6">
      <c r="D746" s="28"/>
      <c r="F746" s="28"/>
    </row>
    <row r="747" spans="4:6">
      <c r="D747" s="28"/>
      <c r="F747" s="28"/>
    </row>
    <row r="748" spans="4:6">
      <c r="D748" s="28"/>
      <c r="F748" s="28"/>
    </row>
    <row r="749" spans="4:6">
      <c r="D749" s="28"/>
      <c r="F749" s="28"/>
    </row>
    <row r="750" spans="4:6">
      <c r="D750" s="28"/>
      <c r="F750" s="28"/>
    </row>
    <row r="751" spans="4:6">
      <c r="D751" s="28"/>
      <c r="F751" s="28"/>
    </row>
    <row r="752" spans="4:6">
      <c r="D752" s="28"/>
      <c r="F752" s="28"/>
    </row>
    <row r="753" spans="4:6">
      <c r="D753" s="28"/>
      <c r="F753" s="28"/>
    </row>
    <row r="754" spans="4:6">
      <c r="D754" s="28"/>
      <c r="F754" s="28"/>
    </row>
    <row r="755" spans="4:6">
      <c r="D755" s="28"/>
      <c r="F755" s="28"/>
    </row>
    <row r="756" spans="4:6">
      <c r="D756" s="28"/>
      <c r="F756" s="28"/>
    </row>
    <row r="757" spans="4:6">
      <c r="D757" s="28"/>
      <c r="F757" s="28"/>
    </row>
    <row r="758" spans="4:6">
      <c r="D758" s="28"/>
      <c r="F758" s="28"/>
    </row>
    <row r="759" spans="4:6">
      <c r="D759" s="28"/>
      <c r="F759" s="28"/>
    </row>
    <row r="760" spans="4:6">
      <c r="D760" s="28"/>
      <c r="F760" s="28"/>
    </row>
    <row r="761" spans="4:6">
      <c r="D761" s="28"/>
      <c r="F761" s="28"/>
    </row>
    <row r="762" spans="4:6">
      <c r="D762" s="28"/>
      <c r="F762" s="28"/>
    </row>
    <row r="763" spans="4:6">
      <c r="D763" s="28"/>
      <c r="F763" s="28"/>
    </row>
    <row r="764" spans="4:6">
      <c r="D764" s="28"/>
      <c r="F764" s="28"/>
    </row>
    <row r="765" spans="4:6">
      <c r="D765" s="28"/>
      <c r="F765" s="28"/>
    </row>
    <row r="766" spans="4:6">
      <c r="D766" s="28"/>
      <c r="F766" s="28"/>
    </row>
    <row r="767" spans="4:6">
      <c r="D767" s="28"/>
      <c r="F767" s="28"/>
    </row>
    <row r="768" spans="4:6">
      <c r="D768" s="28"/>
      <c r="F768" s="28"/>
    </row>
    <row r="769" spans="4:6">
      <c r="D769" s="28"/>
      <c r="F769" s="28"/>
    </row>
    <row r="770" spans="4:6">
      <c r="D770" s="28"/>
      <c r="F770" s="28"/>
    </row>
    <row r="771" spans="4:6">
      <c r="D771" s="28"/>
      <c r="F771" s="28"/>
    </row>
    <row r="772" spans="4:6">
      <c r="D772" s="28"/>
      <c r="F772" s="28"/>
    </row>
    <row r="773" spans="4:6">
      <c r="D773" s="28"/>
      <c r="F773" s="28"/>
    </row>
    <row r="774" spans="4:6">
      <c r="D774" s="28"/>
      <c r="F774" s="28"/>
    </row>
    <row r="775" spans="4:6">
      <c r="D775" s="28"/>
      <c r="F775" s="28"/>
    </row>
    <row r="776" spans="4:6">
      <c r="D776" s="28"/>
      <c r="F776" s="28"/>
    </row>
    <row r="777" spans="4:6">
      <c r="D777" s="28"/>
      <c r="F777" s="28"/>
    </row>
    <row r="778" spans="4:6">
      <c r="D778" s="28"/>
      <c r="F778" s="28"/>
    </row>
    <row r="779" spans="4:6">
      <c r="D779" s="28"/>
      <c r="F779" s="28"/>
    </row>
    <row r="780" spans="4:6">
      <c r="D780" s="28"/>
      <c r="F780" s="28"/>
    </row>
    <row r="781" spans="4:6">
      <c r="D781" s="28"/>
      <c r="F781" s="28"/>
    </row>
    <row r="782" spans="4:6">
      <c r="D782" s="28"/>
      <c r="F782" s="28"/>
    </row>
    <row r="783" spans="4:6">
      <c r="D783" s="28"/>
      <c r="F783" s="28"/>
    </row>
    <row r="784" spans="4:6">
      <c r="D784" s="28"/>
      <c r="F784" s="28"/>
    </row>
    <row r="785" spans="4:6">
      <c r="D785" s="28"/>
      <c r="F785" s="28"/>
    </row>
    <row r="786" spans="4:6">
      <c r="D786" s="28"/>
      <c r="F786" s="28"/>
    </row>
    <row r="787" spans="4:6">
      <c r="D787" s="28"/>
      <c r="F787" s="28"/>
    </row>
    <row r="788" spans="4:6">
      <c r="D788" s="28"/>
      <c r="F788" s="28"/>
    </row>
    <row r="789" spans="4:6">
      <c r="D789" s="28"/>
      <c r="F789" s="28"/>
    </row>
    <row r="790" spans="4:6">
      <c r="D790" s="28"/>
      <c r="F790" s="28"/>
    </row>
    <row r="791" spans="4:6">
      <c r="D791" s="28"/>
      <c r="F791" s="28"/>
    </row>
    <row r="792" spans="4:6">
      <c r="D792" s="28"/>
      <c r="F792" s="28"/>
    </row>
    <row r="793" spans="4:6">
      <c r="D793" s="28"/>
      <c r="F793" s="28"/>
    </row>
    <row r="794" spans="4:6">
      <c r="D794" s="28"/>
      <c r="F794" s="28"/>
    </row>
    <row r="795" spans="4:6">
      <c r="D795" s="28"/>
      <c r="F795" s="28"/>
    </row>
    <row r="796" spans="4:6">
      <c r="D796" s="28"/>
      <c r="F796" s="28"/>
    </row>
    <row r="797" spans="4:6">
      <c r="D797" s="28"/>
      <c r="F797" s="28"/>
    </row>
    <row r="798" spans="4:6">
      <c r="D798" s="28"/>
      <c r="F798" s="28"/>
    </row>
    <row r="799" spans="4:6">
      <c r="D799" s="28"/>
      <c r="F799" s="28"/>
    </row>
    <row r="800" spans="4:6">
      <c r="D800" s="28"/>
      <c r="F800" s="28"/>
    </row>
    <row r="801" spans="4:6">
      <c r="D801" s="28"/>
      <c r="F801" s="28"/>
    </row>
    <row r="802" spans="4:6">
      <c r="D802" s="28"/>
      <c r="F802" s="28"/>
    </row>
    <row r="803" spans="4:6">
      <c r="D803" s="28"/>
      <c r="F803" s="28"/>
    </row>
    <row r="804" spans="4:6">
      <c r="D804" s="28"/>
      <c r="F804" s="28"/>
    </row>
    <row r="805" spans="4:6">
      <c r="D805" s="28"/>
      <c r="F805" s="28"/>
    </row>
    <row r="806" spans="4:6">
      <c r="D806" s="28"/>
      <c r="F806" s="28"/>
    </row>
    <row r="807" spans="4:6">
      <c r="D807" s="28"/>
      <c r="F807" s="28"/>
    </row>
    <row r="808" spans="4:6">
      <c r="D808" s="28"/>
      <c r="F808" s="28"/>
    </row>
    <row r="809" spans="4:6">
      <c r="D809" s="28"/>
      <c r="F809" s="28"/>
    </row>
    <row r="810" spans="4:6">
      <c r="D810" s="28"/>
      <c r="F810" s="28"/>
    </row>
    <row r="811" spans="4:6">
      <c r="D811" s="28"/>
      <c r="F811" s="28"/>
    </row>
    <row r="812" spans="4:6">
      <c r="D812" s="28"/>
      <c r="F812" s="28"/>
    </row>
    <row r="813" spans="4:6">
      <c r="D813" s="28"/>
      <c r="F813" s="28"/>
    </row>
    <row r="814" spans="4:6">
      <c r="D814" s="28"/>
      <c r="F814" s="28"/>
    </row>
    <row r="815" spans="4:6">
      <c r="D815" s="28"/>
      <c r="F815" s="28"/>
    </row>
    <row r="816" spans="4:6">
      <c r="D816" s="28"/>
      <c r="F816" s="28"/>
    </row>
    <row r="817" spans="4:6">
      <c r="D817" s="28"/>
      <c r="F817" s="28"/>
    </row>
    <row r="818" spans="4:6">
      <c r="D818" s="28"/>
      <c r="F818" s="28"/>
    </row>
    <row r="819" spans="4:6">
      <c r="D819" s="28"/>
      <c r="F819" s="28"/>
    </row>
    <row r="820" spans="4:6">
      <c r="D820" s="28"/>
      <c r="F820" s="28"/>
    </row>
    <row r="821" spans="4:6">
      <c r="D821" s="28"/>
      <c r="F821" s="28"/>
    </row>
    <row r="822" spans="4:6">
      <c r="D822" s="28"/>
      <c r="F822" s="28"/>
    </row>
    <row r="823" spans="4:6">
      <c r="D823" s="28"/>
      <c r="F823" s="28"/>
    </row>
    <row r="824" spans="4:6">
      <c r="D824" s="28"/>
      <c r="F824" s="28"/>
    </row>
    <row r="825" spans="4:6">
      <c r="D825" s="28"/>
      <c r="F825" s="28"/>
    </row>
    <row r="826" spans="4:6">
      <c r="D826" s="28"/>
      <c r="F826" s="28"/>
    </row>
    <row r="827" spans="4:6">
      <c r="D827" s="28"/>
      <c r="F827" s="28"/>
    </row>
    <row r="828" spans="4:6">
      <c r="D828" s="28"/>
      <c r="F828" s="28"/>
    </row>
    <row r="829" spans="4:6">
      <c r="D829" s="28"/>
      <c r="F829" s="28"/>
    </row>
    <row r="830" spans="4:6">
      <c r="D830" s="28"/>
      <c r="F830" s="28"/>
    </row>
    <row r="831" spans="4:6">
      <c r="D831" s="28"/>
      <c r="F831" s="28"/>
    </row>
    <row r="832" spans="4:6">
      <c r="D832" s="28"/>
      <c r="F832" s="28"/>
    </row>
    <row r="833" spans="4:6">
      <c r="D833" s="28"/>
      <c r="F833" s="28"/>
    </row>
    <row r="834" spans="4:6">
      <c r="D834" s="28"/>
      <c r="F834" s="28"/>
    </row>
    <row r="835" spans="4:6">
      <c r="D835" s="28"/>
      <c r="F835" s="28"/>
    </row>
    <row r="836" spans="4:6">
      <c r="D836" s="28"/>
      <c r="F836" s="28"/>
    </row>
    <row r="837" spans="4:6">
      <c r="D837" s="28"/>
      <c r="F837" s="28"/>
    </row>
    <row r="838" spans="4:6">
      <c r="D838" s="28"/>
      <c r="F838" s="28"/>
    </row>
    <row r="839" spans="4:6">
      <c r="D839" s="28"/>
      <c r="F839" s="28"/>
    </row>
    <row r="840" spans="4:6">
      <c r="D840" s="28"/>
      <c r="F840" s="28"/>
    </row>
    <row r="841" spans="4:6">
      <c r="D841" s="28"/>
      <c r="F841" s="28"/>
    </row>
    <row r="842" spans="4:6">
      <c r="D842" s="28"/>
      <c r="F842" s="28"/>
    </row>
    <row r="843" spans="4:6">
      <c r="D843" s="28"/>
      <c r="F843" s="28"/>
    </row>
    <row r="844" spans="4:6">
      <c r="D844" s="28"/>
      <c r="F844" s="28"/>
    </row>
    <row r="845" spans="4:6">
      <c r="D845" s="28"/>
      <c r="F845" s="28"/>
    </row>
    <row r="846" spans="4:6">
      <c r="D846" s="28"/>
      <c r="F846" s="28"/>
    </row>
    <row r="847" spans="4:6">
      <c r="D847" s="28"/>
      <c r="F847" s="28"/>
    </row>
    <row r="848" spans="4:6">
      <c r="D848" s="28"/>
      <c r="F848" s="28"/>
    </row>
    <row r="849" spans="4:6">
      <c r="D849" s="28"/>
      <c r="F849" s="28"/>
    </row>
    <row r="850" spans="4:6">
      <c r="D850" s="28"/>
      <c r="F850" s="28"/>
    </row>
    <row r="851" spans="4:6">
      <c r="D851" s="28"/>
      <c r="F851" s="28"/>
    </row>
    <row r="852" spans="4:6">
      <c r="D852" s="28"/>
      <c r="F852" s="28"/>
    </row>
    <row r="853" spans="4:6">
      <c r="D853" s="28"/>
      <c r="F853" s="28"/>
    </row>
    <row r="854" spans="4:6">
      <c r="D854" s="28"/>
      <c r="F854" s="28"/>
    </row>
    <row r="855" spans="4:6">
      <c r="D855" s="28"/>
      <c r="F855" s="28"/>
    </row>
    <row r="856" spans="4:6">
      <c r="D856" s="28"/>
      <c r="F856" s="28"/>
    </row>
    <row r="857" spans="4:6">
      <c r="D857" s="28"/>
      <c r="F857" s="28"/>
    </row>
    <row r="858" spans="4:6">
      <c r="D858" s="28"/>
      <c r="F858" s="28"/>
    </row>
    <row r="859" spans="4:6">
      <c r="D859" s="28"/>
      <c r="F859" s="28"/>
    </row>
    <row r="860" spans="4:6">
      <c r="D860" s="28"/>
      <c r="F860" s="28"/>
    </row>
    <row r="861" spans="4:6">
      <c r="D861" s="28"/>
      <c r="F861" s="28"/>
    </row>
    <row r="862" spans="4:6">
      <c r="D862" s="28"/>
      <c r="F862" s="28"/>
    </row>
    <row r="863" spans="4:6">
      <c r="D863" s="28"/>
      <c r="F863" s="28"/>
    </row>
    <row r="864" spans="4:6">
      <c r="D864" s="28"/>
      <c r="F864" s="28"/>
    </row>
    <row r="865" spans="4:6">
      <c r="D865" s="28"/>
      <c r="F865" s="28"/>
    </row>
    <row r="866" spans="4:6">
      <c r="D866" s="28"/>
      <c r="F866" s="28"/>
    </row>
    <row r="867" spans="4:6">
      <c r="D867" s="28"/>
      <c r="F867" s="28"/>
    </row>
    <row r="868" spans="4:6">
      <c r="D868" s="28"/>
      <c r="F868" s="28"/>
    </row>
    <row r="869" spans="4:6">
      <c r="D869" s="28"/>
      <c r="F869" s="28"/>
    </row>
    <row r="870" spans="4:6">
      <c r="D870" s="28"/>
      <c r="F870" s="28"/>
    </row>
    <row r="871" spans="4:6">
      <c r="D871" s="28"/>
      <c r="F871" s="28"/>
    </row>
    <row r="872" spans="4:6">
      <c r="D872" s="28"/>
      <c r="F872" s="28"/>
    </row>
    <row r="873" spans="4:6">
      <c r="D873" s="28"/>
      <c r="F873" s="28"/>
    </row>
    <row r="874" spans="4:6">
      <c r="D874" s="28"/>
      <c r="F874" s="28"/>
    </row>
    <row r="875" spans="4:6">
      <c r="D875" s="28"/>
      <c r="F875" s="28"/>
    </row>
    <row r="876" spans="4:6">
      <c r="D876" s="28"/>
      <c r="F876" s="28"/>
    </row>
    <row r="877" spans="4:6">
      <c r="D877" s="28"/>
      <c r="F877" s="28"/>
    </row>
    <row r="878" spans="4:6">
      <c r="D878" s="28"/>
      <c r="F878" s="28"/>
    </row>
    <row r="879" spans="4:6">
      <c r="D879" s="28"/>
      <c r="F879" s="28"/>
    </row>
    <row r="880" spans="4:6">
      <c r="D880" s="28"/>
      <c r="F880" s="28"/>
    </row>
    <row r="881" spans="4:6">
      <c r="D881" s="28"/>
      <c r="F881" s="28"/>
    </row>
    <row r="882" spans="4:6">
      <c r="D882" s="28"/>
      <c r="F882" s="28"/>
    </row>
    <row r="883" spans="4:6">
      <c r="D883" s="28"/>
      <c r="F883" s="28"/>
    </row>
    <row r="884" spans="4:6">
      <c r="D884" s="28"/>
      <c r="F884" s="28"/>
    </row>
    <row r="885" spans="4:6">
      <c r="D885" s="28"/>
      <c r="F885" s="28"/>
    </row>
    <row r="886" spans="4:6">
      <c r="D886" s="28"/>
      <c r="F886" s="28"/>
    </row>
    <row r="887" spans="4:6">
      <c r="D887" s="28"/>
      <c r="F887" s="28"/>
    </row>
    <row r="888" spans="4:6">
      <c r="D888" s="28"/>
      <c r="F888" s="28"/>
    </row>
    <row r="889" spans="4:6">
      <c r="D889" s="28"/>
      <c r="F889" s="28"/>
    </row>
    <row r="890" spans="4:6">
      <c r="D890" s="28"/>
      <c r="F890" s="28"/>
    </row>
    <row r="891" spans="4:6">
      <c r="D891" s="28"/>
      <c r="F891" s="28"/>
    </row>
    <row r="892" spans="4:6">
      <c r="D892" s="28"/>
      <c r="F892" s="28"/>
    </row>
    <row r="893" spans="4:6">
      <c r="D893" s="28"/>
      <c r="F893" s="28"/>
    </row>
    <row r="894" spans="4:6">
      <c r="D894" s="28"/>
      <c r="F894" s="28"/>
    </row>
    <row r="895" spans="4:6">
      <c r="D895" s="28"/>
      <c r="F895" s="28"/>
    </row>
    <row r="896" spans="4:6">
      <c r="D896" s="28"/>
      <c r="F896" s="28"/>
    </row>
    <row r="897" spans="4:6">
      <c r="D897" s="28"/>
      <c r="F897" s="28"/>
    </row>
    <row r="898" spans="4:6">
      <c r="D898" s="28"/>
      <c r="F898" s="28"/>
    </row>
    <row r="899" spans="4:6">
      <c r="D899" s="28"/>
      <c r="F899" s="28"/>
    </row>
    <row r="900" spans="4:6">
      <c r="D900" s="28"/>
      <c r="F900" s="28"/>
    </row>
    <row r="901" spans="4:6">
      <c r="D901" s="28"/>
      <c r="F901" s="28"/>
    </row>
    <row r="902" spans="4:6">
      <c r="D902" s="28"/>
      <c r="F902" s="28"/>
    </row>
    <row r="903" spans="4:6">
      <c r="D903" s="28"/>
      <c r="F903" s="28"/>
    </row>
    <row r="904" spans="4:6">
      <c r="D904" s="28"/>
      <c r="F904" s="28"/>
    </row>
    <row r="905" spans="4:6">
      <c r="D905" s="28"/>
      <c r="F905" s="28"/>
    </row>
    <row r="906" spans="4:6">
      <c r="D906" s="28"/>
      <c r="F906" s="28"/>
    </row>
    <row r="907" spans="4:6">
      <c r="D907" s="28"/>
      <c r="F907" s="28"/>
    </row>
    <row r="908" spans="4:6">
      <c r="D908" s="28"/>
      <c r="F908" s="28"/>
    </row>
    <row r="909" spans="4:6">
      <c r="D909" s="28"/>
      <c r="F909" s="28"/>
    </row>
    <row r="910" spans="4:6">
      <c r="D910" s="28"/>
      <c r="F910" s="28"/>
    </row>
    <row r="911" spans="4:6">
      <c r="D911" s="28"/>
      <c r="F911" s="28"/>
    </row>
    <row r="912" spans="4:6">
      <c r="D912" s="28"/>
      <c r="F912" s="28"/>
    </row>
    <row r="913" spans="4:6">
      <c r="D913" s="28"/>
      <c r="F913" s="28"/>
    </row>
    <row r="914" spans="4:6">
      <c r="D914" s="28"/>
      <c r="F914" s="28"/>
    </row>
    <row r="915" spans="4:6">
      <c r="D915" s="28"/>
      <c r="F915" s="28"/>
    </row>
    <row r="916" spans="4:6">
      <c r="D916" s="28"/>
      <c r="F916" s="28"/>
    </row>
    <row r="917" spans="4:6">
      <c r="D917" s="28"/>
      <c r="F917" s="28"/>
    </row>
    <row r="918" spans="4:6">
      <c r="D918" s="28"/>
      <c r="F918" s="28"/>
    </row>
    <row r="919" spans="4:6">
      <c r="D919" s="28"/>
      <c r="F919" s="28"/>
    </row>
    <row r="920" spans="4:6">
      <c r="D920" s="28"/>
      <c r="F920" s="28"/>
    </row>
    <row r="921" spans="4:6">
      <c r="D921" s="28"/>
      <c r="F921" s="28"/>
    </row>
    <row r="922" spans="4:6">
      <c r="D922" s="28"/>
      <c r="F922" s="28"/>
    </row>
    <row r="923" spans="4:6">
      <c r="D923" s="28"/>
      <c r="F923" s="28"/>
    </row>
    <row r="924" spans="4:6">
      <c r="D924" s="28"/>
      <c r="F924" s="28"/>
    </row>
    <row r="925" spans="4:6">
      <c r="D925" s="28"/>
      <c r="F925" s="28"/>
    </row>
    <row r="926" spans="4:6">
      <c r="D926" s="28"/>
      <c r="F926" s="28"/>
    </row>
    <row r="927" spans="4:6">
      <c r="D927" s="28"/>
      <c r="F927" s="28"/>
    </row>
    <row r="928" spans="4:6">
      <c r="D928" s="28"/>
      <c r="F928" s="28"/>
    </row>
    <row r="929" spans="4:6">
      <c r="D929" s="28"/>
      <c r="F929" s="28"/>
    </row>
    <row r="930" spans="4:6">
      <c r="D930" s="28"/>
      <c r="F930" s="28"/>
    </row>
    <row r="931" spans="4:6">
      <c r="D931" s="28"/>
      <c r="F931" s="28"/>
    </row>
    <row r="932" spans="4:6">
      <c r="D932" s="28"/>
      <c r="F932" s="28"/>
    </row>
    <row r="933" spans="4:6">
      <c r="D933" s="28"/>
      <c r="F933" s="28"/>
    </row>
    <row r="934" spans="4:6">
      <c r="D934" s="28"/>
      <c r="F934" s="28"/>
    </row>
    <row r="935" spans="4:6">
      <c r="D935" s="28"/>
      <c r="F935" s="28"/>
    </row>
    <row r="936" spans="4:6">
      <c r="D936" s="28"/>
      <c r="F936" s="28"/>
    </row>
    <row r="937" spans="4:6">
      <c r="D937" s="28"/>
      <c r="F937" s="28"/>
    </row>
    <row r="938" spans="4:6">
      <c r="D938" s="28"/>
      <c r="F938" s="28"/>
    </row>
    <row r="939" spans="4:6">
      <c r="D939" s="28"/>
      <c r="F939" s="28"/>
    </row>
    <row r="940" spans="4:6">
      <c r="D940" s="28"/>
      <c r="F940" s="28"/>
    </row>
    <row r="941" spans="4:6">
      <c r="D941" s="28"/>
      <c r="F941" s="28"/>
    </row>
    <row r="942" spans="4:6">
      <c r="D942" s="28"/>
      <c r="F942" s="28"/>
    </row>
    <row r="943" spans="4:6">
      <c r="D943" s="28"/>
      <c r="F943" s="28"/>
    </row>
    <row r="944" spans="4:6">
      <c r="D944" s="28"/>
      <c r="F944" s="28"/>
    </row>
    <row r="945" spans="4:6">
      <c r="D945" s="28"/>
      <c r="F945" s="28"/>
    </row>
    <row r="946" spans="4:6">
      <c r="D946" s="28"/>
      <c r="F946" s="28"/>
    </row>
    <row r="947" spans="4:6">
      <c r="D947" s="28"/>
      <c r="F947" s="28"/>
    </row>
    <row r="948" spans="4:6">
      <c r="D948" s="28"/>
      <c r="F948" s="28"/>
    </row>
    <row r="949" spans="4:6">
      <c r="D949" s="28"/>
      <c r="F949" s="28"/>
    </row>
    <row r="950" spans="4:6">
      <c r="D950" s="28"/>
      <c r="F950" s="28"/>
    </row>
    <row r="951" spans="4:6">
      <c r="D951" s="28"/>
      <c r="F951" s="28"/>
    </row>
    <row r="952" spans="4:6">
      <c r="D952" s="28"/>
      <c r="F952" s="28"/>
    </row>
    <row r="953" spans="4:6">
      <c r="D953" s="28"/>
      <c r="F953" s="28"/>
    </row>
    <row r="954" spans="4:6">
      <c r="D954" s="28"/>
      <c r="F954" s="28"/>
    </row>
    <row r="955" spans="4:6">
      <c r="D955" s="28"/>
      <c r="F955" s="28"/>
    </row>
    <row r="956" spans="4:6">
      <c r="D956" s="28"/>
      <c r="F956" s="28"/>
    </row>
    <row r="957" spans="4:6">
      <c r="D957" s="28"/>
      <c r="F957" s="28"/>
    </row>
    <row r="958" spans="4:6">
      <c r="D958" s="28"/>
      <c r="F958" s="28"/>
    </row>
    <row r="959" spans="4:6">
      <c r="D959" s="28"/>
      <c r="F959" s="28"/>
    </row>
    <row r="960" spans="4:6">
      <c r="D960" s="28"/>
      <c r="F960" s="28"/>
    </row>
    <row r="961" spans="4:6">
      <c r="D961" s="28"/>
      <c r="F961" s="28"/>
    </row>
    <row r="962" spans="4:6">
      <c r="D962" s="28"/>
      <c r="F962" s="28"/>
    </row>
    <row r="963" spans="4:6">
      <c r="D963" s="28"/>
      <c r="F963" s="28"/>
    </row>
    <row r="964" spans="4:6">
      <c r="D964" s="28"/>
      <c r="F964" s="28"/>
    </row>
    <row r="965" spans="4:6">
      <c r="D965" s="28"/>
      <c r="F965" s="28"/>
    </row>
    <row r="966" spans="4:6">
      <c r="D966" s="28"/>
      <c r="F966" s="28"/>
    </row>
    <row r="967" spans="4:6">
      <c r="D967" s="28"/>
      <c r="F967" s="28"/>
    </row>
    <row r="968" spans="4:6">
      <c r="D968" s="28"/>
      <c r="F968" s="28"/>
    </row>
    <row r="969" spans="4:6">
      <c r="D969" s="28"/>
      <c r="F969" s="28"/>
    </row>
    <row r="970" spans="4:6">
      <c r="D970" s="28"/>
      <c r="F970" s="28"/>
    </row>
    <row r="971" spans="4:6">
      <c r="D971" s="28"/>
      <c r="F971" s="28"/>
    </row>
    <row r="972" spans="4:6">
      <c r="D972" s="28"/>
      <c r="F972" s="28"/>
    </row>
    <row r="973" spans="4:6">
      <c r="D973" s="28"/>
      <c r="F973" s="28"/>
    </row>
    <row r="974" spans="4:6">
      <c r="D974" s="28"/>
      <c r="F974" s="28"/>
    </row>
    <row r="975" spans="4:6">
      <c r="D975" s="28"/>
      <c r="F975" s="28"/>
    </row>
    <row r="976" spans="4:6">
      <c r="D976" s="28"/>
      <c r="F976" s="28"/>
    </row>
    <row r="977" spans="4:6">
      <c r="D977" s="28"/>
      <c r="F977" s="28"/>
    </row>
    <row r="978" spans="4:6">
      <c r="D978" s="28"/>
      <c r="F978" s="28"/>
    </row>
    <row r="979" spans="4:6">
      <c r="D979" s="28"/>
      <c r="F979" s="28"/>
    </row>
    <row r="980" spans="4:6">
      <c r="D980" s="28"/>
      <c r="F980" s="28"/>
    </row>
    <row r="981" spans="4:6">
      <c r="D981" s="28"/>
      <c r="F981" s="28"/>
    </row>
    <row r="982" spans="4:6">
      <c r="D982" s="28"/>
      <c r="F982" s="28"/>
    </row>
    <row r="983" spans="4:6">
      <c r="D983" s="28"/>
      <c r="F983" s="28"/>
    </row>
    <row r="984" spans="4:6">
      <c r="D984" s="28"/>
      <c r="F984" s="28"/>
    </row>
    <row r="985" spans="4:6">
      <c r="D985" s="28"/>
      <c r="F985" s="28"/>
    </row>
    <row r="986" spans="4:6">
      <c r="D986" s="28"/>
      <c r="F986" s="28"/>
    </row>
    <row r="987" spans="4:6">
      <c r="D987" s="28"/>
      <c r="F987" s="28"/>
    </row>
    <row r="988" spans="4:6">
      <c r="D988" s="28"/>
      <c r="F988" s="28"/>
    </row>
    <row r="989" spans="4:6">
      <c r="D989" s="28"/>
      <c r="F989" s="28"/>
    </row>
    <row r="990" spans="4:6">
      <c r="D990" s="28"/>
      <c r="F990" s="28"/>
    </row>
    <row r="991" spans="4:6">
      <c r="D991" s="28"/>
      <c r="F991" s="28"/>
    </row>
    <row r="992" spans="4:6">
      <c r="D992" s="28"/>
      <c r="F992" s="28"/>
    </row>
    <row r="993" spans="4:6">
      <c r="D993" s="28"/>
      <c r="F993" s="28"/>
    </row>
    <row r="994" spans="4:6">
      <c r="D994" s="28"/>
      <c r="F994" s="28"/>
    </row>
    <row r="995" spans="4:6">
      <c r="D995" s="28"/>
      <c r="F995" s="28"/>
    </row>
    <row r="996" spans="4:6">
      <c r="D996" s="28"/>
      <c r="F996" s="28"/>
    </row>
    <row r="997" spans="4:6">
      <c r="D997" s="28"/>
      <c r="F997" s="28"/>
    </row>
    <row r="998" spans="4:6">
      <c r="D998" s="28"/>
      <c r="F998" s="28"/>
    </row>
    <row r="999" spans="4:6">
      <c r="D999" s="28"/>
      <c r="F999" s="28"/>
    </row>
    <row r="1000" spans="4:6">
      <c r="D1000" s="28"/>
      <c r="F1000" s="28"/>
    </row>
    <row r="1001" spans="4:6">
      <c r="D1001" s="28"/>
      <c r="F1001" s="28"/>
    </row>
    <row r="1002" spans="4:6">
      <c r="D1002" s="28"/>
      <c r="F1002" s="28"/>
    </row>
    <row r="1003" spans="4:6">
      <c r="D1003" s="28"/>
      <c r="F1003" s="28"/>
    </row>
    <row r="1004" spans="4:6">
      <c r="D1004" s="28"/>
      <c r="F1004" s="28"/>
    </row>
  </sheetData>
  <mergeCells count="1">
    <mergeCell ref="AK1:AL1"/>
  </mergeCells>
  <conditionalFormatting sqref="B2:B501">
    <cfRule type="expression" dxfId="157" priority="7" stopIfTrue="1">
      <formula>OR(B2=2,B2=4,B2=6,B2=8,B2=10,B2=11,B2=13,B2=15,B2=17,B2=20,B2=22,B2=24,B2=26,B2=28,B2=29,B2=31,B2=33,B2=35)</formula>
    </cfRule>
    <cfRule type="expression" dxfId="156" priority="8" stopIfTrue="1">
      <formula>OR(B2=1,B2=3,B2=5,B2=7,B2=9,B2=12,B2=14,B2=16,B2=18,B2=19,B2=21,B2=23,B2=25,B2=27,B2=30,B2=32,B2=34,B2=36)</formula>
    </cfRule>
    <cfRule type="expression" dxfId="155" priority="9" stopIfTrue="1">
      <formula>ISBLANK(B2)=FALSE</formula>
    </cfRule>
  </conditionalFormatting>
  <conditionalFormatting sqref="B2:B501">
    <cfRule type="expression" dxfId="154" priority="10" stopIfTrue="1">
      <formula>OR(B2=2,B2=4,B2=6,B2=8,B2=10,B2=11,B2=13,B2=15,B2=17,B2=20,B2=22,B2=24,B2=26,B2=28,B2=29,B2=31,B2=33,B2=35)</formula>
    </cfRule>
    <cfRule type="expression" dxfId="153" priority="11" stopIfTrue="1">
      <formula>OR(B2=1,B2=3,B2=5,B2=7,B2=9,B2=12,B2=14,B2=16,B2=18,B2=19,B2=21,B2=23,B2=25,B2=27,B2=30,B2=32,B2=34,B2=36)</formula>
    </cfRule>
    <cfRule type="expression" dxfId="152" priority="12" stopIfTrue="1">
      <formula>ISBLANK(B2)=FALSE</formula>
    </cfRule>
  </conditionalFormatting>
  <conditionalFormatting sqref="C2:C501">
    <cfRule type="expression" dxfId="151" priority="6">
      <formula>D2=2</formula>
    </cfRule>
  </conditionalFormatting>
  <conditionalFormatting sqref="E2:E501">
    <cfRule type="expression" dxfId="150" priority="5">
      <formula>F2=2</formula>
    </cfRule>
  </conditionalFormatting>
  <conditionalFormatting sqref="G2">
    <cfRule type="expression" dxfId="149" priority="4">
      <formula>$C2=G2</formula>
    </cfRule>
  </conditionalFormatting>
  <conditionalFormatting sqref="H2:R2">
    <cfRule type="expression" dxfId="148" priority="3">
      <formula>$C2=H2</formula>
    </cfRule>
  </conditionalFormatting>
  <conditionalFormatting sqref="G3:G501">
    <cfRule type="expression" dxfId="147" priority="2">
      <formula>$C3=G3</formula>
    </cfRule>
  </conditionalFormatting>
  <conditionalFormatting sqref="H3:R501">
    <cfRule type="expression" dxfId="146" priority="1">
      <formula>$C3=H3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004"/>
  <sheetViews>
    <sheetView workbookViewId="0">
      <pane ySplit="1" topLeftCell="A2" activePane="bottomLeft" state="frozen"/>
      <selection pane="bottomLeft" activeCell="P2" sqref="P2"/>
    </sheetView>
  </sheetViews>
  <sheetFormatPr defaultColWidth="4.7109375" defaultRowHeight="18.75"/>
  <cols>
    <col min="1" max="1" width="5.7109375" style="51" customWidth="1"/>
    <col min="2" max="2" width="4.7109375" style="27" customWidth="1"/>
    <col min="3" max="3" width="5.7109375" style="27" customWidth="1"/>
    <col min="4" max="4" width="5.7109375" style="29" hidden="1" customWidth="1"/>
    <col min="5" max="5" width="5.7109375" style="27" customWidth="1"/>
    <col min="6" max="6" width="4.7109375" style="29" hidden="1" customWidth="1"/>
    <col min="7" max="15" width="4.7109375" style="27" customWidth="1"/>
    <col min="16" max="17" width="4.140625" style="2" customWidth="1"/>
    <col min="18" max="52" width="5.7109375" style="2" customWidth="1"/>
    <col min="53" max="53" width="9.5703125" style="2" customWidth="1"/>
    <col min="54" max="55" width="5.7109375" style="2" customWidth="1"/>
    <col min="56" max="16384" width="4.7109375" style="2"/>
  </cols>
  <sheetData>
    <row r="1" spans="1:45" ht="20.100000000000001" customHeight="1" thickBot="1">
      <c r="A1" s="50" t="s">
        <v>0</v>
      </c>
      <c r="B1" s="17"/>
      <c r="C1" s="18" t="s">
        <v>7</v>
      </c>
      <c r="D1" s="18"/>
      <c r="E1" s="18" t="s">
        <v>8</v>
      </c>
      <c r="F1" s="19"/>
      <c r="G1" s="20"/>
      <c r="H1" s="20"/>
      <c r="I1" s="20"/>
      <c r="J1" s="20"/>
      <c r="K1" s="20"/>
      <c r="L1" s="20"/>
      <c r="M1" s="21"/>
      <c r="N1" s="21"/>
      <c r="O1" s="21"/>
      <c r="P1" s="6"/>
      <c r="Q1" s="6"/>
      <c r="S1" s="6"/>
      <c r="T1" s="6"/>
      <c r="U1" s="6"/>
      <c r="V1" s="6"/>
      <c r="W1" s="6"/>
      <c r="X1" s="6"/>
      <c r="Y1" s="6"/>
      <c r="AH1" s="59"/>
      <c r="AI1" s="60"/>
      <c r="AS1" s="6"/>
    </row>
    <row r="2" spans="1:45" ht="20.100000000000001" customHeight="1" thickBot="1">
      <c r="A2" s="50">
        <v>1</v>
      </c>
      <c r="B2" s="22">
        <f ca="1">Streams!B2</f>
        <v>30</v>
      </c>
      <c r="C2" s="23">
        <f ca="1">VLOOKUP(B2,Partition!$J$2:$K$38,2)</f>
        <v>9</v>
      </c>
      <c r="D2" s="24">
        <f ca="1">COUNTIF(INDEX(C2:INDEX(C2,IFERROR(LOOKUP(2,1/($D$1:D1=2),ROW($D$1:D1)-MIN(ROW($D$1:D1)-1)),1),),),C2)</f>
        <v>1</v>
      </c>
      <c r="E2" s="23">
        <f ca="1">IF(C2=G2,1,IF(C2=H2,2,IF(C2=I2,3,IF(C2=J2,4,IF(C2=K2,5,IF(C2=L2,6,IF(C2=M2,7,IF(C2=N2,8,IF(C2=O2,9,"")))))))))</f>
        <v>9</v>
      </c>
      <c r="F2" s="25">
        <f ca="1">COUNTIF(INDEX(E2:INDEX(E2,IFERROR(LOOKUP(2,1/($F$1:F1=2),ROW($F$1:F1)-MIN(ROW($F$1:F1)-1)),1),),),E2)</f>
        <v>1</v>
      </c>
      <c r="G2" s="26">
        <v>1</v>
      </c>
      <c r="H2" s="26">
        <f>G2+1</f>
        <v>2</v>
      </c>
      <c r="I2" s="26">
        <f>H2+1</f>
        <v>3</v>
      </c>
      <c r="J2" s="26">
        <f>I2+1</f>
        <v>4</v>
      </c>
      <c r="K2" s="26">
        <f>J2+1</f>
        <v>5</v>
      </c>
      <c r="L2" s="26">
        <f>K2+1</f>
        <v>6</v>
      </c>
      <c r="M2" s="26">
        <v>7</v>
      </c>
      <c r="N2" s="26">
        <v>8</v>
      </c>
      <c r="O2" s="26">
        <v>9</v>
      </c>
      <c r="P2" s="6"/>
      <c r="Q2" s="6"/>
      <c r="T2" s="3"/>
      <c r="U2" s="3"/>
      <c r="V2" s="3"/>
      <c r="W2" s="3"/>
      <c r="X2" s="3"/>
      <c r="Y2" s="3"/>
      <c r="AA2" s="1"/>
      <c r="AS2" s="1"/>
    </row>
    <row r="3" spans="1:45" ht="20.100000000000001" customHeight="1" thickBot="1">
      <c r="A3" s="50">
        <f>1+A2</f>
        <v>2</v>
      </c>
      <c r="B3" s="22">
        <f ca="1">Streams!B3</f>
        <v>19</v>
      </c>
      <c r="C3" s="23">
        <f ca="1">VLOOKUP(B3,Partition!$J$2:$K$38,2)</f>
        <v>4</v>
      </c>
      <c r="D3" s="24">
        <f ca="1">COUNTIF(INDEX(C3:INDEX($C$1:C3,IFERROR(LOOKUP(2,1/($D$1:D2=2),ROW($D$1:D2)-MIN(ROW($D$1:D2)-1)),1),),),C3)</f>
        <v>1</v>
      </c>
      <c r="E3" s="23">
        <f t="shared" ref="E3:E66" ca="1" si="0">IF(C3=G3,1,IF(C3=H3,2,IF(C3=I3,3,IF(C3=J3,4,IF(C3=K3,5,IF(C3=L3,6,IF(C3=M3,7,IF(C3=N3,8,IF(C3=O3,9,"")))))))))</f>
        <v>5</v>
      </c>
      <c r="F3" s="25">
        <f ca="1">COUNTIF(INDEX(E3:INDEX($E$1:E3,IFERROR(LOOKUP(2,1/($F$1:F2=2),ROW($F$1:F2)-MIN(ROW($F$1:F2)-1)),1),),),E3)</f>
        <v>1</v>
      </c>
      <c r="G3" s="26">
        <f t="shared" ref="G3:G66" ca="1" si="1">IF(C2&lt;&gt;0,C2,G2)</f>
        <v>9</v>
      </c>
      <c r="H3" s="26">
        <f t="shared" ref="H3:O18" ca="1" si="2">IF(AND(G2&lt;&gt;$G3,G2&lt;&gt;G3,G2&lt;&gt;0),G2,H2)</f>
        <v>1</v>
      </c>
      <c r="I3" s="26">
        <f t="shared" ca="1" si="2"/>
        <v>2</v>
      </c>
      <c r="J3" s="26">
        <f t="shared" ca="1" si="2"/>
        <v>3</v>
      </c>
      <c r="K3" s="26">
        <f t="shared" ca="1" si="2"/>
        <v>4</v>
      </c>
      <c r="L3" s="26">
        <f t="shared" ca="1" si="2"/>
        <v>5</v>
      </c>
      <c r="M3" s="26">
        <f t="shared" ca="1" si="2"/>
        <v>6</v>
      </c>
      <c r="N3" s="26">
        <f t="shared" ca="1" si="2"/>
        <v>7</v>
      </c>
      <c r="O3" s="26">
        <f t="shared" ca="1" si="2"/>
        <v>8</v>
      </c>
      <c r="P3" s="6"/>
      <c r="Q3" s="6"/>
      <c r="T3" s="3"/>
      <c r="U3" s="3"/>
      <c r="V3" s="3"/>
      <c r="W3" s="3"/>
      <c r="X3" s="3"/>
      <c r="Y3" s="3"/>
      <c r="AA3" s="1"/>
      <c r="AS3" s="1"/>
    </row>
    <row r="4" spans="1:45" ht="20.100000000000001" customHeight="1" thickBot="1">
      <c r="A4" s="50">
        <f t="shared" ref="A4:A67" si="3">1+A3</f>
        <v>3</v>
      </c>
      <c r="B4" s="22">
        <f ca="1">Streams!B4</f>
        <v>30</v>
      </c>
      <c r="C4" s="23">
        <f ca="1">VLOOKUP(B4,Partition!$J$2:$K$38,2)</f>
        <v>9</v>
      </c>
      <c r="D4" s="24">
        <f ca="1">COUNTIF(INDEX(C4:INDEX($C$1:C4,IFERROR(LOOKUP(2,1/($D$1:D3=2),ROW($D$1:D3)-MIN(ROW($D$1:D3)-1)),1),),),C4)</f>
        <v>2</v>
      </c>
      <c r="E4" s="23">
        <f t="shared" ca="1" si="0"/>
        <v>2</v>
      </c>
      <c r="F4" s="25">
        <f ca="1">COUNTIF(INDEX(E4:INDEX($E$1:E4,IFERROR(LOOKUP(2,1/($F$1:F3=2),ROW($F$1:F3)-MIN(ROW($F$1:F3)-1)),1),),),E4)</f>
        <v>1</v>
      </c>
      <c r="G4" s="26">
        <f t="shared" ca="1" si="1"/>
        <v>4</v>
      </c>
      <c r="H4" s="26">
        <f t="shared" ca="1" si="2"/>
        <v>9</v>
      </c>
      <c r="I4" s="26">
        <f t="shared" ca="1" si="2"/>
        <v>1</v>
      </c>
      <c r="J4" s="26">
        <f t="shared" ca="1" si="2"/>
        <v>2</v>
      </c>
      <c r="K4" s="26">
        <f t="shared" ca="1" si="2"/>
        <v>3</v>
      </c>
      <c r="L4" s="26">
        <f t="shared" ca="1" si="2"/>
        <v>5</v>
      </c>
      <c r="M4" s="26">
        <f t="shared" ca="1" si="2"/>
        <v>6</v>
      </c>
      <c r="N4" s="26">
        <f t="shared" ca="1" si="2"/>
        <v>7</v>
      </c>
      <c r="O4" s="26">
        <f t="shared" ca="1" si="2"/>
        <v>8</v>
      </c>
      <c r="P4" s="6"/>
      <c r="Q4" s="6"/>
      <c r="T4" s="3"/>
      <c r="U4" s="3"/>
      <c r="V4" s="3"/>
      <c r="W4" s="3"/>
      <c r="X4" s="3"/>
      <c r="Y4" s="3"/>
      <c r="AA4" s="1"/>
      <c r="AS4" s="1"/>
    </row>
    <row r="5" spans="1:45" ht="20.100000000000001" customHeight="1" thickBot="1">
      <c r="A5" s="50">
        <f t="shared" si="3"/>
        <v>4</v>
      </c>
      <c r="B5" s="22">
        <f ca="1">Streams!B5</f>
        <v>0</v>
      </c>
      <c r="C5" s="23">
        <f ca="1">VLOOKUP(B5,Partition!$J$2:$K$38,2)</f>
        <v>0</v>
      </c>
      <c r="D5" s="24">
        <f ca="1">COUNTIF(INDEX(C5:INDEX($C$1:C5,IFERROR(LOOKUP(2,1/($D$1:D4=2),ROW($D$1:D4)-MIN(ROW($D$1:D4)-1)),1),),),C5)</f>
        <v>1</v>
      </c>
      <c r="E5" s="23" t="str">
        <f t="shared" ca="1" si="0"/>
        <v/>
      </c>
      <c r="F5" s="25">
        <f ca="1">COUNTIF(INDEX(E5:INDEX($E$1:E5,IFERROR(LOOKUP(2,1/($F$1:F4=2),ROW($F$1:F4)-MIN(ROW($F$1:F4)-1)),1),),),E5)</f>
        <v>1</v>
      </c>
      <c r="G5" s="26">
        <f t="shared" ca="1" si="1"/>
        <v>9</v>
      </c>
      <c r="H5" s="26">
        <f t="shared" ca="1" si="2"/>
        <v>4</v>
      </c>
      <c r="I5" s="26">
        <f t="shared" ca="1" si="2"/>
        <v>1</v>
      </c>
      <c r="J5" s="26">
        <f t="shared" ca="1" si="2"/>
        <v>2</v>
      </c>
      <c r="K5" s="26">
        <f t="shared" ca="1" si="2"/>
        <v>3</v>
      </c>
      <c r="L5" s="26">
        <f t="shared" ca="1" si="2"/>
        <v>5</v>
      </c>
      <c r="M5" s="26">
        <f t="shared" ca="1" si="2"/>
        <v>6</v>
      </c>
      <c r="N5" s="26">
        <f t="shared" ca="1" si="2"/>
        <v>7</v>
      </c>
      <c r="O5" s="26">
        <f t="shared" ca="1" si="2"/>
        <v>8</v>
      </c>
      <c r="P5" s="6"/>
      <c r="Q5" s="6"/>
      <c r="T5" s="3"/>
      <c r="U5" s="3"/>
      <c r="V5" s="3"/>
      <c r="W5" s="3"/>
      <c r="X5" s="3"/>
      <c r="Y5" s="3"/>
      <c r="AA5" s="1"/>
      <c r="AS5" s="1"/>
    </row>
    <row r="6" spans="1:45" ht="20.100000000000001" customHeight="1" thickBot="1">
      <c r="A6" s="50">
        <f t="shared" si="3"/>
        <v>5</v>
      </c>
      <c r="B6" s="22">
        <f ca="1">Streams!B6</f>
        <v>8</v>
      </c>
      <c r="C6" s="23">
        <f ca="1">VLOOKUP(B6,Partition!$J$2:$K$38,2)</f>
        <v>2</v>
      </c>
      <c r="D6" s="24">
        <f ca="1">COUNTIF(INDEX(C6:INDEX($C$1:C6,IFERROR(LOOKUP(2,1/($D$1:D5=2),ROW($D$1:D5)-MIN(ROW($D$1:D5)-1)),1),),),C6)</f>
        <v>1</v>
      </c>
      <c r="E6" s="23">
        <f t="shared" ca="1" si="0"/>
        <v>4</v>
      </c>
      <c r="F6" s="25">
        <f ca="1">COUNTIF(INDEX(E6:INDEX($E$1:E6,IFERROR(LOOKUP(2,1/($F$1:F5=2),ROW($F$1:F5)-MIN(ROW($F$1:F5)-1)),1),),),E6)</f>
        <v>1</v>
      </c>
      <c r="G6" s="26">
        <f t="shared" ca="1" si="1"/>
        <v>9</v>
      </c>
      <c r="H6" s="26">
        <f t="shared" ca="1" si="2"/>
        <v>4</v>
      </c>
      <c r="I6" s="26">
        <f t="shared" ca="1" si="2"/>
        <v>1</v>
      </c>
      <c r="J6" s="26">
        <f t="shared" ca="1" si="2"/>
        <v>2</v>
      </c>
      <c r="K6" s="26">
        <f t="shared" ca="1" si="2"/>
        <v>3</v>
      </c>
      <c r="L6" s="26">
        <f t="shared" ca="1" si="2"/>
        <v>5</v>
      </c>
      <c r="M6" s="26">
        <f t="shared" ca="1" si="2"/>
        <v>6</v>
      </c>
      <c r="N6" s="26">
        <f t="shared" ca="1" si="2"/>
        <v>7</v>
      </c>
      <c r="O6" s="26">
        <f t="shared" ca="1" si="2"/>
        <v>8</v>
      </c>
      <c r="P6" s="6"/>
      <c r="Q6" s="6"/>
      <c r="T6" s="3"/>
      <c r="U6" s="3"/>
      <c r="V6" s="3"/>
      <c r="W6" s="3"/>
      <c r="X6" s="3"/>
      <c r="Y6" s="3"/>
      <c r="AA6" s="1"/>
      <c r="AS6" s="1"/>
    </row>
    <row r="7" spans="1:45" ht="20.100000000000001" customHeight="1" thickBot="1">
      <c r="A7" s="50">
        <f t="shared" si="3"/>
        <v>6</v>
      </c>
      <c r="B7" s="22">
        <f ca="1">Streams!B7</f>
        <v>33</v>
      </c>
      <c r="C7" s="23">
        <f ca="1">VLOOKUP(B7,Partition!$J$2:$K$38,2)</f>
        <v>9</v>
      </c>
      <c r="D7" s="24">
        <f ca="1">COUNTIF(INDEX(C7:INDEX($C$1:C7,IFERROR(LOOKUP(2,1/($D$1:D6=2),ROW($D$1:D6)-MIN(ROW($D$1:D6)-1)),1),),),C7)</f>
        <v>2</v>
      </c>
      <c r="E7" s="23">
        <f t="shared" ca="1" si="0"/>
        <v>2</v>
      </c>
      <c r="F7" s="25">
        <f ca="1">COUNTIF(INDEX(E7:INDEX($E$1:E7,IFERROR(LOOKUP(2,1/($F$1:F6=2),ROW($F$1:F6)-MIN(ROW($F$1:F6)-1)),1),),),E7)</f>
        <v>2</v>
      </c>
      <c r="G7" s="26">
        <f t="shared" ca="1" si="1"/>
        <v>2</v>
      </c>
      <c r="H7" s="26">
        <f t="shared" ca="1" si="2"/>
        <v>9</v>
      </c>
      <c r="I7" s="26">
        <f t="shared" ca="1" si="2"/>
        <v>4</v>
      </c>
      <c r="J7" s="26">
        <f t="shared" ca="1" si="2"/>
        <v>1</v>
      </c>
      <c r="K7" s="26">
        <f t="shared" ca="1" si="2"/>
        <v>3</v>
      </c>
      <c r="L7" s="26">
        <f t="shared" ca="1" si="2"/>
        <v>5</v>
      </c>
      <c r="M7" s="26">
        <f t="shared" ca="1" si="2"/>
        <v>6</v>
      </c>
      <c r="N7" s="26">
        <f t="shared" ca="1" si="2"/>
        <v>7</v>
      </c>
      <c r="O7" s="26">
        <f t="shared" ca="1" si="2"/>
        <v>8</v>
      </c>
      <c r="P7" s="6"/>
      <c r="Q7" s="6"/>
      <c r="T7" s="3"/>
      <c r="U7" s="3"/>
      <c r="V7" s="3"/>
      <c r="W7" s="3"/>
      <c r="X7" s="3"/>
      <c r="Y7" s="3"/>
      <c r="AA7" s="1"/>
      <c r="AS7" s="1"/>
    </row>
    <row r="8" spans="1:45" ht="20.100000000000001" customHeight="1" thickBot="1">
      <c r="A8" s="50">
        <f t="shared" si="3"/>
        <v>7</v>
      </c>
      <c r="B8" s="22">
        <f ca="1">Streams!B8</f>
        <v>34</v>
      </c>
      <c r="C8" s="23">
        <f ca="1">VLOOKUP(B8,Partition!$J$2:$K$38,2)</f>
        <v>7</v>
      </c>
      <c r="D8" s="24">
        <f ca="1">COUNTIF(INDEX(C8:INDEX($C$1:C8,IFERROR(LOOKUP(2,1/($D$1:D7=2),ROW($D$1:D7)-MIN(ROW($D$1:D7)-1)),1),),),C8)</f>
        <v>1</v>
      </c>
      <c r="E8" s="23">
        <f t="shared" ca="1" si="0"/>
        <v>8</v>
      </c>
      <c r="F8" s="25">
        <f ca="1">COUNTIF(INDEX(E8:INDEX($E$1:E8,IFERROR(LOOKUP(2,1/($F$1:F7=2),ROW($F$1:F7)-MIN(ROW($F$1:F7)-1)),1),),),E8)</f>
        <v>1</v>
      </c>
      <c r="G8" s="26">
        <f t="shared" ca="1" si="1"/>
        <v>9</v>
      </c>
      <c r="H8" s="26">
        <f t="shared" ca="1" si="2"/>
        <v>2</v>
      </c>
      <c r="I8" s="26">
        <f t="shared" ca="1" si="2"/>
        <v>4</v>
      </c>
      <c r="J8" s="26">
        <f t="shared" ca="1" si="2"/>
        <v>1</v>
      </c>
      <c r="K8" s="26">
        <f t="shared" ca="1" si="2"/>
        <v>3</v>
      </c>
      <c r="L8" s="26">
        <f t="shared" ca="1" si="2"/>
        <v>5</v>
      </c>
      <c r="M8" s="26">
        <f t="shared" ca="1" si="2"/>
        <v>6</v>
      </c>
      <c r="N8" s="26">
        <f t="shared" ca="1" si="2"/>
        <v>7</v>
      </c>
      <c r="O8" s="26">
        <f t="shared" ca="1" si="2"/>
        <v>8</v>
      </c>
      <c r="P8" s="6"/>
      <c r="Q8" s="6"/>
      <c r="T8" s="3"/>
      <c r="U8" s="3"/>
      <c r="V8" s="3"/>
      <c r="W8" s="3"/>
      <c r="X8" s="3"/>
      <c r="Y8" s="3"/>
      <c r="AA8" s="1"/>
      <c r="AS8" s="1"/>
    </row>
    <row r="9" spans="1:45" ht="20.100000000000001" customHeight="1" thickBot="1">
      <c r="A9" s="50">
        <f t="shared" si="3"/>
        <v>8</v>
      </c>
      <c r="B9" s="22">
        <f ca="1">Streams!B9</f>
        <v>17</v>
      </c>
      <c r="C9" s="23">
        <f ca="1">VLOOKUP(B9,Partition!$J$2:$K$38,2)</f>
        <v>5</v>
      </c>
      <c r="D9" s="24">
        <f ca="1">COUNTIF(INDEX(C9:INDEX($C$1:C9,IFERROR(LOOKUP(2,1/($D$1:D8=2),ROW($D$1:D8)-MIN(ROW($D$1:D8)-1)),1),),),C9)</f>
        <v>1</v>
      </c>
      <c r="E9" s="23">
        <f t="shared" ca="1" si="0"/>
        <v>7</v>
      </c>
      <c r="F9" s="25">
        <f ca="1">COUNTIF(INDEX(E9:INDEX($E$1:E9,IFERROR(LOOKUP(2,1/($F$1:F8=2),ROW($F$1:F8)-MIN(ROW($F$1:F8)-1)),1),),),E9)</f>
        <v>1</v>
      </c>
      <c r="G9" s="26">
        <f t="shared" ca="1" si="1"/>
        <v>7</v>
      </c>
      <c r="H9" s="26">
        <f t="shared" ca="1" si="2"/>
        <v>9</v>
      </c>
      <c r="I9" s="26">
        <f t="shared" ca="1" si="2"/>
        <v>2</v>
      </c>
      <c r="J9" s="26">
        <f t="shared" ca="1" si="2"/>
        <v>4</v>
      </c>
      <c r="K9" s="26">
        <f t="shared" ca="1" si="2"/>
        <v>1</v>
      </c>
      <c r="L9" s="26">
        <f t="shared" ca="1" si="2"/>
        <v>3</v>
      </c>
      <c r="M9" s="26">
        <f t="shared" ca="1" si="2"/>
        <v>5</v>
      </c>
      <c r="N9" s="26">
        <f t="shared" ca="1" si="2"/>
        <v>6</v>
      </c>
      <c r="O9" s="26">
        <f t="shared" ca="1" si="2"/>
        <v>8</v>
      </c>
      <c r="P9" s="6"/>
      <c r="Q9" s="6"/>
      <c r="T9" s="3"/>
      <c r="U9" s="3"/>
      <c r="V9" s="3"/>
      <c r="W9" s="3"/>
      <c r="X9" s="3"/>
      <c r="Y9" s="3"/>
      <c r="AA9" s="1"/>
      <c r="AS9" s="1"/>
    </row>
    <row r="10" spans="1:45" ht="20.100000000000001" customHeight="1" thickBot="1">
      <c r="A10" s="50">
        <f t="shared" si="3"/>
        <v>9</v>
      </c>
      <c r="B10" s="22">
        <f ca="1">Streams!B10</f>
        <v>4</v>
      </c>
      <c r="C10" s="23">
        <f ca="1">VLOOKUP(B10,Partition!$J$2:$K$38,2)</f>
        <v>1</v>
      </c>
      <c r="D10" s="24">
        <f ca="1">COUNTIF(INDEX(C10:INDEX($C$1:C10,IFERROR(LOOKUP(2,1/($D$1:D9=2),ROW($D$1:D9)-MIN(ROW($D$1:D9)-1)),1),),),C10)</f>
        <v>1</v>
      </c>
      <c r="E10" s="23">
        <f t="shared" ca="1" si="0"/>
        <v>6</v>
      </c>
      <c r="F10" s="25">
        <f ca="1">COUNTIF(INDEX(E10:INDEX($E$1:E10,IFERROR(LOOKUP(2,1/($F$1:F9=2),ROW($F$1:F9)-MIN(ROW($F$1:F9)-1)),1),),),E10)</f>
        <v>1</v>
      </c>
      <c r="G10" s="26">
        <f t="shared" ca="1" si="1"/>
        <v>5</v>
      </c>
      <c r="H10" s="26">
        <f t="shared" ca="1" si="2"/>
        <v>7</v>
      </c>
      <c r="I10" s="26">
        <f t="shared" ca="1" si="2"/>
        <v>9</v>
      </c>
      <c r="J10" s="26">
        <f t="shared" ca="1" si="2"/>
        <v>2</v>
      </c>
      <c r="K10" s="26">
        <f t="shared" ca="1" si="2"/>
        <v>4</v>
      </c>
      <c r="L10" s="26">
        <f t="shared" ca="1" si="2"/>
        <v>1</v>
      </c>
      <c r="M10" s="26">
        <f t="shared" ca="1" si="2"/>
        <v>3</v>
      </c>
      <c r="N10" s="26">
        <f t="shared" ca="1" si="2"/>
        <v>6</v>
      </c>
      <c r="O10" s="26">
        <f t="shared" ca="1" si="2"/>
        <v>8</v>
      </c>
      <c r="P10" s="6"/>
      <c r="Q10" s="6"/>
      <c r="T10" s="3"/>
      <c r="U10" s="3"/>
      <c r="V10" s="3"/>
      <c r="W10" s="3"/>
      <c r="X10" s="3"/>
      <c r="Y10" s="3"/>
      <c r="AA10" s="1"/>
      <c r="AS10" s="1"/>
    </row>
    <row r="11" spans="1:45" ht="20.100000000000001" customHeight="1" thickBot="1">
      <c r="A11" s="50">
        <f t="shared" si="3"/>
        <v>10</v>
      </c>
      <c r="B11" s="22">
        <f ca="1">Streams!B11</f>
        <v>8</v>
      </c>
      <c r="C11" s="23">
        <f ca="1">VLOOKUP(B11,Partition!$J$2:$K$38,2)</f>
        <v>2</v>
      </c>
      <c r="D11" s="24">
        <f ca="1">COUNTIF(INDEX(C11:INDEX($C$1:C11,IFERROR(LOOKUP(2,1/($D$1:D10=2),ROW($D$1:D10)-MIN(ROW($D$1:D10)-1)),1),),),C11)</f>
        <v>1</v>
      </c>
      <c r="E11" s="23">
        <f t="shared" ca="1" si="0"/>
        <v>5</v>
      </c>
      <c r="F11" s="25">
        <f ca="1">COUNTIF(INDEX(E11:INDEX($E$1:E11,IFERROR(LOOKUP(2,1/($F$1:F10=2),ROW($F$1:F10)-MIN(ROW($F$1:F10)-1)),1),),),E11)</f>
        <v>1</v>
      </c>
      <c r="G11" s="26">
        <f t="shared" ca="1" si="1"/>
        <v>1</v>
      </c>
      <c r="H11" s="26">
        <f t="shared" ca="1" si="2"/>
        <v>5</v>
      </c>
      <c r="I11" s="26">
        <f t="shared" ca="1" si="2"/>
        <v>7</v>
      </c>
      <c r="J11" s="26">
        <f t="shared" ca="1" si="2"/>
        <v>9</v>
      </c>
      <c r="K11" s="26">
        <f t="shared" ca="1" si="2"/>
        <v>2</v>
      </c>
      <c r="L11" s="26">
        <f t="shared" ca="1" si="2"/>
        <v>4</v>
      </c>
      <c r="M11" s="26">
        <f t="shared" ca="1" si="2"/>
        <v>3</v>
      </c>
      <c r="N11" s="26">
        <f t="shared" ca="1" si="2"/>
        <v>6</v>
      </c>
      <c r="O11" s="26">
        <f t="shared" ca="1" si="2"/>
        <v>8</v>
      </c>
      <c r="P11" s="6"/>
      <c r="Q11" s="6"/>
      <c r="T11" s="3"/>
      <c r="U11" s="3"/>
      <c r="V11" s="3"/>
      <c r="W11" s="3"/>
      <c r="X11" s="3"/>
      <c r="Y11" s="3"/>
      <c r="AA11" s="1"/>
      <c r="AS11" s="1"/>
    </row>
    <row r="12" spans="1:45" ht="20.100000000000001" customHeight="1" thickBot="1">
      <c r="A12" s="50">
        <f t="shared" si="3"/>
        <v>11</v>
      </c>
      <c r="B12" s="22">
        <f ca="1">Streams!B12</f>
        <v>6</v>
      </c>
      <c r="C12" s="23">
        <f ca="1">VLOOKUP(B12,Partition!$J$2:$K$38,2)</f>
        <v>3</v>
      </c>
      <c r="D12" s="24">
        <f ca="1">COUNTIF(INDEX(C12:INDEX($C$1:C12,IFERROR(LOOKUP(2,1/($D$1:D11=2),ROW($D$1:D11)-MIN(ROW($D$1:D11)-1)),1),),),C12)</f>
        <v>1</v>
      </c>
      <c r="E12" s="23">
        <f t="shared" ca="1" si="0"/>
        <v>7</v>
      </c>
      <c r="F12" s="25">
        <f ca="1">COUNTIF(INDEX(E12:INDEX($E$1:E12,IFERROR(LOOKUP(2,1/($F$1:F11=2),ROW($F$1:F11)-MIN(ROW($F$1:F11)-1)),1),),),E12)</f>
        <v>2</v>
      </c>
      <c r="G12" s="26">
        <f t="shared" ca="1" si="1"/>
        <v>2</v>
      </c>
      <c r="H12" s="26">
        <f t="shared" ca="1" si="2"/>
        <v>1</v>
      </c>
      <c r="I12" s="26">
        <f t="shared" ca="1" si="2"/>
        <v>5</v>
      </c>
      <c r="J12" s="26">
        <f t="shared" ca="1" si="2"/>
        <v>7</v>
      </c>
      <c r="K12" s="26">
        <f t="shared" ca="1" si="2"/>
        <v>9</v>
      </c>
      <c r="L12" s="26">
        <f t="shared" ca="1" si="2"/>
        <v>4</v>
      </c>
      <c r="M12" s="26">
        <f t="shared" ca="1" si="2"/>
        <v>3</v>
      </c>
      <c r="N12" s="26">
        <f t="shared" ca="1" si="2"/>
        <v>6</v>
      </c>
      <c r="O12" s="26">
        <f t="shared" ca="1" si="2"/>
        <v>8</v>
      </c>
      <c r="P12" s="6"/>
      <c r="Q12" s="6"/>
      <c r="T12" s="3"/>
      <c r="U12" s="3"/>
      <c r="V12" s="3"/>
      <c r="W12" s="3"/>
      <c r="X12" s="3"/>
      <c r="Y12" s="3"/>
      <c r="AA12" s="1"/>
      <c r="AS12" s="1"/>
    </row>
    <row r="13" spans="1:45" ht="20.100000000000001" customHeight="1" thickBot="1">
      <c r="A13" s="50">
        <f t="shared" si="3"/>
        <v>12</v>
      </c>
      <c r="B13" s="22">
        <f ca="1">Streams!B13</f>
        <v>7</v>
      </c>
      <c r="C13" s="23">
        <f ca="1">VLOOKUP(B13,Partition!$J$2:$K$38,2)</f>
        <v>1</v>
      </c>
      <c r="D13" s="24">
        <f ca="1">COUNTIF(INDEX(C13:INDEX($C$1:C13,IFERROR(LOOKUP(2,1/($D$1:D12=2),ROW($D$1:D12)-MIN(ROW($D$1:D12)-1)),1),),),C13)</f>
        <v>2</v>
      </c>
      <c r="E13" s="23">
        <f t="shared" ca="1" si="0"/>
        <v>3</v>
      </c>
      <c r="F13" s="25">
        <f ca="1">COUNTIF(INDEX(E13:INDEX($E$1:E13,IFERROR(LOOKUP(2,1/($F$1:F12=2),ROW($F$1:F12)-MIN(ROW($F$1:F12)-1)),1),),),E13)</f>
        <v>1</v>
      </c>
      <c r="G13" s="26">
        <f t="shared" ca="1" si="1"/>
        <v>3</v>
      </c>
      <c r="H13" s="26">
        <f t="shared" ca="1" si="2"/>
        <v>2</v>
      </c>
      <c r="I13" s="26">
        <f t="shared" ca="1" si="2"/>
        <v>1</v>
      </c>
      <c r="J13" s="26">
        <f t="shared" ca="1" si="2"/>
        <v>5</v>
      </c>
      <c r="K13" s="26">
        <f t="shared" ca="1" si="2"/>
        <v>7</v>
      </c>
      <c r="L13" s="26">
        <f t="shared" ca="1" si="2"/>
        <v>9</v>
      </c>
      <c r="M13" s="26">
        <f t="shared" ca="1" si="2"/>
        <v>4</v>
      </c>
      <c r="N13" s="26">
        <f t="shared" ca="1" si="2"/>
        <v>6</v>
      </c>
      <c r="O13" s="26">
        <f t="shared" ca="1" si="2"/>
        <v>8</v>
      </c>
      <c r="P13" s="6"/>
      <c r="Q13" s="6"/>
      <c r="T13" s="3"/>
      <c r="U13" s="3"/>
      <c r="V13" s="3"/>
      <c r="W13" s="3"/>
      <c r="X13" s="3"/>
      <c r="Y13" s="3"/>
      <c r="AA13" s="1"/>
      <c r="AS13" s="1"/>
    </row>
    <row r="14" spans="1:45" ht="20.100000000000001" customHeight="1" thickBot="1">
      <c r="A14" s="50">
        <f t="shared" si="3"/>
        <v>13</v>
      </c>
      <c r="B14" s="22">
        <f ca="1">Streams!B14</f>
        <v>25</v>
      </c>
      <c r="C14" s="23">
        <f ca="1">VLOOKUP(B14,Partition!$J$2:$K$38,2)</f>
        <v>7</v>
      </c>
      <c r="D14" s="24">
        <f ca="1">COUNTIF(INDEX(C14:INDEX($C$1:C14,IFERROR(LOOKUP(2,1/($D$1:D13=2),ROW($D$1:D13)-MIN(ROW($D$1:D13)-1)),1),),),C14)</f>
        <v>1</v>
      </c>
      <c r="E14" s="23">
        <f t="shared" ca="1" si="0"/>
        <v>5</v>
      </c>
      <c r="F14" s="25">
        <f ca="1">COUNTIF(INDEX(E14:INDEX($E$1:E14,IFERROR(LOOKUP(2,1/($F$1:F13=2),ROW($F$1:F13)-MIN(ROW($F$1:F13)-1)),1),),),E14)</f>
        <v>1</v>
      </c>
      <c r="G14" s="26">
        <f t="shared" ca="1" si="1"/>
        <v>1</v>
      </c>
      <c r="H14" s="26">
        <f t="shared" ca="1" si="2"/>
        <v>3</v>
      </c>
      <c r="I14" s="26">
        <f t="shared" ca="1" si="2"/>
        <v>2</v>
      </c>
      <c r="J14" s="26">
        <f t="shared" ca="1" si="2"/>
        <v>5</v>
      </c>
      <c r="K14" s="26">
        <f t="shared" ca="1" si="2"/>
        <v>7</v>
      </c>
      <c r="L14" s="26">
        <f t="shared" ca="1" si="2"/>
        <v>9</v>
      </c>
      <c r="M14" s="26">
        <f t="shared" ca="1" si="2"/>
        <v>4</v>
      </c>
      <c r="N14" s="26">
        <f t="shared" ca="1" si="2"/>
        <v>6</v>
      </c>
      <c r="O14" s="26">
        <f t="shared" ca="1" si="2"/>
        <v>8</v>
      </c>
      <c r="P14" s="6"/>
      <c r="Q14" s="6"/>
      <c r="T14" s="3"/>
      <c r="U14" s="3"/>
      <c r="V14" s="3"/>
      <c r="W14" s="3"/>
      <c r="X14" s="3"/>
      <c r="Y14" s="3"/>
      <c r="AS14" s="1"/>
    </row>
    <row r="15" spans="1:45" ht="20.100000000000001" customHeight="1" thickBot="1">
      <c r="A15" s="50">
        <f t="shared" si="3"/>
        <v>14</v>
      </c>
      <c r="B15" s="22">
        <f ca="1">Streams!B15</f>
        <v>25</v>
      </c>
      <c r="C15" s="23">
        <f ca="1">VLOOKUP(B15,Partition!$J$2:$K$38,2)</f>
        <v>7</v>
      </c>
      <c r="D15" s="24">
        <f ca="1">COUNTIF(INDEX(C15:INDEX($C$1:C15,IFERROR(LOOKUP(2,1/($D$1:D14=2),ROW($D$1:D14)-MIN(ROW($D$1:D14)-1)),1),),),C15)</f>
        <v>2</v>
      </c>
      <c r="E15" s="23">
        <f t="shared" ca="1" si="0"/>
        <v>1</v>
      </c>
      <c r="F15" s="25">
        <f ca="1">COUNTIF(INDEX(E15:INDEX($E$1:E15,IFERROR(LOOKUP(2,1/($F$1:F14=2),ROW($F$1:F14)-MIN(ROW($F$1:F14)-1)),1),),),E15)</f>
        <v>1</v>
      </c>
      <c r="G15" s="26">
        <f t="shared" ca="1" si="1"/>
        <v>7</v>
      </c>
      <c r="H15" s="26">
        <f t="shared" ca="1" si="2"/>
        <v>1</v>
      </c>
      <c r="I15" s="26">
        <f t="shared" ca="1" si="2"/>
        <v>3</v>
      </c>
      <c r="J15" s="26">
        <f t="shared" ca="1" si="2"/>
        <v>2</v>
      </c>
      <c r="K15" s="26">
        <f t="shared" ca="1" si="2"/>
        <v>5</v>
      </c>
      <c r="L15" s="26">
        <f t="shared" ca="1" si="2"/>
        <v>9</v>
      </c>
      <c r="M15" s="26">
        <f t="shared" ca="1" si="2"/>
        <v>4</v>
      </c>
      <c r="N15" s="26">
        <f t="shared" ca="1" si="2"/>
        <v>6</v>
      </c>
      <c r="O15" s="26">
        <f t="shared" ca="1" si="2"/>
        <v>8</v>
      </c>
      <c r="P15" s="6"/>
      <c r="Q15" s="6"/>
      <c r="T15" s="3"/>
      <c r="U15" s="3"/>
      <c r="V15" s="3"/>
      <c r="W15" s="3"/>
      <c r="X15" s="3"/>
      <c r="Y15" s="3"/>
      <c r="AS15" s="1"/>
    </row>
    <row r="16" spans="1:45" ht="20.100000000000001" customHeight="1" thickBot="1">
      <c r="A16" s="50">
        <f t="shared" si="3"/>
        <v>15</v>
      </c>
      <c r="B16" s="22">
        <f ca="1">Streams!B16</f>
        <v>11</v>
      </c>
      <c r="C16" s="23">
        <f ca="1">VLOOKUP(B16,Partition!$J$2:$K$38,2)</f>
        <v>2</v>
      </c>
      <c r="D16" s="24">
        <f ca="1">COUNTIF(INDEX(C16:INDEX($C$1:C16,IFERROR(LOOKUP(2,1/($D$1:D15=2),ROW($D$1:D15)-MIN(ROW($D$1:D15)-1)),1),),),C16)</f>
        <v>1</v>
      </c>
      <c r="E16" s="23">
        <f t="shared" ca="1" si="0"/>
        <v>4</v>
      </c>
      <c r="F16" s="25">
        <f ca="1">COUNTIF(INDEX(E16:INDEX($E$1:E16,IFERROR(LOOKUP(2,1/($F$1:F15=2),ROW($F$1:F15)-MIN(ROW($F$1:F15)-1)),1),),),E16)</f>
        <v>1</v>
      </c>
      <c r="G16" s="26">
        <f t="shared" ca="1" si="1"/>
        <v>7</v>
      </c>
      <c r="H16" s="26">
        <f t="shared" ca="1" si="2"/>
        <v>1</v>
      </c>
      <c r="I16" s="26">
        <f t="shared" ca="1" si="2"/>
        <v>3</v>
      </c>
      <c r="J16" s="26">
        <f t="shared" ca="1" si="2"/>
        <v>2</v>
      </c>
      <c r="K16" s="26">
        <f t="shared" ca="1" si="2"/>
        <v>5</v>
      </c>
      <c r="L16" s="26">
        <f t="shared" ca="1" si="2"/>
        <v>9</v>
      </c>
      <c r="M16" s="26">
        <f t="shared" ca="1" si="2"/>
        <v>4</v>
      </c>
      <c r="N16" s="26">
        <f t="shared" ca="1" si="2"/>
        <v>6</v>
      </c>
      <c r="O16" s="26">
        <f t="shared" ca="1" si="2"/>
        <v>8</v>
      </c>
      <c r="P16" s="6"/>
      <c r="Q16" s="6"/>
      <c r="T16" s="3"/>
      <c r="U16" s="3"/>
      <c r="V16" s="3"/>
      <c r="W16" s="3"/>
      <c r="X16" s="3"/>
      <c r="Y16" s="3"/>
      <c r="AS16" s="1"/>
    </row>
    <row r="17" spans="1:45" ht="20.100000000000001" customHeight="1" thickBot="1">
      <c r="A17" s="50">
        <f t="shared" si="3"/>
        <v>16</v>
      </c>
      <c r="B17" s="22">
        <f ca="1">Streams!B17</f>
        <v>32</v>
      </c>
      <c r="C17" s="23">
        <f ca="1">VLOOKUP(B17,Partition!$J$2:$K$38,2)</f>
        <v>8</v>
      </c>
      <c r="D17" s="24">
        <f ca="1">COUNTIF(INDEX(C17:INDEX($C$1:C17,IFERROR(LOOKUP(2,1/($D$1:D16=2),ROW($D$1:D16)-MIN(ROW($D$1:D16)-1)),1),),),C17)</f>
        <v>1</v>
      </c>
      <c r="E17" s="23">
        <f t="shared" ca="1" si="0"/>
        <v>9</v>
      </c>
      <c r="F17" s="25">
        <f ca="1">COUNTIF(INDEX(E17:INDEX($E$1:E17,IFERROR(LOOKUP(2,1/($F$1:F16=2),ROW($F$1:F16)-MIN(ROW($F$1:F16)-1)),1),),),E17)</f>
        <v>1</v>
      </c>
      <c r="G17" s="26">
        <f t="shared" ca="1" si="1"/>
        <v>2</v>
      </c>
      <c r="H17" s="26">
        <f t="shared" ca="1" si="2"/>
        <v>7</v>
      </c>
      <c r="I17" s="26">
        <f t="shared" ca="1" si="2"/>
        <v>1</v>
      </c>
      <c r="J17" s="26">
        <f t="shared" ca="1" si="2"/>
        <v>3</v>
      </c>
      <c r="K17" s="26">
        <f t="shared" ca="1" si="2"/>
        <v>5</v>
      </c>
      <c r="L17" s="26">
        <f t="shared" ca="1" si="2"/>
        <v>9</v>
      </c>
      <c r="M17" s="26">
        <f t="shared" ca="1" si="2"/>
        <v>4</v>
      </c>
      <c r="N17" s="26">
        <f t="shared" ca="1" si="2"/>
        <v>6</v>
      </c>
      <c r="O17" s="26">
        <f t="shared" ca="1" si="2"/>
        <v>8</v>
      </c>
      <c r="P17" s="6"/>
      <c r="Q17" s="6"/>
      <c r="T17" s="3"/>
      <c r="U17" s="3"/>
      <c r="V17" s="3"/>
      <c r="W17" s="3"/>
      <c r="X17" s="3"/>
      <c r="Y17" s="3"/>
      <c r="AS17" s="1"/>
    </row>
    <row r="18" spans="1:45" ht="20.100000000000001" customHeight="1" thickBot="1">
      <c r="A18" s="50">
        <f t="shared" si="3"/>
        <v>17</v>
      </c>
      <c r="B18" s="22">
        <f ca="1">Streams!B18</f>
        <v>7</v>
      </c>
      <c r="C18" s="23">
        <f ca="1">VLOOKUP(B18,Partition!$J$2:$K$38,2)</f>
        <v>1</v>
      </c>
      <c r="D18" s="24">
        <f ca="1">COUNTIF(INDEX(C18:INDEX($C$1:C18,IFERROR(LOOKUP(2,1/($D$1:D17=2),ROW($D$1:D17)-MIN(ROW($D$1:D17)-1)),1),),),C18)</f>
        <v>1</v>
      </c>
      <c r="E18" s="23">
        <f t="shared" ca="1" si="0"/>
        <v>4</v>
      </c>
      <c r="F18" s="25">
        <f ca="1">COUNTIF(INDEX(E18:INDEX($E$1:E18,IFERROR(LOOKUP(2,1/($F$1:F17=2),ROW($F$1:F17)-MIN(ROW($F$1:F17)-1)),1),),),E18)</f>
        <v>2</v>
      </c>
      <c r="G18" s="26">
        <f t="shared" ca="1" si="1"/>
        <v>8</v>
      </c>
      <c r="H18" s="26">
        <f t="shared" ca="1" si="2"/>
        <v>2</v>
      </c>
      <c r="I18" s="26">
        <f t="shared" ca="1" si="2"/>
        <v>7</v>
      </c>
      <c r="J18" s="26">
        <f t="shared" ca="1" si="2"/>
        <v>1</v>
      </c>
      <c r="K18" s="26">
        <f t="shared" ca="1" si="2"/>
        <v>3</v>
      </c>
      <c r="L18" s="26">
        <f t="shared" ca="1" si="2"/>
        <v>5</v>
      </c>
      <c r="M18" s="26">
        <f t="shared" ca="1" si="2"/>
        <v>9</v>
      </c>
      <c r="N18" s="26">
        <f t="shared" ca="1" si="2"/>
        <v>4</v>
      </c>
      <c r="O18" s="26">
        <f t="shared" ca="1" si="2"/>
        <v>6</v>
      </c>
      <c r="P18" s="6"/>
      <c r="Q18" s="6"/>
      <c r="T18" s="3"/>
      <c r="U18" s="3"/>
      <c r="V18" s="3"/>
      <c r="W18" s="3"/>
      <c r="X18" s="3"/>
      <c r="Y18" s="3"/>
      <c r="AS18" s="1"/>
    </row>
    <row r="19" spans="1:45" ht="20.100000000000001" customHeight="1" thickBot="1">
      <c r="A19" s="50">
        <f t="shared" si="3"/>
        <v>18</v>
      </c>
      <c r="B19" s="22">
        <f ca="1">Streams!B19</f>
        <v>14</v>
      </c>
      <c r="C19" s="23">
        <f ca="1">VLOOKUP(B19,Partition!$J$2:$K$38,2)</f>
        <v>5</v>
      </c>
      <c r="D19" s="24">
        <f ca="1">COUNTIF(INDEX(C19:INDEX($C$1:C19,IFERROR(LOOKUP(2,1/($D$1:D18=2),ROW($D$1:D18)-MIN(ROW($D$1:D18)-1)),1),),),C19)</f>
        <v>1</v>
      </c>
      <c r="E19" s="23">
        <f t="shared" ca="1" si="0"/>
        <v>6</v>
      </c>
      <c r="F19" s="25">
        <f ca="1">COUNTIF(INDEX(E19:INDEX($E$1:E19,IFERROR(LOOKUP(2,1/($F$1:F18=2),ROW($F$1:F18)-MIN(ROW($F$1:F18)-1)),1),),),E19)</f>
        <v>1</v>
      </c>
      <c r="G19" s="26">
        <f t="shared" ca="1" si="1"/>
        <v>1</v>
      </c>
      <c r="H19" s="26">
        <f t="shared" ref="H19:O34" ca="1" si="4">IF(AND(G18&lt;&gt;$G19,G18&lt;&gt;G19,G18&lt;&gt;0),G18,H18)</f>
        <v>8</v>
      </c>
      <c r="I19" s="26">
        <f t="shared" ca="1" si="4"/>
        <v>2</v>
      </c>
      <c r="J19" s="26">
        <f t="shared" ca="1" si="4"/>
        <v>7</v>
      </c>
      <c r="K19" s="26">
        <f t="shared" ca="1" si="4"/>
        <v>3</v>
      </c>
      <c r="L19" s="26">
        <f t="shared" ca="1" si="4"/>
        <v>5</v>
      </c>
      <c r="M19" s="26">
        <f t="shared" ca="1" si="4"/>
        <v>9</v>
      </c>
      <c r="N19" s="26">
        <f t="shared" ca="1" si="4"/>
        <v>4</v>
      </c>
      <c r="O19" s="26">
        <f t="shared" ca="1" si="4"/>
        <v>6</v>
      </c>
      <c r="P19" s="6"/>
      <c r="Q19" s="6"/>
      <c r="T19" s="3"/>
      <c r="U19" s="3"/>
      <c r="V19" s="3"/>
      <c r="W19" s="3"/>
      <c r="X19" s="3"/>
      <c r="Y19" s="3"/>
      <c r="AS19" s="1"/>
    </row>
    <row r="20" spans="1:45" ht="20.100000000000001" customHeight="1" thickBot="1">
      <c r="A20" s="50">
        <f t="shared" si="3"/>
        <v>19</v>
      </c>
      <c r="B20" s="22">
        <f ca="1">Streams!B20</f>
        <v>8</v>
      </c>
      <c r="C20" s="23">
        <f ca="1">VLOOKUP(B20,Partition!$J$2:$K$38,2)</f>
        <v>2</v>
      </c>
      <c r="D20" s="24">
        <f ca="1">COUNTIF(INDEX(C20:INDEX($C$1:C20,IFERROR(LOOKUP(2,1/($D$1:D19=2),ROW($D$1:D19)-MIN(ROW($D$1:D19)-1)),1),),),C20)</f>
        <v>2</v>
      </c>
      <c r="E20" s="23">
        <f t="shared" ca="1" si="0"/>
        <v>4</v>
      </c>
      <c r="F20" s="25">
        <f ca="1">COUNTIF(INDEX(E20:INDEX($E$1:E20,IFERROR(LOOKUP(2,1/($F$1:F19=2),ROW($F$1:F19)-MIN(ROW($F$1:F19)-1)),1),),),E20)</f>
        <v>2</v>
      </c>
      <c r="G20" s="26">
        <f t="shared" ca="1" si="1"/>
        <v>5</v>
      </c>
      <c r="H20" s="26">
        <f t="shared" ca="1" si="4"/>
        <v>1</v>
      </c>
      <c r="I20" s="26">
        <f t="shared" ca="1" si="4"/>
        <v>8</v>
      </c>
      <c r="J20" s="26">
        <f t="shared" ca="1" si="4"/>
        <v>2</v>
      </c>
      <c r="K20" s="26">
        <f t="shared" ca="1" si="4"/>
        <v>7</v>
      </c>
      <c r="L20" s="26">
        <f t="shared" ca="1" si="4"/>
        <v>3</v>
      </c>
      <c r="M20" s="26">
        <f t="shared" ca="1" si="4"/>
        <v>9</v>
      </c>
      <c r="N20" s="26">
        <f t="shared" ca="1" si="4"/>
        <v>4</v>
      </c>
      <c r="O20" s="26">
        <f t="shared" ca="1" si="4"/>
        <v>6</v>
      </c>
      <c r="P20" s="6"/>
      <c r="Q20" s="6"/>
      <c r="T20" s="3"/>
      <c r="U20" s="3"/>
      <c r="V20" s="3"/>
      <c r="W20" s="3"/>
      <c r="X20" s="3"/>
      <c r="Y20" s="3"/>
      <c r="AS20" s="1"/>
    </row>
    <row r="21" spans="1:45" ht="20.100000000000001" customHeight="1" thickBot="1">
      <c r="A21" s="50">
        <f t="shared" si="3"/>
        <v>20</v>
      </c>
      <c r="B21" s="22">
        <f ca="1">Streams!B21</f>
        <v>35</v>
      </c>
      <c r="C21" s="23">
        <f ca="1">VLOOKUP(B21,Partition!$J$2:$K$38,2)</f>
        <v>8</v>
      </c>
      <c r="D21" s="24">
        <f ca="1">COUNTIF(INDEX(C21:INDEX($C$1:C21,IFERROR(LOOKUP(2,1/($D$1:D20=2),ROW($D$1:D20)-MIN(ROW($D$1:D20)-1)),1),),),C21)</f>
        <v>1</v>
      </c>
      <c r="E21" s="23">
        <f t="shared" ca="1" si="0"/>
        <v>4</v>
      </c>
      <c r="F21" s="25">
        <f ca="1">COUNTIF(INDEX(E21:INDEX($E$1:E21,IFERROR(LOOKUP(2,1/($F$1:F20=2),ROW($F$1:F20)-MIN(ROW($F$1:F20)-1)),1),),),E21)</f>
        <v>2</v>
      </c>
      <c r="G21" s="26">
        <f t="shared" ca="1" si="1"/>
        <v>2</v>
      </c>
      <c r="H21" s="26">
        <f t="shared" ca="1" si="4"/>
        <v>5</v>
      </c>
      <c r="I21" s="26">
        <f t="shared" ca="1" si="4"/>
        <v>1</v>
      </c>
      <c r="J21" s="26">
        <f t="shared" ca="1" si="4"/>
        <v>8</v>
      </c>
      <c r="K21" s="26">
        <f t="shared" ca="1" si="4"/>
        <v>7</v>
      </c>
      <c r="L21" s="26">
        <f t="shared" ca="1" si="4"/>
        <v>3</v>
      </c>
      <c r="M21" s="26">
        <f t="shared" ca="1" si="4"/>
        <v>9</v>
      </c>
      <c r="N21" s="26">
        <f t="shared" ca="1" si="4"/>
        <v>4</v>
      </c>
      <c r="O21" s="26">
        <f t="shared" ca="1" si="4"/>
        <v>6</v>
      </c>
      <c r="P21" s="6"/>
      <c r="Q21" s="6"/>
      <c r="T21" s="3"/>
      <c r="U21" s="3"/>
      <c r="V21" s="3"/>
      <c r="W21" s="3"/>
      <c r="X21" s="3"/>
      <c r="Y21" s="3"/>
      <c r="AS21" s="1"/>
    </row>
    <row r="22" spans="1:45" ht="20.100000000000001" customHeight="1" thickBot="1">
      <c r="A22" s="50">
        <f t="shared" si="3"/>
        <v>21</v>
      </c>
      <c r="B22" s="22">
        <f ca="1">Streams!B22</f>
        <v>9</v>
      </c>
      <c r="C22" s="23">
        <f ca="1">VLOOKUP(B22,Partition!$J$2:$K$38,2)</f>
        <v>3</v>
      </c>
      <c r="D22" s="24">
        <f ca="1">COUNTIF(INDEX(C22:INDEX($C$1:C22,IFERROR(LOOKUP(2,1/($D$1:D21=2),ROW($D$1:D21)-MIN(ROW($D$1:D21)-1)),1),),),C22)</f>
        <v>1</v>
      </c>
      <c r="E22" s="23">
        <f t="shared" ca="1" si="0"/>
        <v>6</v>
      </c>
      <c r="F22" s="25">
        <f ca="1">COUNTIF(INDEX(E22:INDEX($E$1:E22,IFERROR(LOOKUP(2,1/($F$1:F21=2),ROW($F$1:F21)-MIN(ROW($F$1:F21)-1)),1),),),E22)</f>
        <v>1</v>
      </c>
      <c r="G22" s="26">
        <f t="shared" ca="1" si="1"/>
        <v>8</v>
      </c>
      <c r="H22" s="26">
        <f t="shared" ca="1" si="4"/>
        <v>2</v>
      </c>
      <c r="I22" s="26">
        <f t="shared" ca="1" si="4"/>
        <v>5</v>
      </c>
      <c r="J22" s="26">
        <f t="shared" ca="1" si="4"/>
        <v>1</v>
      </c>
      <c r="K22" s="26">
        <f t="shared" ca="1" si="4"/>
        <v>7</v>
      </c>
      <c r="L22" s="26">
        <f t="shared" ca="1" si="4"/>
        <v>3</v>
      </c>
      <c r="M22" s="26">
        <f t="shared" ca="1" si="4"/>
        <v>9</v>
      </c>
      <c r="N22" s="26">
        <f t="shared" ca="1" si="4"/>
        <v>4</v>
      </c>
      <c r="O22" s="26">
        <f t="shared" ca="1" si="4"/>
        <v>6</v>
      </c>
      <c r="P22" s="6"/>
      <c r="Q22" s="6"/>
      <c r="T22" s="3"/>
      <c r="U22" s="3"/>
      <c r="V22" s="3"/>
      <c r="W22" s="3"/>
      <c r="X22" s="3"/>
      <c r="Y22" s="3"/>
      <c r="AS22" s="1"/>
    </row>
    <row r="23" spans="1:45" ht="20.100000000000001" customHeight="1" thickBot="1">
      <c r="A23" s="50">
        <f t="shared" si="3"/>
        <v>22</v>
      </c>
      <c r="B23" s="22">
        <f ca="1">Streams!B23</f>
        <v>25</v>
      </c>
      <c r="C23" s="23">
        <f ca="1">VLOOKUP(B23,Partition!$J$2:$K$38,2)</f>
        <v>7</v>
      </c>
      <c r="D23" s="24">
        <f ca="1">COUNTIF(INDEX(C23:INDEX($C$1:C23,IFERROR(LOOKUP(2,1/($D$1:D22=2),ROW($D$1:D22)-MIN(ROW($D$1:D22)-1)),1),),),C23)</f>
        <v>1</v>
      </c>
      <c r="E23" s="23">
        <f t="shared" ca="1" si="0"/>
        <v>6</v>
      </c>
      <c r="F23" s="25">
        <f ca="1">COUNTIF(INDEX(E23:INDEX($E$1:E23,IFERROR(LOOKUP(2,1/($F$1:F22=2),ROW($F$1:F22)-MIN(ROW($F$1:F22)-1)),1),),),E23)</f>
        <v>2</v>
      </c>
      <c r="G23" s="26">
        <f t="shared" ca="1" si="1"/>
        <v>3</v>
      </c>
      <c r="H23" s="26">
        <f t="shared" ca="1" si="4"/>
        <v>8</v>
      </c>
      <c r="I23" s="26">
        <f t="shared" ca="1" si="4"/>
        <v>2</v>
      </c>
      <c r="J23" s="26">
        <f t="shared" ca="1" si="4"/>
        <v>5</v>
      </c>
      <c r="K23" s="26">
        <f t="shared" ca="1" si="4"/>
        <v>1</v>
      </c>
      <c r="L23" s="26">
        <f t="shared" ca="1" si="4"/>
        <v>7</v>
      </c>
      <c r="M23" s="26">
        <f t="shared" ca="1" si="4"/>
        <v>9</v>
      </c>
      <c r="N23" s="26">
        <f t="shared" ca="1" si="4"/>
        <v>4</v>
      </c>
      <c r="O23" s="26">
        <f t="shared" ca="1" si="4"/>
        <v>6</v>
      </c>
      <c r="P23" s="6"/>
      <c r="Q23" s="6"/>
      <c r="T23" s="3"/>
      <c r="U23" s="3"/>
      <c r="V23" s="3"/>
      <c r="W23" s="3"/>
      <c r="X23" s="3"/>
      <c r="Y23" s="3"/>
      <c r="AS23" s="1"/>
    </row>
    <row r="24" spans="1:45" ht="20.100000000000001" customHeight="1" thickBot="1">
      <c r="A24" s="50">
        <f t="shared" si="3"/>
        <v>23</v>
      </c>
      <c r="B24" s="22">
        <f ca="1">Streams!B24</f>
        <v>0</v>
      </c>
      <c r="C24" s="23">
        <f ca="1">VLOOKUP(B24,Partition!$J$2:$K$38,2)</f>
        <v>0</v>
      </c>
      <c r="D24" s="24">
        <f ca="1">COUNTIF(INDEX(C24:INDEX($C$1:C24,IFERROR(LOOKUP(2,1/($D$1:D23=2),ROW($D$1:D23)-MIN(ROW($D$1:D23)-1)),1),),),C24)</f>
        <v>1</v>
      </c>
      <c r="E24" s="23" t="str">
        <f t="shared" ca="1" si="0"/>
        <v/>
      </c>
      <c r="F24" s="25">
        <f ca="1">COUNTIF(INDEX(E24:INDEX($E$1:E24,IFERROR(LOOKUP(2,1/($F$1:F23=2),ROW($F$1:F23)-MIN(ROW($F$1:F23)-1)),1),),),E24)</f>
        <v>1</v>
      </c>
      <c r="G24" s="26">
        <f t="shared" ca="1" si="1"/>
        <v>7</v>
      </c>
      <c r="H24" s="26">
        <f t="shared" ca="1" si="4"/>
        <v>3</v>
      </c>
      <c r="I24" s="26">
        <f t="shared" ca="1" si="4"/>
        <v>8</v>
      </c>
      <c r="J24" s="26">
        <f t="shared" ca="1" si="4"/>
        <v>2</v>
      </c>
      <c r="K24" s="26">
        <f t="shared" ca="1" si="4"/>
        <v>5</v>
      </c>
      <c r="L24" s="26">
        <f t="shared" ca="1" si="4"/>
        <v>1</v>
      </c>
      <c r="M24" s="26">
        <f t="shared" ca="1" si="4"/>
        <v>9</v>
      </c>
      <c r="N24" s="26">
        <f t="shared" ca="1" si="4"/>
        <v>4</v>
      </c>
      <c r="O24" s="26">
        <f t="shared" ca="1" si="4"/>
        <v>6</v>
      </c>
      <c r="P24" s="6"/>
      <c r="Q24" s="6"/>
      <c r="T24" s="3"/>
      <c r="U24" s="3"/>
      <c r="V24" s="3"/>
      <c r="W24" s="3"/>
      <c r="X24" s="3"/>
      <c r="Y24" s="3"/>
      <c r="AS24" s="1"/>
    </row>
    <row r="25" spans="1:45" ht="20.100000000000001" customHeight="1" thickBot="1">
      <c r="A25" s="50">
        <f t="shared" si="3"/>
        <v>24</v>
      </c>
      <c r="B25" s="22">
        <f ca="1">Streams!B25</f>
        <v>14</v>
      </c>
      <c r="C25" s="23">
        <f ca="1">VLOOKUP(B25,Partition!$J$2:$K$38,2)</f>
        <v>5</v>
      </c>
      <c r="D25" s="24">
        <f ca="1">COUNTIF(INDEX(C25:INDEX($C$1:C25,IFERROR(LOOKUP(2,1/($D$1:D24=2),ROW($D$1:D24)-MIN(ROW($D$1:D24)-1)),1),),),C25)</f>
        <v>1</v>
      </c>
      <c r="E25" s="23">
        <f t="shared" ca="1" si="0"/>
        <v>5</v>
      </c>
      <c r="F25" s="25">
        <f ca="1">COUNTIF(INDEX(E25:INDEX($E$1:E25,IFERROR(LOOKUP(2,1/($F$1:F24=2),ROW($F$1:F24)-MIN(ROW($F$1:F24)-1)),1),),),E25)</f>
        <v>1</v>
      </c>
      <c r="G25" s="26">
        <f t="shared" ca="1" si="1"/>
        <v>7</v>
      </c>
      <c r="H25" s="26">
        <f t="shared" ca="1" si="4"/>
        <v>3</v>
      </c>
      <c r="I25" s="26">
        <f t="shared" ca="1" si="4"/>
        <v>8</v>
      </c>
      <c r="J25" s="26">
        <f t="shared" ca="1" si="4"/>
        <v>2</v>
      </c>
      <c r="K25" s="26">
        <f t="shared" ca="1" si="4"/>
        <v>5</v>
      </c>
      <c r="L25" s="26">
        <f t="shared" ca="1" si="4"/>
        <v>1</v>
      </c>
      <c r="M25" s="26">
        <f t="shared" ca="1" si="4"/>
        <v>9</v>
      </c>
      <c r="N25" s="26">
        <f t="shared" ca="1" si="4"/>
        <v>4</v>
      </c>
      <c r="O25" s="26">
        <f t="shared" ca="1" si="4"/>
        <v>6</v>
      </c>
      <c r="P25" s="6"/>
      <c r="Q25" s="6"/>
      <c r="T25" s="3"/>
      <c r="U25" s="3"/>
      <c r="V25" s="3"/>
      <c r="W25" s="3"/>
      <c r="X25" s="3"/>
      <c r="Y25" s="3"/>
      <c r="AS25" s="1"/>
    </row>
    <row r="26" spans="1:45" ht="20.100000000000001" customHeight="1" thickBot="1">
      <c r="A26" s="50">
        <f t="shared" si="3"/>
        <v>25</v>
      </c>
      <c r="B26" s="22">
        <f ca="1">Streams!B26</f>
        <v>17</v>
      </c>
      <c r="C26" s="23">
        <f ca="1">VLOOKUP(B26,Partition!$J$2:$K$38,2)</f>
        <v>5</v>
      </c>
      <c r="D26" s="24">
        <f ca="1">COUNTIF(INDEX(C26:INDEX($C$1:C26,IFERROR(LOOKUP(2,1/($D$1:D25=2),ROW($D$1:D25)-MIN(ROW($D$1:D25)-1)),1),),),C26)</f>
        <v>2</v>
      </c>
      <c r="E26" s="23">
        <f t="shared" ca="1" si="0"/>
        <v>1</v>
      </c>
      <c r="F26" s="25">
        <f ca="1">COUNTIF(INDEX(E26:INDEX($E$1:E26,IFERROR(LOOKUP(2,1/($F$1:F25=2),ROW($F$1:F25)-MIN(ROW($F$1:F25)-1)),1),),),E26)</f>
        <v>1</v>
      </c>
      <c r="G26" s="26">
        <f t="shared" ca="1" si="1"/>
        <v>5</v>
      </c>
      <c r="H26" s="26">
        <f t="shared" ca="1" si="4"/>
        <v>7</v>
      </c>
      <c r="I26" s="26">
        <f t="shared" ca="1" si="4"/>
        <v>3</v>
      </c>
      <c r="J26" s="26">
        <f t="shared" ca="1" si="4"/>
        <v>8</v>
      </c>
      <c r="K26" s="26">
        <f t="shared" ca="1" si="4"/>
        <v>2</v>
      </c>
      <c r="L26" s="26">
        <f t="shared" ca="1" si="4"/>
        <v>1</v>
      </c>
      <c r="M26" s="26">
        <f t="shared" ca="1" si="4"/>
        <v>9</v>
      </c>
      <c r="N26" s="26">
        <f t="shared" ca="1" si="4"/>
        <v>4</v>
      </c>
      <c r="O26" s="26">
        <f t="shared" ca="1" si="4"/>
        <v>6</v>
      </c>
      <c r="P26" s="6"/>
      <c r="Q26" s="6"/>
      <c r="T26" s="3"/>
      <c r="U26" s="3"/>
      <c r="V26" s="3"/>
      <c r="W26" s="3"/>
      <c r="X26" s="3"/>
      <c r="Y26" s="3"/>
      <c r="AS26" s="1"/>
    </row>
    <row r="27" spans="1:45" ht="20.100000000000001" customHeight="1" thickBot="1">
      <c r="A27" s="50">
        <f t="shared" si="3"/>
        <v>26</v>
      </c>
      <c r="B27" s="22">
        <f ca="1">Streams!B27</f>
        <v>32</v>
      </c>
      <c r="C27" s="23">
        <f ca="1">VLOOKUP(B27,Partition!$J$2:$K$38,2)</f>
        <v>8</v>
      </c>
      <c r="D27" s="24">
        <f ca="1">COUNTIF(INDEX(C27:INDEX($C$1:C27,IFERROR(LOOKUP(2,1/($D$1:D26=2),ROW($D$1:D26)-MIN(ROW($D$1:D26)-1)),1),),),C27)</f>
        <v>1</v>
      </c>
      <c r="E27" s="23">
        <f t="shared" ca="1" si="0"/>
        <v>4</v>
      </c>
      <c r="F27" s="25">
        <f ca="1">COUNTIF(INDEX(E27:INDEX($E$1:E27,IFERROR(LOOKUP(2,1/($F$1:F26=2),ROW($F$1:F26)-MIN(ROW($F$1:F26)-1)),1),),),E27)</f>
        <v>1</v>
      </c>
      <c r="G27" s="26">
        <f t="shared" ca="1" si="1"/>
        <v>5</v>
      </c>
      <c r="H27" s="26">
        <f t="shared" ca="1" si="4"/>
        <v>7</v>
      </c>
      <c r="I27" s="26">
        <f t="shared" ca="1" si="4"/>
        <v>3</v>
      </c>
      <c r="J27" s="26">
        <f t="shared" ca="1" si="4"/>
        <v>8</v>
      </c>
      <c r="K27" s="26">
        <f t="shared" ca="1" si="4"/>
        <v>2</v>
      </c>
      <c r="L27" s="26">
        <f t="shared" ca="1" si="4"/>
        <v>1</v>
      </c>
      <c r="M27" s="26">
        <f t="shared" ca="1" si="4"/>
        <v>9</v>
      </c>
      <c r="N27" s="26">
        <f t="shared" ca="1" si="4"/>
        <v>4</v>
      </c>
      <c r="O27" s="26">
        <f t="shared" ca="1" si="4"/>
        <v>6</v>
      </c>
      <c r="P27" s="6"/>
      <c r="Q27" s="6"/>
      <c r="T27" s="3"/>
      <c r="U27" s="3"/>
      <c r="V27" s="3"/>
      <c r="W27" s="3"/>
      <c r="X27" s="3"/>
      <c r="Y27" s="3"/>
      <c r="AS27" s="1"/>
    </row>
    <row r="28" spans="1:45" ht="20.100000000000001" customHeight="1" thickBot="1">
      <c r="A28" s="50">
        <f t="shared" si="3"/>
        <v>27</v>
      </c>
      <c r="B28" s="22">
        <f ca="1">Streams!B28</f>
        <v>16</v>
      </c>
      <c r="C28" s="23">
        <f ca="1">VLOOKUP(B28,Partition!$J$2:$K$38,2)</f>
        <v>4</v>
      </c>
      <c r="D28" s="24">
        <f ca="1">COUNTIF(INDEX(C28:INDEX($C$1:C28,IFERROR(LOOKUP(2,1/($D$1:D27=2),ROW($D$1:D27)-MIN(ROW($D$1:D27)-1)),1),),),C28)</f>
        <v>1</v>
      </c>
      <c r="E28" s="23">
        <f t="shared" ca="1" si="0"/>
        <v>8</v>
      </c>
      <c r="F28" s="25">
        <f ca="1">COUNTIF(INDEX(E28:INDEX($E$1:E28,IFERROR(LOOKUP(2,1/($F$1:F27=2),ROW($F$1:F27)-MIN(ROW($F$1:F27)-1)),1),),),E28)</f>
        <v>1</v>
      </c>
      <c r="G28" s="26">
        <f t="shared" ca="1" si="1"/>
        <v>8</v>
      </c>
      <c r="H28" s="26">
        <f t="shared" ca="1" si="4"/>
        <v>5</v>
      </c>
      <c r="I28" s="26">
        <f t="shared" ca="1" si="4"/>
        <v>7</v>
      </c>
      <c r="J28" s="26">
        <f t="shared" ca="1" si="4"/>
        <v>3</v>
      </c>
      <c r="K28" s="26">
        <f t="shared" ca="1" si="4"/>
        <v>2</v>
      </c>
      <c r="L28" s="26">
        <f t="shared" ca="1" si="4"/>
        <v>1</v>
      </c>
      <c r="M28" s="26">
        <f t="shared" ca="1" si="4"/>
        <v>9</v>
      </c>
      <c r="N28" s="26">
        <f t="shared" ca="1" si="4"/>
        <v>4</v>
      </c>
      <c r="O28" s="26">
        <f t="shared" ca="1" si="4"/>
        <v>6</v>
      </c>
      <c r="P28" s="6"/>
      <c r="Q28" s="6"/>
      <c r="T28" s="3"/>
      <c r="U28" s="3"/>
      <c r="V28" s="3"/>
      <c r="W28" s="3"/>
      <c r="X28" s="3"/>
      <c r="Y28" s="3"/>
      <c r="AS28" s="1"/>
    </row>
    <row r="29" spans="1:45" ht="20.100000000000001" customHeight="1" thickBot="1">
      <c r="A29" s="50">
        <f t="shared" si="3"/>
        <v>28</v>
      </c>
      <c r="B29" s="22">
        <f ca="1">Streams!B29</f>
        <v>27</v>
      </c>
      <c r="C29" s="23">
        <f ca="1">VLOOKUP(B29,Partition!$J$2:$K$38,2)</f>
        <v>9</v>
      </c>
      <c r="D29" s="24">
        <f ca="1">COUNTIF(INDEX(C29:INDEX($C$1:C29,IFERROR(LOOKUP(2,1/($D$1:D28=2),ROW($D$1:D28)-MIN(ROW($D$1:D28)-1)),1),),),C29)</f>
        <v>1</v>
      </c>
      <c r="E29" s="23">
        <f t="shared" ca="1" si="0"/>
        <v>8</v>
      </c>
      <c r="F29" s="25">
        <f ca="1">COUNTIF(INDEX(E29:INDEX($E$1:E29,IFERROR(LOOKUP(2,1/($F$1:F28=2),ROW($F$1:F28)-MIN(ROW($F$1:F28)-1)),1),),),E29)</f>
        <v>2</v>
      </c>
      <c r="G29" s="26">
        <f t="shared" ca="1" si="1"/>
        <v>4</v>
      </c>
      <c r="H29" s="26">
        <f t="shared" ca="1" si="4"/>
        <v>8</v>
      </c>
      <c r="I29" s="26">
        <f t="shared" ca="1" si="4"/>
        <v>5</v>
      </c>
      <c r="J29" s="26">
        <f t="shared" ca="1" si="4"/>
        <v>7</v>
      </c>
      <c r="K29" s="26">
        <f t="shared" ca="1" si="4"/>
        <v>3</v>
      </c>
      <c r="L29" s="26">
        <f t="shared" ca="1" si="4"/>
        <v>2</v>
      </c>
      <c r="M29" s="26">
        <f t="shared" ca="1" si="4"/>
        <v>1</v>
      </c>
      <c r="N29" s="26">
        <f t="shared" ca="1" si="4"/>
        <v>9</v>
      </c>
      <c r="O29" s="26">
        <f t="shared" ca="1" si="4"/>
        <v>6</v>
      </c>
      <c r="P29" s="6"/>
      <c r="Q29" s="6"/>
      <c r="T29" s="3"/>
      <c r="U29" s="3"/>
      <c r="V29" s="3"/>
      <c r="W29" s="3"/>
      <c r="X29" s="3"/>
      <c r="Y29" s="3"/>
      <c r="AS29" s="1"/>
    </row>
    <row r="30" spans="1:45" ht="20.100000000000001" customHeight="1" thickBot="1">
      <c r="A30" s="50">
        <f t="shared" si="3"/>
        <v>29</v>
      </c>
      <c r="B30" s="22">
        <f ca="1">Streams!B30</f>
        <v>27</v>
      </c>
      <c r="C30" s="23">
        <f ca="1">VLOOKUP(B30,Partition!$J$2:$K$38,2)</f>
        <v>9</v>
      </c>
      <c r="D30" s="24">
        <f ca="1">COUNTIF(INDEX(C30:INDEX($C$1:C30,IFERROR(LOOKUP(2,1/($D$1:D29=2),ROW($D$1:D29)-MIN(ROW($D$1:D29)-1)),1),),),C30)</f>
        <v>2</v>
      </c>
      <c r="E30" s="23">
        <f t="shared" ca="1" si="0"/>
        <v>1</v>
      </c>
      <c r="F30" s="25">
        <f ca="1">COUNTIF(INDEX(E30:INDEX($E$1:E30,IFERROR(LOOKUP(2,1/($F$1:F29=2),ROW($F$1:F29)-MIN(ROW($F$1:F29)-1)),1),),),E30)</f>
        <v>1</v>
      </c>
      <c r="G30" s="26">
        <f t="shared" ca="1" si="1"/>
        <v>9</v>
      </c>
      <c r="H30" s="26">
        <f t="shared" ca="1" si="4"/>
        <v>4</v>
      </c>
      <c r="I30" s="26">
        <f t="shared" ca="1" si="4"/>
        <v>8</v>
      </c>
      <c r="J30" s="26">
        <f t="shared" ca="1" si="4"/>
        <v>5</v>
      </c>
      <c r="K30" s="26">
        <f t="shared" ca="1" si="4"/>
        <v>7</v>
      </c>
      <c r="L30" s="26">
        <f t="shared" ca="1" si="4"/>
        <v>3</v>
      </c>
      <c r="M30" s="26">
        <f t="shared" ca="1" si="4"/>
        <v>2</v>
      </c>
      <c r="N30" s="26">
        <f t="shared" ca="1" si="4"/>
        <v>1</v>
      </c>
      <c r="O30" s="26">
        <f t="shared" ca="1" si="4"/>
        <v>6</v>
      </c>
      <c r="P30" s="6"/>
      <c r="Q30" s="6"/>
      <c r="T30" s="3"/>
      <c r="U30" s="3"/>
      <c r="V30" s="3"/>
      <c r="W30" s="3"/>
      <c r="X30" s="3"/>
      <c r="Y30" s="3"/>
      <c r="AS30" s="1"/>
    </row>
    <row r="31" spans="1:45" ht="20.100000000000001" customHeight="1" thickBot="1">
      <c r="A31" s="50">
        <f t="shared" si="3"/>
        <v>30</v>
      </c>
      <c r="B31" s="22">
        <f ca="1">Streams!B31</f>
        <v>29</v>
      </c>
      <c r="C31" s="23">
        <f ca="1">VLOOKUP(B31,Partition!$J$2:$K$38,2)</f>
        <v>8</v>
      </c>
      <c r="D31" s="24">
        <f ca="1">COUNTIF(INDEX(C31:INDEX($C$1:C31,IFERROR(LOOKUP(2,1/($D$1:D30=2),ROW($D$1:D30)-MIN(ROW($D$1:D30)-1)),1),),),C31)</f>
        <v>1</v>
      </c>
      <c r="E31" s="23">
        <f t="shared" ca="1" si="0"/>
        <v>3</v>
      </c>
      <c r="F31" s="25">
        <f ca="1">COUNTIF(INDEX(E31:INDEX($E$1:E31,IFERROR(LOOKUP(2,1/($F$1:F30=2),ROW($F$1:F30)-MIN(ROW($F$1:F30)-1)),1),),),E31)</f>
        <v>1</v>
      </c>
      <c r="G31" s="26">
        <f t="shared" ca="1" si="1"/>
        <v>9</v>
      </c>
      <c r="H31" s="26">
        <f t="shared" ca="1" si="4"/>
        <v>4</v>
      </c>
      <c r="I31" s="26">
        <f t="shared" ca="1" si="4"/>
        <v>8</v>
      </c>
      <c r="J31" s="26">
        <f t="shared" ca="1" si="4"/>
        <v>5</v>
      </c>
      <c r="K31" s="26">
        <f t="shared" ca="1" si="4"/>
        <v>7</v>
      </c>
      <c r="L31" s="26">
        <f t="shared" ca="1" si="4"/>
        <v>3</v>
      </c>
      <c r="M31" s="26">
        <f t="shared" ca="1" si="4"/>
        <v>2</v>
      </c>
      <c r="N31" s="26">
        <f t="shared" ca="1" si="4"/>
        <v>1</v>
      </c>
      <c r="O31" s="26">
        <f t="shared" ca="1" si="4"/>
        <v>6</v>
      </c>
      <c r="P31" s="6"/>
      <c r="Q31" s="6"/>
      <c r="T31" s="3"/>
      <c r="U31" s="3"/>
      <c r="V31" s="3"/>
      <c r="W31" s="3"/>
      <c r="X31" s="3"/>
      <c r="Y31" s="3"/>
      <c r="AS31" s="1"/>
    </row>
    <row r="32" spans="1:45" ht="20.100000000000001" customHeight="1" thickBot="1">
      <c r="A32" s="50">
        <f t="shared" si="3"/>
        <v>31</v>
      </c>
      <c r="B32" s="22">
        <f ca="1">Streams!B32</f>
        <v>24</v>
      </c>
      <c r="C32" s="23">
        <f ca="1">VLOOKUP(B32,Partition!$J$2:$K$38,2)</f>
        <v>6</v>
      </c>
      <c r="D32" s="24">
        <f ca="1">COUNTIF(INDEX(C32:INDEX($C$1:C32,IFERROR(LOOKUP(2,1/($D$1:D31=2),ROW($D$1:D31)-MIN(ROW($D$1:D31)-1)),1),),),C32)</f>
        <v>1</v>
      </c>
      <c r="E32" s="23">
        <f t="shared" ca="1" si="0"/>
        <v>9</v>
      </c>
      <c r="F32" s="25">
        <f ca="1">COUNTIF(INDEX(E32:INDEX($E$1:E32,IFERROR(LOOKUP(2,1/($F$1:F31=2),ROW($F$1:F31)-MIN(ROW($F$1:F31)-1)),1),),),E32)</f>
        <v>1</v>
      </c>
      <c r="G32" s="26">
        <f t="shared" ca="1" si="1"/>
        <v>8</v>
      </c>
      <c r="H32" s="26">
        <f t="shared" ca="1" si="4"/>
        <v>9</v>
      </c>
      <c r="I32" s="26">
        <f t="shared" ca="1" si="4"/>
        <v>4</v>
      </c>
      <c r="J32" s="26">
        <f t="shared" ca="1" si="4"/>
        <v>5</v>
      </c>
      <c r="K32" s="26">
        <f t="shared" ca="1" si="4"/>
        <v>7</v>
      </c>
      <c r="L32" s="26">
        <f t="shared" ca="1" si="4"/>
        <v>3</v>
      </c>
      <c r="M32" s="26">
        <f t="shared" ca="1" si="4"/>
        <v>2</v>
      </c>
      <c r="N32" s="26">
        <f t="shared" ca="1" si="4"/>
        <v>1</v>
      </c>
      <c r="O32" s="26">
        <f t="shared" ca="1" si="4"/>
        <v>6</v>
      </c>
      <c r="P32" s="6"/>
      <c r="Q32" s="6"/>
      <c r="T32" s="3"/>
      <c r="U32" s="3"/>
      <c r="V32" s="3"/>
      <c r="W32" s="3"/>
      <c r="X32" s="3"/>
      <c r="Y32" s="3"/>
      <c r="AS32" s="1"/>
    </row>
    <row r="33" spans="1:53" ht="20.100000000000001" customHeight="1" thickBot="1">
      <c r="A33" s="50">
        <f t="shared" si="3"/>
        <v>32</v>
      </c>
      <c r="B33" s="22">
        <f ca="1">Streams!B33</f>
        <v>2</v>
      </c>
      <c r="C33" s="23">
        <f ca="1">VLOOKUP(B33,Partition!$J$2:$K$38,2)</f>
        <v>2</v>
      </c>
      <c r="D33" s="24">
        <f ca="1">COUNTIF(INDEX(C33:INDEX($C$1:C33,IFERROR(LOOKUP(2,1/($D$1:D32=2),ROW($D$1:D32)-MIN(ROW($D$1:D32)-1)),1),),),C33)</f>
        <v>1</v>
      </c>
      <c r="E33" s="23">
        <f t="shared" ca="1" si="0"/>
        <v>8</v>
      </c>
      <c r="F33" s="25">
        <f ca="1">COUNTIF(INDEX(E33:INDEX($E$1:E33,IFERROR(LOOKUP(2,1/($F$1:F32=2),ROW($F$1:F32)-MIN(ROW($F$1:F32)-1)),1),),),E33)</f>
        <v>2</v>
      </c>
      <c r="G33" s="26">
        <f t="shared" ca="1" si="1"/>
        <v>6</v>
      </c>
      <c r="H33" s="26">
        <f t="shared" ca="1" si="4"/>
        <v>8</v>
      </c>
      <c r="I33" s="26">
        <f t="shared" ca="1" si="4"/>
        <v>9</v>
      </c>
      <c r="J33" s="26">
        <f t="shared" ca="1" si="4"/>
        <v>4</v>
      </c>
      <c r="K33" s="26">
        <f t="shared" ca="1" si="4"/>
        <v>5</v>
      </c>
      <c r="L33" s="26">
        <f t="shared" ca="1" si="4"/>
        <v>7</v>
      </c>
      <c r="M33" s="26">
        <f t="shared" ca="1" si="4"/>
        <v>3</v>
      </c>
      <c r="N33" s="26">
        <f t="shared" ca="1" si="4"/>
        <v>2</v>
      </c>
      <c r="O33" s="26">
        <f t="shared" ca="1" si="4"/>
        <v>1</v>
      </c>
      <c r="P33" s="6"/>
      <c r="Q33" s="6"/>
      <c r="T33" s="3"/>
      <c r="U33" s="3"/>
      <c r="V33" s="3"/>
      <c r="W33" s="3"/>
      <c r="X33" s="3"/>
      <c r="Y33" s="3"/>
      <c r="AS33" s="1"/>
    </row>
    <row r="34" spans="1:53" ht="20.100000000000001" customHeight="1" thickBot="1">
      <c r="A34" s="50">
        <f t="shared" si="3"/>
        <v>33</v>
      </c>
      <c r="B34" s="22">
        <f ca="1">Streams!B34</f>
        <v>18</v>
      </c>
      <c r="C34" s="23">
        <f ca="1">VLOOKUP(B34,Partition!$J$2:$K$38,2)</f>
        <v>6</v>
      </c>
      <c r="D34" s="24">
        <f ca="1">COUNTIF(INDEX(C34:INDEX($C$1:C34,IFERROR(LOOKUP(2,1/($D$1:D33=2),ROW($D$1:D33)-MIN(ROW($D$1:D33)-1)),1),),),C34)</f>
        <v>2</v>
      </c>
      <c r="E34" s="23">
        <f t="shared" ca="1" si="0"/>
        <v>2</v>
      </c>
      <c r="F34" s="25">
        <f ca="1">COUNTIF(INDEX(E34:INDEX($E$1:E34,IFERROR(LOOKUP(2,1/($F$1:F33=2),ROW($F$1:F33)-MIN(ROW($F$1:F33)-1)),1),),),E34)</f>
        <v>1</v>
      </c>
      <c r="G34" s="26">
        <f t="shared" ca="1" si="1"/>
        <v>2</v>
      </c>
      <c r="H34" s="26">
        <f t="shared" ca="1" si="4"/>
        <v>6</v>
      </c>
      <c r="I34" s="26">
        <f t="shared" ca="1" si="4"/>
        <v>8</v>
      </c>
      <c r="J34" s="26">
        <f t="shared" ca="1" si="4"/>
        <v>9</v>
      </c>
      <c r="K34" s="26">
        <f t="shared" ca="1" si="4"/>
        <v>4</v>
      </c>
      <c r="L34" s="26">
        <f t="shared" ca="1" si="4"/>
        <v>5</v>
      </c>
      <c r="M34" s="26">
        <f t="shared" ca="1" si="4"/>
        <v>7</v>
      </c>
      <c r="N34" s="26">
        <f t="shared" ca="1" si="4"/>
        <v>3</v>
      </c>
      <c r="O34" s="26">
        <f t="shared" ca="1" si="4"/>
        <v>1</v>
      </c>
      <c r="P34" s="6"/>
      <c r="Q34" s="6"/>
      <c r="T34" s="3"/>
      <c r="U34" s="3"/>
      <c r="V34" s="3"/>
      <c r="W34" s="3"/>
      <c r="X34" s="3"/>
      <c r="Y34" s="3"/>
      <c r="AS34" s="1"/>
    </row>
    <row r="35" spans="1:53" ht="20.100000000000001" customHeight="1" thickBot="1">
      <c r="A35" s="50">
        <f t="shared" si="3"/>
        <v>34</v>
      </c>
      <c r="B35" s="22">
        <f ca="1">Streams!B35</f>
        <v>12</v>
      </c>
      <c r="C35" s="23">
        <f ca="1">VLOOKUP(B35,Partition!$J$2:$K$38,2)</f>
        <v>3</v>
      </c>
      <c r="D35" s="24">
        <f ca="1">COUNTIF(INDEX(C35:INDEX($C$1:C35,IFERROR(LOOKUP(2,1/($D$1:D34=2),ROW($D$1:D34)-MIN(ROW($D$1:D34)-1)),1),),),C35)</f>
        <v>1</v>
      </c>
      <c r="E35" s="23">
        <f t="shared" ca="1" si="0"/>
        <v>8</v>
      </c>
      <c r="F35" s="25">
        <f ca="1">COUNTIF(INDEX(E35:INDEX($E$1:E35,IFERROR(LOOKUP(2,1/($F$1:F34=2),ROW($F$1:F34)-MIN(ROW($F$1:F34)-1)),1),),),E35)</f>
        <v>2</v>
      </c>
      <c r="G35" s="26">
        <f t="shared" ca="1" si="1"/>
        <v>6</v>
      </c>
      <c r="H35" s="26">
        <f t="shared" ref="H35:O50" ca="1" si="5">IF(AND(G34&lt;&gt;$G35,G34&lt;&gt;G35,G34&lt;&gt;0),G34,H34)</f>
        <v>2</v>
      </c>
      <c r="I35" s="26">
        <f t="shared" ca="1" si="5"/>
        <v>8</v>
      </c>
      <c r="J35" s="26">
        <f t="shared" ca="1" si="5"/>
        <v>9</v>
      </c>
      <c r="K35" s="26">
        <f t="shared" ca="1" si="5"/>
        <v>4</v>
      </c>
      <c r="L35" s="26">
        <f t="shared" ca="1" si="5"/>
        <v>5</v>
      </c>
      <c r="M35" s="26">
        <f t="shared" ca="1" si="5"/>
        <v>7</v>
      </c>
      <c r="N35" s="26">
        <f t="shared" ca="1" si="5"/>
        <v>3</v>
      </c>
      <c r="O35" s="26">
        <f t="shared" ca="1" si="5"/>
        <v>1</v>
      </c>
      <c r="P35" s="6"/>
      <c r="Q35" s="6"/>
      <c r="T35" s="3"/>
      <c r="U35" s="3"/>
      <c r="V35" s="3"/>
      <c r="W35" s="3"/>
      <c r="X35" s="3"/>
      <c r="Y35" s="3"/>
      <c r="AS35" s="1"/>
    </row>
    <row r="36" spans="1:53" ht="20.100000000000001" customHeight="1" thickBot="1">
      <c r="A36" s="50">
        <f t="shared" si="3"/>
        <v>35</v>
      </c>
      <c r="B36" s="22">
        <f ca="1">Streams!B36</f>
        <v>4</v>
      </c>
      <c r="C36" s="23">
        <f ca="1">VLOOKUP(B36,Partition!$J$2:$K$38,2)</f>
        <v>1</v>
      </c>
      <c r="D36" s="24">
        <f ca="1">COUNTIF(INDEX(C36:INDEX($C$1:C36,IFERROR(LOOKUP(2,1/($D$1:D35=2),ROW($D$1:D35)-MIN(ROW($D$1:D35)-1)),1),),),C36)</f>
        <v>1</v>
      </c>
      <c r="E36" s="23">
        <f t="shared" ca="1" si="0"/>
        <v>9</v>
      </c>
      <c r="F36" s="25">
        <f ca="1">COUNTIF(INDEX(E36:INDEX($E$1:E36,IFERROR(LOOKUP(2,1/($F$1:F35=2),ROW($F$1:F35)-MIN(ROW($F$1:F35)-1)),1),),),E36)</f>
        <v>1</v>
      </c>
      <c r="G36" s="26">
        <f t="shared" ca="1" si="1"/>
        <v>3</v>
      </c>
      <c r="H36" s="26">
        <f t="shared" ca="1" si="5"/>
        <v>6</v>
      </c>
      <c r="I36" s="26">
        <f t="shared" ca="1" si="5"/>
        <v>2</v>
      </c>
      <c r="J36" s="26">
        <f t="shared" ca="1" si="5"/>
        <v>8</v>
      </c>
      <c r="K36" s="26">
        <f t="shared" ca="1" si="5"/>
        <v>9</v>
      </c>
      <c r="L36" s="26">
        <f t="shared" ca="1" si="5"/>
        <v>4</v>
      </c>
      <c r="M36" s="26">
        <f t="shared" ca="1" si="5"/>
        <v>5</v>
      </c>
      <c r="N36" s="26">
        <f t="shared" ca="1" si="5"/>
        <v>7</v>
      </c>
      <c r="O36" s="26">
        <f t="shared" ca="1" si="5"/>
        <v>1</v>
      </c>
      <c r="P36" s="6"/>
      <c r="Q36" s="6"/>
      <c r="T36" s="3"/>
      <c r="U36" s="3"/>
      <c r="V36" s="3"/>
      <c r="W36" s="3"/>
      <c r="X36" s="3"/>
      <c r="Y36" s="3"/>
      <c r="AS36" s="1"/>
    </row>
    <row r="37" spans="1:53" ht="20.100000000000001" customHeight="1" thickBot="1">
      <c r="A37" s="50">
        <f t="shared" si="3"/>
        <v>36</v>
      </c>
      <c r="B37" s="22">
        <f ca="1">Streams!B37</f>
        <v>30</v>
      </c>
      <c r="C37" s="23">
        <f ca="1">VLOOKUP(B37,Partition!$J$2:$K$38,2)</f>
        <v>9</v>
      </c>
      <c r="D37" s="24">
        <f ca="1">COUNTIF(INDEX(C37:INDEX($C$1:C37,IFERROR(LOOKUP(2,1/($D$1:D36=2),ROW($D$1:D36)-MIN(ROW($D$1:D36)-1)),1),),),C37)</f>
        <v>1</v>
      </c>
      <c r="E37" s="23">
        <f t="shared" ca="1" si="0"/>
        <v>6</v>
      </c>
      <c r="F37" s="25">
        <f ca="1">COUNTIF(INDEX(E37:INDEX($E$1:E37,IFERROR(LOOKUP(2,1/($F$1:F36=2),ROW($F$1:F36)-MIN(ROW($F$1:F36)-1)),1),),),E37)</f>
        <v>1</v>
      </c>
      <c r="G37" s="26">
        <f t="shared" ca="1" si="1"/>
        <v>1</v>
      </c>
      <c r="H37" s="26">
        <f t="shared" ca="1" si="5"/>
        <v>3</v>
      </c>
      <c r="I37" s="26">
        <f t="shared" ca="1" si="5"/>
        <v>6</v>
      </c>
      <c r="J37" s="26">
        <f t="shared" ca="1" si="5"/>
        <v>2</v>
      </c>
      <c r="K37" s="26">
        <f t="shared" ca="1" si="5"/>
        <v>8</v>
      </c>
      <c r="L37" s="26">
        <f t="shared" ca="1" si="5"/>
        <v>9</v>
      </c>
      <c r="M37" s="26">
        <f t="shared" ca="1" si="5"/>
        <v>4</v>
      </c>
      <c r="N37" s="26">
        <f t="shared" ca="1" si="5"/>
        <v>5</v>
      </c>
      <c r="O37" s="26">
        <f t="shared" ca="1" si="5"/>
        <v>7</v>
      </c>
      <c r="P37" s="6"/>
      <c r="Q37" s="6"/>
      <c r="T37" s="3"/>
      <c r="U37" s="3"/>
      <c r="V37" s="3"/>
      <c r="W37" s="3"/>
      <c r="X37" s="3"/>
      <c r="Y37" s="3"/>
      <c r="AS37" s="1"/>
    </row>
    <row r="38" spans="1:53" ht="20.100000000000001" customHeight="1" thickBot="1">
      <c r="A38" s="50">
        <f t="shared" si="3"/>
        <v>37</v>
      </c>
      <c r="B38" s="22">
        <f ca="1">Streams!B38</f>
        <v>29</v>
      </c>
      <c r="C38" s="23">
        <f ca="1">VLOOKUP(B38,Partition!$J$2:$K$38,2)</f>
        <v>8</v>
      </c>
      <c r="D38" s="24">
        <f ca="1">COUNTIF(INDEX(C38:INDEX($C$1:C38,IFERROR(LOOKUP(2,1/($D$1:D37=2),ROW($D$1:D37)-MIN(ROW($D$1:D37)-1)),1),),),C38)</f>
        <v>1</v>
      </c>
      <c r="E38" s="23">
        <f t="shared" ca="1" si="0"/>
        <v>6</v>
      </c>
      <c r="F38" s="25">
        <f ca="1">COUNTIF(INDEX(E38:INDEX($E$1:E38,IFERROR(LOOKUP(2,1/($F$1:F37=2),ROW($F$1:F37)-MIN(ROW($F$1:F37)-1)),1),),),E38)</f>
        <v>2</v>
      </c>
      <c r="G38" s="26">
        <f t="shared" ca="1" si="1"/>
        <v>9</v>
      </c>
      <c r="H38" s="26">
        <f t="shared" ca="1" si="5"/>
        <v>1</v>
      </c>
      <c r="I38" s="26">
        <f t="shared" ca="1" si="5"/>
        <v>3</v>
      </c>
      <c r="J38" s="26">
        <f t="shared" ca="1" si="5"/>
        <v>6</v>
      </c>
      <c r="K38" s="26">
        <f t="shared" ca="1" si="5"/>
        <v>2</v>
      </c>
      <c r="L38" s="26">
        <f t="shared" ca="1" si="5"/>
        <v>8</v>
      </c>
      <c r="M38" s="26">
        <f t="shared" ca="1" si="5"/>
        <v>4</v>
      </c>
      <c r="N38" s="26">
        <f t="shared" ca="1" si="5"/>
        <v>5</v>
      </c>
      <c r="O38" s="26">
        <f t="shared" ca="1" si="5"/>
        <v>7</v>
      </c>
      <c r="P38" s="6"/>
      <c r="Q38" s="6"/>
      <c r="T38" s="3"/>
      <c r="U38" s="3"/>
      <c r="V38" s="3"/>
      <c r="W38" s="3"/>
      <c r="X38" s="3"/>
      <c r="Y38" s="3"/>
      <c r="AS38" s="1"/>
    </row>
    <row r="39" spans="1:53" ht="20.100000000000001" customHeight="1" thickBot="1">
      <c r="A39" s="50">
        <f t="shared" si="3"/>
        <v>38</v>
      </c>
      <c r="B39" s="22">
        <f ca="1">Streams!B39</f>
        <v>11</v>
      </c>
      <c r="C39" s="23">
        <f ca="1">VLOOKUP(B39,Partition!$J$2:$K$38,2)</f>
        <v>2</v>
      </c>
      <c r="D39" s="24">
        <f ca="1">COUNTIF(INDEX(C39:INDEX($C$1:C39,IFERROR(LOOKUP(2,1/($D$1:D38=2),ROW($D$1:D38)-MIN(ROW($D$1:D38)-1)),1),),),C39)</f>
        <v>1</v>
      </c>
      <c r="E39" s="23">
        <f t="shared" ca="1" si="0"/>
        <v>6</v>
      </c>
      <c r="F39" s="25">
        <f ca="1">COUNTIF(INDEX(E39:INDEX($E$1:E39,IFERROR(LOOKUP(2,1/($F$1:F38=2),ROW($F$1:F38)-MIN(ROW($F$1:F38)-1)),1),),),E39)</f>
        <v>2</v>
      </c>
      <c r="G39" s="26">
        <f t="shared" ca="1" si="1"/>
        <v>8</v>
      </c>
      <c r="H39" s="26">
        <f t="shared" ca="1" si="5"/>
        <v>9</v>
      </c>
      <c r="I39" s="26">
        <f t="shared" ca="1" si="5"/>
        <v>1</v>
      </c>
      <c r="J39" s="26">
        <f t="shared" ca="1" si="5"/>
        <v>3</v>
      </c>
      <c r="K39" s="26">
        <f t="shared" ca="1" si="5"/>
        <v>6</v>
      </c>
      <c r="L39" s="26">
        <f t="shared" ca="1" si="5"/>
        <v>2</v>
      </c>
      <c r="M39" s="26">
        <f t="shared" ca="1" si="5"/>
        <v>4</v>
      </c>
      <c r="N39" s="26">
        <f t="shared" ca="1" si="5"/>
        <v>5</v>
      </c>
      <c r="O39" s="26">
        <f t="shared" ca="1" si="5"/>
        <v>7</v>
      </c>
      <c r="P39" s="6"/>
      <c r="Q39" s="6"/>
      <c r="T39" s="3"/>
      <c r="U39" s="3"/>
      <c r="V39" s="3"/>
      <c r="W39" s="3"/>
      <c r="X39" s="3"/>
      <c r="Y39" s="3"/>
      <c r="AS39" s="1"/>
      <c r="BA39" s="1"/>
    </row>
    <row r="40" spans="1:53" ht="20.100000000000001" customHeight="1" thickBot="1">
      <c r="A40" s="50">
        <f t="shared" si="3"/>
        <v>39</v>
      </c>
      <c r="B40" s="22">
        <f ca="1">Streams!B40</f>
        <v>34</v>
      </c>
      <c r="C40" s="23">
        <f ca="1">VLOOKUP(B40,Partition!$J$2:$K$38,2)</f>
        <v>7</v>
      </c>
      <c r="D40" s="24">
        <f ca="1">COUNTIF(INDEX(C40:INDEX($C$1:C40,IFERROR(LOOKUP(2,1/($D$1:D39=2),ROW($D$1:D39)-MIN(ROW($D$1:D39)-1)),1),),),C40)</f>
        <v>1</v>
      </c>
      <c r="E40" s="23">
        <f t="shared" ca="1" si="0"/>
        <v>9</v>
      </c>
      <c r="F40" s="25">
        <f ca="1">COUNTIF(INDEX(E40:INDEX($E$1:E40,IFERROR(LOOKUP(2,1/($F$1:F39=2),ROW($F$1:F39)-MIN(ROW($F$1:F39)-1)),1),),),E40)</f>
        <v>1</v>
      </c>
      <c r="G40" s="26">
        <f t="shared" ca="1" si="1"/>
        <v>2</v>
      </c>
      <c r="H40" s="26">
        <f t="shared" ca="1" si="5"/>
        <v>8</v>
      </c>
      <c r="I40" s="26">
        <f t="shared" ca="1" si="5"/>
        <v>9</v>
      </c>
      <c r="J40" s="26">
        <f t="shared" ca="1" si="5"/>
        <v>1</v>
      </c>
      <c r="K40" s="26">
        <f t="shared" ca="1" si="5"/>
        <v>3</v>
      </c>
      <c r="L40" s="26">
        <f t="shared" ca="1" si="5"/>
        <v>6</v>
      </c>
      <c r="M40" s="26">
        <f t="shared" ca="1" si="5"/>
        <v>4</v>
      </c>
      <c r="N40" s="26">
        <f t="shared" ca="1" si="5"/>
        <v>5</v>
      </c>
      <c r="O40" s="26">
        <f t="shared" ca="1" si="5"/>
        <v>7</v>
      </c>
      <c r="P40" s="6"/>
      <c r="Q40" s="6"/>
      <c r="T40" s="3"/>
      <c r="U40" s="3"/>
      <c r="V40" s="3"/>
      <c r="W40" s="3"/>
      <c r="X40" s="3"/>
      <c r="Y40" s="3"/>
      <c r="AS40" s="1"/>
      <c r="BA40" s="1"/>
    </row>
    <row r="41" spans="1:53" ht="20.100000000000001" customHeight="1" thickBot="1">
      <c r="A41" s="50">
        <f t="shared" si="3"/>
        <v>40</v>
      </c>
      <c r="B41" s="22">
        <f ca="1">Streams!B41</f>
        <v>1</v>
      </c>
      <c r="C41" s="23">
        <f ca="1">VLOOKUP(B41,Partition!$J$2:$K$38,2)</f>
        <v>1</v>
      </c>
      <c r="D41" s="24">
        <f ca="1">COUNTIF(INDEX(C41:INDEX($C$1:C41,IFERROR(LOOKUP(2,1/($D$1:D40=2),ROW($D$1:D40)-MIN(ROW($D$1:D40)-1)),1),),),C41)</f>
        <v>2</v>
      </c>
      <c r="E41" s="23">
        <f t="shared" ca="1" si="0"/>
        <v>5</v>
      </c>
      <c r="F41" s="25">
        <f ca="1">COUNTIF(INDEX(E41:INDEX($E$1:E41,IFERROR(LOOKUP(2,1/($F$1:F40=2),ROW($F$1:F40)-MIN(ROW($F$1:F40)-1)),1),),),E41)</f>
        <v>1</v>
      </c>
      <c r="G41" s="26">
        <f t="shared" ca="1" si="1"/>
        <v>7</v>
      </c>
      <c r="H41" s="26">
        <f t="shared" ca="1" si="5"/>
        <v>2</v>
      </c>
      <c r="I41" s="26">
        <f t="shared" ca="1" si="5"/>
        <v>8</v>
      </c>
      <c r="J41" s="26">
        <f t="shared" ca="1" si="5"/>
        <v>9</v>
      </c>
      <c r="K41" s="26">
        <f t="shared" ca="1" si="5"/>
        <v>1</v>
      </c>
      <c r="L41" s="26">
        <f t="shared" ca="1" si="5"/>
        <v>3</v>
      </c>
      <c r="M41" s="26">
        <f t="shared" ca="1" si="5"/>
        <v>6</v>
      </c>
      <c r="N41" s="26">
        <f t="shared" ca="1" si="5"/>
        <v>4</v>
      </c>
      <c r="O41" s="26">
        <f t="shared" ca="1" si="5"/>
        <v>5</v>
      </c>
      <c r="P41" s="6"/>
      <c r="Q41" s="6"/>
      <c r="T41" s="3"/>
      <c r="U41" s="3"/>
      <c r="V41" s="3"/>
      <c r="W41" s="3"/>
      <c r="X41" s="3"/>
      <c r="Y41" s="3"/>
      <c r="AS41" s="1"/>
      <c r="BA41" s="1"/>
    </row>
    <row r="42" spans="1:53" ht="20.100000000000001" customHeight="1" thickBot="1">
      <c r="A42" s="50">
        <f t="shared" si="3"/>
        <v>41</v>
      </c>
      <c r="B42" s="22">
        <f ca="1">Streams!B42</f>
        <v>26</v>
      </c>
      <c r="C42" s="23">
        <f ca="1">VLOOKUP(B42,Partition!$J$2:$K$38,2)</f>
        <v>8</v>
      </c>
      <c r="D42" s="24">
        <f ca="1">COUNTIF(INDEX(C42:INDEX($C$1:C42,IFERROR(LOOKUP(2,1/($D$1:D41=2),ROW($D$1:D41)-MIN(ROW($D$1:D41)-1)),1),),),C42)</f>
        <v>1</v>
      </c>
      <c r="E42" s="23">
        <f t="shared" ca="1" si="0"/>
        <v>4</v>
      </c>
      <c r="F42" s="25">
        <f ca="1">COUNTIF(INDEX(E42:INDEX($E$1:E42,IFERROR(LOOKUP(2,1/($F$1:F41=2),ROW($F$1:F41)-MIN(ROW($F$1:F41)-1)),1),),),E42)</f>
        <v>1</v>
      </c>
      <c r="G42" s="26">
        <f t="shared" ca="1" si="1"/>
        <v>1</v>
      </c>
      <c r="H42" s="26">
        <f t="shared" ca="1" si="5"/>
        <v>7</v>
      </c>
      <c r="I42" s="26">
        <f t="shared" ca="1" si="5"/>
        <v>2</v>
      </c>
      <c r="J42" s="26">
        <f t="shared" ca="1" si="5"/>
        <v>8</v>
      </c>
      <c r="K42" s="26">
        <f t="shared" ca="1" si="5"/>
        <v>9</v>
      </c>
      <c r="L42" s="26">
        <f t="shared" ca="1" si="5"/>
        <v>3</v>
      </c>
      <c r="M42" s="26">
        <f t="shared" ca="1" si="5"/>
        <v>6</v>
      </c>
      <c r="N42" s="26">
        <f t="shared" ca="1" si="5"/>
        <v>4</v>
      </c>
      <c r="O42" s="26">
        <f t="shared" ca="1" si="5"/>
        <v>5</v>
      </c>
      <c r="P42" s="6"/>
      <c r="Q42" s="6"/>
      <c r="T42" s="3"/>
      <c r="U42" s="3"/>
      <c r="V42" s="3"/>
      <c r="W42" s="3"/>
      <c r="X42" s="3"/>
      <c r="Y42" s="3"/>
      <c r="AS42" s="1"/>
      <c r="BA42" s="1"/>
    </row>
    <row r="43" spans="1:53" ht="20.100000000000001" customHeight="1" thickBot="1">
      <c r="A43" s="50">
        <f t="shared" si="3"/>
        <v>42</v>
      </c>
      <c r="B43" s="22">
        <f ca="1">Streams!B43</f>
        <v>2</v>
      </c>
      <c r="C43" s="23">
        <f ca="1">VLOOKUP(B43,Partition!$J$2:$K$38,2)</f>
        <v>2</v>
      </c>
      <c r="D43" s="24">
        <f ca="1">COUNTIF(INDEX(C43:INDEX($C$1:C43,IFERROR(LOOKUP(2,1/($D$1:D42=2),ROW($D$1:D42)-MIN(ROW($D$1:D42)-1)),1),),),C43)</f>
        <v>1</v>
      </c>
      <c r="E43" s="23">
        <f t="shared" ca="1" si="0"/>
        <v>4</v>
      </c>
      <c r="F43" s="25">
        <f ca="1">COUNTIF(INDEX(E43:INDEX($E$1:E43,IFERROR(LOOKUP(2,1/($F$1:F42=2),ROW($F$1:F42)-MIN(ROW($F$1:F42)-1)),1),),),E43)</f>
        <v>2</v>
      </c>
      <c r="G43" s="26">
        <f t="shared" ca="1" si="1"/>
        <v>8</v>
      </c>
      <c r="H43" s="26">
        <f t="shared" ca="1" si="5"/>
        <v>1</v>
      </c>
      <c r="I43" s="26">
        <f t="shared" ca="1" si="5"/>
        <v>7</v>
      </c>
      <c r="J43" s="26">
        <f t="shared" ca="1" si="5"/>
        <v>2</v>
      </c>
      <c r="K43" s="26">
        <f t="shared" ca="1" si="5"/>
        <v>9</v>
      </c>
      <c r="L43" s="26">
        <f t="shared" ca="1" si="5"/>
        <v>3</v>
      </c>
      <c r="M43" s="26">
        <f t="shared" ca="1" si="5"/>
        <v>6</v>
      </c>
      <c r="N43" s="26">
        <f t="shared" ca="1" si="5"/>
        <v>4</v>
      </c>
      <c r="O43" s="26">
        <f t="shared" ca="1" si="5"/>
        <v>5</v>
      </c>
      <c r="P43" s="6"/>
      <c r="Q43" s="6"/>
      <c r="T43" s="3"/>
      <c r="U43" s="3"/>
      <c r="V43" s="3"/>
      <c r="W43" s="3"/>
      <c r="X43" s="3"/>
      <c r="Y43" s="3"/>
      <c r="AS43" s="1"/>
      <c r="BA43" s="1"/>
    </row>
    <row r="44" spans="1:53" ht="20.100000000000001" customHeight="1" thickBot="1">
      <c r="A44" s="50">
        <f t="shared" si="3"/>
        <v>43</v>
      </c>
      <c r="B44" s="22">
        <f ca="1">Streams!B44</f>
        <v>11</v>
      </c>
      <c r="C44" s="23">
        <f ca="1">VLOOKUP(B44,Partition!$J$2:$K$38,2)</f>
        <v>2</v>
      </c>
      <c r="D44" s="24">
        <f ca="1">COUNTIF(INDEX(C44:INDEX($C$1:C44,IFERROR(LOOKUP(2,1/($D$1:D43=2),ROW($D$1:D43)-MIN(ROW($D$1:D43)-1)),1),),),C44)</f>
        <v>2</v>
      </c>
      <c r="E44" s="23">
        <f t="shared" ca="1" si="0"/>
        <v>1</v>
      </c>
      <c r="F44" s="25">
        <f ca="1">COUNTIF(INDEX(E44:INDEX($E$1:E44,IFERROR(LOOKUP(2,1/($F$1:F43=2),ROW($F$1:F43)-MIN(ROW($F$1:F43)-1)),1),),),E44)</f>
        <v>1</v>
      </c>
      <c r="G44" s="26">
        <f t="shared" ca="1" si="1"/>
        <v>2</v>
      </c>
      <c r="H44" s="26">
        <f t="shared" ca="1" si="5"/>
        <v>8</v>
      </c>
      <c r="I44" s="26">
        <f t="shared" ca="1" si="5"/>
        <v>1</v>
      </c>
      <c r="J44" s="26">
        <f t="shared" ca="1" si="5"/>
        <v>7</v>
      </c>
      <c r="K44" s="26">
        <f t="shared" ca="1" si="5"/>
        <v>9</v>
      </c>
      <c r="L44" s="26">
        <f t="shared" ca="1" si="5"/>
        <v>3</v>
      </c>
      <c r="M44" s="26">
        <f t="shared" ca="1" si="5"/>
        <v>6</v>
      </c>
      <c r="N44" s="26">
        <f t="shared" ca="1" si="5"/>
        <v>4</v>
      </c>
      <c r="O44" s="26">
        <f t="shared" ca="1" si="5"/>
        <v>5</v>
      </c>
      <c r="P44" s="6"/>
      <c r="Q44" s="6"/>
      <c r="T44" s="3"/>
      <c r="U44" s="3"/>
      <c r="V44" s="3"/>
      <c r="W44" s="3"/>
      <c r="X44" s="3"/>
      <c r="Y44" s="3"/>
      <c r="AS44" s="1"/>
      <c r="BA44" s="1"/>
    </row>
    <row r="45" spans="1:53" ht="20.100000000000001" customHeight="1" thickBot="1">
      <c r="A45" s="50">
        <f t="shared" si="3"/>
        <v>44</v>
      </c>
      <c r="B45" s="22">
        <f ca="1">Streams!B45</f>
        <v>6</v>
      </c>
      <c r="C45" s="23">
        <f ca="1">VLOOKUP(B45,Partition!$J$2:$K$38,2)</f>
        <v>3</v>
      </c>
      <c r="D45" s="24">
        <f ca="1">COUNTIF(INDEX(C45:INDEX($C$1:C45,IFERROR(LOOKUP(2,1/($D$1:D44=2),ROW($D$1:D44)-MIN(ROW($D$1:D44)-1)),1),),),C45)</f>
        <v>1</v>
      </c>
      <c r="E45" s="23">
        <f t="shared" ca="1" si="0"/>
        <v>6</v>
      </c>
      <c r="F45" s="25">
        <f ca="1">COUNTIF(INDEX(E45:INDEX($E$1:E45,IFERROR(LOOKUP(2,1/($F$1:F44=2),ROW($F$1:F44)-MIN(ROW($F$1:F44)-1)),1),),),E45)</f>
        <v>1</v>
      </c>
      <c r="G45" s="26">
        <f t="shared" ca="1" si="1"/>
        <v>2</v>
      </c>
      <c r="H45" s="26">
        <f t="shared" ca="1" si="5"/>
        <v>8</v>
      </c>
      <c r="I45" s="26">
        <f t="shared" ca="1" si="5"/>
        <v>1</v>
      </c>
      <c r="J45" s="26">
        <f t="shared" ca="1" si="5"/>
        <v>7</v>
      </c>
      <c r="K45" s="26">
        <f t="shared" ca="1" si="5"/>
        <v>9</v>
      </c>
      <c r="L45" s="26">
        <f t="shared" ca="1" si="5"/>
        <v>3</v>
      </c>
      <c r="M45" s="26">
        <f t="shared" ca="1" si="5"/>
        <v>6</v>
      </c>
      <c r="N45" s="26">
        <f t="shared" ca="1" si="5"/>
        <v>4</v>
      </c>
      <c r="O45" s="26">
        <f t="shared" ca="1" si="5"/>
        <v>5</v>
      </c>
      <c r="P45" s="6"/>
      <c r="Q45" s="6"/>
      <c r="T45" s="3"/>
      <c r="U45" s="3"/>
      <c r="V45" s="3"/>
      <c r="W45" s="3"/>
      <c r="X45" s="3"/>
      <c r="Y45" s="3"/>
      <c r="AS45" s="1"/>
      <c r="BA45" s="1"/>
    </row>
    <row r="46" spans="1:53" ht="20.100000000000001" customHeight="1" thickBot="1">
      <c r="A46" s="50">
        <f t="shared" si="3"/>
        <v>45</v>
      </c>
      <c r="B46" s="22">
        <f ca="1">Streams!B46</f>
        <v>3</v>
      </c>
      <c r="C46" s="23">
        <f ca="1">VLOOKUP(B46,Partition!$J$2:$K$38,2)</f>
        <v>3</v>
      </c>
      <c r="D46" s="24">
        <f ca="1">COUNTIF(INDEX(C46:INDEX($C$1:C46,IFERROR(LOOKUP(2,1/($D$1:D45=2),ROW($D$1:D45)-MIN(ROW($D$1:D45)-1)),1),),),C46)</f>
        <v>2</v>
      </c>
      <c r="E46" s="23">
        <f t="shared" ca="1" si="0"/>
        <v>1</v>
      </c>
      <c r="F46" s="25">
        <f ca="1">COUNTIF(INDEX(E46:INDEX($E$1:E46,IFERROR(LOOKUP(2,1/($F$1:F45=2),ROW($F$1:F45)-MIN(ROW($F$1:F45)-1)),1),),),E46)</f>
        <v>2</v>
      </c>
      <c r="G46" s="26">
        <f t="shared" ca="1" si="1"/>
        <v>3</v>
      </c>
      <c r="H46" s="26">
        <f t="shared" ca="1" si="5"/>
        <v>2</v>
      </c>
      <c r="I46" s="26">
        <f t="shared" ca="1" si="5"/>
        <v>8</v>
      </c>
      <c r="J46" s="26">
        <f t="shared" ca="1" si="5"/>
        <v>1</v>
      </c>
      <c r="K46" s="26">
        <f t="shared" ca="1" si="5"/>
        <v>7</v>
      </c>
      <c r="L46" s="26">
        <f t="shared" ca="1" si="5"/>
        <v>9</v>
      </c>
      <c r="M46" s="26">
        <f t="shared" ca="1" si="5"/>
        <v>6</v>
      </c>
      <c r="N46" s="26">
        <f t="shared" ca="1" si="5"/>
        <v>4</v>
      </c>
      <c r="O46" s="26">
        <f t="shared" ca="1" si="5"/>
        <v>5</v>
      </c>
      <c r="P46" s="6"/>
      <c r="Q46" s="6"/>
      <c r="T46" s="3"/>
      <c r="U46" s="3"/>
      <c r="V46" s="3"/>
      <c r="W46" s="3"/>
      <c r="X46" s="3"/>
      <c r="Y46" s="3"/>
      <c r="AS46" s="1"/>
      <c r="BA46" s="1"/>
    </row>
    <row r="47" spans="1:53" ht="20.100000000000001" customHeight="1" thickBot="1">
      <c r="A47" s="50">
        <f t="shared" si="3"/>
        <v>46</v>
      </c>
      <c r="B47" s="22">
        <f ca="1">Streams!B47</f>
        <v>31</v>
      </c>
      <c r="C47" s="23">
        <f ca="1">VLOOKUP(B47,Partition!$J$2:$K$38,2)</f>
        <v>7</v>
      </c>
      <c r="D47" s="24">
        <f ca="1">COUNTIF(INDEX(C47:INDEX($C$1:C47,IFERROR(LOOKUP(2,1/($D$1:D46=2),ROW($D$1:D46)-MIN(ROW($D$1:D46)-1)),1),),),C47)</f>
        <v>1</v>
      </c>
      <c r="E47" s="23">
        <f t="shared" ca="1" si="0"/>
        <v>5</v>
      </c>
      <c r="F47" s="25">
        <f ca="1">COUNTIF(INDEX(E47:INDEX($E$1:E47,IFERROR(LOOKUP(2,1/($F$1:F46=2),ROW($F$1:F46)-MIN(ROW($F$1:F46)-1)),1),),),E47)</f>
        <v>1</v>
      </c>
      <c r="G47" s="26">
        <f t="shared" ca="1" si="1"/>
        <v>3</v>
      </c>
      <c r="H47" s="26">
        <f t="shared" ca="1" si="5"/>
        <v>2</v>
      </c>
      <c r="I47" s="26">
        <f t="shared" ca="1" si="5"/>
        <v>8</v>
      </c>
      <c r="J47" s="26">
        <f t="shared" ca="1" si="5"/>
        <v>1</v>
      </c>
      <c r="K47" s="26">
        <f t="shared" ca="1" si="5"/>
        <v>7</v>
      </c>
      <c r="L47" s="26">
        <f t="shared" ca="1" si="5"/>
        <v>9</v>
      </c>
      <c r="M47" s="26">
        <f t="shared" ca="1" si="5"/>
        <v>6</v>
      </c>
      <c r="N47" s="26">
        <f t="shared" ca="1" si="5"/>
        <v>4</v>
      </c>
      <c r="O47" s="26">
        <f t="shared" ca="1" si="5"/>
        <v>5</v>
      </c>
      <c r="P47" s="6"/>
      <c r="Q47" s="6"/>
      <c r="T47" s="3"/>
      <c r="U47" s="3"/>
      <c r="V47" s="3"/>
      <c r="W47" s="3"/>
      <c r="X47" s="3"/>
      <c r="Y47" s="3"/>
      <c r="AS47" s="1"/>
      <c r="BA47" s="1"/>
    </row>
    <row r="48" spans="1:53" ht="20.100000000000001" customHeight="1" thickBot="1">
      <c r="A48" s="50">
        <f t="shared" si="3"/>
        <v>47</v>
      </c>
      <c r="B48" s="22">
        <f ca="1">Streams!B48</f>
        <v>26</v>
      </c>
      <c r="C48" s="23">
        <f ca="1">VLOOKUP(B48,Partition!$J$2:$K$38,2)</f>
        <v>8</v>
      </c>
      <c r="D48" s="24">
        <f ca="1">COUNTIF(INDEX(C48:INDEX($C$1:C48,IFERROR(LOOKUP(2,1/($D$1:D47=2),ROW($D$1:D47)-MIN(ROW($D$1:D47)-1)),1),),),C48)</f>
        <v>1</v>
      </c>
      <c r="E48" s="23">
        <f t="shared" ca="1" si="0"/>
        <v>4</v>
      </c>
      <c r="F48" s="25">
        <f ca="1">COUNTIF(INDEX(E48:INDEX($E$1:E48,IFERROR(LOOKUP(2,1/($F$1:F47=2),ROW($F$1:F47)-MIN(ROW($F$1:F47)-1)),1),),),E48)</f>
        <v>1</v>
      </c>
      <c r="G48" s="26">
        <f t="shared" ca="1" si="1"/>
        <v>7</v>
      </c>
      <c r="H48" s="26">
        <f t="shared" ca="1" si="5"/>
        <v>3</v>
      </c>
      <c r="I48" s="26">
        <f t="shared" ca="1" si="5"/>
        <v>2</v>
      </c>
      <c r="J48" s="26">
        <f t="shared" ca="1" si="5"/>
        <v>8</v>
      </c>
      <c r="K48" s="26">
        <f t="shared" ca="1" si="5"/>
        <v>1</v>
      </c>
      <c r="L48" s="26">
        <f t="shared" ca="1" si="5"/>
        <v>9</v>
      </c>
      <c r="M48" s="26">
        <f t="shared" ca="1" si="5"/>
        <v>6</v>
      </c>
      <c r="N48" s="26">
        <f t="shared" ca="1" si="5"/>
        <v>4</v>
      </c>
      <c r="O48" s="26">
        <f t="shared" ca="1" si="5"/>
        <v>5</v>
      </c>
      <c r="P48" s="6"/>
      <c r="Q48" s="6"/>
      <c r="T48" s="3"/>
      <c r="U48" s="3"/>
      <c r="V48" s="3"/>
      <c r="W48" s="3"/>
      <c r="X48" s="3"/>
      <c r="Y48" s="3"/>
      <c r="AS48" s="1"/>
      <c r="BA48" s="1"/>
    </row>
    <row r="49" spans="1:53" ht="20.100000000000001" customHeight="1" thickBot="1">
      <c r="A49" s="50">
        <f t="shared" si="3"/>
        <v>48</v>
      </c>
      <c r="B49" s="22">
        <f ca="1">Streams!B49</f>
        <v>30</v>
      </c>
      <c r="C49" s="23">
        <f ca="1">VLOOKUP(B49,Partition!$J$2:$K$38,2)</f>
        <v>9</v>
      </c>
      <c r="D49" s="24">
        <f ca="1">COUNTIF(INDEX(C49:INDEX($C$1:C49,IFERROR(LOOKUP(2,1/($D$1:D48=2),ROW($D$1:D48)-MIN(ROW($D$1:D48)-1)),1),),),C49)</f>
        <v>1</v>
      </c>
      <c r="E49" s="23">
        <f t="shared" ca="1" si="0"/>
        <v>6</v>
      </c>
      <c r="F49" s="25">
        <f ca="1">COUNTIF(INDEX(E49:INDEX($E$1:E49,IFERROR(LOOKUP(2,1/($F$1:F48=2),ROW($F$1:F48)-MIN(ROW($F$1:F48)-1)),1),),),E49)</f>
        <v>1</v>
      </c>
      <c r="G49" s="26">
        <f t="shared" ca="1" si="1"/>
        <v>8</v>
      </c>
      <c r="H49" s="26">
        <f t="shared" ca="1" si="5"/>
        <v>7</v>
      </c>
      <c r="I49" s="26">
        <f t="shared" ca="1" si="5"/>
        <v>3</v>
      </c>
      <c r="J49" s="26">
        <f t="shared" ca="1" si="5"/>
        <v>2</v>
      </c>
      <c r="K49" s="26">
        <f t="shared" ca="1" si="5"/>
        <v>1</v>
      </c>
      <c r="L49" s="26">
        <f t="shared" ca="1" si="5"/>
        <v>9</v>
      </c>
      <c r="M49" s="26">
        <f t="shared" ca="1" si="5"/>
        <v>6</v>
      </c>
      <c r="N49" s="26">
        <f t="shared" ca="1" si="5"/>
        <v>4</v>
      </c>
      <c r="O49" s="26">
        <f t="shared" ca="1" si="5"/>
        <v>5</v>
      </c>
      <c r="P49" s="6"/>
      <c r="Q49" s="6"/>
      <c r="T49" s="3"/>
      <c r="U49" s="3"/>
      <c r="V49" s="3"/>
      <c r="W49" s="3"/>
      <c r="X49" s="3"/>
      <c r="Y49" s="3"/>
      <c r="AS49" s="1"/>
      <c r="BA49" s="1"/>
    </row>
    <row r="50" spans="1:53" ht="20.100000000000001" customHeight="1" thickBot="1">
      <c r="A50" s="50">
        <f t="shared" si="3"/>
        <v>49</v>
      </c>
      <c r="B50" s="22">
        <f ca="1">Streams!B50</f>
        <v>9</v>
      </c>
      <c r="C50" s="23">
        <f ca="1">VLOOKUP(B50,Partition!$J$2:$K$38,2)</f>
        <v>3</v>
      </c>
      <c r="D50" s="24">
        <f ca="1">COUNTIF(INDEX(C50:INDEX($C$1:C50,IFERROR(LOOKUP(2,1/($D$1:D49=2),ROW($D$1:D49)-MIN(ROW($D$1:D49)-1)),1),),),C50)</f>
        <v>2</v>
      </c>
      <c r="E50" s="23">
        <f t="shared" ca="1" si="0"/>
        <v>4</v>
      </c>
      <c r="F50" s="25">
        <f ca="1">COUNTIF(INDEX(E50:INDEX($E$1:E50,IFERROR(LOOKUP(2,1/($F$1:F49=2),ROW($F$1:F49)-MIN(ROW($F$1:F49)-1)),1),),),E50)</f>
        <v>2</v>
      </c>
      <c r="G50" s="26">
        <f t="shared" ca="1" si="1"/>
        <v>9</v>
      </c>
      <c r="H50" s="26">
        <f t="shared" ca="1" si="5"/>
        <v>8</v>
      </c>
      <c r="I50" s="26">
        <f t="shared" ca="1" si="5"/>
        <v>7</v>
      </c>
      <c r="J50" s="26">
        <f t="shared" ca="1" si="5"/>
        <v>3</v>
      </c>
      <c r="K50" s="26">
        <f t="shared" ca="1" si="5"/>
        <v>2</v>
      </c>
      <c r="L50" s="26">
        <f t="shared" ca="1" si="5"/>
        <v>1</v>
      </c>
      <c r="M50" s="26">
        <f t="shared" ca="1" si="5"/>
        <v>6</v>
      </c>
      <c r="N50" s="26">
        <f t="shared" ca="1" si="5"/>
        <v>4</v>
      </c>
      <c r="O50" s="26">
        <f t="shared" ca="1" si="5"/>
        <v>5</v>
      </c>
      <c r="P50" s="6"/>
      <c r="Q50" s="6"/>
      <c r="T50" s="3"/>
      <c r="U50" s="3"/>
      <c r="V50" s="3"/>
      <c r="W50" s="3"/>
      <c r="X50" s="3"/>
      <c r="Y50" s="3"/>
      <c r="AS50" s="1"/>
      <c r="BA50" s="1"/>
    </row>
    <row r="51" spans="1:53" ht="20.100000000000001" customHeight="1" thickBot="1">
      <c r="A51" s="50">
        <f t="shared" si="3"/>
        <v>50</v>
      </c>
      <c r="B51" s="22">
        <f ca="1">Streams!B51</f>
        <v>2</v>
      </c>
      <c r="C51" s="23">
        <f ca="1">VLOOKUP(B51,Partition!$J$2:$K$38,2)</f>
        <v>2</v>
      </c>
      <c r="D51" s="24">
        <f ca="1">COUNTIF(INDEX(C51:INDEX($C$1:C51,IFERROR(LOOKUP(2,1/($D$1:D50=2),ROW($D$1:D50)-MIN(ROW($D$1:D50)-1)),1),),),C51)</f>
        <v>1</v>
      </c>
      <c r="E51" s="23">
        <f t="shared" ca="1" si="0"/>
        <v>5</v>
      </c>
      <c r="F51" s="25">
        <f ca="1">COUNTIF(INDEX(E51:INDEX($E$1:E51,IFERROR(LOOKUP(2,1/($F$1:F50=2),ROW($F$1:F50)-MIN(ROW($F$1:F50)-1)),1),),),E51)</f>
        <v>1</v>
      </c>
      <c r="G51" s="26">
        <f t="shared" ca="1" si="1"/>
        <v>3</v>
      </c>
      <c r="H51" s="26">
        <f t="shared" ref="H51:O66" ca="1" si="6">IF(AND(G50&lt;&gt;$G51,G50&lt;&gt;G51,G50&lt;&gt;0),G50,H50)</f>
        <v>9</v>
      </c>
      <c r="I51" s="26">
        <f t="shared" ca="1" si="6"/>
        <v>8</v>
      </c>
      <c r="J51" s="26">
        <f t="shared" ca="1" si="6"/>
        <v>7</v>
      </c>
      <c r="K51" s="26">
        <f t="shared" ca="1" si="6"/>
        <v>2</v>
      </c>
      <c r="L51" s="26">
        <f t="shared" ca="1" si="6"/>
        <v>1</v>
      </c>
      <c r="M51" s="26">
        <f t="shared" ca="1" si="6"/>
        <v>6</v>
      </c>
      <c r="N51" s="26">
        <f t="shared" ca="1" si="6"/>
        <v>4</v>
      </c>
      <c r="O51" s="26">
        <f t="shared" ca="1" si="6"/>
        <v>5</v>
      </c>
      <c r="P51" s="6"/>
      <c r="Q51" s="6"/>
      <c r="T51" s="3"/>
      <c r="U51" s="3"/>
      <c r="V51" s="3"/>
      <c r="W51" s="3"/>
      <c r="X51" s="3"/>
      <c r="Y51" s="3"/>
      <c r="AS51" s="1"/>
      <c r="BA51" s="1"/>
    </row>
    <row r="52" spans="1:53" ht="20.100000000000001" customHeight="1" thickBot="1">
      <c r="A52" s="50">
        <f t="shared" si="3"/>
        <v>51</v>
      </c>
      <c r="B52" s="22">
        <f ca="1">Streams!B52</f>
        <v>36</v>
      </c>
      <c r="C52" s="23">
        <f ca="1">VLOOKUP(B52,Partition!$J$2:$K$38,2)</f>
        <v>9</v>
      </c>
      <c r="D52" s="24">
        <f ca="1">COUNTIF(INDEX(C52:INDEX($C$1:C52,IFERROR(LOOKUP(2,1/($D$1:D51=2),ROW($D$1:D51)-MIN(ROW($D$1:D51)-1)),1),),),C52)</f>
        <v>1</v>
      </c>
      <c r="E52" s="23">
        <f t="shared" ca="1" si="0"/>
        <v>3</v>
      </c>
      <c r="F52" s="25">
        <f ca="1">COUNTIF(INDEX(E52:INDEX($E$1:E52,IFERROR(LOOKUP(2,1/($F$1:F51=2),ROW($F$1:F51)-MIN(ROW($F$1:F51)-1)),1),),),E52)</f>
        <v>1</v>
      </c>
      <c r="G52" s="26">
        <f t="shared" ca="1" si="1"/>
        <v>2</v>
      </c>
      <c r="H52" s="26">
        <f t="shared" ca="1" si="6"/>
        <v>3</v>
      </c>
      <c r="I52" s="26">
        <f t="shared" ca="1" si="6"/>
        <v>9</v>
      </c>
      <c r="J52" s="26">
        <f t="shared" ca="1" si="6"/>
        <v>8</v>
      </c>
      <c r="K52" s="26">
        <f t="shared" ca="1" si="6"/>
        <v>7</v>
      </c>
      <c r="L52" s="26">
        <f t="shared" ca="1" si="6"/>
        <v>1</v>
      </c>
      <c r="M52" s="26">
        <f t="shared" ca="1" si="6"/>
        <v>6</v>
      </c>
      <c r="N52" s="26">
        <f t="shared" ca="1" si="6"/>
        <v>4</v>
      </c>
      <c r="O52" s="26">
        <f t="shared" ca="1" si="6"/>
        <v>5</v>
      </c>
      <c r="P52" s="6"/>
      <c r="Q52" s="6"/>
      <c r="T52" s="3"/>
      <c r="U52" s="3"/>
      <c r="V52" s="3"/>
      <c r="W52" s="3"/>
      <c r="X52" s="3"/>
      <c r="Y52" s="3"/>
      <c r="AS52" s="1"/>
      <c r="BA52" s="1"/>
    </row>
    <row r="53" spans="1:53" ht="20.100000000000001" customHeight="1" thickBot="1">
      <c r="A53" s="50">
        <f t="shared" si="3"/>
        <v>52</v>
      </c>
      <c r="B53" s="22">
        <f ca="1">Streams!B53</f>
        <v>18</v>
      </c>
      <c r="C53" s="23">
        <f ca="1">VLOOKUP(B53,Partition!$J$2:$K$38,2)</f>
        <v>6</v>
      </c>
      <c r="D53" s="24">
        <f ca="1">COUNTIF(INDEX(C53:INDEX($C$1:C53,IFERROR(LOOKUP(2,1/($D$1:D52=2),ROW($D$1:D52)-MIN(ROW($D$1:D52)-1)),1),),),C53)</f>
        <v>1</v>
      </c>
      <c r="E53" s="23">
        <f t="shared" ca="1" si="0"/>
        <v>7</v>
      </c>
      <c r="F53" s="25">
        <f ca="1">COUNTIF(INDEX(E53:INDEX($E$1:E53,IFERROR(LOOKUP(2,1/($F$1:F52=2),ROW($F$1:F52)-MIN(ROW($F$1:F52)-1)),1),),),E53)</f>
        <v>1</v>
      </c>
      <c r="G53" s="26">
        <f t="shared" ca="1" si="1"/>
        <v>9</v>
      </c>
      <c r="H53" s="26">
        <f t="shared" ca="1" si="6"/>
        <v>2</v>
      </c>
      <c r="I53" s="26">
        <f t="shared" ca="1" si="6"/>
        <v>3</v>
      </c>
      <c r="J53" s="26">
        <f t="shared" ca="1" si="6"/>
        <v>8</v>
      </c>
      <c r="K53" s="26">
        <f t="shared" ca="1" si="6"/>
        <v>7</v>
      </c>
      <c r="L53" s="26">
        <f t="shared" ca="1" si="6"/>
        <v>1</v>
      </c>
      <c r="M53" s="26">
        <f t="shared" ca="1" si="6"/>
        <v>6</v>
      </c>
      <c r="N53" s="26">
        <f t="shared" ca="1" si="6"/>
        <v>4</v>
      </c>
      <c r="O53" s="26">
        <f t="shared" ca="1" si="6"/>
        <v>5</v>
      </c>
      <c r="P53" s="6"/>
      <c r="Q53" s="6"/>
      <c r="T53" s="3"/>
      <c r="U53" s="3"/>
      <c r="V53" s="3"/>
      <c r="W53" s="3"/>
      <c r="X53" s="3"/>
      <c r="Y53" s="3"/>
      <c r="AS53" s="1"/>
      <c r="BA53" s="1"/>
    </row>
    <row r="54" spans="1:53" ht="20.100000000000001" customHeight="1" thickBot="1">
      <c r="A54" s="50">
        <f t="shared" si="3"/>
        <v>53</v>
      </c>
      <c r="B54" s="22">
        <f ca="1">Streams!B54</f>
        <v>13</v>
      </c>
      <c r="C54" s="23">
        <f ca="1">VLOOKUP(B54,Partition!$J$2:$K$38,2)</f>
        <v>4</v>
      </c>
      <c r="D54" s="24">
        <f ca="1">COUNTIF(INDEX(C54:INDEX($C$1:C54,IFERROR(LOOKUP(2,1/($D$1:D53=2),ROW($D$1:D53)-MIN(ROW($D$1:D53)-1)),1),),),C54)</f>
        <v>1</v>
      </c>
      <c r="E54" s="23">
        <f t="shared" ca="1" si="0"/>
        <v>8</v>
      </c>
      <c r="F54" s="25">
        <f ca="1">COUNTIF(INDEX(E54:INDEX($E$1:E54,IFERROR(LOOKUP(2,1/($F$1:F53=2),ROW($F$1:F53)-MIN(ROW($F$1:F53)-1)),1),),),E54)</f>
        <v>1</v>
      </c>
      <c r="G54" s="26">
        <f t="shared" ca="1" si="1"/>
        <v>6</v>
      </c>
      <c r="H54" s="26">
        <f t="shared" ca="1" si="6"/>
        <v>9</v>
      </c>
      <c r="I54" s="26">
        <f t="shared" ca="1" si="6"/>
        <v>2</v>
      </c>
      <c r="J54" s="26">
        <f t="shared" ca="1" si="6"/>
        <v>3</v>
      </c>
      <c r="K54" s="26">
        <f t="shared" ca="1" si="6"/>
        <v>8</v>
      </c>
      <c r="L54" s="26">
        <f t="shared" ca="1" si="6"/>
        <v>7</v>
      </c>
      <c r="M54" s="26">
        <f t="shared" ca="1" si="6"/>
        <v>1</v>
      </c>
      <c r="N54" s="26">
        <f t="shared" ca="1" si="6"/>
        <v>4</v>
      </c>
      <c r="O54" s="26">
        <f t="shared" ca="1" si="6"/>
        <v>5</v>
      </c>
      <c r="P54" s="6"/>
      <c r="Q54" s="6"/>
      <c r="T54" s="3"/>
      <c r="U54" s="3"/>
      <c r="V54" s="3"/>
      <c r="W54" s="3"/>
      <c r="X54" s="3"/>
      <c r="Y54" s="3"/>
      <c r="AS54" s="1"/>
      <c r="BA54" s="1"/>
    </row>
    <row r="55" spans="1:53" ht="20.100000000000001" customHeight="1" thickBot="1">
      <c r="A55" s="50">
        <f t="shared" si="3"/>
        <v>54</v>
      </c>
      <c r="B55" s="22">
        <f ca="1">Streams!B55</f>
        <v>19</v>
      </c>
      <c r="C55" s="23">
        <f ca="1">VLOOKUP(B55,Partition!$J$2:$K$38,2)</f>
        <v>4</v>
      </c>
      <c r="D55" s="24">
        <f ca="1">COUNTIF(INDEX(C55:INDEX($C$1:C55,IFERROR(LOOKUP(2,1/($D$1:D54=2),ROW($D$1:D54)-MIN(ROW($D$1:D54)-1)),1),),),C55)</f>
        <v>2</v>
      </c>
      <c r="E55" s="23">
        <f t="shared" ca="1" si="0"/>
        <v>1</v>
      </c>
      <c r="F55" s="25">
        <f ca="1">COUNTIF(INDEX(E55:INDEX($E$1:E55,IFERROR(LOOKUP(2,1/($F$1:F54=2),ROW($F$1:F54)-MIN(ROW($F$1:F54)-1)),1),),),E55)</f>
        <v>1</v>
      </c>
      <c r="G55" s="26">
        <f t="shared" ca="1" si="1"/>
        <v>4</v>
      </c>
      <c r="H55" s="26">
        <f t="shared" ca="1" si="6"/>
        <v>6</v>
      </c>
      <c r="I55" s="26">
        <f t="shared" ca="1" si="6"/>
        <v>9</v>
      </c>
      <c r="J55" s="26">
        <f t="shared" ca="1" si="6"/>
        <v>2</v>
      </c>
      <c r="K55" s="26">
        <f t="shared" ca="1" si="6"/>
        <v>3</v>
      </c>
      <c r="L55" s="26">
        <f t="shared" ca="1" si="6"/>
        <v>8</v>
      </c>
      <c r="M55" s="26">
        <f t="shared" ca="1" si="6"/>
        <v>7</v>
      </c>
      <c r="N55" s="26">
        <f t="shared" ca="1" si="6"/>
        <v>1</v>
      </c>
      <c r="O55" s="26">
        <f t="shared" ca="1" si="6"/>
        <v>5</v>
      </c>
      <c r="P55" s="6"/>
      <c r="Q55" s="6"/>
      <c r="T55" s="3"/>
      <c r="U55" s="3"/>
      <c r="V55" s="3"/>
      <c r="W55" s="3"/>
      <c r="X55" s="3"/>
      <c r="Y55" s="3"/>
      <c r="AS55" s="1"/>
      <c r="BA55" s="1"/>
    </row>
    <row r="56" spans="1:53" ht="20.100000000000001" customHeight="1" thickBot="1">
      <c r="A56" s="50">
        <f t="shared" si="3"/>
        <v>55</v>
      </c>
      <c r="B56" s="22">
        <f ca="1">Streams!B56</f>
        <v>10</v>
      </c>
      <c r="C56" s="23">
        <f ca="1">VLOOKUP(B56,Partition!$J$2:$K$38,2)</f>
        <v>1</v>
      </c>
      <c r="D56" s="24">
        <f ca="1">COUNTIF(INDEX(C56:INDEX($C$1:C56,IFERROR(LOOKUP(2,1/($D$1:D55=2),ROW($D$1:D55)-MIN(ROW($D$1:D55)-1)),1),),),C56)</f>
        <v>1</v>
      </c>
      <c r="E56" s="23">
        <f t="shared" ca="1" si="0"/>
        <v>8</v>
      </c>
      <c r="F56" s="25">
        <f ca="1">COUNTIF(INDEX(E56:INDEX($E$1:E56,IFERROR(LOOKUP(2,1/($F$1:F55=2),ROW($F$1:F55)-MIN(ROW($F$1:F55)-1)),1),),),E56)</f>
        <v>2</v>
      </c>
      <c r="G56" s="26">
        <f t="shared" ca="1" si="1"/>
        <v>4</v>
      </c>
      <c r="H56" s="26">
        <f t="shared" ca="1" si="6"/>
        <v>6</v>
      </c>
      <c r="I56" s="26">
        <f t="shared" ca="1" si="6"/>
        <v>9</v>
      </c>
      <c r="J56" s="26">
        <f t="shared" ca="1" si="6"/>
        <v>2</v>
      </c>
      <c r="K56" s="26">
        <f t="shared" ca="1" si="6"/>
        <v>3</v>
      </c>
      <c r="L56" s="26">
        <f t="shared" ca="1" si="6"/>
        <v>8</v>
      </c>
      <c r="M56" s="26">
        <f t="shared" ca="1" si="6"/>
        <v>7</v>
      </c>
      <c r="N56" s="26">
        <f t="shared" ca="1" si="6"/>
        <v>1</v>
      </c>
      <c r="O56" s="26">
        <f t="shared" ca="1" si="6"/>
        <v>5</v>
      </c>
      <c r="P56" s="6"/>
      <c r="Q56" s="6"/>
      <c r="T56" s="3"/>
      <c r="U56" s="3"/>
      <c r="V56" s="3"/>
      <c r="W56" s="3"/>
      <c r="X56" s="3"/>
      <c r="Y56" s="3"/>
      <c r="AS56" s="1"/>
      <c r="BA56" s="1"/>
    </row>
    <row r="57" spans="1:53" ht="20.100000000000001" customHeight="1" thickBot="1">
      <c r="A57" s="50">
        <f t="shared" si="3"/>
        <v>56</v>
      </c>
      <c r="B57" s="22">
        <f ca="1">Streams!B57</f>
        <v>14</v>
      </c>
      <c r="C57" s="23">
        <f ca="1">VLOOKUP(B57,Partition!$J$2:$K$38,2)</f>
        <v>5</v>
      </c>
      <c r="D57" s="24">
        <f ca="1">COUNTIF(INDEX(C57:INDEX($C$1:C57,IFERROR(LOOKUP(2,1/($D$1:D56=2),ROW($D$1:D56)-MIN(ROW($D$1:D56)-1)),1),),),C57)</f>
        <v>1</v>
      </c>
      <c r="E57" s="23">
        <f t="shared" ca="1" si="0"/>
        <v>9</v>
      </c>
      <c r="F57" s="25">
        <f ca="1">COUNTIF(INDEX(E57:INDEX($E$1:E57,IFERROR(LOOKUP(2,1/($F$1:F56=2),ROW($F$1:F56)-MIN(ROW($F$1:F56)-1)),1),),),E57)</f>
        <v>1</v>
      </c>
      <c r="G57" s="26">
        <f t="shared" ca="1" si="1"/>
        <v>1</v>
      </c>
      <c r="H57" s="26">
        <f t="shared" ca="1" si="6"/>
        <v>4</v>
      </c>
      <c r="I57" s="26">
        <f t="shared" ca="1" si="6"/>
        <v>6</v>
      </c>
      <c r="J57" s="26">
        <f t="shared" ca="1" si="6"/>
        <v>9</v>
      </c>
      <c r="K57" s="26">
        <f t="shared" ca="1" si="6"/>
        <v>2</v>
      </c>
      <c r="L57" s="26">
        <f t="shared" ca="1" si="6"/>
        <v>3</v>
      </c>
      <c r="M57" s="26">
        <f t="shared" ca="1" si="6"/>
        <v>8</v>
      </c>
      <c r="N57" s="26">
        <f t="shared" ca="1" si="6"/>
        <v>7</v>
      </c>
      <c r="O57" s="26">
        <f t="shared" ca="1" si="6"/>
        <v>5</v>
      </c>
      <c r="P57" s="6"/>
      <c r="Q57" s="6"/>
      <c r="T57" s="3"/>
      <c r="U57" s="3"/>
      <c r="V57" s="3"/>
      <c r="W57" s="3"/>
      <c r="X57" s="3"/>
      <c r="Y57" s="3"/>
      <c r="AS57" s="1"/>
      <c r="BA57" s="1"/>
    </row>
    <row r="58" spans="1:53" ht="20.100000000000001" customHeight="1" thickBot="1">
      <c r="A58" s="50">
        <f t="shared" si="3"/>
        <v>57</v>
      </c>
      <c r="B58" s="22">
        <f ca="1">Streams!B58</f>
        <v>30</v>
      </c>
      <c r="C58" s="23">
        <f ca="1">VLOOKUP(B58,Partition!$J$2:$K$38,2)</f>
        <v>9</v>
      </c>
      <c r="D58" s="24">
        <f ca="1">COUNTIF(INDEX(C58:INDEX($C$1:C58,IFERROR(LOOKUP(2,1/($D$1:D57=2),ROW($D$1:D57)-MIN(ROW($D$1:D57)-1)),1),),),C58)</f>
        <v>1</v>
      </c>
      <c r="E58" s="23">
        <f t="shared" ca="1" si="0"/>
        <v>5</v>
      </c>
      <c r="F58" s="25">
        <f ca="1">COUNTIF(INDEX(E58:INDEX($E$1:E58,IFERROR(LOOKUP(2,1/($F$1:F57=2),ROW($F$1:F57)-MIN(ROW($F$1:F57)-1)),1),),),E58)</f>
        <v>1</v>
      </c>
      <c r="G58" s="26">
        <f t="shared" ca="1" si="1"/>
        <v>5</v>
      </c>
      <c r="H58" s="26">
        <f t="shared" ca="1" si="6"/>
        <v>1</v>
      </c>
      <c r="I58" s="26">
        <f t="shared" ca="1" si="6"/>
        <v>4</v>
      </c>
      <c r="J58" s="26">
        <f t="shared" ca="1" si="6"/>
        <v>6</v>
      </c>
      <c r="K58" s="26">
        <f t="shared" ca="1" si="6"/>
        <v>9</v>
      </c>
      <c r="L58" s="26">
        <f t="shared" ca="1" si="6"/>
        <v>2</v>
      </c>
      <c r="M58" s="26">
        <f t="shared" ca="1" si="6"/>
        <v>3</v>
      </c>
      <c r="N58" s="26">
        <f t="shared" ca="1" si="6"/>
        <v>8</v>
      </c>
      <c r="O58" s="26">
        <f t="shared" ca="1" si="6"/>
        <v>7</v>
      </c>
      <c r="P58" s="6"/>
      <c r="Q58" s="6"/>
      <c r="T58" s="3"/>
      <c r="U58" s="3"/>
      <c r="V58" s="3"/>
      <c r="W58" s="3"/>
      <c r="X58" s="3"/>
      <c r="Y58" s="3"/>
      <c r="AS58" s="1"/>
      <c r="BA58" s="1"/>
    </row>
    <row r="59" spans="1:53" ht="20.100000000000001" customHeight="1" thickBot="1">
      <c r="A59" s="50">
        <f t="shared" si="3"/>
        <v>58</v>
      </c>
      <c r="B59" s="22">
        <f ca="1">Streams!B59</f>
        <v>14</v>
      </c>
      <c r="C59" s="23">
        <f ca="1">VLOOKUP(B59,Partition!$J$2:$K$38,2)</f>
        <v>5</v>
      </c>
      <c r="D59" s="24">
        <f ca="1">COUNTIF(INDEX(C59:INDEX($C$1:C59,IFERROR(LOOKUP(2,1/($D$1:D58=2),ROW($D$1:D58)-MIN(ROW($D$1:D58)-1)),1),),),C59)</f>
        <v>2</v>
      </c>
      <c r="E59" s="23">
        <f t="shared" ca="1" si="0"/>
        <v>2</v>
      </c>
      <c r="F59" s="25">
        <f ca="1">COUNTIF(INDEX(E59:INDEX($E$1:E59,IFERROR(LOOKUP(2,1/($F$1:F58=2),ROW($F$1:F58)-MIN(ROW($F$1:F58)-1)),1),),),E59)</f>
        <v>1</v>
      </c>
      <c r="G59" s="26">
        <f t="shared" ca="1" si="1"/>
        <v>9</v>
      </c>
      <c r="H59" s="26">
        <f t="shared" ca="1" si="6"/>
        <v>5</v>
      </c>
      <c r="I59" s="26">
        <f t="shared" ca="1" si="6"/>
        <v>1</v>
      </c>
      <c r="J59" s="26">
        <f t="shared" ca="1" si="6"/>
        <v>4</v>
      </c>
      <c r="K59" s="26">
        <f t="shared" ca="1" si="6"/>
        <v>6</v>
      </c>
      <c r="L59" s="26">
        <f t="shared" ca="1" si="6"/>
        <v>2</v>
      </c>
      <c r="M59" s="26">
        <f t="shared" ca="1" si="6"/>
        <v>3</v>
      </c>
      <c r="N59" s="26">
        <f t="shared" ca="1" si="6"/>
        <v>8</v>
      </c>
      <c r="O59" s="26">
        <f t="shared" ca="1" si="6"/>
        <v>7</v>
      </c>
      <c r="P59" s="6"/>
      <c r="Q59" s="6"/>
      <c r="T59" s="3"/>
      <c r="U59" s="3"/>
      <c r="V59" s="3"/>
      <c r="W59" s="3"/>
      <c r="X59" s="3"/>
      <c r="Y59" s="3"/>
      <c r="AS59" s="1"/>
      <c r="BA59" s="1"/>
    </row>
    <row r="60" spans="1:53" ht="20.100000000000001" customHeight="1" thickBot="1">
      <c r="A60" s="50">
        <f t="shared" si="3"/>
        <v>59</v>
      </c>
      <c r="B60" s="22">
        <f ca="1">Streams!B60</f>
        <v>12</v>
      </c>
      <c r="C60" s="23">
        <f ca="1">VLOOKUP(B60,Partition!$J$2:$K$38,2)</f>
        <v>3</v>
      </c>
      <c r="D60" s="24">
        <f ca="1">COUNTIF(INDEX(C60:INDEX($C$1:C60,IFERROR(LOOKUP(2,1/($D$1:D59=2),ROW($D$1:D59)-MIN(ROW($D$1:D59)-1)),1),),),C60)</f>
        <v>1</v>
      </c>
      <c r="E60" s="23">
        <f t="shared" ca="1" si="0"/>
        <v>7</v>
      </c>
      <c r="F60" s="25">
        <f ca="1">COUNTIF(INDEX(E60:INDEX($E$1:E60,IFERROR(LOOKUP(2,1/($F$1:F59=2),ROW($F$1:F59)-MIN(ROW($F$1:F59)-1)),1),),),E60)</f>
        <v>1</v>
      </c>
      <c r="G60" s="26">
        <f t="shared" ca="1" si="1"/>
        <v>5</v>
      </c>
      <c r="H60" s="26">
        <f t="shared" ca="1" si="6"/>
        <v>9</v>
      </c>
      <c r="I60" s="26">
        <f t="shared" ca="1" si="6"/>
        <v>1</v>
      </c>
      <c r="J60" s="26">
        <f t="shared" ca="1" si="6"/>
        <v>4</v>
      </c>
      <c r="K60" s="26">
        <f t="shared" ca="1" si="6"/>
        <v>6</v>
      </c>
      <c r="L60" s="26">
        <f t="shared" ca="1" si="6"/>
        <v>2</v>
      </c>
      <c r="M60" s="26">
        <f t="shared" ca="1" si="6"/>
        <v>3</v>
      </c>
      <c r="N60" s="26">
        <f t="shared" ca="1" si="6"/>
        <v>8</v>
      </c>
      <c r="O60" s="26">
        <f t="shared" ca="1" si="6"/>
        <v>7</v>
      </c>
      <c r="P60" s="6"/>
      <c r="Q60" s="6"/>
      <c r="T60" s="3"/>
      <c r="U60" s="3"/>
      <c r="V60" s="3"/>
      <c r="W60" s="3"/>
      <c r="X60" s="3"/>
      <c r="Y60" s="3"/>
      <c r="AS60" s="1"/>
      <c r="BA60" s="1"/>
    </row>
    <row r="61" spans="1:53" ht="20.100000000000001" customHeight="1" thickBot="1">
      <c r="A61" s="50">
        <f t="shared" si="3"/>
        <v>60</v>
      </c>
      <c r="B61" s="22">
        <f ca="1">Streams!B61</f>
        <v>33</v>
      </c>
      <c r="C61" s="23">
        <f ca="1">VLOOKUP(B61,Partition!$J$2:$K$38,2)</f>
        <v>9</v>
      </c>
      <c r="D61" s="24">
        <f ca="1">COUNTIF(INDEX(C61:INDEX($C$1:C61,IFERROR(LOOKUP(2,1/($D$1:D60=2),ROW($D$1:D60)-MIN(ROW($D$1:D60)-1)),1),),),C61)</f>
        <v>1</v>
      </c>
      <c r="E61" s="23">
        <f t="shared" ca="1" si="0"/>
        <v>3</v>
      </c>
      <c r="F61" s="25">
        <f ca="1">COUNTIF(INDEX(E61:INDEX($E$1:E61,IFERROR(LOOKUP(2,1/($F$1:F60=2),ROW($F$1:F60)-MIN(ROW($F$1:F60)-1)),1),),),E61)</f>
        <v>1</v>
      </c>
      <c r="G61" s="26">
        <f t="shared" ca="1" si="1"/>
        <v>3</v>
      </c>
      <c r="H61" s="26">
        <f t="shared" ca="1" si="6"/>
        <v>5</v>
      </c>
      <c r="I61" s="26">
        <f t="shared" ca="1" si="6"/>
        <v>9</v>
      </c>
      <c r="J61" s="26">
        <f t="shared" ca="1" si="6"/>
        <v>1</v>
      </c>
      <c r="K61" s="26">
        <f t="shared" ca="1" si="6"/>
        <v>4</v>
      </c>
      <c r="L61" s="26">
        <f t="shared" ca="1" si="6"/>
        <v>6</v>
      </c>
      <c r="M61" s="26">
        <f t="shared" ca="1" si="6"/>
        <v>2</v>
      </c>
      <c r="N61" s="26">
        <f t="shared" ca="1" si="6"/>
        <v>8</v>
      </c>
      <c r="O61" s="26">
        <f t="shared" ca="1" si="6"/>
        <v>7</v>
      </c>
      <c r="P61" s="6"/>
      <c r="Q61" s="6"/>
      <c r="T61" s="3"/>
      <c r="U61" s="3"/>
      <c r="V61" s="3"/>
      <c r="W61" s="3"/>
      <c r="X61" s="3"/>
      <c r="Y61" s="3"/>
      <c r="AS61" s="1"/>
      <c r="BA61" s="1"/>
    </row>
    <row r="62" spans="1:53" ht="20.100000000000001" customHeight="1" thickBot="1">
      <c r="A62" s="50">
        <f t="shared" si="3"/>
        <v>61</v>
      </c>
      <c r="B62" s="22">
        <f ca="1">Streams!B62</f>
        <v>26</v>
      </c>
      <c r="C62" s="23">
        <f ca="1">VLOOKUP(B62,Partition!$J$2:$K$38,2)</f>
        <v>8</v>
      </c>
      <c r="D62" s="24">
        <f ca="1">COUNTIF(INDEX(C62:INDEX($C$1:C62,IFERROR(LOOKUP(2,1/($D$1:D61=2),ROW($D$1:D61)-MIN(ROW($D$1:D61)-1)),1),),),C62)</f>
        <v>1</v>
      </c>
      <c r="E62" s="23">
        <f t="shared" ca="1" si="0"/>
        <v>8</v>
      </c>
      <c r="F62" s="25">
        <f ca="1">COUNTIF(INDEX(E62:INDEX($E$1:E62,IFERROR(LOOKUP(2,1/($F$1:F61=2),ROW($F$1:F61)-MIN(ROW($F$1:F61)-1)),1),),),E62)</f>
        <v>2</v>
      </c>
      <c r="G62" s="26">
        <f t="shared" ca="1" si="1"/>
        <v>9</v>
      </c>
      <c r="H62" s="26">
        <f t="shared" ca="1" si="6"/>
        <v>3</v>
      </c>
      <c r="I62" s="26">
        <f t="shared" ca="1" si="6"/>
        <v>5</v>
      </c>
      <c r="J62" s="26">
        <f t="shared" ca="1" si="6"/>
        <v>1</v>
      </c>
      <c r="K62" s="26">
        <f t="shared" ca="1" si="6"/>
        <v>4</v>
      </c>
      <c r="L62" s="26">
        <f t="shared" ca="1" si="6"/>
        <v>6</v>
      </c>
      <c r="M62" s="26">
        <f t="shared" ca="1" si="6"/>
        <v>2</v>
      </c>
      <c r="N62" s="26">
        <f t="shared" ca="1" si="6"/>
        <v>8</v>
      </c>
      <c r="O62" s="26">
        <f t="shared" ca="1" si="6"/>
        <v>7</v>
      </c>
      <c r="P62" s="6"/>
      <c r="Q62" s="6"/>
      <c r="T62" s="3"/>
      <c r="U62" s="3"/>
      <c r="V62" s="3"/>
      <c r="W62" s="3"/>
      <c r="X62" s="3"/>
      <c r="Y62" s="3"/>
      <c r="AS62" s="1"/>
      <c r="BA62" s="1"/>
    </row>
    <row r="63" spans="1:53" ht="20.100000000000001" customHeight="1" thickBot="1">
      <c r="A63" s="50">
        <f t="shared" si="3"/>
        <v>62</v>
      </c>
      <c r="B63" s="22">
        <f ca="1">Streams!B63</f>
        <v>19</v>
      </c>
      <c r="C63" s="23">
        <f ca="1">VLOOKUP(B63,Partition!$J$2:$K$38,2)</f>
        <v>4</v>
      </c>
      <c r="D63" s="24">
        <f ca="1">COUNTIF(INDEX(C63:INDEX($C$1:C63,IFERROR(LOOKUP(2,1/($D$1:D62=2),ROW($D$1:D62)-MIN(ROW($D$1:D62)-1)),1),),),C63)</f>
        <v>1</v>
      </c>
      <c r="E63" s="23">
        <f t="shared" ca="1" si="0"/>
        <v>6</v>
      </c>
      <c r="F63" s="25">
        <f ca="1">COUNTIF(INDEX(E63:INDEX($E$1:E63,IFERROR(LOOKUP(2,1/($F$1:F62=2),ROW($F$1:F62)-MIN(ROW($F$1:F62)-1)),1),),),E63)</f>
        <v>1</v>
      </c>
      <c r="G63" s="26">
        <f t="shared" ca="1" si="1"/>
        <v>8</v>
      </c>
      <c r="H63" s="26">
        <f t="shared" ca="1" si="6"/>
        <v>9</v>
      </c>
      <c r="I63" s="26">
        <f t="shared" ca="1" si="6"/>
        <v>3</v>
      </c>
      <c r="J63" s="26">
        <f t="shared" ca="1" si="6"/>
        <v>5</v>
      </c>
      <c r="K63" s="26">
        <f t="shared" ca="1" si="6"/>
        <v>1</v>
      </c>
      <c r="L63" s="26">
        <f t="shared" ca="1" si="6"/>
        <v>4</v>
      </c>
      <c r="M63" s="26">
        <f t="shared" ca="1" si="6"/>
        <v>6</v>
      </c>
      <c r="N63" s="26">
        <f t="shared" ca="1" si="6"/>
        <v>2</v>
      </c>
      <c r="O63" s="26">
        <f t="shared" ca="1" si="6"/>
        <v>7</v>
      </c>
      <c r="P63" s="6"/>
      <c r="Q63" s="6"/>
      <c r="T63" s="3"/>
      <c r="U63" s="3"/>
      <c r="V63" s="3"/>
      <c r="W63" s="3"/>
      <c r="X63" s="3"/>
      <c r="Y63" s="3"/>
      <c r="AS63" s="1"/>
      <c r="BA63" s="1"/>
    </row>
    <row r="64" spans="1:53" ht="20.100000000000001" customHeight="1" thickBot="1">
      <c r="A64" s="50">
        <f t="shared" si="3"/>
        <v>63</v>
      </c>
      <c r="B64" s="22">
        <f ca="1">Streams!B64</f>
        <v>20</v>
      </c>
      <c r="C64" s="23">
        <f ca="1">VLOOKUP(B64,Partition!$J$2:$K$38,2)</f>
        <v>5</v>
      </c>
      <c r="D64" s="24">
        <f ca="1">COUNTIF(INDEX(C64:INDEX($C$1:C64,IFERROR(LOOKUP(2,1/($D$1:D63=2),ROW($D$1:D63)-MIN(ROW($D$1:D63)-1)),1),),),C64)</f>
        <v>2</v>
      </c>
      <c r="E64" s="23">
        <f t="shared" ca="1" si="0"/>
        <v>5</v>
      </c>
      <c r="F64" s="25">
        <f ca="1">COUNTIF(INDEX(E64:INDEX($E$1:E64,IFERROR(LOOKUP(2,1/($F$1:F63=2),ROW($F$1:F63)-MIN(ROW($F$1:F63)-1)),1),),),E64)</f>
        <v>1</v>
      </c>
      <c r="G64" s="26">
        <f t="shared" ca="1" si="1"/>
        <v>4</v>
      </c>
      <c r="H64" s="26">
        <f t="shared" ca="1" si="6"/>
        <v>8</v>
      </c>
      <c r="I64" s="26">
        <f t="shared" ca="1" si="6"/>
        <v>9</v>
      </c>
      <c r="J64" s="26">
        <f t="shared" ca="1" si="6"/>
        <v>3</v>
      </c>
      <c r="K64" s="26">
        <f t="shared" ca="1" si="6"/>
        <v>5</v>
      </c>
      <c r="L64" s="26">
        <f t="shared" ca="1" si="6"/>
        <v>1</v>
      </c>
      <c r="M64" s="26">
        <f t="shared" ca="1" si="6"/>
        <v>6</v>
      </c>
      <c r="N64" s="26">
        <f t="shared" ca="1" si="6"/>
        <v>2</v>
      </c>
      <c r="O64" s="26">
        <f t="shared" ca="1" si="6"/>
        <v>7</v>
      </c>
      <c r="P64" s="6"/>
      <c r="Q64" s="6"/>
      <c r="T64" s="3"/>
      <c r="U64" s="3"/>
      <c r="V64" s="3"/>
      <c r="W64" s="3"/>
      <c r="X64" s="3"/>
      <c r="Y64" s="3"/>
      <c r="AS64" s="1"/>
      <c r="BA64" s="1"/>
    </row>
    <row r="65" spans="1:53" ht="20.100000000000001" customHeight="1" thickBot="1">
      <c r="A65" s="50">
        <f t="shared" si="3"/>
        <v>64</v>
      </c>
      <c r="B65" s="22">
        <f ca="1">Streams!B65</f>
        <v>19</v>
      </c>
      <c r="C65" s="23">
        <f ca="1">VLOOKUP(B65,Partition!$J$2:$K$38,2)</f>
        <v>4</v>
      </c>
      <c r="D65" s="24">
        <f ca="1">COUNTIF(INDEX(C65:INDEX($C$1:C65,IFERROR(LOOKUP(2,1/($D$1:D64=2),ROW($D$1:D64)-MIN(ROW($D$1:D64)-1)),1),),),C65)</f>
        <v>1</v>
      </c>
      <c r="E65" s="23">
        <f t="shared" ca="1" si="0"/>
        <v>2</v>
      </c>
      <c r="F65" s="25">
        <f ca="1">COUNTIF(INDEX(E65:INDEX($E$1:E65,IFERROR(LOOKUP(2,1/($F$1:F64=2),ROW($F$1:F64)-MIN(ROW($F$1:F64)-1)),1),),),E65)</f>
        <v>1</v>
      </c>
      <c r="G65" s="26">
        <f t="shared" ca="1" si="1"/>
        <v>5</v>
      </c>
      <c r="H65" s="26">
        <f t="shared" ca="1" si="6"/>
        <v>4</v>
      </c>
      <c r="I65" s="26">
        <f t="shared" ca="1" si="6"/>
        <v>8</v>
      </c>
      <c r="J65" s="26">
        <f t="shared" ca="1" si="6"/>
        <v>9</v>
      </c>
      <c r="K65" s="26">
        <f t="shared" ca="1" si="6"/>
        <v>3</v>
      </c>
      <c r="L65" s="26">
        <f t="shared" ca="1" si="6"/>
        <v>1</v>
      </c>
      <c r="M65" s="26">
        <f t="shared" ca="1" si="6"/>
        <v>6</v>
      </c>
      <c r="N65" s="26">
        <f t="shared" ca="1" si="6"/>
        <v>2</v>
      </c>
      <c r="O65" s="26">
        <f t="shared" ca="1" si="6"/>
        <v>7</v>
      </c>
      <c r="P65" s="6"/>
      <c r="Q65" s="6"/>
      <c r="T65" s="3"/>
      <c r="U65" s="3"/>
      <c r="V65" s="3"/>
      <c r="W65" s="3"/>
      <c r="X65" s="3"/>
      <c r="Y65" s="3"/>
      <c r="AS65" s="1"/>
      <c r="BA65" s="1"/>
    </row>
    <row r="66" spans="1:53" ht="20.100000000000001" customHeight="1" thickBot="1">
      <c r="A66" s="50">
        <f t="shared" si="3"/>
        <v>65</v>
      </c>
      <c r="B66" s="22">
        <f ca="1">Streams!B66</f>
        <v>35</v>
      </c>
      <c r="C66" s="23">
        <f ca="1">VLOOKUP(B66,Partition!$J$2:$K$38,2)</f>
        <v>8</v>
      </c>
      <c r="D66" s="24">
        <f ca="1">COUNTIF(INDEX(C66:INDEX($C$1:C66,IFERROR(LOOKUP(2,1/($D$1:D65=2),ROW($D$1:D65)-MIN(ROW($D$1:D65)-1)),1),),),C66)</f>
        <v>1</v>
      </c>
      <c r="E66" s="23">
        <f t="shared" ca="1" si="0"/>
        <v>3</v>
      </c>
      <c r="F66" s="25">
        <f ca="1">COUNTIF(INDEX(E66:INDEX($E$1:E66,IFERROR(LOOKUP(2,1/($F$1:F65=2),ROW($F$1:F65)-MIN(ROW($F$1:F65)-1)),1),),),E66)</f>
        <v>1</v>
      </c>
      <c r="G66" s="26">
        <f t="shared" ca="1" si="1"/>
        <v>4</v>
      </c>
      <c r="H66" s="26">
        <f t="shared" ca="1" si="6"/>
        <v>5</v>
      </c>
      <c r="I66" s="26">
        <f t="shared" ca="1" si="6"/>
        <v>8</v>
      </c>
      <c r="J66" s="26">
        <f t="shared" ca="1" si="6"/>
        <v>9</v>
      </c>
      <c r="K66" s="26">
        <f t="shared" ca="1" si="6"/>
        <v>3</v>
      </c>
      <c r="L66" s="26">
        <f t="shared" ca="1" si="6"/>
        <v>1</v>
      </c>
      <c r="M66" s="26">
        <f t="shared" ca="1" si="6"/>
        <v>6</v>
      </c>
      <c r="N66" s="26">
        <f t="shared" ca="1" si="6"/>
        <v>2</v>
      </c>
      <c r="O66" s="26">
        <f t="shared" ca="1" si="6"/>
        <v>7</v>
      </c>
      <c r="P66" s="6"/>
      <c r="Q66" s="6"/>
      <c r="T66" s="3"/>
      <c r="U66" s="3"/>
      <c r="V66" s="3"/>
      <c r="W66" s="3"/>
      <c r="X66" s="3"/>
      <c r="Y66" s="3"/>
      <c r="AS66" s="1"/>
      <c r="BA66" s="1"/>
    </row>
    <row r="67" spans="1:53" ht="20.100000000000001" customHeight="1" thickBot="1">
      <c r="A67" s="50">
        <f t="shared" si="3"/>
        <v>66</v>
      </c>
      <c r="B67" s="22">
        <f ca="1">Streams!B67</f>
        <v>33</v>
      </c>
      <c r="C67" s="23">
        <f ca="1">VLOOKUP(B67,Partition!$J$2:$K$38,2)</f>
        <v>9</v>
      </c>
      <c r="D67" s="24">
        <f ca="1">COUNTIF(INDEX(C67:INDEX($C$1:C67,IFERROR(LOOKUP(2,1/($D$1:D66=2),ROW($D$1:D66)-MIN(ROW($D$1:D66)-1)),1),),),C67)</f>
        <v>1</v>
      </c>
      <c r="E67" s="23">
        <f t="shared" ref="E67:E130" ca="1" si="7">IF(C67=G67,1,IF(C67=H67,2,IF(C67=I67,3,IF(C67=J67,4,IF(C67=K67,5,IF(C67=L67,6,IF(C67=M67,7,IF(C67=N67,8,IF(C67=O67,9,"")))))))))</f>
        <v>4</v>
      </c>
      <c r="F67" s="25">
        <f ca="1">COUNTIF(INDEX(E67:INDEX($E$1:E67,IFERROR(LOOKUP(2,1/($F$1:F66=2),ROW($F$1:F66)-MIN(ROW($F$1:F66)-1)),1),),),E67)</f>
        <v>1</v>
      </c>
      <c r="G67" s="26">
        <f t="shared" ref="G67:G130" ca="1" si="8">IF(C66&lt;&gt;0,C66,G66)</f>
        <v>8</v>
      </c>
      <c r="H67" s="26">
        <f t="shared" ref="H67:O82" ca="1" si="9">IF(AND(G66&lt;&gt;$G67,G66&lt;&gt;G67,G66&lt;&gt;0),G66,H66)</f>
        <v>4</v>
      </c>
      <c r="I67" s="26">
        <f t="shared" ca="1" si="9"/>
        <v>5</v>
      </c>
      <c r="J67" s="26">
        <f t="shared" ca="1" si="9"/>
        <v>9</v>
      </c>
      <c r="K67" s="26">
        <f t="shared" ca="1" si="9"/>
        <v>3</v>
      </c>
      <c r="L67" s="26">
        <f t="shared" ca="1" si="9"/>
        <v>1</v>
      </c>
      <c r="M67" s="26">
        <f t="shared" ca="1" si="9"/>
        <v>6</v>
      </c>
      <c r="N67" s="26">
        <f t="shared" ca="1" si="9"/>
        <v>2</v>
      </c>
      <c r="O67" s="26">
        <f t="shared" ca="1" si="9"/>
        <v>7</v>
      </c>
      <c r="P67" s="6"/>
      <c r="Q67" s="6"/>
      <c r="T67" s="3"/>
      <c r="U67" s="3"/>
      <c r="V67" s="3"/>
      <c r="W67" s="3"/>
      <c r="X67" s="3"/>
      <c r="Y67" s="3"/>
      <c r="AS67" s="1"/>
      <c r="BA67" s="1"/>
    </row>
    <row r="68" spans="1:53" ht="20.100000000000001" customHeight="1" thickBot="1">
      <c r="A68" s="50">
        <f t="shared" ref="A68:A131" si="10">1+A67</f>
        <v>67</v>
      </c>
      <c r="B68" s="22">
        <f ca="1">Streams!B68</f>
        <v>25</v>
      </c>
      <c r="C68" s="23">
        <f ca="1">VLOOKUP(B68,Partition!$J$2:$K$38,2)</f>
        <v>7</v>
      </c>
      <c r="D68" s="24">
        <f ca="1">COUNTIF(INDEX(C68:INDEX($C$1:C68,IFERROR(LOOKUP(2,1/($D$1:D67=2),ROW($D$1:D67)-MIN(ROW($D$1:D67)-1)),1),),),C68)</f>
        <v>1</v>
      </c>
      <c r="E68" s="23">
        <f t="shared" ca="1" si="7"/>
        <v>9</v>
      </c>
      <c r="F68" s="25">
        <f ca="1">COUNTIF(INDEX(E68:INDEX($E$1:E68,IFERROR(LOOKUP(2,1/($F$1:F67=2),ROW($F$1:F67)-MIN(ROW($F$1:F67)-1)),1),),),E68)</f>
        <v>1</v>
      </c>
      <c r="G68" s="26">
        <f t="shared" ca="1" si="8"/>
        <v>9</v>
      </c>
      <c r="H68" s="26">
        <f t="shared" ca="1" si="9"/>
        <v>8</v>
      </c>
      <c r="I68" s="26">
        <f t="shared" ca="1" si="9"/>
        <v>4</v>
      </c>
      <c r="J68" s="26">
        <f t="shared" ca="1" si="9"/>
        <v>5</v>
      </c>
      <c r="K68" s="26">
        <f t="shared" ca="1" si="9"/>
        <v>3</v>
      </c>
      <c r="L68" s="26">
        <f t="shared" ca="1" si="9"/>
        <v>1</v>
      </c>
      <c r="M68" s="26">
        <f t="shared" ca="1" si="9"/>
        <v>6</v>
      </c>
      <c r="N68" s="26">
        <f t="shared" ca="1" si="9"/>
        <v>2</v>
      </c>
      <c r="O68" s="26">
        <f t="shared" ca="1" si="9"/>
        <v>7</v>
      </c>
      <c r="P68" s="6"/>
      <c r="Q68" s="6"/>
      <c r="T68" s="3"/>
      <c r="U68" s="3"/>
      <c r="V68" s="3"/>
      <c r="W68" s="3"/>
      <c r="X68" s="3"/>
      <c r="Y68" s="3"/>
      <c r="AS68" s="1"/>
      <c r="BA68" s="1"/>
    </row>
    <row r="69" spans="1:53" ht="20.100000000000001" customHeight="1" thickBot="1">
      <c r="A69" s="50">
        <f t="shared" si="10"/>
        <v>68</v>
      </c>
      <c r="B69" s="22">
        <f ca="1">Streams!B69</f>
        <v>8</v>
      </c>
      <c r="C69" s="23">
        <f ca="1">VLOOKUP(B69,Partition!$J$2:$K$38,2)</f>
        <v>2</v>
      </c>
      <c r="D69" s="24">
        <f ca="1">COUNTIF(INDEX(C69:INDEX($C$1:C69,IFERROR(LOOKUP(2,1/($D$1:D68=2),ROW($D$1:D68)-MIN(ROW($D$1:D68)-1)),1),),),C69)</f>
        <v>1</v>
      </c>
      <c r="E69" s="23">
        <f t="shared" ca="1" si="7"/>
        <v>9</v>
      </c>
      <c r="F69" s="25">
        <f ca="1">COUNTIF(INDEX(E69:INDEX($E$1:E69,IFERROR(LOOKUP(2,1/($F$1:F68=2),ROW($F$1:F68)-MIN(ROW($F$1:F68)-1)),1),),),E69)</f>
        <v>2</v>
      </c>
      <c r="G69" s="26">
        <f t="shared" ca="1" si="8"/>
        <v>7</v>
      </c>
      <c r="H69" s="26">
        <f t="shared" ca="1" si="9"/>
        <v>9</v>
      </c>
      <c r="I69" s="26">
        <f t="shared" ca="1" si="9"/>
        <v>8</v>
      </c>
      <c r="J69" s="26">
        <f t="shared" ca="1" si="9"/>
        <v>4</v>
      </c>
      <c r="K69" s="26">
        <f t="shared" ca="1" si="9"/>
        <v>5</v>
      </c>
      <c r="L69" s="26">
        <f t="shared" ca="1" si="9"/>
        <v>3</v>
      </c>
      <c r="M69" s="26">
        <f t="shared" ca="1" si="9"/>
        <v>1</v>
      </c>
      <c r="N69" s="26">
        <f t="shared" ca="1" si="9"/>
        <v>6</v>
      </c>
      <c r="O69" s="26">
        <f t="shared" ca="1" si="9"/>
        <v>2</v>
      </c>
      <c r="P69" s="6"/>
      <c r="Q69" s="6"/>
      <c r="T69" s="3"/>
      <c r="U69" s="3"/>
      <c r="V69" s="3"/>
      <c r="W69" s="3"/>
      <c r="X69" s="3"/>
      <c r="Y69" s="3"/>
      <c r="AS69" s="1"/>
      <c r="BA69" s="1"/>
    </row>
    <row r="70" spans="1:53" ht="20.100000000000001" customHeight="1" thickBot="1">
      <c r="A70" s="50">
        <f t="shared" si="10"/>
        <v>69</v>
      </c>
      <c r="B70" s="22">
        <f ca="1">Streams!B70</f>
        <v>31</v>
      </c>
      <c r="C70" s="23">
        <f ca="1">VLOOKUP(B70,Partition!$J$2:$K$38,2)</f>
        <v>7</v>
      </c>
      <c r="D70" s="24">
        <f ca="1">COUNTIF(INDEX(C70:INDEX($C$1:C70,IFERROR(LOOKUP(2,1/($D$1:D69=2),ROW($D$1:D69)-MIN(ROW($D$1:D69)-1)),1),),),C70)</f>
        <v>2</v>
      </c>
      <c r="E70" s="23">
        <f t="shared" ca="1" si="7"/>
        <v>2</v>
      </c>
      <c r="F70" s="25">
        <f ca="1">COUNTIF(INDEX(E70:INDEX($E$1:E70,IFERROR(LOOKUP(2,1/($F$1:F69=2),ROW($F$1:F69)-MIN(ROW($F$1:F69)-1)),1),),),E70)</f>
        <v>1</v>
      </c>
      <c r="G70" s="26">
        <f t="shared" ca="1" si="8"/>
        <v>2</v>
      </c>
      <c r="H70" s="26">
        <f t="shared" ca="1" si="9"/>
        <v>7</v>
      </c>
      <c r="I70" s="26">
        <f t="shared" ca="1" si="9"/>
        <v>9</v>
      </c>
      <c r="J70" s="26">
        <f t="shared" ca="1" si="9"/>
        <v>8</v>
      </c>
      <c r="K70" s="26">
        <f t="shared" ca="1" si="9"/>
        <v>4</v>
      </c>
      <c r="L70" s="26">
        <f t="shared" ca="1" si="9"/>
        <v>5</v>
      </c>
      <c r="M70" s="26">
        <f t="shared" ca="1" si="9"/>
        <v>3</v>
      </c>
      <c r="N70" s="26">
        <f t="shared" ca="1" si="9"/>
        <v>1</v>
      </c>
      <c r="O70" s="26">
        <f t="shared" ca="1" si="9"/>
        <v>6</v>
      </c>
      <c r="P70" s="6"/>
      <c r="Q70" s="6"/>
      <c r="T70" s="3"/>
      <c r="U70" s="3"/>
      <c r="V70" s="3"/>
      <c r="W70" s="3"/>
      <c r="X70" s="3"/>
      <c r="Y70" s="3"/>
      <c r="AS70" s="1"/>
      <c r="BA70" s="1"/>
    </row>
    <row r="71" spans="1:53" ht="20.100000000000001" customHeight="1" thickBot="1">
      <c r="A71" s="50">
        <f t="shared" si="10"/>
        <v>70</v>
      </c>
      <c r="B71" s="22">
        <f ca="1">Streams!B71</f>
        <v>5</v>
      </c>
      <c r="C71" s="23">
        <f ca="1">VLOOKUP(B71,Partition!$J$2:$K$38,2)</f>
        <v>2</v>
      </c>
      <c r="D71" s="24">
        <f ca="1">COUNTIF(INDEX(C71:INDEX($C$1:C71,IFERROR(LOOKUP(2,1/($D$1:D70=2),ROW($D$1:D70)-MIN(ROW($D$1:D70)-1)),1),),),C71)</f>
        <v>1</v>
      </c>
      <c r="E71" s="23">
        <f t="shared" ca="1" si="7"/>
        <v>2</v>
      </c>
      <c r="F71" s="25">
        <f ca="1">COUNTIF(INDEX(E71:INDEX($E$1:E71,IFERROR(LOOKUP(2,1/($F$1:F70=2),ROW($F$1:F70)-MIN(ROW($F$1:F70)-1)),1),),),E71)</f>
        <v>2</v>
      </c>
      <c r="G71" s="26">
        <f t="shared" ca="1" si="8"/>
        <v>7</v>
      </c>
      <c r="H71" s="26">
        <f t="shared" ca="1" si="9"/>
        <v>2</v>
      </c>
      <c r="I71" s="26">
        <f t="shared" ca="1" si="9"/>
        <v>9</v>
      </c>
      <c r="J71" s="26">
        <f t="shared" ca="1" si="9"/>
        <v>8</v>
      </c>
      <c r="K71" s="26">
        <f t="shared" ca="1" si="9"/>
        <v>4</v>
      </c>
      <c r="L71" s="26">
        <f t="shared" ca="1" si="9"/>
        <v>5</v>
      </c>
      <c r="M71" s="26">
        <f t="shared" ca="1" si="9"/>
        <v>3</v>
      </c>
      <c r="N71" s="26">
        <f t="shared" ca="1" si="9"/>
        <v>1</v>
      </c>
      <c r="O71" s="26">
        <f t="shared" ca="1" si="9"/>
        <v>6</v>
      </c>
      <c r="P71" s="6"/>
      <c r="Q71" s="6"/>
      <c r="T71" s="3"/>
      <c r="U71" s="3"/>
      <c r="V71" s="3"/>
      <c r="W71" s="3"/>
      <c r="X71" s="3"/>
      <c r="Y71" s="3"/>
      <c r="AS71" s="1"/>
      <c r="BA71" s="1"/>
    </row>
    <row r="72" spans="1:53" ht="20.100000000000001" customHeight="1" thickBot="1">
      <c r="A72" s="50">
        <f t="shared" si="10"/>
        <v>71</v>
      </c>
      <c r="B72" s="22">
        <f ca="1">Streams!B72</f>
        <v>9</v>
      </c>
      <c r="C72" s="23">
        <f ca="1">VLOOKUP(B72,Partition!$J$2:$K$38,2)</f>
        <v>3</v>
      </c>
      <c r="D72" s="24">
        <f ca="1">COUNTIF(INDEX(C72:INDEX($C$1:C72,IFERROR(LOOKUP(2,1/($D$1:D71=2),ROW($D$1:D71)-MIN(ROW($D$1:D71)-1)),1),),),C72)</f>
        <v>1</v>
      </c>
      <c r="E72" s="23">
        <f t="shared" ca="1" si="7"/>
        <v>7</v>
      </c>
      <c r="F72" s="25">
        <f ca="1">COUNTIF(INDEX(E72:INDEX($E$1:E72,IFERROR(LOOKUP(2,1/($F$1:F71=2),ROW($F$1:F71)-MIN(ROW($F$1:F71)-1)),1),),),E72)</f>
        <v>1</v>
      </c>
      <c r="G72" s="26">
        <f t="shared" ca="1" si="8"/>
        <v>2</v>
      </c>
      <c r="H72" s="26">
        <f t="shared" ca="1" si="9"/>
        <v>7</v>
      </c>
      <c r="I72" s="26">
        <f t="shared" ca="1" si="9"/>
        <v>9</v>
      </c>
      <c r="J72" s="26">
        <f t="shared" ca="1" si="9"/>
        <v>8</v>
      </c>
      <c r="K72" s="26">
        <f t="shared" ca="1" si="9"/>
        <v>4</v>
      </c>
      <c r="L72" s="26">
        <f t="shared" ca="1" si="9"/>
        <v>5</v>
      </c>
      <c r="M72" s="26">
        <f t="shared" ca="1" si="9"/>
        <v>3</v>
      </c>
      <c r="N72" s="26">
        <f t="shared" ca="1" si="9"/>
        <v>1</v>
      </c>
      <c r="O72" s="26">
        <f t="shared" ca="1" si="9"/>
        <v>6</v>
      </c>
      <c r="P72" s="6"/>
      <c r="Q72" s="6"/>
      <c r="T72" s="3"/>
      <c r="U72" s="3"/>
      <c r="V72" s="3"/>
      <c r="W72" s="3"/>
      <c r="X72" s="3"/>
      <c r="Y72" s="3"/>
      <c r="AS72" s="1"/>
      <c r="BA72" s="1"/>
    </row>
    <row r="73" spans="1:53" ht="20.100000000000001" customHeight="1" thickBot="1">
      <c r="A73" s="50">
        <f t="shared" si="10"/>
        <v>72</v>
      </c>
      <c r="B73" s="22">
        <f ca="1">Streams!B73</f>
        <v>18</v>
      </c>
      <c r="C73" s="23">
        <f ca="1">VLOOKUP(B73,Partition!$J$2:$K$38,2)</f>
        <v>6</v>
      </c>
      <c r="D73" s="24">
        <f ca="1">COUNTIF(INDEX(C73:INDEX($C$1:C73,IFERROR(LOOKUP(2,1/($D$1:D72=2),ROW($D$1:D72)-MIN(ROW($D$1:D72)-1)),1),),),C73)</f>
        <v>1</v>
      </c>
      <c r="E73" s="23">
        <f t="shared" ca="1" si="7"/>
        <v>9</v>
      </c>
      <c r="F73" s="25">
        <f ca="1">COUNTIF(INDEX(E73:INDEX($E$1:E73,IFERROR(LOOKUP(2,1/($F$1:F72=2),ROW($F$1:F72)-MIN(ROW($F$1:F72)-1)),1),),),E73)</f>
        <v>1</v>
      </c>
      <c r="G73" s="26">
        <f t="shared" ca="1" si="8"/>
        <v>3</v>
      </c>
      <c r="H73" s="26">
        <f t="shared" ca="1" si="9"/>
        <v>2</v>
      </c>
      <c r="I73" s="26">
        <f t="shared" ca="1" si="9"/>
        <v>7</v>
      </c>
      <c r="J73" s="26">
        <f t="shared" ca="1" si="9"/>
        <v>9</v>
      </c>
      <c r="K73" s="26">
        <f t="shared" ca="1" si="9"/>
        <v>8</v>
      </c>
      <c r="L73" s="26">
        <f t="shared" ca="1" si="9"/>
        <v>4</v>
      </c>
      <c r="M73" s="26">
        <f t="shared" ca="1" si="9"/>
        <v>5</v>
      </c>
      <c r="N73" s="26">
        <f t="shared" ca="1" si="9"/>
        <v>1</v>
      </c>
      <c r="O73" s="26">
        <f t="shared" ca="1" si="9"/>
        <v>6</v>
      </c>
      <c r="P73" s="6"/>
      <c r="Q73" s="6"/>
      <c r="T73" s="3"/>
      <c r="U73" s="3"/>
      <c r="V73" s="3"/>
      <c r="W73" s="3"/>
      <c r="X73" s="3"/>
      <c r="Y73" s="3"/>
      <c r="AS73" s="1"/>
      <c r="BA73" s="1"/>
    </row>
    <row r="74" spans="1:53" ht="20.100000000000001" customHeight="1" thickBot="1">
      <c r="A74" s="50">
        <f t="shared" si="10"/>
        <v>73</v>
      </c>
      <c r="B74" s="22">
        <f ca="1">Streams!B74</f>
        <v>30</v>
      </c>
      <c r="C74" s="23">
        <f ca="1">VLOOKUP(B74,Partition!$J$2:$K$38,2)</f>
        <v>9</v>
      </c>
      <c r="D74" s="24">
        <f ca="1">COUNTIF(INDEX(C74:INDEX($C$1:C74,IFERROR(LOOKUP(2,1/($D$1:D73=2),ROW($D$1:D73)-MIN(ROW($D$1:D73)-1)),1),),),C74)</f>
        <v>1</v>
      </c>
      <c r="E74" s="23">
        <f t="shared" ca="1" si="7"/>
        <v>5</v>
      </c>
      <c r="F74" s="25">
        <f ca="1">COUNTIF(INDEX(E74:INDEX($E$1:E74,IFERROR(LOOKUP(2,1/($F$1:F73=2),ROW($F$1:F73)-MIN(ROW($F$1:F73)-1)),1),),),E74)</f>
        <v>1</v>
      </c>
      <c r="G74" s="26">
        <f t="shared" ca="1" si="8"/>
        <v>6</v>
      </c>
      <c r="H74" s="26">
        <f t="shared" ca="1" si="9"/>
        <v>3</v>
      </c>
      <c r="I74" s="26">
        <f t="shared" ca="1" si="9"/>
        <v>2</v>
      </c>
      <c r="J74" s="26">
        <f t="shared" ca="1" si="9"/>
        <v>7</v>
      </c>
      <c r="K74" s="26">
        <f t="shared" ca="1" si="9"/>
        <v>9</v>
      </c>
      <c r="L74" s="26">
        <f t="shared" ca="1" si="9"/>
        <v>8</v>
      </c>
      <c r="M74" s="26">
        <f t="shared" ca="1" si="9"/>
        <v>4</v>
      </c>
      <c r="N74" s="26">
        <f t="shared" ca="1" si="9"/>
        <v>5</v>
      </c>
      <c r="O74" s="26">
        <f t="shared" ca="1" si="9"/>
        <v>1</v>
      </c>
      <c r="P74" s="6"/>
      <c r="Q74" s="6"/>
      <c r="T74" s="3"/>
      <c r="U74" s="3"/>
      <c r="V74" s="3"/>
      <c r="W74" s="3"/>
      <c r="X74" s="3"/>
      <c r="Y74" s="3"/>
      <c r="AS74" s="1"/>
      <c r="BA74" s="1"/>
    </row>
    <row r="75" spans="1:53" ht="20.100000000000001" customHeight="1" thickBot="1">
      <c r="A75" s="50">
        <f t="shared" si="10"/>
        <v>74</v>
      </c>
      <c r="B75" s="22">
        <f ca="1">Streams!B75</f>
        <v>9</v>
      </c>
      <c r="C75" s="23">
        <f ca="1">VLOOKUP(B75,Partition!$J$2:$K$38,2)</f>
        <v>3</v>
      </c>
      <c r="D75" s="24">
        <f ca="1">COUNTIF(INDEX(C75:INDEX($C$1:C75,IFERROR(LOOKUP(2,1/($D$1:D74=2),ROW($D$1:D74)-MIN(ROW($D$1:D74)-1)),1),),),C75)</f>
        <v>2</v>
      </c>
      <c r="E75" s="23">
        <f t="shared" ca="1" si="7"/>
        <v>3</v>
      </c>
      <c r="F75" s="25">
        <f ca="1">COUNTIF(INDEX(E75:INDEX($E$1:E75,IFERROR(LOOKUP(2,1/($F$1:F74=2),ROW($F$1:F74)-MIN(ROW($F$1:F74)-1)),1),),),E75)</f>
        <v>1</v>
      </c>
      <c r="G75" s="26">
        <f t="shared" ca="1" si="8"/>
        <v>9</v>
      </c>
      <c r="H75" s="26">
        <f t="shared" ca="1" si="9"/>
        <v>6</v>
      </c>
      <c r="I75" s="26">
        <f t="shared" ca="1" si="9"/>
        <v>3</v>
      </c>
      <c r="J75" s="26">
        <f t="shared" ca="1" si="9"/>
        <v>2</v>
      </c>
      <c r="K75" s="26">
        <f t="shared" ca="1" si="9"/>
        <v>7</v>
      </c>
      <c r="L75" s="26">
        <f t="shared" ca="1" si="9"/>
        <v>8</v>
      </c>
      <c r="M75" s="26">
        <f t="shared" ca="1" si="9"/>
        <v>4</v>
      </c>
      <c r="N75" s="26">
        <f t="shared" ca="1" si="9"/>
        <v>5</v>
      </c>
      <c r="O75" s="26">
        <f t="shared" ca="1" si="9"/>
        <v>1</v>
      </c>
      <c r="P75" s="6"/>
      <c r="Q75" s="6"/>
      <c r="T75" s="3"/>
      <c r="U75" s="3"/>
      <c r="V75" s="3"/>
      <c r="W75" s="3"/>
      <c r="X75" s="3"/>
      <c r="Y75" s="3"/>
      <c r="AS75" s="1"/>
      <c r="BA75" s="1"/>
    </row>
    <row r="76" spans="1:53" ht="20.100000000000001" customHeight="1" thickBot="1">
      <c r="A76" s="50">
        <f t="shared" si="10"/>
        <v>75</v>
      </c>
      <c r="B76" s="22">
        <f ca="1">Streams!B76</f>
        <v>9</v>
      </c>
      <c r="C76" s="23">
        <f ca="1">VLOOKUP(B76,Partition!$J$2:$K$38,2)</f>
        <v>3</v>
      </c>
      <c r="D76" s="24">
        <f ca="1">COUNTIF(INDEX(C76:INDEX($C$1:C76,IFERROR(LOOKUP(2,1/($D$1:D75=2),ROW($D$1:D75)-MIN(ROW($D$1:D75)-1)),1),),),C76)</f>
        <v>2</v>
      </c>
      <c r="E76" s="23">
        <f t="shared" ca="1" si="7"/>
        <v>1</v>
      </c>
      <c r="F76" s="25">
        <f ca="1">COUNTIF(INDEX(E76:INDEX($E$1:E76,IFERROR(LOOKUP(2,1/($F$1:F75=2),ROW($F$1:F75)-MIN(ROW($F$1:F75)-1)),1),),),E76)</f>
        <v>1</v>
      </c>
      <c r="G76" s="26">
        <f t="shared" ca="1" si="8"/>
        <v>3</v>
      </c>
      <c r="H76" s="26">
        <f t="shared" ca="1" si="9"/>
        <v>9</v>
      </c>
      <c r="I76" s="26">
        <f t="shared" ca="1" si="9"/>
        <v>6</v>
      </c>
      <c r="J76" s="26">
        <f t="shared" ca="1" si="9"/>
        <v>2</v>
      </c>
      <c r="K76" s="26">
        <f t="shared" ca="1" si="9"/>
        <v>7</v>
      </c>
      <c r="L76" s="26">
        <f t="shared" ca="1" si="9"/>
        <v>8</v>
      </c>
      <c r="M76" s="26">
        <f t="shared" ca="1" si="9"/>
        <v>4</v>
      </c>
      <c r="N76" s="26">
        <f t="shared" ca="1" si="9"/>
        <v>5</v>
      </c>
      <c r="O76" s="26">
        <f t="shared" ca="1" si="9"/>
        <v>1</v>
      </c>
      <c r="P76" s="6"/>
      <c r="Q76" s="6"/>
      <c r="T76" s="3"/>
      <c r="U76" s="3"/>
      <c r="V76" s="3"/>
      <c r="W76" s="3"/>
      <c r="X76" s="3"/>
      <c r="Y76" s="3"/>
      <c r="AS76" s="1"/>
      <c r="BA76" s="1"/>
    </row>
    <row r="77" spans="1:53" ht="20.100000000000001" customHeight="1" thickBot="1">
      <c r="A77" s="50">
        <f t="shared" si="10"/>
        <v>76</v>
      </c>
      <c r="B77" s="22">
        <f ca="1">Streams!B77</f>
        <v>19</v>
      </c>
      <c r="C77" s="23">
        <f ca="1">VLOOKUP(B77,Partition!$J$2:$K$38,2)</f>
        <v>4</v>
      </c>
      <c r="D77" s="24">
        <f ca="1">COUNTIF(INDEX(C77:INDEX($C$1:C77,IFERROR(LOOKUP(2,1/($D$1:D76=2),ROW($D$1:D76)-MIN(ROW($D$1:D76)-1)),1),),),C77)</f>
        <v>1</v>
      </c>
      <c r="E77" s="23">
        <f t="shared" ca="1" si="7"/>
        <v>7</v>
      </c>
      <c r="F77" s="25">
        <f ca="1">COUNTIF(INDEX(E77:INDEX($E$1:E77,IFERROR(LOOKUP(2,1/($F$1:F76=2),ROW($F$1:F76)-MIN(ROW($F$1:F76)-1)),1),),),E77)</f>
        <v>2</v>
      </c>
      <c r="G77" s="26">
        <f t="shared" ca="1" si="8"/>
        <v>3</v>
      </c>
      <c r="H77" s="26">
        <f t="shared" ca="1" si="9"/>
        <v>9</v>
      </c>
      <c r="I77" s="26">
        <f t="shared" ca="1" si="9"/>
        <v>6</v>
      </c>
      <c r="J77" s="26">
        <f t="shared" ca="1" si="9"/>
        <v>2</v>
      </c>
      <c r="K77" s="26">
        <f t="shared" ca="1" si="9"/>
        <v>7</v>
      </c>
      <c r="L77" s="26">
        <f t="shared" ca="1" si="9"/>
        <v>8</v>
      </c>
      <c r="M77" s="26">
        <f t="shared" ca="1" si="9"/>
        <v>4</v>
      </c>
      <c r="N77" s="26">
        <f t="shared" ca="1" si="9"/>
        <v>5</v>
      </c>
      <c r="O77" s="26">
        <f t="shared" ca="1" si="9"/>
        <v>1</v>
      </c>
      <c r="P77" s="6"/>
      <c r="Q77" s="6"/>
      <c r="T77" s="3"/>
      <c r="U77" s="3"/>
      <c r="V77" s="3"/>
      <c r="W77" s="3"/>
      <c r="X77" s="3"/>
      <c r="Y77" s="3"/>
      <c r="AS77" s="1"/>
      <c r="BA77" s="1"/>
    </row>
    <row r="78" spans="1:53" ht="20.100000000000001" customHeight="1" thickBot="1">
      <c r="A78" s="50">
        <f t="shared" si="10"/>
        <v>77</v>
      </c>
      <c r="B78" s="22">
        <f ca="1">Streams!B78</f>
        <v>33</v>
      </c>
      <c r="C78" s="23">
        <f ca="1">VLOOKUP(B78,Partition!$J$2:$K$38,2)</f>
        <v>9</v>
      </c>
      <c r="D78" s="24">
        <f ca="1">COUNTIF(INDEX(C78:INDEX($C$1:C78,IFERROR(LOOKUP(2,1/($D$1:D77=2),ROW($D$1:D77)-MIN(ROW($D$1:D77)-1)),1),),),C78)</f>
        <v>1</v>
      </c>
      <c r="E78" s="23">
        <f t="shared" ca="1" si="7"/>
        <v>3</v>
      </c>
      <c r="F78" s="25">
        <f ca="1">COUNTIF(INDEX(E78:INDEX($E$1:E78,IFERROR(LOOKUP(2,1/($F$1:F77=2),ROW($F$1:F77)-MIN(ROW($F$1:F77)-1)),1),),),E78)</f>
        <v>1</v>
      </c>
      <c r="G78" s="26">
        <f t="shared" ca="1" si="8"/>
        <v>4</v>
      </c>
      <c r="H78" s="26">
        <f t="shared" ca="1" si="9"/>
        <v>3</v>
      </c>
      <c r="I78" s="26">
        <f t="shared" ca="1" si="9"/>
        <v>9</v>
      </c>
      <c r="J78" s="26">
        <f t="shared" ca="1" si="9"/>
        <v>6</v>
      </c>
      <c r="K78" s="26">
        <f t="shared" ca="1" si="9"/>
        <v>2</v>
      </c>
      <c r="L78" s="26">
        <f t="shared" ca="1" si="9"/>
        <v>7</v>
      </c>
      <c r="M78" s="26">
        <f t="shared" ca="1" si="9"/>
        <v>8</v>
      </c>
      <c r="N78" s="26">
        <f t="shared" ca="1" si="9"/>
        <v>5</v>
      </c>
      <c r="O78" s="26">
        <f t="shared" ca="1" si="9"/>
        <v>1</v>
      </c>
      <c r="P78" s="6"/>
      <c r="Q78" s="6"/>
      <c r="T78" s="3"/>
      <c r="U78" s="3"/>
      <c r="V78" s="3"/>
      <c r="W78" s="3"/>
      <c r="X78" s="3"/>
      <c r="Y78" s="3"/>
      <c r="AS78" s="1"/>
      <c r="BA78" s="1"/>
    </row>
    <row r="79" spans="1:53" ht="20.100000000000001" customHeight="1" thickBot="1">
      <c r="A79" s="50">
        <f t="shared" si="10"/>
        <v>78</v>
      </c>
      <c r="B79" s="22">
        <f ca="1">Streams!B79</f>
        <v>8</v>
      </c>
      <c r="C79" s="23">
        <f ca="1">VLOOKUP(B79,Partition!$J$2:$K$38,2)</f>
        <v>2</v>
      </c>
      <c r="D79" s="24">
        <f ca="1">COUNTIF(INDEX(C79:INDEX($C$1:C79,IFERROR(LOOKUP(2,1/($D$1:D78=2),ROW($D$1:D78)-MIN(ROW($D$1:D78)-1)),1),),),C79)</f>
        <v>1</v>
      </c>
      <c r="E79" s="23">
        <f t="shared" ca="1" si="7"/>
        <v>5</v>
      </c>
      <c r="F79" s="25">
        <f ca="1">COUNTIF(INDEX(E79:INDEX($E$1:E79,IFERROR(LOOKUP(2,1/($F$1:F78=2),ROW($F$1:F78)-MIN(ROW($F$1:F78)-1)),1),),),E79)</f>
        <v>1</v>
      </c>
      <c r="G79" s="26">
        <f t="shared" ca="1" si="8"/>
        <v>9</v>
      </c>
      <c r="H79" s="26">
        <f t="shared" ca="1" si="9"/>
        <v>4</v>
      </c>
      <c r="I79" s="26">
        <f t="shared" ca="1" si="9"/>
        <v>3</v>
      </c>
      <c r="J79" s="26">
        <f t="shared" ca="1" si="9"/>
        <v>6</v>
      </c>
      <c r="K79" s="26">
        <f t="shared" ca="1" si="9"/>
        <v>2</v>
      </c>
      <c r="L79" s="26">
        <f t="shared" ca="1" si="9"/>
        <v>7</v>
      </c>
      <c r="M79" s="26">
        <f t="shared" ca="1" si="9"/>
        <v>8</v>
      </c>
      <c r="N79" s="26">
        <f t="shared" ca="1" si="9"/>
        <v>5</v>
      </c>
      <c r="O79" s="26">
        <f t="shared" ca="1" si="9"/>
        <v>1</v>
      </c>
      <c r="P79" s="6"/>
      <c r="Q79" s="6"/>
      <c r="T79" s="3"/>
      <c r="U79" s="3"/>
      <c r="V79" s="3"/>
      <c r="W79" s="3"/>
      <c r="X79" s="3"/>
      <c r="Y79" s="3"/>
      <c r="AS79" s="1"/>
      <c r="BA79" s="1"/>
    </row>
    <row r="80" spans="1:53" ht="20.100000000000001" customHeight="1" thickBot="1">
      <c r="A80" s="50">
        <f t="shared" si="10"/>
        <v>79</v>
      </c>
      <c r="B80" s="22">
        <f ca="1">Streams!B80</f>
        <v>8</v>
      </c>
      <c r="C80" s="23">
        <f ca="1">VLOOKUP(B80,Partition!$J$2:$K$38,2)</f>
        <v>2</v>
      </c>
      <c r="D80" s="24">
        <f ca="1">COUNTIF(INDEX(C80:INDEX($C$1:C80,IFERROR(LOOKUP(2,1/($D$1:D79=2),ROW($D$1:D79)-MIN(ROW($D$1:D79)-1)),1),),),C80)</f>
        <v>2</v>
      </c>
      <c r="E80" s="23">
        <f t="shared" ca="1" si="7"/>
        <v>1</v>
      </c>
      <c r="F80" s="25">
        <f ca="1">COUNTIF(INDEX(E80:INDEX($E$1:E80,IFERROR(LOOKUP(2,1/($F$1:F79=2),ROW($F$1:F79)-MIN(ROW($F$1:F79)-1)),1),),),E80)</f>
        <v>1</v>
      </c>
      <c r="G80" s="26">
        <f t="shared" ca="1" si="8"/>
        <v>2</v>
      </c>
      <c r="H80" s="26">
        <f t="shared" ca="1" si="9"/>
        <v>9</v>
      </c>
      <c r="I80" s="26">
        <f t="shared" ca="1" si="9"/>
        <v>4</v>
      </c>
      <c r="J80" s="26">
        <f t="shared" ca="1" si="9"/>
        <v>3</v>
      </c>
      <c r="K80" s="26">
        <f t="shared" ca="1" si="9"/>
        <v>6</v>
      </c>
      <c r="L80" s="26">
        <f t="shared" ca="1" si="9"/>
        <v>7</v>
      </c>
      <c r="M80" s="26">
        <f t="shared" ca="1" si="9"/>
        <v>8</v>
      </c>
      <c r="N80" s="26">
        <f t="shared" ca="1" si="9"/>
        <v>5</v>
      </c>
      <c r="O80" s="26">
        <f t="shared" ca="1" si="9"/>
        <v>1</v>
      </c>
      <c r="P80" s="6"/>
      <c r="Q80" s="6"/>
      <c r="T80" s="3"/>
      <c r="U80" s="3"/>
      <c r="V80" s="3"/>
      <c r="W80" s="3"/>
      <c r="X80" s="3"/>
      <c r="Y80" s="3"/>
      <c r="AS80" s="1"/>
      <c r="BA80" s="1"/>
    </row>
    <row r="81" spans="1:53" ht="20.100000000000001" customHeight="1" thickBot="1">
      <c r="A81" s="50">
        <f t="shared" si="10"/>
        <v>80</v>
      </c>
      <c r="B81" s="22">
        <f ca="1">Streams!B81</f>
        <v>4</v>
      </c>
      <c r="C81" s="23">
        <f ca="1">VLOOKUP(B81,Partition!$J$2:$K$38,2)</f>
        <v>1</v>
      </c>
      <c r="D81" s="24">
        <f ca="1">COUNTIF(INDEX(C81:INDEX($C$1:C81,IFERROR(LOOKUP(2,1/($D$1:D80=2),ROW($D$1:D80)-MIN(ROW($D$1:D80)-1)),1),),),C81)</f>
        <v>1</v>
      </c>
      <c r="E81" s="23">
        <f t="shared" ca="1" si="7"/>
        <v>9</v>
      </c>
      <c r="F81" s="25">
        <f ca="1">COUNTIF(INDEX(E81:INDEX($E$1:E81,IFERROR(LOOKUP(2,1/($F$1:F80=2),ROW($F$1:F80)-MIN(ROW($F$1:F80)-1)),1),),),E81)</f>
        <v>1</v>
      </c>
      <c r="G81" s="26">
        <f t="shared" ca="1" si="8"/>
        <v>2</v>
      </c>
      <c r="H81" s="26">
        <f t="shared" ca="1" si="9"/>
        <v>9</v>
      </c>
      <c r="I81" s="26">
        <f t="shared" ca="1" si="9"/>
        <v>4</v>
      </c>
      <c r="J81" s="26">
        <f t="shared" ca="1" si="9"/>
        <v>3</v>
      </c>
      <c r="K81" s="26">
        <f t="shared" ca="1" si="9"/>
        <v>6</v>
      </c>
      <c r="L81" s="26">
        <f t="shared" ca="1" si="9"/>
        <v>7</v>
      </c>
      <c r="M81" s="26">
        <f t="shared" ca="1" si="9"/>
        <v>8</v>
      </c>
      <c r="N81" s="26">
        <f t="shared" ca="1" si="9"/>
        <v>5</v>
      </c>
      <c r="O81" s="26">
        <f t="shared" ca="1" si="9"/>
        <v>1</v>
      </c>
      <c r="P81" s="6"/>
      <c r="Q81" s="6"/>
      <c r="T81" s="3"/>
      <c r="U81" s="3"/>
      <c r="V81" s="3"/>
      <c r="W81" s="3"/>
      <c r="X81" s="3"/>
      <c r="Y81" s="3"/>
      <c r="AS81" s="1"/>
      <c r="BA81" s="1"/>
    </row>
    <row r="82" spans="1:53" ht="20.100000000000001" customHeight="1" thickBot="1">
      <c r="A82" s="50">
        <f t="shared" si="10"/>
        <v>81</v>
      </c>
      <c r="B82" s="22">
        <f ca="1">Streams!B82</f>
        <v>26</v>
      </c>
      <c r="C82" s="23">
        <f ca="1">VLOOKUP(B82,Partition!$J$2:$K$38,2)</f>
        <v>8</v>
      </c>
      <c r="D82" s="24">
        <f ca="1">COUNTIF(INDEX(C82:INDEX($C$1:C82,IFERROR(LOOKUP(2,1/($D$1:D81=2),ROW($D$1:D81)-MIN(ROW($D$1:D81)-1)),1),),),C82)</f>
        <v>1</v>
      </c>
      <c r="E82" s="23">
        <f t="shared" ca="1" si="7"/>
        <v>8</v>
      </c>
      <c r="F82" s="25">
        <f ca="1">COUNTIF(INDEX(E82:INDEX($E$1:E82,IFERROR(LOOKUP(2,1/($F$1:F81=2),ROW($F$1:F81)-MIN(ROW($F$1:F81)-1)),1),),),E82)</f>
        <v>1</v>
      </c>
      <c r="G82" s="26">
        <f t="shared" ca="1" si="8"/>
        <v>1</v>
      </c>
      <c r="H82" s="26">
        <f t="shared" ca="1" si="9"/>
        <v>2</v>
      </c>
      <c r="I82" s="26">
        <f t="shared" ca="1" si="9"/>
        <v>9</v>
      </c>
      <c r="J82" s="26">
        <f t="shared" ca="1" si="9"/>
        <v>4</v>
      </c>
      <c r="K82" s="26">
        <f t="shared" ca="1" si="9"/>
        <v>3</v>
      </c>
      <c r="L82" s="26">
        <f t="shared" ca="1" si="9"/>
        <v>6</v>
      </c>
      <c r="M82" s="26">
        <f t="shared" ca="1" si="9"/>
        <v>7</v>
      </c>
      <c r="N82" s="26">
        <f t="shared" ca="1" si="9"/>
        <v>8</v>
      </c>
      <c r="O82" s="26">
        <f t="shared" ca="1" si="9"/>
        <v>5</v>
      </c>
      <c r="P82" s="6"/>
      <c r="Q82" s="6"/>
      <c r="T82" s="3"/>
      <c r="U82" s="3"/>
      <c r="V82" s="3"/>
      <c r="W82" s="3"/>
      <c r="X82" s="3"/>
      <c r="Y82" s="3"/>
      <c r="AS82" s="1"/>
      <c r="BA82" s="1"/>
    </row>
    <row r="83" spans="1:53" ht="20.100000000000001" customHeight="1" thickBot="1">
      <c r="A83" s="50">
        <f t="shared" si="10"/>
        <v>82</v>
      </c>
      <c r="B83" s="22">
        <f ca="1">Streams!B83</f>
        <v>4</v>
      </c>
      <c r="C83" s="23">
        <f ca="1">VLOOKUP(B83,Partition!$J$2:$K$38,2)</f>
        <v>1</v>
      </c>
      <c r="D83" s="24">
        <f ca="1">COUNTIF(INDEX(C83:INDEX($C$1:C83,IFERROR(LOOKUP(2,1/($D$1:D82=2),ROW($D$1:D82)-MIN(ROW($D$1:D82)-1)),1),),),C83)</f>
        <v>2</v>
      </c>
      <c r="E83" s="23">
        <f t="shared" ca="1" si="7"/>
        <v>2</v>
      </c>
      <c r="F83" s="25">
        <f ca="1">COUNTIF(INDEX(E83:INDEX($E$1:E83,IFERROR(LOOKUP(2,1/($F$1:F82=2),ROW($F$1:F82)-MIN(ROW($F$1:F82)-1)),1),),),E83)</f>
        <v>1</v>
      </c>
      <c r="G83" s="26">
        <f t="shared" ca="1" si="8"/>
        <v>8</v>
      </c>
      <c r="H83" s="26">
        <f t="shared" ref="H83:O98" ca="1" si="11">IF(AND(G82&lt;&gt;$G83,G82&lt;&gt;G83,G82&lt;&gt;0),G82,H82)</f>
        <v>1</v>
      </c>
      <c r="I83" s="26">
        <f t="shared" ca="1" si="11"/>
        <v>2</v>
      </c>
      <c r="J83" s="26">
        <f t="shared" ca="1" si="11"/>
        <v>9</v>
      </c>
      <c r="K83" s="26">
        <f t="shared" ca="1" si="11"/>
        <v>4</v>
      </c>
      <c r="L83" s="26">
        <f t="shared" ca="1" si="11"/>
        <v>3</v>
      </c>
      <c r="M83" s="26">
        <f t="shared" ca="1" si="11"/>
        <v>6</v>
      </c>
      <c r="N83" s="26">
        <f t="shared" ca="1" si="11"/>
        <v>7</v>
      </c>
      <c r="O83" s="26">
        <f t="shared" ca="1" si="11"/>
        <v>5</v>
      </c>
      <c r="P83" s="6"/>
      <c r="Q83" s="6"/>
      <c r="T83" s="3"/>
      <c r="U83" s="3"/>
      <c r="V83" s="3"/>
      <c r="W83" s="3"/>
      <c r="X83" s="3"/>
      <c r="Y83" s="3"/>
      <c r="AS83" s="1"/>
      <c r="BA83" s="1"/>
    </row>
    <row r="84" spans="1:53" ht="20.100000000000001" customHeight="1" thickBot="1">
      <c r="A84" s="50">
        <f t="shared" si="10"/>
        <v>83</v>
      </c>
      <c r="B84" s="22">
        <f ca="1">Streams!B84</f>
        <v>7</v>
      </c>
      <c r="C84" s="23">
        <f ca="1">VLOOKUP(B84,Partition!$J$2:$K$38,2)</f>
        <v>1</v>
      </c>
      <c r="D84" s="24">
        <f ca="1">COUNTIF(INDEX(C84:INDEX($C$1:C84,IFERROR(LOOKUP(2,1/($D$1:D83=2),ROW($D$1:D83)-MIN(ROW($D$1:D83)-1)),1),),),C84)</f>
        <v>2</v>
      </c>
      <c r="E84" s="23">
        <f t="shared" ca="1" si="7"/>
        <v>1</v>
      </c>
      <c r="F84" s="25">
        <f ca="1">COUNTIF(INDEX(E84:INDEX($E$1:E84,IFERROR(LOOKUP(2,1/($F$1:F83=2),ROW($F$1:F83)-MIN(ROW($F$1:F83)-1)),1),),),E84)</f>
        <v>2</v>
      </c>
      <c r="G84" s="26">
        <f t="shared" ca="1" si="8"/>
        <v>1</v>
      </c>
      <c r="H84" s="26">
        <f t="shared" ca="1" si="11"/>
        <v>8</v>
      </c>
      <c r="I84" s="26">
        <f t="shared" ca="1" si="11"/>
        <v>2</v>
      </c>
      <c r="J84" s="26">
        <f t="shared" ca="1" si="11"/>
        <v>9</v>
      </c>
      <c r="K84" s="26">
        <f t="shared" ca="1" si="11"/>
        <v>4</v>
      </c>
      <c r="L84" s="26">
        <f t="shared" ca="1" si="11"/>
        <v>3</v>
      </c>
      <c r="M84" s="26">
        <f t="shared" ca="1" si="11"/>
        <v>6</v>
      </c>
      <c r="N84" s="26">
        <f t="shared" ca="1" si="11"/>
        <v>7</v>
      </c>
      <c r="O84" s="26">
        <f t="shared" ca="1" si="11"/>
        <v>5</v>
      </c>
      <c r="P84" s="6"/>
      <c r="Q84" s="6"/>
      <c r="T84" s="3"/>
      <c r="U84" s="3"/>
      <c r="V84" s="3"/>
      <c r="W84" s="3"/>
      <c r="X84" s="3"/>
      <c r="Y84" s="3"/>
      <c r="AS84" s="1"/>
      <c r="BA84" s="1"/>
    </row>
    <row r="85" spans="1:53" ht="20.100000000000001" customHeight="1" thickBot="1">
      <c r="A85" s="50">
        <f t="shared" si="10"/>
        <v>84</v>
      </c>
      <c r="B85" s="22">
        <f ca="1">Streams!B85</f>
        <v>25</v>
      </c>
      <c r="C85" s="23">
        <f ca="1">VLOOKUP(B85,Partition!$J$2:$K$38,2)</f>
        <v>7</v>
      </c>
      <c r="D85" s="24">
        <f ca="1">COUNTIF(INDEX(C85:INDEX($C$1:C85,IFERROR(LOOKUP(2,1/($D$1:D84=2),ROW($D$1:D84)-MIN(ROW($D$1:D84)-1)),1),),),C85)</f>
        <v>1</v>
      </c>
      <c r="E85" s="23">
        <f t="shared" ca="1" si="7"/>
        <v>8</v>
      </c>
      <c r="F85" s="25">
        <f ca="1">COUNTIF(INDEX(E85:INDEX($E$1:E85,IFERROR(LOOKUP(2,1/($F$1:F84=2),ROW($F$1:F84)-MIN(ROW($F$1:F84)-1)),1),),),E85)</f>
        <v>1</v>
      </c>
      <c r="G85" s="26">
        <f t="shared" ca="1" si="8"/>
        <v>1</v>
      </c>
      <c r="H85" s="26">
        <f t="shared" ca="1" si="11"/>
        <v>8</v>
      </c>
      <c r="I85" s="26">
        <f t="shared" ca="1" si="11"/>
        <v>2</v>
      </c>
      <c r="J85" s="26">
        <f t="shared" ca="1" si="11"/>
        <v>9</v>
      </c>
      <c r="K85" s="26">
        <f t="shared" ca="1" si="11"/>
        <v>4</v>
      </c>
      <c r="L85" s="26">
        <f t="shared" ca="1" si="11"/>
        <v>3</v>
      </c>
      <c r="M85" s="26">
        <f t="shared" ca="1" si="11"/>
        <v>6</v>
      </c>
      <c r="N85" s="26">
        <f t="shared" ca="1" si="11"/>
        <v>7</v>
      </c>
      <c r="O85" s="26">
        <f t="shared" ca="1" si="11"/>
        <v>5</v>
      </c>
      <c r="P85" s="6"/>
      <c r="Q85" s="6"/>
      <c r="T85" s="3"/>
      <c r="U85" s="3"/>
      <c r="V85" s="3"/>
      <c r="W85" s="3"/>
      <c r="X85" s="3"/>
      <c r="Y85" s="3"/>
      <c r="AS85" s="1"/>
      <c r="BA85" s="1"/>
    </row>
    <row r="86" spans="1:53" ht="20.100000000000001" customHeight="1" thickBot="1">
      <c r="A86" s="50">
        <f t="shared" si="10"/>
        <v>85</v>
      </c>
      <c r="B86" s="22">
        <f ca="1">Streams!B86</f>
        <v>22</v>
      </c>
      <c r="C86" s="23">
        <f ca="1">VLOOKUP(B86,Partition!$J$2:$K$38,2)</f>
        <v>4</v>
      </c>
      <c r="D86" s="24">
        <f ca="1">COUNTIF(INDEX(C86:INDEX($C$1:C86,IFERROR(LOOKUP(2,1/($D$1:D85=2),ROW($D$1:D85)-MIN(ROW($D$1:D85)-1)),1),),),C86)</f>
        <v>1</v>
      </c>
      <c r="E86" s="23">
        <f t="shared" ca="1" si="7"/>
        <v>6</v>
      </c>
      <c r="F86" s="25">
        <f ca="1">COUNTIF(INDEX(E86:INDEX($E$1:E86,IFERROR(LOOKUP(2,1/($F$1:F85=2),ROW($F$1:F85)-MIN(ROW($F$1:F85)-1)),1),),),E86)</f>
        <v>1</v>
      </c>
      <c r="G86" s="26">
        <f t="shared" ca="1" si="8"/>
        <v>7</v>
      </c>
      <c r="H86" s="26">
        <f t="shared" ca="1" si="11"/>
        <v>1</v>
      </c>
      <c r="I86" s="26">
        <f t="shared" ca="1" si="11"/>
        <v>8</v>
      </c>
      <c r="J86" s="26">
        <f t="shared" ca="1" si="11"/>
        <v>2</v>
      </c>
      <c r="K86" s="26">
        <f t="shared" ca="1" si="11"/>
        <v>9</v>
      </c>
      <c r="L86" s="26">
        <f t="shared" ca="1" si="11"/>
        <v>4</v>
      </c>
      <c r="M86" s="26">
        <f t="shared" ca="1" si="11"/>
        <v>3</v>
      </c>
      <c r="N86" s="26">
        <f t="shared" ca="1" si="11"/>
        <v>6</v>
      </c>
      <c r="O86" s="26">
        <f t="shared" ca="1" si="11"/>
        <v>5</v>
      </c>
      <c r="P86" s="6"/>
      <c r="Q86" s="6"/>
      <c r="T86" s="3"/>
      <c r="U86" s="3"/>
      <c r="V86" s="3"/>
      <c r="W86" s="3"/>
      <c r="X86" s="3"/>
      <c r="Y86" s="3"/>
      <c r="AS86" s="1"/>
      <c r="BA86" s="1"/>
    </row>
    <row r="87" spans="1:53" ht="20.100000000000001" customHeight="1" thickBot="1">
      <c r="A87" s="50">
        <f t="shared" si="10"/>
        <v>86</v>
      </c>
      <c r="B87" s="22">
        <f ca="1">Streams!B87</f>
        <v>11</v>
      </c>
      <c r="C87" s="23">
        <f ca="1">VLOOKUP(B87,Partition!$J$2:$K$38,2)</f>
        <v>2</v>
      </c>
      <c r="D87" s="24">
        <f ca="1">COUNTIF(INDEX(C87:INDEX($C$1:C87,IFERROR(LOOKUP(2,1/($D$1:D86=2),ROW($D$1:D86)-MIN(ROW($D$1:D86)-1)),1),),),C87)</f>
        <v>1</v>
      </c>
      <c r="E87" s="23">
        <f t="shared" ca="1" si="7"/>
        <v>5</v>
      </c>
      <c r="F87" s="25">
        <f ca="1">COUNTIF(INDEX(E87:INDEX($E$1:E87,IFERROR(LOOKUP(2,1/($F$1:F86=2),ROW($F$1:F86)-MIN(ROW($F$1:F86)-1)),1),),),E87)</f>
        <v>1</v>
      </c>
      <c r="G87" s="26">
        <f t="shared" ca="1" si="8"/>
        <v>4</v>
      </c>
      <c r="H87" s="26">
        <f t="shared" ca="1" si="11"/>
        <v>7</v>
      </c>
      <c r="I87" s="26">
        <f t="shared" ca="1" si="11"/>
        <v>1</v>
      </c>
      <c r="J87" s="26">
        <f t="shared" ca="1" si="11"/>
        <v>8</v>
      </c>
      <c r="K87" s="26">
        <f t="shared" ca="1" si="11"/>
        <v>2</v>
      </c>
      <c r="L87" s="26">
        <f t="shared" ca="1" si="11"/>
        <v>9</v>
      </c>
      <c r="M87" s="26">
        <f t="shared" ca="1" si="11"/>
        <v>3</v>
      </c>
      <c r="N87" s="26">
        <f t="shared" ca="1" si="11"/>
        <v>6</v>
      </c>
      <c r="O87" s="26">
        <f t="shared" ca="1" si="11"/>
        <v>5</v>
      </c>
      <c r="P87" s="6"/>
      <c r="Q87" s="6"/>
      <c r="T87" s="3"/>
      <c r="U87" s="3"/>
      <c r="V87" s="3"/>
      <c r="W87" s="3"/>
      <c r="X87" s="3"/>
      <c r="Y87" s="3"/>
      <c r="AS87" s="1"/>
      <c r="BA87" s="1"/>
    </row>
    <row r="88" spans="1:53" ht="20.100000000000001" customHeight="1" thickBot="1">
      <c r="A88" s="50">
        <f t="shared" si="10"/>
        <v>87</v>
      </c>
      <c r="B88" s="22">
        <f ca="1">Streams!B88</f>
        <v>33</v>
      </c>
      <c r="C88" s="23">
        <f ca="1">VLOOKUP(B88,Partition!$J$2:$K$38,2)</f>
        <v>9</v>
      </c>
      <c r="D88" s="24">
        <f ca="1">COUNTIF(INDEX(C88:INDEX($C$1:C88,IFERROR(LOOKUP(2,1/($D$1:D87=2),ROW($D$1:D87)-MIN(ROW($D$1:D87)-1)),1),),),C88)</f>
        <v>1</v>
      </c>
      <c r="E88" s="23">
        <f t="shared" ca="1" si="7"/>
        <v>6</v>
      </c>
      <c r="F88" s="25">
        <f ca="1">COUNTIF(INDEX(E88:INDEX($E$1:E88,IFERROR(LOOKUP(2,1/($F$1:F87=2),ROW($F$1:F87)-MIN(ROW($F$1:F87)-1)),1),),),E88)</f>
        <v>2</v>
      </c>
      <c r="G88" s="26">
        <f t="shared" ca="1" si="8"/>
        <v>2</v>
      </c>
      <c r="H88" s="26">
        <f t="shared" ca="1" si="11"/>
        <v>4</v>
      </c>
      <c r="I88" s="26">
        <f t="shared" ca="1" si="11"/>
        <v>7</v>
      </c>
      <c r="J88" s="26">
        <f t="shared" ca="1" si="11"/>
        <v>1</v>
      </c>
      <c r="K88" s="26">
        <f t="shared" ca="1" si="11"/>
        <v>8</v>
      </c>
      <c r="L88" s="26">
        <f t="shared" ca="1" si="11"/>
        <v>9</v>
      </c>
      <c r="M88" s="26">
        <f t="shared" ca="1" si="11"/>
        <v>3</v>
      </c>
      <c r="N88" s="26">
        <f t="shared" ca="1" si="11"/>
        <v>6</v>
      </c>
      <c r="O88" s="26">
        <f t="shared" ca="1" si="11"/>
        <v>5</v>
      </c>
      <c r="P88" s="6"/>
      <c r="Q88" s="6"/>
      <c r="T88" s="3"/>
      <c r="U88" s="3"/>
      <c r="V88" s="3"/>
      <c r="W88" s="3"/>
      <c r="X88" s="3"/>
      <c r="Y88" s="3"/>
      <c r="AS88" s="1"/>
      <c r="BA88" s="1"/>
    </row>
    <row r="89" spans="1:53" ht="20.100000000000001" customHeight="1" thickBot="1">
      <c r="A89" s="50">
        <f t="shared" si="10"/>
        <v>88</v>
      </c>
      <c r="B89" s="22">
        <f ca="1">Streams!B89</f>
        <v>21</v>
      </c>
      <c r="C89" s="23">
        <f ca="1">VLOOKUP(B89,Partition!$J$2:$K$38,2)</f>
        <v>6</v>
      </c>
      <c r="D89" s="24">
        <f ca="1">COUNTIF(INDEX(C89:INDEX($C$1:C89,IFERROR(LOOKUP(2,1/($D$1:D88=2),ROW($D$1:D88)-MIN(ROW($D$1:D88)-1)),1),),),C89)</f>
        <v>1</v>
      </c>
      <c r="E89" s="23">
        <f t="shared" ca="1" si="7"/>
        <v>8</v>
      </c>
      <c r="F89" s="25">
        <f ca="1">COUNTIF(INDEX(E89:INDEX($E$1:E89,IFERROR(LOOKUP(2,1/($F$1:F88=2),ROW($F$1:F88)-MIN(ROW($F$1:F88)-1)),1),),),E89)</f>
        <v>1</v>
      </c>
      <c r="G89" s="26">
        <f t="shared" ca="1" si="8"/>
        <v>9</v>
      </c>
      <c r="H89" s="26">
        <f t="shared" ca="1" si="11"/>
        <v>2</v>
      </c>
      <c r="I89" s="26">
        <f t="shared" ca="1" si="11"/>
        <v>4</v>
      </c>
      <c r="J89" s="26">
        <f t="shared" ca="1" si="11"/>
        <v>7</v>
      </c>
      <c r="K89" s="26">
        <f t="shared" ca="1" si="11"/>
        <v>1</v>
      </c>
      <c r="L89" s="26">
        <f t="shared" ca="1" si="11"/>
        <v>8</v>
      </c>
      <c r="M89" s="26">
        <f t="shared" ca="1" si="11"/>
        <v>3</v>
      </c>
      <c r="N89" s="26">
        <f t="shared" ca="1" si="11"/>
        <v>6</v>
      </c>
      <c r="O89" s="26">
        <f t="shared" ca="1" si="11"/>
        <v>5</v>
      </c>
      <c r="P89" s="6"/>
      <c r="Q89" s="6"/>
      <c r="T89" s="3"/>
      <c r="U89" s="3"/>
      <c r="V89" s="3"/>
      <c r="W89" s="3"/>
      <c r="X89" s="3"/>
      <c r="Y89" s="3"/>
      <c r="AS89" s="1"/>
      <c r="BA89" s="1"/>
    </row>
    <row r="90" spans="1:53" ht="20.100000000000001" customHeight="1" thickBot="1">
      <c r="A90" s="50">
        <f t="shared" si="10"/>
        <v>89</v>
      </c>
      <c r="B90" s="22">
        <f ca="1">Streams!B90</f>
        <v>35</v>
      </c>
      <c r="C90" s="23">
        <f ca="1">VLOOKUP(B90,Partition!$J$2:$K$38,2)</f>
        <v>8</v>
      </c>
      <c r="D90" s="24">
        <f ca="1">COUNTIF(INDEX(C90:INDEX($C$1:C90,IFERROR(LOOKUP(2,1/($D$1:D89=2),ROW($D$1:D89)-MIN(ROW($D$1:D89)-1)),1),),),C90)</f>
        <v>1</v>
      </c>
      <c r="E90" s="23">
        <f t="shared" ca="1" si="7"/>
        <v>7</v>
      </c>
      <c r="F90" s="25">
        <f ca="1">COUNTIF(INDEX(E90:INDEX($E$1:E90,IFERROR(LOOKUP(2,1/($F$1:F89=2),ROW($F$1:F89)-MIN(ROW($F$1:F89)-1)),1),),),E90)</f>
        <v>1</v>
      </c>
      <c r="G90" s="26">
        <f t="shared" ca="1" si="8"/>
        <v>6</v>
      </c>
      <c r="H90" s="26">
        <f t="shared" ca="1" si="11"/>
        <v>9</v>
      </c>
      <c r="I90" s="26">
        <f t="shared" ca="1" si="11"/>
        <v>2</v>
      </c>
      <c r="J90" s="26">
        <f t="shared" ca="1" si="11"/>
        <v>4</v>
      </c>
      <c r="K90" s="26">
        <f t="shared" ca="1" si="11"/>
        <v>7</v>
      </c>
      <c r="L90" s="26">
        <f t="shared" ca="1" si="11"/>
        <v>1</v>
      </c>
      <c r="M90" s="26">
        <f t="shared" ca="1" si="11"/>
        <v>8</v>
      </c>
      <c r="N90" s="26">
        <f t="shared" ca="1" si="11"/>
        <v>3</v>
      </c>
      <c r="O90" s="26">
        <f t="shared" ca="1" si="11"/>
        <v>5</v>
      </c>
      <c r="P90" s="6"/>
      <c r="Q90" s="6"/>
      <c r="T90" s="3"/>
      <c r="U90" s="3"/>
      <c r="V90" s="3"/>
      <c r="W90" s="3"/>
      <c r="X90" s="3"/>
      <c r="Y90" s="3"/>
      <c r="AS90" s="1"/>
      <c r="BA90" s="1"/>
    </row>
    <row r="91" spans="1:53" ht="20.100000000000001" customHeight="1" thickBot="1">
      <c r="A91" s="50">
        <f t="shared" si="10"/>
        <v>90</v>
      </c>
      <c r="B91" s="22">
        <f ca="1">Streams!B91</f>
        <v>35</v>
      </c>
      <c r="C91" s="23">
        <f ca="1">VLOOKUP(B91,Partition!$J$2:$K$38,2)</f>
        <v>8</v>
      </c>
      <c r="D91" s="24">
        <f ca="1">COUNTIF(INDEX(C91:INDEX($C$1:C91,IFERROR(LOOKUP(2,1/($D$1:D90=2),ROW($D$1:D90)-MIN(ROW($D$1:D90)-1)),1),),),C91)</f>
        <v>2</v>
      </c>
      <c r="E91" s="23">
        <f t="shared" ca="1" si="7"/>
        <v>1</v>
      </c>
      <c r="F91" s="25">
        <f ca="1">COUNTIF(INDEX(E91:INDEX($E$1:E91,IFERROR(LOOKUP(2,1/($F$1:F90=2),ROW($F$1:F90)-MIN(ROW($F$1:F90)-1)),1),),),E91)</f>
        <v>1</v>
      </c>
      <c r="G91" s="26">
        <f t="shared" ca="1" si="8"/>
        <v>8</v>
      </c>
      <c r="H91" s="26">
        <f t="shared" ca="1" si="11"/>
        <v>6</v>
      </c>
      <c r="I91" s="26">
        <f t="shared" ca="1" si="11"/>
        <v>9</v>
      </c>
      <c r="J91" s="26">
        <f t="shared" ca="1" si="11"/>
        <v>2</v>
      </c>
      <c r="K91" s="26">
        <f t="shared" ca="1" si="11"/>
        <v>4</v>
      </c>
      <c r="L91" s="26">
        <f t="shared" ca="1" si="11"/>
        <v>7</v>
      </c>
      <c r="M91" s="26">
        <f t="shared" ca="1" si="11"/>
        <v>1</v>
      </c>
      <c r="N91" s="26">
        <f t="shared" ca="1" si="11"/>
        <v>3</v>
      </c>
      <c r="O91" s="26">
        <f t="shared" ca="1" si="11"/>
        <v>5</v>
      </c>
      <c r="P91" s="6"/>
      <c r="Q91" s="6"/>
      <c r="T91" s="3"/>
      <c r="U91" s="3"/>
      <c r="V91" s="3"/>
      <c r="W91" s="3"/>
      <c r="X91" s="3"/>
      <c r="Y91" s="3"/>
      <c r="AS91" s="1"/>
      <c r="BA91" s="1"/>
    </row>
    <row r="92" spans="1:53" ht="20.100000000000001" customHeight="1" thickBot="1">
      <c r="A92" s="50">
        <f t="shared" si="10"/>
        <v>91</v>
      </c>
      <c r="B92" s="22">
        <f ca="1">Streams!B92</f>
        <v>28</v>
      </c>
      <c r="C92" s="23">
        <f ca="1">VLOOKUP(B92,Partition!$J$2:$K$38,2)</f>
        <v>7</v>
      </c>
      <c r="D92" s="24">
        <f ca="1">COUNTIF(INDEX(C92:INDEX($C$1:C92,IFERROR(LOOKUP(2,1/($D$1:D91=2),ROW($D$1:D91)-MIN(ROW($D$1:D91)-1)),1),),),C92)</f>
        <v>1</v>
      </c>
      <c r="E92" s="23">
        <f t="shared" ca="1" si="7"/>
        <v>6</v>
      </c>
      <c r="F92" s="25">
        <f ca="1">COUNTIF(INDEX(E92:INDEX($E$1:E92,IFERROR(LOOKUP(2,1/($F$1:F91=2),ROW($F$1:F91)-MIN(ROW($F$1:F91)-1)),1),),),E92)</f>
        <v>2</v>
      </c>
      <c r="G92" s="26">
        <f t="shared" ca="1" si="8"/>
        <v>8</v>
      </c>
      <c r="H92" s="26">
        <f t="shared" ca="1" si="11"/>
        <v>6</v>
      </c>
      <c r="I92" s="26">
        <f t="shared" ca="1" si="11"/>
        <v>9</v>
      </c>
      <c r="J92" s="26">
        <f t="shared" ca="1" si="11"/>
        <v>2</v>
      </c>
      <c r="K92" s="26">
        <f t="shared" ca="1" si="11"/>
        <v>4</v>
      </c>
      <c r="L92" s="26">
        <f t="shared" ca="1" si="11"/>
        <v>7</v>
      </c>
      <c r="M92" s="26">
        <f t="shared" ca="1" si="11"/>
        <v>1</v>
      </c>
      <c r="N92" s="26">
        <f t="shared" ca="1" si="11"/>
        <v>3</v>
      </c>
      <c r="O92" s="26">
        <f t="shared" ca="1" si="11"/>
        <v>5</v>
      </c>
      <c r="P92" s="6"/>
      <c r="Q92" s="6"/>
      <c r="T92" s="3"/>
      <c r="U92" s="3"/>
      <c r="V92" s="3"/>
      <c r="W92" s="3"/>
      <c r="X92" s="3"/>
      <c r="Y92" s="3"/>
      <c r="AS92" s="1"/>
      <c r="BA92" s="1"/>
    </row>
    <row r="93" spans="1:53" ht="20.100000000000001" customHeight="1" thickBot="1">
      <c r="A93" s="50">
        <f t="shared" si="10"/>
        <v>92</v>
      </c>
      <c r="B93" s="22">
        <f ca="1">Streams!B93</f>
        <v>13</v>
      </c>
      <c r="C93" s="23">
        <f ca="1">VLOOKUP(B93,Partition!$J$2:$K$38,2)</f>
        <v>4</v>
      </c>
      <c r="D93" s="24">
        <f ca="1">COUNTIF(INDEX(C93:INDEX($C$1:C93,IFERROR(LOOKUP(2,1/($D$1:D92=2),ROW($D$1:D92)-MIN(ROW($D$1:D92)-1)),1),),),C93)</f>
        <v>1</v>
      </c>
      <c r="E93" s="23">
        <f t="shared" ca="1" si="7"/>
        <v>6</v>
      </c>
      <c r="F93" s="25">
        <f ca="1">COUNTIF(INDEX(E93:INDEX($E$1:E93,IFERROR(LOOKUP(2,1/($F$1:F92=2),ROW($F$1:F92)-MIN(ROW($F$1:F92)-1)),1),),),E93)</f>
        <v>2</v>
      </c>
      <c r="G93" s="26">
        <f t="shared" ca="1" si="8"/>
        <v>7</v>
      </c>
      <c r="H93" s="26">
        <f t="shared" ca="1" si="11"/>
        <v>8</v>
      </c>
      <c r="I93" s="26">
        <f t="shared" ca="1" si="11"/>
        <v>6</v>
      </c>
      <c r="J93" s="26">
        <f t="shared" ca="1" si="11"/>
        <v>9</v>
      </c>
      <c r="K93" s="26">
        <f t="shared" ca="1" si="11"/>
        <v>2</v>
      </c>
      <c r="L93" s="26">
        <f t="shared" ca="1" si="11"/>
        <v>4</v>
      </c>
      <c r="M93" s="26">
        <f t="shared" ca="1" si="11"/>
        <v>1</v>
      </c>
      <c r="N93" s="26">
        <f t="shared" ca="1" si="11"/>
        <v>3</v>
      </c>
      <c r="O93" s="26">
        <f t="shared" ca="1" si="11"/>
        <v>5</v>
      </c>
      <c r="P93" s="6"/>
      <c r="Q93" s="6"/>
      <c r="T93" s="3"/>
      <c r="U93" s="3"/>
      <c r="V93" s="3"/>
      <c r="W93" s="3"/>
      <c r="X93" s="3"/>
      <c r="Y93" s="3"/>
      <c r="AS93" s="1"/>
      <c r="BA93" s="1"/>
    </row>
    <row r="94" spans="1:53" ht="20.100000000000001" customHeight="1" thickBot="1">
      <c r="A94" s="50">
        <f t="shared" si="10"/>
        <v>93</v>
      </c>
      <c r="B94" s="22">
        <f ca="1">Streams!B94</f>
        <v>16</v>
      </c>
      <c r="C94" s="23">
        <f ca="1">VLOOKUP(B94,Partition!$J$2:$K$38,2)</f>
        <v>4</v>
      </c>
      <c r="D94" s="24">
        <f ca="1">COUNTIF(INDEX(C94:INDEX($C$1:C94,IFERROR(LOOKUP(2,1/($D$1:D93=2),ROW($D$1:D93)-MIN(ROW($D$1:D93)-1)),1),),),C94)</f>
        <v>2</v>
      </c>
      <c r="E94" s="23">
        <f t="shared" ca="1" si="7"/>
        <v>1</v>
      </c>
      <c r="F94" s="25">
        <f ca="1">COUNTIF(INDEX(E94:INDEX($E$1:E94,IFERROR(LOOKUP(2,1/($F$1:F93=2),ROW($F$1:F93)-MIN(ROW($F$1:F93)-1)),1),),),E94)</f>
        <v>1</v>
      </c>
      <c r="G94" s="26">
        <f t="shared" ca="1" si="8"/>
        <v>4</v>
      </c>
      <c r="H94" s="26">
        <f t="shared" ca="1" si="11"/>
        <v>7</v>
      </c>
      <c r="I94" s="26">
        <f t="shared" ca="1" si="11"/>
        <v>8</v>
      </c>
      <c r="J94" s="26">
        <f t="shared" ca="1" si="11"/>
        <v>6</v>
      </c>
      <c r="K94" s="26">
        <f t="shared" ca="1" si="11"/>
        <v>9</v>
      </c>
      <c r="L94" s="26">
        <f t="shared" ca="1" si="11"/>
        <v>2</v>
      </c>
      <c r="M94" s="26">
        <f t="shared" ca="1" si="11"/>
        <v>1</v>
      </c>
      <c r="N94" s="26">
        <f t="shared" ca="1" si="11"/>
        <v>3</v>
      </c>
      <c r="O94" s="26">
        <f t="shared" ca="1" si="11"/>
        <v>5</v>
      </c>
      <c r="P94" s="6"/>
      <c r="Q94" s="6"/>
      <c r="T94" s="3"/>
      <c r="U94" s="3"/>
      <c r="V94" s="3"/>
      <c r="W94" s="3"/>
      <c r="X94" s="3"/>
      <c r="Y94" s="3"/>
      <c r="AS94" s="1"/>
      <c r="BA94" s="1"/>
    </row>
    <row r="95" spans="1:53" ht="20.100000000000001" customHeight="1" thickBot="1">
      <c r="A95" s="50">
        <f t="shared" si="10"/>
        <v>94</v>
      </c>
      <c r="B95" s="22">
        <f ca="1">Streams!B95</f>
        <v>26</v>
      </c>
      <c r="C95" s="23">
        <f ca="1">VLOOKUP(B95,Partition!$J$2:$K$38,2)</f>
        <v>8</v>
      </c>
      <c r="D95" s="24">
        <f ca="1">COUNTIF(INDEX(C95:INDEX($C$1:C95,IFERROR(LOOKUP(2,1/($D$1:D94=2),ROW($D$1:D94)-MIN(ROW($D$1:D94)-1)),1),),),C95)</f>
        <v>1</v>
      </c>
      <c r="E95" s="23">
        <f t="shared" ca="1" si="7"/>
        <v>3</v>
      </c>
      <c r="F95" s="25">
        <f ca="1">COUNTIF(INDEX(E95:INDEX($E$1:E95,IFERROR(LOOKUP(2,1/($F$1:F94=2),ROW($F$1:F94)-MIN(ROW($F$1:F94)-1)),1),),),E95)</f>
        <v>1</v>
      </c>
      <c r="G95" s="26">
        <f t="shared" ca="1" si="8"/>
        <v>4</v>
      </c>
      <c r="H95" s="26">
        <f t="shared" ca="1" si="11"/>
        <v>7</v>
      </c>
      <c r="I95" s="26">
        <f t="shared" ca="1" si="11"/>
        <v>8</v>
      </c>
      <c r="J95" s="26">
        <f t="shared" ca="1" si="11"/>
        <v>6</v>
      </c>
      <c r="K95" s="26">
        <f t="shared" ca="1" si="11"/>
        <v>9</v>
      </c>
      <c r="L95" s="26">
        <f t="shared" ca="1" si="11"/>
        <v>2</v>
      </c>
      <c r="M95" s="26">
        <f t="shared" ca="1" si="11"/>
        <v>1</v>
      </c>
      <c r="N95" s="26">
        <f t="shared" ca="1" si="11"/>
        <v>3</v>
      </c>
      <c r="O95" s="26">
        <f t="shared" ca="1" si="11"/>
        <v>5</v>
      </c>
      <c r="P95" s="6"/>
      <c r="Q95" s="6"/>
      <c r="T95" s="3"/>
      <c r="U95" s="3"/>
      <c r="V95" s="3"/>
      <c r="W95" s="3"/>
      <c r="X95" s="3"/>
      <c r="Y95" s="3"/>
      <c r="AS95" s="1"/>
      <c r="BA95" s="1"/>
    </row>
    <row r="96" spans="1:53" ht="20.100000000000001" customHeight="1" thickBot="1">
      <c r="A96" s="50">
        <f t="shared" si="10"/>
        <v>95</v>
      </c>
      <c r="B96" s="22">
        <f ca="1">Streams!B96</f>
        <v>25</v>
      </c>
      <c r="C96" s="23">
        <f ca="1">VLOOKUP(B96,Partition!$J$2:$K$38,2)</f>
        <v>7</v>
      </c>
      <c r="D96" s="24">
        <f ca="1">COUNTIF(INDEX(C96:INDEX($C$1:C96,IFERROR(LOOKUP(2,1/($D$1:D95=2),ROW($D$1:D95)-MIN(ROW($D$1:D95)-1)),1),),),C96)</f>
        <v>1</v>
      </c>
      <c r="E96" s="23">
        <f t="shared" ca="1" si="7"/>
        <v>3</v>
      </c>
      <c r="F96" s="25">
        <f ca="1">COUNTIF(INDEX(E96:INDEX($E$1:E96,IFERROR(LOOKUP(2,1/($F$1:F95=2),ROW($F$1:F95)-MIN(ROW($F$1:F95)-1)),1),),),E96)</f>
        <v>2</v>
      </c>
      <c r="G96" s="26">
        <f t="shared" ca="1" si="8"/>
        <v>8</v>
      </c>
      <c r="H96" s="26">
        <f t="shared" ca="1" si="11"/>
        <v>4</v>
      </c>
      <c r="I96" s="26">
        <f t="shared" ca="1" si="11"/>
        <v>7</v>
      </c>
      <c r="J96" s="26">
        <f t="shared" ca="1" si="11"/>
        <v>6</v>
      </c>
      <c r="K96" s="26">
        <f t="shared" ca="1" si="11"/>
        <v>9</v>
      </c>
      <c r="L96" s="26">
        <f t="shared" ca="1" si="11"/>
        <v>2</v>
      </c>
      <c r="M96" s="26">
        <f t="shared" ca="1" si="11"/>
        <v>1</v>
      </c>
      <c r="N96" s="26">
        <f t="shared" ca="1" si="11"/>
        <v>3</v>
      </c>
      <c r="O96" s="26">
        <f t="shared" ca="1" si="11"/>
        <v>5</v>
      </c>
      <c r="P96" s="6"/>
      <c r="Q96" s="6"/>
      <c r="T96" s="3"/>
      <c r="U96" s="3"/>
      <c r="V96" s="3"/>
      <c r="W96" s="3"/>
      <c r="X96" s="3"/>
      <c r="Y96" s="3"/>
      <c r="AS96" s="1"/>
      <c r="BA96" s="1"/>
    </row>
    <row r="97" spans="1:53" ht="20.100000000000001" customHeight="1" thickBot="1">
      <c r="A97" s="50">
        <f t="shared" si="10"/>
        <v>96</v>
      </c>
      <c r="B97" s="22">
        <f ca="1">Streams!B97</f>
        <v>30</v>
      </c>
      <c r="C97" s="23">
        <f ca="1">VLOOKUP(B97,Partition!$J$2:$K$38,2)</f>
        <v>9</v>
      </c>
      <c r="D97" s="24">
        <f ca="1">COUNTIF(INDEX(C97:INDEX($C$1:C97,IFERROR(LOOKUP(2,1/($D$1:D96=2),ROW($D$1:D96)-MIN(ROW($D$1:D96)-1)),1),),),C97)</f>
        <v>1</v>
      </c>
      <c r="E97" s="23">
        <f t="shared" ca="1" si="7"/>
        <v>5</v>
      </c>
      <c r="F97" s="25">
        <f ca="1">COUNTIF(INDEX(E97:INDEX($E$1:E97,IFERROR(LOOKUP(2,1/($F$1:F96=2),ROW($F$1:F96)-MIN(ROW($F$1:F96)-1)),1),),),E97)</f>
        <v>1</v>
      </c>
      <c r="G97" s="26">
        <f t="shared" ca="1" si="8"/>
        <v>7</v>
      </c>
      <c r="H97" s="26">
        <f t="shared" ca="1" si="11"/>
        <v>8</v>
      </c>
      <c r="I97" s="26">
        <f t="shared" ca="1" si="11"/>
        <v>4</v>
      </c>
      <c r="J97" s="26">
        <f t="shared" ca="1" si="11"/>
        <v>6</v>
      </c>
      <c r="K97" s="26">
        <f t="shared" ca="1" si="11"/>
        <v>9</v>
      </c>
      <c r="L97" s="26">
        <f t="shared" ca="1" si="11"/>
        <v>2</v>
      </c>
      <c r="M97" s="26">
        <f t="shared" ca="1" si="11"/>
        <v>1</v>
      </c>
      <c r="N97" s="26">
        <f t="shared" ca="1" si="11"/>
        <v>3</v>
      </c>
      <c r="O97" s="26">
        <f t="shared" ca="1" si="11"/>
        <v>5</v>
      </c>
      <c r="P97" s="6"/>
      <c r="Q97" s="6"/>
      <c r="T97" s="3"/>
      <c r="U97" s="3"/>
      <c r="V97" s="3"/>
      <c r="W97" s="3"/>
      <c r="X97" s="3"/>
      <c r="Y97" s="3"/>
      <c r="AS97" s="1"/>
      <c r="BA97" s="1"/>
    </row>
    <row r="98" spans="1:53" ht="20.100000000000001" customHeight="1" thickBot="1">
      <c r="A98" s="50">
        <f t="shared" si="10"/>
        <v>97</v>
      </c>
      <c r="B98" s="22">
        <f ca="1">Streams!B98</f>
        <v>9</v>
      </c>
      <c r="C98" s="23">
        <f ca="1">VLOOKUP(B98,Partition!$J$2:$K$38,2)</f>
        <v>3</v>
      </c>
      <c r="D98" s="24">
        <f ca="1">COUNTIF(INDEX(C98:INDEX($C$1:C98,IFERROR(LOOKUP(2,1/($D$1:D97=2),ROW($D$1:D97)-MIN(ROW($D$1:D97)-1)),1),),),C98)</f>
        <v>1</v>
      </c>
      <c r="E98" s="23">
        <f t="shared" ca="1" si="7"/>
        <v>8</v>
      </c>
      <c r="F98" s="25">
        <f ca="1">COUNTIF(INDEX(E98:INDEX($E$1:E98,IFERROR(LOOKUP(2,1/($F$1:F97=2),ROW($F$1:F97)-MIN(ROW($F$1:F97)-1)),1),),),E98)</f>
        <v>1</v>
      </c>
      <c r="G98" s="26">
        <f t="shared" ca="1" si="8"/>
        <v>9</v>
      </c>
      <c r="H98" s="26">
        <f t="shared" ca="1" si="11"/>
        <v>7</v>
      </c>
      <c r="I98" s="26">
        <f t="shared" ca="1" si="11"/>
        <v>8</v>
      </c>
      <c r="J98" s="26">
        <f t="shared" ca="1" si="11"/>
        <v>4</v>
      </c>
      <c r="K98" s="26">
        <f t="shared" ca="1" si="11"/>
        <v>6</v>
      </c>
      <c r="L98" s="26">
        <f t="shared" ca="1" si="11"/>
        <v>2</v>
      </c>
      <c r="M98" s="26">
        <f t="shared" ca="1" si="11"/>
        <v>1</v>
      </c>
      <c r="N98" s="26">
        <f t="shared" ca="1" si="11"/>
        <v>3</v>
      </c>
      <c r="O98" s="26">
        <f t="shared" ca="1" si="11"/>
        <v>5</v>
      </c>
      <c r="P98" s="6"/>
      <c r="Q98" s="6"/>
      <c r="T98" s="3"/>
      <c r="U98" s="3"/>
      <c r="V98" s="3"/>
      <c r="W98" s="3"/>
      <c r="X98" s="3"/>
      <c r="Y98" s="3"/>
      <c r="AS98" s="1"/>
      <c r="BA98" s="1"/>
    </row>
    <row r="99" spans="1:53" ht="20.100000000000001" customHeight="1" thickBot="1">
      <c r="A99" s="50">
        <f t="shared" si="10"/>
        <v>98</v>
      </c>
      <c r="B99" s="22">
        <f ca="1">Streams!B99</f>
        <v>33</v>
      </c>
      <c r="C99" s="23">
        <f ca="1">VLOOKUP(B99,Partition!$J$2:$K$38,2)</f>
        <v>9</v>
      </c>
      <c r="D99" s="24">
        <f ca="1">COUNTIF(INDEX(C99:INDEX($C$1:C99,IFERROR(LOOKUP(2,1/($D$1:D98=2),ROW($D$1:D98)-MIN(ROW($D$1:D98)-1)),1),),),C99)</f>
        <v>2</v>
      </c>
      <c r="E99" s="23">
        <f t="shared" ca="1" si="7"/>
        <v>2</v>
      </c>
      <c r="F99" s="25">
        <f ca="1">COUNTIF(INDEX(E99:INDEX($E$1:E99,IFERROR(LOOKUP(2,1/($F$1:F98=2),ROW($F$1:F98)-MIN(ROW($F$1:F98)-1)),1),),),E99)</f>
        <v>1</v>
      </c>
      <c r="G99" s="26">
        <f t="shared" ca="1" si="8"/>
        <v>3</v>
      </c>
      <c r="H99" s="26">
        <f t="shared" ref="H99:O114" ca="1" si="12">IF(AND(G98&lt;&gt;$G99,G98&lt;&gt;G99,G98&lt;&gt;0),G98,H98)</f>
        <v>9</v>
      </c>
      <c r="I99" s="26">
        <f t="shared" ca="1" si="12"/>
        <v>7</v>
      </c>
      <c r="J99" s="26">
        <f t="shared" ca="1" si="12"/>
        <v>8</v>
      </c>
      <c r="K99" s="26">
        <f t="shared" ca="1" si="12"/>
        <v>4</v>
      </c>
      <c r="L99" s="26">
        <f t="shared" ca="1" si="12"/>
        <v>6</v>
      </c>
      <c r="M99" s="26">
        <f t="shared" ca="1" si="12"/>
        <v>2</v>
      </c>
      <c r="N99" s="26">
        <f t="shared" ca="1" si="12"/>
        <v>1</v>
      </c>
      <c r="O99" s="26">
        <f t="shared" ca="1" si="12"/>
        <v>5</v>
      </c>
      <c r="P99" s="6"/>
      <c r="Q99" s="6"/>
      <c r="T99" s="3"/>
      <c r="U99" s="3"/>
      <c r="V99" s="3"/>
      <c r="W99" s="3"/>
      <c r="X99" s="3"/>
      <c r="Y99" s="3"/>
      <c r="AS99" s="1"/>
      <c r="BA99" s="1"/>
    </row>
    <row r="100" spans="1:53" ht="20.100000000000001" customHeight="1" thickBot="1">
      <c r="A100" s="50">
        <f t="shared" si="10"/>
        <v>99</v>
      </c>
      <c r="B100" s="22">
        <f ca="1">Streams!B100</f>
        <v>26</v>
      </c>
      <c r="C100" s="23">
        <f ca="1">VLOOKUP(B100,Partition!$J$2:$K$38,2)</f>
        <v>8</v>
      </c>
      <c r="D100" s="24">
        <f ca="1">COUNTIF(INDEX(C100:INDEX($C$1:C100,IFERROR(LOOKUP(2,1/($D$1:D99=2),ROW($D$1:D99)-MIN(ROW($D$1:D99)-1)),1),),),C100)</f>
        <v>1</v>
      </c>
      <c r="E100" s="23">
        <f t="shared" ca="1" si="7"/>
        <v>4</v>
      </c>
      <c r="F100" s="25">
        <f ca="1">COUNTIF(INDEX(E100:INDEX($E$1:E100,IFERROR(LOOKUP(2,1/($F$1:F99=2),ROW($F$1:F99)-MIN(ROW($F$1:F99)-1)),1),),),E100)</f>
        <v>1</v>
      </c>
      <c r="G100" s="26">
        <f t="shared" ca="1" si="8"/>
        <v>9</v>
      </c>
      <c r="H100" s="26">
        <f t="shared" ca="1" si="12"/>
        <v>3</v>
      </c>
      <c r="I100" s="26">
        <f t="shared" ca="1" si="12"/>
        <v>7</v>
      </c>
      <c r="J100" s="26">
        <f t="shared" ca="1" si="12"/>
        <v>8</v>
      </c>
      <c r="K100" s="26">
        <f t="shared" ca="1" si="12"/>
        <v>4</v>
      </c>
      <c r="L100" s="26">
        <f t="shared" ca="1" si="12"/>
        <v>6</v>
      </c>
      <c r="M100" s="26">
        <f t="shared" ca="1" si="12"/>
        <v>2</v>
      </c>
      <c r="N100" s="26">
        <f t="shared" ca="1" si="12"/>
        <v>1</v>
      </c>
      <c r="O100" s="26">
        <f t="shared" ca="1" si="12"/>
        <v>5</v>
      </c>
      <c r="P100" s="6"/>
      <c r="Q100" s="6"/>
      <c r="T100" s="3"/>
      <c r="U100" s="3"/>
      <c r="V100" s="3"/>
      <c r="W100" s="3"/>
      <c r="X100" s="3"/>
      <c r="Y100" s="3"/>
      <c r="AS100" s="1"/>
      <c r="BA100" s="1"/>
    </row>
    <row r="101" spans="1:53" ht="20.100000000000001" customHeight="1" thickBot="1">
      <c r="A101" s="50">
        <f t="shared" si="10"/>
        <v>100</v>
      </c>
      <c r="B101" s="22">
        <f ca="1">Streams!B101</f>
        <v>6</v>
      </c>
      <c r="C101" s="23">
        <f ca="1">VLOOKUP(B101,Partition!$J$2:$K$38,2)</f>
        <v>3</v>
      </c>
      <c r="D101" s="24">
        <f ca="1">COUNTIF(INDEX(C101:INDEX($C$1:C101,IFERROR(LOOKUP(2,1/($D$1:D100=2),ROW($D$1:D100)-MIN(ROW($D$1:D100)-1)),1),),),C101)</f>
        <v>1</v>
      </c>
      <c r="E101" s="23">
        <f t="shared" ca="1" si="7"/>
        <v>3</v>
      </c>
      <c r="F101" s="25">
        <f ca="1">COUNTIF(INDEX(E101:INDEX($E$1:E101,IFERROR(LOOKUP(2,1/($F$1:F100=2),ROW($F$1:F100)-MIN(ROW($F$1:F100)-1)),1),),),E101)</f>
        <v>2</v>
      </c>
      <c r="G101" s="26">
        <f t="shared" ca="1" si="8"/>
        <v>8</v>
      </c>
      <c r="H101" s="26">
        <f t="shared" ca="1" si="12"/>
        <v>9</v>
      </c>
      <c r="I101" s="26">
        <f t="shared" ca="1" si="12"/>
        <v>3</v>
      </c>
      <c r="J101" s="26">
        <f t="shared" ca="1" si="12"/>
        <v>7</v>
      </c>
      <c r="K101" s="26">
        <f t="shared" ca="1" si="12"/>
        <v>4</v>
      </c>
      <c r="L101" s="26">
        <f t="shared" ca="1" si="12"/>
        <v>6</v>
      </c>
      <c r="M101" s="26">
        <f t="shared" ca="1" si="12"/>
        <v>2</v>
      </c>
      <c r="N101" s="26">
        <f t="shared" ca="1" si="12"/>
        <v>1</v>
      </c>
      <c r="O101" s="26">
        <f t="shared" ca="1" si="12"/>
        <v>5</v>
      </c>
      <c r="P101" s="6"/>
      <c r="Q101" s="6"/>
      <c r="T101" s="3"/>
      <c r="U101" s="3"/>
      <c r="V101" s="3"/>
      <c r="W101" s="3"/>
      <c r="X101" s="3"/>
      <c r="Y101" s="3"/>
      <c r="AS101" s="1"/>
      <c r="BA101" s="1"/>
    </row>
    <row r="102" spans="1:53" ht="19.5" thickBot="1">
      <c r="A102" s="50">
        <f t="shared" si="10"/>
        <v>101</v>
      </c>
      <c r="B102" s="22">
        <f ca="1">Streams!B102</f>
        <v>12</v>
      </c>
      <c r="C102" s="23">
        <f ca="1">VLOOKUP(B102,Partition!$J$2:$K$38,2)</f>
        <v>3</v>
      </c>
      <c r="D102" s="24">
        <f ca="1">COUNTIF(INDEX(C102:INDEX($C$1:C102,IFERROR(LOOKUP(2,1/($D$1:D101=2),ROW($D$1:D101)-MIN(ROW($D$1:D101)-1)),1),),),C102)</f>
        <v>2</v>
      </c>
      <c r="E102" s="23">
        <f t="shared" ca="1" si="7"/>
        <v>1</v>
      </c>
      <c r="F102" s="25">
        <f ca="1">COUNTIF(INDEX(E102:INDEX($E$1:E102,IFERROR(LOOKUP(2,1/($F$1:F101=2),ROW($F$1:F101)-MIN(ROW($F$1:F101)-1)),1),),),E102)</f>
        <v>1</v>
      </c>
      <c r="G102" s="26">
        <f t="shared" ca="1" si="8"/>
        <v>3</v>
      </c>
      <c r="H102" s="26">
        <f t="shared" ca="1" si="12"/>
        <v>8</v>
      </c>
      <c r="I102" s="26">
        <f t="shared" ca="1" si="12"/>
        <v>9</v>
      </c>
      <c r="J102" s="26">
        <f t="shared" ca="1" si="12"/>
        <v>7</v>
      </c>
      <c r="K102" s="26">
        <f t="shared" ca="1" si="12"/>
        <v>4</v>
      </c>
      <c r="L102" s="26">
        <f t="shared" ca="1" si="12"/>
        <v>6</v>
      </c>
      <c r="M102" s="26">
        <f t="shared" ca="1" si="12"/>
        <v>2</v>
      </c>
      <c r="N102" s="26">
        <f t="shared" ca="1" si="12"/>
        <v>1</v>
      </c>
      <c r="O102" s="26">
        <f t="shared" ca="1" si="12"/>
        <v>5</v>
      </c>
    </row>
    <row r="103" spans="1:53" ht="19.5" thickBot="1">
      <c r="A103" s="50">
        <f t="shared" si="10"/>
        <v>102</v>
      </c>
      <c r="B103" s="22">
        <f ca="1">Streams!B103</f>
        <v>35</v>
      </c>
      <c r="C103" s="23">
        <f ca="1">VLOOKUP(B103,Partition!$J$2:$K$38,2)</f>
        <v>8</v>
      </c>
      <c r="D103" s="24">
        <f ca="1">COUNTIF(INDEX(C103:INDEX($C$1:C103,IFERROR(LOOKUP(2,1/($D$1:D102=2),ROW($D$1:D102)-MIN(ROW($D$1:D102)-1)),1),),),C103)</f>
        <v>1</v>
      </c>
      <c r="E103" s="23">
        <f t="shared" ca="1" si="7"/>
        <v>2</v>
      </c>
      <c r="F103" s="25">
        <f ca="1">COUNTIF(INDEX(E103:INDEX($E$1:E103,IFERROR(LOOKUP(2,1/($F$1:F102=2),ROW($F$1:F102)-MIN(ROW($F$1:F102)-1)),1),),),E103)</f>
        <v>1</v>
      </c>
      <c r="G103" s="26">
        <f t="shared" ca="1" si="8"/>
        <v>3</v>
      </c>
      <c r="H103" s="26">
        <f t="shared" ca="1" si="12"/>
        <v>8</v>
      </c>
      <c r="I103" s="26">
        <f t="shared" ca="1" si="12"/>
        <v>9</v>
      </c>
      <c r="J103" s="26">
        <f t="shared" ca="1" si="12"/>
        <v>7</v>
      </c>
      <c r="K103" s="26">
        <f t="shared" ca="1" si="12"/>
        <v>4</v>
      </c>
      <c r="L103" s="26">
        <f t="shared" ca="1" si="12"/>
        <v>6</v>
      </c>
      <c r="M103" s="26">
        <f t="shared" ca="1" si="12"/>
        <v>2</v>
      </c>
      <c r="N103" s="26">
        <f t="shared" ca="1" si="12"/>
        <v>1</v>
      </c>
      <c r="O103" s="26">
        <f t="shared" ca="1" si="12"/>
        <v>5</v>
      </c>
    </row>
    <row r="104" spans="1:53" ht="19.5" thickBot="1">
      <c r="A104" s="50">
        <f t="shared" si="10"/>
        <v>103</v>
      </c>
      <c r="B104" s="22">
        <f ca="1">Streams!B104</f>
        <v>13</v>
      </c>
      <c r="C104" s="23">
        <f ca="1">VLOOKUP(B104,Partition!$J$2:$K$38,2)</f>
        <v>4</v>
      </c>
      <c r="D104" s="24">
        <f ca="1">COUNTIF(INDEX(C104:INDEX($C$1:C104,IFERROR(LOOKUP(2,1/($D$1:D103=2),ROW($D$1:D103)-MIN(ROW($D$1:D103)-1)),1),),),C104)</f>
        <v>1</v>
      </c>
      <c r="E104" s="23">
        <f t="shared" ca="1" si="7"/>
        <v>5</v>
      </c>
      <c r="F104" s="25">
        <f ca="1">COUNTIF(INDEX(E104:INDEX($E$1:E104,IFERROR(LOOKUP(2,1/($F$1:F103=2),ROW($F$1:F103)-MIN(ROW($F$1:F103)-1)),1),),),E104)</f>
        <v>1</v>
      </c>
      <c r="G104" s="26">
        <f t="shared" ca="1" si="8"/>
        <v>8</v>
      </c>
      <c r="H104" s="26">
        <f t="shared" ca="1" si="12"/>
        <v>3</v>
      </c>
      <c r="I104" s="26">
        <f t="shared" ca="1" si="12"/>
        <v>9</v>
      </c>
      <c r="J104" s="26">
        <f t="shared" ca="1" si="12"/>
        <v>7</v>
      </c>
      <c r="K104" s="26">
        <f t="shared" ca="1" si="12"/>
        <v>4</v>
      </c>
      <c r="L104" s="26">
        <f t="shared" ca="1" si="12"/>
        <v>6</v>
      </c>
      <c r="M104" s="26">
        <f t="shared" ca="1" si="12"/>
        <v>2</v>
      </c>
      <c r="N104" s="26">
        <f t="shared" ca="1" si="12"/>
        <v>1</v>
      </c>
      <c r="O104" s="26">
        <f t="shared" ca="1" si="12"/>
        <v>5</v>
      </c>
    </row>
    <row r="105" spans="1:53" ht="19.5" thickBot="1">
      <c r="A105" s="50">
        <f t="shared" si="10"/>
        <v>104</v>
      </c>
      <c r="B105" s="22">
        <f ca="1">Streams!B105</f>
        <v>6</v>
      </c>
      <c r="C105" s="23">
        <f ca="1">VLOOKUP(B105,Partition!$J$2:$K$38,2)</f>
        <v>3</v>
      </c>
      <c r="D105" s="24">
        <f ca="1">COUNTIF(INDEX(C105:INDEX($C$1:C105,IFERROR(LOOKUP(2,1/($D$1:D104=2),ROW($D$1:D104)-MIN(ROW($D$1:D104)-1)),1),),),C105)</f>
        <v>2</v>
      </c>
      <c r="E105" s="23">
        <f t="shared" ca="1" si="7"/>
        <v>3</v>
      </c>
      <c r="F105" s="25">
        <f ca="1">COUNTIF(INDEX(E105:INDEX($E$1:E105,IFERROR(LOOKUP(2,1/($F$1:F104=2),ROW($F$1:F104)-MIN(ROW($F$1:F104)-1)),1),),),E105)</f>
        <v>2</v>
      </c>
      <c r="G105" s="26">
        <f t="shared" ca="1" si="8"/>
        <v>4</v>
      </c>
      <c r="H105" s="26">
        <f t="shared" ca="1" si="12"/>
        <v>8</v>
      </c>
      <c r="I105" s="26">
        <f t="shared" ca="1" si="12"/>
        <v>3</v>
      </c>
      <c r="J105" s="26">
        <f t="shared" ca="1" si="12"/>
        <v>9</v>
      </c>
      <c r="K105" s="26">
        <f t="shared" ca="1" si="12"/>
        <v>7</v>
      </c>
      <c r="L105" s="26">
        <f t="shared" ca="1" si="12"/>
        <v>6</v>
      </c>
      <c r="M105" s="26">
        <f t="shared" ca="1" si="12"/>
        <v>2</v>
      </c>
      <c r="N105" s="26">
        <f t="shared" ca="1" si="12"/>
        <v>1</v>
      </c>
      <c r="O105" s="26">
        <f t="shared" ca="1" si="12"/>
        <v>5</v>
      </c>
    </row>
    <row r="106" spans="1:53" ht="19.5" thickBot="1">
      <c r="A106" s="50">
        <f t="shared" si="10"/>
        <v>105</v>
      </c>
      <c r="B106" s="22">
        <f ca="1">Streams!B106</f>
        <v>11</v>
      </c>
      <c r="C106" s="23">
        <f ca="1">VLOOKUP(B106,Partition!$J$2:$K$38,2)</f>
        <v>2</v>
      </c>
      <c r="D106" s="24">
        <f ca="1">COUNTIF(INDEX(C106:INDEX($C$1:C106,IFERROR(LOOKUP(2,1/($D$1:D105=2),ROW($D$1:D105)-MIN(ROW($D$1:D105)-1)),1),),),C106)</f>
        <v>1</v>
      </c>
      <c r="E106" s="23">
        <f t="shared" ca="1" si="7"/>
        <v>7</v>
      </c>
      <c r="F106" s="25">
        <f ca="1">COUNTIF(INDEX(E106:INDEX($E$1:E106,IFERROR(LOOKUP(2,1/($F$1:F105=2),ROW($F$1:F105)-MIN(ROW($F$1:F105)-1)),1),),),E106)</f>
        <v>1</v>
      </c>
      <c r="G106" s="26">
        <f t="shared" ca="1" si="8"/>
        <v>3</v>
      </c>
      <c r="H106" s="26">
        <f t="shared" ca="1" si="12"/>
        <v>4</v>
      </c>
      <c r="I106" s="26">
        <f t="shared" ca="1" si="12"/>
        <v>8</v>
      </c>
      <c r="J106" s="26">
        <f t="shared" ca="1" si="12"/>
        <v>9</v>
      </c>
      <c r="K106" s="26">
        <f t="shared" ca="1" si="12"/>
        <v>7</v>
      </c>
      <c r="L106" s="26">
        <f t="shared" ca="1" si="12"/>
        <v>6</v>
      </c>
      <c r="M106" s="26">
        <f t="shared" ca="1" si="12"/>
        <v>2</v>
      </c>
      <c r="N106" s="26">
        <f t="shared" ca="1" si="12"/>
        <v>1</v>
      </c>
      <c r="O106" s="26">
        <f t="shared" ca="1" si="12"/>
        <v>5</v>
      </c>
    </row>
    <row r="107" spans="1:53" ht="19.5" thickBot="1">
      <c r="A107" s="50">
        <f t="shared" si="10"/>
        <v>106</v>
      </c>
      <c r="B107" s="22">
        <f ca="1">Streams!B107</f>
        <v>32</v>
      </c>
      <c r="C107" s="23">
        <f ca="1">VLOOKUP(B107,Partition!$J$2:$K$38,2)</f>
        <v>8</v>
      </c>
      <c r="D107" s="24">
        <f ca="1">COUNTIF(INDEX(C107:INDEX($C$1:C107,IFERROR(LOOKUP(2,1/($D$1:D106=2),ROW($D$1:D106)-MIN(ROW($D$1:D106)-1)),1),),),C107)</f>
        <v>1</v>
      </c>
      <c r="E107" s="23">
        <f t="shared" ca="1" si="7"/>
        <v>4</v>
      </c>
      <c r="F107" s="25">
        <f ca="1">COUNTIF(INDEX(E107:INDEX($E$1:E107,IFERROR(LOOKUP(2,1/($F$1:F106=2),ROW($F$1:F106)-MIN(ROW($F$1:F106)-1)),1),),),E107)</f>
        <v>1</v>
      </c>
      <c r="G107" s="26">
        <f t="shared" ca="1" si="8"/>
        <v>2</v>
      </c>
      <c r="H107" s="26">
        <f t="shared" ca="1" si="12"/>
        <v>3</v>
      </c>
      <c r="I107" s="26">
        <f t="shared" ca="1" si="12"/>
        <v>4</v>
      </c>
      <c r="J107" s="26">
        <f t="shared" ca="1" si="12"/>
        <v>8</v>
      </c>
      <c r="K107" s="26">
        <f t="shared" ca="1" si="12"/>
        <v>9</v>
      </c>
      <c r="L107" s="26">
        <f t="shared" ca="1" si="12"/>
        <v>7</v>
      </c>
      <c r="M107" s="26">
        <f t="shared" ca="1" si="12"/>
        <v>6</v>
      </c>
      <c r="N107" s="26">
        <f t="shared" ca="1" si="12"/>
        <v>1</v>
      </c>
      <c r="O107" s="26">
        <f t="shared" ca="1" si="12"/>
        <v>5</v>
      </c>
    </row>
    <row r="108" spans="1:53" ht="19.5" thickBot="1">
      <c r="A108" s="50">
        <f t="shared" si="10"/>
        <v>107</v>
      </c>
      <c r="B108" s="22">
        <f ca="1">Streams!B108</f>
        <v>15</v>
      </c>
      <c r="C108" s="23">
        <f ca="1">VLOOKUP(B108,Partition!$J$2:$K$38,2)</f>
        <v>6</v>
      </c>
      <c r="D108" s="24">
        <f ca="1">COUNTIF(INDEX(C108:INDEX($C$1:C108,IFERROR(LOOKUP(2,1/($D$1:D107=2),ROW($D$1:D107)-MIN(ROW($D$1:D107)-1)),1),),),C108)</f>
        <v>1</v>
      </c>
      <c r="E108" s="23">
        <f t="shared" ca="1" si="7"/>
        <v>7</v>
      </c>
      <c r="F108" s="25">
        <f ca="1">COUNTIF(INDEX(E108:INDEX($E$1:E108,IFERROR(LOOKUP(2,1/($F$1:F107=2),ROW($F$1:F107)-MIN(ROW($F$1:F107)-1)),1),),),E108)</f>
        <v>2</v>
      </c>
      <c r="G108" s="26">
        <f t="shared" ca="1" si="8"/>
        <v>8</v>
      </c>
      <c r="H108" s="26">
        <f t="shared" ca="1" si="12"/>
        <v>2</v>
      </c>
      <c r="I108" s="26">
        <f t="shared" ca="1" si="12"/>
        <v>3</v>
      </c>
      <c r="J108" s="26">
        <f t="shared" ca="1" si="12"/>
        <v>4</v>
      </c>
      <c r="K108" s="26">
        <f t="shared" ca="1" si="12"/>
        <v>9</v>
      </c>
      <c r="L108" s="26">
        <f t="shared" ca="1" si="12"/>
        <v>7</v>
      </c>
      <c r="M108" s="26">
        <f t="shared" ca="1" si="12"/>
        <v>6</v>
      </c>
      <c r="N108" s="26">
        <f t="shared" ca="1" si="12"/>
        <v>1</v>
      </c>
      <c r="O108" s="26">
        <f t="shared" ca="1" si="12"/>
        <v>5</v>
      </c>
    </row>
    <row r="109" spans="1:53" ht="19.5" thickBot="1">
      <c r="A109" s="50">
        <f t="shared" si="10"/>
        <v>108</v>
      </c>
      <c r="B109" s="22">
        <f ca="1">Streams!B109</f>
        <v>4</v>
      </c>
      <c r="C109" s="23">
        <f ca="1">VLOOKUP(B109,Partition!$J$2:$K$38,2)</f>
        <v>1</v>
      </c>
      <c r="D109" s="24">
        <f ca="1">COUNTIF(INDEX(C109:INDEX($C$1:C109,IFERROR(LOOKUP(2,1/($D$1:D108=2),ROW($D$1:D108)-MIN(ROW($D$1:D108)-1)),1),),),C109)</f>
        <v>1</v>
      </c>
      <c r="E109" s="23">
        <f t="shared" ca="1" si="7"/>
        <v>8</v>
      </c>
      <c r="F109" s="25">
        <f ca="1">COUNTIF(INDEX(E109:INDEX($E$1:E109,IFERROR(LOOKUP(2,1/($F$1:F108=2),ROW($F$1:F108)-MIN(ROW($F$1:F108)-1)),1),),),E109)</f>
        <v>1</v>
      </c>
      <c r="G109" s="26">
        <f t="shared" ca="1" si="8"/>
        <v>6</v>
      </c>
      <c r="H109" s="26">
        <f t="shared" ca="1" si="12"/>
        <v>8</v>
      </c>
      <c r="I109" s="26">
        <f t="shared" ca="1" si="12"/>
        <v>2</v>
      </c>
      <c r="J109" s="26">
        <f t="shared" ca="1" si="12"/>
        <v>3</v>
      </c>
      <c r="K109" s="26">
        <f t="shared" ca="1" si="12"/>
        <v>4</v>
      </c>
      <c r="L109" s="26">
        <f t="shared" ca="1" si="12"/>
        <v>9</v>
      </c>
      <c r="M109" s="26">
        <f t="shared" ca="1" si="12"/>
        <v>7</v>
      </c>
      <c r="N109" s="26">
        <f t="shared" ca="1" si="12"/>
        <v>1</v>
      </c>
      <c r="O109" s="26">
        <f t="shared" ca="1" si="12"/>
        <v>5</v>
      </c>
    </row>
    <row r="110" spans="1:53" ht="19.5" thickBot="1">
      <c r="A110" s="50">
        <f t="shared" si="10"/>
        <v>109</v>
      </c>
      <c r="B110" s="22">
        <f ca="1">Streams!B110</f>
        <v>31</v>
      </c>
      <c r="C110" s="23">
        <f ca="1">VLOOKUP(B110,Partition!$J$2:$K$38,2)</f>
        <v>7</v>
      </c>
      <c r="D110" s="24">
        <f ca="1">COUNTIF(INDEX(C110:INDEX($C$1:C110,IFERROR(LOOKUP(2,1/($D$1:D109=2),ROW($D$1:D109)-MIN(ROW($D$1:D109)-1)),1),),),C110)</f>
        <v>1</v>
      </c>
      <c r="E110" s="23">
        <f t="shared" ca="1" si="7"/>
        <v>8</v>
      </c>
      <c r="F110" s="25">
        <f ca="1">COUNTIF(INDEX(E110:INDEX($E$1:E110,IFERROR(LOOKUP(2,1/($F$1:F109=2),ROW($F$1:F109)-MIN(ROW($F$1:F109)-1)),1),),),E110)</f>
        <v>2</v>
      </c>
      <c r="G110" s="26">
        <f t="shared" ca="1" si="8"/>
        <v>1</v>
      </c>
      <c r="H110" s="26">
        <f t="shared" ca="1" si="12"/>
        <v>6</v>
      </c>
      <c r="I110" s="26">
        <f t="shared" ca="1" si="12"/>
        <v>8</v>
      </c>
      <c r="J110" s="26">
        <f t="shared" ca="1" si="12"/>
        <v>2</v>
      </c>
      <c r="K110" s="26">
        <f t="shared" ca="1" si="12"/>
        <v>3</v>
      </c>
      <c r="L110" s="26">
        <f t="shared" ca="1" si="12"/>
        <v>4</v>
      </c>
      <c r="M110" s="26">
        <f t="shared" ca="1" si="12"/>
        <v>9</v>
      </c>
      <c r="N110" s="26">
        <f t="shared" ca="1" si="12"/>
        <v>7</v>
      </c>
      <c r="O110" s="26">
        <f t="shared" ca="1" si="12"/>
        <v>5</v>
      </c>
    </row>
    <row r="111" spans="1:53" ht="19.5" thickBot="1">
      <c r="A111" s="50">
        <f t="shared" si="10"/>
        <v>110</v>
      </c>
      <c r="B111" s="22">
        <f ca="1">Streams!B111</f>
        <v>27</v>
      </c>
      <c r="C111" s="23">
        <f ca="1">VLOOKUP(B111,Partition!$J$2:$K$38,2)</f>
        <v>9</v>
      </c>
      <c r="D111" s="24">
        <f ca="1">COUNTIF(INDEX(C111:INDEX($C$1:C111,IFERROR(LOOKUP(2,1/($D$1:D110=2),ROW($D$1:D110)-MIN(ROW($D$1:D110)-1)),1),),),C111)</f>
        <v>1</v>
      </c>
      <c r="E111" s="23">
        <f t="shared" ca="1" si="7"/>
        <v>8</v>
      </c>
      <c r="F111" s="25">
        <f ca="1">COUNTIF(INDEX(E111:INDEX($E$1:E111,IFERROR(LOOKUP(2,1/($F$1:F110=2),ROW($F$1:F110)-MIN(ROW($F$1:F110)-1)),1),),),E111)</f>
        <v>2</v>
      </c>
      <c r="G111" s="26">
        <f t="shared" ca="1" si="8"/>
        <v>7</v>
      </c>
      <c r="H111" s="26">
        <f t="shared" ca="1" si="12"/>
        <v>1</v>
      </c>
      <c r="I111" s="26">
        <f t="shared" ca="1" si="12"/>
        <v>6</v>
      </c>
      <c r="J111" s="26">
        <f t="shared" ca="1" si="12"/>
        <v>8</v>
      </c>
      <c r="K111" s="26">
        <f t="shared" ca="1" si="12"/>
        <v>2</v>
      </c>
      <c r="L111" s="26">
        <f t="shared" ca="1" si="12"/>
        <v>3</v>
      </c>
      <c r="M111" s="26">
        <f t="shared" ca="1" si="12"/>
        <v>4</v>
      </c>
      <c r="N111" s="26">
        <f t="shared" ca="1" si="12"/>
        <v>9</v>
      </c>
      <c r="O111" s="26">
        <f t="shared" ca="1" si="12"/>
        <v>5</v>
      </c>
    </row>
    <row r="112" spans="1:53" ht="19.5" thickBot="1">
      <c r="A112" s="50">
        <f t="shared" si="10"/>
        <v>111</v>
      </c>
      <c r="B112" s="22">
        <f ca="1">Streams!B112</f>
        <v>7</v>
      </c>
      <c r="C112" s="23">
        <f ca="1">VLOOKUP(B112,Partition!$J$2:$K$38,2)</f>
        <v>1</v>
      </c>
      <c r="D112" s="24">
        <f ca="1">COUNTIF(INDEX(C112:INDEX($C$1:C112,IFERROR(LOOKUP(2,1/($D$1:D111=2),ROW($D$1:D111)-MIN(ROW($D$1:D111)-1)),1),),),C112)</f>
        <v>2</v>
      </c>
      <c r="E112" s="23">
        <f t="shared" ca="1" si="7"/>
        <v>3</v>
      </c>
      <c r="F112" s="25">
        <f ca="1">COUNTIF(INDEX(E112:INDEX($E$1:E112,IFERROR(LOOKUP(2,1/($F$1:F111=2),ROW($F$1:F111)-MIN(ROW($F$1:F111)-1)),1),),),E112)</f>
        <v>1</v>
      </c>
      <c r="G112" s="26">
        <f t="shared" ca="1" si="8"/>
        <v>9</v>
      </c>
      <c r="H112" s="26">
        <f t="shared" ca="1" si="12"/>
        <v>7</v>
      </c>
      <c r="I112" s="26">
        <f t="shared" ca="1" si="12"/>
        <v>1</v>
      </c>
      <c r="J112" s="26">
        <f t="shared" ca="1" si="12"/>
        <v>6</v>
      </c>
      <c r="K112" s="26">
        <f t="shared" ca="1" si="12"/>
        <v>8</v>
      </c>
      <c r="L112" s="26">
        <f t="shared" ca="1" si="12"/>
        <v>2</v>
      </c>
      <c r="M112" s="26">
        <f t="shared" ca="1" si="12"/>
        <v>3</v>
      </c>
      <c r="N112" s="26">
        <f t="shared" ca="1" si="12"/>
        <v>4</v>
      </c>
      <c r="O112" s="26">
        <f t="shared" ca="1" si="12"/>
        <v>5</v>
      </c>
    </row>
    <row r="113" spans="1:15" ht="19.5" thickBot="1">
      <c r="A113" s="50">
        <f t="shared" si="10"/>
        <v>112</v>
      </c>
      <c r="B113" s="22">
        <f ca="1">Streams!B113</f>
        <v>0</v>
      </c>
      <c r="C113" s="23">
        <f ca="1">VLOOKUP(B113,Partition!$J$2:$K$38,2)</f>
        <v>0</v>
      </c>
      <c r="D113" s="24">
        <f ca="1">COUNTIF(INDEX(C113:INDEX($C$1:C113,IFERROR(LOOKUP(2,1/($D$1:D112=2),ROW($D$1:D112)-MIN(ROW($D$1:D112)-1)),1),),),C113)</f>
        <v>1</v>
      </c>
      <c r="E113" s="23" t="str">
        <f t="shared" ca="1" si="7"/>
        <v/>
      </c>
      <c r="F113" s="25">
        <f ca="1">COUNTIF(INDEX(E113:INDEX($E$1:E113,IFERROR(LOOKUP(2,1/($F$1:F112=2),ROW($F$1:F112)-MIN(ROW($F$1:F112)-1)),1),),),E113)</f>
        <v>1</v>
      </c>
      <c r="G113" s="26">
        <f t="shared" ca="1" si="8"/>
        <v>1</v>
      </c>
      <c r="H113" s="26">
        <f t="shared" ca="1" si="12"/>
        <v>9</v>
      </c>
      <c r="I113" s="26">
        <f t="shared" ca="1" si="12"/>
        <v>7</v>
      </c>
      <c r="J113" s="26">
        <f t="shared" ca="1" si="12"/>
        <v>6</v>
      </c>
      <c r="K113" s="26">
        <f t="shared" ca="1" si="12"/>
        <v>8</v>
      </c>
      <c r="L113" s="26">
        <f t="shared" ca="1" si="12"/>
        <v>2</v>
      </c>
      <c r="M113" s="26">
        <f t="shared" ca="1" si="12"/>
        <v>3</v>
      </c>
      <c r="N113" s="26">
        <f t="shared" ca="1" si="12"/>
        <v>4</v>
      </c>
      <c r="O113" s="26">
        <f t="shared" ca="1" si="12"/>
        <v>5</v>
      </c>
    </row>
    <row r="114" spans="1:15" ht="19.5" thickBot="1">
      <c r="A114" s="50">
        <f t="shared" si="10"/>
        <v>113</v>
      </c>
      <c r="B114" s="22">
        <f ca="1">Streams!B114</f>
        <v>31</v>
      </c>
      <c r="C114" s="23">
        <f ca="1">VLOOKUP(B114,Partition!$J$2:$K$38,2)</f>
        <v>7</v>
      </c>
      <c r="D114" s="24">
        <f ca="1">COUNTIF(INDEX(C114:INDEX($C$1:C114,IFERROR(LOOKUP(2,1/($D$1:D113=2),ROW($D$1:D113)-MIN(ROW($D$1:D113)-1)),1),),),C114)</f>
        <v>1</v>
      </c>
      <c r="E114" s="23">
        <f t="shared" ca="1" si="7"/>
        <v>3</v>
      </c>
      <c r="F114" s="25">
        <f ca="1">COUNTIF(INDEX(E114:INDEX($E$1:E114,IFERROR(LOOKUP(2,1/($F$1:F113=2),ROW($F$1:F113)-MIN(ROW($F$1:F113)-1)),1),),),E114)</f>
        <v>2</v>
      </c>
      <c r="G114" s="26">
        <f t="shared" ca="1" si="8"/>
        <v>1</v>
      </c>
      <c r="H114" s="26">
        <f t="shared" ca="1" si="12"/>
        <v>9</v>
      </c>
      <c r="I114" s="26">
        <f t="shared" ca="1" si="12"/>
        <v>7</v>
      </c>
      <c r="J114" s="26">
        <f t="shared" ca="1" si="12"/>
        <v>6</v>
      </c>
      <c r="K114" s="26">
        <f t="shared" ca="1" si="12"/>
        <v>8</v>
      </c>
      <c r="L114" s="26">
        <f t="shared" ca="1" si="12"/>
        <v>2</v>
      </c>
      <c r="M114" s="26">
        <f t="shared" ca="1" si="12"/>
        <v>3</v>
      </c>
      <c r="N114" s="26">
        <f t="shared" ca="1" si="12"/>
        <v>4</v>
      </c>
      <c r="O114" s="26">
        <f t="shared" ca="1" si="12"/>
        <v>5</v>
      </c>
    </row>
    <row r="115" spans="1:15" ht="19.5" thickBot="1">
      <c r="A115" s="50">
        <f t="shared" si="10"/>
        <v>114</v>
      </c>
      <c r="B115" s="22">
        <f ca="1">Streams!B115</f>
        <v>11</v>
      </c>
      <c r="C115" s="23">
        <f ca="1">VLOOKUP(B115,Partition!$J$2:$K$38,2)</f>
        <v>2</v>
      </c>
      <c r="D115" s="24">
        <f ca="1">COUNTIF(INDEX(C115:INDEX($C$1:C115,IFERROR(LOOKUP(2,1/($D$1:D114=2),ROW($D$1:D114)-MIN(ROW($D$1:D114)-1)),1),),),C115)</f>
        <v>1</v>
      </c>
      <c r="E115" s="23">
        <f t="shared" ca="1" si="7"/>
        <v>6</v>
      </c>
      <c r="F115" s="25">
        <f ca="1">COUNTIF(INDEX(E115:INDEX($E$1:E115,IFERROR(LOOKUP(2,1/($F$1:F114=2),ROW($F$1:F114)-MIN(ROW($F$1:F114)-1)),1),),),E115)</f>
        <v>1</v>
      </c>
      <c r="G115" s="26">
        <f t="shared" ca="1" si="8"/>
        <v>7</v>
      </c>
      <c r="H115" s="26">
        <f t="shared" ref="H115:O130" ca="1" si="13">IF(AND(G114&lt;&gt;$G115,G114&lt;&gt;G115,G114&lt;&gt;0),G114,H114)</f>
        <v>1</v>
      </c>
      <c r="I115" s="26">
        <f t="shared" ca="1" si="13"/>
        <v>9</v>
      </c>
      <c r="J115" s="26">
        <f t="shared" ca="1" si="13"/>
        <v>6</v>
      </c>
      <c r="K115" s="26">
        <f t="shared" ca="1" si="13"/>
        <v>8</v>
      </c>
      <c r="L115" s="26">
        <f t="shared" ca="1" si="13"/>
        <v>2</v>
      </c>
      <c r="M115" s="26">
        <f t="shared" ca="1" si="13"/>
        <v>3</v>
      </c>
      <c r="N115" s="26">
        <f t="shared" ca="1" si="13"/>
        <v>4</v>
      </c>
      <c r="O115" s="26">
        <f t="shared" ca="1" si="13"/>
        <v>5</v>
      </c>
    </row>
    <row r="116" spans="1:15" ht="19.5" thickBot="1">
      <c r="A116" s="50">
        <f t="shared" si="10"/>
        <v>115</v>
      </c>
      <c r="B116" s="22">
        <f ca="1">Streams!B116</f>
        <v>28</v>
      </c>
      <c r="C116" s="23">
        <f ca="1">VLOOKUP(B116,Partition!$J$2:$K$38,2)</f>
        <v>7</v>
      </c>
      <c r="D116" s="24">
        <f ca="1">COUNTIF(INDEX(C116:INDEX($C$1:C116,IFERROR(LOOKUP(2,1/($D$1:D115=2),ROW($D$1:D115)-MIN(ROW($D$1:D115)-1)),1),),),C116)</f>
        <v>2</v>
      </c>
      <c r="E116" s="23">
        <f t="shared" ca="1" si="7"/>
        <v>2</v>
      </c>
      <c r="F116" s="25">
        <f ca="1">COUNTIF(INDEX(E116:INDEX($E$1:E116,IFERROR(LOOKUP(2,1/($F$1:F115=2),ROW($F$1:F115)-MIN(ROW($F$1:F115)-1)),1),),),E116)</f>
        <v>1</v>
      </c>
      <c r="G116" s="26">
        <f t="shared" ca="1" si="8"/>
        <v>2</v>
      </c>
      <c r="H116" s="26">
        <f t="shared" ca="1" si="13"/>
        <v>7</v>
      </c>
      <c r="I116" s="26">
        <f t="shared" ca="1" si="13"/>
        <v>1</v>
      </c>
      <c r="J116" s="26">
        <f t="shared" ca="1" si="13"/>
        <v>9</v>
      </c>
      <c r="K116" s="26">
        <f t="shared" ca="1" si="13"/>
        <v>6</v>
      </c>
      <c r="L116" s="26">
        <f t="shared" ca="1" si="13"/>
        <v>8</v>
      </c>
      <c r="M116" s="26">
        <f t="shared" ca="1" si="13"/>
        <v>3</v>
      </c>
      <c r="N116" s="26">
        <f t="shared" ca="1" si="13"/>
        <v>4</v>
      </c>
      <c r="O116" s="26">
        <f t="shared" ca="1" si="13"/>
        <v>5</v>
      </c>
    </row>
    <row r="117" spans="1:15" ht="19.5" thickBot="1">
      <c r="A117" s="50">
        <f t="shared" si="10"/>
        <v>116</v>
      </c>
      <c r="B117" s="22">
        <f ca="1">Streams!B117</f>
        <v>7</v>
      </c>
      <c r="C117" s="23">
        <f ca="1">VLOOKUP(B117,Partition!$J$2:$K$38,2)</f>
        <v>1</v>
      </c>
      <c r="D117" s="24">
        <f ca="1">COUNTIF(INDEX(C117:INDEX($C$1:C117,IFERROR(LOOKUP(2,1/($D$1:D116=2),ROW($D$1:D116)-MIN(ROW($D$1:D116)-1)),1),),),C117)</f>
        <v>1</v>
      </c>
      <c r="E117" s="23">
        <f t="shared" ca="1" si="7"/>
        <v>3</v>
      </c>
      <c r="F117" s="25">
        <f ca="1">COUNTIF(INDEX(E117:INDEX($E$1:E117,IFERROR(LOOKUP(2,1/($F$1:F116=2),ROW($F$1:F116)-MIN(ROW($F$1:F116)-1)),1),),),E117)</f>
        <v>2</v>
      </c>
      <c r="G117" s="26">
        <f t="shared" ca="1" si="8"/>
        <v>7</v>
      </c>
      <c r="H117" s="26">
        <f t="shared" ca="1" si="13"/>
        <v>2</v>
      </c>
      <c r="I117" s="26">
        <f t="shared" ca="1" si="13"/>
        <v>1</v>
      </c>
      <c r="J117" s="26">
        <f t="shared" ca="1" si="13"/>
        <v>9</v>
      </c>
      <c r="K117" s="26">
        <f t="shared" ca="1" si="13"/>
        <v>6</v>
      </c>
      <c r="L117" s="26">
        <f t="shared" ca="1" si="13"/>
        <v>8</v>
      </c>
      <c r="M117" s="26">
        <f t="shared" ca="1" si="13"/>
        <v>3</v>
      </c>
      <c r="N117" s="26">
        <f t="shared" ca="1" si="13"/>
        <v>4</v>
      </c>
      <c r="O117" s="26">
        <f t="shared" ca="1" si="13"/>
        <v>5</v>
      </c>
    </row>
    <row r="118" spans="1:15" ht="19.5" thickBot="1">
      <c r="A118" s="50">
        <f t="shared" si="10"/>
        <v>117</v>
      </c>
      <c r="B118" s="22">
        <f ca="1">Streams!B118</f>
        <v>23</v>
      </c>
      <c r="C118" s="23">
        <f ca="1">VLOOKUP(B118,Partition!$J$2:$K$38,2)</f>
        <v>5</v>
      </c>
      <c r="D118" s="24">
        <f ca="1">COUNTIF(INDEX(C118:INDEX($C$1:C118,IFERROR(LOOKUP(2,1/($D$1:D117=2),ROW($D$1:D117)-MIN(ROW($D$1:D117)-1)),1),),),C118)</f>
        <v>1</v>
      </c>
      <c r="E118" s="23">
        <f t="shared" ca="1" si="7"/>
        <v>9</v>
      </c>
      <c r="F118" s="25">
        <f ca="1">COUNTIF(INDEX(E118:INDEX($E$1:E118,IFERROR(LOOKUP(2,1/($F$1:F117=2),ROW($F$1:F117)-MIN(ROW($F$1:F117)-1)),1),),),E118)</f>
        <v>1</v>
      </c>
      <c r="G118" s="26">
        <f t="shared" ca="1" si="8"/>
        <v>1</v>
      </c>
      <c r="H118" s="26">
        <f t="shared" ca="1" si="13"/>
        <v>7</v>
      </c>
      <c r="I118" s="26">
        <f t="shared" ca="1" si="13"/>
        <v>2</v>
      </c>
      <c r="J118" s="26">
        <f t="shared" ca="1" si="13"/>
        <v>9</v>
      </c>
      <c r="K118" s="26">
        <f t="shared" ca="1" si="13"/>
        <v>6</v>
      </c>
      <c r="L118" s="26">
        <f t="shared" ca="1" si="13"/>
        <v>8</v>
      </c>
      <c r="M118" s="26">
        <f t="shared" ca="1" si="13"/>
        <v>3</v>
      </c>
      <c r="N118" s="26">
        <f t="shared" ca="1" si="13"/>
        <v>4</v>
      </c>
      <c r="O118" s="26">
        <f t="shared" ca="1" si="13"/>
        <v>5</v>
      </c>
    </row>
    <row r="119" spans="1:15" ht="19.5" thickBot="1">
      <c r="A119" s="50">
        <f t="shared" si="10"/>
        <v>118</v>
      </c>
      <c r="B119" s="22">
        <f ca="1">Streams!B119</f>
        <v>16</v>
      </c>
      <c r="C119" s="23">
        <f ca="1">VLOOKUP(B119,Partition!$J$2:$K$38,2)</f>
        <v>4</v>
      </c>
      <c r="D119" s="24">
        <f ca="1">COUNTIF(INDEX(C119:INDEX($C$1:C119,IFERROR(LOOKUP(2,1/($D$1:D118=2),ROW($D$1:D118)-MIN(ROW($D$1:D118)-1)),1),),),C119)</f>
        <v>1</v>
      </c>
      <c r="E119" s="23">
        <f t="shared" ca="1" si="7"/>
        <v>9</v>
      </c>
      <c r="F119" s="25">
        <f ca="1">COUNTIF(INDEX(E119:INDEX($E$1:E119,IFERROR(LOOKUP(2,1/($F$1:F118=2),ROW($F$1:F118)-MIN(ROW($F$1:F118)-1)),1),),),E119)</f>
        <v>2</v>
      </c>
      <c r="G119" s="26">
        <f t="shared" ca="1" si="8"/>
        <v>5</v>
      </c>
      <c r="H119" s="26">
        <f t="shared" ca="1" si="13"/>
        <v>1</v>
      </c>
      <c r="I119" s="26">
        <f t="shared" ca="1" si="13"/>
        <v>7</v>
      </c>
      <c r="J119" s="26">
        <f t="shared" ca="1" si="13"/>
        <v>2</v>
      </c>
      <c r="K119" s="26">
        <f t="shared" ca="1" si="13"/>
        <v>9</v>
      </c>
      <c r="L119" s="26">
        <f t="shared" ca="1" si="13"/>
        <v>6</v>
      </c>
      <c r="M119" s="26">
        <f t="shared" ca="1" si="13"/>
        <v>8</v>
      </c>
      <c r="N119" s="26">
        <f t="shared" ca="1" si="13"/>
        <v>3</v>
      </c>
      <c r="O119" s="26">
        <f t="shared" ca="1" si="13"/>
        <v>4</v>
      </c>
    </row>
    <row r="120" spans="1:15" ht="19.5" thickBot="1">
      <c r="A120" s="50">
        <f t="shared" si="10"/>
        <v>119</v>
      </c>
      <c r="B120" s="22">
        <f ca="1">Streams!B120</f>
        <v>29</v>
      </c>
      <c r="C120" s="23">
        <f ca="1">VLOOKUP(B120,Partition!$J$2:$K$38,2)</f>
        <v>8</v>
      </c>
      <c r="D120" s="24">
        <f ca="1">COUNTIF(INDEX(C120:INDEX($C$1:C120,IFERROR(LOOKUP(2,1/($D$1:D119=2),ROW($D$1:D119)-MIN(ROW($D$1:D119)-1)),1),),),C120)</f>
        <v>1</v>
      </c>
      <c r="E120" s="23">
        <f t="shared" ca="1" si="7"/>
        <v>8</v>
      </c>
      <c r="F120" s="25">
        <f ca="1">COUNTIF(INDEX(E120:INDEX($E$1:E120,IFERROR(LOOKUP(2,1/($F$1:F119=2),ROW($F$1:F119)-MIN(ROW($F$1:F119)-1)),1),),),E120)</f>
        <v>1</v>
      </c>
      <c r="G120" s="26">
        <f t="shared" ca="1" si="8"/>
        <v>4</v>
      </c>
      <c r="H120" s="26">
        <f t="shared" ca="1" si="13"/>
        <v>5</v>
      </c>
      <c r="I120" s="26">
        <f t="shared" ca="1" si="13"/>
        <v>1</v>
      </c>
      <c r="J120" s="26">
        <f t="shared" ca="1" si="13"/>
        <v>7</v>
      </c>
      <c r="K120" s="26">
        <f t="shared" ca="1" si="13"/>
        <v>2</v>
      </c>
      <c r="L120" s="26">
        <f t="shared" ca="1" si="13"/>
        <v>9</v>
      </c>
      <c r="M120" s="26">
        <f t="shared" ca="1" si="13"/>
        <v>6</v>
      </c>
      <c r="N120" s="26">
        <f t="shared" ca="1" si="13"/>
        <v>8</v>
      </c>
      <c r="O120" s="26">
        <f t="shared" ca="1" si="13"/>
        <v>3</v>
      </c>
    </row>
    <row r="121" spans="1:15" ht="19.5" thickBot="1">
      <c r="A121" s="50">
        <f t="shared" si="10"/>
        <v>120</v>
      </c>
      <c r="B121" s="22">
        <f ca="1">Streams!B121</f>
        <v>32</v>
      </c>
      <c r="C121" s="23">
        <f ca="1">VLOOKUP(B121,Partition!$J$2:$K$38,2)</f>
        <v>8</v>
      </c>
      <c r="D121" s="24">
        <f ca="1">COUNTIF(INDEX(C121:INDEX($C$1:C121,IFERROR(LOOKUP(2,1/($D$1:D120=2),ROW($D$1:D120)-MIN(ROW($D$1:D120)-1)),1),),),C121)</f>
        <v>2</v>
      </c>
      <c r="E121" s="23">
        <f t="shared" ca="1" si="7"/>
        <v>1</v>
      </c>
      <c r="F121" s="25">
        <f ca="1">COUNTIF(INDEX(E121:INDEX($E$1:E121,IFERROR(LOOKUP(2,1/($F$1:F120=2),ROW($F$1:F120)-MIN(ROW($F$1:F120)-1)),1),),),E121)</f>
        <v>1</v>
      </c>
      <c r="G121" s="26">
        <f t="shared" ca="1" si="8"/>
        <v>8</v>
      </c>
      <c r="H121" s="26">
        <f t="shared" ca="1" si="13"/>
        <v>4</v>
      </c>
      <c r="I121" s="26">
        <f t="shared" ca="1" si="13"/>
        <v>5</v>
      </c>
      <c r="J121" s="26">
        <f t="shared" ca="1" si="13"/>
        <v>1</v>
      </c>
      <c r="K121" s="26">
        <f t="shared" ca="1" si="13"/>
        <v>7</v>
      </c>
      <c r="L121" s="26">
        <f t="shared" ca="1" si="13"/>
        <v>2</v>
      </c>
      <c r="M121" s="26">
        <f t="shared" ca="1" si="13"/>
        <v>9</v>
      </c>
      <c r="N121" s="26">
        <f t="shared" ca="1" si="13"/>
        <v>6</v>
      </c>
      <c r="O121" s="26">
        <f t="shared" ca="1" si="13"/>
        <v>3</v>
      </c>
    </row>
    <row r="122" spans="1:15" ht="19.5" thickBot="1">
      <c r="A122" s="50">
        <f t="shared" si="10"/>
        <v>121</v>
      </c>
      <c r="B122" s="22">
        <f ca="1">Streams!B122</f>
        <v>14</v>
      </c>
      <c r="C122" s="23">
        <f ca="1">VLOOKUP(B122,Partition!$J$2:$K$38,2)</f>
        <v>5</v>
      </c>
      <c r="D122" s="24">
        <f ca="1">COUNTIF(INDEX(C122:INDEX($C$1:C122,IFERROR(LOOKUP(2,1/($D$1:D121=2),ROW($D$1:D121)-MIN(ROW($D$1:D121)-1)),1),),),C122)</f>
        <v>1</v>
      </c>
      <c r="E122" s="23">
        <f t="shared" ca="1" si="7"/>
        <v>3</v>
      </c>
      <c r="F122" s="25">
        <f ca="1">COUNTIF(INDEX(E122:INDEX($E$1:E122,IFERROR(LOOKUP(2,1/($F$1:F121=2),ROW($F$1:F121)-MIN(ROW($F$1:F121)-1)),1),),),E122)</f>
        <v>1</v>
      </c>
      <c r="G122" s="26">
        <f t="shared" ca="1" si="8"/>
        <v>8</v>
      </c>
      <c r="H122" s="26">
        <f t="shared" ca="1" si="13"/>
        <v>4</v>
      </c>
      <c r="I122" s="26">
        <f t="shared" ca="1" si="13"/>
        <v>5</v>
      </c>
      <c r="J122" s="26">
        <f t="shared" ca="1" si="13"/>
        <v>1</v>
      </c>
      <c r="K122" s="26">
        <f t="shared" ca="1" si="13"/>
        <v>7</v>
      </c>
      <c r="L122" s="26">
        <f t="shared" ca="1" si="13"/>
        <v>2</v>
      </c>
      <c r="M122" s="26">
        <f t="shared" ca="1" si="13"/>
        <v>9</v>
      </c>
      <c r="N122" s="26">
        <f t="shared" ca="1" si="13"/>
        <v>6</v>
      </c>
      <c r="O122" s="26">
        <f t="shared" ca="1" si="13"/>
        <v>3</v>
      </c>
    </row>
    <row r="123" spans="1:15" ht="19.5" thickBot="1">
      <c r="A123" s="50">
        <f t="shared" si="10"/>
        <v>122</v>
      </c>
      <c r="B123" s="22">
        <f ca="1">Streams!B123</f>
        <v>6</v>
      </c>
      <c r="C123" s="23">
        <f ca="1">VLOOKUP(B123,Partition!$J$2:$K$38,2)</f>
        <v>3</v>
      </c>
      <c r="D123" s="24">
        <f ca="1">COUNTIF(INDEX(C123:INDEX($C$1:C123,IFERROR(LOOKUP(2,1/($D$1:D122=2),ROW($D$1:D122)-MIN(ROW($D$1:D122)-1)),1),),),C123)</f>
        <v>1</v>
      </c>
      <c r="E123" s="23">
        <f t="shared" ca="1" si="7"/>
        <v>9</v>
      </c>
      <c r="F123" s="25">
        <f ca="1">COUNTIF(INDEX(E123:INDEX($E$1:E123,IFERROR(LOOKUP(2,1/($F$1:F122=2),ROW($F$1:F122)-MIN(ROW($F$1:F122)-1)),1),),),E123)</f>
        <v>2</v>
      </c>
      <c r="G123" s="26">
        <f t="shared" ca="1" si="8"/>
        <v>5</v>
      </c>
      <c r="H123" s="26">
        <f t="shared" ca="1" si="13"/>
        <v>8</v>
      </c>
      <c r="I123" s="26">
        <f t="shared" ca="1" si="13"/>
        <v>4</v>
      </c>
      <c r="J123" s="26">
        <f t="shared" ca="1" si="13"/>
        <v>1</v>
      </c>
      <c r="K123" s="26">
        <f t="shared" ca="1" si="13"/>
        <v>7</v>
      </c>
      <c r="L123" s="26">
        <f t="shared" ca="1" si="13"/>
        <v>2</v>
      </c>
      <c r="M123" s="26">
        <f t="shared" ca="1" si="13"/>
        <v>9</v>
      </c>
      <c r="N123" s="26">
        <f t="shared" ca="1" si="13"/>
        <v>6</v>
      </c>
      <c r="O123" s="26">
        <f t="shared" ca="1" si="13"/>
        <v>3</v>
      </c>
    </row>
    <row r="124" spans="1:15" ht="19.5" thickBot="1">
      <c r="A124" s="50">
        <f t="shared" si="10"/>
        <v>123</v>
      </c>
      <c r="B124" s="22">
        <f ca="1">Streams!B124</f>
        <v>24</v>
      </c>
      <c r="C124" s="23">
        <f ca="1">VLOOKUP(B124,Partition!$J$2:$K$38,2)</f>
        <v>6</v>
      </c>
      <c r="D124" s="24">
        <f ca="1">COUNTIF(INDEX(C124:INDEX($C$1:C124,IFERROR(LOOKUP(2,1/($D$1:D123=2),ROW($D$1:D123)-MIN(ROW($D$1:D123)-1)),1),),),C124)</f>
        <v>1</v>
      </c>
      <c r="E124" s="23">
        <f t="shared" ca="1" si="7"/>
        <v>9</v>
      </c>
      <c r="F124" s="25">
        <f ca="1">COUNTIF(INDEX(E124:INDEX($E$1:E124,IFERROR(LOOKUP(2,1/($F$1:F123=2),ROW($F$1:F123)-MIN(ROW($F$1:F123)-1)),1),),),E124)</f>
        <v>2</v>
      </c>
      <c r="G124" s="26">
        <f t="shared" ca="1" si="8"/>
        <v>3</v>
      </c>
      <c r="H124" s="26">
        <f t="shared" ca="1" si="13"/>
        <v>5</v>
      </c>
      <c r="I124" s="26">
        <f t="shared" ca="1" si="13"/>
        <v>8</v>
      </c>
      <c r="J124" s="26">
        <f t="shared" ca="1" si="13"/>
        <v>4</v>
      </c>
      <c r="K124" s="26">
        <f t="shared" ca="1" si="13"/>
        <v>1</v>
      </c>
      <c r="L124" s="26">
        <f t="shared" ca="1" si="13"/>
        <v>7</v>
      </c>
      <c r="M124" s="26">
        <f t="shared" ca="1" si="13"/>
        <v>2</v>
      </c>
      <c r="N124" s="26">
        <f t="shared" ca="1" si="13"/>
        <v>9</v>
      </c>
      <c r="O124" s="26">
        <f t="shared" ca="1" si="13"/>
        <v>6</v>
      </c>
    </row>
    <row r="125" spans="1:15" ht="19.5" thickBot="1">
      <c r="A125" s="50">
        <f t="shared" si="10"/>
        <v>124</v>
      </c>
      <c r="B125" s="22">
        <f ca="1">Streams!B125</f>
        <v>17</v>
      </c>
      <c r="C125" s="23">
        <f ca="1">VLOOKUP(B125,Partition!$J$2:$K$38,2)</f>
        <v>5</v>
      </c>
      <c r="D125" s="24">
        <f ca="1">COUNTIF(INDEX(C125:INDEX($C$1:C125,IFERROR(LOOKUP(2,1/($D$1:D124=2),ROW($D$1:D124)-MIN(ROW($D$1:D124)-1)),1),),),C125)</f>
        <v>2</v>
      </c>
      <c r="E125" s="23">
        <f t="shared" ca="1" si="7"/>
        <v>3</v>
      </c>
      <c r="F125" s="25">
        <f ca="1">COUNTIF(INDEX(E125:INDEX($E$1:E125,IFERROR(LOOKUP(2,1/($F$1:F124=2),ROW($F$1:F124)-MIN(ROW($F$1:F124)-1)),1),),),E125)</f>
        <v>1</v>
      </c>
      <c r="G125" s="26">
        <f t="shared" ca="1" si="8"/>
        <v>6</v>
      </c>
      <c r="H125" s="26">
        <f t="shared" ca="1" si="13"/>
        <v>3</v>
      </c>
      <c r="I125" s="26">
        <f t="shared" ca="1" si="13"/>
        <v>5</v>
      </c>
      <c r="J125" s="26">
        <f t="shared" ca="1" si="13"/>
        <v>8</v>
      </c>
      <c r="K125" s="26">
        <f t="shared" ca="1" si="13"/>
        <v>4</v>
      </c>
      <c r="L125" s="26">
        <f t="shared" ca="1" si="13"/>
        <v>1</v>
      </c>
      <c r="M125" s="26">
        <f t="shared" ca="1" si="13"/>
        <v>7</v>
      </c>
      <c r="N125" s="26">
        <f t="shared" ca="1" si="13"/>
        <v>2</v>
      </c>
      <c r="O125" s="26">
        <f t="shared" ca="1" si="13"/>
        <v>9</v>
      </c>
    </row>
    <row r="126" spans="1:15" ht="19.5" thickBot="1">
      <c r="A126" s="50">
        <f t="shared" si="10"/>
        <v>125</v>
      </c>
      <c r="B126" s="22">
        <f ca="1">Streams!B126</f>
        <v>21</v>
      </c>
      <c r="C126" s="23">
        <f ca="1">VLOOKUP(B126,Partition!$J$2:$K$38,2)</f>
        <v>6</v>
      </c>
      <c r="D126" s="24">
        <f ca="1">COUNTIF(INDEX(C126:INDEX($C$1:C126,IFERROR(LOOKUP(2,1/($D$1:D125=2),ROW($D$1:D125)-MIN(ROW($D$1:D125)-1)),1),),),C126)</f>
        <v>1</v>
      </c>
      <c r="E126" s="23">
        <f t="shared" ca="1" si="7"/>
        <v>2</v>
      </c>
      <c r="F126" s="25">
        <f ca="1">COUNTIF(INDEX(E126:INDEX($E$1:E126,IFERROR(LOOKUP(2,1/($F$1:F125=2),ROW($F$1:F125)-MIN(ROW($F$1:F125)-1)),1),),),E126)</f>
        <v>1</v>
      </c>
      <c r="G126" s="26">
        <f t="shared" ca="1" si="8"/>
        <v>5</v>
      </c>
      <c r="H126" s="26">
        <f t="shared" ca="1" si="13"/>
        <v>6</v>
      </c>
      <c r="I126" s="26">
        <f t="shared" ca="1" si="13"/>
        <v>3</v>
      </c>
      <c r="J126" s="26">
        <f t="shared" ca="1" si="13"/>
        <v>8</v>
      </c>
      <c r="K126" s="26">
        <f t="shared" ca="1" si="13"/>
        <v>4</v>
      </c>
      <c r="L126" s="26">
        <f t="shared" ca="1" si="13"/>
        <v>1</v>
      </c>
      <c r="M126" s="26">
        <f t="shared" ca="1" si="13"/>
        <v>7</v>
      </c>
      <c r="N126" s="26">
        <f t="shared" ca="1" si="13"/>
        <v>2</v>
      </c>
      <c r="O126" s="26">
        <f t="shared" ca="1" si="13"/>
        <v>9</v>
      </c>
    </row>
    <row r="127" spans="1:15" ht="19.5" thickBot="1">
      <c r="A127" s="50">
        <f t="shared" si="10"/>
        <v>126</v>
      </c>
      <c r="B127" s="22">
        <f ca="1">Streams!B127</f>
        <v>18</v>
      </c>
      <c r="C127" s="23">
        <f ca="1">VLOOKUP(B127,Partition!$J$2:$K$38,2)</f>
        <v>6</v>
      </c>
      <c r="D127" s="24">
        <f ca="1">COUNTIF(INDEX(C127:INDEX($C$1:C127,IFERROR(LOOKUP(2,1/($D$1:D126=2),ROW($D$1:D126)-MIN(ROW($D$1:D126)-1)),1),),),C127)</f>
        <v>2</v>
      </c>
      <c r="E127" s="23">
        <f t="shared" ca="1" si="7"/>
        <v>1</v>
      </c>
      <c r="F127" s="25">
        <f ca="1">COUNTIF(INDEX(E127:INDEX($E$1:E127,IFERROR(LOOKUP(2,1/($F$1:F126=2),ROW($F$1:F126)-MIN(ROW($F$1:F126)-1)),1),),),E127)</f>
        <v>1</v>
      </c>
      <c r="G127" s="26">
        <f t="shared" ca="1" si="8"/>
        <v>6</v>
      </c>
      <c r="H127" s="26">
        <f t="shared" ca="1" si="13"/>
        <v>5</v>
      </c>
      <c r="I127" s="26">
        <f t="shared" ca="1" si="13"/>
        <v>3</v>
      </c>
      <c r="J127" s="26">
        <f t="shared" ca="1" si="13"/>
        <v>8</v>
      </c>
      <c r="K127" s="26">
        <f t="shared" ca="1" si="13"/>
        <v>4</v>
      </c>
      <c r="L127" s="26">
        <f t="shared" ca="1" si="13"/>
        <v>1</v>
      </c>
      <c r="M127" s="26">
        <f t="shared" ca="1" si="13"/>
        <v>7</v>
      </c>
      <c r="N127" s="26">
        <f t="shared" ca="1" si="13"/>
        <v>2</v>
      </c>
      <c r="O127" s="26">
        <f t="shared" ca="1" si="13"/>
        <v>9</v>
      </c>
    </row>
    <row r="128" spans="1:15" ht="19.5" thickBot="1">
      <c r="A128" s="50">
        <f t="shared" si="10"/>
        <v>127</v>
      </c>
      <c r="B128" s="22">
        <f ca="1">Streams!B128</f>
        <v>36</v>
      </c>
      <c r="C128" s="23">
        <f ca="1">VLOOKUP(B128,Partition!$J$2:$K$38,2)</f>
        <v>9</v>
      </c>
      <c r="D128" s="24">
        <f ca="1">COUNTIF(INDEX(C128:INDEX($C$1:C128,IFERROR(LOOKUP(2,1/($D$1:D127=2),ROW($D$1:D127)-MIN(ROW($D$1:D127)-1)),1),),),C128)</f>
        <v>1</v>
      </c>
      <c r="E128" s="23">
        <f t="shared" ca="1" si="7"/>
        <v>9</v>
      </c>
      <c r="F128" s="25">
        <f ca="1">COUNTIF(INDEX(E128:INDEX($E$1:E128,IFERROR(LOOKUP(2,1/($F$1:F127=2),ROW($F$1:F127)-MIN(ROW($F$1:F127)-1)),1),),),E128)</f>
        <v>2</v>
      </c>
      <c r="G128" s="26">
        <f t="shared" ca="1" si="8"/>
        <v>6</v>
      </c>
      <c r="H128" s="26">
        <f t="shared" ca="1" si="13"/>
        <v>5</v>
      </c>
      <c r="I128" s="26">
        <f t="shared" ca="1" si="13"/>
        <v>3</v>
      </c>
      <c r="J128" s="26">
        <f t="shared" ca="1" si="13"/>
        <v>8</v>
      </c>
      <c r="K128" s="26">
        <f t="shared" ca="1" si="13"/>
        <v>4</v>
      </c>
      <c r="L128" s="26">
        <f t="shared" ca="1" si="13"/>
        <v>1</v>
      </c>
      <c r="M128" s="26">
        <f t="shared" ca="1" si="13"/>
        <v>7</v>
      </c>
      <c r="N128" s="26">
        <f t="shared" ca="1" si="13"/>
        <v>2</v>
      </c>
      <c r="O128" s="26">
        <f t="shared" ca="1" si="13"/>
        <v>9</v>
      </c>
    </row>
    <row r="129" spans="1:15" ht="19.5" thickBot="1">
      <c r="A129" s="50">
        <f t="shared" si="10"/>
        <v>128</v>
      </c>
      <c r="B129" s="22">
        <f ca="1">Streams!B129</f>
        <v>34</v>
      </c>
      <c r="C129" s="23">
        <f ca="1">VLOOKUP(B129,Partition!$J$2:$K$38,2)</f>
        <v>7</v>
      </c>
      <c r="D129" s="24">
        <f ca="1">COUNTIF(INDEX(C129:INDEX($C$1:C129,IFERROR(LOOKUP(2,1/($D$1:D128=2),ROW($D$1:D128)-MIN(ROW($D$1:D128)-1)),1),),),C129)</f>
        <v>1</v>
      </c>
      <c r="E129" s="23">
        <f t="shared" ca="1" si="7"/>
        <v>8</v>
      </c>
      <c r="F129" s="25">
        <f ca="1">COUNTIF(INDEX(E129:INDEX($E$1:E129,IFERROR(LOOKUP(2,1/($F$1:F128=2),ROW($F$1:F128)-MIN(ROW($F$1:F128)-1)),1),),),E129)</f>
        <v>1</v>
      </c>
      <c r="G129" s="26">
        <f t="shared" ca="1" si="8"/>
        <v>9</v>
      </c>
      <c r="H129" s="26">
        <f t="shared" ca="1" si="13"/>
        <v>6</v>
      </c>
      <c r="I129" s="26">
        <f t="shared" ca="1" si="13"/>
        <v>5</v>
      </c>
      <c r="J129" s="26">
        <f t="shared" ca="1" si="13"/>
        <v>3</v>
      </c>
      <c r="K129" s="26">
        <f t="shared" ca="1" si="13"/>
        <v>8</v>
      </c>
      <c r="L129" s="26">
        <f t="shared" ca="1" si="13"/>
        <v>4</v>
      </c>
      <c r="M129" s="26">
        <f t="shared" ca="1" si="13"/>
        <v>1</v>
      </c>
      <c r="N129" s="26">
        <f t="shared" ca="1" si="13"/>
        <v>7</v>
      </c>
      <c r="O129" s="26">
        <f t="shared" ca="1" si="13"/>
        <v>2</v>
      </c>
    </row>
    <row r="130" spans="1:15" ht="19.5" thickBot="1">
      <c r="A130" s="50">
        <f t="shared" si="10"/>
        <v>129</v>
      </c>
      <c r="B130" s="22">
        <f ca="1">Streams!B130</f>
        <v>19</v>
      </c>
      <c r="C130" s="23">
        <f ca="1">VLOOKUP(B130,Partition!$J$2:$K$38,2)</f>
        <v>4</v>
      </c>
      <c r="D130" s="24">
        <f ca="1">COUNTIF(INDEX(C130:INDEX($C$1:C130,IFERROR(LOOKUP(2,1/($D$1:D129=2),ROW($D$1:D129)-MIN(ROW($D$1:D129)-1)),1),),),C130)</f>
        <v>1</v>
      </c>
      <c r="E130" s="23">
        <f t="shared" ca="1" si="7"/>
        <v>7</v>
      </c>
      <c r="F130" s="25">
        <f ca="1">COUNTIF(INDEX(E130:INDEX($E$1:E130,IFERROR(LOOKUP(2,1/($F$1:F129=2),ROW($F$1:F129)-MIN(ROW($F$1:F129)-1)),1),),),E130)</f>
        <v>1</v>
      </c>
      <c r="G130" s="26">
        <f t="shared" ca="1" si="8"/>
        <v>7</v>
      </c>
      <c r="H130" s="26">
        <f t="shared" ca="1" si="13"/>
        <v>9</v>
      </c>
      <c r="I130" s="26">
        <f t="shared" ca="1" si="13"/>
        <v>6</v>
      </c>
      <c r="J130" s="26">
        <f t="shared" ca="1" si="13"/>
        <v>5</v>
      </c>
      <c r="K130" s="26">
        <f t="shared" ca="1" si="13"/>
        <v>3</v>
      </c>
      <c r="L130" s="26">
        <f t="shared" ca="1" si="13"/>
        <v>8</v>
      </c>
      <c r="M130" s="26">
        <f t="shared" ca="1" si="13"/>
        <v>4</v>
      </c>
      <c r="N130" s="26">
        <f t="shared" ca="1" si="13"/>
        <v>1</v>
      </c>
      <c r="O130" s="26">
        <f t="shared" ca="1" si="13"/>
        <v>2</v>
      </c>
    </row>
    <row r="131" spans="1:15" ht="19.5" thickBot="1">
      <c r="A131" s="50">
        <f t="shared" si="10"/>
        <v>130</v>
      </c>
      <c r="B131" s="22">
        <f ca="1">Streams!B131</f>
        <v>15</v>
      </c>
      <c r="C131" s="23">
        <f ca="1">VLOOKUP(B131,Partition!$J$2:$K$38,2)</f>
        <v>6</v>
      </c>
      <c r="D131" s="24">
        <f ca="1">COUNTIF(INDEX(C131:INDEX($C$1:C131,IFERROR(LOOKUP(2,1/($D$1:D130=2),ROW($D$1:D130)-MIN(ROW($D$1:D130)-1)),1),),),C131)</f>
        <v>2</v>
      </c>
      <c r="E131" s="23">
        <f t="shared" ref="E131:E194" ca="1" si="14">IF(C131=G131,1,IF(C131=H131,2,IF(C131=I131,3,IF(C131=J131,4,IF(C131=K131,5,IF(C131=L131,6,IF(C131=M131,7,IF(C131=N131,8,IF(C131=O131,9,"")))))))))</f>
        <v>4</v>
      </c>
      <c r="F131" s="25">
        <f ca="1">COUNTIF(INDEX(E131:INDEX($E$1:E131,IFERROR(LOOKUP(2,1/($F$1:F130=2),ROW($F$1:F130)-MIN(ROW($F$1:F130)-1)),1),),),E131)</f>
        <v>1</v>
      </c>
      <c r="G131" s="26">
        <f t="shared" ref="G131:G194" ca="1" si="15">IF(C130&lt;&gt;0,C130,G130)</f>
        <v>4</v>
      </c>
      <c r="H131" s="26">
        <f t="shared" ref="H131:O146" ca="1" si="16">IF(AND(G130&lt;&gt;$G131,G130&lt;&gt;G131,G130&lt;&gt;0),G130,H130)</f>
        <v>7</v>
      </c>
      <c r="I131" s="26">
        <f t="shared" ca="1" si="16"/>
        <v>9</v>
      </c>
      <c r="J131" s="26">
        <f t="shared" ca="1" si="16"/>
        <v>6</v>
      </c>
      <c r="K131" s="26">
        <f t="shared" ca="1" si="16"/>
        <v>5</v>
      </c>
      <c r="L131" s="26">
        <f t="shared" ca="1" si="16"/>
        <v>3</v>
      </c>
      <c r="M131" s="26">
        <f t="shared" ca="1" si="16"/>
        <v>8</v>
      </c>
      <c r="N131" s="26">
        <f t="shared" ca="1" si="16"/>
        <v>1</v>
      </c>
      <c r="O131" s="26">
        <f t="shared" ca="1" si="16"/>
        <v>2</v>
      </c>
    </row>
    <row r="132" spans="1:15" ht="19.5" thickBot="1">
      <c r="A132" s="50">
        <f t="shared" ref="A132:A195" si="17">1+A131</f>
        <v>131</v>
      </c>
      <c r="B132" s="22">
        <f ca="1">Streams!B132</f>
        <v>28</v>
      </c>
      <c r="C132" s="23">
        <f ca="1">VLOOKUP(B132,Partition!$J$2:$K$38,2)</f>
        <v>7</v>
      </c>
      <c r="D132" s="24">
        <f ca="1">COUNTIF(INDEX(C132:INDEX($C$1:C132,IFERROR(LOOKUP(2,1/($D$1:D131=2),ROW($D$1:D131)-MIN(ROW($D$1:D131)-1)),1),),),C132)</f>
        <v>1</v>
      </c>
      <c r="E132" s="23">
        <f t="shared" ca="1" si="14"/>
        <v>3</v>
      </c>
      <c r="F132" s="25">
        <f ca="1">COUNTIF(INDEX(E132:INDEX($E$1:E132,IFERROR(LOOKUP(2,1/($F$1:F131=2),ROW($F$1:F131)-MIN(ROW($F$1:F131)-1)),1),),),E132)</f>
        <v>1</v>
      </c>
      <c r="G132" s="26">
        <f t="shared" ca="1" si="15"/>
        <v>6</v>
      </c>
      <c r="H132" s="26">
        <f t="shared" ca="1" si="16"/>
        <v>4</v>
      </c>
      <c r="I132" s="26">
        <f t="shared" ca="1" si="16"/>
        <v>7</v>
      </c>
      <c r="J132" s="26">
        <f t="shared" ca="1" si="16"/>
        <v>9</v>
      </c>
      <c r="K132" s="26">
        <f t="shared" ca="1" si="16"/>
        <v>5</v>
      </c>
      <c r="L132" s="26">
        <f t="shared" ca="1" si="16"/>
        <v>3</v>
      </c>
      <c r="M132" s="26">
        <f t="shared" ca="1" si="16"/>
        <v>8</v>
      </c>
      <c r="N132" s="26">
        <f t="shared" ca="1" si="16"/>
        <v>1</v>
      </c>
      <c r="O132" s="26">
        <f t="shared" ca="1" si="16"/>
        <v>2</v>
      </c>
    </row>
    <row r="133" spans="1:15" ht="19.5" thickBot="1">
      <c r="A133" s="50">
        <f t="shared" si="17"/>
        <v>132</v>
      </c>
      <c r="B133" s="22">
        <f ca="1">Streams!B133</f>
        <v>25</v>
      </c>
      <c r="C133" s="23">
        <f ca="1">VLOOKUP(B133,Partition!$J$2:$K$38,2)</f>
        <v>7</v>
      </c>
      <c r="D133" s="24">
        <f ca="1">COUNTIF(INDEX(C133:INDEX($C$1:C133,IFERROR(LOOKUP(2,1/($D$1:D132=2),ROW($D$1:D132)-MIN(ROW($D$1:D132)-1)),1),),),C133)</f>
        <v>2</v>
      </c>
      <c r="E133" s="23">
        <f t="shared" ca="1" si="14"/>
        <v>1</v>
      </c>
      <c r="F133" s="25">
        <f ca="1">COUNTIF(INDEX(E133:INDEX($E$1:E133,IFERROR(LOOKUP(2,1/($F$1:F132=2),ROW($F$1:F132)-MIN(ROW($F$1:F132)-1)),1),),),E133)</f>
        <v>1</v>
      </c>
      <c r="G133" s="26">
        <f t="shared" ca="1" si="15"/>
        <v>7</v>
      </c>
      <c r="H133" s="26">
        <f t="shared" ca="1" si="16"/>
        <v>6</v>
      </c>
      <c r="I133" s="26">
        <f t="shared" ca="1" si="16"/>
        <v>4</v>
      </c>
      <c r="J133" s="26">
        <f t="shared" ca="1" si="16"/>
        <v>9</v>
      </c>
      <c r="K133" s="26">
        <f t="shared" ca="1" si="16"/>
        <v>5</v>
      </c>
      <c r="L133" s="26">
        <f t="shared" ca="1" si="16"/>
        <v>3</v>
      </c>
      <c r="M133" s="26">
        <f t="shared" ca="1" si="16"/>
        <v>8</v>
      </c>
      <c r="N133" s="26">
        <f t="shared" ca="1" si="16"/>
        <v>1</v>
      </c>
      <c r="O133" s="26">
        <f t="shared" ca="1" si="16"/>
        <v>2</v>
      </c>
    </row>
    <row r="134" spans="1:15" ht="19.5" thickBot="1">
      <c r="A134" s="50">
        <f t="shared" si="17"/>
        <v>133</v>
      </c>
      <c r="B134" s="22">
        <f ca="1">Streams!B134</f>
        <v>11</v>
      </c>
      <c r="C134" s="23">
        <f ca="1">VLOOKUP(B134,Partition!$J$2:$K$38,2)</f>
        <v>2</v>
      </c>
      <c r="D134" s="24">
        <f ca="1">COUNTIF(INDEX(C134:INDEX($C$1:C134,IFERROR(LOOKUP(2,1/($D$1:D133=2),ROW($D$1:D133)-MIN(ROW($D$1:D133)-1)),1),),),C134)</f>
        <v>1</v>
      </c>
      <c r="E134" s="23">
        <f t="shared" ca="1" si="14"/>
        <v>9</v>
      </c>
      <c r="F134" s="25">
        <f ca="1">COUNTIF(INDEX(E134:INDEX($E$1:E134,IFERROR(LOOKUP(2,1/($F$1:F133=2),ROW($F$1:F133)-MIN(ROW($F$1:F133)-1)),1),),),E134)</f>
        <v>2</v>
      </c>
      <c r="G134" s="26">
        <f t="shared" ca="1" si="15"/>
        <v>7</v>
      </c>
      <c r="H134" s="26">
        <f t="shared" ca="1" si="16"/>
        <v>6</v>
      </c>
      <c r="I134" s="26">
        <f t="shared" ca="1" si="16"/>
        <v>4</v>
      </c>
      <c r="J134" s="26">
        <f t="shared" ca="1" si="16"/>
        <v>9</v>
      </c>
      <c r="K134" s="26">
        <f t="shared" ca="1" si="16"/>
        <v>5</v>
      </c>
      <c r="L134" s="26">
        <f t="shared" ca="1" si="16"/>
        <v>3</v>
      </c>
      <c r="M134" s="26">
        <f t="shared" ca="1" si="16"/>
        <v>8</v>
      </c>
      <c r="N134" s="26">
        <f t="shared" ca="1" si="16"/>
        <v>1</v>
      </c>
      <c r="O134" s="26">
        <f t="shared" ca="1" si="16"/>
        <v>2</v>
      </c>
    </row>
    <row r="135" spans="1:15" ht="19.5" thickBot="1">
      <c r="A135" s="50">
        <f t="shared" si="17"/>
        <v>134</v>
      </c>
      <c r="B135" s="22">
        <f ca="1">Streams!B135</f>
        <v>29</v>
      </c>
      <c r="C135" s="23">
        <f ca="1">VLOOKUP(B135,Partition!$J$2:$K$38,2)</f>
        <v>8</v>
      </c>
      <c r="D135" s="24">
        <f ca="1">COUNTIF(INDEX(C135:INDEX($C$1:C135,IFERROR(LOOKUP(2,1/($D$1:D134=2),ROW($D$1:D134)-MIN(ROW($D$1:D134)-1)),1),),),C135)</f>
        <v>1</v>
      </c>
      <c r="E135" s="23">
        <f t="shared" ca="1" si="14"/>
        <v>8</v>
      </c>
      <c r="F135" s="25">
        <f ca="1">COUNTIF(INDEX(E135:INDEX($E$1:E135,IFERROR(LOOKUP(2,1/($F$1:F134=2),ROW($F$1:F134)-MIN(ROW($F$1:F134)-1)),1),),),E135)</f>
        <v>1</v>
      </c>
      <c r="G135" s="26">
        <f t="shared" ca="1" si="15"/>
        <v>2</v>
      </c>
      <c r="H135" s="26">
        <f t="shared" ca="1" si="16"/>
        <v>7</v>
      </c>
      <c r="I135" s="26">
        <f t="shared" ca="1" si="16"/>
        <v>6</v>
      </c>
      <c r="J135" s="26">
        <f t="shared" ca="1" si="16"/>
        <v>4</v>
      </c>
      <c r="K135" s="26">
        <f t="shared" ca="1" si="16"/>
        <v>9</v>
      </c>
      <c r="L135" s="26">
        <f t="shared" ca="1" si="16"/>
        <v>5</v>
      </c>
      <c r="M135" s="26">
        <f t="shared" ca="1" si="16"/>
        <v>3</v>
      </c>
      <c r="N135" s="26">
        <f t="shared" ca="1" si="16"/>
        <v>8</v>
      </c>
      <c r="O135" s="26">
        <f t="shared" ca="1" si="16"/>
        <v>1</v>
      </c>
    </row>
    <row r="136" spans="1:15" ht="19.5" thickBot="1">
      <c r="A136" s="50">
        <f t="shared" si="17"/>
        <v>135</v>
      </c>
      <c r="B136" s="22">
        <f ca="1">Streams!B136</f>
        <v>2</v>
      </c>
      <c r="C136" s="23">
        <f ca="1">VLOOKUP(B136,Partition!$J$2:$K$38,2)</f>
        <v>2</v>
      </c>
      <c r="D136" s="24">
        <f ca="1">COUNTIF(INDEX(C136:INDEX($C$1:C136,IFERROR(LOOKUP(2,1/($D$1:D135=2),ROW($D$1:D135)-MIN(ROW($D$1:D135)-1)),1),),),C136)</f>
        <v>2</v>
      </c>
      <c r="E136" s="23">
        <f t="shared" ca="1" si="14"/>
        <v>2</v>
      </c>
      <c r="F136" s="25">
        <f ca="1">COUNTIF(INDEX(E136:INDEX($E$1:E136,IFERROR(LOOKUP(2,1/($F$1:F135=2),ROW($F$1:F135)-MIN(ROW($F$1:F135)-1)),1),),),E136)</f>
        <v>1</v>
      </c>
      <c r="G136" s="26">
        <f t="shared" ca="1" si="15"/>
        <v>8</v>
      </c>
      <c r="H136" s="26">
        <f t="shared" ca="1" si="16"/>
        <v>2</v>
      </c>
      <c r="I136" s="26">
        <f t="shared" ca="1" si="16"/>
        <v>7</v>
      </c>
      <c r="J136" s="26">
        <f t="shared" ca="1" si="16"/>
        <v>6</v>
      </c>
      <c r="K136" s="26">
        <f t="shared" ca="1" si="16"/>
        <v>4</v>
      </c>
      <c r="L136" s="26">
        <f t="shared" ca="1" si="16"/>
        <v>9</v>
      </c>
      <c r="M136" s="26">
        <f t="shared" ca="1" si="16"/>
        <v>5</v>
      </c>
      <c r="N136" s="26">
        <f t="shared" ca="1" si="16"/>
        <v>3</v>
      </c>
      <c r="O136" s="26">
        <f t="shared" ca="1" si="16"/>
        <v>1</v>
      </c>
    </row>
    <row r="137" spans="1:15" ht="19.5" thickBot="1">
      <c r="A137" s="50">
        <f t="shared" si="17"/>
        <v>136</v>
      </c>
      <c r="B137" s="22">
        <f ca="1">Streams!B137</f>
        <v>36</v>
      </c>
      <c r="C137" s="23">
        <f ca="1">VLOOKUP(B137,Partition!$J$2:$K$38,2)</f>
        <v>9</v>
      </c>
      <c r="D137" s="24">
        <f ca="1">COUNTIF(INDEX(C137:INDEX($C$1:C137,IFERROR(LOOKUP(2,1/($D$1:D136=2),ROW($D$1:D136)-MIN(ROW($D$1:D136)-1)),1),),),C137)</f>
        <v>1</v>
      </c>
      <c r="E137" s="23">
        <f t="shared" ca="1" si="14"/>
        <v>6</v>
      </c>
      <c r="F137" s="25">
        <f ca="1">COUNTIF(INDEX(E137:INDEX($E$1:E137,IFERROR(LOOKUP(2,1/($F$1:F136=2),ROW($F$1:F136)-MIN(ROW($F$1:F136)-1)),1),),),E137)</f>
        <v>1</v>
      </c>
      <c r="G137" s="26">
        <f t="shared" ca="1" si="15"/>
        <v>2</v>
      </c>
      <c r="H137" s="26">
        <f t="shared" ca="1" si="16"/>
        <v>8</v>
      </c>
      <c r="I137" s="26">
        <f t="shared" ca="1" si="16"/>
        <v>7</v>
      </c>
      <c r="J137" s="26">
        <f t="shared" ca="1" si="16"/>
        <v>6</v>
      </c>
      <c r="K137" s="26">
        <f t="shared" ca="1" si="16"/>
        <v>4</v>
      </c>
      <c r="L137" s="26">
        <f t="shared" ca="1" si="16"/>
        <v>9</v>
      </c>
      <c r="M137" s="26">
        <f t="shared" ca="1" si="16"/>
        <v>5</v>
      </c>
      <c r="N137" s="26">
        <f t="shared" ca="1" si="16"/>
        <v>3</v>
      </c>
      <c r="O137" s="26">
        <f t="shared" ca="1" si="16"/>
        <v>1</v>
      </c>
    </row>
    <row r="138" spans="1:15" ht="19.5" thickBot="1">
      <c r="A138" s="50">
        <f t="shared" si="17"/>
        <v>137</v>
      </c>
      <c r="B138" s="22">
        <f ca="1">Streams!B138</f>
        <v>14</v>
      </c>
      <c r="C138" s="23">
        <f ca="1">VLOOKUP(B138,Partition!$J$2:$K$38,2)</f>
        <v>5</v>
      </c>
      <c r="D138" s="24">
        <f ca="1">COUNTIF(INDEX(C138:INDEX($C$1:C138,IFERROR(LOOKUP(2,1/($D$1:D137=2),ROW($D$1:D137)-MIN(ROW($D$1:D137)-1)),1),),),C138)</f>
        <v>1</v>
      </c>
      <c r="E138" s="23">
        <f t="shared" ca="1" si="14"/>
        <v>7</v>
      </c>
      <c r="F138" s="25">
        <f ca="1">COUNTIF(INDEX(E138:INDEX($E$1:E138,IFERROR(LOOKUP(2,1/($F$1:F137=2),ROW($F$1:F137)-MIN(ROW($F$1:F137)-1)),1),),),E138)</f>
        <v>1</v>
      </c>
      <c r="G138" s="26">
        <f t="shared" ca="1" si="15"/>
        <v>9</v>
      </c>
      <c r="H138" s="26">
        <f t="shared" ca="1" si="16"/>
        <v>2</v>
      </c>
      <c r="I138" s="26">
        <f t="shared" ca="1" si="16"/>
        <v>8</v>
      </c>
      <c r="J138" s="26">
        <f t="shared" ca="1" si="16"/>
        <v>7</v>
      </c>
      <c r="K138" s="26">
        <f t="shared" ca="1" si="16"/>
        <v>6</v>
      </c>
      <c r="L138" s="26">
        <f t="shared" ca="1" si="16"/>
        <v>4</v>
      </c>
      <c r="M138" s="26">
        <f t="shared" ca="1" si="16"/>
        <v>5</v>
      </c>
      <c r="N138" s="26">
        <f t="shared" ca="1" si="16"/>
        <v>3</v>
      </c>
      <c r="O138" s="26">
        <f t="shared" ca="1" si="16"/>
        <v>1</v>
      </c>
    </row>
    <row r="139" spans="1:15" ht="19.5" thickBot="1">
      <c r="A139" s="50">
        <f t="shared" si="17"/>
        <v>138</v>
      </c>
      <c r="B139" s="22">
        <f ca="1">Streams!B139</f>
        <v>2</v>
      </c>
      <c r="C139" s="23">
        <f ca="1">VLOOKUP(B139,Partition!$J$2:$K$38,2)</f>
        <v>2</v>
      </c>
      <c r="D139" s="24">
        <f ca="1">COUNTIF(INDEX(C139:INDEX($C$1:C139,IFERROR(LOOKUP(2,1/($D$1:D138=2),ROW($D$1:D138)-MIN(ROW($D$1:D138)-1)),1),),),C139)</f>
        <v>2</v>
      </c>
      <c r="E139" s="23">
        <f t="shared" ca="1" si="14"/>
        <v>3</v>
      </c>
      <c r="F139" s="25">
        <f ca="1">COUNTIF(INDEX(E139:INDEX($E$1:E139,IFERROR(LOOKUP(2,1/($F$1:F138=2),ROW($F$1:F138)-MIN(ROW($F$1:F138)-1)),1),),),E139)</f>
        <v>1</v>
      </c>
      <c r="G139" s="26">
        <f t="shared" ca="1" si="15"/>
        <v>5</v>
      </c>
      <c r="H139" s="26">
        <f t="shared" ca="1" si="16"/>
        <v>9</v>
      </c>
      <c r="I139" s="26">
        <f t="shared" ca="1" si="16"/>
        <v>2</v>
      </c>
      <c r="J139" s="26">
        <f t="shared" ca="1" si="16"/>
        <v>8</v>
      </c>
      <c r="K139" s="26">
        <f t="shared" ca="1" si="16"/>
        <v>7</v>
      </c>
      <c r="L139" s="26">
        <f t="shared" ca="1" si="16"/>
        <v>6</v>
      </c>
      <c r="M139" s="26">
        <f t="shared" ca="1" si="16"/>
        <v>4</v>
      </c>
      <c r="N139" s="26">
        <f t="shared" ca="1" si="16"/>
        <v>3</v>
      </c>
      <c r="O139" s="26">
        <f t="shared" ca="1" si="16"/>
        <v>1</v>
      </c>
    </row>
    <row r="140" spans="1:15" ht="19.5" thickBot="1">
      <c r="A140" s="50">
        <f t="shared" si="17"/>
        <v>139</v>
      </c>
      <c r="B140" s="22">
        <f ca="1">Streams!B140</f>
        <v>1</v>
      </c>
      <c r="C140" s="23">
        <f ca="1">VLOOKUP(B140,Partition!$J$2:$K$38,2)</f>
        <v>1</v>
      </c>
      <c r="D140" s="24">
        <f ca="1">COUNTIF(INDEX(C140:INDEX($C$1:C140,IFERROR(LOOKUP(2,1/($D$1:D139=2),ROW($D$1:D139)-MIN(ROW($D$1:D139)-1)),1),),),C140)</f>
        <v>1</v>
      </c>
      <c r="E140" s="23">
        <f t="shared" ca="1" si="14"/>
        <v>9</v>
      </c>
      <c r="F140" s="25">
        <f ca="1">COUNTIF(INDEX(E140:INDEX($E$1:E140,IFERROR(LOOKUP(2,1/($F$1:F139=2),ROW($F$1:F139)-MIN(ROW($F$1:F139)-1)),1),),),E140)</f>
        <v>2</v>
      </c>
      <c r="G140" s="26">
        <f t="shared" ca="1" si="15"/>
        <v>2</v>
      </c>
      <c r="H140" s="26">
        <f t="shared" ca="1" si="16"/>
        <v>5</v>
      </c>
      <c r="I140" s="26">
        <f t="shared" ca="1" si="16"/>
        <v>9</v>
      </c>
      <c r="J140" s="26">
        <f t="shared" ca="1" si="16"/>
        <v>8</v>
      </c>
      <c r="K140" s="26">
        <f t="shared" ca="1" si="16"/>
        <v>7</v>
      </c>
      <c r="L140" s="26">
        <f t="shared" ca="1" si="16"/>
        <v>6</v>
      </c>
      <c r="M140" s="26">
        <f t="shared" ca="1" si="16"/>
        <v>4</v>
      </c>
      <c r="N140" s="26">
        <f t="shared" ca="1" si="16"/>
        <v>3</v>
      </c>
      <c r="O140" s="26">
        <f t="shared" ca="1" si="16"/>
        <v>1</v>
      </c>
    </row>
    <row r="141" spans="1:15" ht="19.5" thickBot="1">
      <c r="A141" s="50">
        <f t="shared" si="17"/>
        <v>140</v>
      </c>
      <c r="B141" s="22">
        <f ca="1">Streams!B141</f>
        <v>9</v>
      </c>
      <c r="C141" s="23">
        <f ca="1">VLOOKUP(B141,Partition!$J$2:$K$38,2)</f>
        <v>3</v>
      </c>
      <c r="D141" s="24">
        <f ca="1">COUNTIF(INDEX(C141:INDEX($C$1:C141,IFERROR(LOOKUP(2,1/($D$1:D140=2),ROW($D$1:D140)-MIN(ROW($D$1:D140)-1)),1),),),C141)</f>
        <v>1</v>
      </c>
      <c r="E141" s="23">
        <f t="shared" ca="1" si="14"/>
        <v>9</v>
      </c>
      <c r="F141" s="25">
        <f ca="1">COUNTIF(INDEX(E141:INDEX($E$1:E141,IFERROR(LOOKUP(2,1/($F$1:F140=2),ROW($F$1:F140)-MIN(ROW($F$1:F140)-1)),1),),),E141)</f>
        <v>2</v>
      </c>
      <c r="G141" s="26">
        <f t="shared" ca="1" si="15"/>
        <v>1</v>
      </c>
      <c r="H141" s="26">
        <f t="shared" ca="1" si="16"/>
        <v>2</v>
      </c>
      <c r="I141" s="26">
        <f t="shared" ca="1" si="16"/>
        <v>5</v>
      </c>
      <c r="J141" s="26">
        <f t="shared" ca="1" si="16"/>
        <v>9</v>
      </c>
      <c r="K141" s="26">
        <f t="shared" ca="1" si="16"/>
        <v>8</v>
      </c>
      <c r="L141" s="26">
        <f t="shared" ca="1" si="16"/>
        <v>7</v>
      </c>
      <c r="M141" s="26">
        <f t="shared" ca="1" si="16"/>
        <v>6</v>
      </c>
      <c r="N141" s="26">
        <f t="shared" ca="1" si="16"/>
        <v>4</v>
      </c>
      <c r="O141" s="26">
        <f t="shared" ca="1" si="16"/>
        <v>3</v>
      </c>
    </row>
    <row r="142" spans="1:15" ht="19.5" thickBot="1">
      <c r="A142" s="50">
        <f t="shared" si="17"/>
        <v>141</v>
      </c>
      <c r="B142" s="22">
        <f ca="1">Streams!B142</f>
        <v>14</v>
      </c>
      <c r="C142" s="23">
        <f ca="1">VLOOKUP(B142,Partition!$J$2:$K$38,2)</f>
        <v>5</v>
      </c>
      <c r="D142" s="24">
        <f ca="1">COUNTIF(INDEX(C142:INDEX($C$1:C142,IFERROR(LOOKUP(2,1/($D$1:D141=2),ROW($D$1:D141)-MIN(ROW($D$1:D141)-1)),1),),),C142)</f>
        <v>1</v>
      </c>
      <c r="E142" s="23">
        <f t="shared" ca="1" si="14"/>
        <v>4</v>
      </c>
      <c r="F142" s="25">
        <f ca="1">COUNTIF(INDEX(E142:INDEX($E$1:E142,IFERROR(LOOKUP(2,1/($F$1:F141=2),ROW($F$1:F141)-MIN(ROW($F$1:F141)-1)),1),),),E142)</f>
        <v>1</v>
      </c>
      <c r="G142" s="26">
        <f t="shared" ca="1" si="15"/>
        <v>3</v>
      </c>
      <c r="H142" s="26">
        <f t="shared" ca="1" si="16"/>
        <v>1</v>
      </c>
      <c r="I142" s="26">
        <f t="shared" ca="1" si="16"/>
        <v>2</v>
      </c>
      <c r="J142" s="26">
        <f t="shared" ca="1" si="16"/>
        <v>5</v>
      </c>
      <c r="K142" s="26">
        <f t="shared" ca="1" si="16"/>
        <v>9</v>
      </c>
      <c r="L142" s="26">
        <f t="shared" ca="1" si="16"/>
        <v>8</v>
      </c>
      <c r="M142" s="26">
        <f t="shared" ca="1" si="16"/>
        <v>7</v>
      </c>
      <c r="N142" s="26">
        <f t="shared" ca="1" si="16"/>
        <v>6</v>
      </c>
      <c r="O142" s="26">
        <f t="shared" ca="1" si="16"/>
        <v>4</v>
      </c>
    </row>
    <row r="143" spans="1:15" ht="19.5" thickBot="1">
      <c r="A143" s="50">
        <f t="shared" si="17"/>
        <v>142</v>
      </c>
      <c r="B143" s="22">
        <f ca="1">Streams!B143</f>
        <v>25</v>
      </c>
      <c r="C143" s="23">
        <f ca="1">VLOOKUP(B143,Partition!$J$2:$K$38,2)</f>
        <v>7</v>
      </c>
      <c r="D143" s="24">
        <f ca="1">COUNTIF(INDEX(C143:INDEX($C$1:C143,IFERROR(LOOKUP(2,1/($D$1:D142=2),ROW($D$1:D142)-MIN(ROW($D$1:D142)-1)),1),),),C143)</f>
        <v>1</v>
      </c>
      <c r="E143" s="23">
        <f t="shared" ca="1" si="14"/>
        <v>7</v>
      </c>
      <c r="F143" s="25">
        <f ca="1">COUNTIF(INDEX(E143:INDEX($E$1:E143,IFERROR(LOOKUP(2,1/($F$1:F142=2),ROW($F$1:F142)-MIN(ROW($F$1:F142)-1)),1),),),E143)</f>
        <v>1</v>
      </c>
      <c r="G143" s="26">
        <f t="shared" ca="1" si="15"/>
        <v>5</v>
      </c>
      <c r="H143" s="26">
        <f t="shared" ca="1" si="16"/>
        <v>3</v>
      </c>
      <c r="I143" s="26">
        <f t="shared" ca="1" si="16"/>
        <v>1</v>
      </c>
      <c r="J143" s="26">
        <f t="shared" ca="1" si="16"/>
        <v>2</v>
      </c>
      <c r="K143" s="26">
        <f t="shared" ca="1" si="16"/>
        <v>9</v>
      </c>
      <c r="L143" s="26">
        <f t="shared" ca="1" si="16"/>
        <v>8</v>
      </c>
      <c r="M143" s="26">
        <f t="shared" ca="1" si="16"/>
        <v>7</v>
      </c>
      <c r="N143" s="26">
        <f t="shared" ca="1" si="16"/>
        <v>6</v>
      </c>
      <c r="O143" s="26">
        <f t="shared" ca="1" si="16"/>
        <v>4</v>
      </c>
    </row>
    <row r="144" spans="1:15" ht="19.5" thickBot="1">
      <c r="A144" s="50">
        <f t="shared" si="17"/>
        <v>143</v>
      </c>
      <c r="B144" s="22">
        <f ca="1">Streams!B144</f>
        <v>29</v>
      </c>
      <c r="C144" s="23">
        <f ca="1">VLOOKUP(B144,Partition!$J$2:$K$38,2)</f>
        <v>8</v>
      </c>
      <c r="D144" s="24">
        <f ca="1">COUNTIF(INDEX(C144:INDEX($C$1:C144,IFERROR(LOOKUP(2,1/($D$1:D143=2),ROW($D$1:D143)-MIN(ROW($D$1:D143)-1)),1),),),C144)</f>
        <v>1</v>
      </c>
      <c r="E144" s="23">
        <f t="shared" ca="1" si="14"/>
        <v>7</v>
      </c>
      <c r="F144" s="25">
        <f ca="1">COUNTIF(INDEX(E144:INDEX($E$1:E144,IFERROR(LOOKUP(2,1/($F$1:F143=2),ROW($F$1:F143)-MIN(ROW($F$1:F143)-1)),1),),),E144)</f>
        <v>2</v>
      </c>
      <c r="G144" s="26">
        <f t="shared" ca="1" si="15"/>
        <v>7</v>
      </c>
      <c r="H144" s="26">
        <f t="shared" ca="1" si="16"/>
        <v>5</v>
      </c>
      <c r="I144" s="26">
        <f t="shared" ca="1" si="16"/>
        <v>3</v>
      </c>
      <c r="J144" s="26">
        <f t="shared" ca="1" si="16"/>
        <v>1</v>
      </c>
      <c r="K144" s="26">
        <f t="shared" ca="1" si="16"/>
        <v>2</v>
      </c>
      <c r="L144" s="26">
        <f t="shared" ca="1" si="16"/>
        <v>9</v>
      </c>
      <c r="M144" s="26">
        <f t="shared" ca="1" si="16"/>
        <v>8</v>
      </c>
      <c r="N144" s="26">
        <f t="shared" ca="1" si="16"/>
        <v>6</v>
      </c>
      <c r="O144" s="26">
        <f t="shared" ca="1" si="16"/>
        <v>4</v>
      </c>
    </row>
    <row r="145" spans="1:15" ht="19.5" thickBot="1">
      <c r="A145" s="50">
        <f t="shared" si="17"/>
        <v>144</v>
      </c>
      <c r="B145" s="22">
        <f ca="1">Streams!B145</f>
        <v>2</v>
      </c>
      <c r="C145" s="23">
        <f ca="1">VLOOKUP(B145,Partition!$J$2:$K$38,2)</f>
        <v>2</v>
      </c>
      <c r="D145" s="24">
        <f ca="1">COUNTIF(INDEX(C145:INDEX($C$1:C145,IFERROR(LOOKUP(2,1/($D$1:D144=2),ROW($D$1:D144)-MIN(ROW($D$1:D144)-1)),1),),),C145)</f>
        <v>2</v>
      </c>
      <c r="E145" s="23">
        <f t="shared" ca="1" si="14"/>
        <v>6</v>
      </c>
      <c r="F145" s="25">
        <f ca="1">COUNTIF(INDEX(E145:INDEX($E$1:E145,IFERROR(LOOKUP(2,1/($F$1:F144=2),ROW($F$1:F144)-MIN(ROW($F$1:F144)-1)),1),),),E145)</f>
        <v>1</v>
      </c>
      <c r="G145" s="26">
        <f t="shared" ca="1" si="15"/>
        <v>8</v>
      </c>
      <c r="H145" s="26">
        <f t="shared" ca="1" si="16"/>
        <v>7</v>
      </c>
      <c r="I145" s="26">
        <f t="shared" ca="1" si="16"/>
        <v>5</v>
      </c>
      <c r="J145" s="26">
        <f t="shared" ca="1" si="16"/>
        <v>3</v>
      </c>
      <c r="K145" s="26">
        <f t="shared" ca="1" si="16"/>
        <v>1</v>
      </c>
      <c r="L145" s="26">
        <f t="shared" ca="1" si="16"/>
        <v>2</v>
      </c>
      <c r="M145" s="26">
        <f t="shared" ca="1" si="16"/>
        <v>9</v>
      </c>
      <c r="N145" s="26">
        <f t="shared" ca="1" si="16"/>
        <v>6</v>
      </c>
      <c r="O145" s="26">
        <f t="shared" ca="1" si="16"/>
        <v>4</v>
      </c>
    </row>
    <row r="146" spans="1:15" ht="19.5" thickBot="1">
      <c r="A146" s="50">
        <f t="shared" si="17"/>
        <v>145</v>
      </c>
      <c r="B146" s="22">
        <f ca="1">Streams!B146</f>
        <v>13</v>
      </c>
      <c r="C146" s="23">
        <f ca="1">VLOOKUP(B146,Partition!$J$2:$K$38,2)</f>
        <v>4</v>
      </c>
      <c r="D146" s="24">
        <f ca="1">COUNTIF(INDEX(C146:INDEX($C$1:C146,IFERROR(LOOKUP(2,1/($D$1:D145=2),ROW($D$1:D145)-MIN(ROW($D$1:D145)-1)),1),),),C146)</f>
        <v>1</v>
      </c>
      <c r="E146" s="23">
        <f t="shared" ca="1" si="14"/>
        <v>9</v>
      </c>
      <c r="F146" s="25">
        <f ca="1">COUNTIF(INDEX(E146:INDEX($E$1:E146,IFERROR(LOOKUP(2,1/($F$1:F145=2),ROW($F$1:F145)-MIN(ROW($F$1:F145)-1)),1),),),E146)</f>
        <v>1</v>
      </c>
      <c r="G146" s="26">
        <f t="shared" ca="1" si="15"/>
        <v>2</v>
      </c>
      <c r="H146" s="26">
        <f t="shared" ca="1" si="16"/>
        <v>8</v>
      </c>
      <c r="I146" s="26">
        <f t="shared" ca="1" si="16"/>
        <v>7</v>
      </c>
      <c r="J146" s="26">
        <f t="shared" ca="1" si="16"/>
        <v>5</v>
      </c>
      <c r="K146" s="26">
        <f t="shared" ca="1" si="16"/>
        <v>3</v>
      </c>
      <c r="L146" s="26">
        <f t="shared" ca="1" si="16"/>
        <v>1</v>
      </c>
      <c r="M146" s="26">
        <f t="shared" ca="1" si="16"/>
        <v>9</v>
      </c>
      <c r="N146" s="26">
        <f t="shared" ca="1" si="16"/>
        <v>6</v>
      </c>
      <c r="O146" s="26">
        <f t="shared" ca="1" si="16"/>
        <v>4</v>
      </c>
    </row>
    <row r="147" spans="1:15" ht="19.5" thickBot="1">
      <c r="A147" s="50">
        <f t="shared" si="17"/>
        <v>146</v>
      </c>
      <c r="B147" s="22">
        <f ca="1">Streams!B147</f>
        <v>3</v>
      </c>
      <c r="C147" s="23">
        <f ca="1">VLOOKUP(B147,Partition!$J$2:$K$38,2)</f>
        <v>3</v>
      </c>
      <c r="D147" s="24">
        <f ca="1">COUNTIF(INDEX(C147:INDEX($C$1:C147,IFERROR(LOOKUP(2,1/($D$1:D146=2),ROW($D$1:D146)-MIN(ROW($D$1:D146)-1)),1),),),C147)</f>
        <v>1</v>
      </c>
      <c r="E147" s="23">
        <f t="shared" ca="1" si="14"/>
        <v>6</v>
      </c>
      <c r="F147" s="25">
        <f ca="1">COUNTIF(INDEX(E147:INDEX($E$1:E147,IFERROR(LOOKUP(2,1/($F$1:F146=2),ROW($F$1:F146)-MIN(ROW($F$1:F146)-1)),1),),),E147)</f>
        <v>2</v>
      </c>
      <c r="G147" s="26">
        <f t="shared" ca="1" si="15"/>
        <v>4</v>
      </c>
      <c r="H147" s="26">
        <f t="shared" ref="H147:O162" ca="1" si="18">IF(AND(G146&lt;&gt;$G147,G146&lt;&gt;G147,G146&lt;&gt;0),G146,H146)</f>
        <v>2</v>
      </c>
      <c r="I147" s="26">
        <f t="shared" ca="1" si="18"/>
        <v>8</v>
      </c>
      <c r="J147" s="26">
        <f t="shared" ca="1" si="18"/>
        <v>7</v>
      </c>
      <c r="K147" s="26">
        <f t="shared" ca="1" si="18"/>
        <v>5</v>
      </c>
      <c r="L147" s="26">
        <f t="shared" ca="1" si="18"/>
        <v>3</v>
      </c>
      <c r="M147" s="26">
        <f t="shared" ca="1" si="18"/>
        <v>1</v>
      </c>
      <c r="N147" s="26">
        <f t="shared" ca="1" si="18"/>
        <v>9</v>
      </c>
      <c r="O147" s="26">
        <f t="shared" ca="1" si="18"/>
        <v>6</v>
      </c>
    </row>
    <row r="148" spans="1:15" ht="19.5" thickBot="1">
      <c r="A148" s="50">
        <f t="shared" si="17"/>
        <v>147</v>
      </c>
      <c r="B148" s="22">
        <f ca="1">Streams!B148</f>
        <v>34</v>
      </c>
      <c r="C148" s="23">
        <f ca="1">VLOOKUP(B148,Partition!$J$2:$K$38,2)</f>
        <v>7</v>
      </c>
      <c r="D148" s="24">
        <f ca="1">COUNTIF(INDEX(C148:INDEX($C$1:C148,IFERROR(LOOKUP(2,1/($D$1:D147=2),ROW($D$1:D147)-MIN(ROW($D$1:D147)-1)),1),),),C148)</f>
        <v>1</v>
      </c>
      <c r="E148" s="23">
        <f t="shared" ca="1" si="14"/>
        <v>5</v>
      </c>
      <c r="F148" s="25">
        <f ca="1">COUNTIF(INDEX(E148:INDEX($E$1:E148,IFERROR(LOOKUP(2,1/($F$1:F147=2),ROW($F$1:F147)-MIN(ROW($F$1:F147)-1)),1),),),E148)</f>
        <v>1</v>
      </c>
      <c r="G148" s="26">
        <f t="shared" ca="1" si="15"/>
        <v>3</v>
      </c>
      <c r="H148" s="26">
        <f t="shared" ca="1" si="18"/>
        <v>4</v>
      </c>
      <c r="I148" s="26">
        <f t="shared" ca="1" si="18"/>
        <v>2</v>
      </c>
      <c r="J148" s="26">
        <f t="shared" ca="1" si="18"/>
        <v>8</v>
      </c>
      <c r="K148" s="26">
        <f t="shared" ca="1" si="18"/>
        <v>7</v>
      </c>
      <c r="L148" s="26">
        <f t="shared" ca="1" si="18"/>
        <v>5</v>
      </c>
      <c r="M148" s="26">
        <f t="shared" ca="1" si="18"/>
        <v>1</v>
      </c>
      <c r="N148" s="26">
        <f t="shared" ca="1" si="18"/>
        <v>9</v>
      </c>
      <c r="O148" s="26">
        <f t="shared" ca="1" si="18"/>
        <v>6</v>
      </c>
    </row>
    <row r="149" spans="1:15" ht="19.5" thickBot="1">
      <c r="A149" s="50">
        <f t="shared" si="17"/>
        <v>148</v>
      </c>
      <c r="B149" s="22">
        <f ca="1">Streams!B149</f>
        <v>25</v>
      </c>
      <c r="C149" s="23">
        <f ca="1">VLOOKUP(B149,Partition!$J$2:$K$38,2)</f>
        <v>7</v>
      </c>
      <c r="D149" s="24">
        <f ca="1">COUNTIF(INDEX(C149:INDEX($C$1:C149,IFERROR(LOOKUP(2,1/($D$1:D148=2),ROW($D$1:D148)-MIN(ROW($D$1:D148)-1)),1),),),C149)</f>
        <v>2</v>
      </c>
      <c r="E149" s="23">
        <f t="shared" ca="1" si="14"/>
        <v>1</v>
      </c>
      <c r="F149" s="25">
        <f ca="1">COUNTIF(INDEX(E149:INDEX($E$1:E149,IFERROR(LOOKUP(2,1/($F$1:F148=2),ROW($F$1:F148)-MIN(ROW($F$1:F148)-1)),1),),),E149)</f>
        <v>1</v>
      </c>
      <c r="G149" s="26">
        <f t="shared" ca="1" si="15"/>
        <v>7</v>
      </c>
      <c r="H149" s="26">
        <f t="shared" ca="1" si="18"/>
        <v>3</v>
      </c>
      <c r="I149" s="26">
        <f t="shared" ca="1" si="18"/>
        <v>4</v>
      </c>
      <c r="J149" s="26">
        <f t="shared" ca="1" si="18"/>
        <v>2</v>
      </c>
      <c r="K149" s="26">
        <f t="shared" ca="1" si="18"/>
        <v>8</v>
      </c>
      <c r="L149" s="26">
        <f t="shared" ca="1" si="18"/>
        <v>5</v>
      </c>
      <c r="M149" s="26">
        <f t="shared" ca="1" si="18"/>
        <v>1</v>
      </c>
      <c r="N149" s="26">
        <f t="shared" ca="1" si="18"/>
        <v>9</v>
      </c>
      <c r="O149" s="26">
        <f t="shared" ca="1" si="18"/>
        <v>6</v>
      </c>
    </row>
    <row r="150" spans="1:15" ht="19.5" thickBot="1">
      <c r="A150" s="50">
        <f t="shared" si="17"/>
        <v>149</v>
      </c>
      <c r="B150" s="22">
        <f ca="1">Streams!B150</f>
        <v>25</v>
      </c>
      <c r="C150" s="23">
        <f ca="1">VLOOKUP(B150,Partition!$J$2:$K$38,2)</f>
        <v>7</v>
      </c>
      <c r="D150" s="24">
        <f ca="1">COUNTIF(INDEX(C150:INDEX($C$1:C150,IFERROR(LOOKUP(2,1/($D$1:D149=2),ROW($D$1:D149)-MIN(ROW($D$1:D149)-1)),1),),),C150)</f>
        <v>2</v>
      </c>
      <c r="E150" s="23">
        <f t="shared" ca="1" si="14"/>
        <v>1</v>
      </c>
      <c r="F150" s="25">
        <f ca="1">COUNTIF(INDEX(E150:INDEX($E$1:E150,IFERROR(LOOKUP(2,1/($F$1:F149=2),ROW($F$1:F149)-MIN(ROW($F$1:F149)-1)),1),),),E150)</f>
        <v>2</v>
      </c>
      <c r="G150" s="26">
        <f t="shared" ca="1" si="15"/>
        <v>7</v>
      </c>
      <c r="H150" s="26">
        <f t="shared" ca="1" si="18"/>
        <v>3</v>
      </c>
      <c r="I150" s="26">
        <f t="shared" ca="1" si="18"/>
        <v>4</v>
      </c>
      <c r="J150" s="26">
        <f t="shared" ca="1" si="18"/>
        <v>2</v>
      </c>
      <c r="K150" s="26">
        <f t="shared" ca="1" si="18"/>
        <v>8</v>
      </c>
      <c r="L150" s="26">
        <f t="shared" ca="1" si="18"/>
        <v>5</v>
      </c>
      <c r="M150" s="26">
        <f t="shared" ca="1" si="18"/>
        <v>1</v>
      </c>
      <c r="N150" s="26">
        <f t="shared" ca="1" si="18"/>
        <v>9</v>
      </c>
      <c r="O150" s="26">
        <f t="shared" ca="1" si="18"/>
        <v>6</v>
      </c>
    </row>
    <row r="151" spans="1:15" ht="19.5" thickBot="1">
      <c r="A151" s="50">
        <f t="shared" si="17"/>
        <v>150</v>
      </c>
      <c r="B151" s="22">
        <f ca="1">Streams!B151</f>
        <v>23</v>
      </c>
      <c r="C151" s="23">
        <f ca="1">VLOOKUP(B151,Partition!$J$2:$K$38,2)</f>
        <v>5</v>
      </c>
      <c r="D151" s="24">
        <f ca="1">COUNTIF(INDEX(C151:INDEX($C$1:C151,IFERROR(LOOKUP(2,1/($D$1:D150=2),ROW($D$1:D150)-MIN(ROW($D$1:D150)-1)),1),),),C151)</f>
        <v>1</v>
      </c>
      <c r="E151" s="23">
        <f t="shared" ca="1" si="14"/>
        <v>6</v>
      </c>
      <c r="F151" s="25">
        <f ca="1">COUNTIF(INDEX(E151:INDEX($E$1:E151,IFERROR(LOOKUP(2,1/($F$1:F150=2),ROW($F$1:F150)-MIN(ROW($F$1:F150)-1)),1),),),E151)</f>
        <v>1</v>
      </c>
      <c r="G151" s="26">
        <f t="shared" ca="1" si="15"/>
        <v>7</v>
      </c>
      <c r="H151" s="26">
        <f t="shared" ca="1" si="18"/>
        <v>3</v>
      </c>
      <c r="I151" s="26">
        <f t="shared" ca="1" si="18"/>
        <v>4</v>
      </c>
      <c r="J151" s="26">
        <f t="shared" ca="1" si="18"/>
        <v>2</v>
      </c>
      <c r="K151" s="26">
        <f t="shared" ca="1" si="18"/>
        <v>8</v>
      </c>
      <c r="L151" s="26">
        <f t="shared" ca="1" si="18"/>
        <v>5</v>
      </c>
      <c r="M151" s="26">
        <f t="shared" ca="1" si="18"/>
        <v>1</v>
      </c>
      <c r="N151" s="26">
        <f t="shared" ca="1" si="18"/>
        <v>9</v>
      </c>
      <c r="O151" s="26">
        <f t="shared" ca="1" si="18"/>
        <v>6</v>
      </c>
    </row>
    <row r="152" spans="1:15" ht="19.5" thickBot="1">
      <c r="A152" s="50">
        <f t="shared" si="17"/>
        <v>151</v>
      </c>
      <c r="B152" s="22">
        <f ca="1">Streams!B152</f>
        <v>2</v>
      </c>
      <c r="C152" s="23">
        <f ca="1">VLOOKUP(B152,Partition!$J$2:$K$38,2)</f>
        <v>2</v>
      </c>
      <c r="D152" s="24">
        <f ca="1">COUNTIF(INDEX(C152:INDEX($C$1:C152,IFERROR(LOOKUP(2,1/($D$1:D151=2),ROW($D$1:D151)-MIN(ROW($D$1:D151)-1)),1),),),C152)</f>
        <v>1</v>
      </c>
      <c r="E152" s="23">
        <f t="shared" ca="1" si="14"/>
        <v>5</v>
      </c>
      <c r="F152" s="25">
        <f ca="1">COUNTIF(INDEX(E152:INDEX($E$1:E152,IFERROR(LOOKUP(2,1/($F$1:F151=2),ROW($F$1:F151)-MIN(ROW($F$1:F151)-1)),1),),),E152)</f>
        <v>1</v>
      </c>
      <c r="G152" s="26">
        <f t="shared" ca="1" si="15"/>
        <v>5</v>
      </c>
      <c r="H152" s="26">
        <f t="shared" ca="1" si="18"/>
        <v>7</v>
      </c>
      <c r="I152" s="26">
        <f t="shared" ca="1" si="18"/>
        <v>3</v>
      </c>
      <c r="J152" s="26">
        <f t="shared" ca="1" si="18"/>
        <v>4</v>
      </c>
      <c r="K152" s="26">
        <f t="shared" ca="1" si="18"/>
        <v>2</v>
      </c>
      <c r="L152" s="26">
        <f t="shared" ca="1" si="18"/>
        <v>8</v>
      </c>
      <c r="M152" s="26">
        <f t="shared" ca="1" si="18"/>
        <v>1</v>
      </c>
      <c r="N152" s="26">
        <f t="shared" ca="1" si="18"/>
        <v>9</v>
      </c>
      <c r="O152" s="26">
        <f t="shared" ca="1" si="18"/>
        <v>6</v>
      </c>
    </row>
    <row r="153" spans="1:15" ht="19.5" thickBot="1">
      <c r="A153" s="50">
        <f t="shared" si="17"/>
        <v>152</v>
      </c>
      <c r="B153" s="22">
        <f ca="1">Streams!B153</f>
        <v>12</v>
      </c>
      <c r="C153" s="23">
        <f ca="1">VLOOKUP(B153,Partition!$J$2:$K$38,2)</f>
        <v>3</v>
      </c>
      <c r="D153" s="24">
        <f ca="1">COUNTIF(INDEX(C153:INDEX($C$1:C153,IFERROR(LOOKUP(2,1/($D$1:D152=2),ROW($D$1:D152)-MIN(ROW($D$1:D152)-1)),1),),),C153)</f>
        <v>1</v>
      </c>
      <c r="E153" s="23">
        <f t="shared" ca="1" si="14"/>
        <v>4</v>
      </c>
      <c r="F153" s="25">
        <f ca="1">COUNTIF(INDEX(E153:INDEX($E$1:E153,IFERROR(LOOKUP(2,1/($F$1:F152=2),ROW($F$1:F152)-MIN(ROW($F$1:F152)-1)),1),),),E153)</f>
        <v>1</v>
      </c>
      <c r="G153" s="26">
        <f t="shared" ca="1" si="15"/>
        <v>2</v>
      </c>
      <c r="H153" s="26">
        <f t="shared" ca="1" si="18"/>
        <v>5</v>
      </c>
      <c r="I153" s="26">
        <f t="shared" ca="1" si="18"/>
        <v>7</v>
      </c>
      <c r="J153" s="26">
        <f t="shared" ca="1" si="18"/>
        <v>3</v>
      </c>
      <c r="K153" s="26">
        <f t="shared" ca="1" si="18"/>
        <v>4</v>
      </c>
      <c r="L153" s="26">
        <f t="shared" ca="1" si="18"/>
        <v>8</v>
      </c>
      <c r="M153" s="26">
        <f t="shared" ca="1" si="18"/>
        <v>1</v>
      </c>
      <c r="N153" s="26">
        <f t="shared" ca="1" si="18"/>
        <v>9</v>
      </c>
      <c r="O153" s="26">
        <f t="shared" ca="1" si="18"/>
        <v>6</v>
      </c>
    </row>
    <row r="154" spans="1:15" ht="19.5" thickBot="1">
      <c r="A154" s="50">
        <f t="shared" si="17"/>
        <v>153</v>
      </c>
      <c r="B154" s="22">
        <f ca="1">Streams!B154</f>
        <v>14</v>
      </c>
      <c r="C154" s="23">
        <f ca="1">VLOOKUP(B154,Partition!$J$2:$K$38,2)</f>
        <v>5</v>
      </c>
      <c r="D154" s="24">
        <f ca="1">COUNTIF(INDEX(C154:INDEX($C$1:C154,IFERROR(LOOKUP(2,1/($D$1:D153=2),ROW($D$1:D153)-MIN(ROW($D$1:D153)-1)),1),),),C154)</f>
        <v>2</v>
      </c>
      <c r="E154" s="23">
        <f t="shared" ca="1" si="14"/>
        <v>3</v>
      </c>
      <c r="F154" s="25">
        <f ca="1">COUNTIF(INDEX(E154:INDEX($E$1:E154,IFERROR(LOOKUP(2,1/($F$1:F153=2),ROW($F$1:F153)-MIN(ROW($F$1:F153)-1)),1),),),E154)</f>
        <v>1</v>
      </c>
      <c r="G154" s="26">
        <f t="shared" ca="1" si="15"/>
        <v>3</v>
      </c>
      <c r="H154" s="26">
        <f t="shared" ca="1" si="18"/>
        <v>2</v>
      </c>
      <c r="I154" s="26">
        <f t="shared" ca="1" si="18"/>
        <v>5</v>
      </c>
      <c r="J154" s="26">
        <f t="shared" ca="1" si="18"/>
        <v>7</v>
      </c>
      <c r="K154" s="26">
        <f t="shared" ca="1" si="18"/>
        <v>4</v>
      </c>
      <c r="L154" s="26">
        <f t="shared" ca="1" si="18"/>
        <v>8</v>
      </c>
      <c r="M154" s="26">
        <f t="shared" ca="1" si="18"/>
        <v>1</v>
      </c>
      <c r="N154" s="26">
        <f t="shared" ca="1" si="18"/>
        <v>9</v>
      </c>
      <c r="O154" s="26">
        <f t="shared" ca="1" si="18"/>
        <v>6</v>
      </c>
    </row>
    <row r="155" spans="1:15" ht="19.5" thickBot="1">
      <c r="A155" s="50">
        <f t="shared" si="17"/>
        <v>154</v>
      </c>
      <c r="B155" s="22">
        <f ca="1">Streams!B155</f>
        <v>3</v>
      </c>
      <c r="C155" s="23">
        <f ca="1">VLOOKUP(B155,Partition!$J$2:$K$38,2)</f>
        <v>3</v>
      </c>
      <c r="D155" s="24">
        <f ca="1">COUNTIF(INDEX(C155:INDEX($C$1:C155,IFERROR(LOOKUP(2,1/($D$1:D154=2),ROW($D$1:D154)-MIN(ROW($D$1:D154)-1)),1),),),C155)</f>
        <v>1</v>
      </c>
      <c r="E155" s="23">
        <f t="shared" ca="1" si="14"/>
        <v>2</v>
      </c>
      <c r="F155" s="25">
        <f ca="1">COUNTIF(INDEX(E155:INDEX($E$1:E155,IFERROR(LOOKUP(2,1/($F$1:F154=2),ROW($F$1:F154)-MIN(ROW($F$1:F154)-1)),1),),),E155)</f>
        <v>1</v>
      </c>
      <c r="G155" s="26">
        <f t="shared" ca="1" si="15"/>
        <v>5</v>
      </c>
      <c r="H155" s="26">
        <f t="shared" ca="1" si="18"/>
        <v>3</v>
      </c>
      <c r="I155" s="26">
        <f t="shared" ca="1" si="18"/>
        <v>2</v>
      </c>
      <c r="J155" s="26">
        <f t="shared" ca="1" si="18"/>
        <v>7</v>
      </c>
      <c r="K155" s="26">
        <f t="shared" ca="1" si="18"/>
        <v>4</v>
      </c>
      <c r="L155" s="26">
        <f t="shared" ca="1" si="18"/>
        <v>8</v>
      </c>
      <c r="M155" s="26">
        <f t="shared" ca="1" si="18"/>
        <v>1</v>
      </c>
      <c r="N155" s="26">
        <f t="shared" ca="1" si="18"/>
        <v>9</v>
      </c>
      <c r="O155" s="26">
        <f t="shared" ca="1" si="18"/>
        <v>6</v>
      </c>
    </row>
    <row r="156" spans="1:15" ht="19.5" thickBot="1">
      <c r="A156" s="50">
        <f t="shared" si="17"/>
        <v>155</v>
      </c>
      <c r="B156" s="22">
        <f ca="1">Streams!B156</f>
        <v>17</v>
      </c>
      <c r="C156" s="23">
        <f ca="1">VLOOKUP(B156,Partition!$J$2:$K$38,2)</f>
        <v>5</v>
      </c>
      <c r="D156" s="24">
        <f ca="1">COUNTIF(INDEX(C156:INDEX($C$1:C156,IFERROR(LOOKUP(2,1/($D$1:D155=2),ROW($D$1:D155)-MIN(ROW($D$1:D155)-1)),1),),),C156)</f>
        <v>2</v>
      </c>
      <c r="E156" s="23">
        <f t="shared" ca="1" si="14"/>
        <v>2</v>
      </c>
      <c r="F156" s="25">
        <f ca="1">COUNTIF(INDEX(E156:INDEX($E$1:E156,IFERROR(LOOKUP(2,1/($F$1:F155=2),ROW($F$1:F155)-MIN(ROW($F$1:F155)-1)),1),),),E156)</f>
        <v>2</v>
      </c>
      <c r="G156" s="26">
        <f t="shared" ca="1" si="15"/>
        <v>3</v>
      </c>
      <c r="H156" s="26">
        <f t="shared" ca="1" si="18"/>
        <v>5</v>
      </c>
      <c r="I156" s="26">
        <f t="shared" ca="1" si="18"/>
        <v>2</v>
      </c>
      <c r="J156" s="26">
        <f t="shared" ca="1" si="18"/>
        <v>7</v>
      </c>
      <c r="K156" s="26">
        <f t="shared" ca="1" si="18"/>
        <v>4</v>
      </c>
      <c r="L156" s="26">
        <f t="shared" ca="1" si="18"/>
        <v>8</v>
      </c>
      <c r="M156" s="26">
        <f t="shared" ca="1" si="18"/>
        <v>1</v>
      </c>
      <c r="N156" s="26">
        <f t="shared" ca="1" si="18"/>
        <v>9</v>
      </c>
      <c r="O156" s="26">
        <f t="shared" ca="1" si="18"/>
        <v>6</v>
      </c>
    </row>
    <row r="157" spans="1:15" ht="19.5" thickBot="1">
      <c r="A157" s="50">
        <f t="shared" si="17"/>
        <v>156</v>
      </c>
      <c r="B157" s="22">
        <f ca="1">Streams!B157</f>
        <v>33</v>
      </c>
      <c r="C157" s="23">
        <f ca="1">VLOOKUP(B157,Partition!$J$2:$K$38,2)</f>
        <v>9</v>
      </c>
      <c r="D157" s="24">
        <f ca="1">COUNTIF(INDEX(C157:INDEX($C$1:C157,IFERROR(LOOKUP(2,1/($D$1:D156=2),ROW($D$1:D156)-MIN(ROW($D$1:D156)-1)),1),),),C157)</f>
        <v>1</v>
      </c>
      <c r="E157" s="23">
        <f t="shared" ca="1" si="14"/>
        <v>8</v>
      </c>
      <c r="F157" s="25">
        <f ca="1">COUNTIF(INDEX(E157:INDEX($E$1:E157,IFERROR(LOOKUP(2,1/($F$1:F156=2),ROW($F$1:F156)-MIN(ROW($F$1:F156)-1)),1),),),E157)</f>
        <v>1</v>
      </c>
      <c r="G157" s="26">
        <f t="shared" ca="1" si="15"/>
        <v>5</v>
      </c>
      <c r="H157" s="26">
        <f t="shared" ca="1" si="18"/>
        <v>3</v>
      </c>
      <c r="I157" s="26">
        <f t="shared" ca="1" si="18"/>
        <v>2</v>
      </c>
      <c r="J157" s="26">
        <f t="shared" ca="1" si="18"/>
        <v>7</v>
      </c>
      <c r="K157" s="26">
        <f t="shared" ca="1" si="18"/>
        <v>4</v>
      </c>
      <c r="L157" s="26">
        <f t="shared" ca="1" si="18"/>
        <v>8</v>
      </c>
      <c r="M157" s="26">
        <f t="shared" ca="1" si="18"/>
        <v>1</v>
      </c>
      <c r="N157" s="26">
        <f t="shared" ca="1" si="18"/>
        <v>9</v>
      </c>
      <c r="O157" s="26">
        <f t="shared" ca="1" si="18"/>
        <v>6</v>
      </c>
    </row>
    <row r="158" spans="1:15" ht="19.5" thickBot="1">
      <c r="A158" s="50">
        <f t="shared" si="17"/>
        <v>157</v>
      </c>
      <c r="B158" s="22">
        <f ca="1">Streams!B158</f>
        <v>12</v>
      </c>
      <c r="C158" s="23">
        <f ca="1">VLOOKUP(B158,Partition!$J$2:$K$38,2)</f>
        <v>3</v>
      </c>
      <c r="D158" s="24">
        <f ca="1">COUNTIF(INDEX(C158:INDEX($C$1:C158,IFERROR(LOOKUP(2,1/($D$1:D157=2),ROW($D$1:D157)-MIN(ROW($D$1:D157)-1)),1),),),C158)</f>
        <v>1</v>
      </c>
      <c r="E158" s="23">
        <f t="shared" ca="1" si="14"/>
        <v>3</v>
      </c>
      <c r="F158" s="25">
        <f ca="1">COUNTIF(INDEX(E158:INDEX($E$1:E158,IFERROR(LOOKUP(2,1/($F$1:F157=2),ROW($F$1:F157)-MIN(ROW($F$1:F157)-1)),1),),),E158)</f>
        <v>1</v>
      </c>
      <c r="G158" s="26">
        <f t="shared" ca="1" si="15"/>
        <v>9</v>
      </c>
      <c r="H158" s="26">
        <f t="shared" ca="1" si="18"/>
        <v>5</v>
      </c>
      <c r="I158" s="26">
        <f t="shared" ca="1" si="18"/>
        <v>3</v>
      </c>
      <c r="J158" s="26">
        <f t="shared" ca="1" si="18"/>
        <v>2</v>
      </c>
      <c r="K158" s="26">
        <f t="shared" ca="1" si="18"/>
        <v>7</v>
      </c>
      <c r="L158" s="26">
        <f t="shared" ca="1" si="18"/>
        <v>4</v>
      </c>
      <c r="M158" s="26">
        <f t="shared" ca="1" si="18"/>
        <v>8</v>
      </c>
      <c r="N158" s="26">
        <f t="shared" ca="1" si="18"/>
        <v>1</v>
      </c>
      <c r="O158" s="26">
        <f t="shared" ca="1" si="18"/>
        <v>6</v>
      </c>
    </row>
    <row r="159" spans="1:15" ht="19.5" thickBot="1">
      <c r="A159" s="50">
        <f t="shared" si="17"/>
        <v>158</v>
      </c>
      <c r="B159" s="22">
        <f ca="1">Streams!B159</f>
        <v>28</v>
      </c>
      <c r="C159" s="23">
        <f ca="1">VLOOKUP(B159,Partition!$J$2:$K$38,2)</f>
        <v>7</v>
      </c>
      <c r="D159" s="24">
        <f ca="1">COUNTIF(INDEX(C159:INDEX($C$1:C159,IFERROR(LOOKUP(2,1/($D$1:D158=2),ROW($D$1:D158)-MIN(ROW($D$1:D158)-1)),1),),),C159)</f>
        <v>1</v>
      </c>
      <c r="E159" s="23">
        <f t="shared" ca="1" si="14"/>
        <v>5</v>
      </c>
      <c r="F159" s="25">
        <f ca="1">COUNTIF(INDEX(E159:INDEX($E$1:E159,IFERROR(LOOKUP(2,1/($F$1:F158=2),ROW($F$1:F158)-MIN(ROW($F$1:F158)-1)),1),),),E159)</f>
        <v>1</v>
      </c>
      <c r="G159" s="26">
        <f t="shared" ca="1" si="15"/>
        <v>3</v>
      </c>
      <c r="H159" s="26">
        <f t="shared" ca="1" si="18"/>
        <v>9</v>
      </c>
      <c r="I159" s="26">
        <f t="shared" ca="1" si="18"/>
        <v>5</v>
      </c>
      <c r="J159" s="26">
        <f t="shared" ca="1" si="18"/>
        <v>2</v>
      </c>
      <c r="K159" s="26">
        <f t="shared" ca="1" si="18"/>
        <v>7</v>
      </c>
      <c r="L159" s="26">
        <f t="shared" ca="1" si="18"/>
        <v>4</v>
      </c>
      <c r="M159" s="26">
        <f t="shared" ca="1" si="18"/>
        <v>8</v>
      </c>
      <c r="N159" s="26">
        <f t="shared" ca="1" si="18"/>
        <v>1</v>
      </c>
      <c r="O159" s="26">
        <f t="shared" ca="1" si="18"/>
        <v>6</v>
      </c>
    </row>
    <row r="160" spans="1:15" ht="19.5" thickBot="1">
      <c r="A160" s="50">
        <f t="shared" si="17"/>
        <v>159</v>
      </c>
      <c r="B160" s="22">
        <f ca="1">Streams!B160</f>
        <v>31</v>
      </c>
      <c r="C160" s="23">
        <f ca="1">VLOOKUP(B160,Partition!$J$2:$K$38,2)</f>
        <v>7</v>
      </c>
      <c r="D160" s="24">
        <f ca="1">COUNTIF(INDEX(C160:INDEX($C$1:C160,IFERROR(LOOKUP(2,1/($D$1:D159=2),ROW($D$1:D159)-MIN(ROW($D$1:D159)-1)),1),),),C160)</f>
        <v>2</v>
      </c>
      <c r="E160" s="23">
        <f t="shared" ca="1" si="14"/>
        <v>1</v>
      </c>
      <c r="F160" s="25">
        <f ca="1">COUNTIF(INDEX(E160:INDEX($E$1:E160,IFERROR(LOOKUP(2,1/($F$1:F159=2),ROW($F$1:F159)-MIN(ROW($F$1:F159)-1)),1),),),E160)</f>
        <v>1</v>
      </c>
      <c r="G160" s="26">
        <f t="shared" ca="1" si="15"/>
        <v>7</v>
      </c>
      <c r="H160" s="26">
        <f t="shared" ca="1" si="18"/>
        <v>3</v>
      </c>
      <c r="I160" s="26">
        <f t="shared" ca="1" si="18"/>
        <v>9</v>
      </c>
      <c r="J160" s="26">
        <f t="shared" ca="1" si="18"/>
        <v>5</v>
      </c>
      <c r="K160" s="26">
        <f t="shared" ca="1" si="18"/>
        <v>2</v>
      </c>
      <c r="L160" s="26">
        <f t="shared" ca="1" si="18"/>
        <v>4</v>
      </c>
      <c r="M160" s="26">
        <f t="shared" ca="1" si="18"/>
        <v>8</v>
      </c>
      <c r="N160" s="26">
        <f t="shared" ca="1" si="18"/>
        <v>1</v>
      </c>
      <c r="O160" s="26">
        <f t="shared" ca="1" si="18"/>
        <v>6</v>
      </c>
    </row>
    <row r="161" spans="1:15" ht="19.5" thickBot="1">
      <c r="A161" s="50">
        <f t="shared" si="17"/>
        <v>160</v>
      </c>
      <c r="B161" s="22">
        <f ca="1">Streams!B161</f>
        <v>24</v>
      </c>
      <c r="C161" s="23">
        <f ca="1">VLOOKUP(B161,Partition!$J$2:$K$38,2)</f>
        <v>6</v>
      </c>
      <c r="D161" s="24">
        <f ca="1">COUNTIF(INDEX(C161:INDEX($C$1:C161,IFERROR(LOOKUP(2,1/($D$1:D160=2),ROW($D$1:D160)-MIN(ROW($D$1:D160)-1)),1),),),C161)</f>
        <v>1</v>
      </c>
      <c r="E161" s="23">
        <f t="shared" ca="1" si="14"/>
        <v>9</v>
      </c>
      <c r="F161" s="25">
        <f ca="1">COUNTIF(INDEX(E161:INDEX($E$1:E161,IFERROR(LOOKUP(2,1/($F$1:F160=2),ROW($F$1:F160)-MIN(ROW($F$1:F160)-1)),1),),),E161)</f>
        <v>1</v>
      </c>
      <c r="G161" s="26">
        <f t="shared" ca="1" si="15"/>
        <v>7</v>
      </c>
      <c r="H161" s="26">
        <f t="shared" ca="1" si="18"/>
        <v>3</v>
      </c>
      <c r="I161" s="26">
        <f t="shared" ca="1" si="18"/>
        <v>9</v>
      </c>
      <c r="J161" s="26">
        <f t="shared" ca="1" si="18"/>
        <v>5</v>
      </c>
      <c r="K161" s="26">
        <f t="shared" ca="1" si="18"/>
        <v>2</v>
      </c>
      <c r="L161" s="26">
        <f t="shared" ca="1" si="18"/>
        <v>4</v>
      </c>
      <c r="M161" s="26">
        <f t="shared" ca="1" si="18"/>
        <v>8</v>
      </c>
      <c r="N161" s="26">
        <f t="shared" ca="1" si="18"/>
        <v>1</v>
      </c>
      <c r="O161" s="26">
        <f t="shared" ca="1" si="18"/>
        <v>6</v>
      </c>
    </row>
    <row r="162" spans="1:15" ht="19.5" thickBot="1">
      <c r="A162" s="50">
        <f t="shared" si="17"/>
        <v>161</v>
      </c>
      <c r="B162" s="22">
        <f ca="1">Streams!B162</f>
        <v>5</v>
      </c>
      <c r="C162" s="23">
        <f ca="1">VLOOKUP(B162,Partition!$J$2:$K$38,2)</f>
        <v>2</v>
      </c>
      <c r="D162" s="24">
        <f ca="1">COUNTIF(INDEX(C162:INDEX($C$1:C162,IFERROR(LOOKUP(2,1/($D$1:D161=2),ROW($D$1:D161)-MIN(ROW($D$1:D161)-1)),1),),),C162)</f>
        <v>1</v>
      </c>
      <c r="E162" s="23">
        <f t="shared" ca="1" si="14"/>
        <v>6</v>
      </c>
      <c r="F162" s="25">
        <f ca="1">COUNTIF(INDEX(E162:INDEX($E$1:E162,IFERROR(LOOKUP(2,1/($F$1:F161=2),ROW($F$1:F161)-MIN(ROW($F$1:F161)-1)),1),),),E162)</f>
        <v>1</v>
      </c>
      <c r="G162" s="26">
        <f t="shared" ca="1" si="15"/>
        <v>6</v>
      </c>
      <c r="H162" s="26">
        <f t="shared" ca="1" si="18"/>
        <v>7</v>
      </c>
      <c r="I162" s="26">
        <f t="shared" ca="1" si="18"/>
        <v>3</v>
      </c>
      <c r="J162" s="26">
        <f t="shared" ca="1" si="18"/>
        <v>9</v>
      </c>
      <c r="K162" s="26">
        <f t="shared" ca="1" si="18"/>
        <v>5</v>
      </c>
      <c r="L162" s="26">
        <f t="shared" ca="1" si="18"/>
        <v>2</v>
      </c>
      <c r="M162" s="26">
        <f t="shared" ca="1" si="18"/>
        <v>4</v>
      </c>
      <c r="N162" s="26">
        <f t="shared" ca="1" si="18"/>
        <v>8</v>
      </c>
      <c r="O162" s="26">
        <f t="shared" ca="1" si="18"/>
        <v>1</v>
      </c>
    </row>
    <row r="163" spans="1:15" ht="19.5" thickBot="1">
      <c r="A163" s="50">
        <f t="shared" si="17"/>
        <v>162</v>
      </c>
      <c r="B163" s="22">
        <f ca="1">Streams!B163</f>
        <v>19</v>
      </c>
      <c r="C163" s="23">
        <f ca="1">VLOOKUP(B163,Partition!$J$2:$K$38,2)</f>
        <v>4</v>
      </c>
      <c r="D163" s="24">
        <f ca="1">COUNTIF(INDEX(C163:INDEX($C$1:C163,IFERROR(LOOKUP(2,1/($D$1:D162=2),ROW($D$1:D162)-MIN(ROW($D$1:D162)-1)),1),),),C163)</f>
        <v>1</v>
      </c>
      <c r="E163" s="23">
        <f t="shared" ca="1" si="14"/>
        <v>7</v>
      </c>
      <c r="F163" s="25">
        <f ca="1">COUNTIF(INDEX(E163:INDEX($E$1:E163,IFERROR(LOOKUP(2,1/($F$1:F162=2),ROW($F$1:F162)-MIN(ROW($F$1:F162)-1)),1),),),E163)</f>
        <v>1</v>
      </c>
      <c r="G163" s="26">
        <f t="shared" ca="1" si="15"/>
        <v>2</v>
      </c>
      <c r="H163" s="26">
        <f t="shared" ref="H163:O178" ca="1" si="19">IF(AND(G162&lt;&gt;$G163,G162&lt;&gt;G163,G162&lt;&gt;0),G162,H162)</f>
        <v>6</v>
      </c>
      <c r="I163" s="26">
        <f t="shared" ca="1" si="19"/>
        <v>7</v>
      </c>
      <c r="J163" s="26">
        <f t="shared" ca="1" si="19"/>
        <v>3</v>
      </c>
      <c r="K163" s="26">
        <f t="shared" ca="1" si="19"/>
        <v>9</v>
      </c>
      <c r="L163" s="26">
        <f t="shared" ca="1" si="19"/>
        <v>5</v>
      </c>
      <c r="M163" s="26">
        <f t="shared" ca="1" si="19"/>
        <v>4</v>
      </c>
      <c r="N163" s="26">
        <f t="shared" ca="1" si="19"/>
        <v>8</v>
      </c>
      <c r="O163" s="26">
        <f t="shared" ca="1" si="19"/>
        <v>1</v>
      </c>
    </row>
    <row r="164" spans="1:15" ht="19.5" thickBot="1">
      <c r="A164" s="50">
        <f t="shared" si="17"/>
        <v>163</v>
      </c>
      <c r="B164" s="22">
        <f ca="1">Streams!B164</f>
        <v>24</v>
      </c>
      <c r="C164" s="23">
        <f ca="1">VLOOKUP(B164,Partition!$J$2:$K$38,2)</f>
        <v>6</v>
      </c>
      <c r="D164" s="24">
        <f ca="1">COUNTIF(INDEX(C164:INDEX($C$1:C164,IFERROR(LOOKUP(2,1/($D$1:D163=2),ROW($D$1:D163)-MIN(ROW($D$1:D163)-1)),1),),),C164)</f>
        <v>2</v>
      </c>
      <c r="E164" s="23">
        <f t="shared" ca="1" si="14"/>
        <v>3</v>
      </c>
      <c r="F164" s="25">
        <f ca="1">COUNTIF(INDEX(E164:INDEX($E$1:E164,IFERROR(LOOKUP(2,1/($F$1:F163=2),ROW($F$1:F163)-MIN(ROW($F$1:F163)-1)),1),),),E164)</f>
        <v>2</v>
      </c>
      <c r="G164" s="26">
        <f t="shared" ca="1" si="15"/>
        <v>4</v>
      </c>
      <c r="H164" s="26">
        <f t="shared" ca="1" si="19"/>
        <v>2</v>
      </c>
      <c r="I164" s="26">
        <f t="shared" ca="1" si="19"/>
        <v>6</v>
      </c>
      <c r="J164" s="26">
        <f t="shared" ca="1" si="19"/>
        <v>7</v>
      </c>
      <c r="K164" s="26">
        <f t="shared" ca="1" si="19"/>
        <v>3</v>
      </c>
      <c r="L164" s="26">
        <f t="shared" ca="1" si="19"/>
        <v>9</v>
      </c>
      <c r="M164" s="26">
        <f t="shared" ca="1" si="19"/>
        <v>5</v>
      </c>
      <c r="N164" s="26">
        <f t="shared" ca="1" si="19"/>
        <v>8</v>
      </c>
      <c r="O164" s="26">
        <f t="shared" ca="1" si="19"/>
        <v>1</v>
      </c>
    </row>
    <row r="165" spans="1:15" ht="19.5" thickBot="1">
      <c r="A165" s="50">
        <f t="shared" si="17"/>
        <v>164</v>
      </c>
      <c r="B165" s="22">
        <f ca="1">Streams!B165</f>
        <v>2</v>
      </c>
      <c r="C165" s="23">
        <f ca="1">VLOOKUP(B165,Partition!$J$2:$K$38,2)</f>
        <v>2</v>
      </c>
      <c r="D165" s="24">
        <f ca="1">COUNTIF(INDEX(C165:INDEX($C$1:C165,IFERROR(LOOKUP(2,1/($D$1:D164=2),ROW($D$1:D164)-MIN(ROW($D$1:D164)-1)),1),),),C165)</f>
        <v>1</v>
      </c>
      <c r="E165" s="23">
        <f t="shared" ca="1" si="14"/>
        <v>3</v>
      </c>
      <c r="F165" s="25">
        <f ca="1">COUNTIF(INDEX(E165:INDEX($E$1:E165,IFERROR(LOOKUP(2,1/($F$1:F164=2),ROW($F$1:F164)-MIN(ROW($F$1:F164)-1)),1),),),E165)</f>
        <v>2</v>
      </c>
      <c r="G165" s="26">
        <f t="shared" ca="1" si="15"/>
        <v>6</v>
      </c>
      <c r="H165" s="26">
        <f t="shared" ca="1" si="19"/>
        <v>4</v>
      </c>
      <c r="I165" s="26">
        <f t="shared" ca="1" si="19"/>
        <v>2</v>
      </c>
      <c r="J165" s="26">
        <f t="shared" ca="1" si="19"/>
        <v>7</v>
      </c>
      <c r="K165" s="26">
        <f t="shared" ca="1" si="19"/>
        <v>3</v>
      </c>
      <c r="L165" s="26">
        <f t="shared" ca="1" si="19"/>
        <v>9</v>
      </c>
      <c r="M165" s="26">
        <f t="shared" ca="1" si="19"/>
        <v>5</v>
      </c>
      <c r="N165" s="26">
        <f t="shared" ca="1" si="19"/>
        <v>8</v>
      </c>
      <c r="O165" s="26">
        <f t="shared" ca="1" si="19"/>
        <v>1</v>
      </c>
    </row>
    <row r="166" spans="1:15" ht="19.5" thickBot="1">
      <c r="A166" s="50">
        <f t="shared" si="17"/>
        <v>165</v>
      </c>
      <c r="B166" s="22">
        <f ca="1">Streams!B166</f>
        <v>21</v>
      </c>
      <c r="C166" s="23">
        <f ca="1">VLOOKUP(B166,Partition!$J$2:$K$38,2)</f>
        <v>6</v>
      </c>
      <c r="D166" s="24">
        <f ca="1">COUNTIF(INDEX(C166:INDEX($C$1:C166,IFERROR(LOOKUP(2,1/($D$1:D165=2),ROW($D$1:D165)-MIN(ROW($D$1:D165)-1)),1),),),C166)</f>
        <v>2</v>
      </c>
      <c r="E166" s="23">
        <f t="shared" ca="1" si="14"/>
        <v>2</v>
      </c>
      <c r="F166" s="25">
        <f ca="1">COUNTIF(INDEX(E166:INDEX($E$1:E166,IFERROR(LOOKUP(2,1/($F$1:F165=2),ROW($F$1:F165)-MIN(ROW($F$1:F165)-1)),1),),),E166)</f>
        <v>1</v>
      </c>
      <c r="G166" s="26">
        <f t="shared" ca="1" si="15"/>
        <v>2</v>
      </c>
      <c r="H166" s="26">
        <f t="shared" ca="1" si="19"/>
        <v>6</v>
      </c>
      <c r="I166" s="26">
        <f t="shared" ca="1" si="19"/>
        <v>4</v>
      </c>
      <c r="J166" s="26">
        <f t="shared" ca="1" si="19"/>
        <v>7</v>
      </c>
      <c r="K166" s="26">
        <f t="shared" ca="1" si="19"/>
        <v>3</v>
      </c>
      <c r="L166" s="26">
        <f t="shared" ca="1" si="19"/>
        <v>9</v>
      </c>
      <c r="M166" s="26">
        <f t="shared" ca="1" si="19"/>
        <v>5</v>
      </c>
      <c r="N166" s="26">
        <f t="shared" ca="1" si="19"/>
        <v>8</v>
      </c>
      <c r="O166" s="26">
        <f t="shared" ca="1" si="19"/>
        <v>1</v>
      </c>
    </row>
    <row r="167" spans="1:15" ht="19.5" thickBot="1">
      <c r="A167" s="50">
        <f t="shared" si="17"/>
        <v>166</v>
      </c>
      <c r="B167" s="22">
        <f ca="1">Streams!B167</f>
        <v>15</v>
      </c>
      <c r="C167" s="23">
        <f ca="1">VLOOKUP(B167,Partition!$J$2:$K$38,2)</f>
        <v>6</v>
      </c>
      <c r="D167" s="24">
        <f ca="1">COUNTIF(INDEX(C167:INDEX($C$1:C167,IFERROR(LOOKUP(2,1/($D$1:D166=2),ROW($D$1:D166)-MIN(ROW($D$1:D166)-1)),1),),),C167)</f>
        <v>2</v>
      </c>
      <c r="E167" s="23">
        <f t="shared" ca="1" si="14"/>
        <v>1</v>
      </c>
      <c r="F167" s="25">
        <f ca="1">COUNTIF(INDEX(E167:INDEX($E$1:E167,IFERROR(LOOKUP(2,1/($F$1:F166=2),ROW($F$1:F166)-MIN(ROW($F$1:F166)-1)),1),),),E167)</f>
        <v>1</v>
      </c>
      <c r="G167" s="26">
        <f t="shared" ca="1" si="15"/>
        <v>6</v>
      </c>
      <c r="H167" s="26">
        <f t="shared" ca="1" si="19"/>
        <v>2</v>
      </c>
      <c r="I167" s="26">
        <f t="shared" ca="1" si="19"/>
        <v>4</v>
      </c>
      <c r="J167" s="26">
        <f t="shared" ca="1" si="19"/>
        <v>7</v>
      </c>
      <c r="K167" s="26">
        <f t="shared" ca="1" si="19"/>
        <v>3</v>
      </c>
      <c r="L167" s="26">
        <f t="shared" ca="1" si="19"/>
        <v>9</v>
      </c>
      <c r="M167" s="26">
        <f t="shared" ca="1" si="19"/>
        <v>5</v>
      </c>
      <c r="N167" s="26">
        <f t="shared" ca="1" si="19"/>
        <v>8</v>
      </c>
      <c r="O167" s="26">
        <f t="shared" ca="1" si="19"/>
        <v>1</v>
      </c>
    </row>
    <row r="168" spans="1:15" ht="19.5" thickBot="1">
      <c r="A168" s="50">
        <f t="shared" si="17"/>
        <v>167</v>
      </c>
      <c r="B168" s="22">
        <f ca="1">Streams!B168</f>
        <v>0</v>
      </c>
      <c r="C168" s="23">
        <f ca="1">VLOOKUP(B168,Partition!$J$2:$K$38,2)</f>
        <v>0</v>
      </c>
      <c r="D168" s="24">
        <f ca="1">COUNTIF(INDEX(C168:INDEX($C$1:C168,IFERROR(LOOKUP(2,1/($D$1:D167=2),ROW($D$1:D167)-MIN(ROW($D$1:D167)-1)),1),),),C168)</f>
        <v>1</v>
      </c>
      <c r="E168" s="23" t="str">
        <f t="shared" ca="1" si="14"/>
        <v/>
      </c>
      <c r="F168" s="25">
        <f ca="1">COUNTIF(INDEX(E168:INDEX($E$1:E168,IFERROR(LOOKUP(2,1/($F$1:F167=2),ROW($F$1:F167)-MIN(ROW($F$1:F167)-1)),1),),),E168)</f>
        <v>1</v>
      </c>
      <c r="G168" s="26">
        <f t="shared" ca="1" si="15"/>
        <v>6</v>
      </c>
      <c r="H168" s="26">
        <f t="shared" ca="1" si="19"/>
        <v>2</v>
      </c>
      <c r="I168" s="26">
        <f t="shared" ca="1" si="19"/>
        <v>4</v>
      </c>
      <c r="J168" s="26">
        <f t="shared" ca="1" si="19"/>
        <v>7</v>
      </c>
      <c r="K168" s="26">
        <f t="shared" ca="1" si="19"/>
        <v>3</v>
      </c>
      <c r="L168" s="26">
        <f t="shared" ca="1" si="19"/>
        <v>9</v>
      </c>
      <c r="M168" s="26">
        <f t="shared" ca="1" si="19"/>
        <v>5</v>
      </c>
      <c r="N168" s="26">
        <f t="shared" ca="1" si="19"/>
        <v>8</v>
      </c>
      <c r="O168" s="26">
        <f t="shared" ca="1" si="19"/>
        <v>1</v>
      </c>
    </row>
    <row r="169" spans="1:15" ht="19.5" thickBot="1">
      <c r="A169" s="50">
        <f t="shared" si="17"/>
        <v>168</v>
      </c>
      <c r="B169" s="22">
        <f ca="1">Streams!B169</f>
        <v>17</v>
      </c>
      <c r="C169" s="23">
        <f ca="1">VLOOKUP(B169,Partition!$J$2:$K$38,2)</f>
        <v>5</v>
      </c>
      <c r="D169" s="24">
        <f ca="1">COUNTIF(INDEX(C169:INDEX($C$1:C169,IFERROR(LOOKUP(2,1/($D$1:D168=2),ROW($D$1:D168)-MIN(ROW($D$1:D168)-1)),1),),),C169)</f>
        <v>1</v>
      </c>
      <c r="E169" s="23">
        <f t="shared" ca="1" si="14"/>
        <v>7</v>
      </c>
      <c r="F169" s="25">
        <f ca="1">COUNTIF(INDEX(E169:INDEX($E$1:E169,IFERROR(LOOKUP(2,1/($F$1:F168=2),ROW($F$1:F168)-MIN(ROW($F$1:F168)-1)),1),),),E169)</f>
        <v>1</v>
      </c>
      <c r="G169" s="26">
        <f t="shared" ca="1" si="15"/>
        <v>6</v>
      </c>
      <c r="H169" s="26">
        <f t="shared" ca="1" si="19"/>
        <v>2</v>
      </c>
      <c r="I169" s="26">
        <f t="shared" ca="1" si="19"/>
        <v>4</v>
      </c>
      <c r="J169" s="26">
        <f t="shared" ca="1" si="19"/>
        <v>7</v>
      </c>
      <c r="K169" s="26">
        <f t="shared" ca="1" si="19"/>
        <v>3</v>
      </c>
      <c r="L169" s="26">
        <f t="shared" ca="1" si="19"/>
        <v>9</v>
      </c>
      <c r="M169" s="26">
        <f t="shared" ca="1" si="19"/>
        <v>5</v>
      </c>
      <c r="N169" s="26">
        <f t="shared" ca="1" si="19"/>
        <v>8</v>
      </c>
      <c r="O169" s="26">
        <f t="shared" ca="1" si="19"/>
        <v>1</v>
      </c>
    </row>
    <row r="170" spans="1:15" ht="19.5" thickBot="1">
      <c r="A170" s="50">
        <f t="shared" si="17"/>
        <v>169</v>
      </c>
      <c r="B170" s="22">
        <f ca="1">Streams!B170</f>
        <v>8</v>
      </c>
      <c r="C170" s="23">
        <f ca="1">VLOOKUP(B170,Partition!$J$2:$K$38,2)</f>
        <v>2</v>
      </c>
      <c r="D170" s="24">
        <f ca="1">COUNTIF(INDEX(C170:INDEX($C$1:C170,IFERROR(LOOKUP(2,1/($D$1:D169=2),ROW($D$1:D169)-MIN(ROW($D$1:D169)-1)),1),),),C170)</f>
        <v>1</v>
      </c>
      <c r="E170" s="23">
        <f t="shared" ca="1" si="14"/>
        <v>3</v>
      </c>
      <c r="F170" s="25">
        <f ca="1">COUNTIF(INDEX(E170:INDEX($E$1:E170,IFERROR(LOOKUP(2,1/($F$1:F169=2),ROW($F$1:F169)-MIN(ROW($F$1:F169)-1)),1),),),E170)</f>
        <v>2</v>
      </c>
      <c r="G170" s="26">
        <f t="shared" ca="1" si="15"/>
        <v>5</v>
      </c>
      <c r="H170" s="26">
        <f t="shared" ca="1" si="19"/>
        <v>6</v>
      </c>
      <c r="I170" s="26">
        <f t="shared" ca="1" si="19"/>
        <v>2</v>
      </c>
      <c r="J170" s="26">
        <f t="shared" ca="1" si="19"/>
        <v>4</v>
      </c>
      <c r="K170" s="26">
        <f t="shared" ca="1" si="19"/>
        <v>7</v>
      </c>
      <c r="L170" s="26">
        <f t="shared" ca="1" si="19"/>
        <v>3</v>
      </c>
      <c r="M170" s="26">
        <f t="shared" ca="1" si="19"/>
        <v>9</v>
      </c>
      <c r="N170" s="26">
        <f t="shared" ca="1" si="19"/>
        <v>8</v>
      </c>
      <c r="O170" s="26">
        <f t="shared" ca="1" si="19"/>
        <v>1</v>
      </c>
    </row>
    <row r="171" spans="1:15" ht="19.5" thickBot="1">
      <c r="A171" s="50">
        <f t="shared" si="17"/>
        <v>170</v>
      </c>
      <c r="B171" s="22">
        <f ca="1">Streams!B171</f>
        <v>26</v>
      </c>
      <c r="C171" s="23">
        <f ca="1">VLOOKUP(B171,Partition!$J$2:$K$38,2)</f>
        <v>8</v>
      </c>
      <c r="D171" s="24">
        <f ca="1">COUNTIF(INDEX(C171:INDEX($C$1:C171,IFERROR(LOOKUP(2,1/($D$1:D170=2),ROW($D$1:D170)-MIN(ROW($D$1:D170)-1)),1),),),C171)</f>
        <v>1</v>
      </c>
      <c r="E171" s="23">
        <f t="shared" ca="1" si="14"/>
        <v>8</v>
      </c>
      <c r="F171" s="25">
        <f ca="1">COUNTIF(INDEX(E171:INDEX($E$1:E171,IFERROR(LOOKUP(2,1/($F$1:F170=2),ROW($F$1:F170)-MIN(ROW($F$1:F170)-1)),1),),),E171)</f>
        <v>1</v>
      </c>
      <c r="G171" s="26">
        <f t="shared" ca="1" si="15"/>
        <v>2</v>
      </c>
      <c r="H171" s="26">
        <f t="shared" ca="1" si="19"/>
        <v>5</v>
      </c>
      <c r="I171" s="26">
        <f t="shared" ca="1" si="19"/>
        <v>6</v>
      </c>
      <c r="J171" s="26">
        <f t="shared" ca="1" si="19"/>
        <v>4</v>
      </c>
      <c r="K171" s="26">
        <f t="shared" ca="1" si="19"/>
        <v>7</v>
      </c>
      <c r="L171" s="26">
        <f t="shared" ca="1" si="19"/>
        <v>3</v>
      </c>
      <c r="M171" s="26">
        <f t="shared" ca="1" si="19"/>
        <v>9</v>
      </c>
      <c r="N171" s="26">
        <f t="shared" ca="1" si="19"/>
        <v>8</v>
      </c>
      <c r="O171" s="26">
        <f t="shared" ca="1" si="19"/>
        <v>1</v>
      </c>
    </row>
    <row r="172" spans="1:15" ht="19.5" thickBot="1">
      <c r="A172" s="50">
        <f t="shared" si="17"/>
        <v>171</v>
      </c>
      <c r="B172" s="22">
        <f ca="1">Streams!B172</f>
        <v>32</v>
      </c>
      <c r="C172" s="23">
        <f ca="1">VLOOKUP(B172,Partition!$J$2:$K$38,2)</f>
        <v>8</v>
      </c>
      <c r="D172" s="24">
        <f ca="1">COUNTIF(INDEX(C172:INDEX($C$1:C172,IFERROR(LOOKUP(2,1/($D$1:D171=2),ROW($D$1:D171)-MIN(ROW($D$1:D171)-1)),1),),),C172)</f>
        <v>2</v>
      </c>
      <c r="E172" s="23">
        <f t="shared" ca="1" si="14"/>
        <v>1</v>
      </c>
      <c r="F172" s="25">
        <f ca="1">COUNTIF(INDEX(E172:INDEX($E$1:E172,IFERROR(LOOKUP(2,1/($F$1:F171=2),ROW($F$1:F171)-MIN(ROW($F$1:F171)-1)),1),),),E172)</f>
        <v>1</v>
      </c>
      <c r="G172" s="26">
        <f t="shared" ca="1" si="15"/>
        <v>8</v>
      </c>
      <c r="H172" s="26">
        <f t="shared" ca="1" si="19"/>
        <v>2</v>
      </c>
      <c r="I172" s="26">
        <f t="shared" ca="1" si="19"/>
        <v>5</v>
      </c>
      <c r="J172" s="26">
        <f t="shared" ca="1" si="19"/>
        <v>6</v>
      </c>
      <c r="K172" s="26">
        <f t="shared" ca="1" si="19"/>
        <v>4</v>
      </c>
      <c r="L172" s="26">
        <f t="shared" ca="1" si="19"/>
        <v>7</v>
      </c>
      <c r="M172" s="26">
        <f t="shared" ca="1" si="19"/>
        <v>3</v>
      </c>
      <c r="N172" s="26">
        <f t="shared" ca="1" si="19"/>
        <v>9</v>
      </c>
      <c r="O172" s="26">
        <f t="shared" ca="1" si="19"/>
        <v>1</v>
      </c>
    </row>
    <row r="173" spans="1:15" ht="19.5" thickBot="1">
      <c r="A173" s="50">
        <f t="shared" si="17"/>
        <v>172</v>
      </c>
      <c r="B173" s="22">
        <f ca="1">Streams!B173</f>
        <v>8</v>
      </c>
      <c r="C173" s="23">
        <f ca="1">VLOOKUP(B173,Partition!$J$2:$K$38,2)</f>
        <v>2</v>
      </c>
      <c r="D173" s="24">
        <f ca="1">COUNTIF(INDEX(C173:INDEX($C$1:C173,IFERROR(LOOKUP(2,1/($D$1:D172=2),ROW($D$1:D172)-MIN(ROW($D$1:D172)-1)),1),),),C173)</f>
        <v>1</v>
      </c>
      <c r="E173" s="23">
        <f t="shared" ca="1" si="14"/>
        <v>2</v>
      </c>
      <c r="F173" s="25">
        <f ca="1">COUNTIF(INDEX(E173:INDEX($E$1:E173,IFERROR(LOOKUP(2,1/($F$1:F172=2),ROW($F$1:F172)-MIN(ROW($F$1:F172)-1)),1),),),E173)</f>
        <v>1</v>
      </c>
      <c r="G173" s="26">
        <f t="shared" ca="1" si="15"/>
        <v>8</v>
      </c>
      <c r="H173" s="26">
        <f t="shared" ca="1" si="19"/>
        <v>2</v>
      </c>
      <c r="I173" s="26">
        <f t="shared" ca="1" si="19"/>
        <v>5</v>
      </c>
      <c r="J173" s="26">
        <f t="shared" ca="1" si="19"/>
        <v>6</v>
      </c>
      <c r="K173" s="26">
        <f t="shared" ca="1" si="19"/>
        <v>4</v>
      </c>
      <c r="L173" s="26">
        <f t="shared" ca="1" si="19"/>
        <v>7</v>
      </c>
      <c r="M173" s="26">
        <f t="shared" ca="1" si="19"/>
        <v>3</v>
      </c>
      <c r="N173" s="26">
        <f t="shared" ca="1" si="19"/>
        <v>9</v>
      </c>
      <c r="O173" s="26">
        <f t="shared" ca="1" si="19"/>
        <v>1</v>
      </c>
    </row>
    <row r="174" spans="1:15" ht="19.5" thickBot="1">
      <c r="A174" s="50">
        <f t="shared" si="17"/>
        <v>173</v>
      </c>
      <c r="B174" s="22">
        <f ca="1">Streams!B174</f>
        <v>6</v>
      </c>
      <c r="C174" s="23">
        <f ca="1">VLOOKUP(B174,Partition!$J$2:$K$38,2)</f>
        <v>3</v>
      </c>
      <c r="D174" s="24">
        <f ca="1">COUNTIF(INDEX(C174:INDEX($C$1:C174,IFERROR(LOOKUP(2,1/($D$1:D173=2),ROW($D$1:D173)-MIN(ROW($D$1:D173)-1)),1),),),C174)</f>
        <v>1</v>
      </c>
      <c r="E174" s="23">
        <f t="shared" ca="1" si="14"/>
        <v>7</v>
      </c>
      <c r="F174" s="25">
        <f ca="1">COUNTIF(INDEX(E174:INDEX($E$1:E174,IFERROR(LOOKUP(2,1/($F$1:F173=2),ROW($F$1:F173)-MIN(ROW($F$1:F173)-1)),1),),),E174)</f>
        <v>1</v>
      </c>
      <c r="G174" s="26">
        <f t="shared" ca="1" si="15"/>
        <v>2</v>
      </c>
      <c r="H174" s="26">
        <f t="shared" ca="1" si="19"/>
        <v>8</v>
      </c>
      <c r="I174" s="26">
        <f t="shared" ca="1" si="19"/>
        <v>5</v>
      </c>
      <c r="J174" s="26">
        <f t="shared" ca="1" si="19"/>
        <v>6</v>
      </c>
      <c r="K174" s="26">
        <f t="shared" ca="1" si="19"/>
        <v>4</v>
      </c>
      <c r="L174" s="26">
        <f t="shared" ca="1" si="19"/>
        <v>7</v>
      </c>
      <c r="M174" s="26">
        <f t="shared" ca="1" si="19"/>
        <v>3</v>
      </c>
      <c r="N174" s="26">
        <f t="shared" ca="1" si="19"/>
        <v>9</v>
      </c>
      <c r="O174" s="26">
        <f t="shared" ca="1" si="19"/>
        <v>1</v>
      </c>
    </row>
    <row r="175" spans="1:15" ht="19.5" thickBot="1">
      <c r="A175" s="50">
        <f t="shared" si="17"/>
        <v>174</v>
      </c>
      <c r="B175" s="22">
        <f ca="1">Streams!B175</f>
        <v>0</v>
      </c>
      <c r="C175" s="23">
        <f ca="1">VLOOKUP(B175,Partition!$J$2:$K$38,2)</f>
        <v>0</v>
      </c>
      <c r="D175" s="24">
        <f ca="1">COUNTIF(INDEX(C175:INDEX($C$1:C175,IFERROR(LOOKUP(2,1/($D$1:D174=2),ROW($D$1:D174)-MIN(ROW($D$1:D174)-1)),1),),),C175)</f>
        <v>1</v>
      </c>
      <c r="E175" s="23" t="str">
        <f t="shared" ca="1" si="14"/>
        <v/>
      </c>
      <c r="F175" s="25">
        <f ca="1">COUNTIF(INDEX(E175:INDEX($E$1:E175,IFERROR(LOOKUP(2,1/($F$1:F174=2),ROW($F$1:F174)-MIN(ROW($F$1:F174)-1)),1),),),E175)</f>
        <v>1</v>
      </c>
      <c r="G175" s="26">
        <f t="shared" ca="1" si="15"/>
        <v>3</v>
      </c>
      <c r="H175" s="26">
        <f t="shared" ca="1" si="19"/>
        <v>2</v>
      </c>
      <c r="I175" s="26">
        <f t="shared" ca="1" si="19"/>
        <v>8</v>
      </c>
      <c r="J175" s="26">
        <f t="shared" ca="1" si="19"/>
        <v>5</v>
      </c>
      <c r="K175" s="26">
        <f t="shared" ca="1" si="19"/>
        <v>6</v>
      </c>
      <c r="L175" s="26">
        <f t="shared" ca="1" si="19"/>
        <v>4</v>
      </c>
      <c r="M175" s="26">
        <f t="shared" ca="1" si="19"/>
        <v>7</v>
      </c>
      <c r="N175" s="26">
        <f t="shared" ca="1" si="19"/>
        <v>9</v>
      </c>
      <c r="O175" s="26">
        <f t="shared" ca="1" si="19"/>
        <v>1</v>
      </c>
    </row>
    <row r="176" spans="1:15" ht="19.5" thickBot="1">
      <c r="A176" s="50">
        <f t="shared" si="17"/>
        <v>175</v>
      </c>
      <c r="B176" s="22">
        <f ca="1">Streams!B176</f>
        <v>5</v>
      </c>
      <c r="C176" s="23">
        <f ca="1">VLOOKUP(B176,Partition!$J$2:$K$38,2)</f>
        <v>2</v>
      </c>
      <c r="D176" s="24">
        <f ca="1">COUNTIF(INDEX(C176:INDEX($C$1:C176,IFERROR(LOOKUP(2,1/($D$1:D175=2),ROW($D$1:D175)-MIN(ROW($D$1:D175)-1)),1),),),C176)</f>
        <v>2</v>
      </c>
      <c r="E176" s="23">
        <f t="shared" ca="1" si="14"/>
        <v>2</v>
      </c>
      <c r="F176" s="25">
        <f ca="1">COUNTIF(INDEX(E176:INDEX($E$1:E176,IFERROR(LOOKUP(2,1/($F$1:F175=2),ROW($F$1:F175)-MIN(ROW($F$1:F175)-1)),1),),),E176)</f>
        <v>2</v>
      </c>
      <c r="G176" s="26">
        <f t="shared" ca="1" si="15"/>
        <v>3</v>
      </c>
      <c r="H176" s="26">
        <f t="shared" ca="1" si="19"/>
        <v>2</v>
      </c>
      <c r="I176" s="26">
        <f t="shared" ca="1" si="19"/>
        <v>8</v>
      </c>
      <c r="J176" s="26">
        <f t="shared" ca="1" si="19"/>
        <v>5</v>
      </c>
      <c r="K176" s="26">
        <f t="shared" ca="1" si="19"/>
        <v>6</v>
      </c>
      <c r="L176" s="26">
        <f t="shared" ca="1" si="19"/>
        <v>4</v>
      </c>
      <c r="M176" s="26">
        <f t="shared" ca="1" si="19"/>
        <v>7</v>
      </c>
      <c r="N176" s="26">
        <f t="shared" ca="1" si="19"/>
        <v>9</v>
      </c>
      <c r="O176" s="26">
        <f t="shared" ca="1" si="19"/>
        <v>1</v>
      </c>
    </row>
    <row r="177" spans="1:15" ht="19.5" thickBot="1">
      <c r="A177" s="50">
        <f t="shared" si="17"/>
        <v>176</v>
      </c>
      <c r="B177" s="22">
        <f ca="1">Streams!B177</f>
        <v>36</v>
      </c>
      <c r="C177" s="23">
        <f ca="1">VLOOKUP(B177,Partition!$J$2:$K$38,2)</f>
        <v>9</v>
      </c>
      <c r="D177" s="24">
        <f ca="1">COUNTIF(INDEX(C177:INDEX($C$1:C177,IFERROR(LOOKUP(2,1/($D$1:D176=2),ROW($D$1:D176)-MIN(ROW($D$1:D176)-1)),1),),),C177)</f>
        <v>1</v>
      </c>
      <c r="E177" s="23">
        <f t="shared" ca="1" si="14"/>
        <v>8</v>
      </c>
      <c r="F177" s="25">
        <f ca="1">COUNTIF(INDEX(E177:INDEX($E$1:E177,IFERROR(LOOKUP(2,1/($F$1:F176=2),ROW($F$1:F176)-MIN(ROW($F$1:F176)-1)),1),),),E177)</f>
        <v>1</v>
      </c>
      <c r="G177" s="26">
        <f t="shared" ca="1" si="15"/>
        <v>2</v>
      </c>
      <c r="H177" s="26">
        <f t="shared" ca="1" si="19"/>
        <v>3</v>
      </c>
      <c r="I177" s="26">
        <f t="shared" ca="1" si="19"/>
        <v>8</v>
      </c>
      <c r="J177" s="26">
        <f t="shared" ca="1" si="19"/>
        <v>5</v>
      </c>
      <c r="K177" s="26">
        <f t="shared" ca="1" si="19"/>
        <v>6</v>
      </c>
      <c r="L177" s="26">
        <f t="shared" ca="1" si="19"/>
        <v>4</v>
      </c>
      <c r="M177" s="26">
        <f t="shared" ca="1" si="19"/>
        <v>7</v>
      </c>
      <c r="N177" s="26">
        <f t="shared" ca="1" si="19"/>
        <v>9</v>
      </c>
      <c r="O177" s="26">
        <f t="shared" ca="1" si="19"/>
        <v>1</v>
      </c>
    </row>
    <row r="178" spans="1:15" ht="19.5" thickBot="1">
      <c r="A178" s="50">
        <f t="shared" si="17"/>
        <v>177</v>
      </c>
      <c r="B178" s="22">
        <f ca="1">Streams!B178</f>
        <v>15</v>
      </c>
      <c r="C178" s="23">
        <f ca="1">VLOOKUP(B178,Partition!$J$2:$K$38,2)</f>
        <v>6</v>
      </c>
      <c r="D178" s="24">
        <f ca="1">COUNTIF(INDEX(C178:INDEX($C$1:C178,IFERROR(LOOKUP(2,1/($D$1:D177=2),ROW($D$1:D177)-MIN(ROW($D$1:D177)-1)),1),),),C178)</f>
        <v>1</v>
      </c>
      <c r="E178" s="23">
        <f t="shared" ca="1" si="14"/>
        <v>6</v>
      </c>
      <c r="F178" s="25">
        <f ca="1">COUNTIF(INDEX(E178:INDEX($E$1:E178,IFERROR(LOOKUP(2,1/($F$1:F177=2),ROW($F$1:F177)-MIN(ROW($F$1:F177)-1)),1),),),E178)</f>
        <v>1</v>
      </c>
      <c r="G178" s="26">
        <f t="shared" ca="1" si="15"/>
        <v>9</v>
      </c>
      <c r="H178" s="26">
        <f t="shared" ca="1" si="19"/>
        <v>2</v>
      </c>
      <c r="I178" s="26">
        <f t="shared" ca="1" si="19"/>
        <v>3</v>
      </c>
      <c r="J178" s="26">
        <f t="shared" ca="1" si="19"/>
        <v>8</v>
      </c>
      <c r="K178" s="26">
        <f t="shared" ca="1" si="19"/>
        <v>5</v>
      </c>
      <c r="L178" s="26">
        <f t="shared" ca="1" si="19"/>
        <v>6</v>
      </c>
      <c r="M178" s="26">
        <f t="shared" ca="1" si="19"/>
        <v>4</v>
      </c>
      <c r="N178" s="26">
        <f t="shared" ca="1" si="19"/>
        <v>7</v>
      </c>
      <c r="O178" s="26">
        <f t="shared" ca="1" si="19"/>
        <v>1</v>
      </c>
    </row>
    <row r="179" spans="1:15" ht="19.5" thickBot="1">
      <c r="A179" s="50">
        <f t="shared" si="17"/>
        <v>178</v>
      </c>
      <c r="B179" s="22">
        <f ca="1">Streams!B179</f>
        <v>34</v>
      </c>
      <c r="C179" s="23">
        <f ca="1">VLOOKUP(B179,Partition!$J$2:$K$38,2)</f>
        <v>7</v>
      </c>
      <c r="D179" s="24">
        <f ca="1">COUNTIF(INDEX(C179:INDEX($C$1:C179,IFERROR(LOOKUP(2,1/($D$1:D178=2),ROW($D$1:D178)-MIN(ROW($D$1:D178)-1)),1),),),C179)</f>
        <v>1</v>
      </c>
      <c r="E179" s="23">
        <f t="shared" ca="1" si="14"/>
        <v>8</v>
      </c>
      <c r="F179" s="25">
        <f ca="1">COUNTIF(INDEX(E179:INDEX($E$1:E179,IFERROR(LOOKUP(2,1/($F$1:F178=2),ROW($F$1:F178)-MIN(ROW($F$1:F178)-1)),1),),),E179)</f>
        <v>2</v>
      </c>
      <c r="G179" s="26">
        <f t="shared" ca="1" si="15"/>
        <v>6</v>
      </c>
      <c r="H179" s="26">
        <f t="shared" ref="H179:O194" ca="1" si="20">IF(AND(G178&lt;&gt;$G179,G178&lt;&gt;G179,G178&lt;&gt;0),G178,H178)</f>
        <v>9</v>
      </c>
      <c r="I179" s="26">
        <f t="shared" ca="1" si="20"/>
        <v>2</v>
      </c>
      <c r="J179" s="26">
        <f t="shared" ca="1" si="20"/>
        <v>3</v>
      </c>
      <c r="K179" s="26">
        <f t="shared" ca="1" si="20"/>
        <v>8</v>
      </c>
      <c r="L179" s="26">
        <f t="shared" ca="1" si="20"/>
        <v>5</v>
      </c>
      <c r="M179" s="26">
        <f t="shared" ca="1" si="20"/>
        <v>4</v>
      </c>
      <c r="N179" s="26">
        <f t="shared" ca="1" si="20"/>
        <v>7</v>
      </c>
      <c r="O179" s="26">
        <f t="shared" ca="1" si="20"/>
        <v>1</v>
      </c>
    </row>
    <row r="180" spans="1:15" ht="19.5" thickBot="1">
      <c r="A180" s="50">
        <f t="shared" si="17"/>
        <v>179</v>
      </c>
      <c r="B180" s="22">
        <f ca="1">Streams!B180</f>
        <v>30</v>
      </c>
      <c r="C180" s="23">
        <f ca="1">VLOOKUP(B180,Partition!$J$2:$K$38,2)</f>
        <v>9</v>
      </c>
      <c r="D180" s="24">
        <f ca="1">COUNTIF(INDEX(C180:INDEX($C$1:C180,IFERROR(LOOKUP(2,1/($D$1:D179=2),ROW($D$1:D179)-MIN(ROW($D$1:D179)-1)),1),),),C180)</f>
        <v>2</v>
      </c>
      <c r="E180" s="23">
        <f t="shared" ca="1" si="14"/>
        <v>3</v>
      </c>
      <c r="F180" s="25">
        <f ca="1">COUNTIF(INDEX(E180:INDEX($E$1:E180,IFERROR(LOOKUP(2,1/($F$1:F179=2),ROW($F$1:F179)-MIN(ROW($F$1:F179)-1)),1),),),E180)</f>
        <v>1</v>
      </c>
      <c r="G180" s="26">
        <f t="shared" ca="1" si="15"/>
        <v>7</v>
      </c>
      <c r="H180" s="26">
        <f t="shared" ca="1" si="20"/>
        <v>6</v>
      </c>
      <c r="I180" s="26">
        <f t="shared" ca="1" si="20"/>
        <v>9</v>
      </c>
      <c r="J180" s="26">
        <f t="shared" ca="1" si="20"/>
        <v>2</v>
      </c>
      <c r="K180" s="26">
        <f t="shared" ca="1" si="20"/>
        <v>3</v>
      </c>
      <c r="L180" s="26">
        <f t="shared" ca="1" si="20"/>
        <v>8</v>
      </c>
      <c r="M180" s="26">
        <f t="shared" ca="1" si="20"/>
        <v>5</v>
      </c>
      <c r="N180" s="26">
        <f t="shared" ca="1" si="20"/>
        <v>4</v>
      </c>
      <c r="O180" s="26">
        <f t="shared" ca="1" si="20"/>
        <v>1</v>
      </c>
    </row>
    <row r="181" spans="1:15" ht="19.5" thickBot="1">
      <c r="A181" s="50">
        <f t="shared" si="17"/>
        <v>180</v>
      </c>
      <c r="B181" s="22">
        <f ca="1">Streams!B181</f>
        <v>17</v>
      </c>
      <c r="C181" s="23">
        <f ca="1">VLOOKUP(B181,Partition!$J$2:$K$38,2)</f>
        <v>5</v>
      </c>
      <c r="D181" s="24">
        <f ca="1">COUNTIF(INDEX(C181:INDEX($C$1:C181,IFERROR(LOOKUP(2,1/($D$1:D180=2),ROW($D$1:D180)-MIN(ROW($D$1:D180)-1)),1),),),C181)</f>
        <v>1</v>
      </c>
      <c r="E181" s="23">
        <f t="shared" ca="1" si="14"/>
        <v>7</v>
      </c>
      <c r="F181" s="25">
        <f ca="1">COUNTIF(INDEX(E181:INDEX($E$1:E181,IFERROR(LOOKUP(2,1/($F$1:F180=2),ROW($F$1:F180)-MIN(ROW($F$1:F180)-1)),1),),),E181)</f>
        <v>1</v>
      </c>
      <c r="G181" s="26">
        <f t="shared" ca="1" si="15"/>
        <v>9</v>
      </c>
      <c r="H181" s="26">
        <f t="shared" ca="1" si="20"/>
        <v>7</v>
      </c>
      <c r="I181" s="26">
        <f t="shared" ca="1" si="20"/>
        <v>6</v>
      </c>
      <c r="J181" s="26">
        <f t="shared" ca="1" si="20"/>
        <v>2</v>
      </c>
      <c r="K181" s="26">
        <f t="shared" ca="1" si="20"/>
        <v>3</v>
      </c>
      <c r="L181" s="26">
        <f t="shared" ca="1" si="20"/>
        <v>8</v>
      </c>
      <c r="M181" s="26">
        <f t="shared" ca="1" si="20"/>
        <v>5</v>
      </c>
      <c r="N181" s="26">
        <f t="shared" ca="1" si="20"/>
        <v>4</v>
      </c>
      <c r="O181" s="26">
        <f t="shared" ca="1" si="20"/>
        <v>1</v>
      </c>
    </row>
    <row r="182" spans="1:15" ht="19.5" thickBot="1">
      <c r="A182" s="50">
        <f t="shared" si="17"/>
        <v>181</v>
      </c>
      <c r="B182" s="22">
        <f ca="1">Streams!B182</f>
        <v>34</v>
      </c>
      <c r="C182" s="23">
        <f ca="1">VLOOKUP(B182,Partition!$J$2:$K$38,2)</f>
        <v>7</v>
      </c>
      <c r="D182" s="24">
        <f ca="1">COUNTIF(INDEX(C182:INDEX($C$1:C182,IFERROR(LOOKUP(2,1/($D$1:D181=2),ROW($D$1:D181)-MIN(ROW($D$1:D181)-1)),1),),),C182)</f>
        <v>1</v>
      </c>
      <c r="E182" s="23">
        <f t="shared" ca="1" si="14"/>
        <v>3</v>
      </c>
      <c r="F182" s="25">
        <f ca="1">COUNTIF(INDEX(E182:INDEX($E$1:E182,IFERROR(LOOKUP(2,1/($F$1:F181=2),ROW($F$1:F181)-MIN(ROW($F$1:F181)-1)),1),),),E182)</f>
        <v>2</v>
      </c>
      <c r="G182" s="26">
        <f t="shared" ca="1" si="15"/>
        <v>5</v>
      </c>
      <c r="H182" s="26">
        <f t="shared" ca="1" si="20"/>
        <v>9</v>
      </c>
      <c r="I182" s="26">
        <f t="shared" ca="1" si="20"/>
        <v>7</v>
      </c>
      <c r="J182" s="26">
        <f t="shared" ca="1" si="20"/>
        <v>6</v>
      </c>
      <c r="K182" s="26">
        <f t="shared" ca="1" si="20"/>
        <v>2</v>
      </c>
      <c r="L182" s="26">
        <f t="shared" ca="1" si="20"/>
        <v>3</v>
      </c>
      <c r="M182" s="26">
        <f t="shared" ca="1" si="20"/>
        <v>8</v>
      </c>
      <c r="N182" s="26">
        <f t="shared" ca="1" si="20"/>
        <v>4</v>
      </c>
      <c r="O182" s="26">
        <f t="shared" ca="1" si="20"/>
        <v>1</v>
      </c>
    </row>
    <row r="183" spans="1:15" ht="19.5" thickBot="1">
      <c r="A183" s="50">
        <f t="shared" si="17"/>
        <v>182</v>
      </c>
      <c r="B183" s="22">
        <f ca="1">Streams!B183</f>
        <v>0</v>
      </c>
      <c r="C183" s="23">
        <f ca="1">VLOOKUP(B183,Partition!$J$2:$K$38,2)</f>
        <v>0</v>
      </c>
      <c r="D183" s="24">
        <f ca="1">COUNTIF(INDEX(C183:INDEX($C$1:C183,IFERROR(LOOKUP(2,1/($D$1:D182=2),ROW($D$1:D182)-MIN(ROW($D$1:D182)-1)),1),),),C183)</f>
        <v>1</v>
      </c>
      <c r="E183" s="23" t="str">
        <f t="shared" ca="1" si="14"/>
        <v/>
      </c>
      <c r="F183" s="25">
        <f ca="1">COUNTIF(INDEX(E183:INDEX($E$1:E183,IFERROR(LOOKUP(2,1/($F$1:F182=2),ROW($F$1:F182)-MIN(ROW($F$1:F182)-1)),1),),),E183)</f>
        <v>1</v>
      </c>
      <c r="G183" s="26">
        <f t="shared" ca="1" si="15"/>
        <v>7</v>
      </c>
      <c r="H183" s="26">
        <f t="shared" ca="1" si="20"/>
        <v>5</v>
      </c>
      <c r="I183" s="26">
        <f t="shared" ca="1" si="20"/>
        <v>9</v>
      </c>
      <c r="J183" s="26">
        <f t="shared" ca="1" si="20"/>
        <v>6</v>
      </c>
      <c r="K183" s="26">
        <f t="shared" ca="1" si="20"/>
        <v>2</v>
      </c>
      <c r="L183" s="26">
        <f t="shared" ca="1" si="20"/>
        <v>3</v>
      </c>
      <c r="M183" s="26">
        <f t="shared" ca="1" si="20"/>
        <v>8</v>
      </c>
      <c r="N183" s="26">
        <f t="shared" ca="1" si="20"/>
        <v>4</v>
      </c>
      <c r="O183" s="26">
        <f t="shared" ca="1" si="20"/>
        <v>1</v>
      </c>
    </row>
    <row r="184" spans="1:15" ht="19.5" thickBot="1">
      <c r="A184" s="50">
        <f t="shared" si="17"/>
        <v>183</v>
      </c>
      <c r="B184" s="22">
        <f ca="1">Streams!B184</f>
        <v>17</v>
      </c>
      <c r="C184" s="23">
        <f ca="1">VLOOKUP(B184,Partition!$J$2:$K$38,2)</f>
        <v>5</v>
      </c>
      <c r="D184" s="24">
        <f ca="1">COUNTIF(INDEX(C184:INDEX($C$1:C184,IFERROR(LOOKUP(2,1/($D$1:D183=2),ROW($D$1:D183)-MIN(ROW($D$1:D183)-1)),1),),),C184)</f>
        <v>2</v>
      </c>
      <c r="E184" s="23">
        <f t="shared" ca="1" si="14"/>
        <v>2</v>
      </c>
      <c r="F184" s="25">
        <f ca="1">COUNTIF(INDEX(E184:INDEX($E$1:E184,IFERROR(LOOKUP(2,1/($F$1:F183=2),ROW($F$1:F183)-MIN(ROW($F$1:F183)-1)),1),),),E184)</f>
        <v>1</v>
      </c>
      <c r="G184" s="26">
        <f t="shared" ca="1" si="15"/>
        <v>7</v>
      </c>
      <c r="H184" s="26">
        <f t="shared" ca="1" si="20"/>
        <v>5</v>
      </c>
      <c r="I184" s="26">
        <f t="shared" ca="1" si="20"/>
        <v>9</v>
      </c>
      <c r="J184" s="26">
        <f t="shared" ca="1" si="20"/>
        <v>6</v>
      </c>
      <c r="K184" s="26">
        <f t="shared" ca="1" si="20"/>
        <v>2</v>
      </c>
      <c r="L184" s="26">
        <f t="shared" ca="1" si="20"/>
        <v>3</v>
      </c>
      <c r="M184" s="26">
        <f t="shared" ca="1" si="20"/>
        <v>8</v>
      </c>
      <c r="N184" s="26">
        <f t="shared" ca="1" si="20"/>
        <v>4</v>
      </c>
      <c r="O184" s="26">
        <f t="shared" ca="1" si="20"/>
        <v>1</v>
      </c>
    </row>
    <row r="185" spans="1:15" ht="19.5" thickBot="1">
      <c r="A185" s="50">
        <f t="shared" si="17"/>
        <v>184</v>
      </c>
      <c r="B185" s="22">
        <f ca="1">Streams!B185</f>
        <v>23</v>
      </c>
      <c r="C185" s="23">
        <f ca="1">VLOOKUP(B185,Partition!$J$2:$K$38,2)</f>
        <v>5</v>
      </c>
      <c r="D185" s="24">
        <f ca="1">COUNTIF(INDEX(C185:INDEX($C$1:C185,IFERROR(LOOKUP(2,1/($D$1:D184=2),ROW($D$1:D184)-MIN(ROW($D$1:D184)-1)),1),),),C185)</f>
        <v>2</v>
      </c>
      <c r="E185" s="23">
        <f t="shared" ca="1" si="14"/>
        <v>1</v>
      </c>
      <c r="F185" s="25">
        <f ca="1">COUNTIF(INDEX(E185:INDEX($E$1:E185,IFERROR(LOOKUP(2,1/($F$1:F184=2),ROW($F$1:F184)-MIN(ROW($F$1:F184)-1)),1),),),E185)</f>
        <v>1</v>
      </c>
      <c r="G185" s="26">
        <f t="shared" ca="1" si="15"/>
        <v>5</v>
      </c>
      <c r="H185" s="26">
        <f t="shared" ca="1" si="20"/>
        <v>7</v>
      </c>
      <c r="I185" s="26">
        <f t="shared" ca="1" si="20"/>
        <v>9</v>
      </c>
      <c r="J185" s="26">
        <f t="shared" ca="1" si="20"/>
        <v>6</v>
      </c>
      <c r="K185" s="26">
        <f t="shared" ca="1" si="20"/>
        <v>2</v>
      </c>
      <c r="L185" s="26">
        <f t="shared" ca="1" si="20"/>
        <v>3</v>
      </c>
      <c r="M185" s="26">
        <f t="shared" ca="1" si="20"/>
        <v>8</v>
      </c>
      <c r="N185" s="26">
        <f t="shared" ca="1" si="20"/>
        <v>4</v>
      </c>
      <c r="O185" s="26">
        <f t="shared" ca="1" si="20"/>
        <v>1</v>
      </c>
    </row>
    <row r="186" spans="1:15" ht="19.5" thickBot="1">
      <c r="A186" s="50">
        <f t="shared" si="17"/>
        <v>185</v>
      </c>
      <c r="B186" s="22">
        <f ca="1">Streams!B186</f>
        <v>28</v>
      </c>
      <c r="C186" s="23">
        <f ca="1">VLOOKUP(B186,Partition!$J$2:$K$38,2)</f>
        <v>7</v>
      </c>
      <c r="D186" s="24">
        <f ca="1">COUNTIF(INDEX(C186:INDEX($C$1:C186,IFERROR(LOOKUP(2,1/($D$1:D185=2),ROW($D$1:D185)-MIN(ROW($D$1:D185)-1)),1),),),C186)</f>
        <v>1</v>
      </c>
      <c r="E186" s="23">
        <f t="shared" ca="1" si="14"/>
        <v>2</v>
      </c>
      <c r="F186" s="25">
        <f ca="1">COUNTIF(INDEX(E186:INDEX($E$1:E186,IFERROR(LOOKUP(2,1/($F$1:F185=2),ROW($F$1:F185)-MIN(ROW($F$1:F185)-1)),1),),),E186)</f>
        <v>2</v>
      </c>
      <c r="G186" s="26">
        <f t="shared" ca="1" si="15"/>
        <v>5</v>
      </c>
      <c r="H186" s="26">
        <f t="shared" ca="1" si="20"/>
        <v>7</v>
      </c>
      <c r="I186" s="26">
        <f t="shared" ca="1" si="20"/>
        <v>9</v>
      </c>
      <c r="J186" s="26">
        <f t="shared" ca="1" si="20"/>
        <v>6</v>
      </c>
      <c r="K186" s="26">
        <f t="shared" ca="1" si="20"/>
        <v>2</v>
      </c>
      <c r="L186" s="26">
        <f t="shared" ca="1" si="20"/>
        <v>3</v>
      </c>
      <c r="M186" s="26">
        <f t="shared" ca="1" si="20"/>
        <v>8</v>
      </c>
      <c r="N186" s="26">
        <f t="shared" ca="1" si="20"/>
        <v>4</v>
      </c>
      <c r="O186" s="26">
        <f t="shared" ca="1" si="20"/>
        <v>1</v>
      </c>
    </row>
    <row r="187" spans="1:15" ht="19.5" thickBot="1">
      <c r="A187" s="50">
        <f t="shared" si="17"/>
        <v>186</v>
      </c>
      <c r="B187" s="22">
        <f ca="1">Streams!B187</f>
        <v>32</v>
      </c>
      <c r="C187" s="23">
        <f ca="1">VLOOKUP(B187,Partition!$J$2:$K$38,2)</f>
        <v>8</v>
      </c>
      <c r="D187" s="24">
        <f ca="1">COUNTIF(INDEX(C187:INDEX($C$1:C187,IFERROR(LOOKUP(2,1/($D$1:D186=2),ROW($D$1:D186)-MIN(ROW($D$1:D186)-1)),1),),),C187)</f>
        <v>1</v>
      </c>
      <c r="E187" s="23">
        <f t="shared" ca="1" si="14"/>
        <v>7</v>
      </c>
      <c r="F187" s="25">
        <f ca="1">COUNTIF(INDEX(E187:INDEX($E$1:E187,IFERROR(LOOKUP(2,1/($F$1:F186=2),ROW($F$1:F186)-MIN(ROW($F$1:F186)-1)),1),),),E187)</f>
        <v>1</v>
      </c>
      <c r="G187" s="26">
        <f t="shared" ca="1" si="15"/>
        <v>7</v>
      </c>
      <c r="H187" s="26">
        <f t="shared" ca="1" si="20"/>
        <v>5</v>
      </c>
      <c r="I187" s="26">
        <f t="shared" ca="1" si="20"/>
        <v>9</v>
      </c>
      <c r="J187" s="26">
        <f t="shared" ca="1" si="20"/>
        <v>6</v>
      </c>
      <c r="K187" s="26">
        <f t="shared" ca="1" si="20"/>
        <v>2</v>
      </c>
      <c r="L187" s="26">
        <f t="shared" ca="1" si="20"/>
        <v>3</v>
      </c>
      <c r="M187" s="26">
        <f t="shared" ca="1" si="20"/>
        <v>8</v>
      </c>
      <c r="N187" s="26">
        <f t="shared" ca="1" si="20"/>
        <v>4</v>
      </c>
      <c r="O187" s="26">
        <f t="shared" ca="1" si="20"/>
        <v>1</v>
      </c>
    </row>
    <row r="188" spans="1:15" ht="19.5" thickBot="1">
      <c r="A188" s="50">
        <f t="shared" si="17"/>
        <v>187</v>
      </c>
      <c r="B188" s="22">
        <f ca="1">Streams!B188</f>
        <v>2</v>
      </c>
      <c r="C188" s="23">
        <f ca="1">VLOOKUP(B188,Partition!$J$2:$K$38,2)</f>
        <v>2</v>
      </c>
      <c r="D188" s="24">
        <f ca="1">COUNTIF(INDEX(C188:INDEX($C$1:C188,IFERROR(LOOKUP(2,1/($D$1:D187=2),ROW($D$1:D187)-MIN(ROW($D$1:D187)-1)),1),),),C188)</f>
        <v>1</v>
      </c>
      <c r="E188" s="23">
        <f t="shared" ca="1" si="14"/>
        <v>6</v>
      </c>
      <c r="F188" s="25">
        <f ca="1">COUNTIF(INDEX(E188:INDEX($E$1:E188,IFERROR(LOOKUP(2,1/($F$1:F187=2),ROW($F$1:F187)-MIN(ROW($F$1:F187)-1)),1),),),E188)</f>
        <v>1</v>
      </c>
      <c r="G188" s="26">
        <f t="shared" ca="1" si="15"/>
        <v>8</v>
      </c>
      <c r="H188" s="26">
        <f t="shared" ca="1" si="20"/>
        <v>7</v>
      </c>
      <c r="I188" s="26">
        <f t="shared" ca="1" si="20"/>
        <v>5</v>
      </c>
      <c r="J188" s="26">
        <f t="shared" ca="1" si="20"/>
        <v>9</v>
      </c>
      <c r="K188" s="26">
        <f t="shared" ca="1" si="20"/>
        <v>6</v>
      </c>
      <c r="L188" s="26">
        <f t="shared" ca="1" si="20"/>
        <v>2</v>
      </c>
      <c r="M188" s="26">
        <f t="shared" ca="1" si="20"/>
        <v>3</v>
      </c>
      <c r="N188" s="26">
        <f t="shared" ca="1" si="20"/>
        <v>4</v>
      </c>
      <c r="O188" s="26">
        <f t="shared" ca="1" si="20"/>
        <v>1</v>
      </c>
    </row>
    <row r="189" spans="1:15" ht="19.5" thickBot="1">
      <c r="A189" s="50">
        <f t="shared" si="17"/>
        <v>188</v>
      </c>
      <c r="B189" s="22">
        <f ca="1">Streams!B189</f>
        <v>2</v>
      </c>
      <c r="C189" s="23">
        <f ca="1">VLOOKUP(B189,Partition!$J$2:$K$38,2)</f>
        <v>2</v>
      </c>
      <c r="D189" s="24">
        <f ca="1">COUNTIF(INDEX(C189:INDEX($C$1:C189,IFERROR(LOOKUP(2,1/($D$1:D188=2),ROW($D$1:D188)-MIN(ROW($D$1:D188)-1)),1),),),C189)</f>
        <v>2</v>
      </c>
      <c r="E189" s="23">
        <f t="shared" ca="1" si="14"/>
        <v>1</v>
      </c>
      <c r="F189" s="25">
        <f ca="1">COUNTIF(INDEX(E189:INDEX($E$1:E189,IFERROR(LOOKUP(2,1/($F$1:F188=2),ROW($F$1:F188)-MIN(ROW($F$1:F188)-1)),1),),),E189)</f>
        <v>1</v>
      </c>
      <c r="G189" s="26">
        <f t="shared" ca="1" si="15"/>
        <v>2</v>
      </c>
      <c r="H189" s="26">
        <f t="shared" ca="1" si="20"/>
        <v>8</v>
      </c>
      <c r="I189" s="26">
        <f t="shared" ca="1" si="20"/>
        <v>7</v>
      </c>
      <c r="J189" s="26">
        <f t="shared" ca="1" si="20"/>
        <v>5</v>
      </c>
      <c r="K189" s="26">
        <f t="shared" ca="1" si="20"/>
        <v>9</v>
      </c>
      <c r="L189" s="26">
        <f t="shared" ca="1" si="20"/>
        <v>6</v>
      </c>
      <c r="M189" s="26">
        <f t="shared" ca="1" si="20"/>
        <v>3</v>
      </c>
      <c r="N189" s="26">
        <f t="shared" ca="1" si="20"/>
        <v>4</v>
      </c>
      <c r="O189" s="26">
        <f t="shared" ca="1" si="20"/>
        <v>1</v>
      </c>
    </row>
    <row r="190" spans="1:15" ht="19.5" thickBot="1">
      <c r="A190" s="50">
        <f t="shared" si="17"/>
        <v>189</v>
      </c>
      <c r="B190" s="22">
        <f ca="1">Streams!B190</f>
        <v>13</v>
      </c>
      <c r="C190" s="23">
        <f ca="1">VLOOKUP(B190,Partition!$J$2:$K$38,2)</f>
        <v>4</v>
      </c>
      <c r="D190" s="24">
        <f ca="1">COUNTIF(INDEX(C190:INDEX($C$1:C190,IFERROR(LOOKUP(2,1/($D$1:D189=2),ROW($D$1:D189)-MIN(ROW($D$1:D189)-1)),1),),),C190)</f>
        <v>1</v>
      </c>
      <c r="E190" s="23">
        <f t="shared" ca="1" si="14"/>
        <v>8</v>
      </c>
      <c r="F190" s="25">
        <f ca="1">COUNTIF(INDEX(E190:INDEX($E$1:E190,IFERROR(LOOKUP(2,1/($F$1:F189=2),ROW($F$1:F189)-MIN(ROW($F$1:F189)-1)),1),),),E190)</f>
        <v>1</v>
      </c>
      <c r="G190" s="26">
        <f t="shared" ca="1" si="15"/>
        <v>2</v>
      </c>
      <c r="H190" s="26">
        <f t="shared" ca="1" si="20"/>
        <v>8</v>
      </c>
      <c r="I190" s="26">
        <f t="shared" ca="1" si="20"/>
        <v>7</v>
      </c>
      <c r="J190" s="26">
        <f t="shared" ca="1" si="20"/>
        <v>5</v>
      </c>
      <c r="K190" s="26">
        <f t="shared" ca="1" si="20"/>
        <v>9</v>
      </c>
      <c r="L190" s="26">
        <f t="shared" ca="1" si="20"/>
        <v>6</v>
      </c>
      <c r="M190" s="26">
        <f t="shared" ca="1" si="20"/>
        <v>3</v>
      </c>
      <c r="N190" s="26">
        <f t="shared" ca="1" si="20"/>
        <v>4</v>
      </c>
      <c r="O190" s="26">
        <f t="shared" ca="1" si="20"/>
        <v>1</v>
      </c>
    </row>
    <row r="191" spans="1:15" ht="19.5" thickBot="1">
      <c r="A191" s="50">
        <f t="shared" si="17"/>
        <v>190</v>
      </c>
      <c r="B191" s="22">
        <f ca="1">Streams!B191</f>
        <v>18</v>
      </c>
      <c r="C191" s="23">
        <f ca="1">VLOOKUP(B191,Partition!$J$2:$K$38,2)</f>
        <v>6</v>
      </c>
      <c r="D191" s="24">
        <f ca="1">COUNTIF(INDEX(C191:INDEX($C$1:C191,IFERROR(LOOKUP(2,1/($D$1:D190=2),ROW($D$1:D190)-MIN(ROW($D$1:D190)-1)),1),),),C191)</f>
        <v>1</v>
      </c>
      <c r="E191" s="23">
        <f t="shared" ca="1" si="14"/>
        <v>7</v>
      </c>
      <c r="F191" s="25">
        <f ca="1">COUNTIF(INDEX(E191:INDEX($E$1:E191,IFERROR(LOOKUP(2,1/($F$1:F190=2),ROW($F$1:F190)-MIN(ROW($F$1:F190)-1)),1),),),E191)</f>
        <v>2</v>
      </c>
      <c r="G191" s="26">
        <f t="shared" ca="1" si="15"/>
        <v>4</v>
      </c>
      <c r="H191" s="26">
        <f t="shared" ca="1" si="20"/>
        <v>2</v>
      </c>
      <c r="I191" s="26">
        <f t="shared" ca="1" si="20"/>
        <v>8</v>
      </c>
      <c r="J191" s="26">
        <f t="shared" ca="1" si="20"/>
        <v>7</v>
      </c>
      <c r="K191" s="26">
        <f t="shared" ca="1" si="20"/>
        <v>5</v>
      </c>
      <c r="L191" s="26">
        <f t="shared" ca="1" si="20"/>
        <v>9</v>
      </c>
      <c r="M191" s="26">
        <f t="shared" ca="1" si="20"/>
        <v>6</v>
      </c>
      <c r="N191" s="26">
        <f t="shared" ca="1" si="20"/>
        <v>3</v>
      </c>
      <c r="O191" s="26">
        <f t="shared" ca="1" si="20"/>
        <v>1</v>
      </c>
    </row>
    <row r="192" spans="1:15" ht="19.5" thickBot="1">
      <c r="A192" s="50">
        <f t="shared" si="17"/>
        <v>191</v>
      </c>
      <c r="B192" s="22">
        <f ca="1">Streams!B192</f>
        <v>24</v>
      </c>
      <c r="C192" s="23">
        <f ca="1">VLOOKUP(B192,Partition!$J$2:$K$38,2)</f>
        <v>6</v>
      </c>
      <c r="D192" s="24">
        <f ca="1">COUNTIF(INDEX(C192:INDEX($C$1:C192,IFERROR(LOOKUP(2,1/($D$1:D191=2),ROW($D$1:D191)-MIN(ROW($D$1:D191)-1)),1),),),C192)</f>
        <v>2</v>
      </c>
      <c r="E192" s="23">
        <f t="shared" ca="1" si="14"/>
        <v>1</v>
      </c>
      <c r="F192" s="25">
        <f ca="1">COUNTIF(INDEX(E192:INDEX($E$1:E192,IFERROR(LOOKUP(2,1/($F$1:F191=2),ROW($F$1:F191)-MIN(ROW($F$1:F191)-1)),1),),),E192)</f>
        <v>1</v>
      </c>
      <c r="G192" s="26">
        <f t="shared" ca="1" si="15"/>
        <v>6</v>
      </c>
      <c r="H192" s="26">
        <f t="shared" ca="1" si="20"/>
        <v>4</v>
      </c>
      <c r="I192" s="26">
        <f t="shared" ca="1" si="20"/>
        <v>2</v>
      </c>
      <c r="J192" s="26">
        <f t="shared" ca="1" si="20"/>
        <v>8</v>
      </c>
      <c r="K192" s="26">
        <f t="shared" ca="1" si="20"/>
        <v>7</v>
      </c>
      <c r="L192" s="26">
        <f t="shared" ca="1" si="20"/>
        <v>5</v>
      </c>
      <c r="M192" s="26">
        <f t="shared" ca="1" si="20"/>
        <v>9</v>
      </c>
      <c r="N192" s="26">
        <f t="shared" ca="1" si="20"/>
        <v>3</v>
      </c>
      <c r="O192" s="26">
        <f t="shared" ca="1" si="20"/>
        <v>1</v>
      </c>
    </row>
    <row r="193" spans="1:15" ht="19.5" thickBot="1">
      <c r="A193" s="50">
        <f t="shared" si="17"/>
        <v>192</v>
      </c>
      <c r="B193" s="22">
        <f ca="1">Streams!B193</f>
        <v>23</v>
      </c>
      <c r="C193" s="23">
        <f ca="1">VLOOKUP(B193,Partition!$J$2:$K$38,2)</f>
        <v>5</v>
      </c>
      <c r="D193" s="24">
        <f ca="1">COUNTIF(INDEX(C193:INDEX($C$1:C193,IFERROR(LOOKUP(2,1/($D$1:D192=2),ROW($D$1:D192)-MIN(ROW($D$1:D192)-1)),1),),),C193)</f>
        <v>1</v>
      </c>
      <c r="E193" s="23">
        <f t="shared" ca="1" si="14"/>
        <v>6</v>
      </c>
      <c r="F193" s="25">
        <f ca="1">COUNTIF(INDEX(E193:INDEX($E$1:E193,IFERROR(LOOKUP(2,1/($F$1:F192=2),ROW($F$1:F192)-MIN(ROW($F$1:F192)-1)),1),),),E193)</f>
        <v>1</v>
      </c>
      <c r="G193" s="26">
        <f t="shared" ca="1" si="15"/>
        <v>6</v>
      </c>
      <c r="H193" s="26">
        <f t="shared" ca="1" si="20"/>
        <v>4</v>
      </c>
      <c r="I193" s="26">
        <f t="shared" ca="1" si="20"/>
        <v>2</v>
      </c>
      <c r="J193" s="26">
        <f t="shared" ca="1" si="20"/>
        <v>8</v>
      </c>
      <c r="K193" s="26">
        <f t="shared" ca="1" si="20"/>
        <v>7</v>
      </c>
      <c r="L193" s="26">
        <f t="shared" ca="1" si="20"/>
        <v>5</v>
      </c>
      <c r="M193" s="26">
        <f t="shared" ca="1" si="20"/>
        <v>9</v>
      </c>
      <c r="N193" s="26">
        <f t="shared" ca="1" si="20"/>
        <v>3</v>
      </c>
      <c r="O193" s="26">
        <f t="shared" ca="1" si="20"/>
        <v>1</v>
      </c>
    </row>
    <row r="194" spans="1:15" ht="19.5" thickBot="1">
      <c r="A194" s="50">
        <f t="shared" si="17"/>
        <v>193</v>
      </c>
      <c r="B194" s="22">
        <f ca="1">Streams!B194</f>
        <v>13</v>
      </c>
      <c r="C194" s="23">
        <f ca="1">VLOOKUP(B194,Partition!$J$2:$K$38,2)</f>
        <v>4</v>
      </c>
      <c r="D194" s="24">
        <f ca="1">COUNTIF(INDEX(C194:INDEX($C$1:C194,IFERROR(LOOKUP(2,1/($D$1:D193=2),ROW($D$1:D193)-MIN(ROW($D$1:D193)-1)),1),),),C194)</f>
        <v>1</v>
      </c>
      <c r="E194" s="23">
        <f t="shared" ca="1" si="14"/>
        <v>3</v>
      </c>
      <c r="F194" s="25">
        <f ca="1">COUNTIF(INDEX(E194:INDEX($E$1:E194,IFERROR(LOOKUP(2,1/($F$1:F193=2),ROW($F$1:F193)-MIN(ROW($F$1:F193)-1)),1),),),E194)</f>
        <v>1</v>
      </c>
      <c r="G194" s="26">
        <f t="shared" ca="1" si="15"/>
        <v>5</v>
      </c>
      <c r="H194" s="26">
        <f t="shared" ca="1" si="20"/>
        <v>6</v>
      </c>
      <c r="I194" s="26">
        <f t="shared" ca="1" si="20"/>
        <v>4</v>
      </c>
      <c r="J194" s="26">
        <f t="shared" ca="1" si="20"/>
        <v>2</v>
      </c>
      <c r="K194" s="26">
        <f t="shared" ca="1" si="20"/>
        <v>8</v>
      </c>
      <c r="L194" s="26">
        <f t="shared" ca="1" si="20"/>
        <v>7</v>
      </c>
      <c r="M194" s="26">
        <f t="shared" ca="1" si="20"/>
        <v>9</v>
      </c>
      <c r="N194" s="26">
        <f t="shared" ca="1" si="20"/>
        <v>3</v>
      </c>
      <c r="O194" s="26">
        <f t="shared" ca="1" si="20"/>
        <v>1</v>
      </c>
    </row>
    <row r="195" spans="1:15" ht="19.5" thickBot="1">
      <c r="A195" s="50">
        <f t="shared" si="17"/>
        <v>194</v>
      </c>
      <c r="B195" s="22">
        <f ca="1">Streams!B195</f>
        <v>6</v>
      </c>
      <c r="C195" s="23">
        <f ca="1">VLOOKUP(B195,Partition!$J$2:$K$38,2)</f>
        <v>3</v>
      </c>
      <c r="D195" s="24">
        <f ca="1">COUNTIF(INDEX(C195:INDEX($C$1:C195,IFERROR(LOOKUP(2,1/($D$1:D194=2),ROW($D$1:D194)-MIN(ROW($D$1:D194)-1)),1),),),C195)</f>
        <v>1</v>
      </c>
      <c r="E195" s="23">
        <f t="shared" ref="E195:E258" ca="1" si="21">IF(C195=G195,1,IF(C195=H195,2,IF(C195=I195,3,IF(C195=J195,4,IF(C195=K195,5,IF(C195=L195,6,IF(C195=M195,7,IF(C195=N195,8,IF(C195=O195,9,"")))))))))</f>
        <v>8</v>
      </c>
      <c r="F195" s="25">
        <f ca="1">COUNTIF(INDEX(E195:INDEX($E$1:E195,IFERROR(LOOKUP(2,1/($F$1:F194=2),ROW($F$1:F194)-MIN(ROW($F$1:F194)-1)),1),),),E195)</f>
        <v>1</v>
      </c>
      <c r="G195" s="26">
        <f t="shared" ref="G195:G258" ca="1" si="22">IF(C194&lt;&gt;0,C194,G194)</f>
        <v>4</v>
      </c>
      <c r="H195" s="26">
        <f t="shared" ref="H195:O210" ca="1" si="23">IF(AND(G194&lt;&gt;$G195,G194&lt;&gt;G195,G194&lt;&gt;0),G194,H194)</f>
        <v>5</v>
      </c>
      <c r="I195" s="26">
        <f t="shared" ca="1" si="23"/>
        <v>6</v>
      </c>
      <c r="J195" s="26">
        <f t="shared" ca="1" si="23"/>
        <v>2</v>
      </c>
      <c r="K195" s="26">
        <f t="shared" ca="1" si="23"/>
        <v>8</v>
      </c>
      <c r="L195" s="26">
        <f t="shared" ca="1" si="23"/>
        <v>7</v>
      </c>
      <c r="M195" s="26">
        <f t="shared" ca="1" si="23"/>
        <v>9</v>
      </c>
      <c r="N195" s="26">
        <f t="shared" ca="1" si="23"/>
        <v>3</v>
      </c>
      <c r="O195" s="26">
        <f t="shared" ca="1" si="23"/>
        <v>1</v>
      </c>
    </row>
    <row r="196" spans="1:15" ht="19.5" thickBot="1">
      <c r="A196" s="50">
        <f t="shared" ref="A196:A259" si="24">1+A195</f>
        <v>195</v>
      </c>
      <c r="B196" s="22">
        <f ca="1">Streams!B196</f>
        <v>24</v>
      </c>
      <c r="C196" s="23">
        <f ca="1">VLOOKUP(B196,Partition!$J$2:$K$38,2)</f>
        <v>6</v>
      </c>
      <c r="D196" s="24">
        <f ca="1">COUNTIF(INDEX(C196:INDEX($C$1:C196,IFERROR(LOOKUP(2,1/($D$1:D195=2),ROW($D$1:D195)-MIN(ROW($D$1:D195)-1)),1),),),C196)</f>
        <v>2</v>
      </c>
      <c r="E196" s="23">
        <f t="shared" ca="1" si="21"/>
        <v>4</v>
      </c>
      <c r="F196" s="25">
        <f ca="1">COUNTIF(INDEX(E196:INDEX($E$1:E196,IFERROR(LOOKUP(2,1/($F$1:F195=2),ROW($F$1:F195)-MIN(ROW($F$1:F195)-1)),1),),),E196)</f>
        <v>1</v>
      </c>
      <c r="G196" s="26">
        <f t="shared" ca="1" si="22"/>
        <v>3</v>
      </c>
      <c r="H196" s="26">
        <f t="shared" ca="1" si="23"/>
        <v>4</v>
      </c>
      <c r="I196" s="26">
        <f t="shared" ca="1" si="23"/>
        <v>5</v>
      </c>
      <c r="J196" s="26">
        <f t="shared" ca="1" si="23"/>
        <v>6</v>
      </c>
      <c r="K196" s="26">
        <f t="shared" ca="1" si="23"/>
        <v>2</v>
      </c>
      <c r="L196" s="26">
        <f t="shared" ca="1" si="23"/>
        <v>8</v>
      </c>
      <c r="M196" s="26">
        <f t="shared" ca="1" si="23"/>
        <v>7</v>
      </c>
      <c r="N196" s="26">
        <f t="shared" ca="1" si="23"/>
        <v>9</v>
      </c>
      <c r="O196" s="26">
        <f t="shared" ca="1" si="23"/>
        <v>1</v>
      </c>
    </row>
    <row r="197" spans="1:15" ht="19.5" thickBot="1">
      <c r="A197" s="50">
        <f t="shared" si="24"/>
        <v>196</v>
      </c>
      <c r="B197" s="22">
        <f ca="1">Streams!B197</f>
        <v>19</v>
      </c>
      <c r="C197" s="23">
        <f ca="1">VLOOKUP(B197,Partition!$J$2:$K$38,2)</f>
        <v>4</v>
      </c>
      <c r="D197" s="24">
        <f ca="1">COUNTIF(INDEX(C197:INDEX($C$1:C197,IFERROR(LOOKUP(2,1/($D$1:D196=2),ROW($D$1:D196)-MIN(ROW($D$1:D196)-1)),1),),),C197)</f>
        <v>1</v>
      </c>
      <c r="E197" s="23">
        <f t="shared" ca="1" si="21"/>
        <v>3</v>
      </c>
      <c r="F197" s="25">
        <f ca="1">COUNTIF(INDEX(E197:INDEX($E$1:E197,IFERROR(LOOKUP(2,1/($F$1:F196=2),ROW($F$1:F196)-MIN(ROW($F$1:F196)-1)),1),),),E197)</f>
        <v>2</v>
      </c>
      <c r="G197" s="26">
        <f t="shared" ca="1" si="22"/>
        <v>6</v>
      </c>
      <c r="H197" s="26">
        <f t="shared" ca="1" si="23"/>
        <v>3</v>
      </c>
      <c r="I197" s="26">
        <f t="shared" ca="1" si="23"/>
        <v>4</v>
      </c>
      <c r="J197" s="26">
        <f t="shared" ca="1" si="23"/>
        <v>5</v>
      </c>
      <c r="K197" s="26">
        <f t="shared" ca="1" si="23"/>
        <v>2</v>
      </c>
      <c r="L197" s="26">
        <f t="shared" ca="1" si="23"/>
        <v>8</v>
      </c>
      <c r="M197" s="26">
        <f t="shared" ca="1" si="23"/>
        <v>7</v>
      </c>
      <c r="N197" s="26">
        <f t="shared" ca="1" si="23"/>
        <v>9</v>
      </c>
      <c r="O197" s="26">
        <f t="shared" ca="1" si="23"/>
        <v>1</v>
      </c>
    </row>
    <row r="198" spans="1:15" ht="19.5" thickBot="1">
      <c r="A198" s="50">
        <f t="shared" si="24"/>
        <v>197</v>
      </c>
      <c r="B198" s="22">
        <f ca="1">Streams!B198</f>
        <v>5</v>
      </c>
      <c r="C198" s="23">
        <f ca="1">VLOOKUP(B198,Partition!$J$2:$K$38,2)</f>
        <v>2</v>
      </c>
      <c r="D198" s="24">
        <f ca="1">COUNTIF(INDEX(C198:INDEX($C$1:C198,IFERROR(LOOKUP(2,1/($D$1:D197=2),ROW($D$1:D197)-MIN(ROW($D$1:D197)-1)),1),),),C198)</f>
        <v>1</v>
      </c>
      <c r="E198" s="23">
        <f t="shared" ca="1" si="21"/>
        <v>5</v>
      </c>
      <c r="F198" s="25">
        <f ca="1">COUNTIF(INDEX(E198:INDEX($E$1:E198,IFERROR(LOOKUP(2,1/($F$1:F197=2),ROW($F$1:F197)-MIN(ROW($F$1:F197)-1)),1),),),E198)</f>
        <v>1</v>
      </c>
      <c r="G198" s="26">
        <f t="shared" ca="1" si="22"/>
        <v>4</v>
      </c>
      <c r="H198" s="26">
        <f t="shared" ca="1" si="23"/>
        <v>6</v>
      </c>
      <c r="I198" s="26">
        <f t="shared" ca="1" si="23"/>
        <v>3</v>
      </c>
      <c r="J198" s="26">
        <f t="shared" ca="1" si="23"/>
        <v>5</v>
      </c>
      <c r="K198" s="26">
        <f t="shared" ca="1" si="23"/>
        <v>2</v>
      </c>
      <c r="L198" s="26">
        <f t="shared" ca="1" si="23"/>
        <v>8</v>
      </c>
      <c r="M198" s="26">
        <f t="shared" ca="1" si="23"/>
        <v>7</v>
      </c>
      <c r="N198" s="26">
        <f t="shared" ca="1" si="23"/>
        <v>9</v>
      </c>
      <c r="O198" s="26">
        <f t="shared" ca="1" si="23"/>
        <v>1</v>
      </c>
    </row>
    <row r="199" spans="1:15" ht="19.5" thickBot="1">
      <c r="A199" s="50">
        <f t="shared" si="24"/>
        <v>198</v>
      </c>
      <c r="B199" s="22">
        <f ca="1">Streams!B199</f>
        <v>30</v>
      </c>
      <c r="C199" s="23">
        <f ca="1">VLOOKUP(B199,Partition!$J$2:$K$38,2)</f>
        <v>9</v>
      </c>
      <c r="D199" s="24">
        <f ca="1">COUNTIF(INDEX(C199:INDEX($C$1:C199,IFERROR(LOOKUP(2,1/($D$1:D198=2),ROW($D$1:D198)-MIN(ROW($D$1:D198)-1)),1),),),C199)</f>
        <v>1</v>
      </c>
      <c r="E199" s="23">
        <f t="shared" ca="1" si="21"/>
        <v>8</v>
      </c>
      <c r="F199" s="25">
        <f ca="1">COUNTIF(INDEX(E199:INDEX($E$1:E199,IFERROR(LOOKUP(2,1/($F$1:F198=2),ROW($F$1:F198)-MIN(ROW($F$1:F198)-1)),1),),),E199)</f>
        <v>1</v>
      </c>
      <c r="G199" s="26">
        <f t="shared" ca="1" si="22"/>
        <v>2</v>
      </c>
      <c r="H199" s="26">
        <f t="shared" ca="1" si="23"/>
        <v>4</v>
      </c>
      <c r="I199" s="26">
        <f t="shared" ca="1" si="23"/>
        <v>6</v>
      </c>
      <c r="J199" s="26">
        <f t="shared" ca="1" si="23"/>
        <v>3</v>
      </c>
      <c r="K199" s="26">
        <f t="shared" ca="1" si="23"/>
        <v>5</v>
      </c>
      <c r="L199" s="26">
        <f t="shared" ca="1" si="23"/>
        <v>8</v>
      </c>
      <c r="M199" s="26">
        <f t="shared" ca="1" si="23"/>
        <v>7</v>
      </c>
      <c r="N199" s="26">
        <f t="shared" ca="1" si="23"/>
        <v>9</v>
      </c>
      <c r="O199" s="26">
        <f t="shared" ca="1" si="23"/>
        <v>1</v>
      </c>
    </row>
    <row r="200" spans="1:15" ht="19.5" thickBot="1">
      <c r="A200" s="50">
        <f t="shared" si="24"/>
        <v>199</v>
      </c>
      <c r="B200" s="22">
        <f ca="1">Streams!B200</f>
        <v>18</v>
      </c>
      <c r="C200" s="23">
        <f ca="1">VLOOKUP(B200,Partition!$J$2:$K$38,2)</f>
        <v>6</v>
      </c>
      <c r="D200" s="24">
        <f ca="1">COUNTIF(INDEX(C200:INDEX($C$1:C200,IFERROR(LOOKUP(2,1/($D$1:D199=2),ROW($D$1:D199)-MIN(ROW($D$1:D199)-1)),1),),),C200)</f>
        <v>2</v>
      </c>
      <c r="E200" s="23">
        <f t="shared" ca="1" si="21"/>
        <v>4</v>
      </c>
      <c r="F200" s="25">
        <f ca="1">COUNTIF(INDEX(E200:INDEX($E$1:E200,IFERROR(LOOKUP(2,1/($F$1:F199=2),ROW($F$1:F199)-MIN(ROW($F$1:F199)-1)),1),),),E200)</f>
        <v>1</v>
      </c>
      <c r="G200" s="26">
        <f t="shared" ca="1" si="22"/>
        <v>9</v>
      </c>
      <c r="H200" s="26">
        <f t="shared" ca="1" si="23"/>
        <v>2</v>
      </c>
      <c r="I200" s="26">
        <f t="shared" ca="1" si="23"/>
        <v>4</v>
      </c>
      <c r="J200" s="26">
        <f t="shared" ca="1" si="23"/>
        <v>6</v>
      </c>
      <c r="K200" s="26">
        <f t="shared" ca="1" si="23"/>
        <v>3</v>
      </c>
      <c r="L200" s="26">
        <f t="shared" ca="1" si="23"/>
        <v>5</v>
      </c>
      <c r="M200" s="26">
        <f t="shared" ca="1" si="23"/>
        <v>8</v>
      </c>
      <c r="N200" s="26">
        <f t="shared" ca="1" si="23"/>
        <v>7</v>
      </c>
      <c r="O200" s="26">
        <f t="shared" ca="1" si="23"/>
        <v>1</v>
      </c>
    </row>
    <row r="201" spans="1:15" ht="19.5" thickBot="1">
      <c r="A201" s="50">
        <f t="shared" si="24"/>
        <v>200</v>
      </c>
      <c r="B201" s="22">
        <f ca="1">Streams!B201</f>
        <v>11</v>
      </c>
      <c r="C201" s="23">
        <f ca="1">VLOOKUP(B201,Partition!$J$2:$K$38,2)</f>
        <v>2</v>
      </c>
      <c r="D201" s="24">
        <f ca="1">COUNTIF(INDEX(C201:INDEX($C$1:C201,IFERROR(LOOKUP(2,1/($D$1:D200=2),ROW($D$1:D200)-MIN(ROW($D$1:D200)-1)),1),),),C201)</f>
        <v>1</v>
      </c>
      <c r="E201" s="23">
        <f t="shared" ca="1" si="21"/>
        <v>3</v>
      </c>
      <c r="F201" s="25">
        <f ca="1">COUNTIF(INDEX(E201:INDEX($E$1:E201,IFERROR(LOOKUP(2,1/($F$1:F200=2),ROW($F$1:F200)-MIN(ROW($F$1:F200)-1)),1),),),E201)</f>
        <v>2</v>
      </c>
      <c r="G201" s="26">
        <f t="shared" ca="1" si="22"/>
        <v>6</v>
      </c>
      <c r="H201" s="26">
        <f t="shared" ca="1" si="23"/>
        <v>9</v>
      </c>
      <c r="I201" s="26">
        <f t="shared" ca="1" si="23"/>
        <v>2</v>
      </c>
      <c r="J201" s="26">
        <f t="shared" ca="1" si="23"/>
        <v>4</v>
      </c>
      <c r="K201" s="26">
        <f t="shared" ca="1" si="23"/>
        <v>3</v>
      </c>
      <c r="L201" s="26">
        <f t="shared" ca="1" si="23"/>
        <v>5</v>
      </c>
      <c r="M201" s="26">
        <f t="shared" ca="1" si="23"/>
        <v>8</v>
      </c>
      <c r="N201" s="26">
        <f t="shared" ca="1" si="23"/>
        <v>7</v>
      </c>
      <c r="O201" s="26">
        <f t="shared" ca="1" si="23"/>
        <v>1</v>
      </c>
    </row>
    <row r="202" spans="1:15" ht="19.5" thickBot="1">
      <c r="A202" s="50">
        <f t="shared" si="24"/>
        <v>201</v>
      </c>
      <c r="B202" s="22">
        <f ca="1">Streams!B202</f>
        <v>12</v>
      </c>
      <c r="C202" s="23">
        <f ca="1">VLOOKUP(B202,Partition!$J$2:$K$38,2)</f>
        <v>3</v>
      </c>
      <c r="D202" s="24">
        <f ca="1">COUNTIF(INDEX(C202:INDEX($C$1:C202,IFERROR(LOOKUP(2,1/($D$1:D201=2),ROW($D$1:D201)-MIN(ROW($D$1:D201)-1)),1),),),C202)</f>
        <v>1</v>
      </c>
      <c r="E202" s="23">
        <f t="shared" ca="1" si="21"/>
        <v>5</v>
      </c>
      <c r="F202" s="25">
        <f ca="1">COUNTIF(INDEX(E202:INDEX($E$1:E202,IFERROR(LOOKUP(2,1/($F$1:F201=2),ROW($F$1:F201)-MIN(ROW($F$1:F201)-1)),1),),),E202)</f>
        <v>1</v>
      </c>
      <c r="G202" s="26">
        <f t="shared" ca="1" si="22"/>
        <v>2</v>
      </c>
      <c r="H202" s="26">
        <f t="shared" ca="1" si="23"/>
        <v>6</v>
      </c>
      <c r="I202" s="26">
        <f t="shared" ca="1" si="23"/>
        <v>9</v>
      </c>
      <c r="J202" s="26">
        <f t="shared" ca="1" si="23"/>
        <v>4</v>
      </c>
      <c r="K202" s="26">
        <f t="shared" ca="1" si="23"/>
        <v>3</v>
      </c>
      <c r="L202" s="26">
        <f t="shared" ca="1" si="23"/>
        <v>5</v>
      </c>
      <c r="M202" s="26">
        <f t="shared" ca="1" si="23"/>
        <v>8</v>
      </c>
      <c r="N202" s="26">
        <f t="shared" ca="1" si="23"/>
        <v>7</v>
      </c>
      <c r="O202" s="26">
        <f t="shared" ca="1" si="23"/>
        <v>1</v>
      </c>
    </row>
    <row r="203" spans="1:15" ht="19.5" thickBot="1">
      <c r="A203" s="50">
        <f t="shared" si="24"/>
        <v>202</v>
      </c>
      <c r="B203" s="22">
        <f ca="1">Streams!B203</f>
        <v>4</v>
      </c>
      <c r="C203" s="23">
        <f ca="1">VLOOKUP(B203,Partition!$J$2:$K$38,2)</f>
        <v>1</v>
      </c>
      <c r="D203" s="24">
        <f ca="1">COUNTIF(INDEX(C203:INDEX($C$1:C203,IFERROR(LOOKUP(2,1/($D$1:D202=2),ROW($D$1:D202)-MIN(ROW($D$1:D202)-1)),1),),),C203)</f>
        <v>1</v>
      </c>
      <c r="E203" s="23">
        <f t="shared" ca="1" si="21"/>
        <v>9</v>
      </c>
      <c r="F203" s="25">
        <f ca="1">COUNTIF(INDEX(E203:INDEX($E$1:E203,IFERROR(LOOKUP(2,1/($F$1:F202=2),ROW($F$1:F202)-MIN(ROW($F$1:F202)-1)),1),),),E203)</f>
        <v>1</v>
      </c>
      <c r="G203" s="26">
        <f t="shared" ca="1" si="22"/>
        <v>3</v>
      </c>
      <c r="H203" s="26">
        <f t="shared" ca="1" si="23"/>
        <v>2</v>
      </c>
      <c r="I203" s="26">
        <f t="shared" ca="1" si="23"/>
        <v>6</v>
      </c>
      <c r="J203" s="26">
        <f t="shared" ca="1" si="23"/>
        <v>9</v>
      </c>
      <c r="K203" s="26">
        <f t="shared" ca="1" si="23"/>
        <v>4</v>
      </c>
      <c r="L203" s="26">
        <f t="shared" ca="1" si="23"/>
        <v>5</v>
      </c>
      <c r="M203" s="26">
        <f t="shared" ca="1" si="23"/>
        <v>8</v>
      </c>
      <c r="N203" s="26">
        <f t="shared" ca="1" si="23"/>
        <v>7</v>
      </c>
      <c r="O203" s="26">
        <f t="shared" ca="1" si="23"/>
        <v>1</v>
      </c>
    </row>
    <row r="204" spans="1:15" ht="19.5" thickBot="1">
      <c r="A204" s="50">
        <f t="shared" si="24"/>
        <v>203</v>
      </c>
      <c r="B204" s="22">
        <f ca="1">Streams!B204</f>
        <v>20</v>
      </c>
      <c r="C204" s="23">
        <f ca="1">VLOOKUP(B204,Partition!$J$2:$K$38,2)</f>
        <v>5</v>
      </c>
      <c r="D204" s="24">
        <f ca="1">COUNTIF(INDEX(C204:INDEX($C$1:C204,IFERROR(LOOKUP(2,1/($D$1:D203=2),ROW($D$1:D203)-MIN(ROW($D$1:D203)-1)),1),),),C204)</f>
        <v>1</v>
      </c>
      <c r="E204" s="23">
        <f t="shared" ca="1" si="21"/>
        <v>7</v>
      </c>
      <c r="F204" s="25">
        <f ca="1">COUNTIF(INDEX(E204:INDEX($E$1:E204,IFERROR(LOOKUP(2,1/($F$1:F203=2),ROW($F$1:F203)-MIN(ROW($F$1:F203)-1)),1),),),E204)</f>
        <v>1</v>
      </c>
      <c r="G204" s="26">
        <f t="shared" ca="1" si="22"/>
        <v>1</v>
      </c>
      <c r="H204" s="26">
        <f t="shared" ca="1" si="23"/>
        <v>3</v>
      </c>
      <c r="I204" s="26">
        <f t="shared" ca="1" si="23"/>
        <v>2</v>
      </c>
      <c r="J204" s="26">
        <f t="shared" ca="1" si="23"/>
        <v>6</v>
      </c>
      <c r="K204" s="26">
        <f t="shared" ca="1" si="23"/>
        <v>9</v>
      </c>
      <c r="L204" s="26">
        <f t="shared" ca="1" si="23"/>
        <v>4</v>
      </c>
      <c r="M204" s="26">
        <f t="shared" ca="1" si="23"/>
        <v>5</v>
      </c>
      <c r="N204" s="26">
        <f t="shared" ca="1" si="23"/>
        <v>8</v>
      </c>
      <c r="O204" s="26">
        <f t="shared" ca="1" si="23"/>
        <v>7</v>
      </c>
    </row>
    <row r="205" spans="1:15" ht="19.5" thickBot="1">
      <c r="A205" s="50">
        <f t="shared" si="24"/>
        <v>204</v>
      </c>
      <c r="B205" s="22">
        <f ca="1">Streams!B205</f>
        <v>2</v>
      </c>
      <c r="C205" s="23">
        <f ca="1">VLOOKUP(B205,Partition!$J$2:$K$38,2)</f>
        <v>2</v>
      </c>
      <c r="D205" s="24">
        <f ca="1">COUNTIF(INDEX(C205:INDEX($C$1:C205,IFERROR(LOOKUP(2,1/($D$1:D204=2),ROW($D$1:D204)-MIN(ROW($D$1:D204)-1)),1),),),C205)</f>
        <v>2</v>
      </c>
      <c r="E205" s="23">
        <f t="shared" ca="1" si="21"/>
        <v>4</v>
      </c>
      <c r="F205" s="25">
        <f ca="1">COUNTIF(INDEX(E205:INDEX($E$1:E205,IFERROR(LOOKUP(2,1/($F$1:F204=2),ROW($F$1:F204)-MIN(ROW($F$1:F204)-1)),1),),),E205)</f>
        <v>1</v>
      </c>
      <c r="G205" s="26">
        <f t="shared" ca="1" si="22"/>
        <v>5</v>
      </c>
      <c r="H205" s="26">
        <f t="shared" ca="1" si="23"/>
        <v>1</v>
      </c>
      <c r="I205" s="26">
        <f t="shared" ca="1" si="23"/>
        <v>3</v>
      </c>
      <c r="J205" s="26">
        <f t="shared" ca="1" si="23"/>
        <v>2</v>
      </c>
      <c r="K205" s="26">
        <f t="shared" ca="1" si="23"/>
        <v>6</v>
      </c>
      <c r="L205" s="26">
        <f t="shared" ca="1" si="23"/>
        <v>9</v>
      </c>
      <c r="M205" s="26">
        <f t="shared" ca="1" si="23"/>
        <v>4</v>
      </c>
      <c r="N205" s="26">
        <f t="shared" ca="1" si="23"/>
        <v>8</v>
      </c>
      <c r="O205" s="26">
        <f t="shared" ca="1" si="23"/>
        <v>7</v>
      </c>
    </row>
    <row r="206" spans="1:15" ht="19.5" thickBot="1">
      <c r="A206" s="50">
        <f t="shared" si="24"/>
        <v>205</v>
      </c>
      <c r="B206" s="22">
        <f ca="1">Streams!B206</f>
        <v>11</v>
      </c>
      <c r="C206" s="23">
        <f ca="1">VLOOKUP(B206,Partition!$J$2:$K$38,2)</f>
        <v>2</v>
      </c>
      <c r="D206" s="24">
        <f ca="1">COUNTIF(INDEX(C206:INDEX($C$1:C206,IFERROR(LOOKUP(2,1/($D$1:D205=2),ROW($D$1:D205)-MIN(ROW($D$1:D205)-1)),1),),),C206)</f>
        <v>2</v>
      </c>
      <c r="E206" s="23">
        <f t="shared" ca="1" si="21"/>
        <v>1</v>
      </c>
      <c r="F206" s="25">
        <f ca="1">COUNTIF(INDEX(E206:INDEX($E$1:E206,IFERROR(LOOKUP(2,1/($F$1:F205=2),ROW($F$1:F205)-MIN(ROW($F$1:F205)-1)),1),),),E206)</f>
        <v>1</v>
      </c>
      <c r="G206" s="26">
        <f t="shared" ca="1" si="22"/>
        <v>2</v>
      </c>
      <c r="H206" s="26">
        <f t="shared" ca="1" si="23"/>
        <v>5</v>
      </c>
      <c r="I206" s="26">
        <f t="shared" ca="1" si="23"/>
        <v>1</v>
      </c>
      <c r="J206" s="26">
        <f t="shared" ca="1" si="23"/>
        <v>3</v>
      </c>
      <c r="K206" s="26">
        <f t="shared" ca="1" si="23"/>
        <v>6</v>
      </c>
      <c r="L206" s="26">
        <f t="shared" ca="1" si="23"/>
        <v>9</v>
      </c>
      <c r="M206" s="26">
        <f t="shared" ca="1" si="23"/>
        <v>4</v>
      </c>
      <c r="N206" s="26">
        <f t="shared" ca="1" si="23"/>
        <v>8</v>
      </c>
      <c r="O206" s="26">
        <f t="shared" ca="1" si="23"/>
        <v>7</v>
      </c>
    </row>
    <row r="207" spans="1:15" ht="19.5" thickBot="1">
      <c r="A207" s="50">
        <f t="shared" si="24"/>
        <v>206</v>
      </c>
      <c r="B207" s="22">
        <f ca="1">Streams!B207</f>
        <v>21</v>
      </c>
      <c r="C207" s="23">
        <f ca="1">VLOOKUP(B207,Partition!$J$2:$K$38,2)</f>
        <v>6</v>
      </c>
      <c r="D207" s="24">
        <f ca="1">COUNTIF(INDEX(C207:INDEX($C$1:C207,IFERROR(LOOKUP(2,1/($D$1:D206=2),ROW($D$1:D206)-MIN(ROW($D$1:D206)-1)),1),),),C207)</f>
        <v>1</v>
      </c>
      <c r="E207" s="23">
        <f t="shared" ca="1" si="21"/>
        <v>5</v>
      </c>
      <c r="F207" s="25">
        <f ca="1">COUNTIF(INDEX(E207:INDEX($E$1:E207,IFERROR(LOOKUP(2,1/($F$1:F206=2),ROW($F$1:F206)-MIN(ROW($F$1:F206)-1)),1),),),E207)</f>
        <v>2</v>
      </c>
      <c r="G207" s="26">
        <f t="shared" ca="1" si="22"/>
        <v>2</v>
      </c>
      <c r="H207" s="26">
        <f t="shared" ca="1" si="23"/>
        <v>5</v>
      </c>
      <c r="I207" s="26">
        <f t="shared" ca="1" si="23"/>
        <v>1</v>
      </c>
      <c r="J207" s="26">
        <f t="shared" ca="1" si="23"/>
        <v>3</v>
      </c>
      <c r="K207" s="26">
        <f t="shared" ca="1" si="23"/>
        <v>6</v>
      </c>
      <c r="L207" s="26">
        <f t="shared" ca="1" si="23"/>
        <v>9</v>
      </c>
      <c r="M207" s="26">
        <f t="shared" ca="1" si="23"/>
        <v>4</v>
      </c>
      <c r="N207" s="26">
        <f t="shared" ca="1" si="23"/>
        <v>8</v>
      </c>
      <c r="O207" s="26">
        <f t="shared" ca="1" si="23"/>
        <v>7</v>
      </c>
    </row>
    <row r="208" spans="1:15" ht="19.5" thickBot="1">
      <c r="A208" s="50">
        <f t="shared" si="24"/>
        <v>207</v>
      </c>
      <c r="B208" s="22">
        <f ca="1">Streams!B208</f>
        <v>6</v>
      </c>
      <c r="C208" s="23">
        <f ca="1">VLOOKUP(B208,Partition!$J$2:$K$38,2)</f>
        <v>3</v>
      </c>
      <c r="D208" s="24">
        <f ca="1">COUNTIF(INDEX(C208:INDEX($C$1:C208,IFERROR(LOOKUP(2,1/($D$1:D207=2),ROW($D$1:D207)-MIN(ROW($D$1:D207)-1)),1),),),C208)</f>
        <v>1</v>
      </c>
      <c r="E208" s="23">
        <f t="shared" ca="1" si="21"/>
        <v>5</v>
      </c>
      <c r="F208" s="25">
        <f ca="1">COUNTIF(INDEX(E208:INDEX($E$1:E208,IFERROR(LOOKUP(2,1/($F$1:F207=2),ROW($F$1:F207)-MIN(ROW($F$1:F207)-1)),1),),),E208)</f>
        <v>2</v>
      </c>
      <c r="G208" s="26">
        <f t="shared" ca="1" si="22"/>
        <v>6</v>
      </c>
      <c r="H208" s="26">
        <f t="shared" ca="1" si="23"/>
        <v>2</v>
      </c>
      <c r="I208" s="26">
        <f t="shared" ca="1" si="23"/>
        <v>5</v>
      </c>
      <c r="J208" s="26">
        <f t="shared" ca="1" si="23"/>
        <v>1</v>
      </c>
      <c r="K208" s="26">
        <f t="shared" ca="1" si="23"/>
        <v>3</v>
      </c>
      <c r="L208" s="26">
        <f t="shared" ca="1" si="23"/>
        <v>9</v>
      </c>
      <c r="M208" s="26">
        <f t="shared" ca="1" si="23"/>
        <v>4</v>
      </c>
      <c r="N208" s="26">
        <f t="shared" ca="1" si="23"/>
        <v>8</v>
      </c>
      <c r="O208" s="26">
        <f t="shared" ca="1" si="23"/>
        <v>7</v>
      </c>
    </row>
    <row r="209" spans="1:15" ht="19.5" thickBot="1">
      <c r="A209" s="50">
        <f t="shared" si="24"/>
        <v>208</v>
      </c>
      <c r="B209" s="22">
        <f ca="1">Streams!B209</f>
        <v>12</v>
      </c>
      <c r="C209" s="23">
        <f ca="1">VLOOKUP(B209,Partition!$J$2:$K$38,2)</f>
        <v>3</v>
      </c>
      <c r="D209" s="24">
        <f ca="1">COUNTIF(INDEX(C209:INDEX($C$1:C209,IFERROR(LOOKUP(2,1/($D$1:D208=2),ROW($D$1:D208)-MIN(ROW($D$1:D208)-1)),1),),),C209)</f>
        <v>2</v>
      </c>
      <c r="E209" s="23">
        <f t="shared" ca="1" si="21"/>
        <v>1</v>
      </c>
      <c r="F209" s="25">
        <f ca="1">COUNTIF(INDEX(E209:INDEX($E$1:E209,IFERROR(LOOKUP(2,1/($F$1:F208=2),ROW($F$1:F208)-MIN(ROW($F$1:F208)-1)),1),),),E209)</f>
        <v>1</v>
      </c>
      <c r="G209" s="26">
        <f t="shared" ca="1" si="22"/>
        <v>3</v>
      </c>
      <c r="H209" s="26">
        <f t="shared" ca="1" si="23"/>
        <v>6</v>
      </c>
      <c r="I209" s="26">
        <f t="shared" ca="1" si="23"/>
        <v>2</v>
      </c>
      <c r="J209" s="26">
        <f t="shared" ca="1" si="23"/>
        <v>5</v>
      </c>
      <c r="K209" s="26">
        <f t="shared" ca="1" si="23"/>
        <v>1</v>
      </c>
      <c r="L209" s="26">
        <f t="shared" ca="1" si="23"/>
        <v>9</v>
      </c>
      <c r="M209" s="26">
        <f t="shared" ca="1" si="23"/>
        <v>4</v>
      </c>
      <c r="N209" s="26">
        <f t="shared" ca="1" si="23"/>
        <v>8</v>
      </c>
      <c r="O209" s="26">
        <f t="shared" ca="1" si="23"/>
        <v>7</v>
      </c>
    </row>
    <row r="210" spans="1:15" ht="19.5" thickBot="1">
      <c r="A210" s="50">
        <f t="shared" si="24"/>
        <v>209</v>
      </c>
      <c r="B210" s="22">
        <f ca="1">Streams!B210</f>
        <v>30</v>
      </c>
      <c r="C210" s="23">
        <f ca="1">VLOOKUP(B210,Partition!$J$2:$K$38,2)</f>
        <v>9</v>
      </c>
      <c r="D210" s="24">
        <f ca="1">COUNTIF(INDEX(C210:INDEX($C$1:C210,IFERROR(LOOKUP(2,1/($D$1:D209=2),ROW($D$1:D209)-MIN(ROW($D$1:D209)-1)),1),),),C210)</f>
        <v>1</v>
      </c>
      <c r="E210" s="23">
        <f t="shared" ca="1" si="21"/>
        <v>6</v>
      </c>
      <c r="F210" s="25">
        <f ca="1">COUNTIF(INDEX(E210:INDEX($E$1:E210,IFERROR(LOOKUP(2,1/($F$1:F209=2),ROW($F$1:F209)-MIN(ROW($F$1:F209)-1)),1),),),E210)</f>
        <v>1</v>
      </c>
      <c r="G210" s="26">
        <f t="shared" ca="1" si="22"/>
        <v>3</v>
      </c>
      <c r="H210" s="26">
        <f t="shared" ca="1" si="23"/>
        <v>6</v>
      </c>
      <c r="I210" s="26">
        <f t="shared" ca="1" si="23"/>
        <v>2</v>
      </c>
      <c r="J210" s="26">
        <f t="shared" ca="1" si="23"/>
        <v>5</v>
      </c>
      <c r="K210" s="26">
        <f t="shared" ca="1" si="23"/>
        <v>1</v>
      </c>
      <c r="L210" s="26">
        <f t="shared" ca="1" si="23"/>
        <v>9</v>
      </c>
      <c r="M210" s="26">
        <f t="shared" ca="1" si="23"/>
        <v>4</v>
      </c>
      <c r="N210" s="26">
        <f t="shared" ca="1" si="23"/>
        <v>8</v>
      </c>
      <c r="O210" s="26">
        <f t="shared" ca="1" si="23"/>
        <v>7</v>
      </c>
    </row>
    <row r="211" spans="1:15" ht="19.5" thickBot="1">
      <c r="A211" s="50">
        <f t="shared" si="24"/>
        <v>210</v>
      </c>
      <c r="B211" s="22">
        <f ca="1">Streams!B211</f>
        <v>7</v>
      </c>
      <c r="C211" s="23">
        <f ca="1">VLOOKUP(B211,Partition!$J$2:$K$38,2)</f>
        <v>1</v>
      </c>
      <c r="D211" s="24">
        <f ca="1">COUNTIF(INDEX(C211:INDEX($C$1:C211,IFERROR(LOOKUP(2,1/($D$1:D210=2),ROW($D$1:D210)-MIN(ROW($D$1:D210)-1)),1),),),C211)</f>
        <v>1</v>
      </c>
      <c r="E211" s="23">
        <f t="shared" ca="1" si="21"/>
        <v>6</v>
      </c>
      <c r="F211" s="25">
        <f ca="1">COUNTIF(INDEX(E211:INDEX($E$1:E211,IFERROR(LOOKUP(2,1/($F$1:F210=2),ROW($F$1:F210)-MIN(ROW($F$1:F210)-1)),1),),),E211)</f>
        <v>2</v>
      </c>
      <c r="G211" s="26">
        <f t="shared" ca="1" si="22"/>
        <v>9</v>
      </c>
      <c r="H211" s="26">
        <f t="shared" ref="H211:O226" ca="1" si="25">IF(AND(G210&lt;&gt;$G211,G210&lt;&gt;G211,G210&lt;&gt;0),G210,H210)</f>
        <v>3</v>
      </c>
      <c r="I211" s="26">
        <f t="shared" ca="1" si="25"/>
        <v>6</v>
      </c>
      <c r="J211" s="26">
        <f t="shared" ca="1" si="25"/>
        <v>2</v>
      </c>
      <c r="K211" s="26">
        <f t="shared" ca="1" si="25"/>
        <v>5</v>
      </c>
      <c r="L211" s="26">
        <f t="shared" ca="1" si="25"/>
        <v>1</v>
      </c>
      <c r="M211" s="26">
        <f t="shared" ca="1" si="25"/>
        <v>4</v>
      </c>
      <c r="N211" s="26">
        <f t="shared" ca="1" si="25"/>
        <v>8</v>
      </c>
      <c r="O211" s="26">
        <f t="shared" ca="1" si="25"/>
        <v>7</v>
      </c>
    </row>
    <row r="212" spans="1:15" ht="19.5" thickBot="1">
      <c r="A212" s="50">
        <f t="shared" si="24"/>
        <v>211</v>
      </c>
      <c r="B212" s="22">
        <f ca="1">Streams!B212</f>
        <v>24</v>
      </c>
      <c r="C212" s="23">
        <f ca="1">VLOOKUP(B212,Partition!$J$2:$K$38,2)</f>
        <v>6</v>
      </c>
      <c r="D212" s="24">
        <f ca="1">COUNTIF(INDEX(C212:INDEX($C$1:C212,IFERROR(LOOKUP(2,1/($D$1:D211=2),ROW($D$1:D211)-MIN(ROW($D$1:D211)-1)),1),),),C212)</f>
        <v>1</v>
      </c>
      <c r="E212" s="23">
        <f t="shared" ca="1" si="21"/>
        <v>4</v>
      </c>
      <c r="F212" s="25">
        <f ca="1">COUNTIF(INDEX(E212:INDEX($E$1:E212,IFERROR(LOOKUP(2,1/($F$1:F211=2),ROW($F$1:F211)-MIN(ROW($F$1:F211)-1)),1),),),E212)</f>
        <v>1</v>
      </c>
      <c r="G212" s="26">
        <f t="shared" ca="1" si="22"/>
        <v>1</v>
      </c>
      <c r="H212" s="26">
        <f t="shared" ca="1" si="25"/>
        <v>9</v>
      </c>
      <c r="I212" s="26">
        <f t="shared" ca="1" si="25"/>
        <v>3</v>
      </c>
      <c r="J212" s="26">
        <f t="shared" ca="1" si="25"/>
        <v>6</v>
      </c>
      <c r="K212" s="26">
        <f t="shared" ca="1" si="25"/>
        <v>2</v>
      </c>
      <c r="L212" s="26">
        <f t="shared" ca="1" si="25"/>
        <v>5</v>
      </c>
      <c r="M212" s="26">
        <f t="shared" ca="1" si="25"/>
        <v>4</v>
      </c>
      <c r="N212" s="26">
        <f t="shared" ca="1" si="25"/>
        <v>8</v>
      </c>
      <c r="O212" s="26">
        <f t="shared" ca="1" si="25"/>
        <v>7</v>
      </c>
    </row>
    <row r="213" spans="1:15" ht="19.5" thickBot="1">
      <c r="A213" s="50">
        <f t="shared" si="24"/>
        <v>212</v>
      </c>
      <c r="B213" s="22">
        <f ca="1">Streams!B213</f>
        <v>30</v>
      </c>
      <c r="C213" s="23">
        <f ca="1">VLOOKUP(B213,Partition!$J$2:$K$38,2)</f>
        <v>9</v>
      </c>
      <c r="D213" s="24">
        <f ca="1">COUNTIF(INDEX(C213:INDEX($C$1:C213,IFERROR(LOOKUP(2,1/($D$1:D212=2),ROW($D$1:D212)-MIN(ROW($D$1:D212)-1)),1),),),C213)</f>
        <v>2</v>
      </c>
      <c r="E213" s="23">
        <f t="shared" ca="1" si="21"/>
        <v>3</v>
      </c>
      <c r="F213" s="25">
        <f ca="1">COUNTIF(INDEX(E213:INDEX($E$1:E213,IFERROR(LOOKUP(2,1/($F$1:F212=2),ROW($F$1:F212)-MIN(ROW($F$1:F212)-1)),1),),),E213)</f>
        <v>1</v>
      </c>
      <c r="G213" s="26">
        <f t="shared" ca="1" si="22"/>
        <v>6</v>
      </c>
      <c r="H213" s="26">
        <f t="shared" ca="1" si="25"/>
        <v>1</v>
      </c>
      <c r="I213" s="26">
        <f t="shared" ca="1" si="25"/>
        <v>9</v>
      </c>
      <c r="J213" s="26">
        <f t="shared" ca="1" si="25"/>
        <v>3</v>
      </c>
      <c r="K213" s="26">
        <f t="shared" ca="1" si="25"/>
        <v>2</v>
      </c>
      <c r="L213" s="26">
        <f t="shared" ca="1" si="25"/>
        <v>5</v>
      </c>
      <c r="M213" s="26">
        <f t="shared" ca="1" si="25"/>
        <v>4</v>
      </c>
      <c r="N213" s="26">
        <f t="shared" ca="1" si="25"/>
        <v>8</v>
      </c>
      <c r="O213" s="26">
        <f t="shared" ca="1" si="25"/>
        <v>7</v>
      </c>
    </row>
    <row r="214" spans="1:15" ht="19.5" thickBot="1">
      <c r="A214" s="50">
        <f t="shared" si="24"/>
        <v>213</v>
      </c>
      <c r="B214" s="22">
        <f ca="1">Streams!B214</f>
        <v>14</v>
      </c>
      <c r="C214" s="23">
        <f ca="1">VLOOKUP(B214,Partition!$J$2:$K$38,2)</f>
        <v>5</v>
      </c>
      <c r="D214" s="24">
        <f ca="1">COUNTIF(INDEX(C214:INDEX($C$1:C214,IFERROR(LOOKUP(2,1/($D$1:D213=2),ROW($D$1:D213)-MIN(ROW($D$1:D213)-1)),1),),),C214)</f>
        <v>1</v>
      </c>
      <c r="E214" s="23">
        <f t="shared" ca="1" si="21"/>
        <v>6</v>
      </c>
      <c r="F214" s="25">
        <f ca="1">COUNTIF(INDEX(E214:INDEX($E$1:E214,IFERROR(LOOKUP(2,1/($F$1:F213=2),ROW($F$1:F213)-MIN(ROW($F$1:F213)-1)),1),),),E214)</f>
        <v>2</v>
      </c>
      <c r="G214" s="26">
        <f t="shared" ca="1" si="22"/>
        <v>9</v>
      </c>
      <c r="H214" s="26">
        <f t="shared" ca="1" si="25"/>
        <v>6</v>
      </c>
      <c r="I214" s="26">
        <f t="shared" ca="1" si="25"/>
        <v>1</v>
      </c>
      <c r="J214" s="26">
        <f t="shared" ca="1" si="25"/>
        <v>3</v>
      </c>
      <c r="K214" s="26">
        <f t="shared" ca="1" si="25"/>
        <v>2</v>
      </c>
      <c r="L214" s="26">
        <f t="shared" ca="1" si="25"/>
        <v>5</v>
      </c>
      <c r="M214" s="26">
        <f t="shared" ca="1" si="25"/>
        <v>4</v>
      </c>
      <c r="N214" s="26">
        <f t="shared" ca="1" si="25"/>
        <v>8</v>
      </c>
      <c r="O214" s="26">
        <f t="shared" ca="1" si="25"/>
        <v>7</v>
      </c>
    </row>
    <row r="215" spans="1:15" ht="19.5" thickBot="1">
      <c r="A215" s="50">
        <f t="shared" si="24"/>
        <v>214</v>
      </c>
      <c r="B215" s="22">
        <f ca="1">Streams!B215</f>
        <v>28</v>
      </c>
      <c r="C215" s="23">
        <f ca="1">VLOOKUP(B215,Partition!$J$2:$K$38,2)</f>
        <v>7</v>
      </c>
      <c r="D215" s="24">
        <f ca="1">COUNTIF(INDEX(C215:INDEX($C$1:C215,IFERROR(LOOKUP(2,1/($D$1:D214=2),ROW($D$1:D214)-MIN(ROW($D$1:D214)-1)),1),),),C215)</f>
        <v>1</v>
      </c>
      <c r="E215" s="23">
        <f t="shared" ca="1" si="21"/>
        <v>9</v>
      </c>
      <c r="F215" s="25">
        <f ca="1">COUNTIF(INDEX(E215:INDEX($E$1:E215,IFERROR(LOOKUP(2,1/($F$1:F214=2),ROW($F$1:F214)-MIN(ROW($F$1:F214)-1)),1),),),E215)</f>
        <v>1</v>
      </c>
      <c r="G215" s="26">
        <f t="shared" ca="1" si="22"/>
        <v>5</v>
      </c>
      <c r="H215" s="26">
        <f t="shared" ca="1" si="25"/>
        <v>9</v>
      </c>
      <c r="I215" s="26">
        <f t="shared" ca="1" si="25"/>
        <v>6</v>
      </c>
      <c r="J215" s="26">
        <f t="shared" ca="1" si="25"/>
        <v>1</v>
      </c>
      <c r="K215" s="26">
        <f t="shared" ca="1" si="25"/>
        <v>3</v>
      </c>
      <c r="L215" s="26">
        <f t="shared" ca="1" si="25"/>
        <v>2</v>
      </c>
      <c r="M215" s="26">
        <f t="shared" ca="1" si="25"/>
        <v>4</v>
      </c>
      <c r="N215" s="26">
        <f t="shared" ca="1" si="25"/>
        <v>8</v>
      </c>
      <c r="O215" s="26">
        <f t="shared" ca="1" si="25"/>
        <v>7</v>
      </c>
    </row>
    <row r="216" spans="1:15" ht="19.5" thickBot="1">
      <c r="A216" s="50">
        <f t="shared" si="24"/>
        <v>215</v>
      </c>
      <c r="B216" s="22">
        <f ca="1">Streams!B216</f>
        <v>17</v>
      </c>
      <c r="C216" s="23">
        <f ca="1">VLOOKUP(B216,Partition!$J$2:$K$38,2)</f>
        <v>5</v>
      </c>
      <c r="D216" s="24">
        <f ca="1">COUNTIF(INDEX(C216:INDEX($C$1:C216,IFERROR(LOOKUP(2,1/($D$1:D215=2),ROW($D$1:D215)-MIN(ROW($D$1:D215)-1)),1),),),C216)</f>
        <v>2</v>
      </c>
      <c r="E216" s="23">
        <f t="shared" ca="1" si="21"/>
        <v>2</v>
      </c>
      <c r="F216" s="25">
        <f ca="1">COUNTIF(INDEX(E216:INDEX($E$1:E216,IFERROR(LOOKUP(2,1/($F$1:F215=2),ROW($F$1:F215)-MIN(ROW($F$1:F215)-1)),1),),),E216)</f>
        <v>1</v>
      </c>
      <c r="G216" s="26">
        <f t="shared" ca="1" si="22"/>
        <v>7</v>
      </c>
      <c r="H216" s="26">
        <f t="shared" ca="1" si="25"/>
        <v>5</v>
      </c>
      <c r="I216" s="26">
        <f t="shared" ca="1" si="25"/>
        <v>9</v>
      </c>
      <c r="J216" s="26">
        <f t="shared" ca="1" si="25"/>
        <v>6</v>
      </c>
      <c r="K216" s="26">
        <f t="shared" ca="1" si="25"/>
        <v>1</v>
      </c>
      <c r="L216" s="26">
        <f t="shared" ca="1" si="25"/>
        <v>3</v>
      </c>
      <c r="M216" s="26">
        <f t="shared" ca="1" si="25"/>
        <v>2</v>
      </c>
      <c r="N216" s="26">
        <f t="shared" ca="1" si="25"/>
        <v>4</v>
      </c>
      <c r="O216" s="26">
        <f t="shared" ca="1" si="25"/>
        <v>8</v>
      </c>
    </row>
    <row r="217" spans="1:15" ht="19.5" thickBot="1">
      <c r="A217" s="50">
        <f t="shared" si="24"/>
        <v>216</v>
      </c>
      <c r="B217" s="22">
        <f ca="1">Streams!B217</f>
        <v>27</v>
      </c>
      <c r="C217" s="23">
        <f ca="1">VLOOKUP(B217,Partition!$J$2:$K$38,2)</f>
        <v>9</v>
      </c>
      <c r="D217" s="24">
        <f ca="1">COUNTIF(INDEX(C217:INDEX($C$1:C217,IFERROR(LOOKUP(2,1/($D$1:D216=2),ROW($D$1:D216)-MIN(ROW($D$1:D216)-1)),1),),),C217)</f>
        <v>1</v>
      </c>
      <c r="E217" s="23">
        <f t="shared" ca="1" si="21"/>
        <v>3</v>
      </c>
      <c r="F217" s="25">
        <f ca="1">COUNTIF(INDEX(E217:INDEX($E$1:E217,IFERROR(LOOKUP(2,1/($F$1:F216=2),ROW($F$1:F216)-MIN(ROW($F$1:F216)-1)),1),),),E217)</f>
        <v>1</v>
      </c>
      <c r="G217" s="26">
        <f t="shared" ca="1" si="22"/>
        <v>5</v>
      </c>
      <c r="H217" s="26">
        <f t="shared" ca="1" si="25"/>
        <v>7</v>
      </c>
      <c r="I217" s="26">
        <f t="shared" ca="1" si="25"/>
        <v>9</v>
      </c>
      <c r="J217" s="26">
        <f t="shared" ca="1" si="25"/>
        <v>6</v>
      </c>
      <c r="K217" s="26">
        <f t="shared" ca="1" si="25"/>
        <v>1</v>
      </c>
      <c r="L217" s="26">
        <f t="shared" ca="1" si="25"/>
        <v>3</v>
      </c>
      <c r="M217" s="26">
        <f t="shared" ca="1" si="25"/>
        <v>2</v>
      </c>
      <c r="N217" s="26">
        <f t="shared" ca="1" si="25"/>
        <v>4</v>
      </c>
      <c r="O217" s="26">
        <f t="shared" ca="1" si="25"/>
        <v>8</v>
      </c>
    </row>
    <row r="218" spans="1:15" ht="19.5" thickBot="1">
      <c r="A218" s="50">
        <f t="shared" si="24"/>
        <v>217</v>
      </c>
      <c r="B218" s="22">
        <f ca="1">Streams!B218</f>
        <v>12</v>
      </c>
      <c r="C218" s="23">
        <f ca="1">VLOOKUP(B218,Partition!$J$2:$K$38,2)</f>
        <v>3</v>
      </c>
      <c r="D218" s="24">
        <f ca="1">COUNTIF(INDEX(C218:INDEX($C$1:C218,IFERROR(LOOKUP(2,1/($D$1:D217=2),ROW($D$1:D217)-MIN(ROW($D$1:D217)-1)),1),),),C218)</f>
        <v>1</v>
      </c>
      <c r="E218" s="23">
        <f t="shared" ca="1" si="21"/>
        <v>6</v>
      </c>
      <c r="F218" s="25">
        <f ca="1">COUNTIF(INDEX(E218:INDEX($E$1:E218,IFERROR(LOOKUP(2,1/($F$1:F217=2),ROW($F$1:F217)-MIN(ROW($F$1:F217)-1)),1),),),E218)</f>
        <v>2</v>
      </c>
      <c r="G218" s="26">
        <f t="shared" ca="1" si="22"/>
        <v>9</v>
      </c>
      <c r="H218" s="26">
        <f t="shared" ca="1" si="25"/>
        <v>5</v>
      </c>
      <c r="I218" s="26">
        <f t="shared" ca="1" si="25"/>
        <v>7</v>
      </c>
      <c r="J218" s="26">
        <f t="shared" ca="1" si="25"/>
        <v>6</v>
      </c>
      <c r="K218" s="26">
        <f t="shared" ca="1" si="25"/>
        <v>1</v>
      </c>
      <c r="L218" s="26">
        <f t="shared" ca="1" si="25"/>
        <v>3</v>
      </c>
      <c r="M218" s="26">
        <f t="shared" ca="1" si="25"/>
        <v>2</v>
      </c>
      <c r="N218" s="26">
        <f t="shared" ca="1" si="25"/>
        <v>4</v>
      </c>
      <c r="O218" s="26">
        <f t="shared" ca="1" si="25"/>
        <v>8</v>
      </c>
    </row>
    <row r="219" spans="1:15" ht="19.5" thickBot="1">
      <c r="A219" s="50">
        <f t="shared" si="24"/>
        <v>218</v>
      </c>
      <c r="B219" s="22">
        <f ca="1">Streams!B219</f>
        <v>13</v>
      </c>
      <c r="C219" s="23">
        <f ca="1">VLOOKUP(B219,Partition!$J$2:$K$38,2)</f>
        <v>4</v>
      </c>
      <c r="D219" s="24">
        <f ca="1">COUNTIF(INDEX(C219:INDEX($C$1:C219,IFERROR(LOOKUP(2,1/($D$1:D218=2),ROW($D$1:D218)-MIN(ROW($D$1:D218)-1)),1),),),C219)</f>
        <v>1</v>
      </c>
      <c r="E219" s="23">
        <f t="shared" ca="1" si="21"/>
        <v>8</v>
      </c>
      <c r="F219" s="25">
        <f ca="1">COUNTIF(INDEX(E219:INDEX($E$1:E219,IFERROR(LOOKUP(2,1/($F$1:F218=2),ROW($F$1:F218)-MIN(ROW($F$1:F218)-1)),1),),),E219)</f>
        <v>1</v>
      </c>
      <c r="G219" s="26">
        <f t="shared" ca="1" si="22"/>
        <v>3</v>
      </c>
      <c r="H219" s="26">
        <f t="shared" ca="1" si="25"/>
        <v>9</v>
      </c>
      <c r="I219" s="26">
        <f t="shared" ca="1" si="25"/>
        <v>5</v>
      </c>
      <c r="J219" s="26">
        <f t="shared" ca="1" si="25"/>
        <v>7</v>
      </c>
      <c r="K219" s="26">
        <f t="shared" ca="1" si="25"/>
        <v>6</v>
      </c>
      <c r="L219" s="26">
        <f t="shared" ca="1" si="25"/>
        <v>1</v>
      </c>
      <c r="M219" s="26">
        <f t="shared" ca="1" si="25"/>
        <v>2</v>
      </c>
      <c r="N219" s="26">
        <f t="shared" ca="1" si="25"/>
        <v>4</v>
      </c>
      <c r="O219" s="26">
        <f t="shared" ca="1" si="25"/>
        <v>8</v>
      </c>
    </row>
    <row r="220" spans="1:15" ht="19.5" thickBot="1">
      <c r="A220" s="50">
        <f t="shared" si="24"/>
        <v>219</v>
      </c>
      <c r="B220" s="22">
        <f ca="1">Streams!B220</f>
        <v>0</v>
      </c>
      <c r="C220" s="23">
        <f ca="1">VLOOKUP(B220,Partition!$J$2:$K$38,2)</f>
        <v>0</v>
      </c>
      <c r="D220" s="24">
        <f ca="1">COUNTIF(INDEX(C220:INDEX($C$1:C220,IFERROR(LOOKUP(2,1/($D$1:D219=2),ROW($D$1:D219)-MIN(ROW($D$1:D219)-1)),1),),),C220)</f>
        <v>1</v>
      </c>
      <c r="E220" s="23" t="str">
        <f t="shared" ca="1" si="21"/>
        <v/>
      </c>
      <c r="F220" s="25">
        <f ca="1">COUNTIF(INDEX(E220:INDEX($E$1:E220,IFERROR(LOOKUP(2,1/($F$1:F219=2),ROW($F$1:F219)-MIN(ROW($F$1:F219)-1)),1),),),E220)</f>
        <v>1</v>
      </c>
      <c r="G220" s="26">
        <f t="shared" ca="1" si="22"/>
        <v>4</v>
      </c>
      <c r="H220" s="26">
        <f t="shared" ca="1" si="25"/>
        <v>3</v>
      </c>
      <c r="I220" s="26">
        <f t="shared" ca="1" si="25"/>
        <v>9</v>
      </c>
      <c r="J220" s="26">
        <f t="shared" ca="1" si="25"/>
        <v>5</v>
      </c>
      <c r="K220" s="26">
        <f t="shared" ca="1" si="25"/>
        <v>7</v>
      </c>
      <c r="L220" s="26">
        <f t="shared" ca="1" si="25"/>
        <v>6</v>
      </c>
      <c r="M220" s="26">
        <f t="shared" ca="1" si="25"/>
        <v>1</v>
      </c>
      <c r="N220" s="26">
        <f t="shared" ca="1" si="25"/>
        <v>2</v>
      </c>
      <c r="O220" s="26">
        <f t="shared" ca="1" si="25"/>
        <v>8</v>
      </c>
    </row>
    <row r="221" spans="1:15" ht="19.5" thickBot="1">
      <c r="A221" s="50">
        <f t="shared" si="24"/>
        <v>220</v>
      </c>
      <c r="B221" s="22">
        <f ca="1">Streams!B221</f>
        <v>14</v>
      </c>
      <c r="C221" s="23">
        <f ca="1">VLOOKUP(B221,Partition!$J$2:$K$38,2)</f>
        <v>5</v>
      </c>
      <c r="D221" s="24">
        <f ca="1">COUNTIF(INDEX(C221:INDEX($C$1:C221,IFERROR(LOOKUP(2,1/($D$1:D220=2),ROW($D$1:D220)-MIN(ROW($D$1:D220)-1)),1),),),C221)</f>
        <v>2</v>
      </c>
      <c r="E221" s="23">
        <f t="shared" ca="1" si="21"/>
        <v>4</v>
      </c>
      <c r="F221" s="25">
        <f ca="1">COUNTIF(INDEX(E221:INDEX($E$1:E221,IFERROR(LOOKUP(2,1/($F$1:F220=2),ROW($F$1:F220)-MIN(ROW($F$1:F220)-1)),1),),),E221)</f>
        <v>1</v>
      </c>
      <c r="G221" s="26">
        <f t="shared" ca="1" si="22"/>
        <v>4</v>
      </c>
      <c r="H221" s="26">
        <f t="shared" ca="1" si="25"/>
        <v>3</v>
      </c>
      <c r="I221" s="26">
        <f t="shared" ca="1" si="25"/>
        <v>9</v>
      </c>
      <c r="J221" s="26">
        <f t="shared" ca="1" si="25"/>
        <v>5</v>
      </c>
      <c r="K221" s="26">
        <f t="shared" ca="1" si="25"/>
        <v>7</v>
      </c>
      <c r="L221" s="26">
        <f t="shared" ca="1" si="25"/>
        <v>6</v>
      </c>
      <c r="M221" s="26">
        <f t="shared" ca="1" si="25"/>
        <v>1</v>
      </c>
      <c r="N221" s="26">
        <f t="shared" ca="1" si="25"/>
        <v>2</v>
      </c>
      <c r="O221" s="26">
        <f t="shared" ca="1" si="25"/>
        <v>8</v>
      </c>
    </row>
    <row r="222" spans="1:15" ht="19.5" thickBot="1">
      <c r="A222" s="50">
        <f t="shared" si="24"/>
        <v>221</v>
      </c>
      <c r="B222" s="22">
        <f ca="1">Streams!B222</f>
        <v>6</v>
      </c>
      <c r="C222" s="23">
        <f ca="1">VLOOKUP(B222,Partition!$J$2:$K$38,2)</f>
        <v>3</v>
      </c>
      <c r="D222" s="24">
        <f ca="1">COUNTIF(INDEX(C222:INDEX($C$1:C222,IFERROR(LOOKUP(2,1/($D$1:D221=2),ROW($D$1:D221)-MIN(ROW($D$1:D221)-1)),1),),),C222)</f>
        <v>1</v>
      </c>
      <c r="E222" s="23">
        <f t="shared" ca="1" si="21"/>
        <v>3</v>
      </c>
      <c r="F222" s="25">
        <f ca="1">COUNTIF(INDEX(E222:INDEX($E$1:E222,IFERROR(LOOKUP(2,1/($F$1:F221=2),ROW($F$1:F221)-MIN(ROW($F$1:F221)-1)),1),),),E222)</f>
        <v>1</v>
      </c>
      <c r="G222" s="26">
        <f t="shared" ca="1" si="22"/>
        <v>5</v>
      </c>
      <c r="H222" s="26">
        <f t="shared" ca="1" si="25"/>
        <v>4</v>
      </c>
      <c r="I222" s="26">
        <f t="shared" ca="1" si="25"/>
        <v>3</v>
      </c>
      <c r="J222" s="26">
        <f t="shared" ca="1" si="25"/>
        <v>9</v>
      </c>
      <c r="K222" s="26">
        <f t="shared" ca="1" si="25"/>
        <v>7</v>
      </c>
      <c r="L222" s="26">
        <f t="shared" ca="1" si="25"/>
        <v>6</v>
      </c>
      <c r="M222" s="26">
        <f t="shared" ca="1" si="25"/>
        <v>1</v>
      </c>
      <c r="N222" s="26">
        <f t="shared" ca="1" si="25"/>
        <v>2</v>
      </c>
      <c r="O222" s="26">
        <f t="shared" ca="1" si="25"/>
        <v>8</v>
      </c>
    </row>
    <row r="223" spans="1:15" ht="19.5" thickBot="1">
      <c r="A223" s="50">
        <f t="shared" si="24"/>
        <v>222</v>
      </c>
      <c r="B223" s="22">
        <f ca="1">Streams!B223</f>
        <v>16</v>
      </c>
      <c r="C223" s="23">
        <f ca="1">VLOOKUP(B223,Partition!$J$2:$K$38,2)</f>
        <v>4</v>
      </c>
      <c r="D223" s="24">
        <f ca="1">COUNTIF(INDEX(C223:INDEX($C$1:C223,IFERROR(LOOKUP(2,1/($D$1:D222=2),ROW($D$1:D222)-MIN(ROW($D$1:D222)-1)),1),),),C223)</f>
        <v>1</v>
      </c>
      <c r="E223" s="23">
        <f t="shared" ca="1" si="21"/>
        <v>3</v>
      </c>
      <c r="F223" s="25">
        <f ca="1">COUNTIF(INDEX(E223:INDEX($E$1:E223,IFERROR(LOOKUP(2,1/($F$1:F222=2),ROW($F$1:F222)-MIN(ROW($F$1:F222)-1)),1),),),E223)</f>
        <v>2</v>
      </c>
      <c r="G223" s="26">
        <f t="shared" ca="1" si="22"/>
        <v>3</v>
      </c>
      <c r="H223" s="26">
        <f t="shared" ca="1" si="25"/>
        <v>5</v>
      </c>
      <c r="I223" s="26">
        <f t="shared" ca="1" si="25"/>
        <v>4</v>
      </c>
      <c r="J223" s="26">
        <f t="shared" ca="1" si="25"/>
        <v>9</v>
      </c>
      <c r="K223" s="26">
        <f t="shared" ca="1" si="25"/>
        <v>7</v>
      </c>
      <c r="L223" s="26">
        <f t="shared" ca="1" si="25"/>
        <v>6</v>
      </c>
      <c r="M223" s="26">
        <f t="shared" ca="1" si="25"/>
        <v>1</v>
      </c>
      <c r="N223" s="26">
        <f t="shared" ca="1" si="25"/>
        <v>2</v>
      </c>
      <c r="O223" s="26">
        <f t="shared" ca="1" si="25"/>
        <v>8</v>
      </c>
    </row>
    <row r="224" spans="1:15" ht="19.5" thickBot="1">
      <c r="A224" s="50">
        <f t="shared" si="24"/>
        <v>223</v>
      </c>
      <c r="B224" s="22">
        <f ca="1">Streams!B224</f>
        <v>33</v>
      </c>
      <c r="C224" s="23">
        <f ca="1">VLOOKUP(B224,Partition!$J$2:$K$38,2)</f>
        <v>9</v>
      </c>
      <c r="D224" s="24">
        <f ca="1">COUNTIF(INDEX(C224:INDEX($C$1:C224,IFERROR(LOOKUP(2,1/($D$1:D223=2),ROW($D$1:D223)-MIN(ROW($D$1:D223)-1)),1),),),C224)</f>
        <v>1</v>
      </c>
      <c r="E224" s="23">
        <f t="shared" ca="1" si="21"/>
        <v>4</v>
      </c>
      <c r="F224" s="25">
        <f ca="1">COUNTIF(INDEX(E224:INDEX($E$1:E224,IFERROR(LOOKUP(2,1/($F$1:F223=2),ROW($F$1:F223)-MIN(ROW($F$1:F223)-1)),1),),),E224)</f>
        <v>1</v>
      </c>
      <c r="G224" s="26">
        <f t="shared" ca="1" si="22"/>
        <v>4</v>
      </c>
      <c r="H224" s="26">
        <f t="shared" ca="1" si="25"/>
        <v>3</v>
      </c>
      <c r="I224" s="26">
        <f t="shared" ca="1" si="25"/>
        <v>5</v>
      </c>
      <c r="J224" s="26">
        <f t="shared" ca="1" si="25"/>
        <v>9</v>
      </c>
      <c r="K224" s="26">
        <f t="shared" ca="1" si="25"/>
        <v>7</v>
      </c>
      <c r="L224" s="26">
        <f t="shared" ca="1" si="25"/>
        <v>6</v>
      </c>
      <c r="M224" s="26">
        <f t="shared" ca="1" si="25"/>
        <v>1</v>
      </c>
      <c r="N224" s="26">
        <f t="shared" ca="1" si="25"/>
        <v>2</v>
      </c>
      <c r="O224" s="26">
        <f t="shared" ca="1" si="25"/>
        <v>8</v>
      </c>
    </row>
    <row r="225" spans="1:15" ht="19.5" thickBot="1">
      <c r="A225" s="50">
        <f t="shared" si="24"/>
        <v>224</v>
      </c>
      <c r="B225" s="22">
        <f ca="1">Streams!B225</f>
        <v>30</v>
      </c>
      <c r="C225" s="23">
        <f ca="1">VLOOKUP(B225,Partition!$J$2:$K$38,2)</f>
        <v>9</v>
      </c>
      <c r="D225" s="24">
        <f ca="1">COUNTIF(INDEX(C225:INDEX($C$1:C225,IFERROR(LOOKUP(2,1/($D$1:D224=2),ROW($D$1:D224)-MIN(ROW($D$1:D224)-1)),1),),),C225)</f>
        <v>2</v>
      </c>
      <c r="E225" s="23">
        <f t="shared" ca="1" si="21"/>
        <v>1</v>
      </c>
      <c r="F225" s="25">
        <f ca="1">COUNTIF(INDEX(E225:INDEX($E$1:E225,IFERROR(LOOKUP(2,1/($F$1:F224=2),ROW($F$1:F224)-MIN(ROW($F$1:F224)-1)),1),),),E225)</f>
        <v>1</v>
      </c>
      <c r="G225" s="26">
        <f t="shared" ca="1" si="22"/>
        <v>9</v>
      </c>
      <c r="H225" s="26">
        <f t="shared" ca="1" si="25"/>
        <v>4</v>
      </c>
      <c r="I225" s="26">
        <f t="shared" ca="1" si="25"/>
        <v>3</v>
      </c>
      <c r="J225" s="26">
        <f t="shared" ca="1" si="25"/>
        <v>5</v>
      </c>
      <c r="K225" s="26">
        <f t="shared" ca="1" si="25"/>
        <v>7</v>
      </c>
      <c r="L225" s="26">
        <f t="shared" ca="1" si="25"/>
        <v>6</v>
      </c>
      <c r="M225" s="26">
        <f t="shared" ca="1" si="25"/>
        <v>1</v>
      </c>
      <c r="N225" s="26">
        <f t="shared" ca="1" si="25"/>
        <v>2</v>
      </c>
      <c r="O225" s="26">
        <f t="shared" ca="1" si="25"/>
        <v>8</v>
      </c>
    </row>
    <row r="226" spans="1:15" ht="19.5" thickBot="1">
      <c r="A226" s="50">
        <f t="shared" si="24"/>
        <v>225</v>
      </c>
      <c r="B226" s="22">
        <f ca="1">Streams!B226</f>
        <v>18</v>
      </c>
      <c r="C226" s="23">
        <f ca="1">VLOOKUP(B226,Partition!$J$2:$K$38,2)</f>
        <v>6</v>
      </c>
      <c r="D226" s="24">
        <f ca="1">COUNTIF(INDEX(C226:INDEX($C$1:C226,IFERROR(LOOKUP(2,1/($D$1:D225=2),ROW($D$1:D225)-MIN(ROW($D$1:D225)-1)),1),),),C226)</f>
        <v>1</v>
      </c>
      <c r="E226" s="23">
        <f t="shared" ca="1" si="21"/>
        <v>6</v>
      </c>
      <c r="F226" s="25">
        <f ca="1">COUNTIF(INDEX(E226:INDEX($E$1:E226,IFERROR(LOOKUP(2,1/($F$1:F225=2),ROW($F$1:F225)-MIN(ROW($F$1:F225)-1)),1),),),E226)</f>
        <v>1</v>
      </c>
      <c r="G226" s="26">
        <f t="shared" ca="1" si="22"/>
        <v>9</v>
      </c>
      <c r="H226" s="26">
        <f t="shared" ca="1" si="25"/>
        <v>4</v>
      </c>
      <c r="I226" s="26">
        <f t="shared" ca="1" si="25"/>
        <v>3</v>
      </c>
      <c r="J226" s="26">
        <f t="shared" ca="1" si="25"/>
        <v>5</v>
      </c>
      <c r="K226" s="26">
        <f t="shared" ca="1" si="25"/>
        <v>7</v>
      </c>
      <c r="L226" s="26">
        <f t="shared" ca="1" si="25"/>
        <v>6</v>
      </c>
      <c r="M226" s="26">
        <f t="shared" ca="1" si="25"/>
        <v>1</v>
      </c>
      <c r="N226" s="26">
        <f t="shared" ca="1" si="25"/>
        <v>2</v>
      </c>
      <c r="O226" s="26">
        <f t="shared" ca="1" si="25"/>
        <v>8</v>
      </c>
    </row>
    <row r="227" spans="1:15" ht="19.5" thickBot="1">
      <c r="A227" s="50">
        <f t="shared" si="24"/>
        <v>226</v>
      </c>
      <c r="B227" s="22">
        <f ca="1">Streams!B227</f>
        <v>33</v>
      </c>
      <c r="C227" s="23">
        <f ca="1">VLOOKUP(B227,Partition!$J$2:$K$38,2)</f>
        <v>9</v>
      </c>
      <c r="D227" s="24">
        <f ca="1">COUNTIF(INDEX(C227:INDEX($C$1:C227,IFERROR(LOOKUP(2,1/($D$1:D226=2),ROW($D$1:D226)-MIN(ROW($D$1:D226)-1)),1),),),C227)</f>
        <v>2</v>
      </c>
      <c r="E227" s="23">
        <f t="shared" ca="1" si="21"/>
        <v>2</v>
      </c>
      <c r="F227" s="25">
        <f ca="1">COUNTIF(INDEX(E227:INDEX($E$1:E227,IFERROR(LOOKUP(2,1/($F$1:F226=2),ROW($F$1:F226)-MIN(ROW($F$1:F226)-1)),1),),),E227)</f>
        <v>1</v>
      </c>
      <c r="G227" s="26">
        <f t="shared" ca="1" si="22"/>
        <v>6</v>
      </c>
      <c r="H227" s="26">
        <f t="shared" ref="H227:O242" ca="1" si="26">IF(AND(G226&lt;&gt;$G227,G226&lt;&gt;G227,G226&lt;&gt;0),G226,H226)</f>
        <v>9</v>
      </c>
      <c r="I227" s="26">
        <f t="shared" ca="1" si="26"/>
        <v>4</v>
      </c>
      <c r="J227" s="26">
        <f t="shared" ca="1" si="26"/>
        <v>3</v>
      </c>
      <c r="K227" s="26">
        <f t="shared" ca="1" si="26"/>
        <v>5</v>
      </c>
      <c r="L227" s="26">
        <f t="shared" ca="1" si="26"/>
        <v>7</v>
      </c>
      <c r="M227" s="26">
        <f t="shared" ca="1" si="26"/>
        <v>1</v>
      </c>
      <c r="N227" s="26">
        <f t="shared" ca="1" si="26"/>
        <v>2</v>
      </c>
      <c r="O227" s="26">
        <f t="shared" ca="1" si="26"/>
        <v>8</v>
      </c>
    </row>
    <row r="228" spans="1:15" ht="19.5" thickBot="1">
      <c r="A228" s="50">
        <f t="shared" si="24"/>
        <v>227</v>
      </c>
      <c r="B228" s="22">
        <f ca="1">Streams!B228</f>
        <v>11</v>
      </c>
      <c r="C228" s="23">
        <f ca="1">VLOOKUP(B228,Partition!$J$2:$K$38,2)</f>
        <v>2</v>
      </c>
      <c r="D228" s="24">
        <f ca="1">COUNTIF(INDEX(C228:INDEX($C$1:C228,IFERROR(LOOKUP(2,1/($D$1:D227=2),ROW($D$1:D227)-MIN(ROW($D$1:D227)-1)),1),),),C228)</f>
        <v>1</v>
      </c>
      <c r="E228" s="23">
        <f t="shared" ca="1" si="21"/>
        <v>8</v>
      </c>
      <c r="F228" s="25">
        <f ca="1">COUNTIF(INDEX(E228:INDEX($E$1:E228,IFERROR(LOOKUP(2,1/($F$1:F227=2),ROW($F$1:F227)-MIN(ROW($F$1:F227)-1)),1),),),E228)</f>
        <v>1</v>
      </c>
      <c r="G228" s="26">
        <f t="shared" ca="1" si="22"/>
        <v>9</v>
      </c>
      <c r="H228" s="26">
        <f t="shared" ca="1" si="26"/>
        <v>6</v>
      </c>
      <c r="I228" s="26">
        <f t="shared" ca="1" si="26"/>
        <v>4</v>
      </c>
      <c r="J228" s="26">
        <f t="shared" ca="1" si="26"/>
        <v>3</v>
      </c>
      <c r="K228" s="26">
        <f t="shared" ca="1" si="26"/>
        <v>5</v>
      </c>
      <c r="L228" s="26">
        <f t="shared" ca="1" si="26"/>
        <v>7</v>
      </c>
      <c r="M228" s="26">
        <f t="shared" ca="1" si="26"/>
        <v>1</v>
      </c>
      <c r="N228" s="26">
        <f t="shared" ca="1" si="26"/>
        <v>2</v>
      </c>
      <c r="O228" s="26">
        <f t="shared" ca="1" si="26"/>
        <v>8</v>
      </c>
    </row>
    <row r="229" spans="1:15" ht="19.5" thickBot="1">
      <c r="A229" s="50">
        <f t="shared" si="24"/>
        <v>228</v>
      </c>
      <c r="B229" s="22">
        <f ca="1">Streams!B229</f>
        <v>20</v>
      </c>
      <c r="C229" s="23">
        <f ca="1">VLOOKUP(B229,Partition!$J$2:$K$38,2)</f>
        <v>5</v>
      </c>
      <c r="D229" s="24">
        <f ca="1">COUNTIF(INDEX(C229:INDEX($C$1:C229,IFERROR(LOOKUP(2,1/($D$1:D228=2),ROW($D$1:D228)-MIN(ROW($D$1:D228)-1)),1),),),C229)</f>
        <v>1</v>
      </c>
      <c r="E229" s="23">
        <f t="shared" ca="1" si="21"/>
        <v>6</v>
      </c>
      <c r="F229" s="25">
        <f ca="1">COUNTIF(INDEX(E229:INDEX($E$1:E229,IFERROR(LOOKUP(2,1/($F$1:F228=2),ROW($F$1:F228)-MIN(ROW($F$1:F228)-1)),1),),),E229)</f>
        <v>2</v>
      </c>
      <c r="G229" s="26">
        <f t="shared" ca="1" si="22"/>
        <v>2</v>
      </c>
      <c r="H229" s="26">
        <f t="shared" ca="1" si="26"/>
        <v>9</v>
      </c>
      <c r="I229" s="26">
        <f t="shared" ca="1" si="26"/>
        <v>6</v>
      </c>
      <c r="J229" s="26">
        <f t="shared" ca="1" si="26"/>
        <v>4</v>
      </c>
      <c r="K229" s="26">
        <f t="shared" ca="1" si="26"/>
        <v>3</v>
      </c>
      <c r="L229" s="26">
        <f t="shared" ca="1" si="26"/>
        <v>5</v>
      </c>
      <c r="M229" s="26">
        <f t="shared" ca="1" si="26"/>
        <v>7</v>
      </c>
      <c r="N229" s="26">
        <f t="shared" ca="1" si="26"/>
        <v>1</v>
      </c>
      <c r="O229" s="26">
        <f t="shared" ca="1" si="26"/>
        <v>8</v>
      </c>
    </row>
    <row r="230" spans="1:15" ht="19.5" thickBot="1">
      <c r="A230" s="50">
        <f t="shared" si="24"/>
        <v>229</v>
      </c>
      <c r="B230" s="22">
        <f ca="1">Streams!B230</f>
        <v>18</v>
      </c>
      <c r="C230" s="23">
        <f ca="1">VLOOKUP(B230,Partition!$J$2:$K$38,2)</f>
        <v>6</v>
      </c>
      <c r="D230" s="24">
        <f ca="1">COUNTIF(INDEX(C230:INDEX($C$1:C230,IFERROR(LOOKUP(2,1/($D$1:D229=2),ROW($D$1:D229)-MIN(ROW($D$1:D229)-1)),1),),),C230)</f>
        <v>1</v>
      </c>
      <c r="E230" s="23">
        <f t="shared" ca="1" si="21"/>
        <v>4</v>
      </c>
      <c r="F230" s="25">
        <f ca="1">COUNTIF(INDEX(E230:INDEX($E$1:E230,IFERROR(LOOKUP(2,1/($F$1:F229=2),ROW($F$1:F229)-MIN(ROW($F$1:F229)-1)),1),),),E230)</f>
        <v>1</v>
      </c>
      <c r="G230" s="26">
        <f t="shared" ca="1" si="22"/>
        <v>5</v>
      </c>
      <c r="H230" s="26">
        <f t="shared" ca="1" si="26"/>
        <v>2</v>
      </c>
      <c r="I230" s="26">
        <f t="shared" ca="1" si="26"/>
        <v>9</v>
      </c>
      <c r="J230" s="26">
        <f t="shared" ca="1" si="26"/>
        <v>6</v>
      </c>
      <c r="K230" s="26">
        <f t="shared" ca="1" si="26"/>
        <v>4</v>
      </c>
      <c r="L230" s="26">
        <f t="shared" ca="1" si="26"/>
        <v>3</v>
      </c>
      <c r="M230" s="26">
        <f t="shared" ca="1" si="26"/>
        <v>7</v>
      </c>
      <c r="N230" s="26">
        <f t="shared" ca="1" si="26"/>
        <v>1</v>
      </c>
      <c r="O230" s="26">
        <f t="shared" ca="1" si="26"/>
        <v>8</v>
      </c>
    </row>
    <row r="231" spans="1:15" ht="19.5" thickBot="1">
      <c r="A231" s="50">
        <f t="shared" si="24"/>
        <v>230</v>
      </c>
      <c r="B231" s="22">
        <f ca="1">Streams!B231</f>
        <v>26</v>
      </c>
      <c r="C231" s="23">
        <f ca="1">VLOOKUP(B231,Partition!$J$2:$K$38,2)</f>
        <v>8</v>
      </c>
      <c r="D231" s="24">
        <f ca="1">COUNTIF(INDEX(C231:INDEX($C$1:C231,IFERROR(LOOKUP(2,1/($D$1:D230=2),ROW($D$1:D230)-MIN(ROW($D$1:D230)-1)),1),),),C231)</f>
        <v>1</v>
      </c>
      <c r="E231" s="23">
        <f t="shared" ca="1" si="21"/>
        <v>9</v>
      </c>
      <c r="F231" s="25">
        <f ca="1">COUNTIF(INDEX(E231:INDEX($E$1:E231,IFERROR(LOOKUP(2,1/($F$1:F230=2),ROW($F$1:F230)-MIN(ROW($F$1:F230)-1)),1),),),E231)</f>
        <v>1</v>
      </c>
      <c r="G231" s="26">
        <f t="shared" ca="1" si="22"/>
        <v>6</v>
      </c>
      <c r="H231" s="26">
        <f t="shared" ca="1" si="26"/>
        <v>5</v>
      </c>
      <c r="I231" s="26">
        <f t="shared" ca="1" si="26"/>
        <v>2</v>
      </c>
      <c r="J231" s="26">
        <f t="shared" ca="1" si="26"/>
        <v>9</v>
      </c>
      <c r="K231" s="26">
        <f t="shared" ca="1" si="26"/>
        <v>4</v>
      </c>
      <c r="L231" s="26">
        <f t="shared" ca="1" si="26"/>
        <v>3</v>
      </c>
      <c r="M231" s="26">
        <f t="shared" ca="1" si="26"/>
        <v>7</v>
      </c>
      <c r="N231" s="26">
        <f t="shared" ca="1" si="26"/>
        <v>1</v>
      </c>
      <c r="O231" s="26">
        <f t="shared" ca="1" si="26"/>
        <v>8</v>
      </c>
    </row>
    <row r="232" spans="1:15" ht="19.5" thickBot="1">
      <c r="A232" s="50">
        <f t="shared" si="24"/>
        <v>231</v>
      </c>
      <c r="B232" s="22">
        <f ca="1">Streams!B232</f>
        <v>17</v>
      </c>
      <c r="C232" s="23">
        <f ca="1">VLOOKUP(B232,Partition!$J$2:$K$38,2)</f>
        <v>5</v>
      </c>
      <c r="D232" s="24">
        <f ca="1">COUNTIF(INDEX(C232:INDEX($C$1:C232,IFERROR(LOOKUP(2,1/($D$1:D231=2),ROW($D$1:D231)-MIN(ROW($D$1:D231)-1)),1),),),C232)</f>
        <v>2</v>
      </c>
      <c r="E232" s="23">
        <f t="shared" ca="1" si="21"/>
        <v>3</v>
      </c>
      <c r="F232" s="25">
        <f ca="1">COUNTIF(INDEX(E232:INDEX($E$1:E232,IFERROR(LOOKUP(2,1/($F$1:F231=2),ROW($F$1:F231)-MIN(ROW($F$1:F231)-1)),1),),),E232)</f>
        <v>1</v>
      </c>
      <c r="G232" s="26">
        <f t="shared" ca="1" si="22"/>
        <v>8</v>
      </c>
      <c r="H232" s="26">
        <f t="shared" ca="1" si="26"/>
        <v>6</v>
      </c>
      <c r="I232" s="26">
        <f t="shared" ca="1" si="26"/>
        <v>5</v>
      </c>
      <c r="J232" s="26">
        <f t="shared" ca="1" si="26"/>
        <v>2</v>
      </c>
      <c r="K232" s="26">
        <f t="shared" ca="1" si="26"/>
        <v>9</v>
      </c>
      <c r="L232" s="26">
        <f t="shared" ca="1" si="26"/>
        <v>4</v>
      </c>
      <c r="M232" s="26">
        <f t="shared" ca="1" si="26"/>
        <v>3</v>
      </c>
      <c r="N232" s="26">
        <f t="shared" ca="1" si="26"/>
        <v>7</v>
      </c>
      <c r="O232" s="26">
        <f t="shared" ca="1" si="26"/>
        <v>1</v>
      </c>
    </row>
    <row r="233" spans="1:15" ht="19.5" thickBot="1">
      <c r="A233" s="50">
        <f t="shared" si="24"/>
        <v>232</v>
      </c>
      <c r="B233" s="22">
        <f ca="1">Streams!B233</f>
        <v>23</v>
      </c>
      <c r="C233" s="23">
        <f ca="1">VLOOKUP(B233,Partition!$J$2:$K$38,2)</f>
        <v>5</v>
      </c>
      <c r="D233" s="24">
        <f ca="1">COUNTIF(INDEX(C233:INDEX($C$1:C233,IFERROR(LOOKUP(2,1/($D$1:D232=2),ROW($D$1:D232)-MIN(ROW($D$1:D232)-1)),1),),),C233)</f>
        <v>2</v>
      </c>
      <c r="E233" s="23">
        <f t="shared" ca="1" si="21"/>
        <v>1</v>
      </c>
      <c r="F233" s="25">
        <f ca="1">COUNTIF(INDEX(E233:INDEX($E$1:E233,IFERROR(LOOKUP(2,1/($F$1:F232=2),ROW($F$1:F232)-MIN(ROW($F$1:F232)-1)),1),),),E233)</f>
        <v>1</v>
      </c>
      <c r="G233" s="26">
        <f t="shared" ca="1" si="22"/>
        <v>5</v>
      </c>
      <c r="H233" s="26">
        <f t="shared" ca="1" si="26"/>
        <v>8</v>
      </c>
      <c r="I233" s="26">
        <f t="shared" ca="1" si="26"/>
        <v>6</v>
      </c>
      <c r="J233" s="26">
        <f t="shared" ca="1" si="26"/>
        <v>2</v>
      </c>
      <c r="K233" s="26">
        <f t="shared" ca="1" si="26"/>
        <v>9</v>
      </c>
      <c r="L233" s="26">
        <f t="shared" ca="1" si="26"/>
        <v>4</v>
      </c>
      <c r="M233" s="26">
        <f t="shared" ca="1" si="26"/>
        <v>3</v>
      </c>
      <c r="N233" s="26">
        <f t="shared" ca="1" si="26"/>
        <v>7</v>
      </c>
      <c r="O233" s="26">
        <f t="shared" ca="1" si="26"/>
        <v>1</v>
      </c>
    </row>
    <row r="234" spans="1:15" ht="19.5" thickBot="1">
      <c r="A234" s="50">
        <f t="shared" si="24"/>
        <v>233</v>
      </c>
      <c r="B234" s="22">
        <f ca="1">Streams!B234</f>
        <v>11</v>
      </c>
      <c r="C234" s="23">
        <f ca="1">VLOOKUP(B234,Partition!$J$2:$K$38,2)</f>
        <v>2</v>
      </c>
      <c r="D234" s="24">
        <f ca="1">COUNTIF(INDEX(C234:INDEX($C$1:C234,IFERROR(LOOKUP(2,1/($D$1:D233=2),ROW($D$1:D233)-MIN(ROW($D$1:D233)-1)),1),),),C234)</f>
        <v>1</v>
      </c>
      <c r="E234" s="23">
        <f t="shared" ca="1" si="21"/>
        <v>4</v>
      </c>
      <c r="F234" s="25">
        <f ca="1">COUNTIF(INDEX(E234:INDEX($E$1:E234,IFERROR(LOOKUP(2,1/($F$1:F233=2),ROW($F$1:F233)-MIN(ROW($F$1:F233)-1)),1),),),E234)</f>
        <v>2</v>
      </c>
      <c r="G234" s="26">
        <f t="shared" ca="1" si="22"/>
        <v>5</v>
      </c>
      <c r="H234" s="26">
        <f t="shared" ca="1" si="26"/>
        <v>8</v>
      </c>
      <c r="I234" s="26">
        <f t="shared" ca="1" si="26"/>
        <v>6</v>
      </c>
      <c r="J234" s="26">
        <f t="shared" ca="1" si="26"/>
        <v>2</v>
      </c>
      <c r="K234" s="26">
        <f t="shared" ca="1" si="26"/>
        <v>9</v>
      </c>
      <c r="L234" s="26">
        <f t="shared" ca="1" si="26"/>
        <v>4</v>
      </c>
      <c r="M234" s="26">
        <f t="shared" ca="1" si="26"/>
        <v>3</v>
      </c>
      <c r="N234" s="26">
        <f t="shared" ca="1" si="26"/>
        <v>7</v>
      </c>
      <c r="O234" s="26">
        <f t="shared" ca="1" si="26"/>
        <v>1</v>
      </c>
    </row>
    <row r="235" spans="1:15" ht="19.5" thickBot="1">
      <c r="A235" s="50">
        <f t="shared" si="24"/>
        <v>234</v>
      </c>
      <c r="B235" s="22">
        <f ca="1">Streams!B235</f>
        <v>6</v>
      </c>
      <c r="C235" s="23">
        <f ca="1">VLOOKUP(B235,Partition!$J$2:$K$38,2)</f>
        <v>3</v>
      </c>
      <c r="D235" s="24">
        <f ca="1">COUNTIF(INDEX(C235:INDEX($C$1:C235,IFERROR(LOOKUP(2,1/($D$1:D234=2),ROW($D$1:D234)-MIN(ROW($D$1:D234)-1)),1),),),C235)</f>
        <v>1</v>
      </c>
      <c r="E235" s="23">
        <f t="shared" ca="1" si="21"/>
        <v>7</v>
      </c>
      <c r="F235" s="25">
        <f ca="1">COUNTIF(INDEX(E235:INDEX($E$1:E235,IFERROR(LOOKUP(2,1/($F$1:F234=2),ROW($F$1:F234)-MIN(ROW($F$1:F234)-1)),1),),),E235)</f>
        <v>1</v>
      </c>
      <c r="G235" s="26">
        <f t="shared" ca="1" si="22"/>
        <v>2</v>
      </c>
      <c r="H235" s="26">
        <f t="shared" ca="1" si="26"/>
        <v>5</v>
      </c>
      <c r="I235" s="26">
        <f t="shared" ca="1" si="26"/>
        <v>8</v>
      </c>
      <c r="J235" s="26">
        <f t="shared" ca="1" si="26"/>
        <v>6</v>
      </c>
      <c r="K235" s="26">
        <f t="shared" ca="1" si="26"/>
        <v>9</v>
      </c>
      <c r="L235" s="26">
        <f t="shared" ca="1" si="26"/>
        <v>4</v>
      </c>
      <c r="M235" s="26">
        <f t="shared" ca="1" si="26"/>
        <v>3</v>
      </c>
      <c r="N235" s="26">
        <f t="shared" ca="1" si="26"/>
        <v>7</v>
      </c>
      <c r="O235" s="26">
        <f t="shared" ca="1" si="26"/>
        <v>1</v>
      </c>
    </row>
    <row r="236" spans="1:15" ht="19.5" thickBot="1">
      <c r="A236" s="50">
        <f t="shared" si="24"/>
        <v>235</v>
      </c>
      <c r="B236" s="22">
        <f ca="1">Streams!B236</f>
        <v>10</v>
      </c>
      <c r="C236" s="23">
        <f ca="1">VLOOKUP(B236,Partition!$J$2:$K$38,2)</f>
        <v>1</v>
      </c>
      <c r="D236" s="24">
        <f ca="1">COUNTIF(INDEX(C236:INDEX($C$1:C236,IFERROR(LOOKUP(2,1/($D$1:D235=2),ROW($D$1:D235)-MIN(ROW($D$1:D235)-1)),1),),),C236)</f>
        <v>1</v>
      </c>
      <c r="E236" s="23">
        <f t="shared" ca="1" si="21"/>
        <v>9</v>
      </c>
      <c r="F236" s="25">
        <f ca="1">COUNTIF(INDEX(E236:INDEX($E$1:E236,IFERROR(LOOKUP(2,1/($F$1:F235=2),ROW($F$1:F235)-MIN(ROW($F$1:F235)-1)),1),),),E236)</f>
        <v>1</v>
      </c>
      <c r="G236" s="26">
        <f t="shared" ca="1" si="22"/>
        <v>3</v>
      </c>
      <c r="H236" s="26">
        <f t="shared" ca="1" si="26"/>
        <v>2</v>
      </c>
      <c r="I236" s="26">
        <f t="shared" ca="1" si="26"/>
        <v>5</v>
      </c>
      <c r="J236" s="26">
        <f t="shared" ca="1" si="26"/>
        <v>8</v>
      </c>
      <c r="K236" s="26">
        <f t="shared" ca="1" si="26"/>
        <v>6</v>
      </c>
      <c r="L236" s="26">
        <f t="shared" ca="1" si="26"/>
        <v>9</v>
      </c>
      <c r="M236" s="26">
        <f t="shared" ca="1" si="26"/>
        <v>4</v>
      </c>
      <c r="N236" s="26">
        <f t="shared" ca="1" si="26"/>
        <v>7</v>
      </c>
      <c r="O236" s="26">
        <f t="shared" ca="1" si="26"/>
        <v>1</v>
      </c>
    </row>
    <row r="237" spans="1:15" ht="19.5" thickBot="1">
      <c r="A237" s="50">
        <f t="shared" si="24"/>
        <v>236</v>
      </c>
      <c r="B237" s="22">
        <f ca="1">Streams!B237</f>
        <v>16</v>
      </c>
      <c r="C237" s="23">
        <f ca="1">VLOOKUP(B237,Partition!$J$2:$K$38,2)</f>
        <v>4</v>
      </c>
      <c r="D237" s="24">
        <f ca="1">COUNTIF(INDEX(C237:INDEX($C$1:C237,IFERROR(LOOKUP(2,1/($D$1:D236=2),ROW($D$1:D236)-MIN(ROW($D$1:D236)-1)),1),),),C237)</f>
        <v>1</v>
      </c>
      <c r="E237" s="23">
        <f t="shared" ca="1" si="21"/>
        <v>8</v>
      </c>
      <c r="F237" s="25">
        <f ca="1">COUNTIF(INDEX(E237:INDEX($E$1:E237,IFERROR(LOOKUP(2,1/($F$1:F236=2),ROW($F$1:F236)-MIN(ROW($F$1:F236)-1)),1),),),E237)</f>
        <v>1</v>
      </c>
      <c r="G237" s="26">
        <f t="shared" ca="1" si="22"/>
        <v>1</v>
      </c>
      <c r="H237" s="26">
        <f t="shared" ca="1" si="26"/>
        <v>3</v>
      </c>
      <c r="I237" s="26">
        <f t="shared" ca="1" si="26"/>
        <v>2</v>
      </c>
      <c r="J237" s="26">
        <f t="shared" ca="1" si="26"/>
        <v>5</v>
      </c>
      <c r="K237" s="26">
        <f t="shared" ca="1" si="26"/>
        <v>8</v>
      </c>
      <c r="L237" s="26">
        <f t="shared" ca="1" si="26"/>
        <v>6</v>
      </c>
      <c r="M237" s="26">
        <f t="shared" ca="1" si="26"/>
        <v>9</v>
      </c>
      <c r="N237" s="26">
        <f t="shared" ca="1" si="26"/>
        <v>4</v>
      </c>
      <c r="O237" s="26">
        <f t="shared" ca="1" si="26"/>
        <v>7</v>
      </c>
    </row>
    <row r="238" spans="1:15" ht="19.5" thickBot="1">
      <c r="A238" s="50">
        <f t="shared" si="24"/>
        <v>237</v>
      </c>
      <c r="B238" s="22">
        <f ca="1">Streams!B238</f>
        <v>26</v>
      </c>
      <c r="C238" s="23">
        <f ca="1">VLOOKUP(B238,Partition!$J$2:$K$38,2)</f>
        <v>8</v>
      </c>
      <c r="D238" s="24">
        <f ca="1">COUNTIF(INDEX(C238:INDEX($C$1:C238,IFERROR(LOOKUP(2,1/($D$1:D237=2),ROW($D$1:D237)-MIN(ROW($D$1:D237)-1)),1),),),C238)</f>
        <v>1</v>
      </c>
      <c r="E238" s="23">
        <f t="shared" ca="1" si="21"/>
        <v>6</v>
      </c>
      <c r="F238" s="25">
        <f ca="1">COUNTIF(INDEX(E238:INDEX($E$1:E238,IFERROR(LOOKUP(2,1/($F$1:F237=2),ROW($F$1:F237)-MIN(ROW($F$1:F237)-1)),1),),),E238)</f>
        <v>1</v>
      </c>
      <c r="G238" s="26">
        <f t="shared" ca="1" si="22"/>
        <v>4</v>
      </c>
      <c r="H238" s="26">
        <f t="shared" ca="1" si="26"/>
        <v>1</v>
      </c>
      <c r="I238" s="26">
        <f t="shared" ca="1" si="26"/>
        <v>3</v>
      </c>
      <c r="J238" s="26">
        <f t="shared" ca="1" si="26"/>
        <v>2</v>
      </c>
      <c r="K238" s="26">
        <f t="shared" ca="1" si="26"/>
        <v>5</v>
      </c>
      <c r="L238" s="26">
        <f t="shared" ca="1" si="26"/>
        <v>8</v>
      </c>
      <c r="M238" s="26">
        <f t="shared" ca="1" si="26"/>
        <v>6</v>
      </c>
      <c r="N238" s="26">
        <f t="shared" ca="1" si="26"/>
        <v>9</v>
      </c>
      <c r="O238" s="26">
        <f t="shared" ca="1" si="26"/>
        <v>7</v>
      </c>
    </row>
    <row r="239" spans="1:15" ht="19.5" thickBot="1">
      <c r="A239" s="50">
        <f t="shared" si="24"/>
        <v>238</v>
      </c>
      <c r="B239" s="22">
        <f ca="1">Streams!B239</f>
        <v>23</v>
      </c>
      <c r="C239" s="23">
        <f ca="1">VLOOKUP(B239,Partition!$J$2:$K$38,2)</f>
        <v>5</v>
      </c>
      <c r="D239" s="24">
        <f ca="1">COUNTIF(INDEX(C239:INDEX($C$1:C239,IFERROR(LOOKUP(2,1/($D$1:D238=2),ROW($D$1:D238)-MIN(ROW($D$1:D238)-1)),1),),),C239)</f>
        <v>2</v>
      </c>
      <c r="E239" s="23">
        <f t="shared" ca="1" si="21"/>
        <v>6</v>
      </c>
      <c r="F239" s="25">
        <f ca="1">COUNTIF(INDEX(E239:INDEX($E$1:E239,IFERROR(LOOKUP(2,1/($F$1:F238=2),ROW($F$1:F238)-MIN(ROW($F$1:F238)-1)),1),),),E239)</f>
        <v>2</v>
      </c>
      <c r="G239" s="26">
        <f t="shared" ca="1" si="22"/>
        <v>8</v>
      </c>
      <c r="H239" s="26">
        <f t="shared" ca="1" si="26"/>
        <v>4</v>
      </c>
      <c r="I239" s="26">
        <f t="shared" ca="1" si="26"/>
        <v>1</v>
      </c>
      <c r="J239" s="26">
        <f t="shared" ca="1" si="26"/>
        <v>3</v>
      </c>
      <c r="K239" s="26">
        <f t="shared" ca="1" si="26"/>
        <v>2</v>
      </c>
      <c r="L239" s="26">
        <f t="shared" ca="1" si="26"/>
        <v>5</v>
      </c>
      <c r="M239" s="26">
        <f t="shared" ca="1" si="26"/>
        <v>6</v>
      </c>
      <c r="N239" s="26">
        <f t="shared" ca="1" si="26"/>
        <v>9</v>
      </c>
      <c r="O239" s="26">
        <f t="shared" ca="1" si="26"/>
        <v>7</v>
      </c>
    </row>
    <row r="240" spans="1:15" ht="19.5" thickBot="1">
      <c r="A240" s="50">
        <f t="shared" si="24"/>
        <v>239</v>
      </c>
      <c r="B240" s="22">
        <f ca="1">Streams!B240</f>
        <v>23</v>
      </c>
      <c r="C240" s="23">
        <f ca="1">VLOOKUP(B240,Partition!$J$2:$K$38,2)</f>
        <v>5</v>
      </c>
      <c r="D240" s="24">
        <f ca="1">COUNTIF(INDEX(C240:INDEX($C$1:C240,IFERROR(LOOKUP(2,1/($D$1:D239=2),ROW($D$1:D239)-MIN(ROW($D$1:D239)-1)),1),),),C240)</f>
        <v>2</v>
      </c>
      <c r="E240" s="23">
        <f t="shared" ca="1" si="21"/>
        <v>1</v>
      </c>
      <c r="F240" s="25">
        <f ca="1">COUNTIF(INDEX(E240:INDEX($E$1:E240,IFERROR(LOOKUP(2,1/($F$1:F239=2),ROW($F$1:F239)-MIN(ROW($F$1:F239)-1)),1),),),E240)</f>
        <v>1</v>
      </c>
      <c r="G240" s="26">
        <f t="shared" ca="1" si="22"/>
        <v>5</v>
      </c>
      <c r="H240" s="26">
        <f t="shared" ca="1" si="26"/>
        <v>8</v>
      </c>
      <c r="I240" s="26">
        <f t="shared" ca="1" si="26"/>
        <v>4</v>
      </c>
      <c r="J240" s="26">
        <f t="shared" ca="1" si="26"/>
        <v>1</v>
      </c>
      <c r="K240" s="26">
        <f t="shared" ca="1" si="26"/>
        <v>3</v>
      </c>
      <c r="L240" s="26">
        <f t="shared" ca="1" si="26"/>
        <v>2</v>
      </c>
      <c r="M240" s="26">
        <f t="shared" ca="1" si="26"/>
        <v>6</v>
      </c>
      <c r="N240" s="26">
        <f t="shared" ca="1" si="26"/>
        <v>9</v>
      </c>
      <c r="O240" s="26">
        <f t="shared" ca="1" si="26"/>
        <v>7</v>
      </c>
    </row>
    <row r="241" spans="1:15" ht="19.5" thickBot="1">
      <c r="A241" s="50">
        <f t="shared" si="24"/>
        <v>240</v>
      </c>
      <c r="B241" s="22">
        <f ca="1">Streams!B241</f>
        <v>13</v>
      </c>
      <c r="C241" s="23">
        <f ca="1">VLOOKUP(B241,Partition!$J$2:$K$38,2)</f>
        <v>4</v>
      </c>
      <c r="D241" s="24">
        <f ca="1">COUNTIF(INDEX(C241:INDEX($C$1:C241,IFERROR(LOOKUP(2,1/($D$1:D240=2),ROW($D$1:D240)-MIN(ROW($D$1:D240)-1)),1),),),C241)</f>
        <v>1</v>
      </c>
      <c r="E241" s="23">
        <f t="shared" ca="1" si="21"/>
        <v>3</v>
      </c>
      <c r="F241" s="25">
        <f ca="1">COUNTIF(INDEX(E241:INDEX($E$1:E241,IFERROR(LOOKUP(2,1/($F$1:F240=2),ROW($F$1:F240)-MIN(ROW($F$1:F240)-1)),1),),),E241)</f>
        <v>1</v>
      </c>
      <c r="G241" s="26">
        <f t="shared" ca="1" si="22"/>
        <v>5</v>
      </c>
      <c r="H241" s="26">
        <f t="shared" ca="1" si="26"/>
        <v>8</v>
      </c>
      <c r="I241" s="26">
        <f t="shared" ca="1" si="26"/>
        <v>4</v>
      </c>
      <c r="J241" s="26">
        <f t="shared" ca="1" si="26"/>
        <v>1</v>
      </c>
      <c r="K241" s="26">
        <f t="shared" ca="1" si="26"/>
        <v>3</v>
      </c>
      <c r="L241" s="26">
        <f t="shared" ca="1" si="26"/>
        <v>2</v>
      </c>
      <c r="M241" s="26">
        <f t="shared" ca="1" si="26"/>
        <v>6</v>
      </c>
      <c r="N241" s="26">
        <f t="shared" ca="1" si="26"/>
        <v>9</v>
      </c>
      <c r="O241" s="26">
        <f t="shared" ca="1" si="26"/>
        <v>7</v>
      </c>
    </row>
    <row r="242" spans="1:15" ht="19.5" thickBot="1">
      <c r="A242" s="50">
        <f t="shared" si="24"/>
        <v>241</v>
      </c>
      <c r="B242" s="22">
        <f ca="1">Streams!B242</f>
        <v>4</v>
      </c>
      <c r="C242" s="23">
        <f ca="1">VLOOKUP(B242,Partition!$J$2:$K$38,2)</f>
        <v>1</v>
      </c>
      <c r="D242" s="24">
        <f ca="1">COUNTIF(INDEX(C242:INDEX($C$1:C242,IFERROR(LOOKUP(2,1/($D$1:D241=2),ROW($D$1:D241)-MIN(ROW($D$1:D241)-1)),1),),),C242)</f>
        <v>1</v>
      </c>
      <c r="E242" s="23">
        <f t="shared" ca="1" si="21"/>
        <v>4</v>
      </c>
      <c r="F242" s="25">
        <f ca="1">COUNTIF(INDEX(E242:INDEX($E$1:E242,IFERROR(LOOKUP(2,1/($F$1:F241=2),ROW($F$1:F241)-MIN(ROW($F$1:F241)-1)),1),),),E242)</f>
        <v>1</v>
      </c>
      <c r="G242" s="26">
        <f t="shared" ca="1" si="22"/>
        <v>4</v>
      </c>
      <c r="H242" s="26">
        <f t="shared" ca="1" si="26"/>
        <v>5</v>
      </c>
      <c r="I242" s="26">
        <f t="shared" ca="1" si="26"/>
        <v>8</v>
      </c>
      <c r="J242" s="26">
        <f t="shared" ca="1" si="26"/>
        <v>1</v>
      </c>
      <c r="K242" s="26">
        <f t="shared" ca="1" si="26"/>
        <v>3</v>
      </c>
      <c r="L242" s="26">
        <f t="shared" ca="1" si="26"/>
        <v>2</v>
      </c>
      <c r="M242" s="26">
        <f t="shared" ca="1" si="26"/>
        <v>6</v>
      </c>
      <c r="N242" s="26">
        <f t="shared" ca="1" si="26"/>
        <v>9</v>
      </c>
      <c r="O242" s="26">
        <f t="shared" ca="1" si="26"/>
        <v>7</v>
      </c>
    </row>
    <row r="243" spans="1:15" ht="19.5" thickBot="1">
      <c r="A243" s="50">
        <f t="shared" si="24"/>
        <v>242</v>
      </c>
      <c r="B243" s="22">
        <f ca="1">Streams!B243</f>
        <v>14</v>
      </c>
      <c r="C243" s="23">
        <f ca="1">VLOOKUP(B243,Partition!$J$2:$K$38,2)</f>
        <v>5</v>
      </c>
      <c r="D243" s="24">
        <f ca="1">COUNTIF(INDEX(C243:INDEX($C$1:C243,IFERROR(LOOKUP(2,1/($D$1:D242=2),ROW($D$1:D242)-MIN(ROW($D$1:D242)-1)),1),),),C243)</f>
        <v>2</v>
      </c>
      <c r="E243" s="23">
        <f t="shared" ca="1" si="21"/>
        <v>3</v>
      </c>
      <c r="F243" s="25">
        <f ca="1">COUNTIF(INDEX(E243:INDEX($E$1:E243,IFERROR(LOOKUP(2,1/($F$1:F242=2),ROW($F$1:F242)-MIN(ROW($F$1:F242)-1)),1),),),E243)</f>
        <v>2</v>
      </c>
      <c r="G243" s="26">
        <f t="shared" ca="1" si="22"/>
        <v>1</v>
      </c>
      <c r="H243" s="26">
        <f t="shared" ref="H243:O258" ca="1" si="27">IF(AND(G242&lt;&gt;$G243,G242&lt;&gt;G243,G242&lt;&gt;0),G242,H242)</f>
        <v>4</v>
      </c>
      <c r="I243" s="26">
        <f t="shared" ca="1" si="27"/>
        <v>5</v>
      </c>
      <c r="J243" s="26">
        <f t="shared" ca="1" si="27"/>
        <v>8</v>
      </c>
      <c r="K243" s="26">
        <f t="shared" ca="1" si="27"/>
        <v>3</v>
      </c>
      <c r="L243" s="26">
        <f t="shared" ca="1" si="27"/>
        <v>2</v>
      </c>
      <c r="M243" s="26">
        <f t="shared" ca="1" si="27"/>
        <v>6</v>
      </c>
      <c r="N243" s="26">
        <f t="shared" ca="1" si="27"/>
        <v>9</v>
      </c>
      <c r="O243" s="26">
        <f t="shared" ca="1" si="27"/>
        <v>7</v>
      </c>
    </row>
    <row r="244" spans="1:15" ht="19.5" thickBot="1">
      <c r="A244" s="50">
        <f t="shared" si="24"/>
        <v>243</v>
      </c>
      <c r="B244" s="22">
        <f ca="1">Streams!B244</f>
        <v>24</v>
      </c>
      <c r="C244" s="23">
        <f ca="1">VLOOKUP(B244,Partition!$J$2:$K$38,2)</f>
        <v>6</v>
      </c>
      <c r="D244" s="24">
        <f ca="1">COUNTIF(INDEX(C244:INDEX($C$1:C244,IFERROR(LOOKUP(2,1/($D$1:D243=2),ROW($D$1:D243)-MIN(ROW($D$1:D243)-1)),1),),),C244)</f>
        <v>1</v>
      </c>
      <c r="E244" s="23">
        <f t="shared" ca="1" si="21"/>
        <v>7</v>
      </c>
      <c r="F244" s="25">
        <f ca="1">COUNTIF(INDEX(E244:INDEX($E$1:E244,IFERROR(LOOKUP(2,1/($F$1:F243=2),ROW($F$1:F243)-MIN(ROW($F$1:F243)-1)),1),),),E244)</f>
        <v>1</v>
      </c>
      <c r="G244" s="26">
        <f t="shared" ca="1" si="22"/>
        <v>5</v>
      </c>
      <c r="H244" s="26">
        <f t="shared" ca="1" si="27"/>
        <v>1</v>
      </c>
      <c r="I244" s="26">
        <f t="shared" ca="1" si="27"/>
        <v>4</v>
      </c>
      <c r="J244" s="26">
        <f t="shared" ca="1" si="27"/>
        <v>8</v>
      </c>
      <c r="K244" s="26">
        <f t="shared" ca="1" si="27"/>
        <v>3</v>
      </c>
      <c r="L244" s="26">
        <f t="shared" ca="1" si="27"/>
        <v>2</v>
      </c>
      <c r="M244" s="26">
        <f t="shared" ca="1" si="27"/>
        <v>6</v>
      </c>
      <c r="N244" s="26">
        <f t="shared" ca="1" si="27"/>
        <v>9</v>
      </c>
      <c r="O244" s="26">
        <f t="shared" ca="1" si="27"/>
        <v>7</v>
      </c>
    </row>
    <row r="245" spans="1:15" ht="19.5" thickBot="1">
      <c r="A245" s="50">
        <f t="shared" si="24"/>
        <v>244</v>
      </c>
      <c r="B245" s="22">
        <f ca="1">Streams!B245</f>
        <v>31</v>
      </c>
      <c r="C245" s="23">
        <f ca="1">VLOOKUP(B245,Partition!$J$2:$K$38,2)</f>
        <v>7</v>
      </c>
      <c r="D245" s="24">
        <f ca="1">COUNTIF(INDEX(C245:INDEX($C$1:C245,IFERROR(LOOKUP(2,1/($D$1:D244=2),ROW($D$1:D244)-MIN(ROW($D$1:D244)-1)),1),),),C245)</f>
        <v>1</v>
      </c>
      <c r="E245" s="23">
        <f t="shared" ca="1" si="21"/>
        <v>9</v>
      </c>
      <c r="F245" s="25">
        <f ca="1">COUNTIF(INDEX(E245:INDEX($E$1:E245,IFERROR(LOOKUP(2,1/($F$1:F244=2),ROW($F$1:F244)-MIN(ROW($F$1:F244)-1)),1),),),E245)</f>
        <v>1</v>
      </c>
      <c r="G245" s="26">
        <f t="shared" ca="1" si="22"/>
        <v>6</v>
      </c>
      <c r="H245" s="26">
        <f t="shared" ca="1" si="27"/>
        <v>5</v>
      </c>
      <c r="I245" s="26">
        <f t="shared" ca="1" si="27"/>
        <v>1</v>
      </c>
      <c r="J245" s="26">
        <f t="shared" ca="1" si="27"/>
        <v>4</v>
      </c>
      <c r="K245" s="26">
        <f t="shared" ca="1" si="27"/>
        <v>8</v>
      </c>
      <c r="L245" s="26">
        <f t="shared" ca="1" si="27"/>
        <v>3</v>
      </c>
      <c r="M245" s="26">
        <f t="shared" ca="1" si="27"/>
        <v>2</v>
      </c>
      <c r="N245" s="26">
        <f t="shared" ca="1" si="27"/>
        <v>9</v>
      </c>
      <c r="O245" s="26">
        <f t="shared" ca="1" si="27"/>
        <v>7</v>
      </c>
    </row>
    <row r="246" spans="1:15" ht="19.5" thickBot="1">
      <c r="A246" s="50">
        <f t="shared" si="24"/>
        <v>245</v>
      </c>
      <c r="B246" s="22">
        <f ca="1">Streams!B246</f>
        <v>28</v>
      </c>
      <c r="C246" s="23">
        <f ca="1">VLOOKUP(B246,Partition!$J$2:$K$38,2)</f>
        <v>7</v>
      </c>
      <c r="D246" s="24">
        <f ca="1">COUNTIF(INDEX(C246:INDEX($C$1:C246,IFERROR(LOOKUP(2,1/($D$1:D245=2),ROW($D$1:D245)-MIN(ROW($D$1:D245)-1)),1),),),C246)</f>
        <v>2</v>
      </c>
      <c r="E246" s="23">
        <f t="shared" ca="1" si="21"/>
        <v>1</v>
      </c>
      <c r="F246" s="25">
        <f ca="1">COUNTIF(INDEX(E246:INDEX($E$1:E246,IFERROR(LOOKUP(2,1/($F$1:F245=2),ROW($F$1:F245)-MIN(ROW($F$1:F245)-1)),1),),),E246)</f>
        <v>1</v>
      </c>
      <c r="G246" s="26">
        <f t="shared" ca="1" si="22"/>
        <v>7</v>
      </c>
      <c r="H246" s="26">
        <f t="shared" ca="1" si="27"/>
        <v>6</v>
      </c>
      <c r="I246" s="26">
        <f t="shared" ca="1" si="27"/>
        <v>5</v>
      </c>
      <c r="J246" s="26">
        <f t="shared" ca="1" si="27"/>
        <v>1</v>
      </c>
      <c r="K246" s="26">
        <f t="shared" ca="1" si="27"/>
        <v>4</v>
      </c>
      <c r="L246" s="26">
        <f t="shared" ca="1" si="27"/>
        <v>8</v>
      </c>
      <c r="M246" s="26">
        <f t="shared" ca="1" si="27"/>
        <v>3</v>
      </c>
      <c r="N246" s="26">
        <f t="shared" ca="1" si="27"/>
        <v>2</v>
      </c>
      <c r="O246" s="26">
        <f t="shared" ca="1" si="27"/>
        <v>9</v>
      </c>
    </row>
    <row r="247" spans="1:15" ht="19.5" thickBot="1">
      <c r="A247" s="50">
        <f t="shared" si="24"/>
        <v>246</v>
      </c>
      <c r="B247" s="22">
        <f ca="1">Streams!B247</f>
        <v>29</v>
      </c>
      <c r="C247" s="23">
        <f ca="1">VLOOKUP(B247,Partition!$J$2:$K$38,2)</f>
        <v>8</v>
      </c>
      <c r="D247" s="24">
        <f ca="1">COUNTIF(INDEX(C247:INDEX($C$1:C247,IFERROR(LOOKUP(2,1/($D$1:D246=2),ROW($D$1:D246)-MIN(ROW($D$1:D246)-1)),1),),),C247)</f>
        <v>1</v>
      </c>
      <c r="E247" s="23">
        <f t="shared" ca="1" si="21"/>
        <v>6</v>
      </c>
      <c r="F247" s="25">
        <f ca="1">COUNTIF(INDEX(E247:INDEX($E$1:E247,IFERROR(LOOKUP(2,1/($F$1:F246=2),ROW($F$1:F246)-MIN(ROW($F$1:F246)-1)),1),),),E247)</f>
        <v>1</v>
      </c>
      <c r="G247" s="26">
        <f t="shared" ca="1" si="22"/>
        <v>7</v>
      </c>
      <c r="H247" s="26">
        <f t="shared" ca="1" si="27"/>
        <v>6</v>
      </c>
      <c r="I247" s="26">
        <f t="shared" ca="1" si="27"/>
        <v>5</v>
      </c>
      <c r="J247" s="26">
        <f t="shared" ca="1" si="27"/>
        <v>1</v>
      </c>
      <c r="K247" s="26">
        <f t="shared" ca="1" si="27"/>
        <v>4</v>
      </c>
      <c r="L247" s="26">
        <f t="shared" ca="1" si="27"/>
        <v>8</v>
      </c>
      <c r="M247" s="26">
        <f t="shared" ca="1" si="27"/>
        <v>3</v>
      </c>
      <c r="N247" s="26">
        <f t="shared" ca="1" si="27"/>
        <v>2</v>
      </c>
      <c r="O247" s="26">
        <f t="shared" ca="1" si="27"/>
        <v>9</v>
      </c>
    </row>
    <row r="248" spans="1:15" ht="19.5" thickBot="1">
      <c r="A248" s="50">
        <f t="shared" si="24"/>
        <v>247</v>
      </c>
      <c r="B248" s="22">
        <f ca="1">Streams!B248</f>
        <v>7</v>
      </c>
      <c r="C248" s="23">
        <f ca="1">VLOOKUP(B248,Partition!$J$2:$K$38,2)</f>
        <v>1</v>
      </c>
      <c r="D248" s="24">
        <f ca="1">COUNTIF(INDEX(C248:INDEX($C$1:C248,IFERROR(LOOKUP(2,1/($D$1:D247=2),ROW($D$1:D247)-MIN(ROW($D$1:D247)-1)),1),),),C248)</f>
        <v>1</v>
      </c>
      <c r="E248" s="23">
        <f t="shared" ca="1" si="21"/>
        <v>5</v>
      </c>
      <c r="F248" s="25">
        <f ca="1">COUNTIF(INDEX(E248:INDEX($E$1:E248,IFERROR(LOOKUP(2,1/($F$1:F247=2),ROW($F$1:F247)-MIN(ROW($F$1:F247)-1)),1),),),E248)</f>
        <v>1</v>
      </c>
      <c r="G248" s="26">
        <f t="shared" ca="1" si="22"/>
        <v>8</v>
      </c>
      <c r="H248" s="26">
        <f t="shared" ca="1" si="27"/>
        <v>7</v>
      </c>
      <c r="I248" s="26">
        <f t="shared" ca="1" si="27"/>
        <v>6</v>
      </c>
      <c r="J248" s="26">
        <f t="shared" ca="1" si="27"/>
        <v>5</v>
      </c>
      <c r="K248" s="26">
        <f t="shared" ca="1" si="27"/>
        <v>1</v>
      </c>
      <c r="L248" s="26">
        <f t="shared" ca="1" si="27"/>
        <v>4</v>
      </c>
      <c r="M248" s="26">
        <f t="shared" ca="1" si="27"/>
        <v>3</v>
      </c>
      <c r="N248" s="26">
        <f t="shared" ca="1" si="27"/>
        <v>2</v>
      </c>
      <c r="O248" s="26">
        <f t="shared" ca="1" si="27"/>
        <v>9</v>
      </c>
    </row>
    <row r="249" spans="1:15" ht="19.5" thickBot="1">
      <c r="A249" s="50">
        <f t="shared" si="24"/>
        <v>248</v>
      </c>
      <c r="B249" s="22">
        <f ca="1">Streams!B249</f>
        <v>36</v>
      </c>
      <c r="C249" s="23">
        <f ca="1">VLOOKUP(B249,Partition!$J$2:$K$38,2)</f>
        <v>9</v>
      </c>
      <c r="D249" s="24">
        <f ca="1">COUNTIF(INDEX(C249:INDEX($C$1:C249,IFERROR(LOOKUP(2,1/($D$1:D248=2),ROW($D$1:D248)-MIN(ROW($D$1:D248)-1)),1),),),C249)</f>
        <v>1</v>
      </c>
      <c r="E249" s="23">
        <f t="shared" ca="1" si="21"/>
        <v>9</v>
      </c>
      <c r="F249" s="25">
        <f ca="1">COUNTIF(INDEX(E249:INDEX($E$1:E249,IFERROR(LOOKUP(2,1/($F$1:F248=2),ROW($F$1:F248)-MIN(ROW($F$1:F248)-1)),1),),),E249)</f>
        <v>2</v>
      </c>
      <c r="G249" s="26">
        <f t="shared" ca="1" si="22"/>
        <v>1</v>
      </c>
      <c r="H249" s="26">
        <f t="shared" ca="1" si="27"/>
        <v>8</v>
      </c>
      <c r="I249" s="26">
        <f t="shared" ca="1" si="27"/>
        <v>7</v>
      </c>
      <c r="J249" s="26">
        <f t="shared" ca="1" si="27"/>
        <v>6</v>
      </c>
      <c r="K249" s="26">
        <f t="shared" ca="1" si="27"/>
        <v>5</v>
      </c>
      <c r="L249" s="26">
        <f t="shared" ca="1" si="27"/>
        <v>4</v>
      </c>
      <c r="M249" s="26">
        <f t="shared" ca="1" si="27"/>
        <v>3</v>
      </c>
      <c r="N249" s="26">
        <f t="shared" ca="1" si="27"/>
        <v>2</v>
      </c>
      <c r="O249" s="26">
        <f t="shared" ca="1" si="27"/>
        <v>9</v>
      </c>
    </row>
    <row r="250" spans="1:15" ht="19.5" thickBot="1">
      <c r="A250" s="50">
        <f t="shared" si="24"/>
        <v>249</v>
      </c>
      <c r="B250" s="22">
        <f ca="1">Streams!B250</f>
        <v>12</v>
      </c>
      <c r="C250" s="23">
        <f ca="1">VLOOKUP(B250,Partition!$J$2:$K$38,2)</f>
        <v>3</v>
      </c>
      <c r="D250" s="24">
        <f ca="1">COUNTIF(INDEX(C250:INDEX($C$1:C250,IFERROR(LOOKUP(2,1/($D$1:D249=2),ROW($D$1:D249)-MIN(ROW($D$1:D249)-1)),1),),),C250)</f>
        <v>1</v>
      </c>
      <c r="E250" s="23">
        <f t="shared" ca="1" si="21"/>
        <v>8</v>
      </c>
      <c r="F250" s="25">
        <f ca="1">COUNTIF(INDEX(E250:INDEX($E$1:E250,IFERROR(LOOKUP(2,1/($F$1:F249=2),ROW($F$1:F249)-MIN(ROW($F$1:F249)-1)),1),),),E250)</f>
        <v>1</v>
      </c>
      <c r="G250" s="26">
        <f t="shared" ca="1" si="22"/>
        <v>9</v>
      </c>
      <c r="H250" s="26">
        <f t="shared" ca="1" si="27"/>
        <v>1</v>
      </c>
      <c r="I250" s="26">
        <f t="shared" ca="1" si="27"/>
        <v>8</v>
      </c>
      <c r="J250" s="26">
        <f t="shared" ca="1" si="27"/>
        <v>7</v>
      </c>
      <c r="K250" s="26">
        <f t="shared" ca="1" si="27"/>
        <v>6</v>
      </c>
      <c r="L250" s="26">
        <f t="shared" ca="1" si="27"/>
        <v>5</v>
      </c>
      <c r="M250" s="26">
        <f t="shared" ca="1" si="27"/>
        <v>4</v>
      </c>
      <c r="N250" s="26">
        <f t="shared" ca="1" si="27"/>
        <v>3</v>
      </c>
      <c r="O250" s="26">
        <f t="shared" ca="1" si="27"/>
        <v>2</v>
      </c>
    </row>
    <row r="251" spans="1:15" ht="19.5" thickBot="1">
      <c r="A251" s="50">
        <f t="shared" si="24"/>
        <v>250</v>
      </c>
      <c r="B251" s="22">
        <f ca="1">Streams!B251</f>
        <v>5</v>
      </c>
      <c r="C251" s="23">
        <f ca="1">VLOOKUP(B251,Partition!$J$2:$K$38,2)</f>
        <v>2</v>
      </c>
      <c r="D251" s="24">
        <f ca="1">COUNTIF(INDEX(C251:INDEX($C$1:C251,IFERROR(LOOKUP(2,1/($D$1:D250=2),ROW($D$1:D250)-MIN(ROW($D$1:D250)-1)),1),),),C251)</f>
        <v>1</v>
      </c>
      <c r="E251" s="23">
        <f t="shared" ca="1" si="21"/>
        <v>9</v>
      </c>
      <c r="F251" s="25">
        <f ca="1">COUNTIF(INDEX(E251:INDEX($E$1:E251,IFERROR(LOOKUP(2,1/($F$1:F250=2),ROW($F$1:F250)-MIN(ROW($F$1:F250)-1)),1),),),E251)</f>
        <v>2</v>
      </c>
      <c r="G251" s="26">
        <f t="shared" ca="1" si="22"/>
        <v>3</v>
      </c>
      <c r="H251" s="26">
        <f t="shared" ca="1" si="27"/>
        <v>9</v>
      </c>
      <c r="I251" s="26">
        <f t="shared" ca="1" si="27"/>
        <v>1</v>
      </c>
      <c r="J251" s="26">
        <f t="shared" ca="1" si="27"/>
        <v>8</v>
      </c>
      <c r="K251" s="26">
        <f t="shared" ca="1" si="27"/>
        <v>7</v>
      </c>
      <c r="L251" s="26">
        <f t="shared" ca="1" si="27"/>
        <v>6</v>
      </c>
      <c r="M251" s="26">
        <f t="shared" ca="1" si="27"/>
        <v>5</v>
      </c>
      <c r="N251" s="26">
        <f t="shared" ca="1" si="27"/>
        <v>4</v>
      </c>
      <c r="O251" s="26">
        <f t="shared" ca="1" si="27"/>
        <v>2</v>
      </c>
    </row>
    <row r="252" spans="1:15" ht="19.5" thickBot="1">
      <c r="A252" s="50">
        <f t="shared" si="24"/>
        <v>251</v>
      </c>
      <c r="B252" s="22">
        <f ca="1">Streams!B252</f>
        <v>0</v>
      </c>
      <c r="C252" s="23">
        <f ca="1">VLOOKUP(B252,Partition!$J$2:$K$38,2)</f>
        <v>0</v>
      </c>
      <c r="D252" s="24">
        <f ca="1">COUNTIF(INDEX(C252:INDEX($C$1:C252,IFERROR(LOOKUP(2,1/($D$1:D251=2),ROW($D$1:D251)-MIN(ROW($D$1:D251)-1)),1),),),C252)</f>
        <v>1</v>
      </c>
      <c r="E252" s="23" t="str">
        <f t="shared" ca="1" si="21"/>
        <v/>
      </c>
      <c r="F252" s="25">
        <f ca="1">COUNTIF(INDEX(E252:INDEX($E$1:E252,IFERROR(LOOKUP(2,1/($F$1:F251=2),ROW($F$1:F251)-MIN(ROW($F$1:F251)-1)),1),),),E252)</f>
        <v>1</v>
      </c>
      <c r="G252" s="26">
        <f t="shared" ca="1" si="22"/>
        <v>2</v>
      </c>
      <c r="H252" s="26">
        <f t="shared" ca="1" si="27"/>
        <v>3</v>
      </c>
      <c r="I252" s="26">
        <f t="shared" ca="1" si="27"/>
        <v>9</v>
      </c>
      <c r="J252" s="26">
        <f t="shared" ca="1" si="27"/>
        <v>1</v>
      </c>
      <c r="K252" s="26">
        <f t="shared" ca="1" si="27"/>
        <v>8</v>
      </c>
      <c r="L252" s="26">
        <f t="shared" ca="1" si="27"/>
        <v>7</v>
      </c>
      <c r="M252" s="26">
        <f t="shared" ca="1" si="27"/>
        <v>6</v>
      </c>
      <c r="N252" s="26">
        <f t="shared" ca="1" si="27"/>
        <v>5</v>
      </c>
      <c r="O252" s="26">
        <f t="shared" ca="1" si="27"/>
        <v>4</v>
      </c>
    </row>
    <row r="253" spans="1:15" ht="19.5" thickBot="1">
      <c r="A253" s="50">
        <f t="shared" si="24"/>
        <v>252</v>
      </c>
      <c r="B253" s="22">
        <f ca="1">Streams!B253</f>
        <v>18</v>
      </c>
      <c r="C253" s="23">
        <f ca="1">VLOOKUP(B253,Partition!$J$2:$K$38,2)</f>
        <v>6</v>
      </c>
      <c r="D253" s="24">
        <f ca="1">COUNTIF(INDEX(C253:INDEX($C$1:C253,IFERROR(LOOKUP(2,1/($D$1:D252=2),ROW($D$1:D252)-MIN(ROW($D$1:D252)-1)),1),),),C253)</f>
        <v>1</v>
      </c>
      <c r="E253" s="23">
        <f t="shared" ca="1" si="21"/>
        <v>7</v>
      </c>
      <c r="F253" s="25">
        <f ca="1">COUNTIF(INDEX(E253:INDEX($E$1:E253,IFERROR(LOOKUP(2,1/($F$1:F252=2),ROW($F$1:F252)-MIN(ROW($F$1:F252)-1)),1),),),E253)</f>
        <v>1</v>
      </c>
      <c r="G253" s="26">
        <f t="shared" ca="1" si="22"/>
        <v>2</v>
      </c>
      <c r="H253" s="26">
        <f t="shared" ca="1" si="27"/>
        <v>3</v>
      </c>
      <c r="I253" s="26">
        <f t="shared" ca="1" si="27"/>
        <v>9</v>
      </c>
      <c r="J253" s="26">
        <f t="shared" ca="1" si="27"/>
        <v>1</v>
      </c>
      <c r="K253" s="26">
        <f t="shared" ca="1" si="27"/>
        <v>8</v>
      </c>
      <c r="L253" s="26">
        <f t="shared" ca="1" si="27"/>
        <v>7</v>
      </c>
      <c r="M253" s="26">
        <f t="shared" ca="1" si="27"/>
        <v>6</v>
      </c>
      <c r="N253" s="26">
        <f t="shared" ca="1" si="27"/>
        <v>5</v>
      </c>
      <c r="O253" s="26">
        <f t="shared" ca="1" si="27"/>
        <v>4</v>
      </c>
    </row>
    <row r="254" spans="1:15" ht="19.5" thickBot="1">
      <c r="A254" s="50">
        <f t="shared" si="24"/>
        <v>253</v>
      </c>
      <c r="B254" s="22">
        <f ca="1">Streams!B254</f>
        <v>29</v>
      </c>
      <c r="C254" s="23">
        <f ca="1">VLOOKUP(B254,Partition!$J$2:$K$38,2)</f>
        <v>8</v>
      </c>
      <c r="D254" s="24">
        <f ca="1">COUNTIF(INDEX(C254:INDEX($C$1:C254,IFERROR(LOOKUP(2,1/($D$1:D253=2),ROW($D$1:D253)-MIN(ROW($D$1:D253)-1)),1),),),C254)</f>
        <v>2</v>
      </c>
      <c r="E254" s="23">
        <f t="shared" ca="1" si="21"/>
        <v>6</v>
      </c>
      <c r="F254" s="25">
        <f ca="1">COUNTIF(INDEX(E254:INDEX($E$1:E254,IFERROR(LOOKUP(2,1/($F$1:F253=2),ROW($F$1:F253)-MIN(ROW($F$1:F253)-1)),1),),),E254)</f>
        <v>1</v>
      </c>
      <c r="G254" s="26">
        <f t="shared" ca="1" si="22"/>
        <v>6</v>
      </c>
      <c r="H254" s="26">
        <f t="shared" ca="1" si="27"/>
        <v>2</v>
      </c>
      <c r="I254" s="26">
        <f t="shared" ca="1" si="27"/>
        <v>3</v>
      </c>
      <c r="J254" s="26">
        <f t="shared" ca="1" si="27"/>
        <v>9</v>
      </c>
      <c r="K254" s="26">
        <f t="shared" ca="1" si="27"/>
        <v>1</v>
      </c>
      <c r="L254" s="26">
        <f t="shared" ca="1" si="27"/>
        <v>8</v>
      </c>
      <c r="M254" s="26">
        <f t="shared" ca="1" si="27"/>
        <v>7</v>
      </c>
      <c r="N254" s="26">
        <f t="shared" ca="1" si="27"/>
        <v>5</v>
      </c>
      <c r="O254" s="26">
        <f t="shared" ca="1" si="27"/>
        <v>4</v>
      </c>
    </row>
    <row r="255" spans="1:15" ht="19.5" thickBot="1">
      <c r="A255" s="50">
        <f t="shared" si="24"/>
        <v>254</v>
      </c>
      <c r="B255" s="22">
        <f ca="1">Streams!B255</f>
        <v>23</v>
      </c>
      <c r="C255" s="23">
        <f ca="1">VLOOKUP(B255,Partition!$J$2:$K$38,2)</f>
        <v>5</v>
      </c>
      <c r="D255" s="24">
        <f ca="1">COUNTIF(INDEX(C255:INDEX($C$1:C255,IFERROR(LOOKUP(2,1/($D$1:D254=2),ROW($D$1:D254)-MIN(ROW($D$1:D254)-1)),1),),),C255)</f>
        <v>1</v>
      </c>
      <c r="E255" s="23">
        <f t="shared" ca="1" si="21"/>
        <v>8</v>
      </c>
      <c r="F255" s="25">
        <f ca="1">COUNTIF(INDEX(E255:INDEX($E$1:E255,IFERROR(LOOKUP(2,1/($F$1:F254=2),ROW($F$1:F254)-MIN(ROW($F$1:F254)-1)),1),),),E255)</f>
        <v>1</v>
      </c>
      <c r="G255" s="26">
        <f t="shared" ca="1" si="22"/>
        <v>8</v>
      </c>
      <c r="H255" s="26">
        <f t="shared" ca="1" si="27"/>
        <v>6</v>
      </c>
      <c r="I255" s="26">
        <f t="shared" ca="1" si="27"/>
        <v>2</v>
      </c>
      <c r="J255" s="26">
        <f t="shared" ca="1" si="27"/>
        <v>3</v>
      </c>
      <c r="K255" s="26">
        <f t="shared" ca="1" si="27"/>
        <v>9</v>
      </c>
      <c r="L255" s="26">
        <f t="shared" ca="1" si="27"/>
        <v>1</v>
      </c>
      <c r="M255" s="26">
        <f t="shared" ca="1" si="27"/>
        <v>7</v>
      </c>
      <c r="N255" s="26">
        <f t="shared" ca="1" si="27"/>
        <v>5</v>
      </c>
      <c r="O255" s="26">
        <f t="shared" ca="1" si="27"/>
        <v>4</v>
      </c>
    </row>
    <row r="256" spans="1:15" ht="19.5" thickBot="1">
      <c r="A256" s="50">
        <f t="shared" si="24"/>
        <v>255</v>
      </c>
      <c r="B256" s="22">
        <f ca="1">Streams!B256</f>
        <v>12</v>
      </c>
      <c r="C256" s="23">
        <f ca="1">VLOOKUP(B256,Partition!$J$2:$K$38,2)</f>
        <v>3</v>
      </c>
      <c r="D256" s="24">
        <f ca="1">COUNTIF(INDEX(C256:INDEX($C$1:C256,IFERROR(LOOKUP(2,1/($D$1:D255=2),ROW($D$1:D255)-MIN(ROW($D$1:D255)-1)),1),),),C256)</f>
        <v>1</v>
      </c>
      <c r="E256" s="23">
        <f t="shared" ca="1" si="21"/>
        <v>5</v>
      </c>
      <c r="F256" s="25">
        <f ca="1">COUNTIF(INDEX(E256:INDEX($E$1:E256,IFERROR(LOOKUP(2,1/($F$1:F255=2),ROW($F$1:F255)-MIN(ROW($F$1:F255)-1)),1),),),E256)</f>
        <v>1</v>
      </c>
      <c r="G256" s="26">
        <f t="shared" ca="1" si="22"/>
        <v>5</v>
      </c>
      <c r="H256" s="26">
        <f t="shared" ca="1" si="27"/>
        <v>8</v>
      </c>
      <c r="I256" s="26">
        <f t="shared" ca="1" si="27"/>
        <v>6</v>
      </c>
      <c r="J256" s="26">
        <f t="shared" ca="1" si="27"/>
        <v>2</v>
      </c>
      <c r="K256" s="26">
        <f t="shared" ca="1" si="27"/>
        <v>3</v>
      </c>
      <c r="L256" s="26">
        <f t="shared" ca="1" si="27"/>
        <v>9</v>
      </c>
      <c r="M256" s="26">
        <f t="shared" ca="1" si="27"/>
        <v>1</v>
      </c>
      <c r="N256" s="26">
        <f t="shared" ca="1" si="27"/>
        <v>7</v>
      </c>
      <c r="O256" s="26">
        <f t="shared" ca="1" si="27"/>
        <v>4</v>
      </c>
    </row>
    <row r="257" spans="1:15" ht="19.5" thickBot="1">
      <c r="A257" s="50">
        <f t="shared" si="24"/>
        <v>256</v>
      </c>
      <c r="B257" s="22">
        <f ca="1">Streams!B257</f>
        <v>10</v>
      </c>
      <c r="C257" s="23">
        <f ca="1">VLOOKUP(B257,Partition!$J$2:$K$38,2)</f>
        <v>1</v>
      </c>
      <c r="D257" s="24">
        <f ca="1">COUNTIF(INDEX(C257:INDEX($C$1:C257,IFERROR(LOOKUP(2,1/($D$1:D256=2),ROW($D$1:D256)-MIN(ROW($D$1:D256)-1)),1),),),C257)</f>
        <v>1</v>
      </c>
      <c r="E257" s="23">
        <f t="shared" ca="1" si="21"/>
        <v>7</v>
      </c>
      <c r="F257" s="25">
        <f ca="1">COUNTIF(INDEX(E257:INDEX($E$1:E257,IFERROR(LOOKUP(2,1/($F$1:F256=2),ROW($F$1:F256)-MIN(ROW($F$1:F256)-1)),1),),),E257)</f>
        <v>2</v>
      </c>
      <c r="G257" s="26">
        <f t="shared" ca="1" si="22"/>
        <v>3</v>
      </c>
      <c r="H257" s="26">
        <f t="shared" ca="1" si="27"/>
        <v>5</v>
      </c>
      <c r="I257" s="26">
        <f t="shared" ca="1" si="27"/>
        <v>8</v>
      </c>
      <c r="J257" s="26">
        <f t="shared" ca="1" si="27"/>
        <v>6</v>
      </c>
      <c r="K257" s="26">
        <f t="shared" ca="1" si="27"/>
        <v>2</v>
      </c>
      <c r="L257" s="26">
        <f t="shared" ca="1" si="27"/>
        <v>9</v>
      </c>
      <c r="M257" s="26">
        <f t="shared" ca="1" si="27"/>
        <v>1</v>
      </c>
      <c r="N257" s="26">
        <f t="shared" ca="1" si="27"/>
        <v>7</v>
      </c>
      <c r="O257" s="26">
        <f t="shared" ca="1" si="27"/>
        <v>4</v>
      </c>
    </row>
    <row r="258" spans="1:15" ht="19.5" thickBot="1">
      <c r="A258" s="50">
        <f t="shared" si="24"/>
        <v>257</v>
      </c>
      <c r="B258" s="22">
        <f ca="1">Streams!B258</f>
        <v>28</v>
      </c>
      <c r="C258" s="23">
        <f ca="1">VLOOKUP(B258,Partition!$J$2:$K$38,2)</f>
        <v>7</v>
      </c>
      <c r="D258" s="24">
        <f ca="1">COUNTIF(INDEX(C258:INDEX($C$1:C258,IFERROR(LOOKUP(2,1/($D$1:D257=2),ROW($D$1:D257)-MIN(ROW($D$1:D257)-1)),1),),),C258)</f>
        <v>1</v>
      </c>
      <c r="E258" s="23">
        <f t="shared" ca="1" si="21"/>
        <v>8</v>
      </c>
      <c r="F258" s="25">
        <f ca="1">COUNTIF(INDEX(E258:INDEX($E$1:E258,IFERROR(LOOKUP(2,1/($F$1:F257=2),ROW($F$1:F257)-MIN(ROW($F$1:F257)-1)),1),),),E258)</f>
        <v>1</v>
      </c>
      <c r="G258" s="26">
        <f t="shared" ca="1" si="22"/>
        <v>1</v>
      </c>
      <c r="H258" s="26">
        <f t="shared" ca="1" si="27"/>
        <v>3</v>
      </c>
      <c r="I258" s="26">
        <f t="shared" ca="1" si="27"/>
        <v>5</v>
      </c>
      <c r="J258" s="26">
        <f t="shared" ca="1" si="27"/>
        <v>8</v>
      </c>
      <c r="K258" s="26">
        <f t="shared" ca="1" si="27"/>
        <v>6</v>
      </c>
      <c r="L258" s="26">
        <f t="shared" ca="1" si="27"/>
        <v>2</v>
      </c>
      <c r="M258" s="26">
        <f t="shared" ca="1" si="27"/>
        <v>9</v>
      </c>
      <c r="N258" s="26">
        <f t="shared" ca="1" si="27"/>
        <v>7</v>
      </c>
      <c r="O258" s="26">
        <f t="shared" ca="1" si="27"/>
        <v>4</v>
      </c>
    </row>
    <row r="259" spans="1:15" ht="19.5" thickBot="1">
      <c r="A259" s="50">
        <f t="shared" si="24"/>
        <v>258</v>
      </c>
      <c r="B259" s="22">
        <f ca="1">Streams!B259</f>
        <v>9</v>
      </c>
      <c r="C259" s="23">
        <f ca="1">VLOOKUP(B259,Partition!$J$2:$K$38,2)</f>
        <v>3</v>
      </c>
      <c r="D259" s="24">
        <f ca="1">COUNTIF(INDEX(C259:INDEX($C$1:C259,IFERROR(LOOKUP(2,1/($D$1:D258=2),ROW($D$1:D258)-MIN(ROW($D$1:D258)-1)),1),),),C259)</f>
        <v>2</v>
      </c>
      <c r="E259" s="23">
        <f t="shared" ref="E259:E322" ca="1" si="28">IF(C259=G259,1,IF(C259=H259,2,IF(C259=I259,3,IF(C259=J259,4,IF(C259=K259,5,IF(C259=L259,6,IF(C259=M259,7,IF(C259=N259,8,IF(C259=O259,9,"")))))))))</f>
        <v>3</v>
      </c>
      <c r="F259" s="25">
        <f ca="1">COUNTIF(INDEX(E259:INDEX($E$1:E259,IFERROR(LOOKUP(2,1/($F$1:F258=2),ROW($F$1:F258)-MIN(ROW($F$1:F258)-1)),1),),),E259)</f>
        <v>1</v>
      </c>
      <c r="G259" s="26">
        <f t="shared" ref="G259:G322" ca="1" si="29">IF(C258&lt;&gt;0,C258,G258)</f>
        <v>7</v>
      </c>
      <c r="H259" s="26">
        <f t="shared" ref="H259:O274" ca="1" si="30">IF(AND(G258&lt;&gt;$G259,G258&lt;&gt;G259,G258&lt;&gt;0),G258,H258)</f>
        <v>1</v>
      </c>
      <c r="I259" s="26">
        <f t="shared" ca="1" si="30"/>
        <v>3</v>
      </c>
      <c r="J259" s="26">
        <f t="shared" ca="1" si="30"/>
        <v>5</v>
      </c>
      <c r="K259" s="26">
        <f t="shared" ca="1" si="30"/>
        <v>8</v>
      </c>
      <c r="L259" s="26">
        <f t="shared" ca="1" si="30"/>
        <v>6</v>
      </c>
      <c r="M259" s="26">
        <f t="shared" ca="1" si="30"/>
        <v>2</v>
      </c>
      <c r="N259" s="26">
        <f t="shared" ca="1" si="30"/>
        <v>9</v>
      </c>
      <c r="O259" s="26">
        <f t="shared" ca="1" si="30"/>
        <v>4</v>
      </c>
    </row>
    <row r="260" spans="1:15" ht="19.5" thickBot="1">
      <c r="A260" s="50">
        <f t="shared" ref="A260:A323" si="31">1+A259</f>
        <v>259</v>
      </c>
      <c r="B260" s="22">
        <f ca="1">Streams!B260</f>
        <v>15</v>
      </c>
      <c r="C260" s="23">
        <f ca="1">VLOOKUP(B260,Partition!$J$2:$K$38,2)</f>
        <v>6</v>
      </c>
      <c r="D260" s="24">
        <f ca="1">COUNTIF(INDEX(C260:INDEX($C$1:C260,IFERROR(LOOKUP(2,1/($D$1:D259=2),ROW($D$1:D259)-MIN(ROW($D$1:D259)-1)),1),),),C260)</f>
        <v>1</v>
      </c>
      <c r="E260" s="23">
        <f t="shared" ca="1" si="28"/>
        <v>6</v>
      </c>
      <c r="F260" s="25">
        <f ca="1">COUNTIF(INDEX(E260:INDEX($E$1:E260,IFERROR(LOOKUP(2,1/($F$1:F259=2),ROW($F$1:F259)-MIN(ROW($F$1:F259)-1)),1),),),E260)</f>
        <v>1</v>
      </c>
      <c r="G260" s="26">
        <f t="shared" ca="1" si="29"/>
        <v>3</v>
      </c>
      <c r="H260" s="26">
        <f t="shared" ca="1" si="30"/>
        <v>7</v>
      </c>
      <c r="I260" s="26">
        <f t="shared" ca="1" si="30"/>
        <v>1</v>
      </c>
      <c r="J260" s="26">
        <f t="shared" ca="1" si="30"/>
        <v>5</v>
      </c>
      <c r="K260" s="26">
        <f t="shared" ca="1" si="30"/>
        <v>8</v>
      </c>
      <c r="L260" s="26">
        <f t="shared" ca="1" si="30"/>
        <v>6</v>
      </c>
      <c r="M260" s="26">
        <f t="shared" ca="1" si="30"/>
        <v>2</v>
      </c>
      <c r="N260" s="26">
        <f t="shared" ca="1" si="30"/>
        <v>9</v>
      </c>
      <c r="O260" s="26">
        <f t="shared" ca="1" si="30"/>
        <v>4</v>
      </c>
    </row>
    <row r="261" spans="1:15" ht="19.5" thickBot="1">
      <c r="A261" s="50">
        <f t="shared" si="31"/>
        <v>260</v>
      </c>
      <c r="B261" s="22">
        <f ca="1">Streams!B261</f>
        <v>15</v>
      </c>
      <c r="C261" s="23">
        <f ca="1">VLOOKUP(B261,Partition!$J$2:$K$38,2)</f>
        <v>6</v>
      </c>
      <c r="D261" s="24">
        <f ca="1">COUNTIF(INDEX(C261:INDEX($C$1:C261,IFERROR(LOOKUP(2,1/($D$1:D260=2),ROW($D$1:D260)-MIN(ROW($D$1:D260)-1)),1),),),C261)</f>
        <v>2</v>
      </c>
      <c r="E261" s="23">
        <f t="shared" ca="1" si="28"/>
        <v>1</v>
      </c>
      <c r="F261" s="25">
        <f ca="1">COUNTIF(INDEX(E261:INDEX($E$1:E261,IFERROR(LOOKUP(2,1/($F$1:F260=2),ROW($F$1:F260)-MIN(ROW($F$1:F260)-1)),1),),),E261)</f>
        <v>1</v>
      </c>
      <c r="G261" s="26">
        <f t="shared" ca="1" si="29"/>
        <v>6</v>
      </c>
      <c r="H261" s="26">
        <f t="shared" ca="1" si="30"/>
        <v>3</v>
      </c>
      <c r="I261" s="26">
        <f t="shared" ca="1" si="30"/>
        <v>7</v>
      </c>
      <c r="J261" s="26">
        <f t="shared" ca="1" si="30"/>
        <v>1</v>
      </c>
      <c r="K261" s="26">
        <f t="shared" ca="1" si="30"/>
        <v>5</v>
      </c>
      <c r="L261" s="26">
        <f t="shared" ca="1" si="30"/>
        <v>8</v>
      </c>
      <c r="M261" s="26">
        <f t="shared" ca="1" si="30"/>
        <v>2</v>
      </c>
      <c r="N261" s="26">
        <f t="shared" ca="1" si="30"/>
        <v>9</v>
      </c>
      <c r="O261" s="26">
        <f t="shared" ca="1" si="30"/>
        <v>4</v>
      </c>
    </row>
    <row r="262" spans="1:15" ht="19.5" thickBot="1">
      <c r="A262" s="50">
        <f t="shared" si="31"/>
        <v>261</v>
      </c>
      <c r="B262" s="22">
        <f ca="1">Streams!B262</f>
        <v>34</v>
      </c>
      <c r="C262" s="23">
        <f ca="1">VLOOKUP(B262,Partition!$J$2:$K$38,2)</f>
        <v>7</v>
      </c>
      <c r="D262" s="24">
        <f ca="1">COUNTIF(INDEX(C262:INDEX($C$1:C262,IFERROR(LOOKUP(2,1/($D$1:D261=2),ROW($D$1:D261)-MIN(ROW($D$1:D261)-1)),1),),),C262)</f>
        <v>1</v>
      </c>
      <c r="E262" s="23">
        <f t="shared" ca="1" si="28"/>
        <v>3</v>
      </c>
      <c r="F262" s="25">
        <f ca="1">COUNTIF(INDEX(E262:INDEX($E$1:E262,IFERROR(LOOKUP(2,1/($F$1:F261=2),ROW($F$1:F261)-MIN(ROW($F$1:F261)-1)),1),),),E262)</f>
        <v>2</v>
      </c>
      <c r="G262" s="26">
        <f t="shared" ca="1" si="29"/>
        <v>6</v>
      </c>
      <c r="H262" s="26">
        <f t="shared" ca="1" si="30"/>
        <v>3</v>
      </c>
      <c r="I262" s="26">
        <f t="shared" ca="1" si="30"/>
        <v>7</v>
      </c>
      <c r="J262" s="26">
        <f t="shared" ca="1" si="30"/>
        <v>1</v>
      </c>
      <c r="K262" s="26">
        <f t="shared" ca="1" si="30"/>
        <v>5</v>
      </c>
      <c r="L262" s="26">
        <f t="shared" ca="1" si="30"/>
        <v>8</v>
      </c>
      <c r="M262" s="26">
        <f t="shared" ca="1" si="30"/>
        <v>2</v>
      </c>
      <c r="N262" s="26">
        <f t="shared" ca="1" si="30"/>
        <v>9</v>
      </c>
      <c r="O262" s="26">
        <f t="shared" ca="1" si="30"/>
        <v>4</v>
      </c>
    </row>
    <row r="263" spans="1:15" ht="19.5" thickBot="1">
      <c r="A263" s="50">
        <f t="shared" si="31"/>
        <v>262</v>
      </c>
      <c r="B263" s="22">
        <f ca="1">Streams!B263</f>
        <v>17</v>
      </c>
      <c r="C263" s="23">
        <f ca="1">VLOOKUP(B263,Partition!$J$2:$K$38,2)</f>
        <v>5</v>
      </c>
      <c r="D263" s="24">
        <f ca="1">COUNTIF(INDEX(C263:INDEX($C$1:C263,IFERROR(LOOKUP(2,1/($D$1:D262=2),ROW($D$1:D262)-MIN(ROW($D$1:D262)-1)),1),),),C263)</f>
        <v>1</v>
      </c>
      <c r="E263" s="23">
        <f t="shared" ca="1" si="28"/>
        <v>5</v>
      </c>
      <c r="F263" s="25">
        <f ca="1">COUNTIF(INDEX(E263:INDEX($E$1:E263,IFERROR(LOOKUP(2,1/($F$1:F262=2),ROW($F$1:F262)-MIN(ROW($F$1:F262)-1)),1),),),E263)</f>
        <v>1</v>
      </c>
      <c r="G263" s="26">
        <f t="shared" ca="1" si="29"/>
        <v>7</v>
      </c>
      <c r="H263" s="26">
        <f t="shared" ca="1" si="30"/>
        <v>6</v>
      </c>
      <c r="I263" s="26">
        <f t="shared" ca="1" si="30"/>
        <v>3</v>
      </c>
      <c r="J263" s="26">
        <f t="shared" ca="1" si="30"/>
        <v>1</v>
      </c>
      <c r="K263" s="26">
        <f t="shared" ca="1" si="30"/>
        <v>5</v>
      </c>
      <c r="L263" s="26">
        <f t="shared" ca="1" si="30"/>
        <v>8</v>
      </c>
      <c r="M263" s="26">
        <f t="shared" ca="1" si="30"/>
        <v>2</v>
      </c>
      <c r="N263" s="26">
        <f t="shared" ca="1" si="30"/>
        <v>9</v>
      </c>
      <c r="O263" s="26">
        <f t="shared" ca="1" si="30"/>
        <v>4</v>
      </c>
    </row>
    <row r="264" spans="1:15" ht="19.5" thickBot="1">
      <c r="A264" s="50">
        <f t="shared" si="31"/>
        <v>263</v>
      </c>
      <c r="B264" s="22">
        <f ca="1">Streams!B264</f>
        <v>32</v>
      </c>
      <c r="C264" s="23">
        <f ca="1">VLOOKUP(B264,Partition!$J$2:$K$38,2)</f>
        <v>8</v>
      </c>
      <c r="D264" s="24">
        <f ca="1">COUNTIF(INDEX(C264:INDEX($C$1:C264,IFERROR(LOOKUP(2,1/($D$1:D263=2),ROW($D$1:D263)-MIN(ROW($D$1:D263)-1)),1),),),C264)</f>
        <v>1</v>
      </c>
      <c r="E264" s="23">
        <f t="shared" ca="1" si="28"/>
        <v>6</v>
      </c>
      <c r="F264" s="25">
        <f ca="1">COUNTIF(INDEX(E264:INDEX($E$1:E264,IFERROR(LOOKUP(2,1/($F$1:F263=2),ROW($F$1:F263)-MIN(ROW($F$1:F263)-1)),1),),),E264)</f>
        <v>1</v>
      </c>
      <c r="G264" s="26">
        <f t="shared" ca="1" si="29"/>
        <v>5</v>
      </c>
      <c r="H264" s="26">
        <f t="shared" ca="1" si="30"/>
        <v>7</v>
      </c>
      <c r="I264" s="26">
        <f t="shared" ca="1" si="30"/>
        <v>6</v>
      </c>
      <c r="J264" s="26">
        <f t="shared" ca="1" si="30"/>
        <v>3</v>
      </c>
      <c r="K264" s="26">
        <f t="shared" ca="1" si="30"/>
        <v>1</v>
      </c>
      <c r="L264" s="26">
        <f t="shared" ca="1" si="30"/>
        <v>8</v>
      </c>
      <c r="M264" s="26">
        <f t="shared" ca="1" si="30"/>
        <v>2</v>
      </c>
      <c r="N264" s="26">
        <f t="shared" ca="1" si="30"/>
        <v>9</v>
      </c>
      <c r="O264" s="26">
        <f t="shared" ca="1" si="30"/>
        <v>4</v>
      </c>
    </row>
    <row r="265" spans="1:15" ht="19.5" thickBot="1">
      <c r="A265" s="50">
        <f t="shared" si="31"/>
        <v>264</v>
      </c>
      <c r="B265" s="22">
        <f ca="1">Streams!B265</f>
        <v>17</v>
      </c>
      <c r="C265" s="23">
        <f ca="1">VLOOKUP(B265,Partition!$J$2:$K$38,2)</f>
        <v>5</v>
      </c>
      <c r="D265" s="24">
        <f ca="1">COUNTIF(INDEX(C265:INDEX($C$1:C265,IFERROR(LOOKUP(2,1/($D$1:D264=2),ROW($D$1:D264)-MIN(ROW($D$1:D264)-1)),1),),),C265)</f>
        <v>2</v>
      </c>
      <c r="E265" s="23">
        <f t="shared" ca="1" si="28"/>
        <v>2</v>
      </c>
      <c r="F265" s="25">
        <f ca="1">COUNTIF(INDEX(E265:INDEX($E$1:E265,IFERROR(LOOKUP(2,1/($F$1:F264=2),ROW($F$1:F264)-MIN(ROW($F$1:F264)-1)),1),),),E265)</f>
        <v>1</v>
      </c>
      <c r="G265" s="26">
        <f t="shared" ca="1" si="29"/>
        <v>8</v>
      </c>
      <c r="H265" s="26">
        <f t="shared" ca="1" si="30"/>
        <v>5</v>
      </c>
      <c r="I265" s="26">
        <f t="shared" ca="1" si="30"/>
        <v>7</v>
      </c>
      <c r="J265" s="26">
        <f t="shared" ca="1" si="30"/>
        <v>6</v>
      </c>
      <c r="K265" s="26">
        <f t="shared" ca="1" si="30"/>
        <v>3</v>
      </c>
      <c r="L265" s="26">
        <f t="shared" ca="1" si="30"/>
        <v>1</v>
      </c>
      <c r="M265" s="26">
        <f t="shared" ca="1" si="30"/>
        <v>2</v>
      </c>
      <c r="N265" s="26">
        <f t="shared" ca="1" si="30"/>
        <v>9</v>
      </c>
      <c r="O265" s="26">
        <f t="shared" ca="1" si="30"/>
        <v>4</v>
      </c>
    </row>
    <row r="266" spans="1:15" ht="19.5" thickBot="1">
      <c r="A266" s="50">
        <f t="shared" si="31"/>
        <v>265</v>
      </c>
      <c r="B266" s="22">
        <f ca="1">Streams!B266</f>
        <v>26</v>
      </c>
      <c r="C266" s="23">
        <f ca="1">VLOOKUP(B266,Partition!$J$2:$K$38,2)</f>
        <v>8</v>
      </c>
      <c r="D266" s="24">
        <f ca="1">COUNTIF(INDEX(C266:INDEX($C$1:C266,IFERROR(LOOKUP(2,1/($D$1:D265=2),ROW($D$1:D265)-MIN(ROW($D$1:D265)-1)),1),),),C266)</f>
        <v>1</v>
      </c>
      <c r="E266" s="23">
        <f t="shared" ca="1" si="28"/>
        <v>2</v>
      </c>
      <c r="F266" s="25">
        <f ca="1">COUNTIF(INDEX(E266:INDEX($E$1:E266,IFERROR(LOOKUP(2,1/($F$1:F265=2),ROW($F$1:F265)-MIN(ROW($F$1:F265)-1)),1),),),E266)</f>
        <v>2</v>
      </c>
      <c r="G266" s="26">
        <f t="shared" ca="1" si="29"/>
        <v>5</v>
      </c>
      <c r="H266" s="26">
        <f t="shared" ca="1" si="30"/>
        <v>8</v>
      </c>
      <c r="I266" s="26">
        <f t="shared" ca="1" si="30"/>
        <v>7</v>
      </c>
      <c r="J266" s="26">
        <f t="shared" ca="1" si="30"/>
        <v>6</v>
      </c>
      <c r="K266" s="26">
        <f t="shared" ca="1" si="30"/>
        <v>3</v>
      </c>
      <c r="L266" s="26">
        <f t="shared" ca="1" si="30"/>
        <v>1</v>
      </c>
      <c r="M266" s="26">
        <f t="shared" ca="1" si="30"/>
        <v>2</v>
      </c>
      <c r="N266" s="26">
        <f t="shared" ca="1" si="30"/>
        <v>9</v>
      </c>
      <c r="O266" s="26">
        <f t="shared" ca="1" si="30"/>
        <v>4</v>
      </c>
    </row>
    <row r="267" spans="1:15" ht="19.5" thickBot="1">
      <c r="A267" s="50">
        <f t="shared" si="31"/>
        <v>266</v>
      </c>
      <c r="B267" s="22">
        <f ca="1">Streams!B267</f>
        <v>0</v>
      </c>
      <c r="C267" s="23">
        <f ca="1">VLOOKUP(B267,Partition!$J$2:$K$38,2)</f>
        <v>0</v>
      </c>
      <c r="D267" s="24">
        <f ca="1">COUNTIF(INDEX(C267:INDEX($C$1:C267,IFERROR(LOOKUP(2,1/($D$1:D266=2),ROW($D$1:D266)-MIN(ROW($D$1:D266)-1)),1),),),C267)</f>
        <v>1</v>
      </c>
      <c r="E267" s="23" t="str">
        <f t="shared" ca="1" si="28"/>
        <v/>
      </c>
      <c r="F267" s="25">
        <f ca="1">COUNTIF(INDEX(E267:INDEX($E$1:E267,IFERROR(LOOKUP(2,1/($F$1:F266=2),ROW($F$1:F266)-MIN(ROW($F$1:F266)-1)),1),),),E267)</f>
        <v>1</v>
      </c>
      <c r="G267" s="26">
        <f t="shared" ca="1" si="29"/>
        <v>8</v>
      </c>
      <c r="H267" s="26">
        <f t="shared" ca="1" si="30"/>
        <v>5</v>
      </c>
      <c r="I267" s="26">
        <f t="shared" ca="1" si="30"/>
        <v>7</v>
      </c>
      <c r="J267" s="26">
        <f t="shared" ca="1" si="30"/>
        <v>6</v>
      </c>
      <c r="K267" s="26">
        <f t="shared" ca="1" si="30"/>
        <v>3</v>
      </c>
      <c r="L267" s="26">
        <f t="shared" ca="1" si="30"/>
        <v>1</v>
      </c>
      <c r="M267" s="26">
        <f t="shared" ca="1" si="30"/>
        <v>2</v>
      </c>
      <c r="N267" s="26">
        <f t="shared" ca="1" si="30"/>
        <v>9</v>
      </c>
      <c r="O267" s="26">
        <f t="shared" ca="1" si="30"/>
        <v>4</v>
      </c>
    </row>
    <row r="268" spans="1:15" ht="19.5" thickBot="1">
      <c r="A268" s="50">
        <f t="shared" si="31"/>
        <v>267</v>
      </c>
      <c r="B268" s="22">
        <f ca="1">Streams!B268</f>
        <v>29</v>
      </c>
      <c r="C268" s="23">
        <f ca="1">VLOOKUP(B268,Partition!$J$2:$K$38,2)</f>
        <v>8</v>
      </c>
      <c r="D268" s="24">
        <f ca="1">COUNTIF(INDEX(C268:INDEX($C$1:C268,IFERROR(LOOKUP(2,1/($D$1:D267=2),ROW($D$1:D267)-MIN(ROW($D$1:D267)-1)),1),),),C268)</f>
        <v>2</v>
      </c>
      <c r="E268" s="23">
        <f t="shared" ca="1" si="28"/>
        <v>1</v>
      </c>
      <c r="F268" s="25">
        <f ca="1">COUNTIF(INDEX(E268:INDEX($E$1:E268,IFERROR(LOOKUP(2,1/($F$1:F267=2),ROW($F$1:F267)-MIN(ROW($F$1:F267)-1)),1),),),E268)</f>
        <v>1</v>
      </c>
      <c r="G268" s="26">
        <f t="shared" ca="1" si="29"/>
        <v>8</v>
      </c>
      <c r="H268" s="26">
        <f t="shared" ca="1" si="30"/>
        <v>5</v>
      </c>
      <c r="I268" s="26">
        <f t="shared" ca="1" si="30"/>
        <v>7</v>
      </c>
      <c r="J268" s="26">
        <f t="shared" ca="1" si="30"/>
        <v>6</v>
      </c>
      <c r="K268" s="26">
        <f t="shared" ca="1" si="30"/>
        <v>3</v>
      </c>
      <c r="L268" s="26">
        <f t="shared" ca="1" si="30"/>
        <v>1</v>
      </c>
      <c r="M268" s="26">
        <f t="shared" ca="1" si="30"/>
        <v>2</v>
      </c>
      <c r="N268" s="26">
        <f t="shared" ca="1" si="30"/>
        <v>9</v>
      </c>
      <c r="O268" s="26">
        <f t="shared" ca="1" si="30"/>
        <v>4</v>
      </c>
    </row>
    <row r="269" spans="1:15" ht="19.5" thickBot="1">
      <c r="A269" s="50">
        <f t="shared" si="31"/>
        <v>268</v>
      </c>
      <c r="B269" s="22">
        <f ca="1">Streams!B269</f>
        <v>5</v>
      </c>
      <c r="C269" s="23">
        <f ca="1">VLOOKUP(B269,Partition!$J$2:$K$38,2)</f>
        <v>2</v>
      </c>
      <c r="D269" s="24">
        <f ca="1">COUNTIF(INDEX(C269:INDEX($C$1:C269,IFERROR(LOOKUP(2,1/($D$1:D268=2),ROW($D$1:D268)-MIN(ROW($D$1:D268)-1)),1),),),C269)</f>
        <v>1</v>
      </c>
      <c r="E269" s="23">
        <f t="shared" ca="1" si="28"/>
        <v>7</v>
      </c>
      <c r="F269" s="25">
        <f ca="1">COUNTIF(INDEX(E269:INDEX($E$1:E269,IFERROR(LOOKUP(2,1/($F$1:F268=2),ROW($F$1:F268)-MIN(ROW($F$1:F268)-1)),1),),),E269)</f>
        <v>1</v>
      </c>
      <c r="G269" s="26">
        <f t="shared" ca="1" si="29"/>
        <v>8</v>
      </c>
      <c r="H269" s="26">
        <f t="shared" ca="1" si="30"/>
        <v>5</v>
      </c>
      <c r="I269" s="26">
        <f t="shared" ca="1" si="30"/>
        <v>7</v>
      </c>
      <c r="J269" s="26">
        <f t="shared" ca="1" si="30"/>
        <v>6</v>
      </c>
      <c r="K269" s="26">
        <f t="shared" ca="1" si="30"/>
        <v>3</v>
      </c>
      <c r="L269" s="26">
        <f t="shared" ca="1" si="30"/>
        <v>1</v>
      </c>
      <c r="M269" s="26">
        <f t="shared" ca="1" si="30"/>
        <v>2</v>
      </c>
      <c r="N269" s="26">
        <f t="shared" ca="1" si="30"/>
        <v>9</v>
      </c>
      <c r="O269" s="26">
        <f t="shared" ca="1" si="30"/>
        <v>4</v>
      </c>
    </row>
    <row r="270" spans="1:15" ht="19.5" thickBot="1">
      <c r="A270" s="50">
        <f t="shared" si="31"/>
        <v>269</v>
      </c>
      <c r="B270" s="22">
        <f ca="1">Streams!B270</f>
        <v>16</v>
      </c>
      <c r="C270" s="23">
        <f ca="1">VLOOKUP(B270,Partition!$J$2:$K$38,2)</f>
        <v>4</v>
      </c>
      <c r="D270" s="24">
        <f ca="1">COUNTIF(INDEX(C270:INDEX($C$1:C270,IFERROR(LOOKUP(2,1/($D$1:D269=2),ROW($D$1:D269)-MIN(ROW($D$1:D269)-1)),1),),),C270)</f>
        <v>1</v>
      </c>
      <c r="E270" s="23">
        <f t="shared" ca="1" si="28"/>
        <v>9</v>
      </c>
      <c r="F270" s="25">
        <f ca="1">COUNTIF(INDEX(E270:INDEX($E$1:E270,IFERROR(LOOKUP(2,1/($F$1:F269=2),ROW($F$1:F269)-MIN(ROW($F$1:F269)-1)),1),),),E270)</f>
        <v>1</v>
      </c>
      <c r="G270" s="26">
        <f t="shared" ca="1" si="29"/>
        <v>2</v>
      </c>
      <c r="H270" s="26">
        <f t="shared" ca="1" si="30"/>
        <v>8</v>
      </c>
      <c r="I270" s="26">
        <f t="shared" ca="1" si="30"/>
        <v>5</v>
      </c>
      <c r="J270" s="26">
        <f t="shared" ca="1" si="30"/>
        <v>7</v>
      </c>
      <c r="K270" s="26">
        <f t="shared" ca="1" si="30"/>
        <v>6</v>
      </c>
      <c r="L270" s="26">
        <f t="shared" ca="1" si="30"/>
        <v>3</v>
      </c>
      <c r="M270" s="26">
        <f t="shared" ca="1" si="30"/>
        <v>1</v>
      </c>
      <c r="N270" s="26">
        <f t="shared" ca="1" si="30"/>
        <v>9</v>
      </c>
      <c r="O270" s="26">
        <f t="shared" ca="1" si="30"/>
        <v>4</v>
      </c>
    </row>
    <row r="271" spans="1:15" ht="19.5" thickBot="1">
      <c r="A271" s="50">
        <f t="shared" si="31"/>
        <v>270</v>
      </c>
      <c r="B271" s="22">
        <f ca="1">Streams!B271</f>
        <v>32</v>
      </c>
      <c r="C271" s="23">
        <f ca="1">VLOOKUP(B271,Partition!$J$2:$K$38,2)</f>
        <v>8</v>
      </c>
      <c r="D271" s="24">
        <f ca="1">COUNTIF(INDEX(C271:INDEX($C$1:C271,IFERROR(LOOKUP(2,1/($D$1:D270=2),ROW($D$1:D270)-MIN(ROW($D$1:D270)-1)),1),),),C271)</f>
        <v>2</v>
      </c>
      <c r="E271" s="23">
        <f t="shared" ca="1" si="28"/>
        <v>3</v>
      </c>
      <c r="F271" s="25">
        <f ca="1">COUNTIF(INDEX(E271:INDEX($E$1:E271,IFERROR(LOOKUP(2,1/($F$1:F270=2),ROW($F$1:F270)-MIN(ROW($F$1:F270)-1)),1),),),E271)</f>
        <v>1</v>
      </c>
      <c r="G271" s="26">
        <f t="shared" ca="1" si="29"/>
        <v>4</v>
      </c>
      <c r="H271" s="26">
        <f t="shared" ca="1" si="30"/>
        <v>2</v>
      </c>
      <c r="I271" s="26">
        <f t="shared" ca="1" si="30"/>
        <v>8</v>
      </c>
      <c r="J271" s="26">
        <f t="shared" ca="1" si="30"/>
        <v>5</v>
      </c>
      <c r="K271" s="26">
        <f t="shared" ca="1" si="30"/>
        <v>7</v>
      </c>
      <c r="L271" s="26">
        <f t="shared" ca="1" si="30"/>
        <v>6</v>
      </c>
      <c r="M271" s="26">
        <f t="shared" ca="1" si="30"/>
        <v>3</v>
      </c>
      <c r="N271" s="26">
        <f t="shared" ca="1" si="30"/>
        <v>1</v>
      </c>
      <c r="O271" s="26">
        <f t="shared" ca="1" si="30"/>
        <v>9</v>
      </c>
    </row>
    <row r="272" spans="1:15" ht="19.5" thickBot="1">
      <c r="A272" s="50">
        <f t="shared" si="31"/>
        <v>271</v>
      </c>
      <c r="B272" s="22">
        <f ca="1">Streams!B272</f>
        <v>9</v>
      </c>
      <c r="C272" s="23">
        <f ca="1">VLOOKUP(B272,Partition!$J$2:$K$38,2)</f>
        <v>3</v>
      </c>
      <c r="D272" s="24">
        <f ca="1">COUNTIF(INDEX(C272:INDEX($C$1:C272,IFERROR(LOOKUP(2,1/($D$1:D271=2),ROW($D$1:D271)-MIN(ROW($D$1:D271)-1)),1),),),C272)</f>
        <v>1</v>
      </c>
      <c r="E272" s="23">
        <f t="shared" ca="1" si="28"/>
        <v>7</v>
      </c>
      <c r="F272" s="25">
        <f ca="1">COUNTIF(INDEX(E272:INDEX($E$1:E272,IFERROR(LOOKUP(2,1/($F$1:F271=2),ROW($F$1:F271)-MIN(ROW($F$1:F271)-1)),1),),),E272)</f>
        <v>2</v>
      </c>
      <c r="G272" s="26">
        <f t="shared" ca="1" si="29"/>
        <v>8</v>
      </c>
      <c r="H272" s="26">
        <f t="shared" ca="1" si="30"/>
        <v>4</v>
      </c>
      <c r="I272" s="26">
        <f t="shared" ca="1" si="30"/>
        <v>2</v>
      </c>
      <c r="J272" s="26">
        <f t="shared" ca="1" si="30"/>
        <v>5</v>
      </c>
      <c r="K272" s="26">
        <f t="shared" ca="1" si="30"/>
        <v>7</v>
      </c>
      <c r="L272" s="26">
        <f t="shared" ca="1" si="30"/>
        <v>6</v>
      </c>
      <c r="M272" s="26">
        <f t="shared" ca="1" si="30"/>
        <v>3</v>
      </c>
      <c r="N272" s="26">
        <f t="shared" ca="1" si="30"/>
        <v>1</v>
      </c>
      <c r="O272" s="26">
        <f t="shared" ca="1" si="30"/>
        <v>9</v>
      </c>
    </row>
    <row r="273" spans="1:15" ht="19.5" thickBot="1">
      <c r="A273" s="50">
        <f t="shared" si="31"/>
        <v>272</v>
      </c>
      <c r="B273" s="22">
        <f ca="1">Streams!B273</f>
        <v>12</v>
      </c>
      <c r="C273" s="23">
        <f ca="1">VLOOKUP(B273,Partition!$J$2:$K$38,2)</f>
        <v>3</v>
      </c>
      <c r="D273" s="24">
        <f ca="1">COUNTIF(INDEX(C273:INDEX($C$1:C273,IFERROR(LOOKUP(2,1/($D$1:D272=2),ROW($D$1:D272)-MIN(ROW($D$1:D272)-1)),1),),),C273)</f>
        <v>2</v>
      </c>
      <c r="E273" s="23">
        <f t="shared" ca="1" si="28"/>
        <v>1</v>
      </c>
      <c r="F273" s="25">
        <f ca="1">COUNTIF(INDEX(E273:INDEX($E$1:E273,IFERROR(LOOKUP(2,1/($F$1:F272=2),ROW($F$1:F272)-MIN(ROW($F$1:F272)-1)),1),),),E273)</f>
        <v>1</v>
      </c>
      <c r="G273" s="26">
        <f t="shared" ca="1" si="29"/>
        <v>3</v>
      </c>
      <c r="H273" s="26">
        <f t="shared" ca="1" si="30"/>
        <v>8</v>
      </c>
      <c r="I273" s="26">
        <f t="shared" ca="1" si="30"/>
        <v>4</v>
      </c>
      <c r="J273" s="26">
        <f t="shared" ca="1" si="30"/>
        <v>2</v>
      </c>
      <c r="K273" s="26">
        <f t="shared" ca="1" si="30"/>
        <v>5</v>
      </c>
      <c r="L273" s="26">
        <f t="shared" ca="1" si="30"/>
        <v>7</v>
      </c>
      <c r="M273" s="26">
        <f t="shared" ca="1" si="30"/>
        <v>6</v>
      </c>
      <c r="N273" s="26">
        <f t="shared" ca="1" si="30"/>
        <v>1</v>
      </c>
      <c r="O273" s="26">
        <f t="shared" ca="1" si="30"/>
        <v>9</v>
      </c>
    </row>
    <row r="274" spans="1:15" ht="19.5" thickBot="1">
      <c r="A274" s="50">
        <f t="shared" si="31"/>
        <v>273</v>
      </c>
      <c r="B274" s="22">
        <f ca="1">Streams!B274</f>
        <v>5</v>
      </c>
      <c r="C274" s="23">
        <f ca="1">VLOOKUP(B274,Partition!$J$2:$K$38,2)</f>
        <v>2</v>
      </c>
      <c r="D274" s="24">
        <f ca="1">COUNTIF(INDEX(C274:INDEX($C$1:C274,IFERROR(LOOKUP(2,1/($D$1:D273=2),ROW($D$1:D273)-MIN(ROW($D$1:D273)-1)),1),),),C274)</f>
        <v>1</v>
      </c>
      <c r="E274" s="23">
        <f t="shared" ca="1" si="28"/>
        <v>4</v>
      </c>
      <c r="F274" s="25">
        <f ca="1">COUNTIF(INDEX(E274:INDEX($E$1:E274,IFERROR(LOOKUP(2,1/($F$1:F273=2),ROW($F$1:F273)-MIN(ROW($F$1:F273)-1)),1),),),E274)</f>
        <v>1</v>
      </c>
      <c r="G274" s="26">
        <f t="shared" ca="1" si="29"/>
        <v>3</v>
      </c>
      <c r="H274" s="26">
        <f t="shared" ca="1" si="30"/>
        <v>8</v>
      </c>
      <c r="I274" s="26">
        <f t="shared" ca="1" si="30"/>
        <v>4</v>
      </c>
      <c r="J274" s="26">
        <f t="shared" ca="1" si="30"/>
        <v>2</v>
      </c>
      <c r="K274" s="26">
        <f t="shared" ca="1" si="30"/>
        <v>5</v>
      </c>
      <c r="L274" s="26">
        <f t="shared" ca="1" si="30"/>
        <v>7</v>
      </c>
      <c r="M274" s="26">
        <f t="shared" ca="1" si="30"/>
        <v>6</v>
      </c>
      <c r="N274" s="26">
        <f t="shared" ca="1" si="30"/>
        <v>1</v>
      </c>
      <c r="O274" s="26">
        <f t="shared" ca="1" si="30"/>
        <v>9</v>
      </c>
    </row>
    <row r="275" spans="1:15" ht="19.5" thickBot="1">
      <c r="A275" s="50">
        <f t="shared" si="31"/>
        <v>274</v>
      </c>
      <c r="B275" s="22">
        <f ca="1">Streams!B275</f>
        <v>20</v>
      </c>
      <c r="C275" s="23">
        <f ca="1">VLOOKUP(B275,Partition!$J$2:$K$38,2)</f>
        <v>5</v>
      </c>
      <c r="D275" s="24">
        <f ca="1">COUNTIF(INDEX(C275:INDEX($C$1:C275,IFERROR(LOOKUP(2,1/($D$1:D274=2),ROW($D$1:D274)-MIN(ROW($D$1:D274)-1)),1),),),C275)</f>
        <v>1</v>
      </c>
      <c r="E275" s="23">
        <f t="shared" ca="1" si="28"/>
        <v>5</v>
      </c>
      <c r="F275" s="25">
        <f ca="1">COUNTIF(INDEX(E275:INDEX($E$1:E275,IFERROR(LOOKUP(2,1/($F$1:F274=2),ROW($F$1:F274)-MIN(ROW($F$1:F274)-1)),1),),),E275)</f>
        <v>1</v>
      </c>
      <c r="G275" s="26">
        <f t="shared" ca="1" si="29"/>
        <v>2</v>
      </c>
      <c r="H275" s="26">
        <f t="shared" ref="H275:O290" ca="1" si="32">IF(AND(G274&lt;&gt;$G275,G274&lt;&gt;G275,G274&lt;&gt;0),G274,H274)</f>
        <v>3</v>
      </c>
      <c r="I275" s="26">
        <f t="shared" ca="1" si="32"/>
        <v>8</v>
      </c>
      <c r="J275" s="26">
        <f t="shared" ca="1" si="32"/>
        <v>4</v>
      </c>
      <c r="K275" s="26">
        <f t="shared" ca="1" si="32"/>
        <v>5</v>
      </c>
      <c r="L275" s="26">
        <f t="shared" ca="1" si="32"/>
        <v>7</v>
      </c>
      <c r="M275" s="26">
        <f t="shared" ca="1" si="32"/>
        <v>6</v>
      </c>
      <c r="N275" s="26">
        <f t="shared" ca="1" si="32"/>
        <v>1</v>
      </c>
      <c r="O275" s="26">
        <f t="shared" ca="1" si="32"/>
        <v>9</v>
      </c>
    </row>
    <row r="276" spans="1:15" ht="19.5" thickBot="1">
      <c r="A276" s="50">
        <f t="shared" si="31"/>
        <v>275</v>
      </c>
      <c r="B276" s="22">
        <f ca="1">Streams!B276</f>
        <v>31</v>
      </c>
      <c r="C276" s="23">
        <f ca="1">VLOOKUP(B276,Partition!$J$2:$K$38,2)</f>
        <v>7</v>
      </c>
      <c r="D276" s="24">
        <f ca="1">COUNTIF(INDEX(C276:INDEX($C$1:C276,IFERROR(LOOKUP(2,1/($D$1:D275=2),ROW($D$1:D275)-MIN(ROW($D$1:D275)-1)),1),),),C276)</f>
        <v>1</v>
      </c>
      <c r="E276" s="23">
        <f t="shared" ca="1" si="28"/>
        <v>6</v>
      </c>
      <c r="F276" s="25">
        <f ca="1">COUNTIF(INDEX(E276:INDEX($E$1:E276,IFERROR(LOOKUP(2,1/($F$1:F275=2),ROW($F$1:F275)-MIN(ROW($F$1:F275)-1)),1),),),E276)</f>
        <v>1</v>
      </c>
      <c r="G276" s="26">
        <f t="shared" ca="1" si="29"/>
        <v>5</v>
      </c>
      <c r="H276" s="26">
        <f t="shared" ca="1" si="32"/>
        <v>2</v>
      </c>
      <c r="I276" s="26">
        <f t="shared" ca="1" si="32"/>
        <v>3</v>
      </c>
      <c r="J276" s="26">
        <f t="shared" ca="1" si="32"/>
        <v>8</v>
      </c>
      <c r="K276" s="26">
        <f t="shared" ca="1" si="32"/>
        <v>4</v>
      </c>
      <c r="L276" s="26">
        <f t="shared" ca="1" si="32"/>
        <v>7</v>
      </c>
      <c r="M276" s="26">
        <f t="shared" ca="1" si="32"/>
        <v>6</v>
      </c>
      <c r="N276" s="26">
        <f t="shared" ca="1" si="32"/>
        <v>1</v>
      </c>
      <c r="O276" s="26">
        <f t="shared" ca="1" si="32"/>
        <v>9</v>
      </c>
    </row>
    <row r="277" spans="1:15" ht="19.5" thickBot="1">
      <c r="A277" s="50">
        <f t="shared" si="31"/>
        <v>276</v>
      </c>
      <c r="B277" s="22">
        <f ca="1">Streams!B277</f>
        <v>21</v>
      </c>
      <c r="C277" s="23">
        <f ca="1">VLOOKUP(B277,Partition!$J$2:$K$38,2)</f>
        <v>6</v>
      </c>
      <c r="D277" s="24">
        <f ca="1">COUNTIF(INDEX(C277:INDEX($C$1:C277,IFERROR(LOOKUP(2,1/($D$1:D276=2),ROW($D$1:D276)-MIN(ROW($D$1:D276)-1)),1),),),C277)</f>
        <v>1</v>
      </c>
      <c r="E277" s="23">
        <f t="shared" ca="1" si="28"/>
        <v>7</v>
      </c>
      <c r="F277" s="25">
        <f ca="1">COUNTIF(INDEX(E277:INDEX($E$1:E277,IFERROR(LOOKUP(2,1/($F$1:F276=2),ROW($F$1:F276)-MIN(ROW($F$1:F276)-1)),1),),),E277)</f>
        <v>2</v>
      </c>
      <c r="G277" s="26">
        <f t="shared" ca="1" si="29"/>
        <v>7</v>
      </c>
      <c r="H277" s="26">
        <f t="shared" ca="1" si="32"/>
        <v>5</v>
      </c>
      <c r="I277" s="26">
        <f t="shared" ca="1" si="32"/>
        <v>2</v>
      </c>
      <c r="J277" s="26">
        <f t="shared" ca="1" si="32"/>
        <v>3</v>
      </c>
      <c r="K277" s="26">
        <f t="shared" ca="1" si="32"/>
        <v>8</v>
      </c>
      <c r="L277" s="26">
        <f t="shared" ca="1" si="32"/>
        <v>4</v>
      </c>
      <c r="M277" s="26">
        <f t="shared" ca="1" si="32"/>
        <v>6</v>
      </c>
      <c r="N277" s="26">
        <f t="shared" ca="1" si="32"/>
        <v>1</v>
      </c>
      <c r="O277" s="26">
        <f t="shared" ca="1" si="32"/>
        <v>9</v>
      </c>
    </row>
    <row r="278" spans="1:15" ht="19.5" thickBot="1">
      <c r="A278" s="50">
        <f t="shared" si="31"/>
        <v>277</v>
      </c>
      <c r="B278" s="22">
        <f ca="1">Streams!B278</f>
        <v>14</v>
      </c>
      <c r="C278" s="23">
        <f ca="1">VLOOKUP(B278,Partition!$J$2:$K$38,2)</f>
        <v>5</v>
      </c>
      <c r="D278" s="24">
        <f ca="1">COUNTIF(INDEX(C278:INDEX($C$1:C278,IFERROR(LOOKUP(2,1/($D$1:D277=2),ROW($D$1:D277)-MIN(ROW($D$1:D277)-1)),1),),),C278)</f>
        <v>2</v>
      </c>
      <c r="E278" s="23">
        <f t="shared" ca="1" si="28"/>
        <v>3</v>
      </c>
      <c r="F278" s="25">
        <f ca="1">COUNTIF(INDEX(E278:INDEX($E$1:E278,IFERROR(LOOKUP(2,1/($F$1:F277=2),ROW($F$1:F277)-MIN(ROW($F$1:F277)-1)),1),),),E278)</f>
        <v>1</v>
      </c>
      <c r="G278" s="26">
        <f t="shared" ca="1" si="29"/>
        <v>6</v>
      </c>
      <c r="H278" s="26">
        <f t="shared" ca="1" si="32"/>
        <v>7</v>
      </c>
      <c r="I278" s="26">
        <f t="shared" ca="1" si="32"/>
        <v>5</v>
      </c>
      <c r="J278" s="26">
        <f t="shared" ca="1" si="32"/>
        <v>2</v>
      </c>
      <c r="K278" s="26">
        <f t="shared" ca="1" si="32"/>
        <v>3</v>
      </c>
      <c r="L278" s="26">
        <f t="shared" ca="1" si="32"/>
        <v>8</v>
      </c>
      <c r="M278" s="26">
        <f t="shared" ca="1" si="32"/>
        <v>4</v>
      </c>
      <c r="N278" s="26">
        <f t="shared" ca="1" si="32"/>
        <v>1</v>
      </c>
      <c r="O278" s="26">
        <f t="shared" ca="1" si="32"/>
        <v>9</v>
      </c>
    </row>
    <row r="279" spans="1:15" ht="19.5" thickBot="1">
      <c r="A279" s="50">
        <f t="shared" si="31"/>
        <v>278</v>
      </c>
      <c r="B279" s="22">
        <f ca="1">Streams!B279</f>
        <v>26</v>
      </c>
      <c r="C279" s="23">
        <f ca="1">VLOOKUP(B279,Partition!$J$2:$K$38,2)</f>
        <v>8</v>
      </c>
      <c r="D279" s="24">
        <f ca="1">COUNTIF(INDEX(C279:INDEX($C$1:C279,IFERROR(LOOKUP(2,1/($D$1:D278=2),ROW($D$1:D278)-MIN(ROW($D$1:D278)-1)),1),),),C279)</f>
        <v>1</v>
      </c>
      <c r="E279" s="23">
        <f t="shared" ca="1" si="28"/>
        <v>6</v>
      </c>
      <c r="F279" s="25">
        <f ca="1">COUNTIF(INDEX(E279:INDEX($E$1:E279,IFERROR(LOOKUP(2,1/($F$1:F278=2),ROW($F$1:F278)-MIN(ROW($F$1:F278)-1)),1),),),E279)</f>
        <v>1</v>
      </c>
      <c r="G279" s="26">
        <f t="shared" ca="1" si="29"/>
        <v>5</v>
      </c>
      <c r="H279" s="26">
        <f t="shared" ca="1" si="32"/>
        <v>6</v>
      </c>
      <c r="I279" s="26">
        <f t="shared" ca="1" si="32"/>
        <v>7</v>
      </c>
      <c r="J279" s="26">
        <f t="shared" ca="1" si="32"/>
        <v>2</v>
      </c>
      <c r="K279" s="26">
        <f t="shared" ca="1" si="32"/>
        <v>3</v>
      </c>
      <c r="L279" s="26">
        <f t="shared" ca="1" si="32"/>
        <v>8</v>
      </c>
      <c r="M279" s="26">
        <f t="shared" ca="1" si="32"/>
        <v>4</v>
      </c>
      <c r="N279" s="26">
        <f t="shared" ca="1" si="32"/>
        <v>1</v>
      </c>
      <c r="O279" s="26">
        <f t="shared" ca="1" si="32"/>
        <v>9</v>
      </c>
    </row>
    <row r="280" spans="1:15" ht="19.5" thickBot="1">
      <c r="A280" s="50">
        <f t="shared" si="31"/>
        <v>279</v>
      </c>
      <c r="B280" s="22">
        <f ca="1">Streams!B280</f>
        <v>27</v>
      </c>
      <c r="C280" s="23">
        <f ca="1">VLOOKUP(B280,Partition!$J$2:$K$38,2)</f>
        <v>9</v>
      </c>
      <c r="D280" s="24">
        <f ca="1">COUNTIF(INDEX(C280:INDEX($C$1:C280,IFERROR(LOOKUP(2,1/($D$1:D279=2),ROW($D$1:D279)-MIN(ROW($D$1:D279)-1)),1),),),C280)</f>
        <v>1</v>
      </c>
      <c r="E280" s="23">
        <f t="shared" ca="1" si="28"/>
        <v>9</v>
      </c>
      <c r="F280" s="25">
        <f ca="1">COUNTIF(INDEX(E280:INDEX($E$1:E280,IFERROR(LOOKUP(2,1/($F$1:F279=2),ROW($F$1:F279)-MIN(ROW($F$1:F279)-1)),1),),),E280)</f>
        <v>1</v>
      </c>
      <c r="G280" s="26">
        <f t="shared" ca="1" si="29"/>
        <v>8</v>
      </c>
      <c r="H280" s="26">
        <f t="shared" ca="1" si="32"/>
        <v>5</v>
      </c>
      <c r="I280" s="26">
        <f t="shared" ca="1" si="32"/>
        <v>6</v>
      </c>
      <c r="J280" s="26">
        <f t="shared" ca="1" si="32"/>
        <v>7</v>
      </c>
      <c r="K280" s="26">
        <f t="shared" ca="1" si="32"/>
        <v>2</v>
      </c>
      <c r="L280" s="26">
        <f t="shared" ca="1" si="32"/>
        <v>3</v>
      </c>
      <c r="M280" s="26">
        <f t="shared" ca="1" si="32"/>
        <v>4</v>
      </c>
      <c r="N280" s="26">
        <f t="shared" ca="1" si="32"/>
        <v>1</v>
      </c>
      <c r="O280" s="26">
        <f t="shared" ca="1" si="32"/>
        <v>9</v>
      </c>
    </row>
    <row r="281" spans="1:15" ht="19.5" thickBot="1">
      <c r="A281" s="50">
        <f t="shared" si="31"/>
        <v>280</v>
      </c>
      <c r="B281" s="22">
        <f ca="1">Streams!B281</f>
        <v>5</v>
      </c>
      <c r="C281" s="23">
        <f ca="1">VLOOKUP(B281,Partition!$J$2:$K$38,2)</f>
        <v>2</v>
      </c>
      <c r="D281" s="24">
        <f ca="1">COUNTIF(INDEX(C281:INDEX($C$1:C281,IFERROR(LOOKUP(2,1/($D$1:D280=2),ROW($D$1:D280)-MIN(ROW($D$1:D280)-1)),1),),),C281)</f>
        <v>1</v>
      </c>
      <c r="E281" s="23">
        <f t="shared" ca="1" si="28"/>
        <v>6</v>
      </c>
      <c r="F281" s="25">
        <f ca="1">COUNTIF(INDEX(E281:INDEX($E$1:E281,IFERROR(LOOKUP(2,1/($F$1:F280=2),ROW($F$1:F280)-MIN(ROW($F$1:F280)-1)),1),),),E281)</f>
        <v>2</v>
      </c>
      <c r="G281" s="26">
        <f t="shared" ca="1" si="29"/>
        <v>9</v>
      </c>
      <c r="H281" s="26">
        <f t="shared" ca="1" si="32"/>
        <v>8</v>
      </c>
      <c r="I281" s="26">
        <f t="shared" ca="1" si="32"/>
        <v>5</v>
      </c>
      <c r="J281" s="26">
        <f t="shared" ca="1" si="32"/>
        <v>6</v>
      </c>
      <c r="K281" s="26">
        <f t="shared" ca="1" si="32"/>
        <v>7</v>
      </c>
      <c r="L281" s="26">
        <f t="shared" ca="1" si="32"/>
        <v>2</v>
      </c>
      <c r="M281" s="26">
        <f t="shared" ca="1" si="32"/>
        <v>3</v>
      </c>
      <c r="N281" s="26">
        <f t="shared" ca="1" si="32"/>
        <v>4</v>
      </c>
      <c r="O281" s="26">
        <f t="shared" ca="1" si="32"/>
        <v>1</v>
      </c>
    </row>
    <row r="282" spans="1:15" ht="19.5" thickBot="1">
      <c r="A282" s="50">
        <f t="shared" si="31"/>
        <v>281</v>
      </c>
      <c r="B282" s="22">
        <f ca="1">Streams!B282</f>
        <v>25</v>
      </c>
      <c r="C282" s="23">
        <f ca="1">VLOOKUP(B282,Partition!$J$2:$K$38,2)</f>
        <v>7</v>
      </c>
      <c r="D282" s="24">
        <f ca="1">COUNTIF(INDEX(C282:INDEX($C$1:C282,IFERROR(LOOKUP(2,1/($D$1:D281=2),ROW($D$1:D281)-MIN(ROW($D$1:D281)-1)),1),),),C282)</f>
        <v>1</v>
      </c>
      <c r="E282" s="23">
        <f t="shared" ca="1" si="28"/>
        <v>6</v>
      </c>
      <c r="F282" s="25">
        <f ca="1">COUNTIF(INDEX(E282:INDEX($E$1:E282,IFERROR(LOOKUP(2,1/($F$1:F281=2),ROW($F$1:F281)-MIN(ROW($F$1:F281)-1)),1),),),E282)</f>
        <v>2</v>
      </c>
      <c r="G282" s="26">
        <f t="shared" ca="1" si="29"/>
        <v>2</v>
      </c>
      <c r="H282" s="26">
        <f t="shared" ca="1" si="32"/>
        <v>9</v>
      </c>
      <c r="I282" s="26">
        <f t="shared" ca="1" si="32"/>
        <v>8</v>
      </c>
      <c r="J282" s="26">
        <f t="shared" ca="1" si="32"/>
        <v>5</v>
      </c>
      <c r="K282" s="26">
        <f t="shared" ca="1" si="32"/>
        <v>6</v>
      </c>
      <c r="L282" s="26">
        <f t="shared" ca="1" si="32"/>
        <v>7</v>
      </c>
      <c r="M282" s="26">
        <f t="shared" ca="1" si="32"/>
        <v>3</v>
      </c>
      <c r="N282" s="26">
        <f t="shared" ca="1" si="32"/>
        <v>4</v>
      </c>
      <c r="O282" s="26">
        <f t="shared" ca="1" si="32"/>
        <v>1</v>
      </c>
    </row>
    <row r="283" spans="1:15" ht="19.5" thickBot="1">
      <c r="A283" s="50">
        <f t="shared" si="31"/>
        <v>282</v>
      </c>
      <c r="B283" s="22">
        <f ca="1">Streams!B283</f>
        <v>1</v>
      </c>
      <c r="C283" s="23">
        <f ca="1">VLOOKUP(B283,Partition!$J$2:$K$38,2)</f>
        <v>1</v>
      </c>
      <c r="D283" s="24">
        <f ca="1">COUNTIF(INDEX(C283:INDEX($C$1:C283,IFERROR(LOOKUP(2,1/($D$1:D282=2),ROW($D$1:D282)-MIN(ROW($D$1:D282)-1)),1),),),C283)</f>
        <v>1</v>
      </c>
      <c r="E283" s="23">
        <f t="shared" ca="1" si="28"/>
        <v>9</v>
      </c>
      <c r="F283" s="25">
        <f ca="1">COUNTIF(INDEX(E283:INDEX($E$1:E283,IFERROR(LOOKUP(2,1/($F$1:F282=2),ROW($F$1:F282)-MIN(ROW($F$1:F282)-1)),1),),),E283)</f>
        <v>1</v>
      </c>
      <c r="G283" s="26">
        <f t="shared" ca="1" si="29"/>
        <v>7</v>
      </c>
      <c r="H283" s="26">
        <f t="shared" ca="1" si="32"/>
        <v>2</v>
      </c>
      <c r="I283" s="26">
        <f t="shared" ca="1" si="32"/>
        <v>9</v>
      </c>
      <c r="J283" s="26">
        <f t="shared" ca="1" si="32"/>
        <v>8</v>
      </c>
      <c r="K283" s="26">
        <f t="shared" ca="1" si="32"/>
        <v>5</v>
      </c>
      <c r="L283" s="26">
        <f t="shared" ca="1" si="32"/>
        <v>6</v>
      </c>
      <c r="M283" s="26">
        <f t="shared" ca="1" si="32"/>
        <v>3</v>
      </c>
      <c r="N283" s="26">
        <f t="shared" ca="1" si="32"/>
        <v>4</v>
      </c>
      <c r="O283" s="26">
        <f t="shared" ca="1" si="32"/>
        <v>1</v>
      </c>
    </row>
    <row r="284" spans="1:15" ht="19.5" thickBot="1">
      <c r="A284" s="50">
        <f t="shared" si="31"/>
        <v>283</v>
      </c>
      <c r="B284" s="22">
        <f ca="1">Streams!B284</f>
        <v>10</v>
      </c>
      <c r="C284" s="23">
        <f ca="1">VLOOKUP(B284,Partition!$J$2:$K$38,2)</f>
        <v>1</v>
      </c>
      <c r="D284" s="24">
        <f ca="1">COUNTIF(INDEX(C284:INDEX($C$1:C284,IFERROR(LOOKUP(2,1/($D$1:D283=2),ROW($D$1:D283)-MIN(ROW($D$1:D283)-1)),1),),),C284)</f>
        <v>2</v>
      </c>
      <c r="E284" s="23">
        <f t="shared" ca="1" si="28"/>
        <v>1</v>
      </c>
      <c r="F284" s="25">
        <f ca="1">COUNTIF(INDEX(E284:INDEX($E$1:E284,IFERROR(LOOKUP(2,1/($F$1:F283=2),ROW($F$1:F283)-MIN(ROW($F$1:F283)-1)),1),),),E284)</f>
        <v>1</v>
      </c>
      <c r="G284" s="26">
        <f t="shared" ca="1" si="29"/>
        <v>1</v>
      </c>
      <c r="H284" s="26">
        <f t="shared" ca="1" si="32"/>
        <v>7</v>
      </c>
      <c r="I284" s="26">
        <f t="shared" ca="1" si="32"/>
        <v>2</v>
      </c>
      <c r="J284" s="26">
        <f t="shared" ca="1" si="32"/>
        <v>9</v>
      </c>
      <c r="K284" s="26">
        <f t="shared" ca="1" si="32"/>
        <v>8</v>
      </c>
      <c r="L284" s="26">
        <f t="shared" ca="1" si="32"/>
        <v>5</v>
      </c>
      <c r="M284" s="26">
        <f t="shared" ca="1" si="32"/>
        <v>6</v>
      </c>
      <c r="N284" s="26">
        <f t="shared" ca="1" si="32"/>
        <v>3</v>
      </c>
      <c r="O284" s="26">
        <f t="shared" ca="1" si="32"/>
        <v>4</v>
      </c>
    </row>
    <row r="285" spans="1:15" ht="19.5" thickBot="1">
      <c r="A285" s="50">
        <f t="shared" si="31"/>
        <v>284</v>
      </c>
      <c r="B285" s="22">
        <f ca="1">Streams!B285</f>
        <v>1</v>
      </c>
      <c r="C285" s="23">
        <f ca="1">VLOOKUP(B285,Partition!$J$2:$K$38,2)</f>
        <v>1</v>
      </c>
      <c r="D285" s="24">
        <f ca="1">COUNTIF(INDEX(C285:INDEX($C$1:C285,IFERROR(LOOKUP(2,1/($D$1:D284=2),ROW($D$1:D284)-MIN(ROW($D$1:D284)-1)),1),),),C285)</f>
        <v>2</v>
      </c>
      <c r="E285" s="23">
        <f t="shared" ca="1" si="28"/>
        <v>1</v>
      </c>
      <c r="F285" s="25">
        <f ca="1">COUNTIF(INDEX(E285:INDEX($E$1:E285,IFERROR(LOOKUP(2,1/($F$1:F284=2),ROW($F$1:F284)-MIN(ROW($F$1:F284)-1)),1),),),E285)</f>
        <v>2</v>
      </c>
      <c r="G285" s="26">
        <f t="shared" ca="1" si="29"/>
        <v>1</v>
      </c>
      <c r="H285" s="26">
        <f t="shared" ca="1" si="32"/>
        <v>7</v>
      </c>
      <c r="I285" s="26">
        <f t="shared" ca="1" si="32"/>
        <v>2</v>
      </c>
      <c r="J285" s="26">
        <f t="shared" ca="1" si="32"/>
        <v>9</v>
      </c>
      <c r="K285" s="26">
        <f t="shared" ca="1" si="32"/>
        <v>8</v>
      </c>
      <c r="L285" s="26">
        <f t="shared" ca="1" si="32"/>
        <v>5</v>
      </c>
      <c r="M285" s="26">
        <f t="shared" ca="1" si="32"/>
        <v>6</v>
      </c>
      <c r="N285" s="26">
        <f t="shared" ca="1" si="32"/>
        <v>3</v>
      </c>
      <c r="O285" s="26">
        <f t="shared" ca="1" si="32"/>
        <v>4</v>
      </c>
    </row>
    <row r="286" spans="1:15" ht="19.5" thickBot="1">
      <c r="A286" s="50">
        <f t="shared" si="31"/>
        <v>285</v>
      </c>
      <c r="B286" s="22">
        <f ca="1">Streams!B286</f>
        <v>28</v>
      </c>
      <c r="C286" s="23">
        <f ca="1">VLOOKUP(B286,Partition!$J$2:$K$38,2)</f>
        <v>7</v>
      </c>
      <c r="D286" s="24">
        <f ca="1">COUNTIF(INDEX(C286:INDEX($C$1:C286,IFERROR(LOOKUP(2,1/($D$1:D285=2),ROW($D$1:D285)-MIN(ROW($D$1:D285)-1)),1),),),C286)</f>
        <v>1</v>
      </c>
      <c r="E286" s="23">
        <f t="shared" ca="1" si="28"/>
        <v>2</v>
      </c>
      <c r="F286" s="25">
        <f ca="1">COUNTIF(INDEX(E286:INDEX($E$1:E286,IFERROR(LOOKUP(2,1/($F$1:F285=2),ROW($F$1:F285)-MIN(ROW($F$1:F285)-1)),1),),),E286)</f>
        <v>1</v>
      </c>
      <c r="G286" s="26">
        <f t="shared" ca="1" si="29"/>
        <v>1</v>
      </c>
      <c r="H286" s="26">
        <f t="shared" ca="1" si="32"/>
        <v>7</v>
      </c>
      <c r="I286" s="26">
        <f t="shared" ca="1" si="32"/>
        <v>2</v>
      </c>
      <c r="J286" s="26">
        <f t="shared" ca="1" si="32"/>
        <v>9</v>
      </c>
      <c r="K286" s="26">
        <f t="shared" ca="1" si="32"/>
        <v>8</v>
      </c>
      <c r="L286" s="26">
        <f t="shared" ca="1" si="32"/>
        <v>5</v>
      </c>
      <c r="M286" s="26">
        <f t="shared" ca="1" si="32"/>
        <v>6</v>
      </c>
      <c r="N286" s="26">
        <f t="shared" ca="1" si="32"/>
        <v>3</v>
      </c>
      <c r="O286" s="26">
        <f t="shared" ca="1" si="32"/>
        <v>4</v>
      </c>
    </row>
    <row r="287" spans="1:15" ht="19.5" thickBot="1">
      <c r="A287" s="50">
        <f t="shared" si="31"/>
        <v>286</v>
      </c>
      <c r="B287" s="22">
        <f ca="1">Streams!B287</f>
        <v>32</v>
      </c>
      <c r="C287" s="23">
        <f ca="1">VLOOKUP(B287,Partition!$J$2:$K$38,2)</f>
        <v>8</v>
      </c>
      <c r="D287" s="24">
        <f ca="1">COUNTIF(INDEX(C287:INDEX($C$1:C287,IFERROR(LOOKUP(2,1/($D$1:D286=2),ROW($D$1:D286)-MIN(ROW($D$1:D286)-1)),1),),),C287)</f>
        <v>1</v>
      </c>
      <c r="E287" s="23">
        <f t="shared" ca="1" si="28"/>
        <v>5</v>
      </c>
      <c r="F287" s="25">
        <f ca="1">COUNTIF(INDEX(E287:INDEX($E$1:E287,IFERROR(LOOKUP(2,1/($F$1:F286=2),ROW($F$1:F286)-MIN(ROW($F$1:F286)-1)),1),),),E287)</f>
        <v>1</v>
      </c>
      <c r="G287" s="26">
        <f t="shared" ca="1" si="29"/>
        <v>7</v>
      </c>
      <c r="H287" s="26">
        <f t="shared" ca="1" si="32"/>
        <v>1</v>
      </c>
      <c r="I287" s="26">
        <f t="shared" ca="1" si="32"/>
        <v>2</v>
      </c>
      <c r="J287" s="26">
        <f t="shared" ca="1" si="32"/>
        <v>9</v>
      </c>
      <c r="K287" s="26">
        <f t="shared" ca="1" si="32"/>
        <v>8</v>
      </c>
      <c r="L287" s="26">
        <f t="shared" ca="1" si="32"/>
        <v>5</v>
      </c>
      <c r="M287" s="26">
        <f t="shared" ca="1" si="32"/>
        <v>6</v>
      </c>
      <c r="N287" s="26">
        <f t="shared" ca="1" si="32"/>
        <v>3</v>
      </c>
      <c r="O287" s="26">
        <f t="shared" ca="1" si="32"/>
        <v>4</v>
      </c>
    </row>
    <row r="288" spans="1:15" ht="19.5" thickBot="1">
      <c r="A288" s="50">
        <f t="shared" si="31"/>
        <v>287</v>
      </c>
      <c r="B288" s="22">
        <f ca="1">Streams!B288</f>
        <v>29</v>
      </c>
      <c r="C288" s="23">
        <f ca="1">VLOOKUP(B288,Partition!$J$2:$K$38,2)</f>
        <v>8</v>
      </c>
      <c r="D288" s="24">
        <f ca="1">COUNTIF(INDEX(C288:INDEX($C$1:C288,IFERROR(LOOKUP(2,1/($D$1:D287=2),ROW($D$1:D287)-MIN(ROW($D$1:D287)-1)),1),),),C288)</f>
        <v>2</v>
      </c>
      <c r="E288" s="23">
        <f t="shared" ca="1" si="28"/>
        <v>1</v>
      </c>
      <c r="F288" s="25">
        <f ca="1">COUNTIF(INDEX(E288:INDEX($E$1:E288,IFERROR(LOOKUP(2,1/($F$1:F287=2),ROW($F$1:F287)-MIN(ROW($F$1:F287)-1)),1),),),E288)</f>
        <v>2</v>
      </c>
      <c r="G288" s="26">
        <f t="shared" ca="1" si="29"/>
        <v>8</v>
      </c>
      <c r="H288" s="26">
        <f t="shared" ca="1" si="32"/>
        <v>7</v>
      </c>
      <c r="I288" s="26">
        <f t="shared" ca="1" si="32"/>
        <v>1</v>
      </c>
      <c r="J288" s="26">
        <f t="shared" ca="1" si="32"/>
        <v>2</v>
      </c>
      <c r="K288" s="26">
        <f t="shared" ca="1" si="32"/>
        <v>9</v>
      </c>
      <c r="L288" s="26">
        <f t="shared" ca="1" si="32"/>
        <v>5</v>
      </c>
      <c r="M288" s="26">
        <f t="shared" ca="1" si="32"/>
        <v>6</v>
      </c>
      <c r="N288" s="26">
        <f t="shared" ca="1" si="32"/>
        <v>3</v>
      </c>
      <c r="O288" s="26">
        <f t="shared" ca="1" si="32"/>
        <v>4</v>
      </c>
    </row>
    <row r="289" spans="1:15" ht="19.5" thickBot="1">
      <c r="A289" s="50">
        <f t="shared" si="31"/>
        <v>288</v>
      </c>
      <c r="B289" s="22">
        <f ca="1">Streams!B289</f>
        <v>33</v>
      </c>
      <c r="C289" s="23">
        <f ca="1">VLOOKUP(B289,Partition!$J$2:$K$38,2)</f>
        <v>9</v>
      </c>
      <c r="D289" s="24">
        <f ca="1">COUNTIF(INDEX(C289:INDEX($C$1:C289,IFERROR(LOOKUP(2,1/($D$1:D288=2),ROW($D$1:D288)-MIN(ROW($D$1:D288)-1)),1),),),C289)</f>
        <v>1</v>
      </c>
      <c r="E289" s="23">
        <f t="shared" ca="1" si="28"/>
        <v>5</v>
      </c>
      <c r="F289" s="25">
        <f ca="1">COUNTIF(INDEX(E289:INDEX($E$1:E289,IFERROR(LOOKUP(2,1/($F$1:F288=2),ROW($F$1:F288)-MIN(ROW($F$1:F288)-1)),1),),),E289)</f>
        <v>1</v>
      </c>
      <c r="G289" s="26">
        <f t="shared" ca="1" si="29"/>
        <v>8</v>
      </c>
      <c r="H289" s="26">
        <f t="shared" ca="1" si="32"/>
        <v>7</v>
      </c>
      <c r="I289" s="26">
        <f t="shared" ca="1" si="32"/>
        <v>1</v>
      </c>
      <c r="J289" s="26">
        <f t="shared" ca="1" si="32"/>
        <v>2</v>
      </c>
      <c r="K289" s="26">
        <f t="shared" ca="1" si="32"/>
        <v>9</v>
      </c>
      <c r="L289" s="26">
        <f t="shared" ca="1" si="32"/>
        <v>5</v>
      </c>
      <c r="M289" s="26">
        <f t="shared" ca="1" si="32"/>
        <v>6</v>
      </c>
      <c r="N289" s="26">
        <f t="shared" ca="1" si="32"/>
        <v>3</v>
      </c>
      <c r="O289" s="26">
        <f t="shared" ca="1" si="32"/>
        <v>4</v>
      </c>
    </row>
    <row r="290" spans="1:15" ht="19.5" thickBot="1">
      <c r="A290" s="50">
        <f t="shared" si="31"/>
        <v>289</v>
      </c>
      <c r="B290" s="22">
        <f ca="1">Streams!B290</f>
        <v>15</v>
      </c>
      <c r="C290" s="23">
        <f ca="1">VLOOKUP(B290,Partition!$J$2:$K$38,2)</f>
        <v>6</v>
      </c>
      <c r="D290" s="24">
        <f ca="1">COUNTIF(INDEX(C290:INDEX($C$1:C290,IFERROR(LOOKUP(2,1/($D$1:D289=2),ROW($D$1:D289)-MIN(ROW($D$1:D289)-1)),1),),),C290)</f>
        <v>1</v>
      </c>
      <c r="E290" s="23">
        <f t="shared" ca="1" si="28"/>
        <v>7</v>
      </c>
      <c r="F290" s="25">
        <f ca="1">COUNTIF(INDEX(E290:INDEX($E$1:E290,IFERROR(LOOKUP(2,1/($F$1:F289=2),ROW($F$1:F289)-MIN(ROW($F$1:F289)-1)),1),),),E290)</f>
        <v>1</v>
      </c>
      <c r="G290" s="26">
        <f t="shared" ca="1" si="29"/>
        <v>9</v>
      </c>
      <c r="H290" s="26">
        <f t="shared" ca="1" si="32"/>
        <v>8</v>
      </c>
      <c r="I290" s="26">
        <f t="shared" ca="1" si="32"/>
        <v>7</v>
      </c>
      <c r="J290" s="26">
        <f t="shared" ca="1" si="32"/>
        <v>1</v>
      </c>
      <c r="K290" s="26">
        <f t="shared" ca="1" si="32"/>
        <v>2</v>
      </c>
      <c r="L290" s="26">
        <f t="shared" ca="1" si="32"/>
        <v>5</v>
      </c>
      <c r="M290" s="26">
        <f t="shared" ca="1" si="32"/>
        <v>6</v>
      </c>
      <c r="N290" s="26">
        <f t="shared" ca="1" si="32"/>
        <v>3</v>
      </c>
      <c r="O290" s="26">
        <f t="shared" ca="1" si="32"/>
        <v>4</v>
      </c>
    </row>
    <row r="291" spans="1:15" ht="19.5" thickBot="1">
      <c r="A291" s="50">
        <f t="shared" si="31"/>
        <v>290</v>
      </c>
      <c r="B291" s="22">
        <f ca="1">Streams!B291</f>
        <v>11</v>
      </c>
      <c r="C291" s="23">
        <f ca="1">VLOOKUP(B291,Partition!$J$2:$K$38,2)</f>
        <v>2</v>
      </c>
      <c r="D291" s="24">
        <f ca="1">COUNTIF(INDEX(C291:INDEX($C$1:C291,IFERROR(LOOKUP(2,1/($D$1:D290=2),ROW($D$1:D290)-MIN(ROW($D$1:D290)-1)),1),),),C291)</f>
        <v>1</v>
      </c>
      <c r="E291" s="23">
        <f t="shared" ca="1" si="28"/>
        <v>6</v>
      </c>
      <c r="F291" s="25">
        <f ca="1">COUNTIF(INDEX(E291:INDEX($E$1:E291,IFERROR(LOOKUP(2,1/($F$1:F290=2),ROW($F$1:F290)-MIN(ROW($F$1:F290)-1)),1),),),E291)</f>
        <v>1</v>
      </c>
      <c r="G291" s="26">
        <f t="shared" ca="1" si="29"/>
        <v>6</v>
      </c>
      <c r="H291" s="26">
        <f t="shared" ref="H291:O306" ca="1" si="33">IF(AND(G290&lt;&gt;$G291,G290&lt;&gt;G291,G290&lt;&gt;0),G290,H290)</f>
        <v>9</v>
      </c>
      <c r="I291" s="26">
        <f t="shared" ca="1" si="33"/>
        <v>8</v>
      </c>
      <c r="J291" s="26">
        <f t="shared" ca="1" si="33"/>
        <v>7</v>
      </c>
      <c r="K291" s="26">
        <f t="shared" ca="1" si="33"/>
        <v>1</v>
      </c>
      <c r="L291" s="26">
        <f t="shared" ca="1" si="33"/>
        <v>2</v>
      </c>
      <c r="M291" s="26">
        <f t="shared" ca="1" si="33"/>
        <v>5</v>
      </c>
      <c r="N291" s="26">
        <f t="shared" ca="1" si="33"/>
        <v>3</v>
      </c>
      <c r="O291" s="26">
        <f t="shared" ca="1" si="33"/>
        <v>4</v>
      </c>
    </row>
    <row r="292" spans="1:15" ht="19.5" thickBot="1">
      <c r="A292" s="50">
        <f t="shared" si="31"/>
        <v>291</v>
      </c>
      <c r="B292" s="22">
        <f ca="1">Streams!B292</f>
        <v>21</v>
      </c>
      <c r="C292" s="23">
        <f ca="1">VLOOKUP(B292,Partition!$J$2:$K$38,2)</f>
        <v>6</v>
      </c>
      <c r="D292" s="24">
        <f ca="1">COUNTIF(INDEX(C292:INDEX($C$1:C292,IFERROR(LOOKUP(2,1/($D$1:D291=2),ROW($D$1:D291)-MIN(ROW($D$1:D291)-1)),1),),),C292)</f>
        <v>2</v>
      </c>
      <c r="E292" s="23">
        <f t="shared" ca="1" si="28"/>
        <v>2</v>
      </c>
      <c r="F292" s="25">
        <f ca="1">COUNTIF(INDEX(E292:INDEX($E$1:E292,IFERROR(LOOKUP(2,1/($F$1:F291=2),ROW($F$1:F291)-MIN(ROW($F$1:F291)-1)),1),),),E292)</f>
        <v>1</v>
      </c>
      <c r="G292" s="26">
        <f t="shared" ca="1" si="29"/>
        <v>2</v>
      </c>
      <c r="H292" s="26">
        <f t="shared" ca="1" si="33"/>
        <v>6</v>
      </c>
      <c r="I292" s="26">
        <f t="shared" ca="1" si="33"/>
        <v>9</v>
      </c>
      <c r="J292" s="26">
        <f t="shared" ca="1" si="33"/>
        <v>8</v>
      </c>
      <c r="K292" s="26">
        <f t="shared" ca="1" si="33"/>
        <v>7</v>
      </c>
      <c r="L292" s="26">
        <f t="shared" ca="1" si="33"/>
        <v>1</v>
      </c>
      <c r="M292" s="26">
        <f t="shared" ca="1" si="33"/>
        <v>5</v>
      </c>
      <c r="N292" s="26">
        <f t="shared" ca="1" si="33"/>
        <v>3</v>
      </c>
      <c r="O292" s="26">
        <f t="shared" ca="1" si="33"/>
        <v>4</v>
      </c>
    </row>
    <row r="293" spans="1:15" ht="19.5" thickBot="1">
      <c r="A293" s="50">
        <f t="shared" si="31"/>
        <v>292</v>
      </c>
      <c r="B293" s="22">
        <f ca="1">Streams!B293</f>
        <v>32</v>
      </c>
      <c r="C293" s="23">
        <f ca="1">VLOOKUP(B293,Partition!$J$2:$K$38,2)</f>
        <v>8</v>
      </c>
      <c r="D293" s="24">
        <f ca="1">COUNTIF(INDEX(C293:INDEX($C$1:C293,IFERROR(LOOKUP(2,1/($D$1:D292=2),ROW($D$1:D292)-MIN(ROW($D$1:D292)-1)),1),),),C293)</f>
        <v>1</v>
      </c>
      <c r="E293" s="23">
        <f t="shared" ca="1" si="28"/>
        <v>4</v>
      </c>
      <c r="F293" s="25">
        <f ca="1">COUNTIF(INDEX(E293:INDEX($E$1:E293,IFERROR(LOOKUP(2,1/($F$1:F292=2),ROW($F$1:F292)-MIN(ROW($F$1:F292)-1)),1),),),E293)</f>
        <v>1</v>
      </c>
      <c r="G293" s="26">
        <f t="shared" ca="1" si="29"/>
        <v>6</v>
      </c>
      <c r="H293" s="26">
        <f t="shared" ca="1" si="33"/>
        <v>2</v>
      </c>
      <c r="I293" s="26">
        <f t="shared" ca="1" si="33"/>
        <v>9</v>
      </c>
      <c r="J293" s="26">
        <f t="shared" ca="1" si="33"/>
        <v>8</v>
      </c>
      <c r="K293" s="26">
        <f t="shared" ca="1" si="33"/>
        <v>7</v>
      </c>
      <c r="L293" s="26">
        <f t="shared" ca="1" si="33"/>
        <v>1</v>
      </c>
      <c r="M293" s="26">
        <f t="shared" ca="1" si="33"/>
        <v>5</v>
      </c>
      <c r="N293" s="26">
        <f t="shared" ca="1" si="33"/>
        <v>3</v>
      </c>
      <c r="O293" s="26">
        <f t="shared" ca="1" si="33"/>
        <v>4</v>
      </c>
    </row>
    <row r="294" spans="1:15" ht="19.5" thickBot="1">
      <c r="A294" s="50">
        <f t="shared" si="31"/>
        <v>293</v>
      </c>
      <c r="B294" s="22">
        <f ca="1">Streams!B294</f>
        <v>13</v>
      </c>
      <c r="C294" s="23">
        <f ca="1">VLOOKUP(B294,Partition!$J$2:$K$38,2)</f>
        <v>4</v>
      </c>
      <c r="D294" s="24">
        <f ca="1">COUNTIF(INDEX(C294:INDEX($C$1:C294,IFERROR(LOOKUP(2,1/($D$1:D293=2),ROW($D$1:D293)-MIN(ROW($D$1:D293)-1)),1),),),C294)</f>
        <v>1</v>
      </c>
      <c r="E294" s="23">
        <f t="shared" ca="1" si="28"/>
        <v>9</v>
      </c>
      <c r="F294" s="25">
        <f ca="1">COUNTIF(INDEX(E294:INDEX($E$1:E294,IFERROR(LOOKUP(2,1/($F$1:F293=2),ROW($F$1:F293)-MIN(ROW($F$1:F293)-1)),1),),),E294)</f>
        <v>1</v>
      </c>
      <c r="G294" s="26">
        <f t="shared" ca="1" si="29"/>
        <v>8</v>
      </c>
      <c r="H294" s="26">
        <f t="shared" ca="1" si="33"/>
        <v>6</v>
      </c>
      <c r="I294" s="26">
        <f t="shared" ca="1" si="33"/>
        <v>2</v>
      </c>
      <c r="J294" s="26">
        <f t="shared" ca="1" si="33"/>
        <v>9</v>
      </c>
      <c r="K294" s="26">
        <f t="shared" ca="1" si="33"/>
        <v>7</v>
      </c>
      <c r="L294" s="26">
        <f t="shared" ca="1" si="33"/>
        <v>1</v>
      </c>
      <c r="M294" s="26">
        <f t="shared" ca="1" si="33"/>
        <v>5</v>
      </c>
      <c r="N294" s="26">
        <f t="shared" ca="1" si="33"/>
        <v>3</v>
      </c>
      <c r="O294" s="26">
        <f t="shared" ca="1" si="33"/>
        <v>4</v>
      </c>
    </row>
    <row r="295" spans="1:15" ht="19.5" thickBot="1">
      <c r="A295" s="50">
        <f t="shared" si="31"/>
        <v>294</v>
      </c>
      <c r="B295" s="22">
        <f ca="1">Streams!B295</f>
        <v>26</v>
      </c>
      <c r="C295" s="23">
        <f ca="1">VLOOKUP(B295,Partition!$J$2:$K$38,2)</f>
        <v>8</v>
      </c>
      <c r="D295" s="24">
        <f ca="1">COUNTIF(INDEX(C295:INDEX($C$1:C295,IFERROR(LOOKUP(2,1/($D$1:D294=2),ROW($D$1:D294)-MIN(ROW($D$1:D294)-1)),1),),),C295)</f>
        <v>2</v>
      </c>
      <c r="E295" s="23">
        <f t="shared" ca="1" si="28"/>
        <v>2</v>
      </c>
      <c r="F295" s="25">
        <f ca="1">COUNTIF(INDEX(E295:INDEX($E$1:E295,IFERROR(LOOKUP(2,1/($F$1:F294=2),ROW($F$1:F294)-MIN(ROW($F$1:F294)-1)),1),),),E295)</f>
        <v>2</v>
      </c>
      <c r="G295" s="26">
        <f t="shared" ca="1" si="29"/>
        <v>4</v>
      </c>
      <c r="H295" s="26">
        <f t="shared" ca="1" si="33"/>
        <v>8</v>
      </c>
      <c r="I295" s="26">
        <f t="shared" ca="1" si="33"/>
        <v>6</v>
      </c>
      <c r="J295" s="26">
        <f t="shared" ca="1" si="33"/>
        <v>2</v>
      </c>
      <c r="K295" s="26">
        <f t="shared" ca="1" si="33"/>
        <v>9</v>
      </c>
      <c r="L295" s="26">
        <f t="shared" ca="1" si="33"/>
        <v>7</v>
      </c>
      <c r="M295" s="26">
        <f t="shared" ca="1" si="33"/>
        <v>1</v>
      </c>
      <c r="N295" s="26">
        <f t="shared" ca="1" si="33"/>
        <v>5</v>
      </c>
      <c r="O295" s="26">
        <f t="shared" ca="1" si="33"/>
        <v>3</v>
      </c>
    </row>
    <row r="296" spans="1:15" ht="19.5" thickBot="1">
      <c r="A296" s="50">
        <f t="shared" si="31"/>
        <v>295</v>
      </c>
      <c r="B296" s="22">
        <f ca="1">Streams!B296</f>
        <v>36</v>
      </c>
      <c r="C296" s="23">
        <f ca="1">VLOOKUP(B296,Partition!$J$2:$K$38,2)</f>
        <v>9</v>
      </c>
      <c r="D296" s="24">
        <f ca="1">COUNTIF(INDEX(C296:INDEX($C$1:C296,IFERROR(LOOKUP(2,1/($D$1:D295=2),ROW($D$1:D295)-MIN(ROW($D$1:D295)-1)),1),),),C296)</f>
        <v>1</v>
      </c>
      <c r="E296" s="23">
        <f t="shared" ca="1" si="28"/>
        <v>5</v>
      </c>
      <c r="F296" s="25">
        <f ca="1">COUNTIF(INDEX(E296:INDEX($E$1:E296,IFERROR(LOOKUP(2,1/($F$1:F295=2),ROW($F$1:F295)-MIN(ROW($F$1:F295)-1)),1),),),E296)</f>
        <v>1</v>
      </c>
      <c r="G296" s="26">
        <f t="shared" ca="1" si="29"/>
        <v>8</v>
      </c>
      <c r="H296" s="26">
        <f t="shared" ca="1" si="33"/>
        <v>4</v>
      </c>
      <c r="I296" s="26">
        <f t="shared" ca="1" si="33"/>
        <v>6</v>
      </c>
      <c r="J296" s="26">
        <f t="shared" ca="1" si="33"/>
        <v>2</v>
      </c>
      <c r="K296" s="26">
        <f t="shared" ca="1" si="33"/>
        <v>9</v>
      </c>
      <c r="L296" s="26">
        <f t="shared" ca="1" si="33"/>
        <v>7</v>
      </c>
      <c r="M296" s="26">
        <f t="shared" ca="1" si="33"/>
        <v>1</v>
      </c>
      <c r="N296" s="26">
        <f t="shared" ca="1" si="33"/>
        <v>5</v>
      </c>
      <c r="O296" s="26">
        <f t="shared" ca="1" si="33"/>
        <v>3</v>
      </c>
    </row>
    <row r="297" spans="1:15" ht="19.5" thickBot="1">
      <c r="A297" s="50">
        <f t="shared" si="31"/>
        <v>296</v>
      </c>
      <c r="B297" s="22">
        <f ca="1">Streams!B297</f>
        <v>8</v>
      </c>
      <c r="C297" s="23">
        <f ca="1">VLOOKUP(B297,Partition!$J$2:$K$38,2)</f>
        <v>2</v>
      </c>
      <c r="D297" s="24">
        <f ca="1">COUNTIF(INDEX(C297:INDEX($C$1:C297,IFERROR(LOOKUP(2,1/($D$1:D296=2),ROW($D$1:D296)-MIN(ROW($D$1:D296)-1)),1),),),C297)</f>
        <v>1</v>
      </c>
      <c r="E297" s="23">
        <f t="shared" ca="1" si="28"/>
        <v>5</v>
      </c>
      <c r="F297" s="25">
        <f ca="1">COUNTIF(INDEX(E297:INDEX($E$1:E297,IFERROR(LOOKUP(2,1/($F$1:F296=2),ROW($F$1:F296)-MIN(ROW($F$1:F296)-1)),1),),),E297)</f>
        <v>2</v>
      </c>
      <c r="G297" s="26">
        <f t="shared" ca="1" si="29"/>
        <v>9</v>
      </c>
      <c r="H297" s="26">
        <f t="shared" ca="1" si="33"/>
        <v>8</v>
      </c>
      <c r="I297" s="26">
        <f t="shared" ca="1" si="33"/>
        <v>4</v>
      </c>
      <c r="J297" s="26">
        <f t="shared" ca="1" si="33"/>
        <v>6</v>
      </c>
      <c r="K297" s="26">
        <f t="shared" ca="1" si="33"/>
        <v>2</v>
      </c>
      <c r="L297" s="26">
        <f t="shared" ca="1" si="33"/>
        <v>7</v>
      </c>
      <c r="M297" s="26">
        <f t="shared" ca="1" si="33"/>
        <v>1</v>
      </c>
      <c r="N297" s="26">
        <f t="shared" ca="1" si="33"/>
        <v>5</v>
      </c>
      <c r="O297" s="26">
        <f t="shared" ca="1" si="33"/>
        <v>3</v>
      </c>
    </row>
    <row r="298" spans="1:15" ht="19.5" thickBot="1">
      <c r="A298" s="50">
        <f t="shared" si="31"/>
        <v>297</v>
      </c>
      <c r="B298" s="22">
        <f ca="1">Streams!B298</f>
        <v>26</v>
      </c>
      <c r="C298" s="23">
        <f ca="1">VLOOKUP(B298,Partition!$J$2:$K$38,2)</f>
        <v>8</v>
      </c>
      <c r="D298" s="24">
        <f ca="1">COUNTIF(INDEX(C298:INDEX($C$1:C298,IFERROR(LOOKUP(2,1/($D$1:D297=2),ROW($D$1:D297)-MIN(ROW($D$1:D297)-1)),1),),),C298)</f>
        <v>2</v>
      </c>
      <c r="E298" s="23">
        <f t="shared" ca="1" si="28"/>
        <v>3</v>
      </c>
      <c r="F298" s="25">
        <f ca="1">COUNTIF(INDEX(E298:INDEX($E$1:E298,IFERROR(LOOKUP(2,1/($F$1:F297=2),ROW($F$1:F297)-MIN(ROW($F$1:F297)-1)),1),),),E298)</f>
        <v>1</v>
      </c>
      <c r="G298" s="26">
        <f t="shared" ca="1" si="29"/>
        <v>2</v>
      </c>
      <c r="H298" s="26">
        <f t="shared" ca="1" si="33"/>
        <v>9</v>
      </c>
      <c r="I298" s="26">
        <f t="shared" ca="1" si="33"/>
        <v>8</v>
      </c>
      <c r="J298" s="26">
        <f t="shared" ca="1" si="33"/>
        <v>4</v>
      </c>
      <c r="K298" s="26">
        <f t="shared" ca="1" si="33"/>
        <v>6</v>
      </c>
      <c r="L298" s="26">
        <f t="shared" ca="1" si="33"/>
        <v>7</v>
      </c>
      <c r="M298" s="26">
        <f t="shared" ca="1" si="33"/>
        <v>1</v>
      </c>
      <c r="N298" s="26">
        <f t="shared" ca="1" si="33"/>
        <v>5</v>
      </c>
      <c r="O298" s="26">
        <f t="shared" ca="1" si="33"/>
        <v>3</v>
      </c>
    </row>
    <row r="299" spans="1:15" ht="19.5" thickBot="1">
      <c r="A299" s="50">
        <f t="shared" si="31"/>
        <v>298</v>
      </c>
      <c r="B299" s="22">
        <f ca="1">Streams!B299</f>
        <v>24</v>
      </c>
      <c r="C299" s="23">
        <f ca="1">VLOOKUP(B299,Partition!$J$2:$K$38,2)</f>
        <v>6</v>
      </c>
      <c r="D299" s="24">
        <f ca="1">COUNTIF(INDEX(C299:INDEX($C$1:C299,IFERROR(LOOKUP(2,1/($D$1:D298=2),ROW($D$1:D298)-MIN(ROW($D$1:D298)-1)),1),),),C299)</f>
        <v>1</v>
      </c>
      <c r="E299" s="23">
        <f t="shared" ca="1" si="28"/>
        <v>5</v>
      </c>
      <c r="F299" s="25">
        <f ca="1">COUNTIF(INDEX(E299:INDEX($E$1:E299,IFERROR(LOOKUP(2,1/($F$1:F298=2),ROW($F$1:F298)-MIN(ROW($F$1:F298)-1)),1),),),E299)</f>
        <v>2</v>
      </c>
      <c r="G299" s="26">
        <f t="shared" ca="1" si="29"/>
        <v>8</v>
      </c>
      <c r="H299" s="26">
        <f t="shared" ca="1" si="33"/>
        <v>2</v>
      </c>
      <c r="I299" s="26">
        <f t="shared" ca="1" si="33"/>
        <v>9</v>
      </c>
      <c r="J299" s="26">
        <f t="shared" ca="1" si="33"/>
        <v>4</v>
      </c>
      <c r="K299" s="26">
        <f t="shared" ca="1" si="33"/>
        <v>6</v>
      </c>
      <c r="L299" s="26">
        <f t="shared" ca="1" si="33"/>
        <v>7</v>
      </c>
      <c r="M299" s="26">
        <f t="shared" ca="1" si="33"/>
        <v>1</v>
      </c>
      <c r="N299" s="26">
        <f t="shared" ca="1" si="33"/>
        <v>5</v>
      </c>
      <c r="O299" s="26">
        <f t="shared" ca="1" si="33"/>
        <v>3</v>
      </c>
    </row>
    <row r="300" spans="1:15" ht="19.5" thickBot="1">
      <c r="A300" s="50">
        <f t="shared" si="31"/>
        <v>299</v>
      </c>
      <c r="B300" s="22">
        <f ca="1">Streams!B300</f>
        <v>2</v>
      </c>
      <c r="C300" s="23">
        <f ca="1">VLOOKUP(B300,Partition!$J$2:$K$38,2)</f>
        <v>2</v>
      </c>
      <c r="D300" s="24">
        <f ca="1">COUNTIF(INDEX(C300:INDEX($C$1:C300,IFERROR(LOOKUP(2,1/($D$1:D299=2),ROW($D$1:D299)-MIN(ROW($D$1:D299)-1)),1),),),C300)</f>
        <v>1</v>
      </c>
      <c r="E300" s="23">
        <f t="shared" ca="1" si="28"/>
        <v>3</v>
      </c>
      <c r="F300" s="25">
        <f ca="1">COUNTIF(INDEX(E300:INDEX($E$1:E300,IFERROR(LOOKUP(2,1/($F$1:F299=2),ROW($F$1:F299)-MIN(ROW($F$1:F299)-1)),1),),),E300)</f>
        <v>1</v>
      </c>
      <c r="G300" s="26">
        <f t="shared" ca="1" si="29"/>
        <v>6</v>
      </c>
      <c r="H300" s="26">
        <f t="shared" ca="1" si="33"/>
        <v>8</v>
      </c>
      <c r="I300" s="26">
        <f t="shared" ca="1" si="33"/>
        <v>2</v>
      </c>
      <c r="J300" s="26">
        <f t="shared" ca="1" si="33"/>
        <v>9</v>
      </c>
      <c r="K300" s="26">
        <f t="shared" ca="1" si="33"/>
        <v>4</v>
      </c>
      <c r="L300" s="26">
        <f t="shared" ca="1" si="33"/>
        <v>7</v>
      </c>
      <c r="M300" s="26">
        <f t="shared" ca="1" si="33"/>
        <v>1</v>
      </c>
      <c r="N300" s="26">
        <f t="shared" ca="1" si="33"/>
        <v>5</v>
      </c>
      <c r="O300" s="26">
        <f t="shared" ca="1" si="33"/>
        <v>3</v>
      </c>
    </row>
    <row r="301" spans="1:15" ht="19.5" thickBot="1">
      <c r="A301" s="50">
        <f t="shared" si="31"/>
        <v>300</v>
      </c>
      <c r="B301" s="22">
        <f ca="1">Streams!B301</f>
        <v>14</v>
      </c>
      <c r="C301" s="23">
        <f ca="1">VLOOKUP(B301,Partition!$J$2:$K$38,2)</f>
        <v>5</v>
      </c>
      <c r="D301" s="24">
        <f ca="1">COUNTIF(INDEX(C301:INDEX($C$1:C301,IFERROR(LOOKUP(2,1/($D$1:D300=2),ROW($D$1:D300)-MIN(ROW($D$1:D300)-1)),1),),),C301)</f>
        <v>1</v>
      </c>
      <c r="E301" s="23">
        <f t="shared" ca="1" si="28"/>
        <v>8</v>
      </c>
      <c r="F301" s="25">
        <f ca="1">COUNTIF(INDEX(E301:INDEX($E$1:E301,IFERROR(LOOKUP(2,1/($F$1:F300=2),ROW($F$1:F300)-MIN(ROW($F$1:F300)-1)),1),),),E301)</f>
        <v>1</v>
      </c>
      <c r="G301" s="26">
        <f t="shared" ca="1" si="29"/>
        <v>2</v>
      </c>
      <c r="H301" s="26">
        <f t="shared" ca="1" si="33"/>
        <v>6</v>
      </c>
      <c r="I301" s="26">
        <f t="shared" ca="1" si="33"/>
        <v>8</v>
      </c>
      <c r="J301" s="26">
        <f t="shared" ca="1" si="33"/>
        <v>9</v>
      </c>
      <c r="K301" s="26">
        <f t="shared" ca="1" si="33"/>
        <v>4</v>
      </c>
      <c r="L301" s="26">
        <f t="shared" ca="1" si="33"/>
        <v>7</v>
      </c>
      <c r="M301" s="26">
        <f t="shared" ca="1" si="33"/>
        <v>1</v>
      </c>
      <c r="N301" s="26">
        <f t="shared" ca="1" si="33"/>
        <v>5</v>
      </c>
      <c r="O301" s="26">
        <f t="shared" ca="1" si="33"/>
        <v>3</v>
      </c>
    </row>
    <row r="302" spans="1:15" ht="19.5" thickBot="1">
      <c r="A302" s="50">
        <f t="shared" si="31"/>
        <v>301</v>
      </c>
      <c r="B302" s="22">
        <f ca="1">Streams!B302</f>
        <v>24</v>
      </c>
      <c r="C302" s="23">
        <f ca="1">VLOOKUP(B302,Partition!$J$2:$K$38,2)</f>
        <v>6</v>
      </c>
      <c r="D302" s="24">
        <f ca="1">COUNTIF(INDEX(C302:INDEX($C$1:C302,IFERROR(LOOKUP(2,1/($D$1:D301=2),ROW($D$1:D301)-MIN(ROW($D$1:D301)-1)),1),),),C302)</f>
        <v>2</v>
      </c>
      <c r="E302" s="23">
        <f t="shared" ca="1" si="28"/>
        <v>3</v>
      </c>
      <c r="F302" s="25">
        <f ca="1">COUNTIF(INDEX(E302:INDEX($E$1:E302,IFERROR(LOOKUP(2,1/($F$1:F301=2),ROW($F$1:F301)-MIN(ROW($F$1:F301)-1)),1),),),E302)</f>
        <v>2</v>
      </c>
      <c r="G302" s="26">
        <f t="shared" ca="1" si="29"/>
        <v>5</v>
      </c>
      <c r="H302" s="26">
        <f t="shared" ca="1" si="33"/>
        <v>2</v>
      </c>
      <c r="I302" s="26">
        <f t="shared" ca="1" si="33"/>
        <v>6</v>
      </c>
      <c r="J302" s="26">
        <f t="shared" ca="1" si="33"/>
        <v>8</v>
      </c>
      <c r="K302" s="26">
        <f t="shared" ca="1" si="33"/>
        <v>9</v>
      </c>
      <c r="L302" s="26">
        <f t="shared" ca="1" si="33"/>
        <v>4</v>
      </c>
      <c r="M302" s="26">
        <f t="shared" ca="1" si="33"/>
        <v>7</v>
      </c>
      <c r="N302" s="26">
        <f t="shared" ca="1" si="33"/>
        <v>1</v>
      </c>
      <c r="O302" s="26">
        <f t="shared" ca="1" si="33"/>
        <v>3</v>
      </c>
    </row>
    <row r="303" spans="1:15" ht="19.5" thickBot="1">
      <c r="A303" s="50">
        <f t="shared" si="31"/>
        <v>302</v>
      </c>
      <c r="B303" s="22">
        <f ca="1">Streams!B303</f>
        <v>2</v>
      </c>
      <c r="C303" s="23">
        <f ca="1">VLOOKUP(B303,Partition!$J$2:$K$38,2)</f>
        <v>2</v>
      </c>
      <c r="D303" s="24">
        <f ca="1">COUNTIF(INDEX(C303:INDEX($C$1:C303,IFERROR(LOOKUP(2,1/($D$1:D302=2),ROW($D$1:D302)-MIN(ROW($D$1:D302)-1)),1),),),C303)</f>
        <v>1</v>
      </c>
      <c r="E303" s="23">
        <f t="shared" ca="1" si="28"/>
        <v>3</v>
      </c>
      <c r="F303" s="25">
        <f ca="1">COUNTIF(INDEX(E303:INDEX($E$1:E303,IFERROR(LOOKUP(2,1/($F$1:F302=2),ROW($F$1:F302)-MIN(ROW($F$1:F302)-1)),1),),),E303)</f>
        <v>2</v>
      </c>
      <c r="G303" s="26">
        <f t="shared" ca="1" si="29"/>
        <v>6</v>
      </c>
      <c r="H303" s="26">
        <f t="shared" ca="1" si="33"/>
        <v>5</v>
      </c>
      <c r="I303" s="26">
        <f t="shared" ca="1" si="33"/>
        <v>2</v>
      </c>
      <c r="J303" s="26">
        <f t="shared" ca="1" si="33"/>
        <v>8</v>
      </c>
      <c r="K303" s="26">
        <f t="shared" ca="1" si="33"/>
        <v>9</v>
      </c>
      <c r="L303" s="26">
        <f t="shared" ca="1" si="33"/>
        <v>4</v>
      </c>
      <c r="M303" s="26">
        <f t="shared" ca="1" si="33"/>
        <v>7</v>
      </c>
      <c r="N303" s="26">
        <f t="shared" ca="1" si="33"/>
        <v>1</v>
      </c>
      <c r="O303" s="26">
        <f t="shared" ca="1" si="33"/>
        <v>3</v>
      </c>
    </row>
    <row r="304" spans="1:15" ht="19.5" thickBot="1">
      <c r="A304" s="50">
        <f t="shared" si="31"/>
        <v>303</v>
      </c>
      <c r="B304" s="22">
        <f ca="1">Streams!B304</f>
        <v>23</v>
      </c>
      <c r="C304" s="23">
        <f ca="1">VLOOKUP(B304,Partition!$J$2:$K$38,2)</f>
        <v>5</v>
      </c>
      <c r="D304" s="24">
        <f ca="1">COUNTIF(INDEX(C304:INDEX($C$1:C304,IFERROR(LOOKUP(2,1/($D$1:D303=2),ROW($D$1:D303)-MIN(ROW($D$1:D303)-1)),1),),),C304)</f>
        <v>1</v>
      </c>
      <c r="E304" s="23">
        <f t="shared" ca="1" si="28"/>
        <v>3</v>
      </c>
      <c r="F304" s="25">
        <f ca="1">COUNTIF(INDEX(E304:INDEX($E$1:E304,IFERROR(LOOKUP(2,1/($F$1:F303=2),ROW($F$1:F303)-MIN(ROW($F$1:F303)-1)),1),),),E304)</f>
        <v>2</v>
      </c>
      <c r="G304" s="26">
        <f t="shared" ca="1" si="29"/>
        <v>2</v>
      </c>
      <c r="H304" s="26">
        <f t="shared" ca="1" si="33"/>
        <v>6</v>
      </c>
      <c r="I304" s="26">
        <f t="shared" ca="1" si="33"/>
        <v>5</v>
      </c>
      <c r="J304" s="26">
        <f t="shared" ca="1" si="33"/>
        <v>8</v>
      </c>
      <c r="K304" s="26">
        <f t="shared" ca="1" si="33"/>
        <v>9</v>
      </c>
      <c r="L304" s="26">
        <f t="shared" ca="1" si="33"/>
        <v>4</v>
      </c>
      <c r="M304" s="26">
        <f t="shared" ca="1" si="33"/>
        <v>7</v>
      </c>
      <c r="N304" s="26">
        <f t="shared" ca="1" si="33"/>
        <v>1</v>
      </c>
      <c r="O304" s="26">
        <f t="shared" ca="1" si="33"/>
        <v>3</v>
      </c>
    </row>
    <row r="305" spans="1:15" ht="19.5" thickBot="1">
      <c r="A305" s="50">
        <f t="shared" si="31"/>
        <v>304</v>
      </c>
      <c r="B305" s="22">
        <f ca="1">Streams!B305</f>
        <v>22</v>
      </c>
      <c r="C305" s="23">
        <f ca="1">VLOOKUP(B305,Partition!$J$2:$K$38,2)</f>
        <v>4</v>
      </c>
      <c r="D305" s="24">
        <f ca="1">COUNTIF(INDEX(C305:INDEX($C$1:C305,IFERROR(LOOKUP(2,1/($D$1:D304=2),ROW($D$1:D304)-MIN(ROW($D$1:D304)-1)),1),),),C305)</f>
        <v>1</v>
      </c>
      <c r="E305" s="23">
        <f t="shared" ca="1" si="28"/>
        <v>6</v>
      </c>
      <c r="F305" s="25">
        <f ca="1">COUNTIF(INDEX(E305:INDEX($E$1:E305,IFERROR(LOOKUP(2,1/($F$1:F304=2),ROW($F$1:F304)-MIN(ROW($F$1:F304)-1)),1),),),E305)</f>
        <v>1</v>
      </c>
      <c r="G305" s="26">
        <f t="shared" ca="1" si="29"/>
        <v>5</v>
      </c>
      <c r="H305" s="26">
        <f t="shared" ca="1" si="33"/>
        <v>2</v>
      </c>
      <c r="I305" s="26">
        <f t="shared" ca="1" si="33"/>
        <v>6</v>
      </c>
      <c r="J305" s="26">
        <f t="shared" ca="1" si="33"/>
        <v>8</v>
      </c>
      <c r="K305" s="26">
        <f t="shared" ca="1" si="33"/>
        <v>9</v>
      </c>
      <c r="L305" s="26">
        <f t="shared" ca="1" si="33"/>
        <v>4</v>
      </c>
      <c r="M305" s="26">
        <f t="shared" ca="1" si="33"/>
        <v>7</v>
      </c>
      <c r="N305" s="26">
        <f t="shared" ca="1" si="33"/>
        <v>1</v>
      </c>
      <c r="O305" s="26">
        <f t="shared" ca="1" si="33"/>
        <v>3</v>
      </c>
    </row>
    <row r="306" spans="1:15" ht="19.5" thickBot="1">
      <c r="A306" s="50">
        <f t="shared" si="31"/>
        <v>305</v>
      </c>
      <c r="B306" s="22">
        <f ca="1">Streams!B306</f>
        <v>24</v>
      </c>
      <c r="C306" s="23">
        <f ca="1">VLOOKUP(B306,Partition!$J$2:$K$38,2)</f>
        <v>6</v>
      </c>
      <c r="D306" s="24">
        <f ca="1">COUNTIF(INDEX(C306:INDEX($C$1:C306,IFERROR(LOOKUP(2,1/($D$1:D305=2),ROW($D$1:D305)-MIN(ROW($D$1:D305)-1)),1),),),C306)</f>
        <v>2</v>
      </c>
      <c r="E306" s="23">
        <f t="shared" ca="1" si="28"/>
        <v>4</v>
      </c>
      <c r="F306" s="25">
        <f ca="1">COUNTIF(INDEX(E306:INDEX($E$1:E306,IFERROR(LOOKUP(2,1/($F$1:F305=2),ROW($F$1:F305)-MIN(ROW($F$1:F305)-1)),1),),),E306)</f>
        <v>1</v>
      </c>
      <c r="G306" s="26">
        <f t="shared" ca="1" si="29"/>
        <v>4</v>
      </c>
      <c r="H306" s="26">
        <f t="shared" ca="1" si="33"/>
        <v>5</v>
      </c>
      <c r="I306" s="26">
        <f t="shared" ca="1" si="33"/>
        <v>2</v>
      </c>
      <c r="J306" s="26">
        <f t="shared" ca="1" si="33"/>
        <v>6</v>
      </c>
      <c r="K306" s="26">
        <f t="shared" ca="1" si="33"/>
        <v>8</v>
      </c>
      <c r="L306" s="26">
        <f t="shared" ca="1" si="33"/>
        <v>9</v>
      </c>
      <c r="M306" s="26">
        <f t="shared" ca="1" si="33"/>
        <v>7</v>
      </c>
      <c r="N306" s="26">
        <f t="shared" ca="1" si="33"/>
        <v>1</v>
      </c>
      <c r="O306" s="26">
        <f t="shared" ca="1" si="33"/>
        <v>3</v>
      </c>
    </row>
    <row r="307" spans="1:15" ht="19.5" thickBot="1">
      <c r="A307" s="50">
        <f t="shared" si="31"/>
        <v>306</v>
      </c>
      <c r="B307" s="22">
        <f ca="1">Streams!B307</f>
        <v>19</v>
      </c>
      <c r="C307" s="23">
        <f ca="1">VLOOKUP(B307,Partition!$J$2:$K$38,2)</f>
        <v>4</v>
      </c>
      <c r="D307" s="24">
        <f ca="1">COUNTIF(INDEX(C307:INDEX($C$1:C307,IFERROR(LOOKUP(2,1/($D$1:D306=2),ROW($D$1:D306)-MIN(ROW($D$1:D306)-1)),1),),),C307)</f>
        <v>1</v>
      </c>
      <c r="E307" s="23">
        <f t="shared" ca="1" si="28"/>
        <v>2</v>
      </c>
      <c r="F307" s="25">
        <f ca="1">COUNTIF(INDEX(E307:INDEX($E$1:E307,IFERROR(LOOKUP(2,1/($F$1:F306=2),ROW($F$1:F306)-MIN(ROW($F$1:F306)-1)),1),),),E307)</f>
        <v>1</v>
      </c>
      <c r="G307" s="26">
        <f t="shared" ca="1" si="29"/>
        <v>6</v>
      </c>
      <c r="H307" s="26">
        <f t="shared" ref="H307:O322" ca="1" si="34">IF(AND(G306&lt;&gt;$G307,G306&lt;&gt;G307,G306&lt;&gt;0),G306,H306)</f>
        <v>4</v>
      </c>
      <c r="I307" s="26">
        <f t="shared" ca="1" si="34"/>
        <v>5</v>
      </c>
      <c r="J307" s="26">
        <f t="shared" ca="1" si="34"/>
        <v>2</v>
      </c>
      <c r="K307" s="26">
        <f t="shared" ca="1" si="34"/>
        <v>8</v>
      </c>
      <c r="L307" s="26">
        <f t="shared" ca="1" si="34"/>
        <v>9</v>
      </c>
      <c r="M307" s="26">
        <f t="shared" ca="1" si="34"/>
        <v>7</v>
      </c>
      <c r="N307" s="26">
        <f t="shared" ca="1" si="34"/>
        <v>1</v>
      </c>
      <c r="O307" s="26">
        <f t="shared" ca="1" si="34"/>
        <v>3</v>
      </c>
    </row>
    <row r="308" spans="1:15" ht="19.5" thickBot="1">
      <c r="A308" s="50">
        <f t="shared" si="31"/>
        <v>307</v>
      </c>
      <c r="B308" s="22">
        <f ca="1">Streams!B308</f>
        <v>28</v>
      </c>
      <c r="C308" s="23">
        <f ca="1">VLOOKUP(B308,Partition!$J$2:$K$38,2)</f>
        <v>7</v>
      </c>
      <c r="D308" s="24">
        <f ca="1">COUNTIF(INDEX(C308:INDEX($C$1:C308,IFERROR(LOOKUP(2,1/($D$1:D307=2),ROW($D$1:D307)-MIN(ROW($D$1:D307)-1)),1),),),C308)</f>
        <v>1</v>
      </c>
      <c r="E308" s="23">
        <f t="shared" ca="1" si="28"/>
        <v>7</v>
      </c>
      <c r="F308" s="25">
        <f ca="1">COUNTIF(INDEX(E308:INDEX($E$1:E308,IFERROR(LOOKUP(2,1/($F$1:F307=2),ROW($F$1:F307)-MIN(ROW($F$1:F307)-1)),1),),),E308)</f>
        <v>1</v>
      </c>
      <c r="G308" s="26">
        <f t="shared" ca="1" si="29"/>
        <v>4</v>
      </c>
      <c r="H308" s="26">
        <f t="shared" ca="1" si="34"/>
        <v>6</v>
      </c>
      <c r="I308" s="26">
        <f t="shared" ca="1" si="34"/>
        <v>5</v>
      </c>
      <c r="J308" s="26">
        <f t="shared" ca="1" si="34"/>
        <v>2</v>
      </c>
      <c r="K308" s="26">
        <f t="shared" ca="1" si="34"/>
        <v>8</v>
      </c>
      <c r="L308" s="26">
        <f t="shared" ca="1" si="34"/>
        <v>9</v>
      </c>
      <c r="M308" s="26">
        <f t="shared" ca="1" si="34"/>
        <v>7</v>
      </c>
      <c r="N308" s="26">
        <f t="shared" ca="1" si="34"/>
        <v>1</v>
      </c>
      <c r="O308" s="26">
        <f t="shared" ca="1" si="34"/>
        <v>3</v>
      </c>
    </row>
    <row r="309" spans="1:15" ht="19.5" thickBot="1">
      <c r="A309" s="50">
        <f t="shared" si="31"/>
        <v>308</v>
      </c>
      <c r="B309" s="22">
        <f ca="1">Streams!B309</f>
        <v>27</v>
      </c>
      <c r="C309" s="23">
        <f ca="1">VLOOKUP(B309,Partition!$J$2:$K$38,2)</f>
        <v>9</v>
      </c>
      <c r="D309" s="24">
        <f ca="1">COUNTIF(INDEX(C309:INDEX($C$1:C309,IFERROR(LOOKUP(2,1/($D$1:D308=2),ROW($D$1:D308)-MIN(ROW($D$1:D308)-1)),1),),),C309)</f>
        <v>1</v>
      </c>
      <c r="E309" s="23">
        <f t="shared" ca="1" si="28"/>
        <v>7</v>
      </c>
      <c r="F309" s="25">
        <f ca="1">COUNTIF(INDEX(E309:INDEX($E$1:E309,IFERROR(LOOKUP(2,1/($F$1:F308=2),ROW($F$1:F308)-MIN(ROW($F$1:F308)-1)),1),),),E309)</f>
        <v>2</v>
      </c>
      <c r="G309" s="26">
        <f t="shared" ca="1" si="29"/>
        <v>7</v>
      </c>
      <c r="H309" s="26">
        <f t="shared" ca="1" si="34"/>
        <v>4</v>
      </c>
      <c r="I309" s="26">
        <f t="shared" ca="1" si="34"/>
        <v>6</v>
      </c>
      <c r="J309" s="26">
        <f t="shared" ca="1" si="34"/>
        <v>5</v>
      </c>
      <c r="K309" s="26">
        <f t="shared" ca="1" si="34"/>
        <v>2</v>
      </c>
      <c r="L309" s="26">
        <f t="shared" ca="1" si="34"/>
        <v>8</v>
      </c>
      <c r="M309" s="26">
        <f t="shared" ca="1" si="34"/>
        <v>9</v>
      </c>
      <c r="N309" s="26">
        <f t="shared" ca="1" si="34"/>
        <v>1</v>
      </c>
      <c r="O309" s="26">
        <f t="shared" ca="1" si="34"/>
        <v>3</v>
      </c>
    </row>
    <row r="310" spans="1:15" ht="19.5" thickBot="1">
      <c r="A310" s="50">
        <f t="shared" si="31"/>
        <v>309</v>
      </c>
      <c r="B310" s="22">
        <f ca="1">Streams!B310</f>
        <v>31</v>
      </c>
      <c r="C310" s="23">
        <f ca="1">VLOOKUP(B310,Partition!$J$2:$K$38,2)</f>
        <v>7</v>
      </c>
      <c r="D310" s="24">
        <f ca="1">COUNTIF(INDEX(C310:INDEX($C$1:C310,IFERROR(LOOKUP(2,1/($D$1:D309=2),ROW($D$1:D309)-MIN(ROW($D$1:D309)-1)),1),),),C310)</f>
        <v>2</v>
      </c>
      <c r="E310" s="23">
        <f t="shared" ca="1" si="28"/>
        <v>2</v>
      </c>
      <c r="F310" s="25">
        <f ca="1">COUNTIF(INDEX(E310:INDEX($E$1:E310,IFERROR(LOOKUP(2,1/($F$1:F309=2),ROW($F$1:F309)-MIN(ROW($F$1:F309)-1)),1),),),E310)</f>
        <v>1</v>
      </c>
      <c r="G310" s="26">
        <f t="shared" ca="1" si="29"/>
        <v>9</v>
      </c>
      <c r="H310" s="26">
        <f t="shared" ca="1" si="34"/>
        <v>7</v>
      </c>
      <c r="I310" s="26">
        <f t="shared" ca="1" si="34"/>
        <v>4</v>
      </c>
      <c r="J310" s="26">
        <f t="shared" ca="1" si="34"/>
        <v>6</v>
      </c>
      <c r="K310" s="26">
        <f t="shared" ca="1" si="34"/>
        <v>5</v>
      </c>
      <c r="L310" s="26">
        <f t="shared" ca="1" si="34"/>
        <v>2</v>
      </c>
      <c r="M310" s="26">
        <f t="shared" ca="1" si="34"/>
        <v>8</v>
      </c>
      <c r="N310" s="26">
        <f t="shared" ca="1" si="34"/>
        <v>1</v>
      </c>
      <c r="O310" s="26">
        <f t="shared" ca="1" si="34"/>
        <v>3</v>
      </c>
    </row>
    <row r="311" spans="1:15" ht="19.5" thickBot="1">
      <c r="A311" s="50">
        <f t="shared" si="31"/>
        <v>310</v>
      </c>
      <c r="B311" s="22">
        <f ca="1">Streams!B311</f>
        <v>10</v>
      </c>
      <c r="C311" s="23">
        <f ca="1">VLOOKUP(B311,Partition!$J$2:$K$38,2)</f>
        <v>1</v>
      </c>
      <c r="D311" s="24">
        <f ca="1">COUNTIF(INDEX(C311:INDEX($C$1:C311,IFERROR(LOOKUP(2,1/($D$1:D310=2),ROW($D$1:D310)-MIN(ROW($D$1:D310)-1)),1),),),C311)</f>
        <v>1</v>
      </c>
      <c r="E311" s="23">
        <f t="shared" ca="1" si="28"/>
        <v>8</v>
      </c>
      <c r="F311" s="25">
        <f ca="1">COUNTIF(INDEX(E311:INDEX($E$1:E311,IFERROR(LOOKUP(2,1/($F$1:F310=2),ROW($F$1:F310)-MIN(ROW($F$1:F310)-1)),1),),),E311)</f>
        <v>1</v>
      </c>
      <c r="G311" s="26">
        <f t="shared" ca="1" si="29"/>
        <v>7</v>
      </c>
      <c r="H311" s="26">
        <f t="shared" ca="1" si="34"/>
        <v>9</v>
      </c>
      <c r="I311" s="26">
        <f t="shared" ca="1" si="34"/>
        <v>4</v>
      </c>
      <c r="J311" s="26">
        <f t="shared" ca="1" si="34"/>
        <v>6</v>
      </c>
      <c r="K311" s="26">
        <f t="shared" ca="1" si="34"/>
        <v>5</v>
      </c>
      <c r="L311" s="26">
        <f t="shared" ca="1" si="34"/>
        <v>2</v>
      </c>
      <c r="M311" s="26">
        <f t="shared" ca="1" si="34"/>
        <v>8</v>
      </c>
      <c r="N311" s="26">
        <f t="shared" ca="1" si="34"/>
        <v>1</v>
      </c>
      <c r="O311" s="26">
        <f t="shared" ca="1" si="34"/>
        <v>3</v>
      </c>
    </row>
    <row r="312" spans="1:15" ht="19.5" thickBot="1">
      <c r="A312" s="50">
        <f t="shared" si="31"/>
        <v>311</v>
      </c>
      <c r="B312" s="22">
        <f ca="1">Streams!B312</f>
        <v>26</v>
      </c>
      <c r="C312" s="23">
        <f ca="1">VLOOKUP(B312,Partition!$J$2:$K$38,2)</f>
        <v>8</v>
      </c>
      <c r="D312" s="24">
        <f ca="1">COUNTIF(INDEX(C312:INDEX($C$1:C312,IFERROR(LOOKUP(2,1/($D$1:D311=2),ROW($D$1:D311)-MIN(ROW($D$1:D311)-1)),1),),),C312)</f>
        <v>1</v>
      </c>
      <c r="E312" s="23">
        <f t="shared" ca="1" si="28"/>
        <v>8</v>
      </c>
      <c r="F312" s="25">
        <f ca="1">COUNTIF(INDEX(E312:INDEX($E$1:E312,IFERROR(LOOKUP(2,1/($F$1:F311=2),ROW($F$1:F311)-MIN(ROW($F$1:F311)-1)),1),),),E312)</f>
        <v>2</v>
      </c>
      <c r="G312" s="26">
        <f t="shared" ca="1" si="29"/>
        <v>1</v>
      </c>
      <c r="H312" s="26">
        <f t="shared" ca="1" si="34"/>
        <v>7</v>
      </c>
      <c r="I312" s="26">
        <f t="shared" ca="1" si="34"/>
        <v>9</v>
      </c>
      <c r="J312" s="26">
        <f t="shared" ca="1" si="34"/>
        <v>4</v>
      </c>
      <c r="K312" s="26">
        <f t="shared" ca="1" si="34"/>
        <v>6</v>
      </c>
      <c r="L312" s="26">
        <f t="shared" ca="1" si="34"/>
        <v>5</v>
      </c>
      <c r="M312" s="26">
        <f t="shared" ca="1" si="34"/>
        <v>2</v>
      </c>
      <c r="N312" s="26">
        <f t="shared" ca="1" si="34"/>
        <v>8</v>
      </c>
      <c r="O312" s="26">
        <f t="shared" ca="1" si="34"/>
        <v>3</v>
      </c>
    </row>
    <row r="313" spans="1:15" ht="19.5" thickBot="1">
      <c r="A313" s="50">
        <f t="shared" si="31"/>
        <v>312</v>
      </c>
      <c r="B313" s="22">
        <f ca="1">Streams!B313</f>
        <v>7</v>
      </c>
      <c r="C313" s="23">
        <f ca="1">VLOOKUP(B313,Partition!$J$2:$K$38,2)</f>
        <v>1</v>
      </c>
      <c r="D313" s="24">
        <f ca="1">COUNTIF(INDEX(C313:INDEX($C$1:C313,IFERROR(LOOKUP(2,1/($D$1:D312=2),ROW($D$1:D312)-MIN(ROW($D$1:D312)-1)),1),),),C313)</f>
        <v>2</v>
      </c>
      <c r="E313" s="23">
        <f t="shared" ca="1" si="28"/>
        <v>2</v>
      </c>
      <c r="F313" s="25">
        <f ca="1">COUNTIF(INDEX(E313:INDEX($E$1:E313,IFERROR(LOOKUP(2,1/($F$1:F312=2),ROW($F$1:F312)-MIN(ROW($F$1:F312)-1)),1),),),E313)</f>
        <v>1</v>
      </c>
      <c r="G313" s="26">
        <f t="shared" ca="1" si="29"/>
        <v>8</v>
      </c>
      <c r="H313" s="26">
        <f t="shared" ca="1" si="34"/>
        <v>1</v>
      </c>
      <c r="I313" s="26">
        <f t="shared" ca="1" si="34"/>
        <v>7</v>
      </c>
      <c r="J313" s="26">
        <f t="shared" ca="1" si="34"/>
        <v>9</v>
      </c>
      <c r="K313" s="26">
        <f t="shared" ca="1" si="34"/>
        <v>4</v>
      </c>
      <c r="L313" s="26">
        <f t="shared" ca="1" si="34"/>
        <v>6</v>
      </c>
      <c r="M313" s="26">
        <f t="shared" ca="1" si="34"/>
        <v>5</v>
      </c>
      <c r="N313" s="26">
        <f t="shared" ca="1" si="34"/>
        <v>2</v>
      </c>
      <c r="O313" s="26">
        <f t="shared" ca="1" si="34"/>
        <v>3</v>
      </c>
    </row>
    <row r="314" spans="1:15" ht="19.5" thickBot="1">
      <c r="A314" s="50">
        <f t="shared" si="31"/>
        <v>313</v>
      </c>
      <c r="B314" s="22">
        <f ca="1">Streams!B314</f>
        <v>11</v>
      </c>
      <c r="C314" s="23">
        <f ca="1">VLOOKUP(B314,Partition!$J$2:$K$38,2)</f>
        <v>2</v>
      </c>
      <c r="D314" s="24">
        <f ca="1">COUNTIF(INDEX(C314:INDEX($C$1:C314,IFERROR(LOOKUP(2,1/($D$1:D313=2),ROW($D$1:D313)-MIN(ROW($D$1:D313)-1)),1),),),C314)</f>
        <v>1</v>
      </c>
      <c r="E314" s="23">
        <f t="shared" ca="1" si="28"/>
        <v>8</v>
      </c>
      <c r="F314" s="25">
        <f ca="1">COUNTIF(INDEX(E314:INDEX($E$1:E314,IFERROR(LOOKUP(2,1/($F$1:F313=2),ROW($F$1:F313)-MIN(ROW($F$1:F313)-1)),1),),),E314)</f>
        <v>2</v>
      </c>
      <c r="G314" s="26">
        <f t="shared" ca="1" si="29"/>
        <v>1</v>
      </c>
      <c r="H314" s="26">
        <f t="shared" ca="1" si="34"/>
        <v>8</v>
      </c>
      <c r="I314" s="26">
        <f t="shared" ca="1" si="34"/>
        <v>7</v>
      </c>
      <c r="J314" s="26">
        <f t="shared" ca="1" si="34"/>
        <v>9</v>
      </c>
      <c r="K314" s="26">
        <f t="shared" ca="1" si="34"/>
        <v>4</v>
      </c>
      <c r="L314" s="26">
        <f t="shared" ca="1" si="34"/>
        <v>6</v>
      </c>
      <c r="M314" s="26">
        <f t="shared" ca="1" si="34"/>
        <v>5</v>
      </c>
      <c r="N314" s="26">
        <f t="shared" ca="1" si="34"/>
        <v>2</v>
      </c>
      <c r="O314" s="26">
        <f t="shared" ca="1" si="34"/>
        <v>3</v>
      </c>
    </row>
    <row r="315" spans="1:15" ht="19.5" thickBot="1">
      <c r="A315" s="50">
        <f t="shared" si="31"/>
        <v>314</v>
      </c>
      <c r="B315" s="22">
        <f ca="1">Streams!B315</f>
        <v>26</v>
      </c>
      <c r="C315" s="23">
        <f ca="1">VLOOKUP(B315,Partition!$J$2:$K$38,2)</f>
        <v>8</v>
      </c>
      <c r="D315" s="24">
        <f ca="1">COUNTIF(INDEX(C315:INDEX($C$1:C315,IFERROR(LOOKUP(2,1/($D$1:D314=2),ROW($D$1:D314)-MIN(ROW($D$1:D314)-1)),1),),),C315)</f>
        <v>1</v>
      </c>
      <c r="E315" s="23">
        <f t="shared" ca="1" si="28"/>
        <v>3</v>
      </c>
      <c r="F315" s="25">
        <f ca="1">COUNTIF(INDEX(E315:INDEX($E$1:E315,IFERROR(LOOKUP(2,1/($F$1:F314=2),ROW($F$1:F314)-MIN(ROW($F$1:F314)-1)),1),),),E315)</f>
        <v>1</v>
      </c>
      <c r="G315" s="26">
        <f t="shared" ca="1" si="29"/>
        <v>2</v>
      </c>
      <c r="H315" s="26">
        <f t="shared" ca="1" si="34"/>
        <v>1</v>
      </c>
      <c r="I315" s="26">
        <f t="shared" ca="1" si="34"/>
        <v>8</v>
      </c>
      <c r="J315" s="26">
        <f t="shared" ca="1" si="34"/>
        <v>7</v>
      </c>
      <c r="K315" s="26">
        <f t="shared" ca="1" si="34"/>
        <v>9</v>
      </c>
      <c r="L315" s="26">
        <f t="shared" ca="1" si="34"/>
        <v>4</v>
      </c>
      <c r="M315" s="26">
        <f t="shared" ca="1" si="34"/>
        <v>6</v>
      </c>
      <c r="N315" s="26">
        <f t="shared" ca="1" si="34"/>
        <v>5</v>
      </c>
      <c r="O315" s="26">
        <f t="shared" ca="1" si="34"/>
        <v>3</v>
      </c>
    </row>
    <row r="316" spans="1:15" ht="19.5" thickBot="1">
      <c r="A316" s="50">
        <f t="shared" si="31"/>
        <v>315</v>
      </c>
      <c r="B316" s="22">
        <f ca="1">Streams!B316</f>
        <v>35</v>
      </c>
      <c r="C316" s="23">
        <f ca="1">VLOOKUP(B316,Partition!$J$2:$K$38,2)</f>
        <v>8</v>
      </c>
      <c r="D316" s="24">
        <f ca="1">COUNTIF(INDEX(C316:INDEX($C$1:C316,IFERROR(LOOKUP(2,1/($D$1:D315=2),ROW($D$1:D315)-MIN(ROW($D$1:D315)-1)),1),),),C316)</f>
        <v>2</v>
      </c>
      <c r="E316" s="23">
        <f t="shared" ca="1" si="28"/>
        <v>1</v>
      </c>
      <c r="F316" s="25">
        <f ca="1">COUNTIF(INDEX(E316:INDEX($E$1:E316,IFERROR(LOOKUP(2,1/($F$1:F315=2),ROW($F$1:F315)-MIN(ROW($F$1:F315)-1)),1),),),E316)</f>
        <v>1</v>
      </c>
      <c r="G316" s="26">
        <f t="shared" ca="1" si="29"/>
        <v>8</v>
      </c>
      <c r="H316" s="26">
        <f t="shared" ca="1" si="34"/>
        <v>2</v>
      </c>
      <c r="I316" s="26">
        <f t="shared" ca="1" si="34"/>
        <v>1</v>
      </c>
      <c r="J316" s="26">
        <f t="shared" ca="1" si="34"/>
        <v>7</v>
      </c>
      <c r="K316" s="26">
        <f t="shared" ca="1" si="34"/>
        <v>9</v>
      </c>
      <c r="L316" s="26">
        <f t="shared" ca="1" si="34"/>
        <v>4</v>
      </c>
      <c r="M316" s="26">
        <f t="shared" ca="1" si="34"/>
        <v>6</v>
      </c>
      <c r="N316" s="26">
        <f t="shared" ca="1" si="34"/>
        <v>5</v>
      </c>
      <c r="O316" s="26">
        <f t="shared" ca="1" si="34"/>
        <v>3</v>
      </c>
    </row>
    <row r="317" spans="1:15" ht="19.5" thickBot="1">
      <c r="A317" s="50">
        <f t="shared" si="31"/>
        <v>316</v>
      </c>
      <c r="B317" s="22">
        <f ca="1">Streams!B317</f>
        <v>3</v>
      </c>
      <c r="C317" s="23">
        <f ca="1">VLOOKUP(B317,Partition!$J$2:$K$38,2)</f>
        <v>3</v>
      </c>
      <c r="D317" s="24">
        <f ca="1">COUNTIF(INDEX(C317:INDEX($C$1:C317,IFERROR(LOOKUP(2,1/($D$1:D316=2),ROW($D$1:D316)-MIN(ROW($D$1:D316)-1)),1),),),C317)</f>
        <v>1</v>
      </c>
      <c r="E317" s="23">
        <f t="shared" ca="1" si="28"/>
        <v>9</v>
      </c>
      <c r="F317" s="25">
        <f ca="1">COUNTIF(INDEX(E317:INDEX($E$1:E317,IFERROR(LOOKUP(2,1/($F$1:F316=2),ROW($F$1:F316)-MIN(ROW($F$1:F316)-1)),1),),),E317)</f>
        <v>1</v>
      </c>
      <c r="G317" s="26">
        <f t="shared" ca="1" si="29"/>
        <v>8</v>
      </c>
      <c r="H317" s="26">
        <f t="shared" ca="1" si="34"/>
        <v>2</v>
      </c>
      <c r="I317" s="26">
        <f t="shared" ca="1" si="34"/>
        <v>1</v>
      </c>
      <c r="J317" s="26">
        <f t="shared" ca="1" si="34"/>
        <v>7</v>
      </c>
      <c r="K317" s="26">
        <f t="shared" ca="1" si="34"/>
        <v>9</v>
      </c>
      <c r="L317" s="26">
        <f t="shared" ca="1" si="34"/>
        <v>4</v>
      </c>
      <c r="M317" s="26">
        <f t="shared" ca="1" si="34"/>
        <v>6</v>
      </c>
      <c r="N317" s="26">
        <f t="shared" ca="1" si="34"/>
        <v>5</v>
      </c>
      <c r="O317" s="26">
        <f t="shared" ca="1" si="34"/>
        <v>3</v>
      </c>
    </row>
    <row r="318" spans="1:15" ht="19.5" thickBot="1">
      <c r="A318" s="50">
        <f t="shared" si="31"/>
        <v>317</v>
      </c>
      <c r="B318" s="22">
        <f ca="1">Streams!B318</f>
        <v>20</v>
      </c>
      <c r="C318" s="23">
        <f ca="1">VLOOKUP(B318,Partition!$J$2:$K$38,2)</f>
        <v>5</v>
      </c>
      <c r="D318" s="24">
        <f ca="1">COUNTIF(INDEX(C318:INDEX($C$1:C318,IFERROR(LOOKUP(2,1/($D$1:D317=2),ROW($D$1:D317)-MIN(ROW($D$1:D317)-1)),1),),),C318)</f>
        <v>1</v>
      </c>
      <c r="E318" s="23">
        <f t="shared" ca="1" si="28"/>
        <v>9</v>
      </c>
      <c r="F318" s="25">
        <f ca="1">COUNTIF(INDEX(E318:INDEX($E$1:E318,IFERROR(LOOKUP(2,1/($F$1:F317=2),ROW($F$1:F317)-MIN(ROW($F$1:F317)-1)),1),),),E318)</f>
        <v>2</v>
      </c>
      <c r="G318" s="26">
        <f t="shared" ca="1" si="29"/>
        <v>3</v>
      </c>
      <c r="H318" s="26">
        <f t="shared" ca="1" si="34"/>
        <v>8</v>
      </c>
      <c r="I318" s="26">
        <f t="shared" ca="1" si="34"/>
        <v>2</v>
      </c>
      <c r="J318" s="26">
        <f t="shared" ca="1" si="34"/>
        <v>1</v>
      </c>
      <c r="K318" s="26">
        <f t="shared" ca="1" si="34"/>
        <v>7</v>
      </c>
      <c r="L318" s="26">
        <f t="shared" ca="1" si="34"/>
        <v>9</v>
      </c>
      <c r="M318" s="26">
        <f t="shared" ca="1" si="34"/>
        <v>4</v>
      </c>
      <c r="N318" s="26">
        <f t="shared" ca="1" si="34"/>
        <v>6</v>
      </c>
      <c r="O318" s="26">
        <f t="shared" ca="1" si="34"/>
        <v>5</v>
      </c>
    </row>
    <row r="319" spans="1:15" ht="19.5" thickBot="1">
      <c r="A319" s="50">
        <f t="shared" si="31"/>
        <v>318</v>
      </c>
      <c r="B319" s="22">
        <f ca="1">Streams!B319</f>
        <v>0</v>
      </c>
      <c r="C319" s="23">
        <f ca="1">VLOOKUP(B319,Partition!$J$2:$K$38,2)</f>
        <v>0</v>
      </c>
      <c r="D319" s="24">
        <f ca="1">COUNTIF(INDEX(C319:INDEX($C$1:C319,IFERROR(LOOKUP(2,1/($D$1:D318=2),ROW($D$1:D318)-MIN(ROW($D$1:D318)-1)),1),),),C319)</f>
        <v>1</v>
      </c>
      <c r="E319" s="23" t="str">
        <f t="shared" ca="1" si="28"/>
        <v/>
      </c>
      <c r="F319" s="25">
        <f ca="1">COUNTIF(INDEX(E319:INDEX($E$1:E319,IFERROR(LOOKUP(2,1/($F$1:F318=2),ROW($F$1:F318)-MIN(ROW($F$1:F318)-1)),1),),),E319)</f>
        <v>1</v>
      </c>
      <c r="G319" s="26">
        <f t="shared" ca="1" si="29"/>
        <v>5</v>
      </c>
      <c r="H319" s="26">
        <f t="shared" ca="1" si="34"/>
        <v>3</v>
      </c>
      <c r="I319" s="26">
        <f t="shared" ca="1" si="34"/>
        <v>8</v>
      </c>
      <c r="J319" s="26">
        <f t="shared" ca="1" si="34"/>
        <v>2</v>
      </c>
      <c r="K319" s="26">
        <f t="shared" ca="1" si="34"/>
        <v>1</v>
      </c>
      <c r="L319" s="26">
        <f t="shared" ca="1" si="34"/>
        <v>7</v>
      </c>
      <c r="M319" s="26">
        <f t="shared" ca="1" si="34"/>
        <v>9</v>
      </c>
      <c r="N319" s="26">
        <f t="shared" ca="1" si="34"/>
        <v>4</v>
      </c>
      <c r="O319" s="26">
        <f t="shared" ca="1" si="34"/>
        <v>6</v>
      </c>
    </row>
    <row r="320" spans="1:15" ht="19.5" thickBot="1">
      <c r="A320" s="50">
        <f t="shared" si="31"/>
        <v>319</v>
      </c>
      <c r="B320" s="22">
        <f ca="1">Streams!B320</f>
        <v>28</v>
      </c>
      <c r="C320" s="23">
        <f ca="1">VLOOKUP(B320,Partition!$J$2:$K$38,2)</f>
        <v>7</v>
      </c>
      <c r="D320" s="24">
        <f ca="1">COUNTIF(INDEX(C320:INDEX($C$1:C320,IFERROR(LOOKUP(2,1/($D$1:D319=2),ROW($D$1:D319)-MIN(ROW($D$1:D319)-1)),1),),),C320)</f>
        <v>1</v>
      </c>
      <c r="E320" s="23">
        <f t="shared" ca="1" si="28"/>
        <v>6</v>
      </c>
      <c r="F320" s="25">
        <f ca="1">COUNTIF(INDEX(E320:INDEX($E$1:E320,IFERROR(LOOKUP(2,1/($F$1:F319=2),ROW($F$1:F319)-MIN(ROW($F$1:F319)-1)),1),),),E320)</f>
        <v>1</v>
      </c>
      <c r="G320" s="26">
        <f t="shared" ca="1" si="29"/>
        <v>5</v>
      </c>
      <c r="H320" s="26">
        <f t="shared" ca="1" si="34"/>
        <v>3</v>
      </c>
      <c r="I320" s="26">
        <f t="shared" ca="1" si="34"/>
        <v>8</v>
      </c>
      <c r="J320" s="26">
        <f t="shared" ca="1" si="34"/>
        <v>2</v>
      </c>
      <c r="K320" s="26">
        <f t="shared" ca="1" si="34"/>
        <v>1</v>
      </c>
      <c r="L320" s="26">
        <f t="shared" ca="1" si="34"/>
        <v>7</v>
      </c>
      <c r="M320" s="26">
        <f t="shared" ca="1" si="34"/>
        <v>9</v>
      </c>
      <c r="N320" s="26">
        <f t="shared" ca="1" si="34"/>
        <v>4</v>
      </c>
      <c r="O320" s="26">
        <f t="shared" ca="1" si="34"/>
        <v>6</v>
      </c>
    </row>
    <row r="321" spans="1:15" ht="19.5" thickBot="1">
      <c r="A321" s="50">
        <f t="shared" si="31"/>
        <v>320</v>
      </c>
      <c r="B321" s="22">
        <f ca="1">Streams!B321</f>
        <v>7</v>
      </c>
      <c r="C321" s="23">
        <f ca="1">VLOOKUP(B321,Partition!$J$2:$K$38,2)</f>
        <v>1</v>
      </c>
      <c r="D321" s="24">
        <f ca="1">COUNTIF(INDEX(C321:INDEX($C$1:C321,IFERROR(LOOKUP(2,1/($D$1:D320=2),ROW($D$1:D320)-MIN(ROW($D$1:D320)-1)),1),),),C321)</f>
        <v>1</v>
      </c>
      <c r="E321" s="23">
        <f t="shared" ca="1" si="28"/>
        <v>6</v>
      </c>
      <c r="F321" s="25">
        <f ca="1">COUNTIF(INDEX(E321:INDEX($E$1:E321,IFERROR(LOOKUP(2,1/($F$1:F320=2),ROW($F$1:F320)-MIN(ROW($F$1:F320)-1)),1),),),E321)</f>
        <v>2</v>
      </c>
      <c r="G321" s="26">
        <f t="shared" ca="1" si="29"/>
        <v>7</v>
      </c>
      <c r="H321" s="26">
        <f t="shared" ca="1" si="34"/>
        <v>5</v>
      </c>
      <c r="I321" s="26">
        <f t="shared" ca="1" si="34"/>
        <v>3</v>
      </c>
      <c r="J321" s="26">
        <f t="shared" ca="1" si="34"/>
        <v>8</v>
      </c>
      <c r="K321" s="26">
        <f t="shared" ca="1" si="34"/>
        <v>2</v>
      </c>
      <c r="L321" s="26">
        <f t="shared" ca="1" si="34"/>
        <v>1</v>
      </c>
      <c r="M321" s="26">
        <f t="shared" ca="1" si="34"/>
        <v>9</v>
      </c>
      <c r="N321" s="26">
        <f t="shared" ca="1" si="34"/>
        <v>4</v>
      </c>
      <c r="O321" s="26">
        <f t="shared" ca="1" si="34"/>
        <v>6</v>
      </c>
    </row>
    <row r="322" spans="1:15" ht="19.5" thickBot="1">
      <c r="A322" s="50">
        <f t="shared" si="31"/>
        <v>321</v>
      </c>
      <c r="B322" s="22">
        <f ca="1">Streams!B322</f>
        <v>22</v>
      </c>
      <c r="C322" s="23">
        <f ca="1">VLOOKUP(B322,Partition!$J$2:$K$38,2)</f>
        <v>4</v>
      </c>
      <c r="D322" s="24">
        <f ca="1">COUNTIF(INDEX(C322:INDEX($C$1:C322,IFERROR(LOOKUP(2,1/($D$1:D321=2),ROW($D$1:D321)-MIN(ROW($D$1:D321)-1)),1),),),C322)</f>
        <v>1</v>
      </c>
      <c r="E322" s="23">
        <f t="shared" ca="1" si="28"/>
        <v>8</v>
      </c>
      <c r="F322" s="25">
        <f ca="1">COUNTIF(INDEX(E322:INDEX($E$1:E322,IFERROR(LOOKUP(2,1/($F$1:F321=2),ROW($F$1:F321)-MIN(ROW($F$1:F321)-1)),1),),),E322)</f>
        <v>1</v>
      </c>
      <c r="G322" s="26">
        <f t="shared" ca="1" si="29"/>
        <v>1</v>
      </c>
      <c r="H322" s="26">
        <f t="shared" ca="1" si="34"/>
        <v>7</v>
      </c>
      <c r="I322" s="26">
        <f t="shared" ca="1" si="34"/>
        <v>5</v>
      </c>
      <c r="J322" s="26">
        <f t="shared" ca="1" si="34"/>
        <v>3</v>
      </c>
      <c r="K322" s="26">
        <f t="shared" ca="1" si="34"/>
        <v>8</v>
      </c>
      <c r="L322" s="26">
        <f t="shared" ca="1" si="34"/>
        <v>2</v>
      </c>
      <c r="M322" s="26">
        <f t="shared" ca="1" si="34"/>
        <v>9</v>
      </c>
      <c r="N322" s="26">
        <f t="shared" ca="1" si="34"/>
        <v>4</v>
      </c>
      <c r="O322" s="26">
        <f t="shared" ca="1" si="34"/>
        <v>6</v>
      </c>
    </row>
    <row r="323" spans="1:15" ht="19.5" thickBot="1">
      <c r="A323" s="50">
        <f t="shared" si="31"/>
        <v>322</v>
      </c>
      <c r="B323" s="22">
        <f ca="1">Streams!B323</f>
        <v>25</v>
      </c>
      <c r="C323" s="23">
        <f ca="1">VLOOKUP(B323,Partition!$J$2:$K$38,2)</f>
        <v>7</v>
      </c>
      <c r="D323" s="24">
        <f ca="1">COUNTIF(INDEX(C323:INDEX($C$1:C323,IFERROR(LOOKUP(2,1/($D$1:D322=2),ROW($D$1:D322)-MIN(ROW($D$1:D322)-1)),1),),),C323)</f>
        <v>2</v>
      </c>
      <c r="E323" s="23">
        <f t="shared" ref="E323:E386" ca="1" si="35">IF(C323=G323,1,IF(C323=H323,2,IF(C323=I323,3,IF(C323=J323,4,IF(C323=K323,5,IF(C323=L323,6,IF(C323=M323,7,IF(C323=N323,8,IF(C323=O323,9,"")))))))))</f>
        <v>3</v>
      </c>
      <c r="F323" s="25">
        <f ca="1">COUNTIF(INDEX(E323:INDEX($E$1:E323,IFERROR(LOOKUP(2,1/($F$1:F322=2),ROW($F$1:F322)-MIN(ROW($F$1:F322)-1)),1),),),E323)</f>
        <v>1</v>
      </c>
      <c r="G323" s="26">
        <f t="shared" ref="G323:G386" ca="1" si="36">IF(C322&lt;&gt;0,C322,G322)</f>
        <v>4</v>
      </c>
      <c r="H323" s="26">
        <f t="shared" ref="H323:O338" ca="1" si="37">IF(AND(G322&lt;&gt;$G323,G322&lt;&gt;G323,G322&lt;&gt;0),G322,H322)</f>
        <v>1</v>
      </c>
      <c r="I323" s="26">
        <f t="shared" ca="1" si="37"/>
        <v>7</v>
      </c>
      <c r="J323" s="26">
        <f t="shared" ca="1" si="37"/>
        <v>5</v>
      </c>
      <c r="K323" s="26">
        <f t="shared" ca="1" si="37"/>
        <v>3</v>
      </c>
      <c r="L323" s="26">
        <f t="shared" ca="1" si="37"/>
        <v>8</v>
      </c>
      <c r="M323" s="26">
        <f t="shared" ca="1" si="37"/>
        <v>2</v>
      </c>
      <c r="N323" s="26">
        <f t="shared" ca="1" si="37"/>
        <v>9</v>
      </c>
      <c r="O323" s="26">
        <f t="shared" ca="1" si="37"/>
        <v>6</v>
      </c>
    </row>
    <row r="324" spans="1:15" ht="19.5" thickBot="1">
      <c r="A324" s="50">
        <f t="shared" ref="A324:A387" si="38">1+A323</f>
        <v>323</v>
      </c>
      <c r="B324" s="22">
        <f ca="1">Streams!B324</f>
        <v>10</v>
      </c>
      <c r="C324" s="23">
        <f ca="1">VLOOKUP(B324,Partition!$J$2:$K$38,2)</f>
        <v>1</v>
      </c>
      <c r="D324" s="24">
        <f ca="1">COUNTIF(INDEX(C324:INDEX($C$1:C324,IFERROR(LOOKUP(2,1/($D$1:D323=2),ROW($D$1:D323)-MIN(ROW($D$1:D323)-1)),1),),),C324)</f>
        <v>1</v>
      </c>
      <c r="E324" s="23">
        <f t="shared" ca="1" si="35"/>
        <v>3</v>
      </c>
      <c r="F324" s="25">
        <f ca="1">COUNTIF(INDEX(E324:INDEX($E$1:E324,IFERROR(LOOKUP(2,1/($F$1:F323=2),ROW($F$1:F323)-MIN(ROW($F$1:F323)-1)),1),),),E324)</f>
        <v>2</v>
      </c>
      <c r="G324" s="26">
        <f t="shared" ca="1" si="36"/>
        <v>7</v>
      </c>
      <c r="H324" s="26">
        <f t="shared" ca="1" si="37"/>
        <v>4</v>
      </c>
      <c r="I324" s="26">
        <f t="shared" ca="1" si="37"/>
        <v>1</v>
      </c>
      <c r="J324" s="26">
        <f t="shared" ca="1" si="37"/>
        <v>5</v>
      </c>
      <c r="K324" s="26">
        <f t="shared" ca="1" si="37"/>
        <v>3</v>
      </c>
      <c r="L324" s="26">
        <f t="shared" ca="1" si="37"/>
        <v>8</v>
      </c>
      <c r="M324" s="26">
        <f t="shared" ca="1" si="37"/>
        <v>2</v>
      </c>
      <c r="N324" s="26">
        <f t="shared" ca="1" si="37"/>
        <v>9</v>
      </c>
      <c r="O324" s="26">
        <f t="shared" ca="1" si="37"/>
        <v>6</v>
      </c>
    </row>
    <row r="325" spans="1:15" ht="19.5" thickBot="1">
      <c r="A325" s="50">
        <f t="shared" si="38"/>
        <v>324</v>
      </c>
      <c r="B325" s="22">
        <f ca="1">Streams!B325</f>
        <v>16</v>
      </c>
      <c r="C325" s="23">
        <f ca="1">VLOOKUP(B325,Partition!$J$2:$K$38,2)</f>
        <v>4</v>
      </c>
      <c r="D325" s="24">
        <f ca="1">COUNTIF(INDEX(C325:INDEX($C$1:C325,IFERROR(LOOKUP(2,1/($D$1:D324=2),ROW($D$1:D324)-MIN(ROW($D$1:D324)-1)),1),),),C325)</f>
        <v>1</v>
      </c>
      <c r="E325" s="23">
        <f t="shared" ca="1" si="35"/>
        <v>3</v>
      </c>
      <c r="F325" s="25">
        <f ca="1">COUNTIF(INDEX(E325:INDEX($E$1:E325,IFERROR(LOOKUP(2,1/($F$1:F324=2),ROW($F$1:F324)-MIN(ROW($F$1:F324)-1)),1),),),E325)</f>
        <v>2</v>
      </c>
      <c r="G325" s="26">
        <f t="shared" ca="1" si="36"/>
        <v>1</v>
      </c>
      <c r="H325" s="26">
        <f t="shared" ca="1" si="37"/>
        <v>7</v>
      </c>
      <c r="I325" s="26">
        <f t="shared" ca="1" si="37"/>
        <v>4</v>
      </c>
      <c r="J325" s="26">
        <f t="shared" ca="1" si="37"/>
        <v>5</v>
      </c>
      <c r="K325" s="26">
        <f t="shared" ca="1" si="37"/>
        <v>3</v>
      </c>
      <c r="L325" s="26">
        <f t="shared" ca="1" si="37"/>
        <v>8</v>
      </c>
      <c r="M325" s="26">
        <f t="shared" ca="1" si="37"/>
        <v>2</v>
      </c>
      <c r="N325" s="26">
        <f t="shared" ca="1" si="37"/>
        <v>9</v>
      </c>
      <c r="O325" s="26">
        <f t="shared" ca="1" si="37"/>
        <v>6</v>
      </c>
    </row>
    <row r="326" spans="1:15" ht="19.5" thickBot="1">
      <c r="A326" s="50">
        <f t="shared" si="38"/>
        <v>325</v>
      </c>
      <c r="B326" s="22">
        <f ca="1">Streams!B326</f>
        <v>2</v>
      </c>
      <c r="C326" s="23">
        <f ca="1">VLOOKUP(B326,Partition!$J$2:$K$38,2)</f>
        <v>2</v>
      </c>
      <c r="D326" s="24">
        <f ca="1">COUNTIF(INDEX(C326:INDEX($C$1:C326,IFERROR(LOOKUP(2,1/($D$1:D325=2),ROW($D$1:D325)-MIN(ROW($D$1:D325)-1)),1),),),C326)</f>
        <v>1</v>
      </c>
      <c r="E326" s="23">
        <f t="shared" ca="1" si="35"/>
        <v>7</v>
      </c>
      <c r="F326" s="25">
        <f ca="1">COUNTIF(INDEX(E326:INDEX($E$1:E326,IFERROR(LOOKUP(2,1/($F$1:F325=2),ROW($F$1:F325)-MIN(ROW($F$1:F325)-1)),1),),),E326)</f>
        <v>1</v>
      </c>
      <c r="G326" s="26">
        <f t="shared" ca="1" si="36"/>
        <v>4</v>
      </c>
      <c r="H326" s="26">
        <f t="shared" ca="1" si="37"/>
        <v>1</v>
      </c>
      <c r="I326" s="26">
        <f t="shared" ca="1" si="37"/>
        <v>7</v>
      </c>
      <c r="J326" s="26">
        <f t="shared" ca="1" si="37"/>
        <v>5</v>
      </c>
      <c r="K326" s="26">
        <f t="shared" ca="1" si="37"/>
        <v>3</v>
      </c>
      <c r="L326" s="26">
        <f t="shared" ca="1" si="37"/>
        <v>8</v>
      </c>
      <c r="M326" s="26">
        <f t="shared" ca="1" si="37"/>
        <v>2</v>
      </c>
      <c r="N326" s="26">
        <f t="shared" ca="1" si="37"/>
        <v>9</v>
      </c>
      <c r="O326" s="26">
        <f t="shared" ca="1" si="37"/>
        <v>6</v>
      </c>
    </row>
    <row r="327" spans="1:15" ht="19.5" thickBot="1">
      <c r="A327" s="50">
        <f t="shared" si="38"/>
        <v>326</v>
      </c>
      <c r="B327" s="22">
        <f ca="1">Streams!B327</f>
        <v>16</v>
      </c>
      <c r="C327" s="23">
        <f ca="1">VLOOKUP(B327,Partition!$J$2:$K$38,2)</f>
        <v>4</v>
      </c>
      <c r="D327" s="24">
        <f ca="1">COUNTIF(INDEX(C327:INDEX($C$1:C327,IFERROR(LOOKUP(2,1/($D$1:D326=2),ROW($D$1:D326)-MIN(ROW($D$1:D326)-1)),1),),),C327)</f>
        <v>2</v>
      </c>
      <c r="E327" s="23">
        <f t="shared" ca="1" si="35"/>
        <v>2</v>
      </c>
      <c r="F327" s="25">
        <f ca="1">COUNTIF(INDEX(E327:INDEX($E$1:E327,IFERROR(LOOKUP(2,1/($F$1:F326=2),ROW($F$1:F326)-MIN(ROW($F$1:F326)-1)),1),),),E327)</f>
        <v>1</v>
      </c>
      <c r="G327" s="26">
        <f t="shared" ca="1" si="36"/>
        <v>2</v>
      </c>
      <c r="H327" s="26">
        <f t="shared" ca="1" si="37"/>
        <v>4</v>
      </c>
      <c r="I327" s="26">
        <f t="shared" ca="1" si="37"/>
        <v>1</v>
      </c>
      <c r="J327" s="26">
        <f t="shared" ca="1" si="37"/>
        <v>7</v>
      </c>
      <c r="K327" s="26">
        <f t="shared" ca="1" si="37"/>
        <v>5</v>
      </c>
      <c r="L327" s="26">
        <f t="shared" ca="1" si="37"/>
        <v>3</v>
      </c>
      <c r="M327" s="26">
        <f t="shared" ca="1" si="37"/>
        <v>8</v>
      </c>
      <c r="N327" s="26">
        <f t="shared" ca="1" si="37"/>
        <v>9</v>
      </c>
      <c r="O327" s="26">
        <f t="shared" ca="1" si="37"/>
        <v>6</v>
      </c>
    </row>
    <row r="328" spans="1:15" ht="19.5" thickBot="1">
      <c r="A328" s="50">
        <f t="shared" si="38"/>
        <v>327</v>
      </c>
      <c r="B328" s="22">
        <f ca="1">Streams!B328</f>
        <v>14</v>
      </c>
      <c r="C328" s="23">
        <f ca="1">VLOOKUP(B328,Partition!$J$2:$K$38,2)</f>
        <v>5</v>
      </c>
      <c r="D328" s="24">
        <f ca="1">COUNTIF(INDEX(C328:INDEX($C$1:C328,IFERROR(LOOKUP(2,1/($D$1:D327=2),ROW($D$1:D327)-MIN(ROW($D$1:D327)-1)),1),),),C328)</f>
        <v>1</v>
      </c>
      <c r="E328" s="23">
        <f t="shared" ca="1" si="35"/>
        <v>5</v>
      </c>
      <c r="F328" s="25">
        <f ca="1">COUNTIF(INDEX(E328:INDEX($E$1:E328,IFERROR(LOOKUP(2,1/($F$1:F327=2),ROW($F$1:F327)-MIN(ROW($F$1:F327)-1)),1),),),E328)</f>
        <v>1</v>
      </c>
      <c r="G328" s="26">
        <f t="shared" ca="1" si="36"/>
        <v>4</v>
      </c>
      <c r="H328" s="26">
        <f t="shared" ca="1" si="37"/>
        <v>2</v>
      </c>
      <c r="I328" s="26">
        <f t="shared" ca="1" si="37"/>
        <v>1</v>
      </c>
      <c r="J328" s="26">
        <f t="shared" ca="1" si="37"/>
        <v>7</v>
      </c>
      <c r="K328" s="26">
        <f t="shared" ca="1" si="37"/>
        <v>5</v>
      </c>
      <c r="L328" s="26">
        <f t="shared" ca="1" si="37"/>
        <v>3</v>
      </c>
      <c r="M328" s="26">
        <f t="shared" ca="1" si="37"/>
        <v>8</v>
      </c>
      <c r="N328" s="26">
        <f t="shared" ca="1" si="37"/>
        <v>9</v>
      </c>
      <c r="O328" s="26">
        <f t="shared" ca="1" si="37"/>
        <v>6</v>
      </c>
    </row>
    <row r="329" spans="1:15" ht="19.5" thickBot="1">
      <c r="A329" s="50">
        <f t="shared" si="38"/>
        <v>328</v>
      </c>
      <c r="B329" s="22">
        <f ca="1">Streams!B329</f>
        <v>25</v>
      </c>
      <c r="C329" s="23">
        <f ca="1">VLOOKUP(B329,Partition!$J$2:$K$38,2)</f>
        <v>7</v>
      </c>
      <c r="D329" s="24">
        <f ca="1">COUNTIF(INDEX(C329:INDEX($C$1:C329,IFERROR(LOOKUP(2,1/($D$1:D328=2),ROW($D$1:D328)-MIN(ROW($D$1:D328)-1)),1),),),C329)</f>
        <v>1</v>
      </c>
      <c r="E329" s="23">
        <f t="shared" ca="1" si="35"/>
        <v>5</v>
      </c>
      <c r="F329" s="25">
        <f ca="1">COUNTIF(INDEX(E329:INDEX($E$1:E329,IFERROR(LOOKUP(2,1/($F$1:F328=2),ROW($F$1:F328)-MIN(ROW($F$1:F328)-1)),1),),),E329)</f>
        <v>2</v>
      </c>
      <c r="G329" s="26">
        <f t="shared" ca="1" si="36"/>
        <v>5</v>
      </c>
      <c r="H329" s="26">
        <f t="shared" ca="1" si="37"/>
        <v>4</v>
      </c>
      <c r="I329" s="26">
        <f t="shared" ca="1" si="37"/>
        <v>2</v>
      </c>
      <c r="J329" s="26">
        <f t="shared" ca="1" si="37"/>
        <v>1</v>
      </c>
      <c r="K329" s="26">
        <f t="shared" ca="1" si="37"/>
        <v>7</v>
      </c>
      <c r="L329" s="26">
        <f t="shared" ca="1" si="37"/>
        <v>3</v>
      </c>
      <c r="M329" s="26">
        <f t="shared" ca="1" si="37"/>
        <v>8</v>
      </c>
      <c r="N329" s="26">
        <f t="shared" ca="1" si="37"/>
        <v>9</v>
      </c>
      <c r="O329" s="26">
        <f t="shared" ca="1" si="37"/>
        <v>6</v>
      </c>
    </row>
    <row r="330" spans="1:15" ht="19.5" thickBot="1">
      <c r="A330" s="50">
        <f t="shared" si="38"/>
        <v>329</v>
      </c>
      <c r="B330" s="22">
        <f ca="1">Streams!B330</f>
        <v>4</v>
      </c>
      <c r="C330" s="23">
        <f ca="1">VLOOKUP(B330,Partition!$J$2:$K$38,2)</f>
        <v>1</v>
      </c>
      <c r="D330" s="24">
        <f ca="1">COUNTIF(INDEX(C330:INDEX($C$1:C330,IFERROR(LOOKUP(2,1/($D$1:D329=2),ROW($D$1:D329)-MIN(ROW($D$1:D329)-1)),1),),),C330)</f>
        <v>1</v>
      </c>
      <c r="E330" s="23">
        <f t="shared" ca="1" si="35"/>
        <v>5</v>
      </c>
      <c r="F330" s="25">
        <f ca="1">COUNTIF(INDEX(E330:INDEX($E$1:E330,IFERROR(LOOKUP(2,1/($F$1:F329=2),ROW($F$1:F329)-MIN(ROW($F$1:F329)-1)),1),),),E330)</f>
        <v>2</v>
      </c>
      <c r="G330" s="26">
        <f t="shared" ca="1" si="36"/>
        <v>7</v>
      </c>
      <c r="H330" s="26">
        <f t="shared" ca="1" si="37"/>
        <v>5</v>
      </c>
      <c r="I330" s="26">
        <f t="shared" ca="1" si="37"/>
        <v>4</v>
      </c>
      <c r="J330" s="26">
        <f t="shared" ca="1" si="37"/>
        <v>2</v>
      </c>
      <c r="K330" s="26">
        <f t="shared" ca="1" si="37"/>
        <v>1</v>
      </c>
      <c r="L330" s="26">
        <f t="shared" ca="1" si="37"/>
        <v>3</v>
      </c>
      <c r="M330" s="26">
        <f t="shared" ca="1" si="37"/>
        <v>8</v>
      </c>
      <c r="N330" s="26">
        <f t="shared" ca="1" si="37"/>
        <v>9</v>
      </c>
      <c r="O330" s="26">
        <f t="shared" ca="1" si="37"/>
        <v>6</v>
      </c>
    </row>
    <row r="331" spans="1:15" ht="19.5" thickBot="1">
      <c r="A331" s="50">
        <f t="shared" si="38"/>
        <v>330</v>
      </c>
      <c r="B331" s="22">
        <f ca="1">Streams!B331</f>
        <v>27</v>
      </c>
      <c r="C331" s="23">
        <f ca="1">VLOOKUP(B331,Partition!$J$2:$K$38,2)</f>
        <v>9</v>
      </c>
      <c r="D331" s="24">
        <f ca="1">COUNTIF(INDEX(C331:INDEX($C$1:C331,IFERROR(LOOKUP(2,1/($D$1:D330=2),ROW($D$1:D330)-MIN(ROW($D$1:D330)-1)),1),),),C331)</f>
        <v>1</v>
      </c>
      <c r="E331" s="23">
        <f t="shared" ca="1" si="35"/>
        <v>8</v>
      </c>
      <c r="F331" s="25">
        <f ca="1">COUNTIF(INDEX(E331:INDEX($E$1:E331,IFERROR(LOOKUP(2,1/($F$1:F330=2),ROW($F$1:F330)-MIN(ROW($F$1:F330)-1)),1),),),E331)</f>
        <v>1</v>
      </c>
      <c r="G331" s="26">
        <f t="shared" ca="1" si="36"/>
        <v>1</v>
      </c>
      <c r="H331" s="26">
        <f t="shared" ca="1" si="37"/>
        <v>7</v>
      </c>
      <c r="I331" s="26">
        <f t="shared" ca="1" si="37"/>
        <v>5</v>
      </c>
      <c r="J331" s="26">
        <f t="shared" ca="1" si="37"/>
        <v>4</v>
      </c>
      <c r="K331" s="26">
        <f t="shared" ca="1" si="37"/>
        <v>2</v>
      </c>
      <c r="L331" s="26">
        <f t="shared" ca="1" si="37"/>
        <v>3</v>
      </c>
      <c r="M331" s="26">
        <f t="shared" ca="1" si="37"/>
        <v>8</v>
      </c>
      <c r="N331" s="26">
        <f t="shared" ca="1" si="37"/>
        <v>9</v>
      </c>
      <c r="O331" s="26">
        <f t="shared" ca="1" si="37"/>
        <v>6</v>
      </c>
    </row>
    <row r="332" spans="1:15" ht="19.5" thickBot="1">
      <c r="A332" s="50">
        <f t="shared" si="38"/>
        <v>331</v>
      </c>
      <c r="B332" s="22">
        <f ca="1">Streams!B332</f>
        <v>24</v>
      </c>
      <c r="C332" s="23">
        <f ca="1">VLOOKUP(B332,Partition!$J$2:$K$38,2)</f>
        <v>6</v>
      </c>
      <c r="D332" s="24">
        <f ca="1">COUNTIF(INDEX(C332:INDEX($C$1:C332,IFERROR(LOOKUP(2,1/($D$1:D331=2),ROW($D$1:D331)-MIN(ROW($D$1:D331)-1)),1),),),C332)</f>
        <v>1</v>
      </c>
      <c r="E332" s="23">
        <f t="shared" ca="1" si="35"/>
        <v>9</v>
      </c>
      <c r="F332" s="25">
        <f ca="1">COUNTIF(INDEX(E332:INDEX($E$1:E332,IFERROR(LOOKUP(2,1/($F$1:F331=2),ROW($F$1:F331)-MIN(ROW($F$1:F331)-1)),1),),),E332)</f>
        <v>1</v>
      </c>
      <c r="G332" s="26">
        <f t="shared" ca="1" si="36"/>
        <v>9</v>
      </c>
      <c r="H332" s="26">
        <f t="shared" ca="1" si="37"/>
        <v>1</v>
      </c>
      <c r="I332" s="26">
        <f t="shared" ca="1" si="37"/>
        <v>7</v>
      </c>
      <c r="J332" s="26">
        <f t="shared" ca="1" si="37"/>
        <v>5</v>
      </c>
      <c r="K332" s="26">
        <f t="shared" ca="1" si="37"/>
        <v>4</v>
      </c>
      <c r="L332" s="26">
        <f t="shared" ca="1" si="37"/>
        <v>2</v>
      </c>
      <c r="M332" s="26">
        <f t="shared" ca="1" si="37"/>
        <v>3</v>
      </c>
      <c r="N332" s="26">
        <f t="shared" ca="1" si="37"/>
        <v>8</v>
      </c>
      <c r="O332" s="26">
        <f t="shared" ca="1" si="37"/>
        <v>6</v>
      </c>
    </row>
    <row r="333" spans="1:15" ht="19.5" thickBot="1">
      <c r="A333" s="50">
        <f t="shared" si="38"/>
        <v>332</v>
      </c>
      <c r="B333" s="22">
        <f ca="1">Streams!B333</f>
        <v>23</v>
      </c>
      <c r="C333" s="23">
        <f ca="1">VLOOKUP(B333,Partition!$J$2:$K$38,2)</f>
        <v>5</v>
      </c>
      <c r="D333" s="24">
        <f ca="1">COUNTIF(INDEX(C333:INDEX($C$1:C333,IFERROR(LOOKUP(2,1/($D$1:D332=2),ROW($D$1:D332)-MIN(ROW($D$1:D332)-1)),1),),),C333)</f>
        <v>2</v>
      </c>
      <c r="E333" s="23">
        <f t="shared" ca="1" si="35"/>
        <v>5</v>
      </c>
      <c r="F333" s="25">
        <f ca="1">COUNTIF(INDEX(E333:INDEX($E$1:E333,IFERROR(LOOKUP(2,1/($F$1:F332=2),ROW($F$1:F332)-MIN(ROW($F$1:F332)-1)),1),),),E333)</f>
        <v>2</v>
      </c>
      <c r="G333" s="26">
        <f t="shared" ca="1" si="36"/>
        <v>6</v>
      </c>
      <c r="H333" s="26">
        <f t="shared" ca="1" si="37"/>
        <v>9</v>
      </c>
      <c r="I333" s="26">
        <f t="shared" ca="1" si="37"/>
        <v>1</v>
      </c>
      <c r="J333" s="26">
        <f t="shared" ca="1" si="37"/>
        <v>7</v>
      </c>
      <c r="K333" s="26">
        <f t="shared" ca="1" si="37"/>
        <v>5</v>
      </c>
      <c r="L333" s="26">
        <f t="shared" ca="1" si="37"/>
        <v>4</v>
      </c>
      <c r="M333" s="26">
        <f t="shared" ca="1" si="37"/>
        <v>2</v>
      </c>
      <c r="N333" s="26">
        <f t="shared" ca="1" si="37"/>
        <v>3</v>
      </c>
      <c r="O333" s="26">
        <f t="shared" ca="1" si="37"/>
        <v>8</v>
      </c>
    </row>
    <row r="334" spans="1:15" ht="19.5" thickBot="1">
      <c r="A334" s="50">
        <f t="shared" si="38"/>
        <v>333</v>
      </c>
      <c r="B334" s="22">
        <f ca="1">Streams!B334</f>
        <v>4</v>
      </c>
      <c r="C334" s="23">
        <f ca="1">VLOOKUP(B334,Partition!$J$2:$K$38,2)</f>
        <v>1</v>
      </c>
      <c r="D334" s="24">
        <f ca="1">COUNTIF(INDEX(C334:INDEX($C$1:C334,IFERROR(LOOKUP(2,1/($D$1:D333=2),ROW($D$1:D333)-MIN(ROW($D$1:D333)-1)),1),),),C334)</f>
        <v>1</v>
      </c>
      <c r="E334" s="23">
        <f t="shared" ca="1" si="35"/>
        <v>4</v>
      </c>
      <c r="F334" s="25">
        <f ca="1">COUNTIF(INDEX(E334:INDEX($E$1:E334,IFERROR(LOOKUP(2,1/($F$1:F333=2),ROW($F$1:F333)-MIN(ROW($F$1:F333)-1)),1),),),E334)</f>
        <v>1</v>
      </c>
      <c r="G334" s="26">
        <f t="shared" ca="1" si="36"/>
        <v>5</v>
      </c>
      <c r="H334" s="26">
        <f t="shared" ca="1" si="37"/>
        <v>6</v>
      </c>
      <c r="I334" s="26">
        <f t="shared" ca="1" si="37"/>
        <v>9</v>
      </c>
      <c r="J334" s="26">
        <f t="shared" ca="1" si="37"/>
        <v>1</v>
      </c>
      <c r="K334" s="26">
        <f t="shared" ca="1" si="37"/>
        <v>7</v>
      </c>
      <c r="L334" s="26">
        <f t="shared" ca="1" si="37"/>
        <v>4</v>
      </c>
      <c r="M334" s="26">
        <f t="shared" ca="1" si="37"/>
        <v>2</v>
      </c>
      <c r="N334" s="26">
        <f t="shared" ca="1" si="37"/>
        <v>3</v>
      </c>
      <c r="O334" s="26">
        <f t="shared" ca="1" si="37"/>
        <v>8</v>
      </c>
    </row>
    <row r="335" spans="1:15" ht="19.5" thickBot="1">
      <c r="A335" s="50">
        <f t="shared" si="38"/>
        <v>334</v>
      </c>
      <c r="B335" s="22">
        <f ca="1">Streams!B335</f>
        <v>23</v>
      </c>
      <c r="C335" s="23">
        <f ca="1">VLOOKUP(B335,Partition!$J$2:$K$38,2)</f>
        <v>5</v>
      </c>
      <c r="D335" s="24">
        <f ca="1">COUNTIF(INDEX(C335:INDEX($C$1:C335,IFERROR(LOOKUP(2,1/($D$1:D334=2),ROW($D$1:D334)-MIN(ROW($D$1:D334)-1)),1),),),C335)</f>
        <v>2</v>
      </c>
      <c r="E335" s="23">
        <f t="shared" ca="1" si="35"/>
        <v>2</v>
      </c>
      <c r="F335" s="25">
        <f ca="1">COUNTIF(INDEX(E335:INDEX($E$1:E335,IFERROR(LOOKUP(2,1/($F$1:F334=2),ROW($F$1:F334)-MIN(ROW($F$1:F334)-1)),1),),),E335)</f>
        <v>1</v>
      </c>
      <c r="G335" s="26">
        <f t="shared" ca="1" si="36"/>
        <v>1</v>
      </c>
      <c r="H335" s="26">
        <f t="shared" ca="1" si="37"/>
        <v>5</v>
      </c>
      <c r="I335" s="26">
        <f t="shared" ca="1" si="37"/>
        <v>6</v>
      </c>
      <c r="J335" s="26">
        <f t="shared" ca="1" si="37"/>
        <v>9</v>
      </c>
      <c r="K335" s="26">
        <f t="shared" ca="1" si="37"/>
        <v>7</v>
      </c>
      <c r="L335" s="26">
        <f t="shared" ca="1" si="37"/>
        <v>4</v>
      </c>
      <c r="M335" s="26">
        <f t="shared" ca="1" si="37"/>
        <v>2</v>
      </c>
      <c r="N335" s="26">
        <f t="shared" ca="1" si="37"/>
        <v>3</v>
      </c>
      <c r="O335" s="26">
        <f t="shared" ca="1" si="37"/>
        <v>8</v>
      </c>
    </row>
    <row r="336" spans="1:15" ht="19.5" thickBot="1">
      <c r="A336" s="50">
        <f t="shared" si="38"/>
        <v>335</v>
      </c>
      <c r="B336" s="22">
        <f ca="1">Streams!B336</f>
        <v>16</v>
      </c>
      <c r="C336" s="23">
        <f ca="1">VLOOKUP(B336,Partition!$J$2:$K$38,2)</f>
        <v>4</v>
      </c>
      <c r="D336" s="24">
        <f ca="1">COUNTIF(INDEX(C336:INDEX($C$1:C336,IFERROR(LOOKUP(2,1/($D$1:D335=2),ROW($D$1:D335)-MIN(ROW($D$1:D335)-1)),1),),),C336)</f>
        <v>1</v>
      </c>
      <c r="E336" s="23">
        <f t="shared" ca="1" si="35"/>
        <v>6</v>
      </c>
      <c r="F336" s="25">
        <f ca="1">COUNTIF(INDEX(E336:INDEX($E$1:E336,IFERROR(LOOKUP(2,1/($F$1:F335=2),ROW($F$1:F335)-MIN(ROW($F$1:F335)-1)),1),),),E336)</f>
        <v>1</v>
      </c>
      <c r="G336" s="26">
        <f t="shared" ca="1" si="36"/>
        <v>5</v>
      </c>
      <c r="H336" s="26">
        <f t="shared" ca="1" si="37"/>
        <v>1</v>
      </c>
      <c r="I336" s="26">
        <f t="shared" ca="1" si="37"/>
        <v>6</v>
      </c>
      <c r="J336" s="26">
        <f t="shared" ca="1" si="37"/>
        <v>9</v>
      </c>
      <c r="K336" s="26">
        <f t="shared" ca="1" si="37"/>
        <v>7</v>
      </c>
      <c r="L336" s="26">
        <f t="shared" ca="1" si="37"/>
        <v>4</v>
      </c>
      <c r="M336" s="26">
        <f t="shared" ca="1" si="37"/>
        <v>2</v>
      </c>
      <c r="N336" s="26">
        <f t="shared" ca="1" si="37"/>
        <v>3</v>
      </c>
      <c r="O336" s="26">
        <f t="shared" ca="1" si="37"/>
        <v>8</v>
      </c>
    </row>
    <row r="337" spans="1:15" ht="19.5" thickBot="1">
      <c r="A337" s="50">
        <f t="shared" si="38"/>
        <v>336</v>
      </c>
      <c r="B337" s="22">
        <f ca="1">Streams!B337</f>
        <v>0</v>
      </c>
      <c r="C337" s="23">
        <f ca="1">VLOOKUP(B337,Partition!$J$2:$K$38,2)</f>
        <v>0</v>
      </c>
      <c r="D337" s="24">
        <f ca="1">COUNTIF(INDEX(C337:INDEX($C$1:C337,IFERROR(LOOKUP(2,1/($D$1:D336=2),ROW($D$1:D336)-MIN(ROW($D$1:D336)-1)),1),),),C337)</f>
        <v>1</v>
      </c>
      <c r="E337" s="23" t="str">
        <f t="shared" ca="1" si="35"/>
        <v/>
      </c>
      <c r="F337" s="25">
        <f ca="1">COUNTIF(INDEX(E337:INDEX($E$1:E337,IFERROR(LOOKUP(2,1/($F$1:F336=2),ROW($F$1:F336)-MIN(ROW($F$1:F336)-1)),1),),),E337)</f>
        <v>1</v>
      </c>
      <c r="G337" s="26">
        <f t="shared" ca="1" si="36"/>
        <v>4</v>
      </c>
      <c r="H337" s="26">
        <f t="shared" ca="1" si="37"/>
        <v>5</v>
      </c>
      <c r="I337" s="26">
        <f t="shared" ca="1" si="37"/>
        <v>1</v>
      </c>
      <c r="J337" s="26">
        <f t="shared" ca="1" si="37"/>
        <v>6</v>
      </c>
      <c r="K337" s="26">
        <f t="shared" ca="1" si="37"/>
        <v>9</v>
      </c>
      <c r="L337" s="26">
        <f t="shared" ca="1" si="37"/>
        <v>7</v>
      </c>
      <c r="M337" s="26">
        <f t="shared" ca="1" si="37"/>
        <v>2</v>
      </c>
      <c r="N337" s="26">
        <f t="shared" ca="1" si="37"/>
        <v>3</v>
      </c>
      <c r="O337" s="26">
        <f t="shared" ca="1" si="37"/>
        <v>8</v>
      </c>
    </row>
    <row r="338" spans="1:15" ht="19.5" thickBot="1">
      <c r="A338" s="50">
        <f t="shared" si="38"/>
        <v>337</v>
      </c>
      <c r="B338" s="22">
        <f ca="1">Streams!B338</f>
        <v>2</v>
      </c>
      <c r="C338" s="23">
        <f ca="1">VLOOKUP(B338,Partition!$J$2:$K$38,2)</f>
        <v>2</v>
      </c>
      <c r="D338" s="24">
        <f ca="1">COUNTIF(INDEX(C338:INDEX($C$1:C338,IFERROR(LOOKUP(2,1/($D$1:D337=2),ROW($D$1:D337)-MIN(ROW($D$1:D337)-1)),1),),),C338)</f>
        <v>1</v>
      </c>
      <c r="E338" s="23">
        <f t="shared" ca="1" si="35"/>
        <v>7</v>
      </c>
      <c r="F338" s="25">
        <f ca="1">COUNTIF(INDEX(E338:INDEX($E$1:E338,IFERROR(LOOKUP(2,1/($F$1:F337=2),ROW($F$1:F337)-MIN(ROW($F$1:F337)-1)),1),),),E338)</f>
        <v>1</v>
      </c>
      <c r="G338" s="26">
        <f t="shared" ca="1" si="36"/>
        <v>4</v>
      </c>
      <c r="H338" s="26">
        <f t="shared" ca="1" si="37"/>
        <v>5</v>
      </c>
      <c r="I338" s="26">
        <f t="shared" ca="1" si="37"/>
        <v>1</v>
      </c>
      <c r="J338" s="26">
        <f t="shared" ca="1" si="37"/>
        <v>6</v>
      </c>
      <c r="K338" s="26">
        <f t="shared" ca="1" si="37"/>
        <v>9</v>
      </c>
      <c r="L338" s="26">
        <f t="shared" ca="1" si="37"/>
        <v>7</v>
      </c>
      <c r="M338" s="26">
        <f t="shared" ca="1" si="37"/>
        <v>2</v>
      </c>
      <c r="N338" s="26">
        <f t="shared" ca="1" si="37"/>
        <v>3</v>
      </c>
      <c r="O338" s="26">
        <f t="shared" ca="1" si="37"/>
        <v>8</v>
      </c>
    </row>
    <row r="339" spans="1:15" ht="19.5" thickBot="1">
      <c r="A339" s="50">
        <f t="shared" si="38"/>
        <v>338</v>
      </c>
      <c r="B339" s="22">
        <f ca="1">Streams!B339</f>
        <v>36</v>
      </c>
      <c r="C339" s="23">
        <f ca="1">VLOOKUP(B339,Partition!$J$2:$K$38,2)</f>
        <v>9</v>
      </c>
      <c r="D339" s="24">
        <f ca="1">COUNTIF(INDEX(C339:INDEX($C$1:C339,IFERROR(LOOKUP(2,1/($D$1:D338=2),ROW($D$1:D338)-MIN(ROW($D$1:D338)-1)),1),),),C339)</f>
        <v>1</v>
      </c>
      <c r="E339" s="23">
        <f t="shared" ca="1" si="35"/>
        <v>6</v>
      </c>
      <c r="F339" s="25">
        <f ca="1">COUNTIF(INDEX(E339:INDEX($E$1:E339,IFERROR(LOOKUP(2,1/($F$1:F338=2),ROW($F$1:F338)-MIN(ROW($F$1:F338)-1)),1),),),E339)</f>
        <v>2</v>
      </c>
      <c r="G339" s="26">
        <f t="shared" ca="1" si="36"/>
        <v>2</v>
      </c>
      <c r="H339" s="26">
        <f t="shared" ref="H339:O354" ca="1" si="39">IF(AND(G338&lt;&gt;$G339,G338&lt;&gt;G339,G338&lt;&gt;0),G338,H338)</f>
        <v>4</v>
      </c>
      <c r="I339" s="26">
        <f t="shared" ca="1" si="39"/>
        <v>5</v>
      </c>
      <c r="J339" s="26">
        <f t="shared" ca="1" si="39"/>
        <v>1</v>
      </c>
      <c r="K339" s="26">
        <f t="shared" ca="1" si="39"/>
        <v>6</v>
      </c>
      <c r="L339" s="26">
        <f t="shared" ca="1" si="39"/>
        <v>9</v>
      </c>
      <c r="M339" s="26">
        <f t="shared" ca="1" si="39"/>
        <v>7</v>
      </c>
      <c r="N339" s="26">
        <f t="shared" ca="1" si="39"/>
        <v>3</v>
      </c>
      <c r="O339" s="26">
        <f t="shared" ca="1" si="39"/>
        <v>8</v>
      </c>
    </row>
    <row r="340" spans="1:15" ht="19.5" thickBot="1">
      <c r="A340" s="50">
        <f t="shared" si="38"/>
        <v>339</v>
      </c>
      <c r="B340" s="22">
        <f ca="1">Streams!B340</f>
        <v>4</v>
      </c>
      <c r="C340" s="23">
        <f ca="1">VLOOKUP(B340,Partition!$J$2:$K$38,2)</f>
        <v>1</v>
      </c>
      <c r="D340" s="24">
        <f ca="1">COUNTIF(INDEX(C340:INDEX($C$1:C340,IFERROR(LOOKUP(2,1/($D$1:D339=2),ROW($D$1:D339)-MIN(ROW($D$1:D339)-1)),1),),),C340)</f>
        <v>1</v>
      </c>
      <c r="E340" s="23">
        <f t="shared" ca="1" si="35"/>
        <v>5</v>
      </c>
      <c r="F340" s="25">
        <f ca="1">COUNTIF(INDEX(E340:INDEX($E$1:E340,IFERROR(LOOKUP(2,1/($F$1:F339=2),ROW($F$1:F339)-MIN(ROW($F$1:F339)-1)),1),),),E340)</f>
        <v>1</v>
      </c>
      <c r="G340" s="26">
        <f t="shared" ca="1" si="36"/>
        <v>9</v>
      </c>
      <c r="H340" s="26">
        <f t="shared" ca="1" si="39"/>
        <v>2</v>
      </c>
      <c r="I340" s="26">
        <f t="shared" ca="1" si="39"/>
        <v>4</v>
      </c>
      <c r="J340" s="26">
        <f t="shared" ca="1" si="39"/>
        <v>5</v>
      </c>
      <c r="K340" s="26">
        <f t="shared" ca="1" si="39"/>
        <v>1</v>
      </c>
      <c r="L340" s="26">
        <f t="shared" ca="1" si="39"/>
        <v>6</v>
      </c>
      <c r="M340" s="26">
        <f t="shared" ca="1" si="39"/>
        <v>7</v>
      </c>
      <c r="N340" s="26">
        <f t="shared" ca="1" si="39"/>
        <v>3</v>
      </c>
      <c r="O340" s="26">
        <f t="shared" ca="1" si="39"/>
        <v>8</v>
      </c>
    </row>
    <row r="341" spans="1:15" ht="19.5" thickBot="1">
      <c r="A341" s="50">
        <f t="shared" si="38"/>
        <v>340</v>
      </c>
      <c r="B341" s="22">
        <f ca="1">Streams!B341</f>
        <v>34</v>
      </c>
      <c r="C341" s="23">
        <f ca="1">VLOOKUP(B341,Partition!$J$2:$K$38,2)</f>
        <v>7</v>
      </c>
      <c r="D341" s="24">
        <f ca="1">COUNTIF(INDEX(C341:INDEX($C$1:C341,IFERROR(LOOKUP(2,1/($D$1:D340=2),ROW($D$1:D340)-MIN(ROW($D$1:D340)-1)),1),),),C341)</f>
        <v>1</v>
      </c>
      <c r="E341" s="23">
        <f t="shared" ca="1" si="35"/>
        <v>7</v>
      </c>
      <c r="F341" s="25">
        <f ca="1">COUNTIF(INDEX(E341:INDEX($E$1:E341,IFERROR(LOOKUP(2,1/($F$1:F340=2),ROW($F$1:F340)-MIN(ROW($F$1:F340)-1)),1),),),E341)</f>
        <v>1</v>
      </c>
      <c r="G341" s="26">
        <f t="shared" ca="1" si="36"/>
        <v>1</v>
      </c>
      <c r="H341" s="26">
        <f t="shared" ca="1" si="39"/>
        <v>9</v>
      </c>
      <c r="I341" s="26">
        <f t="shared" ca="1" si="39"/>
        <v>2</v>
      </c>
      <c r="J341" s="26">
        <f t="shared" ca="1" si="39"/>
        <v>4</v>
      </c>
      <c r="K341" s="26">
        <f t="shared" ca="1" si="39"/>
        <v>5</v>
      </c>
      <c r="L341" s="26">
        <f t="shared" ca="1" si="39"/>
        <v>6</v>
      </c>
      <c r="M341" s="26">
        <f t="shared" ca="1" si="39"/>
        <v>7</v>
      </c>
      <c r="N341" s="26">
        <f t="shared" ca="1" si="39"/>
        <v>3</v>
      </c>
      <c r="O341" s="26">
        <f t="shared" ca="1" si="39"/>
        <v>8</v>
      </c>
    </row>
    <row r="342" spans="1:15" ht="19.5" thickBot="1">
      <c r="A342" s="50">
        <f t="shared" si="38"/>
        <v>341</v>
      </c>
      <c r="B342" s="22">
        <f ca="1">Streams!B342</f>
        <v>13</v>
      </c>
      <c r="C342" s="23">
        <f ca="1">VLOOKUP(B342,Partition!$J$2:$K$38,2)</f>
        <v>4</v>
      </c>
      <c r="D342" s="24">
        <f ca="1">COUNTIF(INDEX(C342:INDEX($C$1:C342,IFERROR(LOOKUP(2,1/($D$1:D341=2),ROW($D$1:D341)-MIN(ROW($D$1:D341)-1)),1),),),C342)</f>
        <v>2</v>
      </c>
      <c r="E342" s="23">
        <f t="shared" ca="1" si="35"/>
        <v>5</v>
      </c>
      <c r="F342" s="25">
        <f ca="1">COUNTIF(INDEX(E342:INDEX($E$1:E342,IFERROR(LOOKUP(2,1/($F$1:F341=2),ROW($F$1:F341)-MIN(ROW($F$1:F341)-1)),1),),),E342)</f>
        <v>2</v>
      </c>
      <c r="G342" s="26">
        <f t="shared" ca="1" si="36"/>
        <v>7</v>
      </c>
      <c r="H342" s="26">
        <f t="shared" ca="1" si="39"/>
        <v>1</v>
      </c>
      <c r="I342" s="26">
        <f t="shared" ca="1" si="39"/>
        <v>9</v>
      </c>
      <c r="J342" s="26">
        <f t="shared" ca="1" si="39"/>
        <v>2</v>
      </c>
      <c r="K342" s="26">
        <f t="shared" ca="1" si="39"/>
        <v>4</v>
      </c>
      <c r="L342" s="26">
        <f t="shared" ca="1" si="39"/>
        <v>5</v>
      </c>
      <c r="M342" s="26">
        <f t="shared" ca="1" si="39"/>
        <v>6</v>
      </c>
      <c r="N342" s="26">
        <f t="shared" ca="1" si="39"/>
        <v>3</v>
      </c>
      <c r="O342" s="26">
        <f t="shared" ca="1" si="39"/>
        <v>8</v>
      </c>
    </row>
    <row r="343" spans="1:15" ht="19.5" thickBot="1">
      <c r="A343" s="50">
        <f t="shared" si="38"/>
        <v>342</v>
      </c>
      <c r="B343" s="22">
        <f ca="1">Streams!B343</f>
        <v>30</v>
      </c>
      <c r="C343" s="23">
        <f ca="1">VLOOKUP(B343,Partition!$J$2:$K$38,2)</f>
        <v>9</v>
      </c>
      <c r="D343" s="24">
        <f ca="1">COUNTIF(INDEX(C343:INDEX($C$1:C343,IFERROR(LOOKUP(2,1/($D$1:D342=2),ROW($D$1:D342)-MIN(ROW($D$1:D342)-1)),1),),),C343)</f>
        <v>1</v>
      </c>
      <c r="E343" s="23">
        <f t="shared" ca="1" si="35"/>
        <v>4</v>
      </c>
      <c r="F343" s="25">
        <f ca="1">COUNTIF(INDEX(E343:INDEX($E$1:E343,IFERROR(LOOKUP(2,1/($F$1:F342=2),ROW($F$1:F342)-MIN(ROW($F$1:F342)-1)),1),),),E343)</f>
        <v>1</v>
      </c>
      <c r="G343" s="26">
        <f t="shared" ca="1" si="36"/>
        <v>4</v>
      </c>
      <c r="H343" s="26">
        <f t="shared" ca="1" si="39"/>
        <v>7</v>
      </c>
      <c r="I343" s="26">
        <f t="shared" ca="1" si="39"/>
        <v>1</v>
      </c>
      <c r="J343" s="26">
        <f t="shared" ca="1" si="39"/>
        <v>9</v>
      </c>
      <c r="K343" s="26">
        <f t="shared" ca="1" si="39"/>
        <v>2</v>
      </c>
      <c r="L343" s="26">
        <f t="shared" ca="1" si="39"/>
        <v>5</v>
      </c>
      <c r="M343" s="26">
        <f t="shared" ca="1" si="39"/>
        <v>6</v>
      </c>
      <c r="N343" s="26">
        <f t="shared" ca="1" si="39"/>
        <v>3</v>
      </c>
      <c r="O343" s="26">
        <f t="shared" ca="1" si="39"/>
        <v>8</v>
      </c>
    </row>
    <row r="344" spans="1:15" ht="19.5" thickBot="1">
      <c r="A344" s="50">
        <f t="shared" si="38"/>
        <v>343</v>
      </c>
      <c r="B344" s="22">
        <f ca="1">Streams!B344</f>
        <v>6</v>
      </c>
      <c r="C344" s="23">
        <f ca="1">VLOOKUP(B344,Partition!$J$2:$K$38,2)</f>
        <v>3</v>
      </c>
      <c r="D344" s="24">
        <f ca="1">COUNTIF(INDEX(C344:INDEX($C$1:C344,IFERROR(LOOKUP(2,1/($D$1:D343=2),ROW($D$1:D343)-MIN(ROW($D$1:D343)-1)),1),),),C344)</f>
        <v>1</v>
      </c>
      <c r="E344" s="23">
        <f t="shared" ca="1" si="35"/>
        <v>8</v>
      </c>
      <c r="F344" s="25">
        <f ca="1">COUNTIF(INDEX(E344:INDEX($E$1:E344,IFERROR(LOOKUP(2,1/($F$1:F343=2),ROW($F$1:F343)-MIN(ROW($F$1:F343)-1)),1),),),E344)</f>
        <v>1</v>
      </c>
      <c r="G344" s="26">
        <f t="shared" ca="1" si="36"/>
        <v>9</v>
      </c>
      <c r="H344" s="26">
        <f t="shared" ca="1" si="39"/>
        <v>4</v>
      </c>
      <c r="I344" s="26">
        <f t="shared" ca="1" si="39"/>
        <v>7</v>
      </c>
      <c r="J344" s="26">
        <f t="shared" ca="1" si="39"/>
        <v>1</v>
      </c>
      <c r="K344" s="26">
        <f t="shared" ca="1" si="39"/>
        <v>2</v>
      </c>
      <c r="L344" s="26">
        <f t="shared" ca="1" si="39"/>
        <v>5</v>
      </c>
      <c r="M344" s="26">
        <f t="shared" ca="1" si="39"/>
        <v>6</v>
      </c>
      <c r="N344" s="26">
        <f t="shared" ca="1" si="39"/>
        <v>3</v>
      </c>
      <c r="O344" s="26">
        <f t="shared" ca="1" si="39"/>
        <v>8</v>
      </c>
    </row>
    <row r="345" spans="1:15" ht="19.5" thickBot="1">
      <c r="A345" s="50">
        <f t="shared" si="38"/>
        <v>344</v>
      </c>
      <c r="B345" s="22">
        <f ca="1">Streams!B345</f>
        <v>30</v>
      </c>
      <c r="C345" s="23">
        <f ca="1">VLOOKUP(B345,Partition!$J$2:$K$38,2)</f>
        <v>9</v>
      </c>
      <c r="D345" s="24">
        <f ca="1">COUNTIF(INDEX(C345:INDEX($C$1:C345,IFERROR(LOOKUP(2,1/($D$1:D344=2),ROW($D$1:D344)-MIN(ROW($D$1:D344)-1)),1),),),C345)</f>
        <v>2</v>
      </c>
      <c r="E345" s="23">
        <f t="shared" ca="1" si="35"/>
        <v>2</v>
      </c>
      <c r="F345" s="25">
        <f ca="1">COUNTIF(INDEX(E345:INDEX($E$1:E345,IFERROR(LOOKUP(2,1/($F$1:F344=2),ROW($F$1:F344)-MIN(ROW($F$1:F344)-1)),1),),),E345)</f>
        <v>1</v>
      </c>
      <c r="G345" s="26">
        <f t="shared" ca="1" si="36"/>
        <v>3</v>
      </c>
      <c r="H345" s="26">
        <f t="shared" ca="1" si="39"/>
        <v>9</v>
      </c>
      <c r="I345" s="26">
        <f t="shared" ca="1" si="39"/>
        <v>4</v>
      </c>
      <c r="J345" s="26">
        <f t="shared" ca="1" si="39"/>
        <v>7</v>
      </c>
      <c r="K345" s="26">
        <f t="shared" ca="1" si="39"/>
        <v>1</v>
      </c>
      <c r="L345" s="26">
        <f t="shared" ca="1" si="39"/>
        <v>2</v>
      </c>
      <c r="M345" s="26">
        <f t="shared" ca="1" si="39"/>
        <v>5</v>
      </c>
      <c r="N345" s="26">
        <f t="shared" ca="1" si="39"/>
        <v>6</v>
      </c>
      <c r="O345" s="26">
        <f t="shared" ca="1" si="39"/>
        <v>8</v>
      </c>
    </row>
    <row r="346" spans="1:15" ht="19.5" thickBot="1">
      <c r="A346" s="50">
        <f t="shared" si="38"/>
        <v>345</v>
      </c>
      <c r="B346" s="22">
        <f ca="1">Streams!B346</f>
        <v>8</v>
      </c>
      <c r="C346" s="23">
        <f ca="1">VLOOKUP(B346,Partition!$J$2:$K$38,2)</f>
        <v>2</v>
      </c>
      <c r="D346" s="24">
        <f ca="1">COUNTIF(INDEX(C346:INDEX($C$1:C346,IFERROR(LOOKUP(2,1/($D$1:D345=2),ROW($D$1:D345)-MIN(ROW($D$1:D345)-1)),1),),),C346)</f>
        <v>1</v>
      </c>
      <c r="E346" s="23">
        <f t="shared" ca="1" si="35"/>
        <v>6</v>
      </c>
      <c r="F346" s="25">
        <f ca="1">COUNTIF(INDEX(E346:INDEX($E$1:E346,IFERROR(LOOKUP(2,1/($F$1:F345=2),ROW($F$1:F345)-MIN(ROW($F$1:F345)-1)),1),),),E346)</f>
        <v>1</v>
      </c>
      <c r="G346" s="26">
        <f t="shared" ca="1" si="36"/>
        <v>9</v>
      </c>
      <c r="H346" s="26">
        <f t="shared" ca="1" si="39"/>
        <v>3</v>
      </c>
      <c r="I346" s="26">
        <f t="shared" ca="1" si="39"/>
        <v>4</v>
      </c>
      <c r="J346" s="26">
        <f t="shared" ca="1" si="39"/>
        <v>7</v>
      </c>
      <c r="K346" s="26">
        <f t="shared" ca="1" si="39"/>
        <v>1</v>
      </c>
      <c r="L346" s="26">
        <f t="shared" ca="1" si="39"/>
        <v>2</v>
      </c>
      <c r="M346" s="26">
        <f t="shared" ca="1" si="39"/>
        <v>5</v>
      </c>
      <c r="N346" s="26">
        <f t="shared" ca="1" si="39"/>
        <v>6</v>
      </c>
      <c r="O346" s="26">
        <f t="shared" ca="1" si="39"/>
        <v>8</v>
      </c>
    </row>
    <row r="347" spans="1:15" ht="19.5" thickBot="1">
      <c r="A347" s="50">
        <f t="shared" si="38"/>
        <v>346</v>
      </c>
      <c r="B347" s="22">
        <f ca="1">Streams!B347</f>
        <v>19</v>
      </c>
      <c r="C347" s="23">
        <f ca="1">VLOOKUP(B347,Partition!$J$2:$K$38,2)</f>
        <v>4</v>
      </c>
      <c r="D347" s="24">
        <f ca="1">COUNTIF(INDEX(C347:INDEX($C$1:C347,IFERROR(LOOKUP(2,1/($D$1:D346=2),ROW($D$1:D346)-MIN(ROW($D$1:D346)-1)),1),),),C347)</f>
        <v>1</v>
      </c>
      <c r="E347" s="23">
        <f t="shared" ca="1" si="35"/>
        <v>4</v>
      </c>
      <c r="F347" s="25">
        <f ca="1">COUNTIF(INDEX(E347:INDEX($E$1:E347,IFERROR(LOOKUP(2,1/($F$1:F346=2),ROW($F$1:F346)-MIN(ROW($F$1:F346)-1)),1),),),E347)</f>
        <v>2</v>
      </c>
      <c r="G347" s="26">
        <f t="shared" ca="1" si="36"/>
        <v>2</v>
      </c>
      <c r="H347" s="26">
        <f t="shared" ca="1" si="39"/>
        <v>9</v>
      </c>
      <c r="I347" s="26">
        <f t="shared" ca="1" si="39"/>
        <v>3</v>
      </c>
      <c r="J347" s="26">
        <f t="shared" ca="1" si="39"/>
        <v>4</v>
      </c>
      <c r="K347" s="26">
        <f t="shared" ca="1" si="39"/>
        <v>7</v>
      </c>
      <c r="L347" s="26">
        <f t="shared" ca="1" si="39"/>
        <v>1</v>
      </c>
      <c r="M347" s="26">
        <f t="shared" ca="1" si="39"/>
        <v>5</v>
      </c>
      <c r="N347" s="26">
        <f t="shared" ca="1" si="39"/>
        <v>6</v>
      </c>
      <c r="O347" s="26">
        <f t="shared" ca="1" si="39"/>
        <v>8</v>
      </c>
    </row>
    <row r="348" spans="1:15" ht="19.5" thickBot="1">
      <c r="A348" s="50">
        <f t="shared" si="38"/>
        <v>347</v>
      </c>
      <c r="B348" s="22">
        <f ca="1">Streams!B348</f>
        <v>17</v>
      </c>
      <c r="C348" s="23">
        <f ca="1">VLOOKUP(B348,Partition!$J$2:$K$38,2)</f>
        <v>5</v>
      </c>
      <c r="D348" s="24">
        <f ca="1">COUNTIF(INDEX(C348:INDEX($C$1:C348,IFERROR(LOOKUP(2,1/($D$1:D347=2),ROW($D$1:D347)-MIN(ROW($D$1:D347)-1)),1),),),C348)</f>
        <v>1</v>
      </c>
      <c r="E348" s="23">
        <f t="shared" ca="1" si="35"/>
        <v>7</v>
      </c>
      <c r="F348" s="25">
        <f ca="1">COUNTIF(INDEX(E348:INDEX($E$1:E348,IFERROR(LOOKUP(2,1/($F$1:F347=2),ROW($F$1:F347)-MIN(ROW($F$1:F347)-1)),1),),),E348)</f>
        <v>1</v>
      </c>
      <c r="G348" s="26">
        <f t="shared" ca="1" si="36"/>
        <v>4</v>
      </c>
      <c r="H348" s="26">
        <f t="shared" ca="1" si="39"/>
        <v>2</v>
      </c>
      <c r="I348" s="26">
        <f t="shared" ca="1" si="39"/>
        <v>9</v>
      </c>
      <c r="J348" s="26">
        <f t="shared" ca="1" si="39"/>
        <v>3</v>
      </c>
      <c r="K348" s="26">
        <f t="shared" ca="1" si="39"/>
        <v>7</v>
      </c>
      <c r="L348" s="26">
        <f t="shared" ca="1" si="39"/>
        <v>1</v>
      </c>
      <c r="M348" s="26">
        <f t="shared" ca="1" si="39"/>
        <v>5</v>
      </c>
      <c r="N348" s="26">
        <f t="shared" ca="1" si="39"/>
        <v>6</v>
      </c>
      <c r="O348" s="26">
        <f t="shared" ca="1" si="39"/>
        <v>8</v>
      </c>
    </row>
    <row r="349" spans="1:15" ht="19.5" thickBot="1">
      <c r="A349" s="50">
        <f t="shared" si="38"/>
        <v>348</v>
      </c>
      <c r="B349" s="22">
        <f ca="1">Streams!B349</f>
        <v>8</v>
      </c>
      <c r="C349" s="23">
        <f ca="1">VLOOKUP(B349,Partition!$J$2:$K$38,2)</f>
        <v>2</v>
      </c>
      <c r="D349" s="24">
        <f ca="1">COUNTIF(INDEX(C349:INDEX($C$1:C349,IFERROR(LOOKUP(2,1/($D$1:D348=2),ROW($D$1:D348)-MIN(ROW($D$1:D348)-1)),1),),),C349)</f>
        <v>2</v>
      </c>
      <c r="E349" s="23">
        <f t="shared" ca="1" si="35"/>
        <v>3</v>
      </c>
      <c r="F349" s="25">
        <f ca="1">COUNTIF(INDEX(E349:INDEX($E$1:E349,IFERROR(LOOKUP(2,1/($F$1:F348=2),ROW($F$1:F348)-MIN(ROW($F$1:F348)-1)),1),),),E349)</f>
        <v>1</v>
      </c>
      <c r="G349" s="26">
        <f t="shared" ca="1" si="36"/>
        <v>5</v>
      </c>
      <c r="H349" s="26">
        <f t="shared" ca="1" si="39"/>
        <v>4</v>
      </c>
      <c r="I349" s="26">
        <f t="shared" ca="1" si="39"/>
        <v>2</v>
      </c>
      <c r="J349" s="26">
        <f t="shared" ca="1" si="39"/>
        <v>9</v>
      </c>
      <c r="K349" s="26">
        <f t="shared" ca="1" si="39"/>
        <v>3</v>
      </c>
      <c r="L349" s="26">
        <f t="shared" ca="1" si="39"/>
        <v>7</v>
      </c>
      <c r="M349" s="26">
        <f t="shared" ca="1" si="39"/>
        <v>1</v>
      </c>
      <c r="N349" s="26">
        <f t="shared" ca="1" si="39"/>
        <v>6</v>
      </c>
      <c r="O349" s="26">
        <f t="shared" ca="1" si="39"/>
        <v>8</v>
      </c>
    </row>
    <row r="350" spans="1:15" ht="19.5" thickBot="1">
      <c r="A350" s="50">
        <f t="shared" si="38"/>
        <v>349</v>
      </c>
      <c r="B350" s="22">
        <f ca="1">Streams!B350</f>
        <v>25</v>
      </c>
      <c r="C350" s="23">
        <f ca="1">VLOOKUP(B350,Partition!$J$2:$K$38,2)</f>
        <v>7</v>
      </c>
      <c r="D350" s="24">
        <f ca="1">COUNTIF(INDEX(C350:INDEX($C$1:C350,IFERROR(LOOKUP(2,1/($D$1:D349=2),ROW($D$1:D349)-MIN(ROW($D$1:D349)-1)),1),),),C350)</f>
        <v>1</v>
      </c>
      <c r="E350" s="23">
        <f t="shared" ca="1" si="35"/>
        <v>6</v>
      </c>
      <c r="F350" s="25">
        <f ca="1">COUNTIF(INDEX(E350:INDEX($E$1:E350,IFERROR(LOOKUP(2,1/($F$1:F349=2),ROW($F$1:F349)-MIN(ROW($F$1:F349)-1)),1),),),E350)</f>
        <v>1</v>
      </c>
      <c r="G350" s="26">
        <f t="shared" ca="1" si="36"/>
        <v>2</v>
      </c>
      <c r="H350" s="26">
        <f t="shared" ca="1" si="39"/>
        <v>5</v>
      </c>
      <c r="I350" s="26">
        <f t="shared" ca="1" si="39"/>
        <v>4</v>
      </c>
      <c r="J350" s="26">
        <f t="shared" ca="1" si="39"/>
        <v>9</v>
      </c>
      <c r="K350" s="26">
        <f t="shared" ca="1" si="39"/>
        <v>3</v>
      </c>
      <c r="L350" s="26">
        <f t="shared" ca="1" si="39"/>
        <v>7</v>
      </c>
      <c r="M350" s="26">
        <f t="shared" ca="1" si="39"/>
        <v>1</v>
      </c>
      <c r="N350" s="26">
        <f t="shared" ca="1" si="39"/>
        <v>6</v>
      </c>
      <c r="O350" s="26">
        <f t="shared" ca="1" si="39"/>
        <v>8</v>
      </c>
    </row>
    <row r="351" spans="1:15" ht="19.5" thickBot="1">
      <c r="A351" s="50">
        <f t="shared" si="38"/>
        <v>350</v>
      </c>
      <c r="B351" s="22">
        <f ca="1">Streams!B351</f>
        <v>15</v>
      </c>
      <c r="C351" s="23">
        <f ca="1">VLOOKUP(B351,Partition!$J$2:$K$38,2)</f>
        <v>6</v>
      </c>
      <c r="D351" s="24">
        <f ca="1">COUNTIF(INDEX(C351:INDEX($C$1:C351,IFERROR(LOOKUP(2,1/($D$1:D350=2),ROW($D$1:D350)-MIN(ROW($D$1:D350)-1)),1),),),C351)</f>
        <v>1</v>
      </c>
      <c r="E351" s="23">
        <f t="shared" ca="1" si="35"/>
        <v>8</v>
      </c>
      <c r="F351" s="25">
        <f ca="1">COUNTIF(INDEX(E351:INDEX($E$1:E351,IFERROR(LOOKUP(2,1/($F$1:F350=2),ROW($F$1:F350)-MIN(ROW($F$1:F350)-1)),1),),),E351)</f>
        <v>1</v>
      </c>
      <c r="G351" s="26">
        <f t="shared" ca="1" si="36"/>
        <v>7</v>
      </c>
      <c r="H351" s="26">
        <f t="shared" ca="1" si="39"/>
        <v>2</v>
      </c>
      <c r="I351" s="26">
        <f t="shared" ca="1" si="39"/>
        <v>5</v>
      </c>
      <c r="J351" s="26">
        <f t="shared" ca="1" si="39"/>
        <v>4</v>
      </c>
      <c r="K351" s="26">
        <f t="shared" ca="1" si="39"/>
        <v>9</v>
      </c>
      <c r="L351" s="26">
        <f t="shared" ca="1" si="39"/>
        <v>3</v>
      </c>
      <c r="M351" s="26">
        <f t="shared" ca="1" si="39"/>
        <v>1</v>
      </c>
      <c r="N351" s="26">
        <f t="shared" ca="1" si="39"/>
        <v>6</v>
      </c>
      <c r="O351" s="26">
        <f t="shared" ca="1" si="39"/>
        <v>8</v>
      </c>
    </row>
    <row r="352" spans="1:15" ht="19.5" thickBot="1">
      <c r="A352" s="50">
        <f t="shared" si="38"/>
        <v>351</v>
      </c>
      <c r="B352" s="22">
        <f ca="1">Streams!B352</f>
        <v>11</v>
      </c>
      <c r="C352" s="23">
        <f ca="1">VLOOKUP(B352,Partition!$J$2:$K$38,2)</f>
        <v>2</v>
      </c>
      <c r="D352" s="24">
        <f ca="1">COUNTIF(INDEX(C352:INDEX($C$1:C352,IFERROR(LOOKUP(2,1/($D$1:D351=2),ROW($D$1:D351)-MIN(ROW($D$1:D351)-1)),1),),),C352)</f>
        <v>2</v>
      </c>
      <c r="E352" s="23">
        <f t="shared" ca="1" si="35"/>
        <v>3</v>
      </c>
      <c r="F352" s="25">
        <f ca="1">COUNTIF(INDEX(E352:INDEX($E$1:E352,IFERROR(LOOKUP(2,1/($F$1:F351=2),ROW($F$1:F351)-MIN(ROW($F$1:F351)-1)),1),),),E352)</f>
        <v>2</v>
      </c>
      <c r="G352" s="26">
        <f t="shared" ca="1" si="36"/>
        <v>6</v>
      </c>
      <c r="H352" s="26">
        <f t="shared" ca="1" si="39"/>
        <v>7</v>
      </c>
      <c r="I352" s="26">
        <f t="shared" ca="1" si="39"/>
        <v>2</v>
      </c>
      <c r="J352" s="26">
        <f t="shared" ca="1" si="39"/>
        <v>5</v>
      </c>
      <c r="K352" s="26">
        <f t="shared" ca="1" si="39"/>
        <v>4</v>
      </c>
      <c r="L352" s="26">
        <f t="shared" ca="1" si="39"/>
        <v>9</v>
      </c>
      <c r="M352" s="26">
        <f t="shared" ca="1" si="39"/>
        <v>3</v>
      </c>
      <c r="N352" s="26">
        <f t="shared" ca="1" si="39"/>
        <v>1</v>
      </c>
      <c r="O352" s="26">
        <f t="shared" ca="1" si="39"/>
        <v>8</v>
      </c>
    </row>
    <row r="353" spans="1:15" ht="19.5" thickBot="1">
      <c r="A353" s="50">
        <f t="shared" si="38"/>
        <v>352</v>
      </c>
      <c r="B353" s="22">
        <f ca="1">Streams!B353</f>
        <v>15</v>
      </c>
      <c r="C353" s="23">
        <f ca="1">VLOOKUP(B353,Partition!$J$2:$K$38,2)</f>
        <v>6</v>
      </c>
      <c r="D353" s="24">
        <f ca="1">COUNTIF(INDEX(C353:INDEX($C$1:C353,IFERROR(LOOKUP(2,1/($D$1:D352=2),ROW($D$1:D352)-MIN(ROW($D$1:D352)-1)),1),),),C353)</f>
        <v>1</v>
      </c>
      <c r="E353" s="23">
        <f t="shared" ca="1" si="35"/>
        <v>2</v>
      </c>
      <c r="F353" s="25">
        <f ca="1">COUNTIF(INDEX(E353:INDEX($E$1:E353,IFERROR(LOOKUP(2,1/($F$1:F352=2),ROW($F$1:F352)-MIN(ROW($F$1:F352)-1)),1),),),E353)</f>
        <v>1</v>
      </c>
      <c r="G353" s="26">
        <f t="shared" ca="1" si="36"/>
        <v>2</v>
      </c>
      <c r="H353" s="26">
        <f t="shared" ca="1" si="39"/>
        <v>6</v>
      </c>
      <c r="I353" s="26">
        <f t="shared" ca="1" si="39"/>
        <v>7</v>
      </c>
      <c r="J353" s="26">
        <f t="shared" ca="1" si="39"/>
        <v>5</v>
      </c>
      <c r="K353" s="26">
        <f t="shared" ca="1" si="39"/>
        <v>4</v>
      </c>
      <c r="L353" s="26">
        <f t="shared" ca="1" si="39"/>
        <v>9</v>
      </c>
      <c r="M353" s="26">
        <f t="shared" ca="1" si="39"/>
        <v>3</v>
      </c>
      <c r="N353" s="26">
        <f t="shared" ca="1" si="39"/>
        <v>1</v>
      </c>
      <c r="O353" s="26">
        <f t="shared" ca="1" si="39"/>
        <v>8</v>
      </c>
    </row>
    <row r="354" spans="1:15" ht="19.5" thickBot="1">
      <c r="A354" s="50">
        <f t="shared" si="38"/>
        <v>353</v>
      </c>
      <c r="B354" s="22">
        <f ca="1">Streams!B354</f>
        <v>6</v>
      </c>
      <c r="C354" s="23">
        <f ca="1">VLOOKUP(B354,Partition!$J$2:$K$38,2)</f>
        <v>3</v>
      </c>
      <c r="D354" s="24">
        <f ca="1">COUNTIF(INDEX(C354:INDEX($C$1:C354,IFERROR(LOOKUP(2,1/($D$1:D353=2),ROW($D$1:D353)-MIN(ROW($D$1:D353)-1)),1),),),C354)</f>
        <v>1</v>
      </c>
      <c r="E354" s="23">
        <f t="shared" ca="1" si="35"/>
        <v>7</v>
      </c>
      <c r="F354" s="25">
        <f ca="1">COUNTIF(INDEX(E354:INDEX($E$1:E354,IFERROR(LOOKUP(2,1/($F$1:F353=2),ROW($F$1:F353)-MIN(ROW($F$1:F353)-1)),1),),),E354)</f>
        <v>1</v>
      </c>
      <c r="G354" s="26">
        <f t="shared" ca="1" si="36"/>
        <v>6</v>
      </c>
      <c r="H354" s="26">
        <f t="shared" ca="1" si="39"/>
        <v>2</v>
      </c>
      <c r="I354" s="26">
        <f t="shared" ca="1" si="39"/>
        <v>7</v>
      </c>
      <c r="J354" s="26">
        <f t="shared" ca="1" si="39"/>
        <v>5</v>
      </c>
      <c r="K354" s="26">
        <f t="shared" ca="1" si="39"/>
        <v>4</v>
      </c>
      <c r="L354" s="26">
        <f t="shared" ca="1" si="39"/>
        <v>9</v>
      </c>
      <c r="M354" s="26">
        <f t="shared" ca="1" si="39"/>
        <v>3</v>
      </c>
      <c r="N354" s="26">
        <f t="shared" ca="1" si="39"/>
        <v>1</v>
      </c>
      <c r="O354" s="26">
        <f t="shared" ca="1" si="39"/>
        <v>8</v>
      </c>
    </row>
    <row r="355" spans="1:15" ht="19.5" thickBot="1">
      <c r="A355" s="50">
        <f t="shared" si="38"/>
        <v>354</v>
      </c>
      <c r="B355" s="22">
        <f ca="1">Streams!B355</f>
        <v>5</v>
      </c>
      <c r="C355" s="23">
        <f ca="1">VLOOKUP(B355,Partition!$J$2:$K$38,2)</f>
        <v>2</v>
      </c>
      <c r="D355" s="24">
        <f ca="1">COUNTIF(INDEX(C355:INDEX($C$1:C355,IFERROR(LOOKUP(2,1/($D$1:D354=2),ROW($D$1:D354)-MIN(ROW($D$1:D354)-1)),1),),),C355)</f>
        <v>2</v>
      </c>
      <c r="E355" s="23">
        <f t="shared" ca="1" si="35"/>
        <v>3</v>
      </c>
      <c r="F355" s="25">
        <f ca="1">COUNTIF(INDEX(E355:INDEX($E$1:E355,IFERROR(LOOKUP(2,1/($F$1:F354=2),ROW($F$1:F354)-MIN(ROW($F$1:F354)-1)),1),),),E355)</f>
        <v>2</v>
      </c>
      <c r="G355" s="26">
        <f t="shared" ca="1" si="36"/>
        <v>3</v>
      </c>
      <c r="H355" s="26">
        <f t="shared" ref="H355:O370" ca="1" si="40">IF(AND(G354&lt;&gt;$G355,G354&lt;&gt;G355,G354&lt;&gt;0),G354,H354)</f>
        <v>6</v>
      </c>
      <c r="I355" s="26">
        <f t="shared" ca="1" si="40"/>
        <v>2</v>
      </c>
      <c r="J355" s="26">
        <f t="shared" ca="1" si="40"/>
        <v>7</v>
      </c>
      <c r="K355" s="26">
        <f t="shared" ca="1" si="40"/>
        <v>5</v>
      </c>
      <c r="L355" s="26">
        <f t="shared" ca="1" si="40"/>
        <v>4</v>
      </c>
      <c r="M355" s="26">
        <f t="shared" ca="1" si="40"/>
        <v>9</v>
      </c>
      <c r="N355" s="26">
        <f t="shared" ca="1" si="40"/>
        <v>1</v>
      </c>
      <c r="O355" s="26">
        <f t="shared" ca="1" si="40"/>
        <v>8</v>
      </c>
    </row>
    <row r="356" spans="1:15" ht="19.5" thickBot="1">
      <c r="A356" s="50">
        <f t="shared" si="38"/>
        <v>355</v>
      </c>
      <c r="B356" s="22">
        <f ca="1">Streams!B356</f>
        <v>24</v>
      </c>
      <c r="C356" s="23">
        <f ca="1">VLOOKUP(B356,Partition!$J$2:$K$38,2)</f>
        <v>6</v>
      </c>
      <c r="D356" s="24">
        <f ca="1">COUNTIF(INDEX(C356:INDEX($C$1:C356,IFERROR(LOOKUP(2,1/($D$1:D355=2),ROW($D$1:D355)-MIN(ROW($D$1:D355)-1)),1),),),C356)</f>
        <v>1</v>
      </c>
      <c r="E356" s="23">
        <f t="shared" ca="1" si="35"/>
        <v>3</v>
      </c>
      <c r="F356" s="25">
        <f ca="1">COUNTIF(INDEX(E356:INDEX($E$1:E356,IFERROR(LOOKUP(2,1/($F$1:F355=2),ROW($F$1:F355)-MIN(ROW($F$1:F355)-1)),1),),),E356)</f>
        <v>2</v>
      </c>
      <c r="G356" s="26">
        <f t="shared" ca="1" si="36"/>
        <v>2</v>
      </c>
      <c r="H356" s="26">
        <f t="shared" ca="1" si="40"/>
        <v>3</v>
      </c>
      <c r="I356" s="26">
        <f t="shared" ca="1" si="40"/>
        <v>6</v>
      </c>
      <c r="J356" s="26">
        <f t="shared" ca="1" si="40"/>
        <v>7</v>
      </c>
      <c r="K356" s="26">
        <f t="shared" ca="1" si="40"/>
        <v>5</v>
      </c>
      <c r="L356" s="26">
        <f t="shared" ca="1" si="40"/>
        <v>4</v>
      </c>
      <c r="M356" s="26">
        <f t="shared" ca="1" si="40"/>
        <v>9</v>
      </c>
      <c r="N356" s="26">
        <f t="shared" ca="1" si="40"/>
        <v>1</v>
      </c>
      <c r="O356" s="26">
        <f t="shared" ca="1" si="40"/>
        <v>8</v>
      </c>
    </row>
    <row r="357" spans="1:15" ht="19.5" thickBot="1">
      <c r="A357" s="50">
        <f t="shared" si="38"/>
        <v>356</v>
      </c>
      <c r="B357" s="22">
        <f ca="1">Streams!B357</f>
        <v>36</v>
      </c>
      <c r="C357" s="23">
        <f ca="1">VLOOKUP(B357,Partition!$J$2:$K$38,2)</f>
        <v>9</v>
      </c>
      <c r="D357" s="24">
        <f ca="1">COUNTIF(INDEX(C357:INDEX($C$1:C357,IFERROR(LOOKUP(2,1/($D$1:D356=2),ROW($D$1:D356)-MIN(ROW($D$1:D356)-1)),1),),),C357)</f>
        <v>1</v>
      </c>
      <c r="E357" s="23">
        <f t="shared" ca="1" si="35"/>
        <v>7</v>
      </c>
      <c r="F357" s="25">
        <f ca="1">COUNTIF(INDEX(E357:INDEX($E$1:E357,IFERROR(LOOKUP(2,1/($F$1:F356=2),ROW($F$1:F356)-MIN(ROW($F$1:F356)-1)),1),),),E357)</f>
        <v>1</v>
      </c>
      <c r="G357" s="26">
        <f t="shared" ca="1" si="36"/>
        <v>6</v>
      </c>
      <c r="H357" s="26">
        <f t="shared" ca="1" si="40"/>
        <v>2</v>
      </c>
      <c r="I357" s="26">
        <f t="shared" ca="1" si="40"/>
        <v>3</v>
      </c>
      <c r="J357" s="26">
        <f t="shared" ca="1" si="40"/>
        <v>7</v>
      </c>
      <c r="K357" s="26">
        <f t="shared" ca="1" si="40"/>
        <v>5</v>
      </c>
      <c r="L357" s="26">
        <f t="shared" ca="1" si="40"/>
        <v>4</v>
      </c>
      <c r="M357" s="26">
        <f t="shared" ca="1" si="40"/>
        <v>9</v>
      </c>
      <c r="N357" s="26">
        <f t="shared" ca="1" si="40"/>
        <v>1</v>
      </c>
      <c r="O357" s="26">
        <f t="shared" ca="1" si="40"/>
        <v>8</v>
      </c>
    </row>
    <row r="358" spans="1:15" ht="19.5" thickBot="1">
      <c r="A358" s="50">
        <f t="shared" si="38"/>
        <v>357</v>
      </c>
      <c r="B358" s="22">
        <f ca="1">Streams!B358</f>
        <v>18</v>
      </c>
      <c r="C358" s="23">
        <f ca="1">VLOOKUP(B358,Partition!$J$2:$K$38,2)</f>
        <v>6</v>
      </c>
      <c r="D358" s="24">
        <f ca="1">COUNTIF(INDEX(C358:INDEX($C$1:C358,IFERROR(LOOKUP(2,1/($D$1:D357=2),ROW($D$1:D357)-MIN(ROW($D$1:D357)-1)),1),),),C358)</f>
        <v>2</v>
      </c>
      <c r="E358" s="23">
        <f t="shared" ca="1" si="35"/>
        <v>2</v>
      </c>
      <c r="F358" s="25">
        <f ca="1">COUNTIF(INDEX(E358:INDEX($E$1:E358,IFERROR(LOOKUP(2,1/($F$1:F357=2),ROW($F$1:F357)-MIN(ROW($F$1:F357)-1)),1),),),E358)</f>
        <v>1</v>
      </c>
      <c r="G358" s="26">
        <f t="shared" ca="1" si="36"/>
        <v>9</v>
      </c>
      <c r="H358" s="26">
        <f t="shared" ca="1" si="40"/>
        <v>6</v>
      </c>
      <c r="I358" s="26">
        <f t="shared" ca="1" si="40"/>
        <v>2</v>
      </c>
      <c r="J358" s="26">
        <f t="shared" ca="1" si="40"/>
        <v>3</v>
      </c>
      <c r="K358" s="26">
        <f t="shared" ca="1" si="40"/>
        <v>7</v>
      </c>
      <c r="L358" s="26">
        <f t="shared" ca="1" si="40"/>
        <v>5</v>
      </c>
      <c r="M358" s="26">
        <f t="shared" ca="1" si="40"/>
        <v>4</v>
      </c>
      <c r="N358" s="26">
        <f t="shared" ca="1" si="40"/>
        <v>1</v>
      </c>
      <c r="O358" s="26">
        <f t="shared" ca="1" si="40"/>
        <v>8</v>
      </c>
    </row>
    <row r="359" spans="1:15" ht="19.5" thickBot="1">
      <c r="A359" s="50">
        <f t="shared" si="38"/>
        <v>358</v>
      </c>
      <c r="B359" s="22">
        <f ca="1">Streams!B359</f>
        <v>34</v>
      </c>
      <c r="C359" s="23">
        <f ca="1">VLOOKUP(B359,Partition!$J$2:$K$38,2)</f>
        <v>7</v>
      </c>
      <c r="D359" s="24">
        <f ca="1">COUNTIF(INDEX(C359:INDEX($C$1:C359,IFERROR(LOOKUP(2,1/($D$1:D358=2),ROW($D$1:D358)-MIN(ROW($D$1:D358)-1)),1),),),C359)</f>
        <v>1</v>
      </c>
      <c r="E359" s="23">
        <f t="shared" ca="1" si="35"/>
        <v>5</v>
      </c>
      <c r="F359" s="25">
        <f ca="1">COUNTIF(INDEX(E359:INDEX($E$1:E359,IFERROR(LOOKUP(2,1/($F$1:F358=2),ROW($F$1:F358)-MIN(ROW($F$1:F358)-1)),1),),),E359)</f>
        <v>1</v>
      </c>
      <c r="G359" s="26">
        <f t="shared" ca="1" si="36"/>
        <v>6</v>
      </c>
      <c r="H359" s="26">
        <f t="shared" ca="1" si="40"/>
        <v>9</v>
      </c>
      <c r="I359" s="26">
        <f t="shared" ca="1" si="40"/>
        <v>2</v>
      </c>
      <c r="J359" s="26">
        <f t="shared" ca="1" si="40"/>
        <v>3</v>
      </c>
      <c r="K359" s="26">
        <f t="shared" ca="1" si="40"/>
        <v>7</v>
      </c>
      <c r="L359" s="26">
        <f t="shared" ca="1" si="40"/>
        <v>5</v>
      </c>
      <c r="M359" s="26">
        <f t="shared" ca="1" si="40"/>
        <v>4</v>
      </c>
      <c r="N359" s="26">
        <f t="shared" ca="1" si="40"/>
        <v>1</v>
      </c>
      <c r="O359" s="26">
        <f t="shared" ca="1" si="40"/>
        <v>8</v>
      </c>
    </row>
    <row r="360" spans="1:15" ht="19.5" thickBot="1">
      <c r="A360" s="50">
        <f t="shared" si="38"/>
        <v>359</v>
      </c>
      <c r="B360" s="22">
        <f ca="1">Streams!B360</f>
        <v>35</v>
      </c>
      <c r="C360" s="23">
        <f ca="1">VLOOKUP(B360,Partition!$J$2:$K$38,2)</f>
        <v>8</v>
      </c>
      <c r="D360" s="24">
        <f ca="1">COUNTIF(INDEX(C360:INDEX($C$1:C360,IFERROR(LOOKUP(2,1/($D$1:D359=2),ROW($D$1:D359)-MIN(ROW($D$1:D359)-1)),1),),),C360)</f>
        <v>1</v>
      </c>
      <c r="E360" s="23">
        <f t="shared" ca="1" si="35"/>
        <v>9</v>
      </c>
      <c r="F360" s="25">
        <f ca="1">COUNTIF(INDEX(E360:INDEX($E$1:E360,IFERROR(LOOKUP(2,1/($F$1:F359=2),ROW($F$1:F359)-MIN(ROW($F$1:F359)-1)),1),),),E360)</f>
        <v>1</v>
      </c>
      <c r="G360" s="26">
        <f t="shared" ca="1" si="36"/>
        <v>7</v>
      </c>
      <c r="H360" s="26">
        <f t="shared" ca="1" si="40"/>
        <v>6</v>
      </c>
      <c r="I360" s="26">
        <f t="shared" ca="1" si="40"/>
        <v>9</v>
      </c>
      <c r="J360" s="26">
        <f t="shared" ca="1" si="40"/>
        <v>2</v>
      </c>
      <c r="K360" s="26">
        <f t="shared" ca="1" si="40"/>
        <v>3</v>
      </c>
      <c r="L360" s="26">
        <f t="shared" ca="1" si="40"/>
        <v>5</v>
      </c>
      <c r="M360" s="26">
        <f t="shared" ca="1" si="40"/>
        <v>4</v>
      </c>
      <c r="N360" s="26">
        <f t="shared" ca="1" si="40"/>
        <v>1</v>
      </c>
      <c r="O360" s="26">
        <f t="shared" ca="1" si="40"/>
        <v>8</v>
      </c>
    </row>
    <row r="361" spans="1:15" ht="19.5" thickBot="1">
      <c r="A361" s="50">
        <f t="shared" si="38"/>
        <v>360</v>
      </c>
      <c r="B361" s="22">
        <f ca="1">Streams!B361</f>
        <v>34</v>
      </c>
      <c r="C361" s="23">
        <f ca="1">VLOOKUP(B361,Partition!$J$2:$K$38,2)</f>
        <v>7</v>
      </c>
      <c r="D361" s="24">
        <f ca="1">COUNTIF(INDEX(C361:INDEX($C$1:C361,IFERROR(LOOKUP(2,1/($D$1:D360=2),ROW($D$1:D360)-MIN(ROW($D$1:D360)-1)),1),),),C361)</f>
        <v>2</v>
      </c>
      <c r="E361" s="23">
        <f t="shared" ca="1" si="35"/>
        <v>2</v>
      </c>
      <c r="F361" s="25">
        <f ca="1">COUNTIF(INDEX(E361:INDEX($E$1:E361,IFERROR(LOOKUP(2,1/($F$1:F360=2),ROW($F$1:F360)-MIN(ROW($F$1:F360)-1)),1),),),E361)</f>
        <v>2</v>
      </c>
      <c r="G361" s="26">
        <f t="shared" ca="1" si="36"/>
        <v>8</v>
      </c>
      <c r="H361" s="26">
        <f t="shared" ca="1" si="40"/>
        <v>7</v>
      </c>
      <c r="I361" s="26">
        <f t="shared" ca="1" si="40"/>
        <v>6</v>
      </c>
      <c r="J361" s="26">
        <f t="shared" ca="1" si="40"/>
        <v>9</v>
      </c>
      <c r="K361" s="26">
        <f t="shared" ca="1" si="40"/>
        <v>2</v>
      </c>
      <c r="L361" s="26">
        <f t="shared" ca="1" si="40"/>
        <v>3</v>
      </c>
      <c r="M361" s="26">
        <f t="shared" ca="1" si="40"/>
        <v>5</v>
      </c>
      <c r="N361" s="26">
        <f t="shared" ca="1" si="40"/>
        <v>4</v>
      </c>
      <c r="O361" s="26">
        <f t="shared" ca="1" si="40"/>
        <v>1</v>
      </c>
    </row>
    <row r="362" spans="1:15" ht="19.5" thickBot="1">
      <c r="A362" s="50">
        <f t="shared" si="38"/>
        <v>361</v>
      </c>
      <c r="B362" s="22">
        <f ca="1">Streams!B362</f>
        <v>24</v>
      </c>
      <c r="C362" s="23">
        <f ca="1">VLOOKUP(B362,Partition!$J$2:$K$38,2)</f>
        <v>6</v>
      </c>
      <c r="D362" s="24">
        <f ca="1">COUNTIF(INDEX(C362:INDEX($C$1:C362,IFERROR(LOOKUP(2,1/($D$1:D361=2),ROW($D$1:D361)-MIN(ROW($D$1:D361)-1)),1),),),C362)</f>
        <v>1</v>
      </c>
      <c r="E362" s="23">
        <f t="shared" ca="1" si="35"/>
        <v>3</v>
      </c>
      <c r="F362" s="25">
        <f ca="1">COUNTIF(INDEX(E362:INDEX($E$1:E362,IFERROR(LOOKUP(2,1/($F$1:F361=2),ROW($F$1:F361)-MIN(ROW($F$1:F361)-1)),1),),),E362)</f>
        <v>1</v>
      </c>
      <c r="G362" s="26">
        <f t="shared" ca="1" si="36"/>
        <v>7</v>
      </c>
      <c r="H362" s="26">
        <f t="shared" ca="1" si="40"/>
        <v>8</v>
      </c>
      <c r="I362" s="26">
        <f t="shared" ca="1" si="40"/>
        <v>6</v>
      </c>
      <c r="J362" s="26">
        <f t="shared" ca="1" si="40"/>
        <v>9</v>
      </c>
      <c r="K362" s="26">
        <f t="shared" ca="1" si="40"/>
        <v>2</v>
      </c>
      <c r="L362" s="26">
        <f t="shared" ca="1" si="40"/>
        <v>3</v>
      </c>
      <c r="M362" s="26">
        <f t="shared" ca="1" si="40"/>
        <v>5</v>
      </c>
      <c r="N362" s="26">
        <f t="shared" ca="1" si="40"/>
        <v>4</v>
      </c>
      <c r="O362" s="26">
        <f t="shared" ca="1" si="40"/>
        <v>1</v>
      </c>
    </row>
    <row r="363" spans="1:15" ht="19.5" thickBot="1">
      <c r="A363" s="50">
        <f t="shared" si="38"/>
        <v>362</v>
      </c>
      <c r="B363" s="22">
        <f ca="1">Streams!B363</f>
        <v>13</v>
      </c>
      <c r="C363" s="23">
        <f ca="1">VLOOKUP(B363,Partition!$J$2:$K$38,2)</f>
        <v>4</v>
      </c>
      <c r="D363" s="24">
        <f ca="1">COUNTIF(INDEX(C363:INDEX($C$1:C363,IFERROR(LOOKUP(2,1/($D$1:D362=2),ROW($D$1:D362)-MIN(ROW($D$1:D362)-1)),1),),),C363)</f>
        <v>1</v>
      </c>
      <c r="E363" s="23">
        <f t="shared" ca="1" si="35"/>
        <v>8</v>
      </c>
      <c r="F363" s="25">
        <f ca="1">COUNTIF(INDEX(E363:INDEX($E$1:E363,IFERROR(LOOKUP(2,1/($F$1:F362=2),ROW($F$1:F362)-MIN(ROW($F$1:F362)-1)),1),),),E363)</f>
        <v>1</v>
      </c>
      <c r="G363" s="26">
        <f t="shared" ca="1" si="36"/>
        <v>6</v>
      </c>
      <c r="H363" s="26">
        <f t="shared" ca="1" si="40"/>
        <v>7</v>
      </c>
      <c r="I363" s="26">
        <f t="shared" ca="1" si="40"/>
        <v>8</v>
      </c>
      <c r="J363" s="26">
        <f t="shared" ca="1" si="40"/>
        <v>9</v>
      </c>
      <c r="K363" s="26">
        <f t="shared" ca="1" si="40"/>
        <v>2</v>
      </c>
      <c r="L363" s="26">
        <f t="shared" ca="1" si="40"/>
        <v>3</v>
      </c>
      <c r="M363" s="26">
        <f t="shared" ca="1" si="40"/>
        <v>5</v>
      </c>
      <c r="N363" s="26">
        <f t="shared" ca="1" si="40"/>
        <v>4</v>
      </c>
      <c r="O363" s="26">
        <f t="shared" ca="1" si="40"/>
        <v>1</v>
      </c>
    </row>
    <row r="364" spans="1:15" ht="19.5" thickBot="1">
      <c r="A364" s="50">
        <f t="shared" si="38"/>
        <v>363</v>
      </c>
      <c r="B364" s="22">
        <f ca="1">Streams!B364</f>
        <v>24</v>
      </c>
      <c r="C364" s="23">
        <f ca="1">VLOOKUP(B364,Partition!$J$2:$K$38,2)</f>
        <v>6</v>
      </c>
      <c r="D364" s="24">
        <f ca="1">COUNTIF(INDEX(C364:INDEX($C$1:C364,IFERROR(LOOKUP(2,1/($D$1:D363=2),ROW($D$1:D363)-MIN(ROW($D$1:D363)-1)),1),),),C364)</f>
        <v>2</v>
      </c>
      <c r="E364" s="23">
        <f t="shared" ca="1" si="35"/>
        <v>2</v>
      </c>
      <c r="F364" s="25">
        <f ca="1">COUNTIF(INDEX(E364:INDEX($E$1:E364,IFERROR(LOOKUP(2,1/($F$1:F363=2),ROW($F$1:F363)-MIN(ROW($F$1:F363)-1)),1),),),E364)</f>
        <v>2</v>
      </c>
      <c r="G364" s="26">
        <f t="shared" ca="1" si="36"/>
        <v>4</v>
      </c>
      <c r="H364" s="26">
        <f t="shared" ca="1" si="40"/>
        <v>6</v>
      </c>
      <c r="I364" s="26">
        <f t="shared" ca="1" si="40"/>
        <v>7</v>
      </c>
      <c r="J364" s="26">
        <f t="shared" ca="1" si="40"/>
        <v>8</v>
      </c>
      <c r="K364" s="26">
        <f t="shared" ca="1" si="40"/>
        <v>9</v>
      </c>
      <c r="L364" s="26">
        <f t="shared" ca="1" si="40"/>
        <v>2</v>
      </c>
      <c r="M364" s="26">
        <f t="shared" ca="1" si="40"/>
        <v>3</v>
      </c>
      <c r="N364" s="26">
        <f t="shared" ca="1" si="40"/>
        <v>5</v>
      </c>
      <c r="O364" s="26">
        <f t="shared" ca="1" si="40"/>
        <v>1</v>
      </c>
    </row>
    <row r="365" spans="1:15" ht="19.5" thickBot="1">
      <c r="A365" s="50">
        <f t="shared" si="38"/>
        <v>364</v>
      </c>
      <c r="B365" s="22">
        <f ca="1">Streams!B365</f>
        <v>5</v>
      </c>
      <c r="C365" s="23">
        <f ca="1">VLOOKUP(B365,Partition!$J$2:$K$38,2)</f>
        <v>2</v>
      </c>
      <c r="D365" s="24">
        <f ca="1">COUNTIF(INDEX(C365:INDEX($C$1:C365,IFERROR(LOOKUP(2,1/($D$1:D364=2),ROW($D$1:D364)-MIN(ROW($D$1:D364)-1)),1),),),C365)</f>
        <v>1</v>
      </c>
      <c r="E365" s="23">
        <f t="shared" ca="1" si="35"/>
        <v>6</v>
      </c>
      <c r="F365" s="25">
        <f ca="1">COUNTIF(INDEX(E365:INDEX($E$1:E365,IFERROR(LOOKUP(2,1/($F$1:F364=2),ROW($F$1:F364)-MIN(ROW($F$1:F364)-1)),1),),),E365)</f>
        <v>1</v>
      </c>
      <c r="G365" s="26">
        <f t="shared" ca="1" si="36"/>
        <v>6</v>
      </c>
      <c r="H365" s="26">
        <f t="shared" ca="1" si="40"/>
        <v>4</v>
      </c>
      <c r="I365" s="26">
        <f t="shared" ca="1" si="40"/>
        <v>7</v>
      </c>
      <c r="J365" s="26">
        <f t="shared" ca="1" si="40"/>
        <v>8</v>
      </c>
      <c r="K365" s="26">
        <f t="shared" ca="1" si="40"/>
        <v>9</v>
      </c>
      <c r="L365" s="26">
        <f t="shared" ca="1" si="40"/>
        <v>2</v>
      </c>
      <c r="M365" s="26">
        <f t="shared" ca="1" si="40"/>
        <v>3</v>
      </c>
      <c r="N365" s="26">
        <f t="shared" ca="1" si="40"/>
        <v>5</v>
      </c>
      <c r="O365" s="26">
        <f t="shared" ca="1" si="40"/>
        <v>1</v>
      </c>
    </row>
    <row r="366" spans="1:15" ht="19.5" thickBot="1">
      <c r="A366" s="50">
        <f t="shared" si="38"/>
        <v>365</v>
      </c>
      <c r="B366" s="22">
        <f ca="1">Streams!B366</f>
        <v>10</v>
      </c>
      <c r="C366" s="23">
        <f ca="1">VLOOKUP(B366,Partition!$J$2:$K$38,2)</f>
        <v>1</v>
      </c>
      <c r="D366" s="24">
        <f ca="1">COUNTIF(INDEX(C366:INDEX($C$1:C366,IFERROR(LOOKUP(2,1/($D$1:D365=2),ROW($D$1:D365)-MIN(ROW($D$1:D365)-1)),1),),),C366)</f>
        <v>1</v>
      </c>
      <c r="E366" s="23">
        <f t="shared" ca="1" si="35"/>
        <v>9</v>
      </c>
      <c r="F366" s="25">
        <f ca="1">COUNTIF(INDEX(E366:INDEX($E$1:E366,IFERROR(LOOKUP(2,1/($F$1:F365=2),ROW($F$1:F365)-MIN(ROW($F$1:F365)-1)),1),),),E366)</f>
        <v>1</v>
      </c>
      <c r="G366" s="26">
        <f t="shared" ca="1" si="36"/>
        <v>2</v>
      </c>
      <c r="H366" s="26">
        <f t="shared" ca="1" si="40"/>
        <v>6</v>
      </c>
      <c r="I366" s="26">
        <f t="shared" ca="1" si="40"/>
        <v>4</v>
      </c>
      <c r="J366" s="26">
        <f t="shared" ca="1" si="40"/>
        <v>7</v>
      </c>
      <c r="K366" s="26">
        <f t="shared" ca="1" si="40"/>
        <v>8</v>
      </c>
      <c r="L366" s="26">
        <f t="shared" ca="1" si="40"/>
        <v>9</v>
      </c>
      <c r="M366" s="26">
        <f t="shared" ca="1" si="40"/>
        <v>3</v>
      </c>
      <c r="N366" s="26">
        <f t="shared" ca="1" si="40"/>
        <v>5</v>
      </c>
      <c r="O366" s="26">
        <f t="shared" ca="1" si="40"/>
        <v>1</v>
      </c>
    </row>
    <row r="367" spans="1:15" ht="19.5" thickBot="1">
      <c r="A367" s="50">
        <f t="shared" si="38"/>
        <v>366</v>
      </c>
      <c r="B367" s="22">
        <f ca="1">Streams!B367</f>
        <v>0</v>
      </c>
      <c r="C367" s="23">
        <f ca="1">VLOOKUP(B367,Partition!$J$2:$K$38,2)</f>
        <v>0</v>
      </c>
      <c r="D367" s="24">
        <f ca="1">COUNTIF(INDEX(C367:INDEX($C$1:C367,IFERROR(LOOKUP(2,1/($D$1:D366=2),ROW($D$1:D366)-MIN(ROW($D$1:D366)-1)),1),),),C367)</f>
        <v>1</v>
      </c>
      <c r="E367" s="23" t="str">
        <f t="shared" ca="1" si="35"/>
        <v/>
      </c>
      <c r="F367" s="25">
        <f ca="1">COUNTIF(INDEX(E367:INDEX($E$1:E367,IFERROR(LOOKUP(2,1/($F$1:F366=2),ROW($F$1:F366)-MIN(ROW($F$1:F366)-1)),1),),),E367)</f>
        <v>1</v>
      </c>
      <c r="G367" s="26">
        <f t="shared" ca="1" si="36"/>
        <v>1</v>
      </c>
      <c r="H367" s="26">
        <f t="shared" ca="1" si="40"/>
        <v>2</v>
      </c>
      <c r="I367" s="26">
        <f t="shared" ca="1" si="40"/>
        <v>6</v>
      </c>
      <c r="J367" s="26">
        <f t="shared" ca="1" si="40"/>
        <v>4</v>
      </c>
      <c r="K367" s="26">
        <f t="shared" ca="1" si="40"/>
        <v>7</v>
      </c>
      <c r="L367" s="26">
        <f t="shared" ca="1" si="40"/>
        <v>8</v>
      </c>
      <c r="M367" s="26">
        <f t="shared" ca="1" si="40"/>
        <v>9</v>
      </c>
      <c r="N367" s="26">
        <f t="shared" ca="1" si="40"/>
        <v>3</v>
      </c>
      <c r="O367" s="26">
        <f t="shared" ca="1" si="40"/>
        <v>5</v>
      </c>
    </row>
    <row r="368" spans="1:15" ht="19.5" thickBot="1">
      <c r="A368" s="50">
        <f t="shared" si="38"/>
        <v>367</v>
      </c>
      <c r="B368" s="22">
        <f ca="1">Streams!B368</f>
        <v>22</v>
      </c>
      <c r="C368" s="23">
        <f ca="1">VLOOKUP(B368,Partition!$J$2:$K$38,2)</f>
        <v>4</v>
      </c>
      <c r="D368" s="24">
        <f ca="1">COUNTIF(INDEX(C368:INDEX($C$1:C368,IFERROR(LOOKUP(2,1/($D$1:D367=2),ROW($D$1:D367)-MIN(ROW($D$1:D367)-1)),1),),),C368)</f>
        <v>1</v>
      </c>
      <c r="E368" s="23">
        <f t="shared" ca="1" si="35"/>
        <v>4</v>
      </c>
      <c r="F368" s="25">
        <f ca="1">COUNTIF(INDEX(E368:INDEX($E$1:E368,IFERROR(LOOKUP(2,1/($F$1:F367=2),ROW($F$1:F367)-MIN(ROW($F$1:F367)-1)),1),),),E368)</f>
        <v>1</v>
      </c>
      <c r="G368" s="26">
        <f t="shared" ca="1" si="36"/>
        <v>1</v>
      </c>
      <c r="H368" s="26">
        <f t="shared" ca="1" si="40"/>
        <v>2</v>
      </c>
      <c r="I368" s="26">
        <f t="shared" ca="1" si="40"/>
        <v>6</v>
      </c>
      <c r="J368" s="26">
        <f t="shared" ca="1" si="40"/>
        <v>4</v>
      </c>
      <c r="K368" s="26">
        <f t="shared" ca="1" si="40"/>
        <v>7</v>
      </c>
      <c r="L368" s="26">
        <f t="shared" ca="1" si="40"/>
        <v>8</v>
      </c>
      <c r="M368" s="26">
        <f t="shared" ca="1" si="40"/>
        <v>9</v>
      </c>
      <c r="N368" s="26">
        <f t="shared" ca="1" si="40"/>
        <v>3</v>
      </c>
      <c r="O368" s="26">
        <f t="shared" ca="1" si="40"/>
        <v>5</v>
      </c>
    </row>
    <row r="369" spans="1:15" ht="19.5" thickBot="1">
      <c r="A369" s="50">
        <f t="shared" si="38"/>
        <v>368</v>
      </c>
      <c r="B369" s="22">
        <f ca="1">Streams!B369</f>
        <v>33</v>
      </c>
      <c r="C369" s="23">
        <f ca="1">VLOOKUP(B369,Partition!$J$2:$K$38,2)</f>
        <v>9</v>
      </c>
      <c r="D369" s="24">
        <f ca="1">COUNTIF(INDEX(C369:INDEX($C$1:C369,IFERROR(LOOKUP(2,1/($D$1:D368=2),ROW($D$1:D368)-MIN(ROW($D$1:D368)-1)),1),),),C369)</f>
        <v>1</v>
      </c>
      <c r="E369" s="23">
        <f t="shared" ca="1" si="35"/>
        <v>7</v>
      </c>
      <c r="F369" s="25">
        <f ca="1">COUNTIF(INDEX(E369:INDEX($E$1:E369,IFERROR(LOOKUP(2,1/($F$1:F368=2),ROW($F$1:F368)-MIN(ROW($F$1:F368)-1)),1),),),E369)</f>
        <v>1</v>
      </c>
      <c r="G369" s="26">
        <f t="shared" ca="1" si="36"/>
        <v>4</v>
      </c>
      <c r="H369" s="26">
        <f t="shared" ca="1" si="40"/>
        <v>1</v>
      </c>
      <c r="I369" s="26">
        <f t="shared" ca="1" si="40"/>
        <v>2</v>
      </c>
      <c r="J369" s="26">
        <f t="shared" ca="1" si="40"/>
        <v>6</v>
      </c>
      <c r="K369" s="26">
        <f t="shared" ca="1" si="40"/>
        <v>7</v>
      </c>
      <c r="L369" s="26">
        <f t="shared" ca="1" si="40"/>
        <v>8</v>
      </c>
      <c r="M369" s="26">
        <f t="shared" ca="1" si="40"/>
        <v>9</v>
      </c>
      <c r="N369" s="26">
        <f t="shared" ca="1" si="40"/>
        <v>3</v>
      </c>
      <c r="O369" s="26">
        <f t="shared" ca="1" si="40"/>
        <v>5</v>
      </c>
    </row>
    <row r="370" spans="1:15" ht="19.5" thickBot="1">
      <c r="A370" s="50">
        <f t="shared" si="38"/>
        <v>369</v>
      </c>
      <c r="B370" s="22">
        <f ca="1">Streams!B370</f>
        <v>30</v>
      </c>
      <c r="C370" s="23">
        <f ca="1">VLOOKUP(B370,Partition!$J$2:$K$38,2)</f>
        <v>9</v>
      </c>
      <c r="D370" s="24">
        <f ca="1">COUNTIF(INDEX(C370:INDEX($C$1:C370,IFERROR(LOOKUP(2,1/($D$1:D369=2),ROW($D$1:D369)-MIN(ROW($D$1:D369)-1)),1),),),C370)</f>
        <v>2</v>
      </c>
      <c r="E370" s="23">
        <f t="shared" ca="1" si="35"/>
        <v>1</v>
      </c>
      <c r="F370" s="25">
        <f ca="1">COUNTIF(INDEX(E370:INDEX($E$1:E370,IFERROR(LOOKUP(2,1/($F$1:F369=2),ROW($F$1:F369)-MIN(ROW($F$1:F369)-1)),1),),),E370)</f>
        <v>1</v>
      </c>
      <c r="G370" s="26">
        <f t="shared" ca="1" si="36"/>
        <v>9</v>
      </c>
      <c r="H370" s="26">
        <f t="shared" ca="1" si="40"/>
        <v>4</v>
      </c>
      <c r="I370" s="26">
        <f t="shared" ca="1" si="40"/>
        <v>1</v>
      </c>
      <c r="J370" s="26">
        <f t="shared" ca="1" si="40"/>
        <v>2</v>
      </c>
      <c r="K370" s="26">
        <f t="shared" ca="1" si="40"/>
        <v>6</v>
      </c>
      <c r="L370" s="26">
        <f t="shared" ca="1" si="40"/>
        <v>7</v>
      </c>
      <c r="M370" s="26">
        <f t="shared" ca="1" si="40"/>
        <v>8</v>
      </c>
      <c r="N370" s="26">
        <f t="shared" ca="1" si="40"/>
        <v>3</v>
      </c>
      <c r="O370" s="26">
        <f t="shared" ca="1" si="40"/>
        <v>5</v>
      </c>
    </row>
    <row r="371" spans="1:15" ht="19.5" thickBot="1">
      <c r="A371" s="50">
        <f t="shared" si="38"/>
        <v>370</v>
      </c>
      <c r="B371" s="22">
        <f ca="1">Streams!B371</f>
        <v>4</v>
      </c>
      <c r="C371" s="23">
        <f ca="1">VLOOKUP(B371,Partition!$J$2:$K$38,2)</f>
        <v>1</v>
      </c>
      <c r="D371" s="24">
        <f ca="1">COUNTIF(INDEX(C371:INDEX($C$1:C371,IFERROR(LOOKUP(2,1/($D$1:D370=2),ROW($D$1:D370)-MIN(ROW($D$1:D370)-1)),1),),),C371)</f>
        <v>1</v>
      </c>
      <c r="E371" s="23">
        <f t="shared" ca="1" si="35"/>
        <v>3</v>
      </c>
      <c r="F371" s="25">
        <f ca="1">COUNTIF(INDEX(E371:INDEX($E$1:E371,IFERROR(LOOKUP(2,1/($F$1:F370=2),ROW($F$1:F370)-MIN(ROW($F$1:F370)-1)),1),),),E371)</f>
        <v>1</v>
      </c>
      <c r="G371" s="26">
        <f t="shared" ca="1" si="36"/>
        <v>9</v>
      </c>
      <c r="H371" s="26">
        <f t="shared" ref="H371:O386" ca="1" si="41">IF(AND(G370&lt;&gt;$G371,G370&lt;&gt;G371,G370&lt;&gt;0),G370,H370)</f>
        <v>4</v>
      </c>
      <c r="I371" s="26">
        <f t="shared" ca="1" si="41"/>
        <v>1</v>
      </c>
      <c r="J371" s="26">
        <f t="shared" ca="1" si="41"/>
        <v>2</v>
      </c>
      <c r="K371" s="26">
        <f t="shared" ca="1" si="41"/>
        <v>6</v>
      </c>
      <c r="L371" s="26">
        <f t="shared" ca="1" si="41"/>
        <v>7</v>
      </c>
      <c r="M371" s="26">
        <f t="shared" ca="1" si="41"/>
        <v>8</v>
      </c>
      <c r="N371" s="26">
        <f t="shared" ca="1" si="41"/>
        <v>3</v>
      </c>
      <c r="O371" s="26">
        <f t="shared" ca="1" si="41"/>
        <v>5</v>
      </c>
    </row>
    <row r="372" spans="1:15" ht="19.5" thickBot="1">
      <c r="A372" s="50">
        <f t="shared" si="38"/>
        <v>371</v>
      </c>
      <c r="B372" s="22">
        <f ca="1">Streams!B372</f>
        <v>27</v>
      </c>
      <c r="C372" s="23">
        <f ca="1">VLOOKUP(B372,Partition!$J$2:$K$38,2)</f>
        <v>9</v>
      </c>
      <c r="D372" s="24">
        <f ca="1">COUNTIF(INDEX(C372:INDEX($C$1:C372,IFERROR(LOOKUP(2,1/($D$1:D371=2),ROW($D$1:D371)-MIN(ROW($D$1:D371)-1)),1),),),C372)</f>
        <v>2</v>
      </c>
      <c r="E372" s="23">
        <f t="shared" ca="1" si="35"/>
        <v>2</v>
      </c>
      <c r="F372" s="25">
        <f ca="1">COUNTIF(INDEX(E372:INDEX($E$1:E372,IFERROR(LOOKUP(2,1/($F$1:F371=2),ROW($F$1:F371)-MIN(ROW($F$1:F371)-1)),1),),),E372)</f>
        <v>2</v>
      </c>
      <c r="G372" s="26">
        <f t="shared" ca="1" si="36"/>
        <v>1</v>
      </c>
      <c r="H372" s="26">
        <f t="shared" ca="1" si="41"/>
        <v>9</v>
      </c>
      <c r="I372" s="26">
        <f t="shared" ca="1" si="41"/>
        <v>4</v>
      </c>
      <c r="J372" s="26">
        <f t="shared" ca="1" si="41"/>
        <v>2</v>
      </c>
      <c r="K372" s="26">
        <f t="shared" ca="1" si="41"/>
        <v>6</v>
      </c>
      <c r="L372" s="26">
        <f t="shared" ca="1" si="41"/>
        <v>7</v>
      </c>
      <c r="M372" s="26">
        <f t="shared" ca="1" si="41"/>
        <v>8</v>
      </c>
      <c r="N372" s="26">
        <f t="shared" ca="1" si="41"/>
        <v>3</v>
      </c>
      <c r="O372" s="26">
        <f t="shared" ca="1" si="41"/>
        <v>5</v>
      </c>
    </row>
    <row r="373" spans="1:15" ht="19.5" thickBot="1">
      <c r="A373" s="50">
        <f t="shared" si="38"/>
        <v>372</v>
      </c>
      <c r="B373" s="22">
        <f ca="1">Streams!B373</f>
        <v>9</v>
      </c>
      <c r="C373" s="23">
        <f ca="1">VLOOKUP(B373,Partition!$J$2:$K$38,2)</f>
        <v>3</v>
      </c>
      <c r="D373" s="24">
        <f ca="1">COUNTIF(INDEX(C373:INDEX($C$1:C373,IFERROR(LOOKUP(2,1/($D$1:D372=2),ROW($D$1:D372)-MIN(ROW($D$1:D372)-1)),1),),),C373)</f>
        <v>1</v>
      </c>
      <c r="E373" s="23">
        <f t="shared" ca="1" si="35"/>
        <v>8</v>
      </c>
      <c r="F373" s="25">
        <f ca="1">COUNTIF(INDEX(E373:INDEX($E$1:E373,IFERROR(LOOKUP(2,1/($F$1:F372=2),ROW($F$1:F372)-MIN(ROW($F$1:F372)-1)),1),),),E373)</f>
        <v>1</v>
      </c>
      <c r="G373" s="26">
        <f t="shared" ca="1" si="36"/>
        <v>9</v>
      </c>
      <c r="H373" s="26">
        <f t="shared" ca="1" si="41"/>
        <v>1</v>
      </c>
      <c r="I373" s="26">
        <f t="shared" ca="1" si="41"/>
        <v>4</v>
      </c>
      <c r="J373" s="26">
        <f t="shared" ca="1" si="41"/>
        <v>2</v>
      </c>
      <c r="K373" s="26">
        <f t="shared" ca="1" si="41"/>
        <v>6</v>
      </c>
      <c r="L373" s="26">
        <f t="shared" ca="1" si="41"/>
        <v>7</v>
      </c>
      <c r="M373" s="26">
        <f t="shared" ca="1" si="41"/>
        <v>8</v>
      </c>
      <c r="N373" s="26">
        <f t="shared" ca="1" si="41"/>
        <v>3</v>
      </c>
      <c r="O373" s="26">
        <f t="shared" ca="1" si="41"/>
        <v>5</v>
      </c>
    </row>
    <row r="374" spans="1:15" ht="19.5" thickBot="1">
      <c r="A374" s="50">
        <f t="shared" si="38"/>
        <v>373</v>
      </c>
      <c r="B374" s="22">
        <f ca="1">Streams!B374</f>
        <v>15</v>
      </c>
      <c r="C374" s="23">
        <f ca="1">VLOOKUP(B374,Partition!$J$2:$K$38,2)</f>
        <v>6</v>
      </c>
      <c r="D374" s="24">
        <f ca="1">COUNTIF(INDEX(C374:INDEX($C$1:C374,IFERROR(LOOKUP(2,1/($D$1:D373=2),ROW($D$1:D373)-MIN(ROW($D$1:D373)-1)),1),),),C374)</f>
        <v>1</v>
      </c>
      <c r="E374" s="23">
        <f t="shared" ca="1" si="35"/>
        <v>6</v>
      </c>
      <c r="F374" s="25">
        <f ca="1">COUNTIF(INDEX(E374:INDEX($E$1:E374,IFERROR(LOOKUP(2,1/($F$1:F373=2),ROW($F$1:F373)-MIN(ROW($F$1:F373)-1)),1),),),E374)</f>
        <v>1</v>
      </c>
      <c r="G374" s="26">
        <f t="shared" ca="1" si="36"/>
        <v>3</v>
      </c>
      <c r="H374" s="26">
        <f t="shared" ca="1" si="41"/>
        <v>9</v>
      </c>
      <c r="I374" s="26">
        <f t="shared" ca="1" si="41"/>
        <v>1</v>
      </c>
      <c r="J374" s="26">
        <f t="shared" ca="1" si="41"/>
        <v>4</v>
      </c>
      <c r="K374" s="26">
        <f t="shared" ca="1" si="41"/>
        <v>2</v>
      </c>
      <c r="L374" s="26">
        <f t="shared" ca="1" si="41"/>
        <v>6</v>
      </c>
      <c r="M374" s="26">
        <f t="shared" ca="1" si="41"/>
        <v>7</v>
      </c>
      <c r="N374" s="26">
        <f t="shared" ca="1" si="41"/>
        <v>8</v>
      </c>
      <c r="O374" s="26">
        <f t="shared" ca="1" si="41"/>
        <v>5</v>
      </c>
    </row>
    <row r="375" spans="1:15" ht="19.5" thickBot="1">
      <c r="A375" s="50">
        <f t="shared" si="38"/>
        <v>374</v>
      </c>
      <c r="B375" s="22">
        <f ca="1">Streams!B375</f>
        <v>18</v>
      </c>
      <c r="C375" s="23">
        <f ca="1">VLOOKUP(B375,Partition!$J$2:$K$38,2)</f>
        <v>6</v>
      </c>
      <c r="D375" s="24">
        <f ca="1">COUNTIF(INDEX(C375:INDEX($C$1:C375,IFERROR(LOOKUP(2,1/($D$1:D374=2),ROW($D$1:D374)-MIN(ROW($D$1:D374)-1)),1),),),C375)</f>
        <v>2</v>
      </c>
      <c r="E375" s="23">
        <f t="shared" ca="1" si="35"/>
        <v>1</v>
      </c>
      <c r="F375" s="25">
        <f ca="1">COUNTIF(INDEX(E375:INDEX($E$1:E375,IFERROR(LOOKUP(2,1/($F$1:F374=2),ROW($F$1:F374)-MIN(ROW($F$1:F374)-1)),1),),),E375)</f>
        <v>1</v>
      </c>
      <c r="G375" s="26">
        <f t="shared" ca="1" si="36"/>
        <v>6</v>
      </c>
      <c r="H375" s="26">
        <f t="shared" ca="1" si="41"/>
        <v>3</v>
      </c>
      <c r="I375" s="26">
        <f t="shared" ca="1" si="41"/>
        <v>9</v>
      </c>
      <c r="J375" s="26">
        <f t="shared" ca="1" si="41"/>
        <v>1</v>
      </c>
      <c r="K375" s="26">
        <f t="shared" ca="1" si="41"/>
        <v>4</v>
      </c>
      <c r="L375" s="26">
        <f t="shared" ca="1" si="41"/>
        <v>2</v>
      </c>
      <c r="M375" s="26">
        <f t="shared" ca="1" si="41"/>
        <v>7</v>
      </c>
      <c r="N375" s="26">
        <f t="shared" ca="1" si="41"/>
        <v>8</v>
      </c>
      <c r="O375" s="26">
        <f t="shared" ca="1" si="41"/>
        <v>5</v>
      </c>
    </row>
    <row r="376" spans="1:15" ht="19.5" thickBot="1">
      <c r="A376" s="50">
        <f t="shared" si="38"/>
        <v>375</v>
      </c>
      <c r="B376" s="22">
        <f ca="1">Streams!B376</f>
        <v>20</v>
      </c>
      <c r="C376" s="23">
        <f ca="1">VLOOKUP(B376,Partition!$J$2:$K$38,2)</f>
        <v>5</v>
      </c>
      <c r="D376" s="24">
        <f ca="1">COUNTIF(INDEX(C376:INDEX($C$1:C376,IFERROR(LOOKUP(2,1/($D$1:D375=2),ROW($D$1:D375)-MIN(ROW($D$1:D375)-1)),1),),),C376)</f>
        <v>1</v>
      </c>
      <c r="E376" s="23">
        <f t="shared" ca="1" si="35"/>
        <v>9</v>
      </c>
      <c r="F376" s="25">
        <f ca="1">COUNTIF(INDEX(E376:INDEX($E$1:E376,IFERROR(LOOKUP(2,1/($F$1:F375=2),ROW($F$1:F375)-MIN(ROW($F$1:F375)-1)),1),),),E376)</f>
        <v>1</v>
      </c>
      <c r="G376" s="26">
        <f t="shared" ca="1" si="36"/>
        <v>6</v>
      </c>
      <c r="H376" s="26">
        <f t="shared" ca="1" si="41"/>
        <v>3</v>
      </c>
      <c r="I376" s="26">
        <f t="shared" ca="1" si="41"/>
        <v>9</v>
      </c>
      <c r="J376" s="26">
        <f t="shared" ca="1" si="41"/>
        <v>1</v>
      </c>
      <c r="K376" s="26">
        <f t="shared" ca="1" si="41"/>
        <v>4</v>
      </c>
      <c r="L376" s="26">
        <f t="shared" ca="1" si="41"/>
        <v>2</v>
      </c>
      <c r="M376" s="26">
        <f t="shared" ca="1" si="41"/>
        <v>7</v>
      </c>
      <c r="N376" s="26">
        <f t="shared" ca="1" si="41"/>
        <v>8</v>
      </c>
      <c r="O376" s="26">
        <f t="shared" ca="1" si="41"/>
        <v>5</v>
      </c>
    </row>
    <row r="377" spans="1:15" ht="19.5" thickBot="1">
      <c r="A377" s="50">
        <f t="shared" si="38"/>
        <v>376</v>
      </c>
      <c r="B377" s="22">
        <f ca="1">Streams!B377</f>
        <v>20</v>
      </c>
      <c r="C377" s="23">
        <f ca="1">VLOOKUP(B377,Partition!$J$2:$K$38,2)</f>
        <v>5</v>
      </c>
      <c r="D377" s="24">
        <f ca="1">COUNTIF(INDEX(C377:INDEX($C$1:C377,IFERROR(LOOKUP(2,1/($D$1:D376=2),ROW($D$1:D376)-MIN(ROW($D$1:D376)-1)),1),),),C377)</f>
        <v>2</v>
      </c>
      <c r="E377" s="23">
        <f t="shared" ca="1" si="35"/>
        <v>1</v>
      </c>
      <c r="F377" s="25">
        <f ca="1">COUNTIF(INDEX(E377:INDEX($E$1:E377,IFERROR(LOOKUP(2,1/($F$1:F376=2),ROW($F$1:F376)-MIN(ROW($F$1:F376)-1)),1),),),E377)</f>
        <v>2</v>
      </c>
      <c r="G377" s="26">
        <f t="shared" ca="1" si="36"/>
        <v>5</v>
      </c>
      <c r="H377" s="26">
        <f t="shared" ca="1" si="41"/>
        <v>6</v>
      </c>
      <c r="I377" s="26">
        <f t="shared" ca="1" si="41"/>
        <v>3</v>
      </c>
      <c r="J377" s="26">
        <f t="shared" ca="1" si="41"/>
        <v>9</v>
      </c>
      <c r="K377" s="26">
        <f t="shared" ca="1" si="41"/>
        <v>1</v>
      </c>
      <c r="L377" s="26">
        <f t="shared" ca="1" si="41"/>
        <v>4</v>
      </c>
      <c r="M377" s="26">
        <f t="shared" ca="1" si="41"/>
        <v>2</v>
      </c>
      <c r="N377" s="26">
        <f t="shared" ca="1" si="41"/>
        <v>7</v>
      </c>
      <c r="O377" s="26">
        <f t="shared" ca="1" si="41"/>
        <v>8</v>
      </c>
    </row>
    <row r="378" spans="1:15" ht="19.5" thickBot="1">
      <c r="A378" s="50">
        <f t="shared" si="38"/>
        <v>377</v>
      </c>
      <c r="B378" s="22">
        <f ca="1">Streams!B378</f>
        <v>16</v>
      </c>
      <c r="C378" s="23">
        <f ca="1">VLOOKUP(B378,Partition!$J$2:$K$38,2)</f>
        <v>4</v>
      </c>
      <c r="D378" s="24">
        <f ca="1">COUNTIF(INDEX(C378:INDEX($C$1:C378,IFERROR(LOOKUP(2,1/($D$1:D377=2),ROW($D$1:D377)-MIN(ROW($D$1:D377)-1)),1),),),C378)</f>
        <v>1</v>
      </c>
      <c r="E378" s="23">
        <f t="shared" ca="1" si="35"/>
        <v>6</v>
      </c>
      <c r="F378" s="25">
        <f ca="1">COUNTIF(INDEX(E378:INDEX($E$1:E378,IFERROR(LOOKUP(2,1/($F$1:F377=2),ROW($F$1:F377)-MIN(ROW($F$1:F377)-1)),1),),),E378)</f>
        <v>1</v>
      </c>
      <c r="G378" s="26">
        <f t="shared" ca="1" si="36"/>
        <v>5</v>
      </c>
      <c r="H378" s="26">
        <f t="shared" ca="1" si="41"/>
        <v>6</v>
      </c>
      <c r="I378" s="26">
        <f t="shared" ca="1" si="41"/>
        <v>3</v>
      </c>
      <c r="J378" s="26">
        <f t="shared" ca="1" si="41"/>
        <v>9</v>
      </c>
      <c r="K378" s="26">
        <f t="shared" ca="1" si="41"/>
        <v>1</v>
      </c>
      <c r="L378" s="26">
        <f t="shared" ca="1" si="41"/>
        <v>4</v>
      </c>
      <c r="M378" s="26">
        <f t="shared" ca="1" si="41"/>
        <v>2</v>
      </c>
      <c r="N378" s="26">
        <f t="shared" ca="1" si="41"/>
        <v>7</v>
      </c>
      <c r="O378" s="26">
        <f t="shared" ca="1" si="41"/>
        <v>8</v>
      </c>
    </row>
    <row r="379" spans="1:15" ht="19.5" thickBot="1">
      <c r="A379" s="50">
        <f t="shared" si="38"/>
        <v>378</v>
      </c>
      <c r="B379" s="22">
        <f ca="1">Streams!B379</f>
        <v>2</v>
      </c>
      <c r="C379" s="23">
        <f ca="1">VLOOKUP(B379,Partition!$J$2:$K$38,2)</f>
        <v>2</v>
      </c>
      <c r="D379" s="24">
        <f ca="1">COUNTIF(INDEX(C379:INDEX($C$1:C379,IFERROR(LOOKUP(2,1/($D$1:D378=2),ROW($D$1:D378)-MIN(ROW($D$1:D378)-1)),1),),),C379)</f>
        <v>1</v>
      </c>
      <c r="E379" s="23">
        <f t="shared" ca="1" si="35"/>
        <v>7</v>
      </c>
      <c r="F379" s="25">
        <f ca="1">COUNTIF(INDEX(E379:INDEX($E$1:E379,IFERROR(LOOKUP(2,1/($F$1:F378=2),ROW($F$1:F378)-MIN(ROW($F$1:F378)-1)),1),),),E379)</f>
        <v>1</v>
      </c>
      <c r="G379" s="26">
        <f t="shared" ca="1" si="36"/>
        <v>4</v>
      </c>
      <c r="H379" s="26">
        <f t="shared" ca="1" si="41"/>
        <v>5</v>
      </c>
      <c r="I379" s="26">
        <f t="shared" ca="1" si="41"/>
        <v>6</v>
      </c>
      <c r="J379" s="26">
        <f t="shared" ca="1" si="41"/>
        <v>3</v>
      </c>
      <c r="K379" s="26">
        <f t="shared" ca="1" si="41"/>
        <v>9</v>
      </c>
      <c r="L379" s="26">
        <f t="shared" ca="1" si="41"/>
        <v>1</v>
      </c>
      <c r="M379" s="26">
        <f t="shared" ca="1" si="41"/>
        <v>2</v>
      </c>
      <c r="N379" s="26">
        <f t="shared" ca="1" si="41"/>
        <v>7</v>
      </c>
      <c r="O379" s="26">
        <f t="shared" ca="1" si="41"/>
        <v>8</v>
      </c>
    </row>
    <row r="380" spans="1:15" ht="19.5" thickBot="1">
      <c r="A380" s="50">
        <f t="shared" si="38"/>
        <v>379</v>
      </c>
      <c r="B380" s="22">
        <f ca="1">Streams!B380</f>
        <v>21</v>
      </c>
      <c r="C380" s="23">
        <f ca="1">VLOOKUP(B380,Partition!$J$2:$K$38,2)</f>
        <v>6</v>
      </c>
      <c r="D380" s="24">
        <f ca="1">COUNTIF(INDEX(C380:INDEX($C$1:C380,IFERROR(LOOKUP(2,1/($D$1:D379=2),ROW($D$1:D379)-MIN(ROW($D$1:D379)-1)),1),),),C380)</f>
        <v>1</v>
      </c>
      <c r="E380" s="23">
        <f t="shared" ca="1" si="35"/>
        <v>4</v>
      </c>
      <c r="F380" s="25">
        <f ca="1">COUNTIF(INDEX(E380:INDEX($E$1:E380,IFERROR(LOOKUP(2,1/($F$1:F379=2),ROW($F$1:F379)-MIN(ROW($F$1:F379)-1)),1),),),E380)</f>
        <v>1</v>
      </c>
      <c r="G380" s="26">
        <f t="shared" ca="1" si="36"/>
        <v>2</v>
      </c>
      <c r="H380" s="26">
        <f t="shared" ca="1" si="41"/>
        <v>4</v>
      </c>
      <c r="I380" s="26">
        <f t="shared" ca="1" si="41"/>
        <v>5</v>
      </c>
      <c r="J380" s="26">
        <f t="shared" ca="1" si="41"/>
        <v>6</v>
      </c>
      <c r="K380" s="26">
        <f t="shared" ca="1" si="41"/>
        <v>3</v>
      </c>
      <c r="L380" s="26">
        <f t="shared" ca="1" si="41"/>
        <v>9</v>
      </c>
      <c r="M380" s="26">
        <f t="shared" ca="1" si="41"/>
        <v>1</v>
      </c>
      <c r="N380" s="26">
        <f t="shared" ca="1" si="41"/>
        <v>7</v>
      </c>
      <c r="O380" s="26">
        <f t="shared" ca="1" si="41"/>
        <v>8</v>
      </c>
    </row>
    <row r="381" spans="1:15" ht="19.5" thickBot="1">
      <c r="A381" s="50">
        <f t="shared" si="38"/>
        <v>380</v>
      </c>
      <c r="B381" s="22">
        <f ca="1">Streams!B381</f>
        <v>30</v>
      </c>
      <c r="C381" s="23">
        <f ca="1">VLOOKUP(B381,Partition!$J$2:$K$38,2)</f>
        <v>9</v>
      </c>
      <c r="D381" s="24">
        <f ca="1">COUNTIF(INDEX(C381:INDEX($C$1:C381,IFERROR(LOOKUP(2,1/($D$1:D380=2),ROW($D$1:D380)-MIN(ROW($D$1:D380)-1)),1),),),C381)</f>
        <v>1</v>
      </c>
      <c r="E381" s="23">
        <f t="shared" ca="1" si="35"/>
        <v>6</v>
      </c>
      <c r="F381" s="25">
        <f ca="1">COUNTIF(INDEX(E381:INDEX($E$1:E381,IFERROR(LOOKUP(2,1/($F$1:F380=2),ROW($F$1:F380)-MIN(ROW($F$1:F380)-1)),1),),),E381)</f>
        <v>2</v>
      </c>
      <c r="G381" s="26">
        <f t="shared" ca="1" si="36"/>
        <v>6</v>
      </c>
      <c r="H381" s="26">
        <f t="shared" ca="1" si="41"/>
        <v>2</v>
      </c>
      <c r="I381" s="26">
        <f t="shared" ca="1" si="41"/>
        <v>4</v>
      </c>
      <c r="J381" s="26">
        <f t="shared" ca="1" si="41"/>
        <v>5</v>
      </c>
      <c r="K381" s="26">
        <f t="shared" ca="1" si="41"/>
        <v>3</v>
      </c>
      <c r="L381" s="26">
        <f t="shared" ca="1" si="41"/>
        <v>9</v>
      </c>
      <c r="M381" s="26">
        <f t="shared" ca="1" si="41"/>
        <v>1</v>
      </c>
      <c r="N381" s="26">
        <f t="shared" ca="1" si="41"/>
        <v>7</v>
      </c>
      <c r="O381" s="26">
        <f t="shared" ca="1" si="41"/>
        <v>8</v>
      </c>
    </row>
    <row r="382" spans="1:15" ht="19.5" thickBot="1">
      <c r="A382" s="50">
        <f t="shared" si="38"/>
        <v>381</v>
      </c>
      <c r="B382" s="22">
        <f ca="1">Streams!B382</f>
        <v>16</v>
      </c>
      <c r="C382" s="23">
        <f ca="1">VLOOKUP(B382,Partition!$J$2:$K$38,2)</f>
        <v>4</v>
      </c>
      <c r="D382" s="24">
        <f ca="1">COUNTIF(INDEX(C382:INDEX($C$1:C382,IFERROR(LOOKUP(2,1/($D$1:D381=2),ROW($D$1:D381)-MIN(ROW($D$1:D381)-1)),1),),),C382)</f>
        <v>2</v>
      </c>
      <c r="E382" s="23">
        <f t="shared" ca="1" si="35"/>
        <v>4</v>
      </c>
      <c r="F382" s="25">
        <f ca="1">COUNTIF(INDEX(E382:INDEX($E$1:E382,IFERROR(LOOKUP(2,1/($F$1:F381=2),ROW($F$1:F381)-MIN(ROW($F$1:F381)-1)),1),),),E382)</f>
        <v>1</v>
      </c>
      <c r="G382" s="26">
        <f t="shared" ca="1" si="36"/>
        <v>9</v>
      </c>
      <c r="H382" s="26">
        <f t="shared" ca="1" si="41"/>
        <v>6</v>
      </c>
      <c r="I382" s="26">
        <f t="shared" ca="1" si="41"/>
        <v>2</v>
      </c>
      <c r="J382" s="26">
        <f t="shared" ca="1" si="41"/>
        <v>4</v>
      </c>
      <c r="K382" s="26">
        <f t="shared" ca="1" si="41"/>
        <v>5</v>
      </c>
      <c r="L382" s="26">
        <f t="shared" ca="1" si="41"/>
        <v>3</v>
      </c>
      <c r="M382" s="26">
        <f t="shared" ca="1" si="41"/>
        <v>1</v>
      </c>
      <c r="N382" s="26">
        <f t="shared" ca="1" si="41"/>
        <v>7</v>
      </c>
      <c r="O382" s="26">
        <f t="shared" ca="1" si="41"/>
        <v>8</v>
      </c>
    </row>
    <row r="383" spans="1:15" ht="19.5" thickBot="1">
      <c r="A383" s="50">
        <f t="shared" si="38"/>
        <v>382</v>
      </c>
      <c r="B383" s="22">
        <f ca="1">Streams!B383</f>
        <v>20</v>
      </c>
      <c r="C383" s="23">
        <f ca="1">VLOOKUP(B383,Partition!$J$2:$K$38,2)</f>
        <v>5</v>
      </c>
      <c r="D383" s="24">
        <f ca="1">COUNTIF(INDEX(C383:INDEX($C$1:C383,IFERROR(LOOKUP(2,1/($D$1:D382=2),ROW($D$1:D382)-MIN(ROW($D$1:D382)-1)),1),),),C383)</f>
        <v>1</v>
      </c>
      <c r="E383" s="23">
        <f t="shared" ca="1" si="35"/>
        <v>5</v>
      </c>
      <c r="F383" s="25">
        <f ca="1">COUNTIF(INDEX(E383:INDEX($E$1:E383,IFERROR(LOOKUP(2,1/($F$1:F382=2),ROW($F$1:F382)-MIN(ROW($F$1:F382)-1)),1),),),E383)</f>
        <v>1</v>
      </c>
      <c r="G383" s="26">
        <f t="shared" ca="1" si="36"/>
        <v>4</v>
      </c>
      <c r="H383" s="26">
        <f t="shared" ca="1" si="41"/>
        <v>9</v>
      </c>
      <c r="I383" s="26">
        <f t="shared" ca="1" si="41"/>
        <v>6</v>
      </c>
      <c r="J383" s="26">
        <f t="shared" ca="1" si="41"/>
        <v>2</v>
      </c>
      <c r="K383" s="26">
        <f t="shared" ca="1" si="41"/>
        <v>5</v>
      </c>
      <c r="L383" s="26">
        <f t="shared" ca="1" si="41"/>
        <v>3</v>
      </c>
      <c r="M383" s="26">
        <f t="shared" ca="1" si="41"/>
        <v>1</v>
      </c>
      <c r="N383" s="26">
        <f t="shared" ca="1" si="41"/>
        <v>7</v>
      </c>
      <c r="O383" s="26">
        <f t="shared" ca="1" si="41"/>
        <v>8</v>
      </c>
    </row>
    <row r="384" spans="1:15" ht="19.5" thickBot="1">
      <c r="A384" s="50">
        <f t="shared" si="38"/>
        <v>383</v>
      </c>
      <c r="B384" s="22">
        <f ca="1">Streams!B384</f>
        <v>1</v>
      </c>
      <c r="C384" s="23">
        <f ca="1">VLOOKUP(B384,Partition!$J$2:$K$38,2)</f>
        <v>1</v>
      </c>
      <c r="D384" s="24">
        <f ca="1">COUNTIF(INDEX(C384:INDEX($C$1:C384,IFERROR(LOOKUP(2,1/($D$1:D383=2),ROW($D$1:D383)-MIN(ROW($D$1:D383)-1)),1),),),C384)</f>
        <v>1</v>
      </c>
      <c r="E384" s="23">
        <f t="shared" ca="1" si="35"/>
        <v>7</v>
      </c>
      <c r="F384" s="25">
        <f ca="1">COUNTIF(INDEX(E384:INDEX($E$1:E384,IFERROR(LOOKUP(2,1/($F$1:F383=2),ROW($F$1:F383)-MIN(ROW($F$1:F383)-1)),1),),),E384)</f>
        <v>1</v>
      </c>
      <c r="G384" s="26">
        <f t="shared" ca="1" si="36"/>
        <v>5</v>
      </c>
      <c r="H384" s="26">
        <f t="shared" ca="1" si="41"/>
        <v>4</v>
      </c>
      <c r="I384" s="26">
        <f t="shared" ca="1" si="41"/>
        <v>9</v>
      </c>
      <c r="J384" s="26">
        <f t="shared" ca="1" si="41"/>
        <v>6</v>
      </c>
      <c r="K384" s="26">
        <f t="shared" ca="1" si="41"/>
        <v>2</v>
      </c>
      <c r="L384" s="26">
        <f t="shared" ca="1" si="41"/>
        <v>3</v>
      </c>
      <c r="M384" s="26">
        <f t="shared" ca="1" si="41"/>
        <v>1</v>
      </c>
      <c r="N384" s="26">
        <f t="shared" ca="1" si="41"/>
        <v>7</v>
      </c>
      <c r="O384" s="26">
        <f t="shared" ca="1" si="41"/>
        <v>8</v>
      </c>
    </row>
    <row r="385" spans="1:15" ht="19.5" thickBot="1">
      <c r="A385" s="50">
        <f t="shared" si="38"/>
        <v>384</v>
      </c>
      <c r="B385" s="22">
        <f ca="1">Streams!B385</f>
        <v>18</v>
      </c>
      <c r="C385" s="23">
        <f ca="1">VLOOKUP(B385,Partition!$J$2:$K$38,2)</f>
        <v>6</v>
      </c>
      <c r="D385" s="24">
        <f ca="1">COUNTIF(INDEX(C385:INDEX($C$1:C385,IFERROR(LOOKUP(2,1/($D$1:D384=2),ROW($D$1:D384)-MIN(ROW($D$1:D384)-1)),1),),),C385)</f>
        <v>1</v>
      </c>
      <c r="E385" s="23">
        <f t="shared" ca="1" si="35"/>
        <v>5</v>
      </c>
      <c r="F385" s="25">
        <f ca="1">COUNTIF(INDEX(E385:INDEX($E$1:E385,IFERROR(LOOKUP(2,1/($F$1:F384=2),ROW($F$1:F384)-MIN(ROW($F$1:F384)-1)),1),),),E385)</f>
        <v>2</v>
      </c>
      <c r="G385" s="26">
        <f t="shared" ca="1" si="36"/>
        <v>1</v>
      </c>
      <c r="H385" s="26">
        <f t="shared" ca="1" si="41"/>
        <v>5</v>
      </c>
      <c r="I385" s="26">
        <f t="shared" ca="1" si="41"/>
        <v>4</v>
      </c>
      <c r="J385" s="26">
        <f t="shared" ca="1" si="41"/>
        <v>9</v>
      </c>
      <c r="K385" s="26">
        <f t="shared" ca="1" si="41"/>
        <v>6</v>
      </c>
      <c r="L385" s="26">
        <f t="shared" ca="1" si="41"/>
        <v>2</v>
      </c>
      <c r="M385" s="26">
        <f t="shared" ca="1" si="41"/>
        <v>3</v>
      </c>
      <c r="N385" s="26">
        <f t="shared" ca="1" si="41"/>
        <v>7</v>
      </c>
      <c r="O385" s="26">
        <f t="shared" ca="1" si="41"/>
        <v>8</v>
      </c>
    </row>
    <row r="386" spans="1:15" ht="19.5" thickBot="1">
      <c r="A386" s="50">
        <f t="shared" si="38"/>
        <v>385</v>
      </c>
      <c r="B386" s="22">
        <f ca="1">Streams!B386</f>
        <v>1</v>
      </c>
      <c r="C386" s="23">
        <f ca="1">VLOOKUP(B386,Partition!$J$2:$K$38,2)</f>
        <v>1</v>
      </c>
      <c r="D386" s="24">
        <f ca="1">COUNTIF(INDEX(C386:INDEX($C$1:C386,IFERROR(LOOKUP(2,1/($D$1:D385=2),ROW($D$1:D385)-MIN(ROW($D$1:D385)-1)),1),),),C386)</f>
        <v>2</v>
      </c>
      <c r="E386" s="23">
        <f t="shared" ca="1" si="35"/>
        <v>2</v>
      </c>
      <c r="F386" s="25">
        <f ca="1">COUNTIF(INDEX(E386:INDEX($E$1:E386,IFERROR(LOOKUP(2,1/($F$1:F385=2),ROW($F$1:F385)-MIN(ROW($F$1:F385)-1)),1),),),E386)</f>
        <v>1</v>
      </c>
      <c r="G386" s="26">
        <f t="shared" ca="1" si="36"/>
        <v>6</v>
      </c>
      <c r="H386" s="26">
        <f t="shared" ca="1" si="41"/>
        <v>1</v>
      </c>
      <c r="I386" s="26">
        <f t="shared" ca="1" si="41"/>
        <v>5</v>
      </c>
      <c r="J386" s="26">
        <f t="shared" ca="1" si="41"/>
        <v>4</v>
      </c>
      <c r="K386" s="26">
        <f t="shared" ca="1" si="41"/>
        <v>9</v>
      </c>
      <c r="L386" s="26">
        <f t="shared" ca="1" si="41"/>
        <v>2</v>
      </c>
      <c r="M386" s="26">
        <f t="shared" ca="1" si="41"/>
        <v>3</v>
      </c>
      <c r="N386" s="26">
        <f t="shared" ca="1" si="41"/>
        <v>7</v>
      </c>
      <c r="O386" s="26">
        <f t="shared" ca="1" si="41"/>
        <v>8</v>
      </c>
    </row>
    <row r="387" spans="1:15" ht="19.5" thickBot="1">
      <c r="A387" s="50">
        <f t="shared" si="38"/>
        <v>386</v>
      </c>
      <c r="B387" s="22">
        <f ca="1">Streams!B387</f>
        <v>8</v>
      </c>
      <c r="C387" s="23">
        <f ca="1">VLOOKUP(B387,Partition!$J$2:$K$38,2)</f>
        <v>2</v>
      </c>
      <c r="D387" s="24">
        <f ca="1">COUNTIF(INDEX(C387:INDEX($C$1:C387,IFERROR(LOOKUP(2,1/($D$1:D386=2),ROW($D$1:D386)-MIN(ROW($D$1:D386)-1)),1),),),C387)</f>
        <v>1</v>
      </c>
      <c r="E387" s="23">
        <f t="shared" ref="E387:E450" ca="1" si="42">IF(C387=G387,1,IF(C387=H387,2,IF(C387=I387,3,IF(C387=J387,4,IF(C387=K387,5,IF(C387=L387,6,IF(C387=M387,7,IF(C387=N387,8,IF(C387=O387,9,"")))))))))</f>
        <v>6</v>
      </c>
      <c r="F387" s="25">
        <f ca="1">COUNTIF(INDEX(E387:INDEX($E$1:E387,IFERROR(LOOKUP(2,1/($F$1:F386=2),ROW($F$1:F386)-MIN(ROW($F$1:F386)-1)),1),),),E387)</f>
        <v>1</v>
      </c>
      <c r="G387" s="26">
        <f t="shared" ref="G387:G450" ca="1" si="43">IF(C386&lt;&gt;0,C386,G386)</f>
        <v>1</v>
      </c>
      <c r="H387" s="26">
        <f t="shared" ref="H387:O402" ca="1" si="44">IF(AND(G386&lt;&gt;$G387,G386&lt;&gt;G387,G386&lt;&gt;0),G386,H386)</f>
        <v>6</v>
      </c>
      <c r="I387" s="26">
        <f t="shared" ca="1" si="44"/>
        <v>5</v>
      </c>
      <c r="J387" s="26">
        <f t="shared" ca="1" si="44"/>
        <v>4</v>
      </c>
      <c r="K387" s="26">
        <f t="shared" ca="1" si="44"/>
        <v>9</v>
      </c>
      <c r="L387" s="26">
        <f t="shared" ca="1" si="44"/>
        <v>2</v>
      </c>
      <c r="M387" s="26">
        <f t="shared" ca="1" si="44"/>
        <v>3</v>
      </c>
      <c r="N387" s="26">
        <f t="shared" ca="1" si="44"/>
        <v>7</v>
      </c>
      <c r="O387" s="26">
        <f t="shared" ca="1" si="44"/>
        <v>8</v>
      </c>
    </row>
    <row r="388" spans="1:15" ht="19.5" thickBot="1">
      <c r="A388" s="50">
        <f t="shared" ref="A388:A451" si="45">1+A387</f>
        <v>387</v>
      </c>
      <c r="B388" s="22">
        <f ca="1">Streams!B388</f>
        <v>14</v>
      </c>
      <c r="C388" s="23">
        <f ca="1">VLOOKUP(B388,Partition!$J$2:$K$38,2)</f>
        <v>5</v>
      </c>
      <c r="D388" s="24">
        <f ca="1">COUNTIF(INDEX(C388:INDEX($C$1:C388,IFERROR(LOOKUP(2,1/($D$1:D387=2),ROW($D$1:D387)-MIN(ROW($D$1:D387)-1)),1),),),C388)</f>
        <v>1</v>
      </c>
      <c r="E388" s="23">
        <f t="shared" ca="1" si="42"/>
        <v>4</v>
      </c>
      <c r="F388" s="25">
        <f ca="1">COUNTIF(INDEX(E388:INDEX($E$1:E388,IFERROR(LOOKUP(2,1/($F$1:F387=2),ROW($F$1:F387)-MIN(ROW($F$1:F387)-1)),1),),),E388)</f>
        <v>1</v>
      </c>
      <c r="G388" s="26">
        <f t="shared" ca="1" si="43"/>
        <v>2</v>
      </c>
      <c r="H388" s="26">
        <f t="shared" ca="1" si="44"/>
        <v>1</v>
      </c>
      <c r="I388" s="26">
        <f t="shared" ca="1" si="44"/>
        <v>6</v>
      </c>
      <c r="J388" s="26">
        <f t="shared" ca="1" si="44"/>
        <v>5</v>
      </c>
      <c r="K388" s="26">
        <f t="shared" ca="1" si="44"/>
        <v>4</v>
      </c>
      <c r="L388" s="26">
        <f t="shared" ca="1" si="44"/>
        <v>9</v>
      </c>
      <c r="M388" s="26">
        <f t="shared" ca="1" si="44"/>
        <v>3</v>
      </c>
      <c r="N388" s="26">
        <f t="shared" ca="1" si="44"/>
        <v>7</v>
      </c>
      <c r="O388" s="26">
        <f t="shared" ca="1" si="44"/>
        <v>8</v>
      </c>
    </row>
    <row r="389" spans="1:15" ht="19.5" thickBot="1">
      <c r="A389" s="50">
        <f t="shared" si="45"/>
        <v>388</v>
      </c>
      <c r="B389" s="22">
        <f ca="1">Streams!B389</f>
        <v>19</v>
      </c>
      <c r="C389" s="23">
        <f ca="1">VLOOKUP(B389,Partition!$J$2:$K$38,2)</f>
        <v>4</v>
      </c>
      <c r="D389" s="24">
        <f ca="1">COUNTIF(INDEX(C389:INDEX($C$1:C389,IFERROR(LOOKUP(2,1/($D$1:D388=2),ROW($D$1:D388)-MIN(ROW($D$1:D388)-1)),1),),),C389)</f>
        <v>1</v>
      </c>
      <c r="E389" s="23">
        <f t="shared" ca="1" si="42"/>
        <v>5</v>
      </c>
      <c r="F389" s="25">
        <f ca="1">COUNTIF(INDEX(E389:INDEX($E$1:E389,IFERROR(LOOKUP(2,1/($F$1:F388=2),ROW($F$1:F388)-MIN(ROW($F$1:F388)-1)),1),),),E389)</f>
        <v>2</v>
      </c>
      <c r="G389" s="26">
        <f t="shared" ca="1" si="43"/>
        <v>5</v>
      </c>
      <c r="H389" s="26">
        <f t="shared" ca="1" si="44"/>
        <v>2</v>
      </c>
      <c r="I389" s="26">
        <f t="shared" ca="1" si="44"/>
        <v>1</v>
      </c>
      <c r="J389" s="26">
        <f t="shared" ca="1" si="44"/>
        <v>6</v>
      </c>
      <c r="K389" s="26">
        <f t="shared" ca="1" si="44"/>
        <v>4</v>
      </c>
      <c r="L389" s="26">
        <f t="shared" ca="1" si="44"/>
        <v>9</v>
      </c>
      <c r="M389" s="26">
        <f t="shared" ca="1" si="44"/>
        <v>3</v>
      </c>
      <c r="N389" s="26">
        <f t="shared" ca="1" si="44"/>
        <v>7</v>
      </c>
      <c r="O389" s="26">
        <f t="shared" ca="1" si="44"/>
        <v>8</v>
      </c>
    </row>
    <row r="390" spans="1:15" ht="19.5" thickBot="1">
      <c r="A390" s="50">
        <f t="shared" si="45"/>
        <v>389</v>
      </c>
      <c r="B390" s="22">
        <f ca="1">Streams!B390</f>
        <v>9</v>
      </c>
      <c r="C390" s="23">
        <f ca="1">VLOOKUP(B390,Partition!$J$2:$K$38,2)</f>
        <v>3</v>
      </c>
      <c r="D390" s="24">
        <f ca="1">COUNTIF(INDEX(C390:INDEX($C$1:C390,IFERROR(LOOKUP(2,1/($D$1:D389=2),ROW($D$1:D389)-MIN(ROW($D$1:D389)-1)),1),),),C390)</f>
        <v>1</v>
      </c>
      <c r="E390" s="23">
        <f t="shared" ca="1" si="42"/>
        <v>7</v>
      </c>
      <c r="F390" s="25">
        <f ca="1">COUNTIF(INDEX(E390:INDEX($E$1:E390,IFERROR(LOOKUP(2,1/($F$1:F389=2),ROW($F$1:F389)-MIN(ROW($F$1:F389)-1)),1),),),E390)</f>
        <v>1</v>
      </c>
      <c r="G390" s="26">
        <f t="shared" ca="1" si="43"/>
        <v>4</v>
      </c>
      <c r="H390" s="26">
        <f t="shared" ca="1" si="44"/>
        <v>5</v>
      </c>
      <c r="I390" s="26">
        <f t="shared" ca="1" si="44"/>
        <v>2</v>
      </c>
      <c r="J390" s="26">
        <f t="shared" ca="1" si="44"/>
        <v>1</v>
      </c>
      <c r="K390" s="26">
        <f t="shared" ca="1" si="44"/>
        <v>6</v>
      </c>
      <c r="L390" s="26">
        <f t="shared" ca="1" si="44"/>
        <v>9</v>
      </c>
      <c r="M390" s="26">
        <f t="shared" ca="1" si="44"/>
        <v>3</v>
      </c>
      <c r="N390" s="26">
        <f t="shared" ca="1" si="44"/>
        <v>7</v>
      </c>
      <c r="O390" s="26">
        <f t="shared" ca="1" si="44"/>
        <v>8</v>
      </c>
    </row>
    <row r="391" spans="1:15" ht="19.5" thickBot="1">
      <c r="A391" s="50">
        <f t="shared" si="45"/>
        <v>390</v>
      </c>
      <c r="B391" s="22">
        <f ca="1">Streams!B391</f>
        <v>36</v>
      </c>
      <c r="C391" s="23">
        <f ca="1">VLOOKUP(B391,Partition!$J$2:$K$38,2)</f>
        <v>9</v>
      </c>
      <c r="D391" s="24">
        <f ca="1">COUNTIF(INDEX(C391:INDEX($C$1:C391,IFERROR(LOOKUP(2,1/($D$1:D390=2),ROW($D$1:D390)-MIN(ROW($D$1:D390)-1)),1),),),C391)</f>
        <v>1</v>
      </c>
      <c r="E391" s="23">
        <f t="shared" ca="1" si="42"/>
        <v>7</v>
      </c>
      <c r="F391" s="25">
        <f ca="1">COUNTIF(INDEX(E391:INDEX($E$1:E391,IFERROR(LOOKUP(2,1/($F$1:F390=2),ROW($F$1:F390)-MIN(ROW($F$1:F390)-1)),1),),),E391)</f>
        <v>2</v>
      </c>
      <c r="G391" s="26">
        <f t="shared" ca="1" si="43"/>
        <v>3</v>
      </c>
      <c r="H391" s="26">
        <f t="shared" ca="1" si="44"/>
        <v>4</v>
      </c>
      <c r="I391" s="26">
        <f t="shared" ca="1" si="44"/>
        <v>5</v>
      </c>
      <c r="J391" s="26">
        <f t="shared" ca="1" si="44"/>
        <v>2</v>
      </c>
      <c r="K391" s="26">
        <f t="shared" ca="1" si="44"/>
        <v>1</v>
      </c>
      <c r="L391" s="26">
        <f t="shared" ca="1" si="44"/>
        <v>6</v>
      </c>
      <c r="M391" s="26">
        <f t="shared" ca="1" si="44"/>
        <v>9</v>
      </c>
      <c r="N391" s="26">
        <f t="shared" ca="1" si="44"/>
        <v>7</v>
      </c>
      <c r="O391" s="26">
        <f t="shared" ca="1" si="44"/>
        <v>8</v>
      </c>
    </row>
    <row r="392" spans="1:15" ht="19.5" thickBot="1">
      <c r="A392" s="50">
        <f t="shared" si="45"/>
        <v>391</v>
      </c>
      <c r="B392" s="22">
        <f ca="1">Streams!B392</f>
        <v>6</v>
      </c>
      <c r="C392" s="23">
        <f ca="1">VLOOKUP(B392,Partition!$J$2:$K$38,2)</f>
        <v>3</v>
      </c>
      <c r="D392" s="24">
        <f ca="1">COUNTIF(INDEX(C392:INDEX($C$1:C392,IFERROR(LOOKUP(2,1/($D$1:D391=2),ROW($D$1:D391)-MIN(ROW($D$1:D391)-1)),1),),),C392)</f>
        <v>2</v>
      </c>
      <c r="E392" s="23">
        <f t="shared" ca="1" si="42"/>
        <v>2</v>
      </c>
      <c r="F392" s="25">
        <f ca="1">COUNTIF(INDEX(E392:INDEX($E$1:E392,IFERROR(LOOKUP(2,1/($F$1:F391=2),ROW($F$1:F391)-MIN(ROW($F$1:F391)-1)),1),),),E392)</f>
        <v>1</v>
      </c>
      <c r="G392" s="26">
        <f t="shared" ca="1" si="43"/>
        <v>9</v>
      </c>
      <c r="H392" s="26">
        <f t="shared" ca="1" si="44"/>
        <v>3</v>
      </c>
      <c r="I392" s="26">
        <f t="shared" ca="1" si="44"/>
        <v>4</v>
      </c>
      <c r="J392" s="26">
        <f t="shared" ca="1" si="44"/>
        <v>5</v>
      </c>
      <c r="K392" s="26">
        <f t="shared" ca="1" si="44"/>
        <v>2</v>
      </c>
      <c r="L392" s="26">
        <f t="shared" ca="1" si="44"/>
        <v>1</v>
      </c>
      <c r="M392" s="26">
        <f t="shared" ca="1" si="44"/>
        <v>6</v>
      </c>
      <c r="N392" s="26">
        <f t="shared" ca="1" si="44"/>
        <v>7</v>
      </c>
      <c r="O392" s="26">
        <f t="shared" ca="1" si="44"/>
        <v>8</v>
      </c>
    </row>
    <row r="393" spans="1:15" ht="19.5" thickBot="1">
      <c r="A393" s="50">
        <f t="shared" si="45"/>
        <v>392</v>
      </c>
      <c r="B393" s="22">
        <f ca="1">Streams!B393</f>
        <v>21</v>
      </c>
      <c r="C393" s="23">
        <f ca="1">VLOOKUP(B393,Partition!$J$2:$K$38,2)</f>
        <v>6</v>
      </c>
      <c r="D393" s="24">
        <f ca="1">COUNTIF(INDEX(C393:INDEX($C$1:C393,IFERROR(LOOKUP(2,1/($D$1:D392=2),ROW($D$1:D392)-MIN(ROW($D$1:D392)-1)),1),),),C393)</f>
        <v>1</v>
      </c>
      <c r="E393" s="23">
        <f t="shared" ca="1" si="42"/>
        <v>7</v>
      </c>
      <c r="F393" s="25">
        <f ca="1">COUNTIF(INDEX(E393:INDEX($E$1:E393,IFERROR(LOOKUP(2,1/($F$1:F392=2),ROW($F$1:F392)-MIN(ROW($F$1:F392)-1)),1),),),E393)</f>
        <v>2</v>
      </c>
      <c r="G393" s="26">
        <f t="shared" ca="1" si="43"/>
        <v>3</v>
      </c>
      <c r="H393" s="26">
        <f t="shared" ca="1" si="44"/>
        <v>9</v>
      </c>
      <c r="I393" s="26">
        <f t="shared" ca="1" si="44"/>
        <v>4</v>
      </c>
      <c r="J393" s="26">
        <f t="shared" ca="1" si="44"/>
        <v>5</v>
      </c>
      <c r="K393" s="26">
        <f t="shared" ca="1" si="44"/>
        <v>2</v>
      </c>
      <c r="L393" s="26">
        <f t="shared" ca="1" si="44"/>
        <v>1</v>
      </c>
      <c r="M393" s="26">
        <f t="shared" ca="1" si="44"/>
        <v>6</v>
      </c>
      <c r="N393" s="26">
        <f t="shared" ca="1" si="44"/>
        <v>7</v>
      </c>
      <c r="O393" s="26">
        <f t="shared" ca="1" si="44"/>
        <v>8</v>
      </c>
    </row>
    <row r="394" spans="1:15" ht="19.5" thickBot="1">
      <c r="A394" s="50">
        <f t="shared" si="45"/>
        <v>393</v>
      </c>
      <c r="B394" s="22">
        <f ca="1">Streams!B394</f>
        <v>4</v>
      </c>
      <c r="C394" s="23">
        <f ca="1">VLOOKUP(B394,Partition!$J$2:$K$38,2)</f>
        <v>1</v>
      </c>
      <c r="D394" s="24">
        <f ca="1">COUNTIF(INDEX(C394:INDEX($C$1:C394,IFERROR(LOOKUP(2,1/($D$1:D393=2),ROW($D$1:D393)-MIN(ROW($D$1:D393)-1)),1),),),C394)</f>
        <v>1</v>
      </c>
      <c r="E394" s="23">
        <f t="shared" ca="1" si="42"/>
        <v>7</v>
      </c>
      <c r="F394" s="25">
        <f ca="1">COUNTIF(INDEX(E394:INDEX($E$1:E394,IFERROR(LOOKUP(2,1/($F$1:F393=2),ROW($F$1:F393)-MIN(ROW($F$1:F393)-1)),1),),),E394)</f>
        <v>2</v>
      </c>
      <c r="G394" s="26">
        <f t="shared" ca="1" si="43"/>
        <v>6</v>
      </c>
      <c r="H394" s="26">
        <f t="shared" ca="1" si="44"/>
        <v>3</v>
      </c>
      <c r="I394" s="26">
        <f t="shared" ca="1" si="44"/>
        <v>9</v>
      </c>
      <c r="J394" s="26">
        <f t="shared" ca="1" si="44"/>
        <v>4</v>
      </c>
      <c r="K394" s="26">
        <f t="shared" ca="1" si="44"/>
        <v>5</v>
      </c>
      <c r="L394" s="26">
        <f t="shared" ca="1" si="44"/>
        <v>2</v>
      </c>
      <c r="M394" s="26">
        <f t="shared" ca="1" si="44"/>
        <v>1</v>
      </c>
      <c r="N394" s="26">
        <f t="shared" ca="1" si="44"/>
        <v>7</v>
      </c>
      <c r="O394" s="26">
        <f t="shared" ca="1" si="44"/>
        <v>8</v>
      </c>
    </row>
    <row r="395" spans="1:15" ht="19.5" thickBot="1">
      <c r="A395" s="50">
        <f t="shared" si="45"/>
        <v>394</v>
      </c>
      <c r="B395" s="22">
        <f ca="1">Streams!B395</f>
        <v>34</v>
      </c>
      <c r="C395" s="23">
        <f ca="1">VLOOKUP(B395,Partition!$J$2:$K$38,2)</f>
        <v>7</v>
      </c>
      <c r="D395" s="24">
        <f ca="1">COUNTIF(INDEX(C395:INDEX($C$1:C395,IFERROR(LOOKUP(2,1/($D$1:D394=2),ROW($D$1:D394)-MIN(ROW($D$1:D394)-1)),1),),),C395)</f>
        <v>1</v>
      </c>
      <c r="E395" s="23">
        <f t="shared" ca="1" si="42"/>
        <v>8</v>
      </c>
      <c r="F395" s="25">
        <f ca="1">COUNTIF(INDEX(E395:INDEX($E$1:E395,IFERROR(LOOKUP(2,1/($F$1:F394=2),ROW($F$1:F394)-MIN(ROW($F$1:F394)-1)),1),),),E395)</f>
        <v>1</v>
      </c>
      <c r="G395" s="26">
        <f t="shared" ca="1" si="43"/>
        <v>1</v>
      </c>
      <c r="H395" s="26">
        <f t="shared" ca="1" si="44"/>
        <v>6</v>
      </c>
      <c r="I395" s="26">
        <f t="shared" ca="1" si="44"/>
        <v>3</v>
      </c>
      <c r="J395" s="26">
        <f t="shared" ca="1" si="44"/>
        <v>9</v>
      </c>
      <c r="K395" s="26">
        <f t="shared" ca="1" si="44"/>
        <v>4</v>
      </c>
      <c r="L395" s="26">
        <f t="shared" ca="1" si="44"/>
        <v>5</v>
      </c>
      <c r="M395" s="26">
        <f t="shared" ca="1" si="44"/>
        <v>2</v>
      </c>
      <c r="N395" s="26">
        <f t="shared" ca="1" si="44"/>
        <v>7</v>
      </c>
      <c r="O395" s="26">
        <f t="shared" ca="1" si="44"/>
        <v>8</v>
      </c>
    </row>
    <row r="396" spans="1:15" ht="19.5" thickBot="1">
      <c r="A396" s="50">
        <f t="shared" si="45"/>
        <v>395</v>
      </c>
      <c r="B396" s="22">
        <f ca="1">Streams!B396</f>
        <v>26</v>
      </c>
      <c r="C396" s="23">
        <f ca="1">VLOOKUP(B396,Partition!$J$2:$K$38,2)</f>
        <v>8</v>
      </c>
      <c r="D396" s="24">
        <f ca="1">COUNTIF(INDEX(C396:INDEX($C$1:C396,IFERROR(LOOKUP(2,1/($D$1:D395=2),ROW($D$1:D395)-MIN(ROW($D$1:D395)-1)),1),),),C396)</f>
        <v>1</v>
      </c>
      <c r="E396" s="23">
        <f t="shared" ca="1" si="42"/>
        <v>9</v>
      </c>
      <c r="F396" s="25">
        <f ca="1">COUNTIF(INDEX(E396:INDEX($E$1:E396,IFERROR(LOOKUP(2,1/($F$1:F395=2),ROW($F$1:F395)-MIN(ROW($F$1:F395)-1)),1),),),E396)</f>
        <v>1</v>
      </c>
      <c r="G396" s="26">
        <f t="shared" ca="1" si="43"/>
        <v>7</v>
      </c>
      <c r="H396" s="26">
        <f t="shared" ca="1" si="44"/>
        <v>1</v>
      </c>
      <c r="I396" s="26">
        <f t="shared" ca="1" si="44"/>
        <v>6</v>
      </c>
      <c r="J396" s="26">
        <f t="shared" ca="1" si="44"/>
        <v>3</v>
      </c>
      <c r="K396" s="26">
        <f t="shared" ca="1" si="44"/>
        <v>9</v>
      </c>
      <c r="L396" s="26">
        <f t="shared" ca="1" si="44"/>
        <v>4</v>
      </c>
      <c r="M396" s="26">
        <f t="shared" ca="1" si="44"/>
        <v>5</v>
      </c>
      <c r="N396" s="26">
        <f t="shared" ca="1" si="44"/>
        <v>2</v>
      </c>
      <c r="O396" s="26">
        <f t="shared" ca="1" si="44"/>
        <v>8</v>
      </c>
    </row>
    <row r="397" spans="1:15" ht="19.5" thickBot="1">
      <c r="A397" s="50">
        <f t="shared" si="45"/>
        <v>396</v>
      </c>
      <c r="B397" s="22">
        <f ca="1">Streams!B397</f>
        <v>7</v>
      </c>
      <c r="C397" s="23">
        <f ca="1">VLOOKUP(B397,Partition!$J$2:$K$38,2)</f>
        <v>1</v>
      </c>
      <c r="D397" s="24">
        <f ca="1">COUNTIF(INDEX(C397:INDEX($C$1:C397,IFERROR(LOOKUP(2,1/($D$1:D396=2),ROW($D$1:D396)-MIN(ROW($D$1:D396)-1)),1),),),C397)</f>
        <v>2</v>
      </c>
      <c r="E397" s="23">
        <f t="shared" ca="1" si="42"/>
        <v>3</v>
      </c>
      <c r="F397" s="25">
        <f ca="1">COUNTIF(INDEX(E397:INDEX($E$1:E397,IFERROR(LOOKUP(2,1/($F$1:F396=2),ROW($F$1:F396)-MIN(ROW($F$1:F396)-1)),1),),),E397)</f>
        <v>1</v>
      </c>
      <c r="G397" s="26">
        <f t="shared" ca="1" si="43"/>
        <v>8</v>
      </c>
      <c r="H397" s="26">
        <f t="shared" ca="1" si="44"/>
        <v>7</v>
      </c>
      <c r="I397" s="26">
        <f t="shared" ca="1" si="44"/>
        <v>1</v>
      </c>
      <c r="J397" s="26">
        <f t="shared" ca="1" si="44"/>
        <v>6</v>
      </c>
      <c r="K397" s="26">
        <f t="shared" ca="1" si="44"/>
        <v>3</v>
      </c>
      <c r="L397" s="26">
        <f t="shared" ca="1" si="44"/>
        <v>9</v>
      </c>
      <c r="M397" s="26">
        <f t="shared" ca="1" si="44"/>
        <v>4</v>
      </c>
      <c r="N397" s="26">
        <f t="shared" ca="1" si="44"/>
        <v>5</v>
      </c>
      <c r="O397" s="26">
        <f t="shared" ca="1" si="44"/>
        <v>2</v>
      </c>
    </row>
    <row r="398" spans="1:15" ht="19.5" thickBot="1">
      <c r="A398" s="50">
        <f t="shared" si="45"/>
        <v>397</v>
      </c>
      <c r="B398" s="22">
        <f ca="1">Streams!B398</f>
        <v>16</v>
      </c>
      <c r="C398" s="23">
        <f ca="1">VLOOKUP(B398,Partition!$J$2:$K$38,2)</f>
        <v>4</v>
      </c>
      <c r="D398" s="24">
        <f ca="1">COUNTIF(INDEX(C398:INDEX($C$1:C398,IFERROR(LOOKUP(2,1/($D$1:D397=2),ROW($D$1:D397)-MIN(ROW($D$1:D397)-1)),1),),),C398)</f>
        <v>1</v>
      </c>
      <c r="E398" s="23">
        <f t="shared" ca="1" si="42"/>
        <v>7</v>
      </c>
      <c r="F398" s="25">
        <f ca="1">COUNTIF(INDEX(E398:INDEX($E$1:E398,IFERROR(LOOKUP(2,1/($F$1:F397=2),ROW($F$1:F397)-MIN(ROW($F$1:F397)-1)),1),),),E398)</f>
        <v>2</v>
      </c>
      <c r="G398" s="26">
        <f t="shared" ca="1" si="43"/>
        <v>1</v>
      </c>
      <c r="H398" s="26">
        <f t="shared" ca="1" si="44"/>
        <v>8</v>
      </c>
      <c r="I398" s="26">
        <f t="shared" ca="1" si="44"/>
        <v>7</v>
      </c>
      <c r="J398" s="26">
        <f t="shared" ca="1" si="44"/>
        <v>6</v>
      </c>
      <c r="K398" s="26">
        <f t="shared" ca="1" si="44"/>
        <v>3</v>
      </c>
      <c r="L398" s="26">
        <f t="shared" ca="1" si="44"/>
        <v>9</v>
      </c>
      <c r="M398" s="26">
        <f t="shared" ca="1" si="44"/>
        <v>4</v>
      </c>
      <c r="N398" s="26">
        <f t="shared" ca="1" si="44"/>
        <v>5</v>
      </c>
      <c r="O398" s="26">
        <f t="shared" ca="1" si="44"/>
        <v>2</v>
      </c>
    </row>
    <row r="399" spans="1:15" ht="19.5" thickBot="1">
      <c r="A399" s="50">
        <f t="shared" si="45"/>
        <v>398</v>
      </c>
      <c r="B399" s="22">
        <f ca="1">Streams!B399</f>
        <v>21</v>
      </c>
      <c r="C399" s="23">
        <f ca="1">VLOOKUP(B399,Partition!$J$2:$K$38,2)</f>
        <v>6</v>
      </c>
      <c r="D399" s="24">
        <f ca="1">COUNTIF(INDEX(C399:INDEX($C$1:C399,IFERROR(LOOKUP(2,1/($D$1:D398=2),ROW($D$1:D398)-MIN(ROW($D$1:D398)-1)),1),),),C399)</f>
        <v>1</v>
      </c>
      <c r="E399" s="23">
        <f t="shared" ca="1" si="42"/>
        <v>5</v>
      </c>
      <c r="F399" s="25">
        <f ca="1">COUNTIF(INDEX(E399:INDEX($E$1:E399,IFERROR(LOOKUP(2,1/($F$1:F398=2),ROW($F$1:F398)-MIN(ROW($F$1:F398)-1)),1),),),E399)</f>
        <v>1</v>
      </c>
      <c r="G399" s="26">
        <f t="shared" ca="1" si="43"/>
        <v>4</v>
      </c>
      <c r="H399" s="26">
        <f t="shared" ca="1" si="44"/>
        <v>1</v>
      </c>
      <c r="I399" s="26">
        <f t="shared" ca="1" si="44"/>
        <v>8</v>
      </c>
      <c r="J399" s="26">
        <f t="shared" ca="1" si="44"/>
        <v>7</v>
      </c>
      <c r="K399" s="26">
        <f t="shared" ca="1" si="44"/>
        <v>6</v>
      </c>
      <c r="L399" s="26">
        <f t="shared" ca="1" si="44"/>
        <v>3</v>
      </c>
      <c r="M399" s="26">
        <f t="shared" ca="1" si="44"/>
        <v>9</v>
      </c>
      <c r="N399" s="26">
        <f t="shared" ca="1" si="44"/>
        <v>5</v>
      </c>
      <c r="O399" s="26">
        <f t="shared" ca="1" si="44"/>
        <v>2</v>
      </c>
    </row>
    <row r="400" spans="1:15" ht="19.5" thickBot="1">
      <c r="A400" s="50">
        <f t="shared" si="45"/>
        <v>399</v>
      </c>
      <c r="B400" s="22">
        <f ca="1">Streams!B400</f>
        <v>23</v>
      </c>
      <c r="C400" s="23">
        <f ca="1">VLOOKUP(B400,Partition!$J$2:$K$38,2)</f>
        <v>5</v>
      </c>
      <c r="D400" s="24">
        <f ca="1">COUNTIF(INDEX(C400:INDEX($C$1:C400,IFERROR(LOOKUP(2,1/($D$1:D399=2),ROW($D$1:D399)-MIN(ROW($D$1:D399)-1)),1),),),C400)</f>
        <v>1</v>
      </c>
      <c r="E400" s="23">
        <f t="shared" ca="1" si="42"/>
        <v>8</v>
      </c>
      <c r="F400" s="25">
        <f ca="1">COUNTIF(INDEX(E400:INDEX($E$1:E400,IFERROR(LOOKUP(2,1/($F$1:F399=2),ROW($F$1:F399)-MIN(ROW($F$1:F399)-1)),1),),),E400)</f>
        <v>1</v>
      </c>
      <c r="G400" s="26">
        <f t="shared" ca="1" si="43"/>
        <v>6</v>
      </c>
      <c r="H400" s="26">
        <f t="shared" ca="1" si="44"/>
        <v>4</v>
      </c>
      <c r="I400" s="26">
        <f t="shared" ca="1" si="44"/>
        <v>1</v>
      </c>
      <c r="J400" s="26">
        <f t="shared" ca="1" si="44"/>
        <v>8</v>
      </c>
      <c r="K400" s="26">
        <f t="shared" ca="1" si="44"/>
        <v>7</v>
      </c>
      <c r="L400" s="26">
        <f t="shared" ca="1" si="44"/>
        <v>3</v>
      </c>
      <c r="M400" s="26">
        <f t="shared" ca="1" si="44"/>
        <v>9</v>
      </c>
      <c r="N400" s="26">
        <f t="shared" ca="1" si="44"/>
        <v>5</v>
      </c>
      <c r="O400" s="26">
        <f t="shared" ca="1" si="44"/>
        <v>2</v>
      </c>
    </row>
    <row r="401" spans="1:15" ht="19.5" thickBot="1">
      <c r="A401" s="50">
        <f t="shared" si="45"/>
        <v>400</v>
      </c>
      <c r="B401" s="22">
        <f ca="1">Streams!B401</f>
        <v>33</v>
      </c>
      <c r="C401" s="23">
        <f ca="1">VLOOKUP(B401,Partition!$J$2:$K$38,2)</f>
        <v>9</v>
      </c>
      <c r="D401" s="24">
        <f ca="1">COUNTIF(INDEX(C401:INDEX($C$1:C401,IFERROR(LOOKUP(2,1/($D$1:D400=2),ROW($D$1:D400)-MIN(ROW($D$1:D400)-1)),1),),),C401)</f>
        <v>1</v>
      </c>
      <c r="E401" s="23">
        <f t="shared" ca="1" si="42"/>
        <v>8</v>
      </c>
      <c r="F401" s="25">
        <f ca="1">COUNTIF(INDEX(E401:INDEX($E$1:E401,IFERROR(LOOKUP(2,1/($F$1:F400=2),ROW($F$1:F400)-MIN(ROW($F$1:F400)-1)),1),),),E401)</f>
        <v>2</v>
      </c>
      <c r="G401" s="26">
        <f t="shared" ca="1" si="43"/>
        <v>5</v>
      </c>
      <c r="H401" s="26">
        <f t="shared" ca="1" si="44"/>
        <v>6</v>
      </c>
      <c r="I401" s="26">
        <f t="shared" ca="1" si="44"/>
        <v>4</v>
      </c>
      <c r="J401" s="26">
        <f t="shared" ca="1" si="44"/>
        <v>1</v>
      </c>
      <c r="K401" s="26">
        <f t="shared" ca="1" si="44"/>
        <v>8</v>
      </c>
      <c r="L401" s="26">
        <f t="shared" ca="1" si="44"/>
        <v>7</v>
      </c>
      <c r="M401" s="26">
        <f t="shared" ca="1" si="44"/>
        <v>3</v>
      </c>
      <c r="N401" s="26">
        <f t="shared" ca="1" si="44"/>
        <v>9</v>
      </c>
      <c r="O401" s="26">
        <f t="shared" ca="1" si="44"/>
        <v>2</v>
      </c>
    </row>
    <row r="402" spans="1:15" ht="19.5" thickBot="1">
      <c r="A402" s="50">
        <f t="shared" si="45"/>
        <v>401</v>
      </c>
      <c r="B402" s="22">
        <f ca="1">Streams!B402</f>
        <v>26</v>
      </c>
      <c r="C402" s="23">
        <f ca="1">VLOOKUP(B402,Partition!$J$2:$K$38,2)</f>
        <v>8</v>
      </c>
      <c r="D402" s="24">
        <f ca="1">COUNTIF(INDEX(C402:INDEX($C$1:C402,IFERROR(LOOKUP(2,1/($D$1:D401=2),ROW($D$1:D401)-MIN(ROW($D$1:D401)-1)),1),),),C402)</f>
        <v>1</v>
      </c>
      <c r="E402" s="23">
        <f t="shared" ca="1" si="42"/>
        <v>6</v>
      </c>
      <c r="F402" s="25">
        <f ca="1">COUNTIF(INDEX(E402:INDEX($E$1:E402,IFERROR(LOOKUP(2,1/($F$1:F401=2),ROW($F$1:F401)-MIN(ROW($F$1:F401)-1)),1),),),E402)</f>
        <v>1</v>
      </c>
      <c r="G402" s="26">
        <f t="shared" ca="1" si="43"/>
        <v>9</v>
      </c>
      <c r="H402" s="26">
        <f t="shared" ca="1" si="44"/>
        <v>5</v>
      </c>
      <c r="I402" s="26">
        <f t="shared" ca="1" si="44"/>
        <v>6</v>
      </c>
      <c r="J402" s="26">
        <f t="shared" ca="1" si="44"/>
        <v>4</v>
      </c>
      <c r="K402" s="26">
        <f t="shared" ca="1" si="44"/>
        <v>1</v>
      </c>
      <c r="L402" s="26">
        <f t="shared" ca="1" si="44"/>
        <v>8</v>
      </c>
      <c r="M402" s="26">
        <f t="shared" ca="1" si="44"/>
        <v>7</v>
      </c>
      <c r="N402" s="26">
        <f t="shared" ca="1" si="44"/>
        <v>3</v>
      </c>
      <c r="O402" s="26">
        <f t="shared" ca="1" si="44"/>
        <v>2</v>
      </c>
    </row>
    <row r="403" spans="1:15" ht="19.5" thickBot="1">
      <c r="A403" s="50">
        <f t="shared" si="45"/>
        <v>402</v>
      </c>
      <c r="B403" s="22">
        <f ca="1">Streams!B403</f>
        <v>36</v>
      </c>
      <c r="C403" s="23">
        <f ca="1">VLOOKUP(B403,Partition!$J$2:$K$38,2)</f>
        <v>9</v>
      </c>
      <c r="D403" s="24">
        <f ca="1">COUNTIF(INDEX(C403:INDEX($C$1:C403,IFERROR(LOOKUP(2,1/($D$1:D402=2),ROW($D$1:D402)-MIN(ROW($D$1:D402)-1)),1),),),C403)</f>
        <v>2</v>
      </c>
      <c r="E403" s="23">
        <f t="shared" ca="1" si="42"/>
        <v>2</v>
      </c>
      <c r="F403" s="25">
        <f ca="1">COUNTIF(INDEX(E403:INDEX($E$1:E403,IFERROR(LOOKUP(2,1/($F$1:F402=2),ROW($F$1:F402)-MIN(ROW($F$1:F402)-1)),1),),),E403)</f>
        <v>1</v>
      </c>
      <c r="G403" s="26">
        <f t="shared" ca="1" si="43"/>
        <v>8</v>
      </c>
      <c r="H403" s="26">
        <f t="shared" ref="H403:O418" ca="1" si="46">IF(AND(G402&lt;&gt;$G403,G402&lt;&gt;G403,G402&lt;&gt;0),G402,H402)</f>
        <v>9</v>
      </c>
      <c r="I403" s="26">
        <f t="shared" ca="1" si="46"/>
        <v>5</v>
      </c>
      <c r="J403" s="26">
        <f t="shared" ca="1" si="46"/>
        <v>6</v>
      </c>
      <c r="K403" s="26">
        <f t="shared" ca="1" si="46"/>
        <v>4</v>
      </c>
      <c r="L403" s="26">
        <f t="shared" ca="1" si="46"/>
        <v>1</v>
      </c>
      <c r="M403" s="26">
        <f t="shared" ca="1" si="46"/>
        <v>7</v>
      </c>
      <c r="N403" s="26">
        <f t="shared" ca="1" si="46"/>
        <v>3</v>
      </c>
      <c r="O403" s="26">
        <f t="shared" ca="1" si="46"/>
        <v>2</v>
      </c>
    </row>
    <row r="404" spans="1:15" ht="19.5" thickBot="1">
      <c r="A404" s="50">
        <f t="shared" si="45"/>
        <v>403</v>
      </c>
      <c r="B404" s="22">
        <f ca="1">Streams!B404</f>
        <v>27</v>
      </c>
      <c r="C404" s="23">
        <f ca="1">VLOOKUP(B404,Partition!$J$2:$K$38,2)</f>
        <v>9</v>
      </c>
      <c r="D404" s="24">
        <f ca="1">COUNTIF(INDEX(C404:INDEX($C$1:C404,IFERROR(LOOKUP(2,1/($D$1:D403=2),ROW($D$1:D403)-MIN(ROW($D$1:D403)-1)),1),),),C404)</f>
        <v>2</v>
      </c>
      <c r="E404" s="23">
        <f t="shared" ca="1" si="42"/>
        <v>1</v>
      </c>
      <c r="F404" s="25">
        <f ca="1">COUNTIF(INDEX(E404:INDEX($E$1:E404,IFERROR(LOOKUP(2,1/($F$1:F403=2),ROW($F$1:F403)-MIN(ROW($F$1:F403)-1)),1),),),E404)</f>
        <v>1</v>
      </c>
      <c r="G404" s="26">
        <f t="shared" ca="1" si="43"/>
        <v>9</v>
      </c>
      <c r="H404" s="26">
        <f t="shared" ca="1" si="46"/>
        <v>8</v>
      </c>
      <c r="I404" s="26">
        <f t="shared" ca="1" si="46"/>
        <v>5</v>
      </c>
      <c r="J404" s="26">
        <f t="shared" ca="1" si="46"/>
        <v>6</v>
      </c>
      <c r="K404" s="26">
        <f t="shared" ca="1" si="46"/>
        <v>4</v>
      </c>
      <c r="L404" s="26">
        <f t="shared" ca="1" si="46"/>
        <v>1</v>
      </c>
      <c r="M404" s="26">
        <f t="shared" ca="1" si="46"/>
        <v>7</v>
      </c>
      <c r="N404" s="26">
        <f t="shared" ca="1" si="46"/>
        <v>3</v>
      </c>
      <c r="O404" s="26">
        <f t="shared" ca="1" si="46"/>
        <v>2</v>
      </c>
    </row>
    <row r="405" spans="1:15" ht="19.5" thickBot="1">
      <c r="A405" s="50">
        <f t="shared" si="45"/>
        <v>404</v>
      </c>
      <c r="B405" s="22">
        <f ca="1">Streams!B405</f>
        <v>15</v>
      </c>
      <c r="C405" s="23">
        <f ca="1">VLOOKUP(B405,Partition!$J$2:$K$38,2)</f>
        <v>6</v>
      </c>
      <c r="D405" s="24">
        <f ca="1">COUNTIF(INDEX(C405:INDEX($C$1:C405,IFERROR(LOOKUP(2,1/($D$1:D404=2),ROW($D$1:D404)-MIN(ROW($D$1:D404)-1)),1),),),C405)</f>
        <v>1</v>
      </c>
      <c r="E405" s="23">
        <f t="shared" ca="1" si="42"/>
        <v>4</v>
      </c>
      <c r="F405" s="25">
        <f ca="1">COUNTIF(INDEX(E405:INDEX($E$1:E405,IFERROR(LOOKUP(2,1/($F$1:F404=2),ROW($F$1:F404)-MIN(ROW($F$1:F404)-1)),1),),),E405)</f>
        <v>1</v>
      </c>
      <c r="G405" s="26">
        <f t="shared" ca="1" si="43"/>
        <v>9</v>
      </c>
      <c r="H405" s="26">
        <f t="shared" ca="1" si="46"/>
        <v>8</v>
      </c>
      <c r="I405" s="26">
        <f t="shared" ca="1" si="46"/>
        <v>5</v>
      </c>
      <c r="J405" s="26">
        <f t="shared" ca="1" si="46"/>
        <v>6</v>
      </c>
      <c r="K405" s="26">
        <f t="shared" ca="1" si="46"/>
        <v>4</v>
      </c>
      <c r="L405" s="26">
        <f t="shared" ca="1" si="46"/>
        <v>1</v>
      </c>
      <c r="M405" s="26">
        <f t="shared" ca="1" si="46"/>
        <v>7</v>
      </c>
      <c r="N405" s="26">
        <f t="shared" ca="1" si="46"/>
        <v>3</v>
      </c>
      <c r="O405" s="26">
        <f t="shared" ca="1" si="46"/>
        <v>2</v>
      </c>
    </row>
    <row r="406" spans="1:15" ht="19.5" thickBot="1">
      <c r="A406" s="50">
        <f t="shared" si="45"/>
        <v>405</v>
      </c>
      <c r="B406" s="22">
        <f ca="1">Streams!B406</f>
        <v>21</v>
      </c>
      <c r="C406" s="23">
        <f ca="1">VLOOKUP(B406,Partition!$J$2:$K$38,2)</f>
        <v>6</v>
      </c>
      <c r="D406" s="24">
        <f ca="1">COUNTIF(INDEX(C406:INDEX($C$1:C406,IFERROR(LOOKUP(2,1/($D$1:D405=2),ROW($D$1:D405)-MIN(ROW($D$1:D405)-1)),1),),),C406)</f>
        <v>2</v>
      </c>
      <c r="E406" s="23">
        <f t="shared" ca="1" si="42"/>
        <v>1</v>
      </c>
      <c r="F406" s="25">
        <f ca="1">COUNTIF(INDEX(E406:INDEX($E$1:E406,IFERROR(LOOKUP(2,1/($F$1:F405=2),ROW($F$1:F405)-MIN(ROW($F$1:F405)-1)),1),),),E406)</f>
        <v>2</v>
      </c>
      <c r="G406" s="26">
        <f t="shared" ca="1" si="43"/>
        <v>6</v>
      </c>
      <c r="H406" s="26">
        <f t="shared" ca="1" si="46"/>
        <v>9</v>
      </c>
      <c r="I406" s="26">
        <f t="shared" ca="1" si="46"/>
        <v>8</v>
      </c>
      <c r="J406" s="26">
        <f t="shared" ca="1" si="46"/>
        <v>5</v>
      </c>
      <c r="K406" s="26">
        <f t="shared" ca="1" si="46"/>
        <v>4</v>
      </c>
      <c r="L406" s="26">
        <f t="shared" ca="1" si="46"/>
        <v>1</v>
      </c>
      <c r="M406" s="26">
        <f t="shared" ca="1" si="46"/>
        <v>7</v>
      </c>
      <c r="N406" s="26">
        <f t="shared" ca="1" si="46"/>
        <v>3</v>
      </c>
      <c r="O406" s="26">
        <f t="shared" ca="1" si="46"/>
        <v>2</v>
      </c>
    </row>
    <row r="407" spans="1:15" ht="19.5" thickBot="1">
      <c r="A407" s="50">
        <f t="shared" si="45"/>
        <v>406</v>
      </c>
      <c r="B407" s="22">
        <f ca="1">Streams!B407</f>
        <v>30</v>
      </c>
      <c r="C407" s="23">
        <f ca="1">VLOOKUP(B407,Partition!$J$2:$K$38,2)</f>
        <v>9</v>
      </c>
      <c r="D407" s="24">
        <f ca="1">COUNTIF(INDEX(C407:INDEX($C$1:C407,IFERROR(LOOKUP(2,1/($D$1:D406=2),ROW($D$1:D406)-MIN(ROW($D$1:D406)-1)),1),),),C407)</f>
        <v>1</v>
      </c>
      <c r="E407" s="23">
        <f t="shared" ca="1" si="42"/>
        <v>2</v>
      </c>
      <c r="F407" s="25">
        <f ca="1">COUNTIF(INDEX(E407:INDEX($E$1:E407,IFERROR(LOOKUP(2,1/($F$1:F406=2),ROW($F$1:F406)-MIN(ROW($F$1:F406)-1)),1),),),E407)</f>
        <v>1</v>
      </c>
      <c r="G407" s="26">
        <f t="shared" ca="1" si="43"/>
        <v>6</v>
      </c>
      <c r="H407" s="26">
        <f t="shared" ca="1" si="46"/>
        <v>9</v>
      </c>
      <c r="I407" s="26">
        <f t="shared" ca="1" si="46"/>
        <v>8</v>
      </c>
      <c r="J407" s="26">
        <f t="shared" ca="1" si="46"/>
        <v>5</v>
      </c>
      <c r="K407" s="26">
        <f t="shared" ca="1" si="46"/>
        <v>4</v>
      </c>
      <c r="L407" s="26">
        <f t="shared" ca="1" si="46"/>
        <v>1</v>
      </c>
      <c r="M407" s="26">
        <f t="shared" ca="1" si="46"/>
        <v>7</v>
      </c>
      <c r="N407" s="26">
        <f t="shared" ca="1" si="46"/>
        <v>3</v>
      </c>
      <c r="O407" s="26">
        <f t="shared" ca="1" si="46"/>
        <v>2</v>
      </c>
    </row>
    <row r="408" spans="1:15" ht="19.5" thickBot="1">
      <c r="A408" s="50">
        <f t="shared" si="45"/>
        <v>407</v>
      </c>
      <c r="B408" s="22">
        <f ca="1">Streams!B408</f>
        <v>1</v>
      </c>
      <c r="C408" s="23">
        <f ca="1">VLOOKUP(B408,Partition!$J$2:$K$38,2)</f>
        <v>1</v>
      </c>
      <c r="D408" s="24">
        <f ca="1">COUNTIF(INDEX(C408:INDEX($C$1:C408,IFERROR(LOOKUP(2,1/($D$1:D407=2),ROW($D$1:D407)-MIN(ROW($D$1:D407)-1)),1),),),C408)</f>
        <v>1</v>
      </c>
      <c r="E408" s="23">
        <f t="shared" ca="1" si="42"/>
        <v>6</v>
      </c>
      <c r="F408" s="25">
        <f ca="1">COUNTIF(INDEX(E408:INDEX($E$1:E408,IFERROR(LOOKUP(2,1/($F$1:F407=2),ROW($F$1:F407)-MIN(ROW($F$1:F407)-1)),1),),),E408)</f>
        <v>1</v>
      </c>
      <c r="G408" s="26">
        <f t="shared" ca="1" si="43"/>
        <v>9</v>
      </c>
      <c r="H408" s="26">
        <f t="shared" ca="1" si="46"/>
        <v>6</v>
      </c>
      <c r="I408" s="26">
        <f t="shared" ca="1" si="46"/>
        <v>8</v>
      </c>
      <c r="J408" s="26">
        <f t="shared" ca="1" si="46"/>
        <v>5</v>
      </c>
      <c r="K408" s="26">
        <f t="shared" ca="1" si="46"/>
        <v>4</v>
      </c>
      <c r="L408" s="26">
        <f t="shared" ca="1" si="46"/>
        <v>1</v>
      </c>
      <c r="M408" s="26">
        <f t="shared" ca="1" si="46"/>
        <v>7</v>
      </c>
      <c r="N408" s="26">
        <f t="shared" ca="1" si="46"/>
        <v>3</v>
      </c>
      <c r="O408" s="26">
        <f t="shared" ca="1" si="46"/>
        <v>2</v>
      </c>
    </row>
    <row r="409" spans="1:15" ht="19.5" thickBot="1">
      <c r="A409" s="50">
        <f t="shared" si="45"/>
        <v>408</v>
      </c>
      <c r="B409" s="22">
        <f ca="1">Streams!B409</f>
        <v>34</v>
      </c>
      <c r="C409" s="23">
        <f ca="1">VLOOKUP(B409,Partition!$J$2:$K$38,2)</f>
        <v>7</v>
      </c>
      <c r="D409" s="24">
        <f ca="1">COUNTIF(INDEX(C409:INDEX($C$1:C409,IFERROR(LOOKUP(2,1/($D$1:D408=2),ROW($D$1:D408)-MIN(ROW($D$1:D408)-1)),1),),),C409)</f>
        <v>1</v>
      </c>
      <c r="E409" s="23">
        <f t="shared" ca="1" si="42"/>
        <v>7</v>
      </c>
      <c r="F409" s="25">
        <f ca="1">COUNTIF(INDEX(E409:INDEX($E$1:E409,IFERROR(LOOKUP(2,1/($F$1:F408=2),ROW($F$1:F408)-MIN(ROW($F$1:F408)-1)),1),),),E409)</f>
        <v>1</v>
      </c>
      <c r="G409" s="26">
        <f t="shared" ca="1" si="43"/>
        <v>1</v>
      </c>
      <c r="H409" s="26">
        <f t="shared" ca="1" si="46"/>
        <v>9</v>
      </c>
      <c r="I409" s="26">
        <f t="shared" ca="1" si="46"/>
        <v>6</v>
      </c>
      <c r="J409" s="26">
        <f t="shared" ca="1" si="46"/>
        <v>8</v>
      </c>
      <c r="K409" s="26">
        <f t="shared" ca="1" si="46"/>
        <v>5</v>
      </c>
      <c r="L409" s="26">
        <f t="shared" ca="1" si="46"/>
        <v>4</v>
      </c>
      <c r="M409" s="26">
        <f t="shared" ca="1" si="46"/>
        <v>7</v>
      </c>
      <c r="N409" s="26">
        <f t="shared" ca="1" si="46"/>
        <v>3</v>
      </c>
      <c r="O409" s="26">
        <f t="shared" ca="1" si="46"/>
        <v>2</v>
      </c>
    </row>
    <row r="410" spans="1:15" ht="19.5" thickBot="1">
      <c r="A410" s="50">
        <f t="shared" si="45"/>
        <v>409</v>
      </c>
      <c r="B410" s="22">
        <f ca="1">Streams!B410</f>
        <v>7</v>
      </c>
      <c r="C410" s="23">
        <f ca="1">VLOOKUP(B410,Partition!$J$2:$K$38,2)</f>
        <v>1</v>
      </c>
      <c r="D410" s="24">
        <f ca="1">COUNTIF(INDEX(C410:INDEX($C$1:C410,IFERROR(LOOKUP(2,1/($D$1:D409=2),ROW($D$1:D409)-MIN(ROW($D$1:D409)-1)),1),),),C410)</f>
        <v>2</v>
      </c>
      <c r="E410" s="23">
        <f t="shared" ca="1" si="42"/>
        <v>2</v>
      </c>
      <c r="F410" s="25">
        <f ca="1">COUNTIF(INDEX(E410:INDEX($E$1:E410,IFERROR(LOOKUP(2,1/($F$1:F409=2),ROW($F$1:F409)-MIN(ROW($F$1:F409)-1)),1),),),E410)</f>
        <v>2</v>
      </c>
      <c r="G410" s="26">
        <f t="shared" ca="1" si="43"/>
        <v>7</v>
      </c>
      <c r="H410" s="26">
        <f t="shared" ca="1" si="46"/>
        <v>1</v>
      </c>
      <c r="I410" s="26">
        <f t="shared" ca="1" si="46"/>
        <v>9</v>
      </c>
      <c r="J410" s="26">
        <f t="shared" ca="1" si="46"/>
        <v>6</v>
      </c>
      <c r="K410" s="26">
        <f t="shared" ca="1" si="46"/>
        <v>8</v>
      </c>
      <c r="L410" s="26">
        <f t="shared" ca="1" si="46"/>
        <v>5</v>
      </c>
      <c r="M410" s="26">
        <f t="shared" ca="1" si="46"/>
        <v>4</v>
      </c>
      <c r="N410" s="26">
        <f t="shared" ca="1" si="46"/>
        <v>3</v>
      </c>
      <c r="O410" s="26">
        <f t="shared" ca="1" si="46"/>
        <v>2</v>
      </c>
    </row>
    <row r="411" spans="1:15" ht="19.5" thickBot="1">
      <c r="A411" s="50">
        <f t="shared" si="45"/>
        <v>410</v>
      </c>
      <c r="B411" s="22">
        <f ca="1">Streams!B411</f>
        <v>36</v>
      </c>
      <c r="C411" s="23">
        <f ca="1">VLOOKUP(B411,Partition!$J$2:$K$38,2)</f>
        <v>9</v>
      </c>
      <c r="D411" s="24">
        <f ca="1">COUNTIF(INDEX(C411:INDEX($C$1:C411,IFERROR(LOOKUP(2,1/($D$1:D410=2),ROW($D$1:D410)-MIN(ROW($D$1:D410)-1)),1),),),C411)</f>
        <v>1</v>
      </c>
      <c r="E411" s="23">
        <f t="shared" ca="1" si="42"/>
        <v>3</v>
      </c>
      <c r="F411" s="25">
        <f ca="1">COUNTIF(INDEX(E411:INDEX($E$1:E411,IFERROR(LOOKUP(2,1/($F$1:F410=2),ROW($F$1:F410)-MIN(ROW($F$1:F410)-1)),1),),),E411)</f>
        <v>1</v>
      </c>
      <c r="G411" s="26">
        <f t="shared" ca="1" si="43"/>
        <v>1</v>
      </c>
      <c r="H411" s="26">
        <f t="shared" ca="1" si="46"/>
        <v>7</v>
      </c>
      <c r="I411" s="26">
        <f t="shared" ca="1" si="46"/>
        <v>9</v>
      </c>
      <c r="J411" s="26">
        <f t="shared" ca="1" si="46"/>
        <v>6</v>
      </c>
      <c r="K411" s="26">
        <f t="shared" ca="1" si="46"/>
        <v>8</v>
      </c>
      <c r="L411" s="26">
        <f t="shared" ca="1" si="46"/>
        <v>5</v>
      </c>
      <c r="M411" s="26">
        <f t="shared" ca="1" si="46"/>
        <v>4</v>
      </c>
      <c r="N411" s="26">
        <f t="shared" ca="1" si="46"/>
        <v>3</v>
      </c>
      <c r="O411" s="26">
        <f t="shared" ca="1" si="46"/>
        <v>2</v>
      </c>
    </row>
    <row r="412" spans="1:15" ht="19.5" thickBot="1">
      <c r="A412" s="50">
        <f t="shared" si="45"/>
        <v>411</v>
      </c>
      <c r="B412" s="22">
        <f ca="1">Streams!B412</f>
        <v>7</v>
      </c>
      <c r="C412" s="23">
        <f ca="1">VLOOKUP(B412,Partition!$J$2:$K$38,2)</f>
        <v>1</v>
      </c>
      <c r="D412" s="24">
        <f ca="1">COUNTIF(INDEX(C412:INDEX($C$1:C412,IFERROR(LOOKUP(2,1/($D$1:D411=2),ROW($D$1:D411)-MIN(ROW($D$1:D411)-1)),1),),),C412)</f>
        <v>2</v>
      </c>
      <c r="E412" s="23">
        <f t="shared" ca="1" si="42"/>
        <v>2</v>
      </c>
      <c r="F412" s="25">
        <f ca="1">COUNTIF(INDEX(E412:INDEX($E$1:E412,IFERROR(LOOKUP(2,1/($F$1:F411=2),ROW($F$1:F411)-MIN(ROW($F$1:F411)-1)),1),),),E412)</f>
        <v>2</v>
      </c>
      <c r="G412" s="26">
        <f t="shared" ca="1" si="43"/>
        <v>9</v>
      </c>
      <c r="H412" s="26">
        <f t="shared" ca="1" si="46"/>
        <v>1</v>
      </c>
      <c r="I412" s="26">
        <f t="shared" ca="1" si="46"/>
        <v>7</v>
      </c>
      <c r="J412" s="26">
        <f t="shared" ca="1" si="46"/>
        <v>6</v>
      </c>
      <c r="K412" s="26">
        <f t="shared" ca="1" si="46"/>
        <v>8</v>
      </c>
      <c r="L412" s="26">
        <f t="shared" ca="1" si="46"/>
        <v>5</v>
      </c>
      <c r="M412" s="26">
        <f t="shared" ca="1" si="46"/>
        <v>4</v>
      </c>
      <c r="N412" s="26">
        <f t="shared" ca="1" si="46"/>
        <v>3</v>
      </c>
      <c r="O412" s="26">
        <f t="shared" ca="1" si="46"/>
        <v>2</v>
      </c>
    </row>
    <row r="413" spans="1:15" ht="19.5" thickBot="1">
      <c r="A413" s="50">
        <f t="shared" si="45"/>
        <v>412</v>
      </c>
      <c r="B413" s="22">
        <f ca="1">Streams!B413</f>
        <v>24</v>
      </c>
      <c r="C413" s="23">
        <f ca="1">VLOOKUP(B413,Partition!$J$2:$K$38,2)</f>
        <v>6</v>
      </c>
      <c r="D413" s="24">
        <f ca="1">COUNTIF(INDEX(C413:INDEX($C$1:C413,IFERROR(LOOKUP(2,1/($D$1:D412=2),ROW($D$1:D412)-MIN(ROW($D$1:D412)-1)),1),),),C413)</f>
        <v>1</v>
      </c>
      <c r="E413" s="23">
        <f t="shared" ca="1" si="42"/>
        <v>4</v>
      </c>
      <c r="F413" s="25">
        <f ca="1">COUNTIF(INDEX(E413:INDEX($E$1:E413,IFERROR(LOOKUP(2,1/($F$1:F412=2),ROW($F$1:F412)-MIN(ROW($F$1:F412)-1)),1),),),E413)</f>
        <v>1</v>
      </c>
      <c r="G413" s="26">
        <f t="shared" ca="1" si="43"/>
        <v>1</v>
      </c>
      <c r="H413" s="26">
        <f t="shared" ca="1" si="46"/>
        <v>9</v>
      </c>
      <c r="I413" s="26">
        <f t="shared" ca="1" si="46"/>
        <v>7</v>
      </c>
      <c r="J413" s="26">
        <f t="shared" ca="1" si="46"/>
        <v>6</v>
      </c>
      <c r="K413" s="26">
        <f t="shared" ca="1" si="46"/>
        <v>8</v>
      </c>
      <c r="L413" s="26">
        <f t="shared" ca="1" si="46"/>
        <v>5</v>
      </c>
      <c r="M413" s="26">
        <f t="shared" ca="1" si="46"/>
        <v>4</v>
      </c>
      <c r="N413" s="26">
        <f t="shared" ca="1" si="46"/>
        <v>3</v>
      </c>
      <c r="O413" s="26">
        <f t="shared" ca="1" si="46"/>
        <v>2</v>
      </c>
    </row>
    <row r="414" spans="1:15" ht="19.5" thickBot="1">
      <c r="A414" s="50">
        <f t="shared" si="45"/>
        <v>413</v>
      </c>
      <c r="B414" s="22">
        <f ca="1">Streams!B414</f>
        <v>13</v>
      </c>
      <c r="C414" s="23">
        <f ca="1">VLOOKUP(B414,Partition!$J$2:$K$38,2)</f>
        <v>4</v>
      </c>
      <c r="D414" s="24">
        <f ca="1">COUNTIF(INDEX(C414:INDEX($C$1:C414,IFERROR(LOOKUP(2,1/($D$1:D413=2),ROW($D$1:D413)-MIN(ROW($D$1:D413)-1)),1),),),C414)</f>
        <v>1</v>
      </c>
      <c r="E414" s="23">
        <f t="shared" ca="1" si="42"/>
        <v>7</v>
      </c>
      <c r="F414" s="25">
        <f ca="1">COUNTIF(INDEX(E414:INDEX($E$1:E414,IFERROR(LOOKUP(2,1/($F$1:F413=2),ROW($F$1:F413)-MIN(ROW($F$1:F413)-1)),1),),),E414)</f>
        <v>1</v>
      </c>
      <c r="G414" s="26">
        <f t="shared" ca="1" si="43"/>
        <v>6</v>
      </c>
      <c r="H414" s="26">
        <f t="shared" ca="1" si="46"/>
        <v>1</v>
      </c>
      <c r="I414" s="26">
        <f t="shared" ca="1" si="46"/>
        <v>9</v>
      </c>
      <c r="J414" s="26">
        <f t="shared" ca="1" si="46"/>
        <v>7</v>
      </c>
      <c r="K414" s="26">
        <f t="shared" ca="1" si="46"/>
        <v>8</v>
      </c>
      <c r="L414" s="26">
        <f t="shared" ca="1" si="46"/>
        <v>5</v>
      </c>
      <c r="M414" s="26">
        <f t="shared" ca="1" si="46"/>
        <v>4</v>
      </c>
      <c r="N414" s="26">
        <f t="shared" ca="1" si="46"/>
        <v>3</v>
      </c>
      <c r="O414" s="26">
        <f t="shared" ca="1" si="46"/>
        <v>2</v>
      </c>
    </row>
    <row r="415" spans="1:15" ht="19.5" thickBot="1">
      <c r="A415" s="50">
        <f t="shared" si="45"/>
        <v>414</v>
      </c>
      <c r="B415" s="22">
        <f ca="1">Streams!B415</f>
        <v>28</v>
      </c>
      <c r="C415" s="23">
        <f ca="1">VLOOKUP(B415,Partition!$J$2:$K$38,2)</f>
        <v>7</v>
      </c>
      <c r="D415" s="24">
        <f ca="1">COUNTIF(INDEX(C415:INDEX($C$1:C415,IFERROR(LOOKUP(2,1/($D$1:D414=2),ROW($D$1:D414)-MIN(ROW($D$1:D414)-1)),1),),),C415)</f>
        <v>1</v>
      </c>
      <c r="E415" s="23">
        <f t="shared" ca="1" si="42"/>
        <v>5</v>
      </c>
      <c r="F415" s="25">
        <f ca="1">COUNTIF(INDEX(E415:INDEX($E$1:E415,IFERROR(LOOKUP(2,1/($F$1:F414=2),ROW($F$1:F414)-MIN(ROW($F$1:F414)-1)),1),),),E415)</f>
        <v>1</v>
      </c>
      <c r="G415" s="26">
        <f t="shared" ca="1" si="43"/>
        <v>4</v>
      </c>
      <c r="H415" s="26">
        <f t="shared" ca="1" si="46"/>
        <v>6</v>
      </c>
      <c r="I415" s="26">
        <f t="shared" ca="1" si="46"/>
        <v>1</v>
      </c>
      <c r="J415" s="26">
        <f t="shared" ca="1" si="46"/>
        <v>9</v>
      </c>
      <c r="K415" s="26">
        <f t="shared" ca="1" si="46"/>
        <v>7</v>
      </c>
      <c r="L415" s="26">
        <f t="shared" ca="1" si="46"/>
        <v>8</v>
      </c>
      <c r="M415" s="26">
        <f t="shared" ca="1" si="46"/>
        <v>5</v>
      </c>
      <c r="N415" s="26">
        <f t="shared" ca="1" si="46"/>
        <v>3</v>
      </c>
      <c r="O415" s="26">
        <f t="shared" ca="1" si="46"/>
        <v>2</v>
      </c>
    </row>
    <row r="416" spans="1:15" ht="19.5" thickBot="1">
      <c r="A416" s="50">
        <f t="shared" si="45"/>
        <v>415</v>
      </c>
      <c r="B416" s="22">
        <f ca="1">Streams!B416</f>
        <v>26</v>
      </c>
      <c r="C416" s="23">
        <f ca="1">VLOOKUP(B416,Partition!$J$2:$K$38,2)</f>
        <v>8</v>
      </c>
      <c r="D416" s="24">
        <f ca="1">COUNTIF(INDEX(C416:INDEX($C$1:C416,IFERROR(LOOKUP(2,1/($D$1:D415=2),ROW($D$1:D415)-MIN(ROW($D$1:D415)-1)),1),),),C416)</f>
        <v>1</v>
      </c>
      <c r="E416" s="23">
        <f t="shared" ca="1" si="42"/>
        <v>6</v>
      </c>
      <c r="F416" s="25">
        <f ca="1">COUNTIF(INDEX(E416:INDEX($E$1:E416,IFERROR(LOOKUP(2,1/($F$1:F415=2),ROW($F$1:F415)-MIN(ROW($F$1:F415)-1)),1),),),E416)</f>
        <v>1</v>
      </c>
      <c r="G416" s="26">
        <f t="shared" ca="1" si="43"/>
        <v>7</v>
      </c>
      <c r="H416" s="26">
        <f t="shared" ca="1" si="46"/>
        <v>4</v>
      </c>
      <c r="I416" s="26">
        <f t="shared" ca="1" si="46"/>
        <v>6</v>
      </c>
      <c r="J416" s="26">
        <f t="shared" ca="1" si="46"/>
        <v>1</v>
      </c>
      <c r="K416" s="26">
        <f t="shared" ca="1" si="46"/>
        <v>9</v>
      </c>
      <c r="L416" s="26">
        <f t="shared" ca="1" si="46"/>
        <v>8</v>
      </c>
      <c r="M416" s="26">
        <f t="shared" ca="1" si="46"/>
        <v>5</v>
      </c>
      <c r="N416" s="26">
        <f t="shared" ca="1" si="46"/>
        <v>3</v>
      </c>
      <c r="O416" s="26">
        <f t="shared" ca="1" si="46"/>
        <v>2</v>
      </c>
    </row>
    <row r="417" spans="1:15" ht="19.5" thickBot="1">
      <c r="A417" s="50">
        <f t="shared" si="45"/>
        <v>416</v>
      </c>
      <c r="B417" s="22">
        <f ca="1">Streams!B417</f>
        <v>12</v>
      </c>
      <c r="C417" s="23">
        <f ca="1">VLOOKUP(B417,Partition!$J$2:$K$38,2)</f>
        <v>3</v>
      </c>
      <c r="D417" s="24">
        <f ca="1">COUNTIF(INDEX(C417:INDEX($C$1:C417,IFERROR(LOOKUP(2,1/($D$1:D416=2),ROW($D$1:D416)-MIN(ROW($D$1:D416)-1)),1),),),C417)</f>
        <v>1</v>
      </c>
      <c r="E417" s="23">
        <f t="shared" ca="1" si="42"/>
        <v>8</v>
      </c>
      <c r="F417" s="25">
        <f ca="1">COUNTIF(INDEX(E417:INDEX($E$1:E417,IFERROR(LOOKUP(2,1/($F$1:F416=2),ROW($F$1:F416)-MIN(ROW($F$1:F416)-1)),1),),),E417)</f>
        <v>1</v>
      </c>
      <c r="G417" s="26">
        <f t="shared" ca="1" si="43"/>
        <v>8</v>
      </c>
      <c r="H417" s="26">
        <f t="shared" ca="1" si="46"/>
        <v>7</v>
      </c>
      <c r="I417" s="26">
        <f t="shared" ca="1" si="46"/>
        <v>4</v>
      </c>
      <c r="J417" s="26">
        <f t="shared" ca="1" si="46"/>
        <v>6</v>
      </c>
      <c r="K417" s="26">
        <f t="shared" ca="1" si="46"/>
        <v>1</v>
      </c>
      <c r="L417" s="26">
        <f t="shared" ca="1" si="46"/>
        <v>9</v>
      </c>
      <c r="M417" s="26">
        <f t="shared" ca="1" si="46"/>
        <v>5</v>
      </c>
      <c r="N417" s="26">
        <f t="shared" ca="1" si="46"/>
        <v>3</v>
      </c>
      <c r="O417" s="26">
        <f t="shared" ca="1" si="46"/>
        <v>2</v>
      </c>
    </row>
    <row r="418" spans="1:15" ht="19.5" thickBot="1">
      <c r="A418" s="50">
        <f t="shared" si="45"/>
        <v>417</v>
      </c>
      <c r="B418" s="22">
        <f ca="1">Streams!B418</f>
        <v>13</v>
      </c>
      <c r="C418" s="23">
        <f ca="1">VLOOKUP(B418,Partition!$J$2:$K$38,2)</f>
        <v>4</v>
      </c>
      <c r="D418" s="24">
        <f ca="1">COUNTIF(INDEX(C418:INDEX($C$1:C418,IFERROR(LOOKUP(2,1/($D$1:D417=2),ROW($D$1:D417)-MIN(ROW($D$1:D417)-1)),1),),),C418)</f>
        <v>2</v>
      </c>
      <c r="E418" s="23">
        <f t="shared" ca="1" si="42"/>
        <v>4</v>
      </c>
      <c r="F418" s="25">
        <f ca="1">COUNTIF(INDEX(E418:INDEX($E$1:E418,IFERROR(LOOKUP(2,1/($F$1:F417=2),ROW($F$1:F417)-MIN(ROW($F$1:F417)-1)),1),),),E418)</f>
        <v>2</v>
      </c>
      <c r="G418" s="26">
        <f t="shared" ca="1" si="43"/>
        <v>3</v>
      </c>
      <c r="H418" s="26">
        <f t="shared" ca="1" si="46"/>
        <v>8</v>
      </c>
      <c r="I418" s="26">
        <f t="shared" ca="1" si="46"/>
        <v>7</v>
      </c>
      <c r="J418" s="26">
        <f t="shared" ca="1" si="46"/>
        <v>4</v>
      </c>
      <c r="K418" s="26">
        <f t="shared" ca="1" si="46"/>
        <v>6</v>
      </c>
      <c r="L418" s="26">
        <f t="shared" ca="1" si="46"/>
        <v>1</v>
      </c>
      <c r="M418" s="26">
        <f t="shared" ca="1" si="46"/>
        <v>9</v>
      </c>
      <c r="N418" s="26">
        <f t="shared" ca="1" si="46"/>
        <v>5</v>
      </c>
      <c r="O418" s="26">
        <f t="shared" ca="1" si="46"/>
        <v>2</v>
      </c>
    </row>
    <row r="419" spans="1:15" ht="19.5" thickBot="1">
      <c r="A419" s="50">
        <f t="shared" si="45"/>
        <v>418</v>
      </c>
      <c r="B419" s="22">
        <f ca="1">Streams!B419</f>
        <v>11</v>
      </c>
      <c r="C419" s="23">
        <f ca="1">VLOOKUP(B419,Partition!$J$2:$K$38,2)</f>
        <v>2</v>
      </c>
      <c r="D419" s="24">
        <f ca="1">COUNTIF(INDEX(C419:INDEX($C$1:C419,IFERROR(LOOKUP(2,1/($D$1:D418=2),ROW($D$1:D418)-MIN(ROW($D$1:D418)-1)),1),),),C419)</f>
        <v>1</v>
      </c>
      <c r="E419" s="23">
        <f t="shared" ca="1" si="42"/>
        <v>9</v>
      </c>
      <c r="F419" s="25">
        <f ca="1">COUNTIF(INDEX(E419:INDEX($E$1:E419,IFERROR(LOOKUP(2,1/($F$1:F418=2),ROW($F$1:F418)-MIN(ROW($F$1:F418)-1)),1),),),E419)</f>
        <v>1</v>
      </c>
      <c r="G419" s="26">
        <f t="shared" ca="1" si="43"/>
        <v>4</v>
      </c>
      <c r="H419" s="26">
        <f t="shared" ref="H419:O434" ca="1" si="47">IF(AND(G418&lt;&gt;$G419,G418&lt;&gt;G419,G418&lt;&gt;0),G418,H418)</f>
        <v>3</v>
      </c>
      <c r="I419" s="26">
        <f t="shared" ca="1" si="47"/>
        <v>8</v>
      </c>
      <c r="J419" s="26">
        <f t="shared" ca="1" si="47"/>
        <v>7</v>
      </c>
      <c r="K419" s="26">
        <f t="shared" ca="1" si="47"/>
        <v>6</v>
      </c>
      <c r="L419" s="26">
        <f t="shared" ca="1" si="47"/>
        <v>1</v>
      </c>
      <c r="M419" s="26">
        <f t="shared" ca="1" si="47"/>
        <v>9</v>
      </c>
      <c r="N419" s="26">
        <f t="shared" ca="1" si="47"/>
        <v>5</v>
      </c>
      <c r="O419" s="26">
        <f t="shared" ca="1" si="47"/>
        <v>2</v>
      </c>
    </row>
    <row r="420" spans="1:15" ht="19.5" thickBot="1">
      <c r="A420" s="50">
        <f t="shared" si="45"/>
        <v>419</v>
      </c>
      <c r="B420" s="22">
        <f ca="1">Streams!B420</f>
        <v>18</v>
      </c>
      <c r="C420" s="23">
        <f ca="1">VLOOKUP(B420,Partition!$J$2:$K$38,2)</f>
        <v>6</v>
      </c>
      <c r="D420" s="24">
        <f ca="1">COUNTIF(INDEX(C420:INDEX($C$1:C420,IFERROR(LOOKUP(2,1/($D$1:D419=2),ROW($D$1:D419)-MIN(ROW($D$1:D419)-1)),1),),),C420)</f>
        <v>1</v>
      </c>
      <c r="E420" s="23">
        <f t="shared" ca="1" si="42"/>
        <v>6</v>
      </c>
      <c r="F420" s="25">
        <f ca="1">COUNTIF(INDEX(E420:INDEX($E$1:E420,IFERROR(LOOKUP(2,1/($F$1:F419=2),ROW($F$1:F419)-MIN(ROW($F$1:F419)-1)),1),),),E420)</f>
        <v>1</v>
      </c>
      <c r="G420" s="26">
        <f t="shared" ca="1" si="43"/>
        <v>2</v>
      </c>
      <c r="H420" s="26">
        <f t="shared" ca="1" si="47"/>
        <v>4</v>
      </c>
      <c r="I420" s="26">
        <f t="shared" ca="1" si="47"/>
        <v>3</v>
      </c>
      <c r="J420" s="26">
        <f t="shared" ca="1" si="47"/>
        <v>8</v>
      </c>
      <c r="K420" s="26">
        <f t="shared" ca="1" si="47"/>
        <v>7</v>
      </c>
      <c r="L420" s="26">
        <f t="shared" ca="1" si="47"/>
        <v>6</v>
      </c>
      <c r="M420" s="26">
        <f t="shared" ca="1" si="47"/>
        <v>1</v>
      </c>
      <c r="N420" s="26">
        <f t="shared" ca="1" si="47"/>
        <v>9</v>
      </c>
      <c r="O420" s="26">
        <f t="shared" ca="1" si="47"/>
        <v>5</v>
      </c>
    </row>
    <row r="421" spans="1:15" ht="19.5" thickBot="1">
      <c r="A421" s="50">
        <f t="shared" si="45"/>
        <v>420</v>
      </c>
      <c r="B421" s="22">
        <f ca="1">Streams!B421</f>
        <v>21</v>
      </c>
      <c r="C421" s="23">
        <f ca="1">VLOOKUP(B421,Partition!$J$2:$K$38,2)</f>
        <v>6</v>
      </c>
      <c r="D421" s="24">
        <f ca="1">COUNTIF(INDEX(C421:INDEX($C$1:C421,IFERROR(LOOKUP(2,1/($D$1:D420=2),ROW($D$1:D420)-MIN(ROW($D$1:D420)-1)),1),),),C421)</f>
        <v>2</v>
      </c>
      <c r="E421" s="23">
        <f t="shared" ca="1" si="42"/>
        <v>1</v>
      </c>
      <c r="F421" s="25">
        <f ca="1">COUNTIF(INDEX(E421:INDEX($E$1:E421,IFERROR(LOOKUP(2,1/($F$1:F420=2),ROW($F$1:F420)-MIN(ROW($F$1:F420)-1)),1),),),E421)</f>
        <v>1</v>
      </c>
      <c r="G421" s="26">
        <f t="shared" ca="1" si="43"/>
        <v>6</v>
      </c>
      <c r="H421" s="26">
        <f t="shared" ca="1" si="47"/>
        <v>2</v>
      </c>
      <c r="I421" s="26">
        <f t="shared" ca="1" si="47"/>
        <v>4</v>
      </c>
      <c r="J421" s="26">
        <f t="shared" ca="1" si="47"/>
        <v>3</v>
      </c>
      <c r="K421" s="26">
        <f t="shared" ca="1" si="47"/>
        <v>8</v>
      </c>
      <c r="L421" s="26">
        <f t="shared" ca="1" si="47"/>
        <v>7</v>
      </c>
      <c r="M421" s="26">
        <f t="shared" ca="1" si="47"/>
        <v>1</v>
      </c>
      <c r="N421" s="26">
        <f t="shared" ca="1" si="47"/>
        <v>9</v>
      </c>
      <c r="O421" s="26">
        <f t="shared" ca="1" si="47"/>
        <v>5</v>
      </c>
    </row>
    <row r="422" spans="1:15" ht="19.5" thickBot="1">
      <c r="A422" s="50">
        <f t="shared" si="45"/>
        <v>421</v>
      </c>
      <c r="B422" s="22">
        <f ca="1">Streams!B422</f>
        <v>17</v>
      </c>
      <c r="C422" s="23">
        <f ca="1">VLOOKUP(B422,Partition!$J$2:$K$38,2)</f>
        <v>5</v>
      </c>
      <c r="D422" s="24">
        <f ca="1">COUNTIF(INDEX(C422:INDEX($C$1:C422,IFERROR(LOOKUP(2,1/($D$1:D421=2),ROW($D$1:D421)-MIN(ROW($D$1:D421)-1)),1),),),C422)</f>
        <v>1</v>
      </c>
      <c r="E422" s="23">
        <f t="shared" ca="1" si="42"/>
        <v>9</v>
      </c>
      <c r="F422" s="25">
        <f ca="1">COUNTIF(INDEX(E422:INDEX($E$1:E422,IFERROR(LOOKUP(2,1/($F$1:F421=2),ROW($F$1:F421)-MIN(ROW($F$1:F421)-1)),1),),),E422)</f>
        <v>2</v>
      </c>
      <c r="G422" s="26">
        <f t="shared" ca="1" si="43"/>
        <v>6</v>
      </c>
      <c r="H422" s="26">
        <f t="shared" ca="1" si="47"/>
        <v>2</v>
      </c>
      <c r="I422" s="26">
        <f t="shared" ca="1" si="47"/>
        <v>4</v>
      </c>
      <c r="J422" s="26">
        <f t="shared" ca="1" si="47"/>
        <v>3</v>
      </c>
      <c r="K422" s="26">
        <f t="shared" ca="1" si="47"/>
        <v>8</v>
      </c>
      <c r="L422" s="26">
        <f t="shared" ca="1" si="47"/>
        <v>7</v>
      </c>
      <c r="M422" s="26">
        <f t="shared" ca="1" si="47"/>
        <v>1</v>
      </c>
      <c r="N422" s="26">
        <f t="shared" ca="1" si="47"/>
        <v>9</v>
      </c>
      <c r="O422" s="26">
        <f t="shared" ca="1" si="47"/>
        <v>5</v>
      </c>
    </row>
    <row r="423" spans="1:15" ht="19.5" thickBot="1">
      <c r="A423" s="50">
        <f t="shared" si="45"/>
        <v>422</v>
      </c>
      <c r="B423" s="22">
        <f ca="1">Streams!B423</f>
        <v>22</v>
      </c>
      <c r="C423" s="23">
        <f ca="1">VLOOKUP(B423,Partition!$J$2:$K$38,2)</f>
        <v>4</v>
      </c>
      <c r="D423" s="24">
        <f ca="1">COUNTIF(INDEX(C423:INDEX($C$1:C423,IFERROR(LOOKUP(2,1/($D$1:D422=2),ROW($D$1:D422)-MIN(ROW($D$1:D422)-1)),1),),),C423)</f>
        <v>1</v>
      </c>
      <c r="E423" s="23">
        <f t="shared" ca="1" si="42"/>
        <v>4</v>
      </c>
      <c r="F423" s="25">
        <f ca="1">COUNTIF(INDEX(E423:INDEX($E$1:E423,IFERROR(LOOKUP(2,1/($F$1:F422=2),ROW($F$1:F422)-MIN(ROW($F$1:F422)-1)),1),),),E423)</f>
        <v>1</v>
      </c>
      <c r="G423" s="26">
        <f t="shared" ca="1" si="43"/>
        <v>5</v>
      </c>
      <c r="H423" s="26">
        <f t="shared" ca="1" si="47"/>
        <v>6</v>
      </c>
      <c r="I423" s="26">
        <f t="shared" ca="1" si="47"/>
        <v>2</v>
      </c>
      <c r="J423" s="26">
        <f t="shared" ca="1" si="47"/>
        <v>4</v>
      </c>
      <c r="K423" s="26">
        <f t="shared" ca="1" si="47"/>
        <v>3</v>
      </c>
      <c r="L423" s="26">
        <f t="shared" ca="1" si="47"/>
        <v>8</v>
      </c>
      <c r="M423" s="26">
        <f t="shared" ca="1" si="47"/>
        <v>7</v>
      </c>
      <c r="N423" s="26">
        <f t="shared" ca="1" si="47"/>
        <v>1</v>
      </c>
      <c r="O423" s="26">
        <f t="shared" ca="1" si="47"/>
        <v>9</v>
      </c>
    </row>
    <row r="424" spans="1:15" ht="19.5" thickBot="1">
      <c r="A424" s="50">
        <f t="shared" si="45"/>
        <v>423</v>
      </c>
      <c r="B424" s="22">
        <f ca="1">Streams!B424</f>
        <v>5</v>
      </c>
      <c r="C424" s="23">
        <f ca="1">VLOOKUP(B424,Partition!$J$2:$K$38,2)</f>
        <v>2</v>
      </c>
      <c r="D424" s="24">
        <f ca="1">COUNTIF(INDEX(C424:INDEX($C$1:C424,IFERROR(LOOKUP(2,1/($D$1:D423=2),ROW($D$1:D423)-MIN(ROW($D$1:D423)-1)),1),),),C424)</f>
        <v>1</v>
      </c>
      <c r="E424" s="23">
        <f t="shared" ca="1" si="42"/>
        <v>4</v>
      </c>
      <c r="F424" s="25">
        <f ca="1">COUNTIF(INDEX(E424:INDEX($E$1:E424,IFERROR(LOOKUP(2,1/($F$1:F423=2),ROW($F$1:F423)-MIN(ROW($F$1:F423)-1)),1),),),E424)</f>
        <v>2</v>
      </c>
      <c r="G424" s="26">
        <f t="shared" ca="1" si="43"/>
        <v>4</v>
      </c>
      <c r="H424" s="26">
        <f t="shared" ca="1" si="47"/>
        <v>5</v>
      </c>
      <c r="I424" s="26">
        <f t="shared" ca="1" si="47"/>
        <v>6</v>
      </c>
      <c r="J424" s="26">
        <f t="shared" ca="1" si="47"/>
        <v>2</v>
      </c>
      <c r="K424" s="26">
        <f t="shared" ca="1" si="47"/>
        <v>3</v>
      </c>
      <c r="L424" s="26">
        <f t="shared" ca="1" si="47"/>
        <v>8</v>
      </c>
      <c r="M424" s="26">
        <f t="shared" ca="1" si="47"/>
        <v>7</v>
      </c>
      <c r="N424" s="26">
        <f t="shared" ca="1" si="47"/>
        <v>1</v>
      </c>
      <c r="O424" s="26">
        <f t="shared" ca="1" si="47"/>
        <v>9</v>
      </c>
    </row>
    <row r="425" spans="1:15" ht="19.5" thickBot="1">
      <c r="A425" s="50">
        <f t="shared" si="45"/>
        <v>424</v>
      </c>
      <c r="B425" s="22">
        <f ca="1">Streams!B425</f>
        <v>21</v>
      </c>
      <c r="C425" s="23">
        <f ca="1">VLOOKUP(B425,Partition!$J$2:$K$38,2)</f>
        <v>6</v>
      </c>
      <c r="D425" s="24">
        <f ca="1">COUNTIF(INDEX(C425:INDEX($C$1:C425,IFERROR(LOOKUP(2,1/($D$1:D424=2),ROW($D$1:D424)-MIN(ROW($D$1:D424)-1)),1),),),C425)</f>
        <v>2</v>
      </c>
      <c r="E425" s="23">
        <f t="shared" ca="1" si="42"/>
        <v>4</v>
      </c>
      <c r="F425" s="25">
        <f ca="1">COUNTIF(INDEX(E425:INDEX($E$1:E425,IFERROR(LOOKUP(2,1/($F$1:F424=2),ROW($F$1:F424)-MIN(ROW($F$1:F424)-1)),1),),),E425)</f>
        <v>2</v>
      </c>
      <c r="G425" s="26">
        <f t="shared" ca="1" si="43"/>
        <v>2</v>
      </c>
      <c r="H425" s="26">
        <f t="shared" ca="1" si="47"/>
        <v>4</v>
      </c>
      <c r="I425" s="26">
        <f t="shared" ca="1" si="47"/>
        <v>5</v>
      </c>
      <c r="J425" s="26">
        <f t="shared" ca="1" si="47"/>
        <v>6</v>
      </c>
      <c r="K425" s="26">
        <f t="shared" ca="1" si="47"/>
        <v>3</v>
      </c>
      <c r="L425" s="26">
        <f t="shared" ca="1" si="47"/>
        <v>8</v>
      </c>
      <c r="M425" s="26">
        <f t="shared" ca="1" si="47"/>
        <v>7</v>
      </c>
      <c r="N425" s="26">
        <f t="shared" ca="1" si="47"/>
        <v>1</v>
      </c>
      <c r="O425" s="26">
        <f t="shared" ca="1" si="47"/>
        <v>9</v>
      </c>
    </row>
    <row r="426" spans="1:15" ht="19.5" thickBot="1">
      <c r="A426" s="50">
        <f t="shared" si="45"/>
        <v>425</v>
      </c>
      <c r="B426" s="22">
        <f ca="1">Streams!B426</f>
        <v>17</v>
      </c>
      <c r="C426" s="23">
        <f ca="1">VLOOKUP(B426,Partition!$J$2:$K$38,2)</f>
        <v>5</v>
      </c>
      <c r="D426" s="24">
        <f ca="1">COUNTIF(INDEX(C426:INDEX($C$1:C426,IFERROR(LOOKUP(2,1/($D$1:D425=2),ROW($D$1:D425)-MIN(ROW($D$1:D425)-1)),1),),),C426)</f>
        <v>1</v>
      </c>
      <c r="E426" s="23">
        <f t="shared" ca="1" si="42"/>
        <v>4</v>
      </c>
      <c r="F426" s="25">
        <f ca="1">COUNTIF(INDEX(E426:INDEX($E$1:E426,IFERROR(LOOKUP(2,1/($F$1:F425=2),ROW($F$1:F425)-MIN(ROW($F$1:F425)-1)),1),),),E426)</f>
        <v>2</v>
      </c>
      <c r="G426" s="26">
        <f t="shared" ca="1" si="43"/>
        <v>6</v>
      </c>
      <c r="H426" s="26">
        <f t="shared" ca="1" si="47"/>
        <v>2</v>
      </c>
      <c r="I426" s="26">
        <f t="shared" ca="1" si="47"/>
        <v>4</v>
      </c>
      <c r="J426" s="26">
        <f t="shared" ca="1" si="47"/>
        <v>5</v>
      </c>
      <c r="K426" s="26">
        <f t="shared" ca="1" si="47"/>
        <v>3</v>
      </c>
      <c r="L426" s="26">
        <f t="shared" ca="1" si="47"/>
        <v>8</v>
      </c>
      <c r="M426" s="26">
        <f t="shared" ca="1" si="47"/>
        <v>7</v>
      </c>
      <c r="N426" s="26">
        <f t="shared" ca="1" si="47"/>
        <v>1</v>
      </c>
      <c r="O426" s="26">
        <f t="shared" ca="1" si="47"/>
        <v>9</v>
      </c>
    </row>
    <row r="427" spans="1:15" ht="19.5" thickBot="1">
      <c r="A427" s="50">
        <f t="shared" si="45"/>
        <v>426</v>
      </c>
      <c r="B427" s="22">
        <f ca="1">Streams!B427</f>
        <v>19</v>
      </c>
      <c r="C427" s="23">
        <f ca="1">VLOOKUP(B427,Partition!$J$2:$K$38,2)</f>
        <v>4</v>
      </c>
      <c r="D427" s="24">
        <f ca="1">COUNTIF(INDEX(C427:INDEX($C$1:C427,IFERROR(LOOKUP(2,1/($D$1:D426=2),ROW($D$1:D426)-MIN(ROW($D$1:D426)-1)),1),),),C427)</f>
        <v>1</v>
      </c>
      <c r="E427" s="23">
        <f t="shared" ca="1" si="42"/>
        <v>4</v>
      </c>
      <c r="F427" s="25">
        <f ca="1">COUNTIF(INDEX(E427:INDEX($E$1:E427,IFERROR(LOOKUP(2,1/($F$1:F426=2),ROW($F$1:F426)-MIN(ROW($F$1:F426)-1)),1),),),E427)</f>
        <v>2</v>
      </c>
      <c r="G427" s="26">
        <f t="shared" ca="1" si="43"/>
        <v>5</v>
      </c>
      <c r="H427" s="26">
        <f t="shared" ca="1" si="47"/>
        <v>6</v>
      </c>
      <c r="I427" s="26">
        <f t="shared" ca="1" si="47"/>
        <v>2</v>
      </c>
      <c r="J427" s="26">
        <f t="shared" ca="1" si="47"/>
        <v>4</v>
      </c>
      <c r="K427" s="26">
        <f t="shared" ca="1" si="47"/>
        <v>3</v>
      </c>
      <c r="L427" s="26">
        <f t="shared" ca="1" si="47"/>
        <v>8</v>
      </c>
      <c r="M427" s="26">
        <f t="shared" ca="1" si="47"/>
        <v>7</v>
      </c>
      <c r="N427" s="26">
        <f t="shared" ca="1" si="47"/>
        <v>1</v>
      </c>
      <c r="O427" s="26">
        <f t="shared" ca="1" si="47"/>
        <v>9</v>
      </c>
    </row>
    <row r="428" spans="1:15" ht="19.5" thickBot="1">
      <c r="A428" s="50">
        <f t="shared" si="45"/>
        <v>427</v>
      </c>
      <c r="B428" s="22">
        <f ca="1">Streams!B428</f>
        <v>5</v>
      </c>
      <c r="C428" s="23">
        <f ca="1">VLOOKUP(B428,Partition!$J$2:$K$38,2)</f>
        <v>2</v>
      </c>
      <c r="D428" s="24">
        <f ca="1">COUNTIF(INDEX(C428:INDEX($C$1:C428,IFERROR(LOOKUP(2,1/($D$1:D427=2),ROW($D$1:D427)-MIN(ROW($D$1:D427)-1)),1),),),C428)</f>
        <v>1</v>
      </c>
      <c r="E428" s="23">
        <f t="shared" ca="1" si="42"/>
        <v>4</v>
      </c>
      <c r="F428" s="25">
        <f ca="1">COUNTIF(INDEX(E428:INDEX($E$1:E428,IFERROR(LOOKUP(2,1/($F$1:F427=2),ROW($F$1:F427)-MIN(ROW($F$1:F427)-1)),1),),),E428)</f>
        <v>2</v>
      </c>
      <c r="G428" s="26">
        <f t="shared" ca="1" si="43"/>
        <v>4</v>
      </c>
      <c r="H428" s="26">
        <f t="shared" ca="1" si="47"/>
        <v>5</v>
      </c>
      <c r="I428" s="26">
        <f t="shared" ca="1" si="47"/>
        <v>6</v>
      </c>
      <c r="J428" s="26">
        <f t="shared" ca="1" si="47"/>
        <v>2</v>
      </c>
      <c r="K428" s="26">
        <f t="shared" ca="1" si="47"/>
        <v>3</v>
      </c>
      <c r="L428" s="26">
        <f t="shared" ca="1" si="47"/>
        <v>8</v>
      </c>
      <c r="M428" s="26">
        <f t="shared" ca="1" si="47"/>
        <v>7</v>
      </c>
      <c r="N428" s="26">
        <f t="shared" ca="1" si="47"/>
        <v>1</v>
      </c>
      <c r="O428" s="26">
        <f t="shared" ca="1" si="47"/>
        <v>9</v>
      </c>
    </row>
    <row r="429" spans="1:15" ht="19.5" thickBot="1">
      <c r="A429" s="50">
        <f t="shared" si="45"/>
        <v>428</v>
      </c>
      <c r="B429" s="22">
        <f ca="1">Streams!B429</f>
        <v>8</v>
      </c>
      <c r="C429" s="23">
        <f ca="1">VLOOKUP(B429,Partition!$J$2:$K$38,2)</f>
        <v>2</v>
      </c>
      <c r="D429" s="24">
        <f ca="1">COUNTIF(INDEX(C429:INDEX($C$1:C429,IFERROR(LOOKUP(2,1/($D$1:D428=2),ROW($D$1:D428)-MIN(ROW($D$1:D428)-1)),1),),),C429)</f>
        <v>2</v>
      </c>
      <c r="E429" s="23">
        <f t="shared" ca="1" si="42"/>
        <v>1</v>
      </c>
      <c r="F429" s="25">
        <f ca="1">COUNTIF(INDEX(E429:INDEX($E$1:E429,IFERROR(LOOKUP(2,1/($F$1:F428=2),ROW($F$1:F428)-MIN(ROW($F$1:F428)-1)),1),),),E429)</f>
        <v>1</v>
      </c>
      <c r="G429" s="26">
        <f t="shared" ca="1" si="43"/>
        <v>2</v>
      </c>
      <c r="H429" s="26">
        <f t="shared" ca="1" si="47"/>
        <v>4</v>
      </c>
      <c r="I429" s="26">
        <f t="shared" ca="1" si="47"/>
        <v>5</v>
      </c>
      <c r="J429" s="26">
        <f t="shared" ca="1" si="47"/>
        <v>6</v>
      </c>
      <c r="K429" s="26">
        <f t="shared" ca="1" si="47"/>
        <v>3</v>
      </c>
      <c r="L429" s="26">
        <f t="shared" ca="1" si="47"/>
        <v>8</v>
      </c>
      <c r="M429" s="26">
        <f t="shared" ca="1" si="47"/>
        <v>7</v>
      </c>
      <c r="N429" s="26">
        <f t="shared" ca="1" si="47"/>
        <v>1</v>
      </c>
      <c r="O429" s="26">
        <f t="shared" ca="1" si="47"/>
        <v>9</v>
      </c>
    </row>
    <row r="430" spans="1:15" ht="19.5" thickBot="1">
      <c r="A430" s="50">
        <f t="shared" si="45"/>
        <v>429</v>
      </c>
      <c r="B430" s="22">
        <f ca="1">Streams!B430</f>
        <v>19</v>
      </c>
      <c r="C430" s="23">
        <f ca="1">VLOOKUP(B430,Partition!$J$2:$K$38,2)</f>
        <v>4</v>
      </c>
      <c r="D430" s="24">
        <f ca="1">COUNTIF(INDEX(C430:INDEX($C$1:C430,IFERROR(LOOKUP(2,1/($D$1:D429=2),ROW($D$1:D429)-MIN(ROW($D$1:D429)-1)),1),),),C430)</f>
        <v>1</v>
      </c>
      <c r="E430" s="23">
        <f t="shared" ca="1" si="42"/>
        <v>2</v>
      </c>
      <c r="F430" s="25">
        <f ca="1">COUNTIF(INDEX(E430:INDEX($E$1:E430,IFERROR(LOOKUP(2,1/($F$1:F429=2),ROW($F$1:F429)-MIN(ROW($F$1:F429)-1)),1),),),E430)</f>
        <v>1</v>
      </c>
      <c r="G430" s="26">
        <f t="shared" ca="1" si="43"/>
        <v>2</v>
      </c>
      <c r="H430" s="26">
        <f t="shared" ca="1" si="47"/>
        <v>4</v>
      </c>
      <c r="I430" s="26">
        <f t="shared" ca="1" si="47"/>
        <v>5</v>
      </c>
      <c r="J430" s="26">
        <f t="shared" ca="1" si="47"/>
        <v>6</v>
      </c>
      <c r="K430" s="26">
        <f t="shared" ca="1" si="47"/>
        <v>3</v>
      </c>
      <c r="L430" s="26">
        <f t="shared" ca="1" si="47"/>
        <v>8</v>
      </c>
      <c r="M430" s="26">
        <f t="shared" ca="1" si="47"/>
        <v>7</v>
      </c>
      <c r="N430" s="26">
        <f t="shared" ca="1" si="47"/>
        <v>1</v>
      </c>
      <c r="O430" s="26">
        <f t="shared" ca="1" si="47"/>
        <v>9</v>
      </c>
    </row>
    <row r="431" spans="1:15" ht="19.5" thickBot="1">
      <c r="A431" s="50">
        <f t="shared" si="45"/>
        <v>430</v>
      </c>
      <c r="B431" s="22">
        <f ca="1">Streams!B431</f>
        <v>15</v>
      </c>
      <c r="C431" s="23">
        <f ca="1">VLOOKUP(B431,Partition!$J$2:$K$38,2)</f>
        <v>6</v>
      </c>
      <c r="D431" s="24">
        <f ca="1">COUNTIF(INDEX(C431:INDEX($C$1:C431,IFERROR(LOOKUP(2,1/($D$1:D430=2),ROW($D$1:D430)-MIN(ROW($D$1:D430)-1)),1),),),C431)</f>
        <v>1</v>
      </c>
      <c r="E431" s="23">
        <f t="shared" ca="1" si="42"/>
        <v>4</v>
      </c>
      <c r="F431" s="25">
        <f ca="1">COUNTIF(INDEX(E431:INDEX($E$1:E431,IFERROR(LOOKUP(2,1/($F$1:F430=2),ROW($F$1:F430)-MIN(ROW($F$1:F430)-1)),1),),),E431)</f>
        <v>2</v>
      </c>
      <c r="G431" s="26">
        <f t="shared" ca="1" si="43"/>
        <v>4</v>
      </c>
      <c r="H431" s="26">
        <f t="shared" ca="1" si="47"/>
        <v>2</v>
      </c>
      <c r="I431" s="26">
        <f t="shared" ca="1" si="47"/>
        <v>5</v>
      </c>
      <c r="J431" s="26">
        <f t="shared" ca="1" si="47"/>
        <v>6</v>
      </c>
      <c r="K431" s="26">
        <f t="shared" ca="1" si="47"/>
        <v>3</v>
      </c>
      <c r="L431" s="26">
        <f t="shared" ca="1" si="47"/>
        <v>8</v>
      </c>
      <c r="M431" s="26">
        <f t="shared" ca="1" si="47"/>
        <v>7</v>
      </c>
      <c r="N431" s="26">
        <f t="shared" ca="1" si="47"/>
        <v>1</v>
      </c>
      <c r="O431" s="26">
        <f t="shared" ca="1" si="47"/>
        <v>9</v>
      </c>
    </row>
    <row r="432" spans="1:15" ht="19.5" thickBot="1">
      <c r="A432" s="50">
        <f t="shared" si="45"/>
        <v>431</v>
      </c>
      <c r="B432" s="22">
        <f ca="1">Streams!B432</f>
        <v>26</v>
      </c>
      <c r="C432" s="23">
        <f ca="1">VLOOKUP(B432,Partition!$J$2:$K$38,2)</f>
        <v>8</v>
      </c>
      <c r="D432" s="24">
        <f ca="1">COUNTIF(INDEX(C432:INDEX($C$1:C432,IFERROR(LOOKUP(2,1/($D$1:D431=2),ROW($D$1:D431)-MIN(ROW($D$1:D431)-1)),1),),),C432)</f>
        <v>1</v>
      </c>
      <c r="E432" s="23">
        <f t="shared" ca="1" si="42"/>
        <v>6</v>
      </c>
      <c r="F432" s="25">
        <f ca="1">COUNTIF(INDEX(E432:INDEX($E$1:E432,IFERROR(LOOKUP(2,1/($F$1:F431=2),ROW($F$1:F431)-MIN(ROW($F$1:F431)-1)),1),),),E432)</f>
        <v>1</v>
      </c>
      <c r="G432" s="26">
        <f t="shared" ca="1" si="43"/>
        <v>6</v>
      </c>
      <c r="H432" s="26">
        <f t="shared" ca="1" si="47"/>
        <v>4</v>
      </c>
      <c r="I432" s="26">
        <f t="shared" ca="1" si="47"/>
        <v>2</v>
      </c>
      <c r="J432" s="26">
        <f t="shared" ca="1" si="47"/>
        <v>5</v>
      </c>
      <c r="K432" s="26">
        <f t="shared" ca="1" si="47"/>
        <v>3</v>
      </c>
      <c r="L432" s="26">
        <f t="shared" ca="1" si="47"/>
        <v>8</v>
      </c>
      <c r="M432" s="26">
        <f t="shared" ca="1" si="47"/>
        <v>7</v>
      </c>
      <c r="N432" s="26">
        <f t="shared" ca="1" si="47"/>
        <v>1</v>
      </c>
      <c r="O432" s="26">
        <f t="shared" ca="1" si="47"/>
        <v>9</v>
      </c>
    </row>
    <row r="433" spans="1:15" ht="19.5" thickBot="1">
      <c r="A433" s="50">
        <f t="shared" si="45"/>
        <v>432</v>
      </c>
      <c r="B433" s="22">
        <f ca="1">Streams!B433</f>
        <v>13</v>
      </c>
      <c r="C433" s="23">
        <f ca="1">VLOOKUP(B433,Partition!$J$2:$K$38,2)</f>
        <v>4</v>
      </c>
      <c r="D433" s="24">
        <f ca="1">COUNTIF(INDEX(C433:INDEX($C$1:C433,IFERROR(LOOKUP(2,1/($D$1:D432=2),ROW($D$1:D432)-MIN(ROW($D$1:D432)-1)),1),),),C433)</f>
        <v>2</v>
      </c>
      <c r="E433" s="23">
        <f t="shared" ca="1" si="42"/>
        <v>3</v>
      </c>
      <c r="F433" s="25">
        <f ca="1">COUNTIF(INDEX(E433:INDEX($E$1:E433,IFERROR(LOOKUP(2,1/($F$1:F432=2),ROW($F$1:F432)-MIN(ROW($F$1:F432)-1)),1),),),E433)</f>
        <v>1</v>
      </c>
      <c r="G433" s="26">
        <f t="shared" ca="1" si="43"/>
        <v>8</v>
      </c>
      <c r="H433" s="26">
        <f t="shared" ca="1" si="47"/>
        <v>6</v>
      </c>
      <c r="I433" s="26">
        <f t="shared" ca="1" si="47"/>
        <v>4</v>
      </c>
      <c r="J433" s="26">
        <f t="shared" ca="1" si="47"/>
        <v>2</v>
      </c>
      <c r="K433" s="26">
        <f t="shared" ca="1" si="47"/>
        <v>5</v>
      </c>
      <c r="L433" s="26">
        <f t="shared" ca="1" si="47"/>
        <v>3</v>
      </c>
      <c r="M433" s="26">
        <f t="shared" ca="1" si="47"/>
        <v>7</v>
      </c>
      <c r="N433" s="26">
        <f t="shared" ca="1" si="47"/>
        <v>1</v>
      </c>
      <c r="O433" s="26">
        <f t="shared" ca="1" si="47"/>
        <v>9</v>
      </c>
    </row>
    <row r="434" spans="1:15" ht="19.5" thickBot="1">
      <c r="A434" s="50">
        <f t="shared" si="45"/>
        <v>433</v>
      </c>
      <c r="B434" s="22">
        <f ca="1">Streams!B434</f>
        <v>22</v>
      </c>
      <c r="C434" s="23">
        <f ca="1">VLOOKUP(B434,Partition!$J$2:$K$38,2)</f>
        <v>4</v>
      </c>
      <c r="D434" s="24">
        <f ca="1">COUNTIF(INDEX(C434:INDEX($C$1:C434,IFERROR(LOOKUP(2,1/($D$1:D433=2),ROW($D$1:D433)-MIN(ROW($D$1:D433)-1)),1),),),C434)</f>
        <v>2</v>
      </c>
      <c r="E434" s="23">
        <f t="shared" ca="1" si="42"/>
        <v>1</v>
      </c>
      <c r="F434" s="25">
        <f ca="1">COUNTIF(INDEX(E434:INDEX($E$1:E434,IFERROR(LOOKUP(2,1/($F$1:F433=2),ROW($F$1:F433)-MIN(ROW($F$1:F433)-1)),1),),),E434)</f>
        <v>1</v>
      </c>
      <c r="G434" s="26">
        <f t="shared" ca="1" si="43"/>
        <v>4</v>
      </c>
      <c r="H434" s="26">
        <f t="shared" ca="1" si="47"/>
        <v>8</v>
      </c>
      <c r="I434" s="26">
        <f t="shared" ca="1" si="47"/>
        <v>6</v>
      </c>
      <c r="J434" s="26">
        <f t="shared" ca="1" si="47"/>
        <v>2</v>
      </c>
      <c r="K434" s="26">
        <f t="shared" ca="1" si="47"/>
        <v>5</v>
      </c>
      <c r="L434" s="26">
        <f t="shared" ca="1" si="47"/>
        <v>3</v>
      </c>
      <c r="M434" s="26">
        <f t="shared" ca="1" si="47"/>
        <v>7</v>
      </c>
      <c r="N434" s="26">
        <f t="shared" ca="1" si="47"/>
        <v>1</v>
      </c>
      <c r="O434" s="26">
        <f t="shared" ca="1" si="47"/>
        <v>9</v>
      </c>
    </row>
    <row r="435" spans="1:15" ht="19.5" thickBot="1">
      <c r="A435" s="50">
        <f t="shared" si="45"/>
        <v>434</v>
      </c>
      <c r="B435" s="22">
        <f ca="1">Streams!B435</f>
        <v>36</v>
      </c>
      <c r="C435" s="23">
        <f ca="1">VLOOKUP(B435,Partition!$J$2:$K$38,2)</f>
        <v>9</v>
      </c>
      <c r="D435" s="24">
        <f ca="1">COUNTIF(INDEX(C435:INDEX($C$1:C435,IFERROR(LOOKUP(2,1/($D$1:D434=2),ROW($D$1:D434)-MIN(ROW($D$1:D434)-1)),1),),),C435)</f>
        <v>1</v>
      </c>
      <c r="E435" s="23">
        <f t="shared" ca="1" si="42"/>
        <v>9</v>
      </c>
      <c r="F435" s="25">
        <f ca="1">COUNTIF(INDEX(E435:INDEX($E$1:E435,IFERROR(LOOKUP(2,1/($F$1:F434=2),ROW($F$1:F434)-MIN(ROW($F$1:F434)-1)),1),),),E435)</f>
        <v>1</v>
      </c>
      <c r="G435" s="26">
        <f t="shared" ca="1" si="43"/>
        <v>4</v>
      </c>
      <c r="H435" s="26">
        <f t="shared" ref="H435:O450" ca="1" si="48">IF(AND(G434&lt;&gt;$G435,G434&lt;&gt;G435,G434&lt;&gt;0),G434,H434)</f>
        <v>8</v>
      </c>
      <c r="I435" s="26">
        <f t="shared" ca="1" si="48"/>
        <v>6</v>
      </c>
      <c r="J435" s="26">
        <f t="shared" ca="1" si="48"/>
        <v>2</v>
      </c>
      <c r="K435" s="26">
        <f t="shared" ca="1" si="48"/>
        <v>5</v>
      </c>
      <c r="L435" s="26">
        <f t="shared" ca="1" si="48"/>
        <v>3</v>
      </c>
      <c r="M435" s="26">
        <f t="shared" ca="1" si="48"/>
        <v>7</v>
      </c>
      <c r="N435" s="26">
        <f t="shared" ca="1" si="48"/>
        <v>1</v>
      </c>
      <c r="O435" s="26">
        <f t="shared" ca="1" si="48"/>
        <v>9</v>
      </c>
    </row>
    <row r="436" spans="1:15" ht="19.5" thickBot="1">
      <c r="A436" s="50">
        <f t="shared" si="45"/>
        <v>435</v>
      </c>
      <c r="B436" s="22">
        <f ca="1">Streams!B436</f>
        <v>34</v>
      </c>
      <c r="C436" s="23">
        <f ca="1">VLOOKUP(B436,Partition!$J$2:$K$38,2)</f>
        <v>7</v>
      </c>
      <c r="D436" s="24">
        <f ca="1">COUNTIF(INDEX(C436:INDEX($C$1:C436,IFERROR(LOOKUP(2,1/($D$1:D435=2),ROW($D$1:D435)-MIN(ROW($D$1:D435)-1)),1),),),C436)</f>
        <v>1</v>
      </c>
      <c r="E436" s="23">
        <f t="shared" ca="1" si="42"/>
        <v>8</v>
      </c>
      <c r="F436" s="25">
        <f ca="1">COUNTIF(INDEX(E436:INDEX($E$1:E436,IFERROR(LOOKUP(2,1/($F$1:F435=2),ROW($F$1:F435)-MIN(ROW($F$1:F435)-1)),1),),),E436)</f>
        <v>1</v>
      </c>
      <c r="G436" s="26">
        <f t="shared" ca="1" si="43"/>
        <v>9</v>
      </c>
      <c r="H436" s="26">
        <f t="shared" ca="1" si="48"/>
        <v>4</v>
      </c>
      <c r="I436" s="26">
        <f t="shared" ca="1" si="48"/>
        <v>8</v>
      </c>
      <c r="J436" s="26">
        <f t="shared" ca="1" si="48"/>
        <v>6</v>
      </c>
      <c r="K436" s="26">
        <f t="shared" ca="1" si="48"/>
        <v>2</v>
      </c>
      <c r="L436" s="26">
        <f t="shared" ca="1" si="48"/>
        <v>5</v>
      </c>
      <c r="M436" s="26">
        <f t="shared" ca="1" si="48"/>
        <v>3</v>
      </c>
      <c r="N436" s="26">
        <f t="shared" ca="1" si="48"/>
        <v>7</v>
      </c>
      <c r="O436" s="26">
        <f t="shared" ca="1" si="48"/>
        <v>1</v>
      </c>
    </row>
    <row r="437" spans="1:15" ht="19.5" thickBot="1">
      <c r="A437" s="50">
        <f t="shared" si="45"/>
        <v>436</v>
      </c>
      <c r="B437" s="22">
        <f ca="1">Streams!B437</f>
        <v>2</v>
      </c>
      <c r="C437" s="23">
        <f ca="1">VLOOKUP(B437,Partition!$J$2:$K$38,2)</f>
        <v>2</v>
      </c>
      <c r="D437" s="24">
        <f ca="1">COUNTIF(INDEX(C437:INDEX($C$1:C437,IFERROR(LOOKUP(2,1/($D$1:D436=2),ROW($D$1:D436)-MIN(ROW($D$1:D436)-1)),1),),),C437)</f>
        <v>1</v>
      </c>
      <c r="E437" s="23">
        <f t="shared" ca="1" si="42"/>
        <v>6</v>
      </c>
      <c r="F437" s="25">
        <f ca="1">COUNTIF(INDEX(E437:INDEX($E$1:E437,IFERROR(LOOKUP(2,1/($F$1:F436=2),ROW($F$1:F436)-MIN(ROW($F$1:F436)-1)),1),),),E437)</f>
        <v>2</v>
      </c>
      <c r="G437" s="26">
        <f t="shared" ca="1" si="43"/>
        <v>7</v>
      </c>
      <c r="H437" s="26">
        <f t="shared" ca="1" si="48"/>
        <v>9</v>
      </c>
      <c r="I437" s="26">
        <f t="shared" ca="1" si="48"/>
        <v>4</v>
      </c>
      <c r="J437" s="26">
        <f t="shared" ca="1" si="48"/>
        <v>8</v>
      </c>
      <c r="K437" s="26">
        <f t="shared" ca="1" si="48"/>
        <v>6</v>
      </c>
      <c r="L437" s="26">
        <f t="shared" ca="1" si="48"/>
        <v>2</v>
      </c>
      <c r="M437" s="26">
        <f t="shared" ca="1" si="48"/>
        <v>5</v>
      </c>
      <c r="N437" s="26">
        <f t="shared" ca="1" si="48"/>
        <v>3</v>
      </c>
      <c r="O437" s="26">
        <f t="shared" ca="1" si="48"/>
        <v>1</v>
      </c>
    </row>
    <row r="438" spans="1:15" ht="19.5" thickBot="1">
      <c r="A438" s="50">
        <f t="shared" si="45"/>
        <v>437</v>
      </c>
      <c r="B438" s="22">
        <f ca="1">Streams!B438</f>
        <v>12</v>
      </c>
      <c r="C438" s="23">
        <f ca="1">VLOOKUP(B438,Partition!$J$2:$K$38,2)</f>
        <v>3</v>
      </c>
      <c r="D438" s="24">
        <f ca="1">COUNTIF(INDEX(C438:INDEX($C$1:C438,IFERROR(LOOKUP(2,1/($D$1:D437=2),ROW($D$1:D437)-MIN(ROW($D$1:D437)-1)),1),),),C438)</f>
        <v>1</v>
      </c>
      <c r="E438" s="23">
        <f t="shared" ca="1" si="42"/>
        <v>8</v>
      </c>
      <c r="F438" s="25">
        <f ca="1">COUNTIF(INDEX(E438:INDEX($E$1:E438,IFERROR(LOOKUP(2,1/($F$1:F437=2),ROW($F$1:F437)-MIN(ROW($F$1:F437)-1)),1),),),E438)</f>
        <v>1</v>
      </c>
      <c r="G438" s="26">
        <f t="shared" ca="1" si="43"/>
        <v>2</v>
      </c>
      <c r="H438" s="26">
        <f t="shared" ca="1" si="48"/>
        <v>7</v>
      </c>
      <c r="I438" s="26">
        <f t="shared" ca="1" si="48"/>
        <v>9</v>
      </c>
      <c r="J438" s="26">
        <f t="shared" ca="1" si="48"/>
        <v>4</v>
      </c>
      <c r="K438" s="26">
        <f t="shared" ca="1" si="48"/>
        <v>8</v>
      </c>
      <c r="L438" s="26">
        <f t="shared" ca="1" si="48"/>
        <v>6</v>
      </c>
      <c r="M438" s="26">
        <f t="shared" ca="1" si="48"/>
        <v>5</v>
      </c>
      <c r="N438" s="26">
        <f t="shared" ca="1" si="48"/>
        <v>3</v>
      </c>
      <c r="O438" s="26">
        <f t="shared" ca="1" si="48"/>
        <v>1</v>
      </c>
    </row>
    <row r="439" spans="1:15" ht="19.5" thickBot="1">
      <c r="A439" s="50">
        <f t="shared" si="45"/>
        <v>438</v>
      </c>
      <c r="B439" s="22">
        <f ca="1">Streams!B439</f>
        <v>20</v>
      </c>
      <c r="C439" s="23">
        <f ca="1">VLOOKUP(B439,Partition!$J$2:$K$38,2)</f>
        <v>5</v>
      </c>
      <c r="D439" s="24">
        <f ca="1">COUNTIF(INDEX(C439:INDEX($C$1:C439,IFERROR(LOOKUP(2,1/($D$1:D438=2),ROW($D$1:D438)-MIN(ROW($D$1:D438)-1)),1),),),C439)</f>
        <v>1</v>
      </c>
      <c r="E439" s="23">
        <f t="shared" ca="1" si="42"/>
        <v>8</v>
      </c>
      <c r="F439" s="25">
        <f ca="1">COUNTIF(INDEX(E439:INDEX($E$1:E439,IFERROR(LOOKUP(2,1/($F$1:F438=2),ROW($F$1:F438)-MIN(ROW($F$1:F438)-1)),1),),),E439)</f>
        <v>2</v>
      </c>
      <c r="G439" s="26">
        <f t="shared" ca="1" si="43"/>
        <v>3</v>
      </c>
      <c r="H439" s="26">
        <f t="shared" ca="1" si="48"/>
        <v>2</v>
      </c>
      <c r="I439" s="26">
        <f t="shared" ca="1" si="48"/>
        <v>7</v>
      </c>
      <c r="J439" s="26">
        <f t="shared" ca="1" si="48"/>
        <v>9</v>
      </c>
      <c r="K439" s="26">
        <f t="shared" ca="1" si="48"/>
        <v>4</v>
      </c>
      <c r="L439" s="26">
        <f t="shared" ca="1" si="48"/>
        <v>8</v>
      </c>
      <c r="M439" s="26">
        <f t="shared" ca="1" si="48"/>
        <v>6</v>
      </c>
      <c r="N439" s="26">
        <f t="shared" ca="1" si="48"/>
        <v>5</v>
      </c>
      <c r="O439" s="26">
        <f t="shared" ca="1" si="48"/>
        <v>1</v>
      </c>
    </row>
    <row r="440" spans="1:15" ht="19.5" thickBot="1">
      <c r="A440" s="50">
        <f t="shared" si="45"/>
        <v>439</v>
      </c>
      <c r="B440" s="22">
        <f ca="1">Streams!B440</f>
        <v>6</v>
      </c>
      <c r="C440" s="23">
        <f ca="1">VLOOKUP(B440,Partition!$J$2:$K$38,2)</f>
        <v>3</v>
      </c>
      <c r="D440" s="24">
        <f ca="1">COUNTIF(INDEX(C440:INDEX($C$1:C440,IFERROR(LOOKUP(2,1/($D$1:D439=2),ROW($D$1:D439)-MIN(ROW($D$1:D439)-1)),1),),),C440)</f>
        <v>2</v>
      </c>
      <c r="E440" s="23">
        <f t="shared" ca="1" si="42"/>
        <v>2</v>
      </c>
      <c r="F440" s="25">
        <f ca="1">COUNTIF(INDEX(E440:INDEX($E$1:E440,IFERROR(LOOKUP(2,1/($F$1:F439=2),ROW($F$1:F439)-MIN(ROW($F$1:F439)-1)),1),),),E440)</f>
        <v>1</v>
      </c>
      <c r="G440" s="26">
        <f t="shared" ca="1" si="43"/>
        <v>5</v>
      </c>
      <c r="H440" s="26">
        <f t="shared" ca="1" si="48"/>
        <v>3</v>
      </c>
      <c r="I440" s="26">
        <f t="shared" ca="1" si="48"/>
        <v>2</v>
      </c>
      <c r="J440" s="26">
        <f t="shared" ca="1" si="48"/>
        <v>7</v>
      </c>
      <c r="K440" s="26">
        <f t="shared" ca="1" si="48"/>
        <v>9</v>
      </c>
      <c r="L440" s="26">
        <f t="shared" ca="1" si="48"/>
        <v>4</v>
      </c>
      <c r="M440" s="26">
        <f t="shared" ca="1" si="48"/>
        <v>8</v>
      </c>
      <c r="N440" s="26">
        <f t="shared" ca="1" si="48"/>
        <v>6</v>
      </c>
      <c r="O440" s="26">
        <f t="shared" ca="1" si="48"/>
        <v>1</v>
      </c>
    </row>
    <row r="441" spans="1:15" ht="19.5" thickBot="1">
      <c r="A441" s="50">
        <f t="shared" si="45"/>
        <v>440</v>
      </c>
      <c r="B441" s="22">
        <f ca="1">Streams!B441</f>
        <v>23</v>
      </c>
      <c r="C441" s="23">
        <f ca="1">VLOOKUP(B441,Partition!$J$2:$K$38,2)</f>
        <v>5</v>
      </c>
      <c r="D441" s="24">
        <f ca="1">COUNTIF(INDEX(C441:INDEX($C$1:C441,IFERROR(LOOKUP(2,1/($D$1:D440=2),ROW($D$1:D440)-MIN(ROW($D$1:D440)-1)),1),),),C441)</f>
        <v>1</v>
      </c>
      <c r="E441" s="23">
        <f t="shared" ca="1" si="42"/>
        <v>2</v>
      </c>
      <c r="F441" s="25">
        <f ca="1">COUNTIF(INDEX(E441:INDEX($E$1:E441,IFERROR(LOOKUP(2,1/($F$1:F440=2),ROW($F$1:F440)-MIN(ROW($F$1:F440)-1)),1),),),E441)</f>
        <v>2</v>
      </c>
      <c r="G441" s="26">
        <f t="shared" ca="1" si="43"/>
        <v>3</v>
      </c>
      <c r="H441" s="26">
        <f t="shared" ca="1" si="48"/>
        <v>5</v>
      </c>
      <c r="I441" s="26">
        <f t="shared" ca="1" si="48"/>
        <v>2</v>
      </c>
      <c r="J441" s="26">
        <f t="shared" ca="1" si="48"/>
        <v>7</v>
      </c>
      <c r="K441" s="26">
        <f t="shared" ca="1" si="48"/>
        <v>9</v>
      </c>
      <c r="L441" s="26">
        <f t="shared" ca="1" si="48"/>
        <v>4</v>
      </c>
      <c r="M441" s="26">
        <f t="shared" ca="1" si="48"/>
        <v>8</v>
      </c>
      <c r="N441" s="26">
        <f t="shared" ca="1" si="48"/>
        <v>6</v>
      </c>
      <c r="O441" s="26">
        <f t="shared" ca="1" si="48"/>
        <v>1</v>
      </c>
    </row>
    <row r="442" spans="1:15" ht="19.5" thickBot="1">
      <c r="A442" s="50">
        <f t="shared" si="45"/>
        <v>441</v>
      </c>
      <c r="B442" s="22">
        <f ca="1">Streams!B442</f>
        <v>35</v>
      </c>
      <c r="C442" s="23">
        <f ca="1">VLOOKUP(B442,Partition!$J$2:$K$38,2)</f>
        <v>8</v>
      </c>
      <c r="D442" s="24">
        <f ca="1">COUNTIF(INDEX(C442:INDEX($C$1:C442,IFERROR(LOOKUP(2,1/($D$1:D441=2),ROW($D$1:D441)-MIN(ROW($D$1:D441)-1)),1),),),C442)</f>
        <v>1</v>
      </c>
      <c r="E442" s="23">
        <f t="shared" ca="1" si="42"/>
        <v>7</v>
      </c>
      <c r="F442" s="25">
        <f ca="1">COUNTIF(INDEX(E442:INDEX($E$1:E442,IFERROR(LOOKUP(2,1/($F$1:F441=2),ROW($F$1:F441)-MIN(ROW($F$1:F441)-1)),1),),),E442)</f>
        <v>1</v>
      </c>
      <c r="G442" s="26">
        <f t="shared" ca="1" si="43"/>
        <v>5</v>
      </c>
      <c r="H442" s="26">
        <f t="shared" ca="1" si="48"/>
        <v>3</v>
      </c>
      <c r="I442" s="26">
        <f t="shared" ca="1" si="48"/>
        <v>2</v>
      </c>
      <c r="J442" s="26">
        <f t="shared" ca="1" si="48"/>
        <v>7</v>
      </c>
      <c r="K442" s="26">
        <f t="shared" ca="1" si="48"/>
        <v>9</v>
      </c>
      <c r="L442" s="26">
        <f t="shared" ca="1" si="48"/>
        <v>4</v>
      </c>
      <c r="M442" s="26">
        <f t="shared" ca="1" si="48"/>
        <v>8</v>
      </c>
      <c r="N442" s="26">
        <f t="shared" ca="1" si="48"/>
        <v>6</v>
      </c>
      <c r="O442" s="26">
        <f t="shared" ca="1" si="48"/>
        <v>1</v>
      </c>
    </row>
    <row r="443" spans="1:15" ht="19.5" thickBot="1">
      <c r="A443" s="50">
        <f t="shared" si="45"/>
        <v>442</v>
      </c>
      <c r="B443" s="22">
        <f ca="1">Streams!B443</f>
        <v>23</v>
      </c>
      <c r="C443" s="23">
        <f ca="1">VLOOKUP(B443,Partition!$J$2:$K$38,2)</f>
        <v>5</v>
      </c>
      <c r="D443" s="24">
        <f ca="1">COUNTIF(INDEX(C443:INDEX($C$1:C443,IFERROR(LOOKUP(2,1/($D$1:D442=2),ROW($D$1:D442)-MIN(ROW($D$1:D442)-1)),1),),),C443)</f>
        <v>2</v>
      </c>
      <c r="E443" s="23">
        <f t="shared" ca="1" si="42"/>
        <v>2</v>
      </c>
      <c r="F443" s="25">
        <f ca="1">COUNTIF(INDEX(E443:INDEX($E$1:E443,IFERROR(LOOKUP(2,1/($F$1:F442=2),ROW($F$1:F442)-MIN(ROW($F$1:F442)-1)),1),),),E443)</f>
        <v>2</v>
      </c>
      <c r="G443" s="26">
        <f t="shared" ca="1" si="43"/>
        <v>8</v>
      </c>
      <c r="H443" s="26">
        <f t="shared" ca="1" si="48"/>
        <v>5</v>
      </c>
      <c r="I443" s="26">
        <f t="shared" ca="1" si="48"/>
        <v>3</v>
      </c>
      <c r="J443" s="26">
        <f t="shared" ca="1" si="48"/>
        <v>2</v>
      </c>
      <c r="K443" s="26">
        <f t="shared" ca="1" si="48"/>
        <v>7</v>
      </c>
      <c r="L443" s="26">
        <f t="shared" ca="1" si="48"/>
        <v>9</v>
      </c>
      <c r="M443" s="26">
        <f t="shared" ca="1" si="48"/>
        <v>4</v>
      </c>
      <c r="N443" s="26">
        <f t="shared" ca="1" si="48"/>
        <v>6</v>
      </c>
      <c r="O443" s="26">
        <f t="shared" ca="1" si="48"/>
        <v>1</v>
      </c>
    </row>
    <row r="444" spans="1:15" ht="19.5" thickBot="1">
      <c r="A444" s="50">
        <f t="shared" si="45"/>
        <v>443</v>
      </c>
      <c r="B444" s="22">
        <f ca="1">Streams!B444</f>
        <v>16</v>
      </c>
      <c r="C444" s="23">
        <f ca="1">VLOOKUP(B444,Partition!$J$2:$K$38,2)</f>
        <v>4</v>
      </c>
      <c r="D444" s="24">
        <f ca="1">COUNTIF(INDEX(C444:INDEX($C$1:C444,IFERROR(LOOKUP(2,1/($D$1:D443=2),ROW($D$1:D443)-MIN(ROW($D$1:D443)-1)),1),),),C444)</f>
        <v>1</v>
      </c>
      <c r="E444" s="23">
        <f t="shared" ca="1" si="42"/>
        <v>7</v>
      </c>
      <c r="F444" s="25">
        <f ca="1">COUNTIF(INDEX(E444:INDEX($E$1:E444,IFERROR(LOOKUP(2,1/($F$1:F443=2),ROW($F$1:F443)-MIN(ROW($F$1:F443)-1)),1),),),E444)</f>
        <v>1</v>
      </c>
      <c r="G444" s="26">
        <f t="shared" ca="1" si="43"/>
        <v>5</v>
      </c>
      <c r="H444" s="26">
        <f t="shared" ca="1" si="48"/>
        <v>8</v>
      </c>
      <c r="I444" s="26">
        <f t="shared" ca="1" si="48"/>
        <v>3</v>
      </c>
      <c r="J444" s="26">
        <f t="shared" ca="1" si="48"/>
        <v>2</v>
      </c>
      <c r="K444" s="26">
        <f t="shared" ca="1" si="48"/>
        <v>7</v>
      </c>
      <c r="L444" s="26">
        <f t="shared" ca="1" si="48"/>
        <v>9</v>
      </c>
      <c r="M444" s="26">
        <f t="shared" ca="1" si="48"/>
        <v>4</v>
      </c>
      <c r="N444" s="26">
        <f t="shared" ca="1" si="48"/>
        <v>6</v>
      </c>
      <c r="O444" s="26">
        <f t="shared" ca="1" si="48"/>
        <v>1</v>
      </c>
    </row>
    <row r="445" spans="1:15" ht="19.5" thickBot="1">
      <c r="A445" s="50">
        <f t="shared" si="45"/>
        <v>444</v>
      </c>
      <c r="B445" s="22">
        <f ca="1">Streams!B445</f>
        <v>16</v>
      </c>
      <c r="C445" s="23">
        <f ca="1">VLOOKUP(B445,Partition!$J$2:$K$38,2)</f>
        <v>4</v>
      </c>
      <c r="D445" s="24">
        <f ca="1">COUNTIF(INDEX(C445:INDEX($C$1:C445,IFERROR(LOOKUP(2,1/($D$1:D444=2),ROW($D$1:D444)-MIN(ROW($D$1:D444)-1)),1),),),C445)</f>
        <v>2</v>
      </c>
      <c r="E445" s="23">
        <f t="shared" ca="1" si="42"/>
        <v>1</v>
      </c>
      <c r="F445" s="25">
        <f ca="1">COUNTIF(INDEX(E445:INDEX($E$1:E445,IFERROR(LOOKUP(2,1/($F$1:F444=2),ROW($F$1:F444)-MIN(ROW($F$1:F444)-1)),1),),),E445)</f>
        <v>1</v>
      </c>
      <c r="G445" s="26">
        <f t="shared" ca="1" si="43"/>
        <v>4</v>
      </c>
      <c r="H445" s="26">
        <f t="shared" ca="1" si="48"/>
        <v>5</v>
      </c>
      <c r="I445" s="26">
        <f t="shared" ca="1" si="48"/>
        <v>8</v>
      </c>
      <c r="J445" s="26">
        <f t="shared" ca="1" si="48"/>
        <v>3</v>
      </c>
      <c r="K445" s="26">
        <f t="shared" ca="1" si="48"/>
        <v>2</v>
      </c>
      <c r="L445" s="26">
        <f t="shared" ca="1" si="48"/>
        <v>7</v>
      </c>
      <c r="M445" s="26">
        <f t="shared" ca="1" si="48"/>
        <v>9</v>
      </c>
      <c r="N445" s="26">
        <f t="shared" ca="1" si="48"/>
        <v>6</v>
      </c>
      <c r="O445" s="26">
        <f t="shared" ca="1" si="48"/>
        <v>1</v>
      </c>
    </row>
    <row r="446" spans="1:15" ht="19.5" thickBot="1">
      <c r="A446" s="50">
        <f t="shared" si="45"/>
        <v>445</v>
      </c>
      <c r="B446" s="22">
        <f ca="1">Streams!B446</f>
        <v>10</v>
      </c>
      <c r="C446" s="23">
        <f ca="1">VLOOKUP(B446,Partition!$J$2:$K$38,2)</f>
        <v>1</v>
      </c>
      <c r="D446" s="24">
        <f ca="1">COUNTIF(INDEX(C446:INDEX($C$1:C446,IFERROR(LOOKUP(2,1/($D$1:D445=2),ROW($D$1:D445)-MIN(ROW($D$1:D445)-1)),1),),),C446)</f>
        <v>1</v>
      </c>
      <c r="E446" s="23">
        <f t="shared" ca="1" si="42"/>
        <v>9</v>
      </c>
      <c r="F446" s="25">
        <f ca="1">COUNTIF(INDEX(E446:INDEX($E$1:E446,IFERROR(LOOKUP(2,1/($F$1:F445=2),ROW($F$1:F445)-MIN(ROW($F$1:F445)-1)),1),),),E446)</f>
        <v>1</v>
      </c>
      <c r="G446" s="26">
        <f t="shared" ca="1" si="43"/>
        <v>4</v>
      </c>
      <c r="H446" s="26">
        <f t="shared" ca="1" si="48"/>
        <v>5</v>
      </c>
      <c r="I446" s="26">
        <f t="shared" ca="1" si="48"/>
        <v>8</v>
      </c>
      <c r="J446" s="26">
        <f t="shared" ca="1" si="48"/>
        <v>3</v>
      </c>
      <c r="K446" s="26">
        <f t="shared" ca="1" si="48"/>
        <v>2</v>
      </c>
      <c r="L446" s="26">
        <f t="shared" ca="1" si="48"/>
        <v>7</v>
      </c>
      <c r="M446" s="26">
        <f t="shared" ca="1" si="48"/>
        <v>9</v>
      </c>
      <c r="N446" s="26">
        <f t="shared" ca="1" si="48"/>
        <v>6</v>
      </c>
      <c r="O446" s="26">
        <f t="shared" ca="1" si="48"/>
        <v>1</v>
      </c>
    </row>
    <row r="447" spans="1:15" ht="19.5" thickBot="1">
      <c r="A447" s="50">
        <f t="shared" si="45"/>
        <v>446</v>
      </c>
      <c r="B447" s="22">
        <f ca="1">Streams!B447</f>
        <v>20</v>
      </c>
      <c r="C447" s="23">
        <f ca="1">VLOOKUP(B447,Partition!$J$2:$K$38,2)</f>
        <v>5</v>
      </c>
      <c r="D447" s="24">
        <f ca="1">COUNTIF(INDEX(C447:INDEX($C$1:C447,IFERROR(LOOKUP(2,1/($D$1:D446=2),ROW($D$1:D446)-MIN(ROW($D$1:D446)-1)),1),),),C447)</f>
        <v>1</v>
      </c>
      <c r="E447" s="23">
        <f t="shared" ca="1" si="42"/>
        <v>3</v>
      </c>
      <c r="F447" s="25">
        <f ca="1">COUNTIF(INDEX(E447:INDEX($E$1:E447,IFERROR(LOOKUP(2,1/($F$1:F446=2),ROW($F$1:F446)-MIN(ROW($F$1:F446)-1)),1),),),E447)</f>
        <v>1</v>
      </c>
      <c r="G447" s="26">
        <f t="shared" ca="1" si="43"/>
        <v>1</v>
      </c>
      <c r="H447" s="26">
        <f t="shared" ca="1" si="48"/>
        <v>4</v>
      </c>
      <c r="I447" s="26">
        <f t="shared" ca="1" si="48"/>
        <v>5</v>
      </c>
      <c r="J447" s="26">
        <f t="shared" ca="1" si="48"/>
        <v>8</v>
      </c>
      <c r="K447" s="26">
        <f t="shared" ca="1" si="48"/>
        <v>3</v>
      </c>
      <c r="L447" s="26">
        <f t="shared" ca="1" si="48"/>
        <v>2</v>
      </c>
      <c r="M447" s="26">
        <f t="shared" ca="1" si="48"/>
        <v>7</v>
      </c>
      <c r="N447" s="26">
        <f t="shared" ca="1" si="48"/>
        <v>9</v>
      </c>
      <c r="O447" s="26">
        <f t="shared" ca="1" si="48"/>
        <v>6</v>
      </c>
    </row>
    <row r="448" spans="1:15" ht="19.5" thickBot="1">
      <c r="A448" s="50">
        <f t="shared" si="45"/>
        <v>447</v>
      </c>
      <c r="B448" s="22">
        <f ca="1">Streams!B448</f>
        <v>27</v>
      </c>
      <c r="C448" s="23">
        <f ca="1">VLOOKUP(B448,Partition!$J$2:$K$38,2)</f>
        <v>9</v>
      </c>
      <c r="D448" s="24">
        <f ca="1">COUNTIF(INDEX(C448:INDEX($C$1:C448,IFERROR(LOOKUP(2,1/($D$1:D447=2),ROW($D$1:D447)-MIN(ROW($D$1:D447)-1)),1),),),C448)</f>
        <v>1</v>
      </c>
      <c r="E448" s="23">
        <f t="shared" ca="1" si="42"/>
        <v>8</v>
      </c>
      <c r="F448" s="25">
        <f ca="1">COUNTIF(INDEX(E448:INDEX($E$1:E448,IFERROR(LOOKUP(2,1/($F$1:F447=2),ROW($F$1:F447)-MIN(ROW($F$1:F447)-1)),1),),),E448)</f>
        <v>1</v>
      </c>
      <c r="G448" s="26">
        <f t="shared" ca="1" si="43"/>
        <v>5</v>
      </c>
      <c r="H448" s="26">
        <f t="shared" ca="1" si="48"/>
        <v>1</v>
      </c>
      <c r="I448" s="26">
        <f t="shared" ca="1" si="48"/>
        <v>4</v>
      </c>
      <c r="J448" s="26">
        <f t="shared" ca="1" si="48"/>
        <v>8</v>
      </c>
      <c r="K448" s="26">
        <f t="shared" ca="1" si="48"/>
        <v>3</v>
      </c>
      <c r="L448" s="26">
        <f t="shared" ca="1" si="48"/>
        <v>2</v>
      </c>
      <c r="M448" s="26">
        <f t="shared" ca="1" si="48"/>
        <v>7</v>
      </c>
      <c r="N448" s="26">
        <f t="shared" ca="1" si="48"/>
        <v>9</v>
      </c>
      <c r="O448" s="26">
        <f t="shared" ca="1" si="48"/>
        <v>6</v>
      </c>
    </row>
    <row r="449" spans="1:15" ht="19.5" thickBot="1">
      <c r="A449" s="50">
        <f t="shared" si="45"/>
        <v>448</v>
      </c>
      <c r="B449" s="22">
        <f ca="1">Streams!B449</f>
        <v>36</v>
      </c>
      <c r="C449" s="23">
        <f ca="1">VLOOKUP(B449,Partition!$J$2:$K$38,2)</f>
        <v>9</v>
      </c>
      <c r="D449" s="24">
        <f ca="1">COUNTIF(INDEX(C449:INDEX($C$1:C449,IFERROR(LOOKUP(2,1/($D$1:D448=2),ROW($D$1:D448)-MIN(ROW($D$1:D448)-1)),1),),),C449)</f>
        <v>2</v>
      </c>
      <c r="E449" s="23">
        <f t="shared" ca="1" si="42"/>
        <v>1</v>
      </c>
      <c r="F449" s="25">
        <f ca="1">COUNTIF(INDEX(E449:INDEX($E$1:E449,IFERROR(LOOKUP(2,1/($F$1:F448=2),ROW($F$1:F448)-MIN(ROW($F$1:F448)-1)),1),),),E449)</f>
        <v>2</v>
      </c>
      <c r="G449" s="26">
        <f t="shared" ca="1" si="43"/>
        <v>9</v>
      </c>
      <c r="H449" s="26">
        <f t="shared" ca="1" si="48"/>
        <v>5</v>
      </c>
      <c r="I449" s="26">
        <f t="shared" ca="1" si="48"/>
        <v>1</v>
      </c>
      <c r="J449" s="26">
        <f t="shared" ca="1" si="48"/>
        <v>4</v>
      </c>
      <c r="K449" s="26">
        <f t="shared" ca="1" si="48"/>
        <v>8</v>
      </c>
      <c r="L449" s="26">
        <f t="shared" ca="1" si="48"/>
        <v>3</v>
      </c>
      <c r="M449" s="26">
        <f t="shared" ca="1" si="48"/>
        <v>2</v>
      </c>
      <c r="N449" s="26">
        <f t="shared" ca="1" si="48"/>
        <v>7</v>
      </c>
      <c r="O449" s="26">
        <f t="shared" ca="1" si="48"/>
        <v>6</v>
      </c>
    </row>
    <row r="450" spans="1:15" ht="19.5" thickBot="1">
      <c r="A450" s="50">
        <f t="shared" si="45"/>
        <v>449</v>
      </c>
      <c r="B450" s="22">
        <f ca="1">Streams!B450</f>
        <v>1</v>
      </c>
      <c r="C450" s="23">
        <f ca="1">VLOOKUP(B450,Partition!$J$2:$K$38,2)</f>
        <v>1</v>
      </c>
      <c r="D450" s="24">
        <f ca="1">COUNTIF(INDEX(C450:INDEX($C$1:C450,IFERROR(LOOKUP(2,1/($D$1:D449=2),ROW($D$1:D449)-MIN(ROW($D$1:D449)-1)),1),),),C450)</f>
        <v>1</v>
      </c>
      <c r="E450" s="23">
        <f t="shared" ca="1" si="42"/>
        <v>3</v>
      </c>
      <c r="F450" s="25">
        <f ca="1">COUNTIF(INDEX(E450:INDEX($E$1:E450,IFERROR(LOOKUP(2,1/($F$1:F449=2),ROW($F$1:F449)-MIN(ROW($F$1:F449)-1)),1),),),E450)</f>
        <v>1</v>
      </c>
      <c r="G450" s="26">
        <f t="shared" ca="1" si="43"/>
        <v>9</v>
      </c>
      <c r="H450" s="26">
        <f t="shared" ca="1" si="48"/>
        <v>5</v>
      </c>
      <c r="I450" s="26">
        <f t="shared" ca="1" si="48"/>
        <v>1</v>
      </c>
      <c r="J450" s="26">
        <f t="shared" ca="1" si="48"/>
        <v>4</v>
      </c>
      <c r="K450" s="26">
        <f t="shared" ca="1" si="48"/>
        <v>8</v>
      </c>
      <c r="L450" s="26">
        <f t="shared" ca="1" si="48"/>
        <v>3</v>
      </c>
      <c r="M450" s="26">
        <f t="shared" ca="1" si="48"/>
        <v>2</v>
      </c>
      <c r="N450" s="26">
        <f t="shared" ca="1" si="48"/>
        <v>7</v>
      </c>
      <c r="O450" s="26">
        <f t="shared" ca="1" si="48"/>
        <v>6</v>
      </c>
    </row>
    <row r="451" spans="1:15" ht="19.5" thickBot="1">
      <c r="A451" s="50">
        <f t="shared" si="45"/>
        <v>450</v>
      </c>
      <c r="B451" s="22">
        <f ca="1">Streams!B451</f>
        <v>16</v>
      </c>
      <c r="C451" s="23">
        <f ca="1">VLOOKUP(B451,Partition!$J$2:$K$38,2)</f>
        <v>4</v>
      </c>
      <c r="D451" s="24">
        <f ca="1">COUNTIF(INDEX(C451:INDEX($C$1:C451,IFERROR(LOOKUP(2,1/($D$1:D450=2),ROW($D$1:D450)-MIN(ROW($D$1:D450)-1)),1),),),C451)</f>
        <v>1</v>
      </c>
      <c r="E451" s="23">
        <f t="shared" ref="E451:E501" ca="1" si="49">IF(C451=G451,1,IF(C451=H451,2,IF(C451=I451,3,IF(C451=J451,4,IF(C451=K451,5,IF(C451=L451,6,IF(C451=M451,7,IF(C451=N451,8,IF(C451=O451,9,"")))))))))</f>
        <v>4</v>
      </c>
      <c r="F451" s="25">
        <f ca="1">COUNTIF(INDEX(E451:INDEX($E$1:E451,IFERROR(LOOKUP(2,1/($F$1:F450=2),ROW($F$1:F450)-MIN(ROW($F$1:F450)-1)),1),),),E451)</f>
        <v>1</v>
      </c>
      <c r="G451" s="26">
        <f t="shared" ref="G451:G501" ca="1" si="50">IF(C450&lt;&gt;0,C450,G450)</f>
        <v>1</v>
      </c>
      <c r="H451" s="26">
        <f t="shared" ref="H451:O466" ca="1" si="51">IF(AND(G450&lt;&gt;$G451,G450&lt;&gt;G451,G450&lt;&gt;0),G450,H450)</f>
        <v>9</v>
      </c>
      <c r="I451" s="26">
        <f t="shared" ca="1" si="51"/>
        <v>5</v>
      </c>
      <c r="J451" s="26">
        <f t="shared" ca="1" si="51"/>
        <v>4</v>
      </c>
      <c r="K451" s="26">
        <f t="shared" ca="1" si="51"/>
        <v>8</v>
      </c>
      <c r="L451" s="26">
        <f t="shared" ca="1" si="51"/>
        <v>3</v>
      </c>
      <c r="M451" s="26">
        <f t="shared" ca="1" si="51"/>
        <v>2</v>
      </c>
      <c r="N451" s="26">
        <f t="shared" ca="1" si="51"/>
        <v>7</v>
      </c>
      <c r="O451" s="26">
        <f t="shared" ca="1" si="51"/>
        <v>6</v>
      </c>
    </row>
    <row r="452" spans="1:15" ht="19.5" thickBot="1">
      <c r="A452" s="50">
        <f t="shared" ref="A452:A501" si="52">1+A451</f>
        <v>451</v>
      </c>
      <c r="B452" s="22">
        <f ca="1">Streams!B452</f>
        <v>2</v>
      </c>
      <c r="C452" s="23">
        <f ca="1">VLOOKUP(B452,Partition!$J$2:$K$38,2)</f>
        <v>2</v>
      </c>
      <c r="D452" s="24">
        <f ca="1">COUNTIF(INDEX(C452:INDEX($C$1:C452,IFERROR(LOOKUP(2,1/($D$1:D451=2),ROW($D$1:D451)-MIN(ROW($D$1:D451)-1)),1),),),C452)</f>
        <v>1</v>
      </c>
      <c r="E452" s="23">
        <f t="shared" ca="1" si="49"/>
        <v>7</v>
      </c>
      <c r="F452" s="25">
        <f ca="1">COUNTIF(INDEX(E452:INDEX($E$1:E452,IFERROR(LOOKUP(2,1/($F$1:F451=2),ROW($F$1:F451)-MIN(ROW($F$1:F451)-1)),1),),),E452)</f>
        <v>1</v>
      </c>
      <c r="G452" s="26">
        <f t="shared" ca="1" si="50"/>
        <v>4</v>
      </c>
      <c r="H452" s="26">
        <f t="shared" ca="1" si="51"/>
        <v>1</v>
      </c>
      <c r="I452" s="26">
        <f t="shared" ca="1" si="51"/>
        <v>9</v>
      </c>
      <c r="J452" s="26">
        <f t="shared" ca="1" si="51"/>
        <v>5</v>
      </c>
      <c r="K452" s="26">
        <f t="shared" ca="1" si="51"/>
        <v>8</v>
      </c>
      <c r="L452" s="26">
        <f t="shared" ca="1" si="51"/>
        <v>3</v>
      </c>
      <c r="M452" s="26">
        <f t="shared" ca="1" si="51"/>
        <v>2</v>
      </c>
      <c r="N452" s="26">
        <f t="shared" ca="1" si="51"/>
        <v>7</v>
      </c>
      <c r="O452" s="26">
        <f t="shared" ca="1" si="51"/>
        <v>6</v>
      </c>
    </row>
    <row r="453" spans="1:15" ht="19.5" thickBot="1">
      <c r="A453" s="50">
        <f t="shared" si="52"/>
        <v>452</v>
      </c>
      <c r="B453" s="22">
        <f ca="1">Streams!B453</f>
        <v>31</v>
      </c>
      <c r="C453" s="23">
        <f ca="1">VLOOKUP(B453,Partition!$J$2:$K$38,2)</f>
        <v>7</v>
      </c>
      <c r="D453" s="24">
        <f ca="1">COUNTIF(INDEX(C453:INDEX($C$1:C453,IFERROR(LOOKUP(2,1/($D$1:D452=2),ROW($D$1:D452)-MIN(ROW($D$1:D452)-1)),1),),),C453)</f>
        <v>1</v>
      </c>
      <c r="E453" s="23">
        <f t="shared" ca="1" si="49"/>
        <v>8</v>
      </c>
      <c r="F453" s="25">
        <f ca="1">COUNTIF(INDEX(E453:INDEX($E$1:E453,IFERROR(LOOKUP(2,1/($F$1:F452=2),ROW($F$1:F452)-MIN(ROW($F$1:F452)-1)),1),),),E453)</f>
        <v>1</v>
      </c>
      <c r="G453" s="26">
        <f t="shared" ca="1" si="50"/>
        <v>2</v>
      </c>
      <c r="H453" s="26">
        <f t="shared" ca="1" si="51"/>
        <v>4</v>
      </c>
      <c r="I453" s="26">
        <f t="shared" ca="1" si="51"/>
        <v>1</v>
      </c>
      <c r="J453" s="26">
        <f t="shared" ca="1" si="51"/>
        <v>9</v>
      </c>
      <c r="K453" s="26">
        <f t="shared" ca="1" si="51"/>
        <v>5</v>
      </c>
      <c r="L453" s="26">
        <f t="shared" ca="1" si="51"/>
        <v>8</v>
      </c>
      <c r="M453" s="26">
        <f t="shared" ca="1" si="51"/>
        <v>3</v>
      </c>
      <c r="N453" s="26">
        <f t="shared" ca="1" si="51"/>
        <v>7</v>
      </c>
      <c r="O453" s="26">
        <f t="shared" ca="1" si="51"/>
        <v>6</v>
      </c>
    </row>
    <row r="454" spans="1:15" ht="19.5" thickBot="1">
      <c r="A454" s="50">
        <f t="shared" si="52"/>
        <v>453</v>
      </c>
      <c r="B454" s="22">
        <f ca="1">Streams!B454</f>
        <v>22</v>
      </c>
      <c r="C454" s="23">
        <f ca="1">VLOOKUP(B454,Partition!$J$2:$K$38,2)</f>
        <v>4</v>
      </c>
      <c r="D454" s="24">
        <f ca="1">COUNTIF(INDEX(C454:INDEX($C$1:C454,IFERROR(LOOKUP(2,1/($D$1:D453=2),ROW($D$1:D453)-MIN(ROW($D$1:D453)-1)),1),),),C454)</f>
        <v>2</v>
      </c>
      <c r="E454" s="23">
        <f t="shared" ca="1" si="49"/>
        <v>3</v>
      </c>
      <c r="F454" s="25">
        <f ca="1">COUNTIF(INDEX(E454:INDEX($E$1:E454,IFERROR(LOOKUP(2,1/($F$1:F453=2),ROW($F$1:F453)-MIN(ROW($F$1:F453)-1)),1),),),E454)</f>
        <v>2</v>
      </c>
      <c r="G454" s="26">
        <f t="shared" ca="1" si="50"/>
        <v>7</v>
      </c>
      <c r="H454" s="26">
        <f t="shared" ca="1" si="51"/>
        <v>2</v>
      </c>
      <c r="I454" s="26">
        <f t="shared" ca="1" si="51"/>
        <v>4</v>
      </c>
      <c r="J454" s="26">
        <f t="shared" ca="1" si="51"/>
        <v>1</v>
      </c>
      <c r="K454" s="26">
        <f t="shared" ca="1" si="51"/>
        <v>9</v>
      </c>
      <c r="L454" s="26">
        <f t="shared" ca="1" si="51"/>
        <v>5</v>
      </c>
      <c r="M454" s="26">
        <f t="shared" ca="1" si="51"/>
        <v>8</v>
      </c>
      <c r="N454" s="26">
        <f t="shared" ca="1" si="51"/>
        <v>3</v>
      </c>
      <c r="O454" s="26">
        <f t="shared" ca="1" si="51"/>
        <v>6</v>
      </c>
    </row>
    <row r="455" spans="1:15" ht="19.5" thickBot="1">
      <c r="A455" s="50">
        <f t="shared" si="52"/>
        <v>454</v>
      </c>
      <c r="B455" s="22">
        <f ca="1">Streams!B455</f>
        <v>24</v>
      </c>
      <c r="C455" s="23">
        <f ca="1">VLOOKUP(B455,Partition!$J$2:$K$38,2)</f>
        <v>6</v>
      </c>
      <c r="D455" s="24">
        <f ca="1">COUNTIF(INDEX(C455:INDEX($C$1:C455,IFERROR(LOOKUP(2,1/($D$1:D454=2),ROW($D$1:D454)-MIN(ROW($D$1:D454)-1)),1),),),C455)</f>
        <v>1</v>
      </c>
      <c r="E455" s="23">
        <f t="shared" ca="1" si="49"/>
        <v>9</v>
      </c>
      <c r="F455" s="25">
        <f ca="1">COUNTIF(INDEX(E455:INDEX($E$1:E455,IFERROR(LOOKUP(2,1/($F$1:F454=2),ROW($F$1:F454)-MIN(ROW($F$1:F454)-1)),1),),),E455)</f>
        <v>1</v>
      </c>
      <c r="G455" s="26">
        <f t="shared" ca="1" si="50"/>
        <v>4</v>
      </c>
      <c r="H455" s="26">
        <f t="shared" ca="1" si="51"/>
        <v>7</v>
      </c>
      <c r="I455" s="26">
        <f t="shared" ca="1" si="51"/>
        <v>2</v>
      </c>
      <c r="J455" s="26">
        <f t="shared" ca="1" si="51"/>
        <v>1</v>
      </c>
      <c r="K455" s="26">
        <f t="shared" ca="1" si="51"/>
        <v>9</v>
      </c>
      <c r="L455" s="26">
        <f t="shared" ca="1" si="51"/>
        <v>5</v>
      </c>
      <c r="M455" s="26">
        <f t="shared" ca="1" si="51"/>
        <v>8</v>
      </c>
      <c r="N455" s="26">
        <f t="shared" ca="1" si="51"/>
        <v>3</v>
      </c>
      <c r="O455" s="26">
        <f t="shared" ca="1" si="51"/>
        <v>6</v>
      </c>
    </row>
    <row r="456" spans="1:15" ht="19.5" thickBot="1">
      <c r="A456" s="50">
        <f t="shared" si="52"/>
        <v>455</v>
      </c>
      <c r="B456" s="22">
        <f ca="1">Streams!B456</f>
        <v>5</v>
      </c>
      <c r="C456" s="23">
        <f ca="1">VLOOKUP(B456,Partition!$J$2:$K$38,2)</f>
        <v>2</v>
      </c>
      <c r="D456" s="24">
        <f ca="1">COUNTIF(INDEX(C456:INDEX($C$1:C456,IFERROR(LOOKUP(2,1/($D$1:D455=2),ROW($D$1:D455)-MIN(ROW($D$1:D455)-1)),1),),),C456)</f>
        <v>1</v>
      </c>
      <c r="E456" s="23">
        <f t="shared" ca="1" si="49"/>
        <v>4</v>
      </c>
      <c r="F456" s="25">
        <f ca="1">COUNTIF(INDEX(E456:INDEX($E$1:E456,IFERROR(LOOKUP(2,1/($F$1:F455=2),ROW($F$1:F455)-MIN(ROW($F$1:F455)-1)),1),),),E456)</f>
        <v>1</v>
      </c>
      <c r="G456" s="26">
        <f t="shared" ca="1" si="50"/>
        <v>6</v>
      </c>
      <c r="H456" s="26">
        <f t="shared" ca="1" si="51"/>
        <v>4</v>
      </c>
      <c r="I456" s="26">
        <f t="shared" ca="1" si="51"/>
        <v>7</v>
      </c>
      <c r="J456" s="26">
        <f t="shared" ca="1" si="51"/>
        <v>2</v>
      </c>
      <c r="K456" s="26">
        <f t="shared" ca="1" si="51"/>
        <v>1</v>
      </c>
      <c r="L456" s="26">
        <f t="shared" ca="1" si="51"/>
        <v>9</v>
      </c>
      <c r="M456" s="26">
        <f t="shared" ca="1" si="51"/>
        <v>5</v>
      </c>
      <c r="N456" s="26">
        <f t="shared" ca="1" si="51"/>
        <v>8</v>
      </c>
      <c r="O456" s="26">
        <f t="shared" ca="1" si="51"/>
        <v>3</v>
      </c>
    </row>
    <row r="457" spans="1:15" ht="19.5" thickBot="1">
      <c r="A457" s="50">
        <f t="shared" si="52"/>
        <v>456</v>
      </c>
      <c r="B457" s="22">
        <f ca="1">Streams!B457</f>
        <v>13</v>
      </c>
      <c r="C457" s="23">
        <f ca="1">VLOOKUP(B457,Partition!$J$2:$K$38,2)</f>
        <v>4</v>
      </c>
      <c r="D457" s="24">
        <f ca="1">COUNTIF(INDEX(C457:INDEX($C$1:C457,IFERROR(LOOKUP(2,1/($D$1:D456=2),ROW($D$1:D456)-MIN(ROW($D$1:D456)-1)),1),),),C457)</f>
        <v>2</v>
      </c>
      <c r="E457" s="23">
        <f t="shared" ca="1" si="49"/>
        <v>3</v>
      </c>
      <c r="F457" s="25">
        <f ca="1">COUNTIF(INDEX(E457:INDEX($E$1:E457,IFERROR(LOOKUP(2,1/($F$1:F456=2),ROW($F$1:F456)-MIN(ROW($F$1:F456)-1)),1),),),E457)</f>
        <v>2</v>
      </c>
      <c r="G457" s="26">
        <f t="shared" ca="1" si="50"/>
        <v>2</v>
      </c>
      <c r="H457" s="26">
        <f t="shared" ca="1" si="51"/>
        <v>6</v>
      </c>
      <c r="I457" s="26">
        <f t="shared" ca="1" si="51"/>
        <v>4</v>
      </c>
      <c r="J457" s="26">
        <f t="shared" ca="1" si="51"/>
        <v>7</v>
      </c>
      <c r="K457" s="26">
        <f t="shared" ca="1" si="51"/>
        <v>1</v>
      </c>
      <c r="L457" s="26">
        <f t="shared" ca="1" si="51"/>
        <v>9</v>
      </c>
      <c r="M457" s="26">
        <f t="shared" ca="1" si="51"/>
        <v>5</v>
      </c>
      <c r="N457" s="26">
        <f t="shared" ca="1" si="51"/>
        <v>8</v>
      </c>
      <c r="O457" s="26">
        <f t="shared" ca="1" si="51"/>
        <v>3</v>
      </c>
    </row>
    <row r="458" spans="1:15" ht="19.5" thickBot="1">
      <c r="A458" s="50">
        <f t="shared" si="52"/>
        <v>457</v>
      </c>
      <c r="B458" s="22">
        <f ca="1">Streams!B458</f>
        <v>11</v>
      </c>
      <c r="C458" s="23">
        <f ca="1">VLOOKUP(B458,Partition!$J$2:$K$38,2)</f>
        <v>2</v>
      </c>
      <c r="D458" s="24">
        <f ca="1">COUNTIF(INDEX(C458:INDEX($C$1:C458,IFERROR(LOOKUP(2,1/($D$1:D457=2),ROW($D$1:D457)-MIN(ROW($D$1:D457)-1)),1),),),C458)</f>
        <v>1</v>
      </c>
      <c r="E458" s="23">
        <f t="shared" ca="1" si="49"/>
        <v>2</v>
      </c>
      <c r="F458" s="25">
        <f ca="1">COUNTIF(INDEX(E458:INDEX($E$1:E458,IFERROR(LOOKUP(2,1/($F$1:F457=2),ROW($F$1:F457)-MIN(ROW($F$1:F457)-1)),1),),),E458)</f>
        <v>1</v>
      </c>
      <c r="G458" s="26">
        <f t="shared" ca="1" si="50"/>
        <v>4</v>
      </c>
      <c r="H458" s="26">
        <f t="shared" ca="1" si="51"/>
        <v>2</v>
      </c>
      <c r="I458" s="26">
        <f t="shared" ca="1" si="51"/>
        <v>6</v>
      </c>
      <c r="J458" s="26">
        <f t="shared" ca="1" si="51"/>
        <v>7</v>
      </c>
      <c r="K458" s="26">
        <f t="shared" ca="1" si="51"/>
        <v>1</v>
      </c>
      <c r="L458" s="26">
        <f t="shared" ca="1" si="51"/>
        <v>9</v>
      </c>
      <c r="M458" s="26">
        <f t="shared" ca="1" si="51"/>
        <v>5</v>
      </c>
      <c r="N458" s="26">
        <f t="shared" ca="1" si="51"/>
        <v>8</v>
      </c>
      <c r="O458" s="26">
        <f t="shared" ca="1" si="51"/>
        <v>3</v>
      </c>
    </row>
    <row r="459" spans="1:15" ht="19.5" thickBot="1">
      <c r="A459" s="50">
        <f t="shared" si="52"/>
        <v>458</v>
      </c>
      <c r="B459" s="22">
        <f ca="1">Streams!B459</f>
        <v>12</v>
      </c>
      <c r="C459" s="23">
        <f ca="1">VLOOKUP(B459,Partition!$J$2:$K$38,2)</f>
        <v>3</v>
      </c>
      <c r="D459" s="24">
        <f ca="1">COUNTIF(INDEX(C459:INDEX($C$1:C459,IFERROR(LOOKUP(2,1/($D$1:D458=2),ROW($D$1:D458)-MIN(ROW($D$1:D458)-1)),1),),),C459)</f>
        <v>1</v>
      </c>
      <c r="E459" s="23">
        <f t="shared" ca="1" si="49"/>
        <v>9</v>
      </c>
      <c r="F459" s="25">
        <f ca="1">COUNTIF(INDEX(E459:INDEX($E$1:E459,IFERROR(LOOKUP(2,1/($F$1:F458=2),ROW($F$1:F458)-MIN(ROW($F$1:F458)-1)),1),),),E459)</f>
        <v>1</v>
      </c>
      <c r="G459" s="26">
        <f t="shared" ca="1" si="50"/>
        <v>2</v>
      </c>
      <c r="H459" s="26">
        <f t="shared" ca="1" si="51"/>
        <v>4</v>
      </c>
      <c r="I459" s="26">
        <f t="shared" ca="1" si="51"/>
        <v>6</v>
      </c>
      <c r="J459" s="26">
        <f t="shared" ca="1" si="51"/>
        <v>7</v>
      </c>
      <c r="K459" s="26">
        <f t="shared" ca="1" si="51"/>
        <v>1</v>
      </c>
      <c r="L459" s="26">
        <f t="shared" ca="1" si="51"/>
        <v>9</v>
      </c>
      <c r="M459" s="26">
        <f t="shared" ca="1" si="51"/>
        <v>5</v>
      </c>
      <c r="N459" s="26">
        <f t="shared" ca="1" si="51"/>
        <v>8</v>
      </c>
      <c r="O459" s="26">
        <f t="shared" ca="1" si="51"/>
        <v>3</v>
      </c>
    </row>
    <row r="460" spans="1:15" ht="19.5" thickBot="1">
      <c r="A460" s="50">
        <f t="shared" si="52"/>
        <v>459</v>
      </c>
      <c r="B460" s="22">
        <f ca="1">Streams!B460</f>
        <v>6</v>
      </c>
      <c r="C460" s="23">
        <f ca="1">VLOOKUP(B460,Partition!$J$2:$K$38,2)</f>
        <v>3</v>
      </c>
      <c r="D460" s="24">
        <f ca="1">COUNTIF(INDEX(C460:INDEX($C$1:C460,IFERROR(LOOKUP(2,1/($D$1:D459=2),ROW($D$1:D459)-MIN(ROW($D$1:D459)-1)),1),),),C460)</f>
        <v>2</v>
      </c>
      <c r="E460" s="23">
        <f t="shared" ca="1" si="49"/>
        <v>1</v>
      </c>
      <c r="F460" s="25">
        <f ca="1">COUNTIF(INDEX(E460:INDEX($E$1:E460,IFERROR(LOOKUP(2,1/($F$1:F459=2),ROW($F$1:F459)-MIN(ROW($F$1:F459)-1)),1),),),E460)</f>
        <v>1</v>
      </c>
      <c r="G460" s="26">
        <f t="shared" ca="1" si="50"/>
        <v>3</v>
      </c>
      <c r="H460" s="26">
        <f t="shared" ca="1" si="51"/>
        <v>2</v>
      </c>
      <c r="I460" s="26">
        <f t="shared" ca="1" si="51"/>
        <v>4</v>
      </c>
      <c r="J460" s="26">
        <f t="shared" ca="1" si="51"/>
        <v>6</v>
      </c>
      <c r="K460" s="26">
        <f t="shared" ca="1" si="51"/>
        <v>7</v>
      </c>
      <c r="L460" s="26">
        <f t="shared" ca="1" si="51"/>
        <v>1</v>
      </c>
      <c r="M460" s="26">
        <f t="shared" ca="1" si="51"/>
        <v>9</v>
      </c>
      <c r="N460" s="26">
        <f t="shared" ca="1" si="51"/>
        <v>5</v>
      </c>
      <c r="O460" s="26">
        <f t="shared" ca="1" si="51"/>
        <v>8</v>
      </c>
    </row>
    <row r="461" spans="1:15" ht="19.5" thickBot="1">
      <c r="A461" s="50">
        <f t="shared" si="52"/>
        <v>460</v>
      </c>
      <c r="B461" s="22">
        <f ca="1">Streams!B461</f>
        <v>9</v>
      </c>
      <c r="C461" s="23">
        <f ca="1">VLOOKUP(B461,Partition!$J$2:$K$38,2)</f>
        <v>3</v>
      </c>
      <c r="D461" s="24">
        <f ca="1">COUNTIF(INDEX(C461:INDEX($C$1:C461,IFERROR(LOOKUP(2,1/($D$1:D460=2),ROW($D$1:D460)-MIN(ROW($D$1:D460)-1)),1),),),C461)</f>
        <v>2</v>
      </c>
      <c r="E461" s="23">
        <f t="shared" ca="1" si="49"/>
        <v>1</v>
      </c>
      <c r="F461" s="25">
        <f ca="1">COUNTIF(INDEX(E461:INDEX($E$1:E461,IFERROR(LOOKUP(2,1/($F$1:F460=2),ROW($F$1:F460)-MIN(ROW($F$1:F460)-1)),1),),),E461)</f>
        <v>2</v>
      </c>
      <c r="G461" s="26">
        <f t="shared" ca="1" si="50"/>
        <v>3</v>
      </c>
      <c r="H461" s="26">
        <f t="shared" ca="1" si="51"/>
        <v>2</v>
      </c>
      <c r="I461" s="26">
        <f t="shared" ca="1" si="51"/>
        <v>4</v>
      </c>
      <c r="J461" s="26">
        <f t="shared" ca="1" si="51"/>
        <v>6</v>
      </c>
      <c r="K461" s="26">
        <f t="shared" ca="1" si="51"/>
        <v>7</v>
      </c>
      <c r="L461" s="26">
        <f t="shared" ca="1" si="51"/>
        <v>1</v>
      </c>
      <c r="M461" s="26">
        <f t="shared" ca="1" si="51"/>
        <v>9</v>
      </c>
      <c r="N461" s="26">
        <f t="shared" ca="1" si="51"/>
        <v>5</v>
      </c>
      <c r="O461" s="26">
        <f t="shared" ca="1" si="51"/>
        <v>8</v>
      </c>
    </row>
    <row r="462" spans="1:15" ht="19.5" thickBot="1">
      <c r="A462" s="50">
        <f t="shared" si="52"/>
        <v>461</v>
      </c>
      <c r="B462" s="22">
        <f ca="1">Streams!B462</f>
        <v>25</v>
      </c>
      <c r="C462" s="23">
        <f ca="1">VLOOKUP(B462,Partition!$J$2:$K$38,2)</f>
        <v>7</v>
      </c>
      <c r="D462" s="24">
        <f ca="1">COUNTIF(INDEX(C462:INDEX($C$1:C462,IFERROR(LOOKUP(2,1/($D$1:D461=2),ROW($D$1:D461)-MIN(ROW($D$1:D461)-1)),1),),),C462)</f>
        <v>1</v>
      </c>
      <c r="E462" s="23">
        <f t="shared" ca="1" si="49"/>
        <v>5</v>
      </c>
      <c r="F462" s="25">
        <f ca="1">COUNTIF(INDEX(E462:INDEX($E$1:E462,IFERROR(LOOKUP(2,1/($F$1:F461=2),ROW($F$1:F461)-MIN(ROW($F$1:F461)-1)),1),),),E462)</f>
        <v>1</v>
      </c>
      <c r="G462" s="26">
        <f t="shared" ca="1" si="50"/>
        <v>3</v>
      </c>
      <c r="H462" s="26">
        <f t="shared" ca="1" si="51"/>
        <v>2</v>
      </c>
      <c r="I462" s="26">
        <f t="shared" ca="1" si="51"/>
        <v>4</v>
      </c>
      <c r="J462" s="26">
        <f t="shared" ca="1" si="51"/>
        <v>6</v>
      </c>
      <c r="K462" s="26">
        <f t="shared" ca="1" si="51"/>
        <v>7</v>
      </c>
      <c r="L462" s="26">
        <f t="shared" ca="1" si="51"/>
        <v>1</v>
      </c>
      <c r="M462" s="26">
        <f t="shared" ca="1" si="51"/>
        <v>9</v>
      </c>
      <c r="N462" s="26">
        <f t="shared" ca="1" si="51"/>
        <v>5</v>
      </c>
      <c r="O462" s="26">
        <f t="shared" ca="1" si="51"/>
        <v>8</v>
      </c>
    </row>
    <row r="463" spans="1:15" ht="19.5" thickBot="1">
      <c r="A463" s="50">
        <f t="shared" si="52"/>
        <v>462</v>
      </c>
      <c r="B463" s="22">
        <f ca="1">Streams!B463</f>
        <v>13</v>
      </c>
      <c r="C463" s="23">
        <f ca="1">VLOOKUP(B463,Partition!$J$2:$K$38,2)</f>
        <v>4</v>
      </c>
      <c r="D463" s="24">
        <f ca="1">COUNTIF(INDEX(C463:INDEX($C$1:C463,IFERROR(LOOKUP(2,1/($D$1:D462=2),ROW($D$1:D462)-MIN(ROW($D$1:D462)-1)),1),),),C463)</f>
        <v>1</v>
      </c>
      <c r="E463" s="23">
        <f t="shared" ca="1" si="49"/>
        <v>4</v>
      </c>
      <c r="F463" s="25">
        <f ca="1">COUNTIF(INDEX(E463:INDEX($E$1:E463,IFERROR(LOOKUP(2,1/($F$1:F462=2),ROW($F$1:F462)-MIN(ROW($F$1:F462)-1)),1),),),E463)</f>
        <v>1</v>
      </c>
      <c r="G463" s="26">
        <f t="shared" ca="1" si="50"/>
        <v>7</v>
      </c>
      <c r="H463" s="26">
        <f t="shared" ca="1" si="51"/>
        <v>3</v>
      </c>
      <c r="I463" s="26">
        <f t="shared" ca="1" si="51"/>
        <v>2</v>
      </c>
      <c r="J463" s="26">
        <f t="shared" ca="1" si="51"/>
        <v>4</v>
      </c>
      <c r="K463" s="26">
        <f t="shared" ca="1" si="51"/>
        <v>6</v>
      </c>
      <c r="L463" s="26">
        <f t="shared" ca="1" si="51"/>
        <v>1</v>
      </c>
      <c r="M463" s="26">
        <f t="shared" ca="1" si="51"/>
        <v>9</v>
      </c>
      <c r="N463" s="26">
        <f t="shared" ca="1" si="51"/>
        <v>5</v>
      </c>
      <c r="O463" s="26">
        <f t="shared" ca="1" si="51"/>
        <v>8</v>
      </c>
    </row>
    <row r="464" spans="1:15" ht="19.5" thickBot="1">
      <c r="A464" s="50">
        <f t="shared" si="52"/>
        <v>463</v>
      </c>
      <c r="B464" s="22">
        <f ca="1">Streams!B464</f>
        <v>30</v>
      </c>
      <c r="C464" s="23">
        <f ca="1">VLOOKUP(B464,Partition!$J$2:$K$38,2)</f>
        <v>9</v>
      </c>
      <c r="D464" s="24">
        <f ca="1">COUNTIF(INDEX(C464:INDEX($C$1:C464,IFERROR(LOOKUP(2,1/($D$1:D463=2),ROW($D$1:D463)-MIN(ROW($D$1:D463)-1)),1),),),C464)</f>
        <v>1</v>
      </c>
      <c r="E464" s="23">
        <f t="shared" ca="1" si="49"/>
        <v>7</v>
      </c>
      <c r="F464" s="25">
        <f ca="1">COUNTIF(INDEX(E464:INDEX($E$1:E464,IFERROR(LOOKUP(2,1/($F$1:F463=2),ROW($F$1:F463)-MIN(ROW($F$1:F463)-1)),1),),),E464)</f>
        <v>1</v>
      </c>
      <c r="G464" s="26">
        <f t="shared" ca="1" si="50"/>
        <v>4</v>
      </c>
      <c r="H464" s="26">
        <f t="shared" ca="1" si="51"/>
        <v>7</v>
      </c>
      <c r="I464" s="26">
        <f t="shared" ca="1" si="51"/>
        <v>3</v>
      </c>
      <c r="J464" s="26">
        <f t="shared" ca="1" si="51"/>
        <v>2</v>
      </c>
      <c r="K464" s="26">
        <f t="shared" ca="1" si="51"/>
        <v>6</v>
      </c>
      <c r="L464" s="26">
        <f t="shared" ca="1" si="51"/>
        <v>1</v>
      </c>
      <c r="M464" s="26">
        <f t="shared" ca="1" si="51"/>
        <v>9</v>
      </c>
      <c r="N464" s="26">
        <f t="shared" ca="1" si="51"/>
        <v>5</v>
      </c>
      <c r="O464" s="26">
        <f t="shared" ca="1" si="51"/>
        <v>8</v>
      </c>
    </row>
    <row r="465" spans="1:15" ht="19.5" thickBot="1">
      <c r="A465" s="50">
        <f t="shared" si="52"/>
        <v>464</v>
      </c>
      <c r="B465" s="22">
        <f ca="1">Streams!B465</f>
        <v>27</v>
      </c>
      <c r="C465" s="23">
        <f ca="1">VLOOKUP(B465,Partition!$J$2:$K$38,2)</f>
        <v>9</v>
      </c>
      <c r="D465" s="24">
        <f ca="1">COUNTIF(INDEX(C465:INDEX($C$1:C465,IFERROR(LOOKUP(2,1/($D$1:D464=2),ROW($D$1:D464)-MIN(ROW($D$1:D464)-1)),1),),),C465)</f>
        <v>2</v>
      </c>
      <c r="E465" s="23">
        <f t="shared" ca="1" si="49"/>
        <v>1</v>
      </c>
      <c r="F465" s="25">
        <f ca="1">COUNTIF(INDEX(E465:INDEX($E$1:E465,IFERROR(LOOKUP(2,1/($F$1:F464=2),ROW($F$1:F464)-MIN(ROW($F$1:F464)-1)),1),),),E465)</f>
        <v>2</v>
      </c>
      <c r="G465" s="26">
        <f t="shared" ca="1" si="50"/>
        <v>9</v>
      </c>
      <c r="H465" s="26">
        <f t="shared" ca="1" si="51"/>
        <v>4</v>
      </c>
      <c r="I465" s="26">
        <f t="shared" ca="1" si="51"/>
        <v>7</v>
      </c>
      <c r="J465" s="26">
        <f t="shared" ca="1" si="51"/>
        <v>3</v>
      </c>
      <c r="K465" s="26">
        <f t="shared" ca="1" si="51"/>
        <v>2</v>
      </c>
      <c r="L465" s="26">
        <f t="shared" ca="1" si="51"/>
        <v>6</v>
      </c>
      <c r="M465" s="26">
        <f t="shared" ca="1" si="51"/>
        <v>1</v>
      </c>
      <c r="N465" s="26">
        <f t="shared" ca="1" si="51"/>
        <v>5</v>
      </c>
      <c r="O465" s="26">
        <f t="shared" ca="1" si="51"/>
        <v>8</v>
      </c>
    </row>
    <row r="466" spans="1:15" ht="19.5" thickBot="1">
      <c r="A466" s="50">
        <f t="shared" si="52"/>
        <v>465</v>
      </c>
      <c r="B466" s="22">
        <f ca="1">Streams!B466</f>
        <v>2</v>
      </c>
      <c r="C466" s="23">
        <f ca="1">VLOOKUP(B466,Partition!$J$2:$K$38,2)</f>
        <v>2</v>
      </c>
      <c r="D466" s="24">
        <f ca="1">COUNTIF(INDEX(C466:INDEX($C$1:C466,IFERROR(LOOKUP(2,1/($D$1:D465=2),ROW($D$1:D465)-MIN(ROW($D$1:D465)-1)),1),),),C466)</f>
        <v>1</v>
      </c>
      <c r="E466" s="23">
        <f t="shared" ca="1" si="49"/>
        <v>5</v>
      </c>
      <c r="F466" s="25">
        <f ca="1">COUNTIF(INDEX(E466:INDEX($E$1:E466,IFERROR(LOOKUP(2,1/($F$1:F465=2),ROW($F$1:F465)-MIN(ROW($F$1:F465)-1)),1),),),E466)</f>
        <v>1</v>
      </c>
      <c r="G466" s="26">
        <f t="shared" ca="1" si="50"/>
        <v>9</v>
      </c>
      <c r="H466" s="26">
        <f t="shared" ca="1" si="51"/>
        <v>4</v>
      </c>
      <c r="I466" s="26">
        <f t="shared" ca="1" si="51"/>
        <v>7</v>
      </c>
      <c r="J466" s="26">
        <f t="shared" ca="1" si="51"/>
        <v>3</v>
      </c>
      <c r="K466" s="26">
        <f t="shared" ca="1" si="51"/>
        <v>2</v>
      </c>
      <c r="L466" s="26">
        <f t="shared" ca="1" si="51"/>
        <v>6</v>
      </c>
      <c r="M466" s="26">
        <f t="shared" ca="1" si="51"/>
        <v>1</v>
      </c>
      <c r="N466" s="26">
        <f t="shared" ca="1" si="51"/>
        <v>5</v>
      </c>
      <c r="O466" s="26">
        <f t="shared" ca="1" si="51"/>
        <v>8</v>
      </c>
    </row>
    <row r="467" spans="1:15" ht="19.5" thickBot="1">
      <c r="A467" s="50">
        <f t="shared" si="52"/>
        <v>466</v>
      </c>
      <c r="B467" s="22">
        <f ca="1">Streams!B467</f>
        <v>35</v>
      </c>
      <c r="C467" s="23">
        <f ca="1">VLOOKUP(B467,Partition!$J$2:$K$38,2)</f>
        <v>8</v>
      </c>
      <c r="D467" s="24">
        <f ca="1">COUNTIF(INDEX(C467:INDEX($C$1:C467,IFERROR(LOOKUP(2,1/($D$1:D466=2),ROW($D$1:D466)-MIN(ROW($D$1:D466)-1)),1),),),C467)</f>
        <v>1</v>
      </c>
      <c r="E467" s="23">
        <f t="shared" ca="1" si="49"/>
        <v>9</v>
      </c>
      <c r="F467" s="25">
        <f ca="1">COUNTIF(INDEX(E467:INDEX($E$1:E467,IFERROR(LOOKUP(2,1/($F$1:F466=2),ROW($F$1:F466)-MIN(ROW($F$1:F466)-1)),1),),),E467)</f>
        <v>1</v>
      </c>
      <c r="G467" s="26">
        <f t="shared" ca="1" si="50"/>
        <v>2</v>
      </c>
      <c r="H467" s="26">
        <f t="shared" ref="H467:O482" ca="1" si="53">IF(AND(G466&lt;&gt;$G467,G466&lt;&gt;G467,G466&lt;&gt;0),G466,H466)</f>
        <v>9</v>
      </c>
      <c r="I467" s="26">
        <f t="shared" ca="1" si="53"/>
        <v>4</v>
      </c>
      <c r="J467" s="26">
        <f t="shared" ca="1" si="53"/>
        <v>7</v>
      </c>
      <c r="K467" s="26">
        <f t="shared" ca="1" si="53"/>
        <v>3</v>
      </c>
      <c r="L467" s="26">
        <f t="shared" ca="1" si="53"/>
        <v>6</v>
      </c>
      <c r="M467" s="26">
        <f t="shared" ca="1" si="53"/>
        <v>1</v>
      </c>
      <c r="N467" s="26">
        <f t="shared" ca="1" si="53"/>
        <v>5</v>
      </c>
      <c r="O467" s="26">
        <f t="shared" ca="1" si="53"/>
        <v>8</v>
      </c>
    </row>
    <row r="468" spans="1:15" ht="19.5" thickBot="1">
      <c r="A468" s="50">
        <f t="shared" si="52"/>
        <v>467</v>
      </c>
      <c r="B468" s="22">
        <f ca="1">Streams!B468</f>
        <v>23</v>
      </c>
      <c r="C468" s="23">
        <f ca="1">VLOOKUP(B468,Partition!$J$2:$K$38,2)</f>
        <v>5</v>
      </c>
      <c r="D468" s="24">
        <f ca="1">COUNTIF(INDEX(C468:INDEX($C$1:C468,IFERROR(LOOKUP(2,1/($D$1:D467=2),ROW($D$1:D467)-MIN(ROW($D$1:D467)-1)),1),),),C468)</f>
        <v>1</v>
      </c>
      <c r="E468" s="23">
        <f t="shared" ca="1" si="49"/>
        <v>9</v>
      </c>
      <c r="F468" s="25">
        <f ca="1">COUNTIF(INDEX(E468:INDEX($E$1:E468,IFERROR(LOOKUP(2,1/($F$1:F467=2),ROW($F$1:F467)-MIN(ROW($F$1:F467)-1)),1),),),E468)</f>
        <v>2</v>
      </c>
      <c r="G468" s="26">
        <f t="shared" ca="1" si="50"/>
        <v>8</v>
      </c>
      <c r="H468" s="26">
        <f t="shared" ca="1" si="53"/>
        <v>2</v>
      </c>
      <c r="I468" s="26">
        <f t="shared" ca="1" si="53"/>
        <v>9</v>
      </c>
      <c r="J468" s="26">
        <f t="shared" ca="1" si="53"/>
        <v>4</v>
      </c>
      <c r="K468" s="26">
        <f t="shared" ca="1" si="53"/>
        <v>7</v>
      </c>
      <c r="L468" s="26">
        <f t="shared" ca="1" si="53"/>
        <v>3</v>
      </c>
      <c r="M468" s="26">
        <f t="shared" ca="1" si="53"/>
        <v>6</v>
      </c>
      <c r="N468" s="26">
        <f t="shared" ca="1" si="53"/>
        <v>1</v>
      </c>
      <c r="O468" s="26">
        <f t="shared" ca="1" si="53"/>
        <v>5</v>
      </c>
    </row>
    <row r="469" spans="1:15" ht="19.5" thickBot="1">
      <c r="A469" s="50">
        <f t="shared" si="52"/>
        <v>468</v>
      </c>
      <c r="B469" s="22">
        <f ca="1">Streams!B469</f>
        <v>14</v>
      </c>
      <c r="C469" s="23">
        <f ca="1">VLOOKUP(B469,Partition!$J$2:$K$38,2)</f>
        <v>5</v>
      </c>
      <c r="D469" s="24">
        <f ca="1">COUNTIF(INDEX(C469:INDEX($C$1:C469,IFERROR(LOOKUP(2,1/($D$1:D468=2),ROW($D$1:D468)-MIN(ROW($D$1:D468)-1)),1),),),C469)</f>
        <v>2</v>
      </c>
      <c r="E469" s="23">
        <f t="shared" ca="1" si="49"/>
        <v>1</v>
      </c>
      <c r="F469" s="25">
        <f ca="1">COUNTIF(INDEX(E469:INDEX($E$1:E469,IFERROR(LOOKUP(2,1/($F$1:F468=2),ROW($F$1:F468)-MIN(ROW($F$1:F468)-1)),1),),),E469)</f>
        <v>1</v>
      </c>
      <c r="G469" s="26">
        <f t="shared" ca="1" si="50"/>
        <v>5</v>
      </c>
      <c r="H469" s="26">
        <f t="shared" ca="1" si="53"/>
        <v>8</v>
      </c>
      <c r="I469" s="26">
        <f t="shared" ca="1" si="53"/>
        <v>2</v>
      </c>
      <c r="J469" s="26">
        <f t="shared" ca="1" si="53"/>
        <v>9</v>
      </c>
      <c r="K469" s="26">
        <f t="shared" ca="1" si="53"/>
        <v>4</v>
      </c>
      <c r="L469" s="26">
        <f t="shared" ca="1" si="53"/>
        <v>7</v>
      </c>
      <c r="M469" s="26">
        <f t="shared" ca="1" si="53"/>
        <v>3</v>
      </c>
      <c r="N469" s="26">
        <f t="shared" ca="1" si="53"/>
        <v>6</v>
      </c>
      <c r="O469" s="26">
        <f t="shared" ca="1" si="53"/>
        <v>1</v>
      </c>
    </row>
    <row r="470" spans="1:15" ht="19.5" thickBot="1">
      <c r="A470" s="50">
        <f t="shared" si="52"/>
        <v>469</v>
      </c>
      <c r="B470" s="22">
        <f ca="1">Streams!B470</f>
        <v>36</v>
      </c>
      <c r="C470" s="23">
        <f ca="1">VLOOKUP(B470,Partition!$J$2:$K$38,2)</f>
        <v>9</v>
      </c>
      <c r="D470" s="24">
        <f ca="1">COUNTIF(INDEX(C470:INDEX($C$1:C470,IFERROR(LOOKUP(2,1/($D$1:D469=2),ROW($D$1:D469)-MIN(ROW($D$1:D469)-1)),1),),),C470)</f>
        <v>1</v>
      </c>
      <c r="E470" s="23">
        <f t="shared" ca="1" si="49"/>
        <v>4</v>
      </c>
      <c r="F470" s="25">
        <f ca="1">COUNTIF(INDEX(E470:INDEX($E$1:E470,IFERROR(LOOKUP(2,1/($F$1:F469=2),ROW($F$1:F469)-MIN(ROW($F$1:F469)-1)),1),),),E470)</f>
        <v>1</v>
      </c>
      <c r="G470" s="26">
        <f t="shared" ca="1" si="50"/>
        <v>5</v>
      </c>
      <c r="H470" s="26">
        <f t="shared" ca="1" si="53"/>
        <v>8</v>
      </c>
      <c r="I470" s="26">
        <f t="shared" ca="1" si="53"/>
        <v>2</v>
      </c>
      <c r="J470" s="26">
        <f t="shared" ca="1" si="53"/>
        <v>9</v>
      </c>
      <c r="K470" s="26">
        <f t="shared" ca="1" si="53"/>
        <v>4</v>
      </c>
      <c r="L470" s="26">
        <f t="shared" ca="1" si="53"/>
        <v>7</v>
      </c>
      <c r="M470" s="26">
        <f t="shared" ca="1" si="53"/>
        <v>3</v>
      </c>
      <c r="N470" s="26">
        <f t="shared" ca="1" si="53"/>
        <v>6</v>
      </c>
      <c r="O470" s="26">
        <f t="shared" ca="1" si="53"/>
        <v>1</v>
      </c>
    </row>
    <row r="471" spans="1:15" ht="19.5" thickBot="1">
      <c r="A471" s="50">
        <f t="shared" si="52"/>
        <v>470</v>
      </c>
      <c r="B471" s="22">
        <f ca="1">Streams!B471</f>
        <v>24</v>
      </c>
      <c r="C471" s="23">
        <f ca="1">VLOOKUP(B471,Partition!$J$2:$K$38,2)</f>
        <v>6</v>
      </c>
      <c r="D471" s="24">
        <f ca="1">COUNTIF(INDEX(C471:INDEX($C$1:C471,IFERROR(LOOKUP(2,1/($D$1:D470=2),ROW($D$1:D470)-MIN(ROW($D$1:D470)-1)),1),),),C471)</f>
        <v>1</v>
      </c>
      <c r="E471" s="23">
        <f t="shared" ca="1" si="49"/>
        <v>8</v>
      </c>
      <c r="F471" s="25">
        <f ca="1">COUNTIF(INDEX(E471:INDEX($E$1:E471,IFERROR(LOOKUP(2,1/($F$1:F470=2),ROW($F$1:F470)-MIN(ROW($F$1:F470)-1)),1),),),E471)</f>
        <v>1</v>
      </c>
      <c r="G471" s="26">
        <f t="shared" ca="1" si="50"/>
        <v>9</v>
      </c>
      <c r="H471" s="26">
        <f t="shared" ca="1" si="53"/>
        <v>5</v>
      </c>
      <c r="I471" s="26">
        <f t="shared" ca="1" si="53"/>
        <v>8</v>
      </c>
      <c r="J471" s="26">
        <f t="shared" ca="1" si="53"/>
        <v>2</v>
      </c>
      <c r="K471" s="26">
        <f t="shared" ca="1" si="53"/>
        <v>4</v>
      </c>
      <c r="L471" s="26">
        <f t="shared" ca="1" si="53"/>
        <v>7</v>
      </c>
      <c r="M471" s="26">
        <f t="shared" ca="1" si="53"/>
        <v>3</v>
      </c>
      <c r="N471" s="26">
        <f t="shared" ca="1" si="53"/>
        <v>6</v>
      </c>
      <c r="O471" s="26">
        <f t="shared" ca="1" si="53"/>
        <v>1</v>
      </c>
    </row>
    <row r="472" spans="1:15" ht="19.5" thickBot="1">
      <c r="A472" s="50">
        <f t="shared" si="52"/>
        <v>471</v>
      </c>
      <c r="B472" s="22">
        <f ca="1">Streams!B472</f>
        <v>29</v>
      </c>
      <c r="C472" s="23">
        <f ca="1">VLOOKUP(B472,Partition!$J$2:$K$38,2)</f>
        <v>8</v>
      </c>
      <c r="D472" s="24">
        <f ca="1">COUNTIF(INDEX(C472:INDEX($C$1:C472,IFERROR(LOOKUP(2,1/($D$1:D471=2),ROW($D$1:D471)-MIN(ROW($D$1:D471)-1)),1),),),C472)</f>
        <v>1</v>
      </c>
      <c r="E472" s="23">
        <f t="shared" ca="1" si="49"/>
        <v>4</v>
      </c>
      <c r="F472" s="25">
        <f ca="1">COUNTIF(INDEX(E472:INDEX($E$1:E472,IFERROR(LOOKUP(2,1/($F$1:F471=2),ROW($F$1:F471)-MIN(ROW($F$1:F471)-1)),1),),),E472)</f>
        <v>2</v>
      </c>
      <c r="G472" s="26">
        <f t="shared" ca="1" si="50"/>
        <v>6</v>
      </c>
      <c r="H472" s="26">
        <f t="shared" ca="1" si="53"/>
        <v>9</v>
      </c>
      <c r="I472" s="26">
        <f t="shared" ca="1" si="53"/>
        <v>5</v>
      </c>
      <c r="J472" s="26">
        <f t="shared" ca="1" si="53"/>
        <v>8</v>
      </c>
      <c r="K472" s="26">
        <f t="shared" ca="1" si="53"/>
        <v>2</v>
      </c>
      <c r="L472" s="26">
        <f t="shared" ca="1" si="53"/>
        <v>4</v>
      </c>
      <c r="M472" s="26">
        <f t="shared" ca="1" si="53"/>
        <v>7</v>
      </c>
      <c r="N472" s="26">
        <f t="shared" ca="1" si="53"/>
        <v>3</v>
      </c>
      <c r="O472" s="26">
        <f t="shared" ca="1" si="53"/>
        <v>1</v>
      </c>
    </row>
    <row r="473" spans="1:15" ht="19.5" thickBot="1">
      <c r="A473" s="50">
        <f t="shared" si="52"/>
        <v>472</v>
      </c>
      <c r="B473" s="22">
        <f ca="1">Streams!B473</f>
        <v>20</v>
      </c>
      <c r="C473" s="23">
        <f ca="1">VLOOKUP(B473,Partition!$J$2:$K$38,2)</f>
        <v>5</v>
      </c>
      <c r="D473" s="24">
        <f ca="1">COUNTIF(INDEX(C473:INDEX($C$1:C473,IFERROR(LOOKUP(2,1/($D$1:D472=2),ROW($D$1:D472)-MIN(ROW($D$1:D472)-1)),1),),),C473)</f>
        <v>2</v>
      </c>
      <c r="E473" s="23">
        <f t="shared" ca="1" si="49"/>
        <v>4</v>
      </c>
      <c r="F473" s="25">
        <f ca="1">COUNTIF(INDEX(E473:INDEX($E$1:E473,IFERROR(LOOKUP(2,1/($F$1:F472=2),ROW($F$1:F472)-MIN(ROW($F$1:F472)-1)),1),),),E473)</f>
        <v>2</v>
      </c>
      <c r="G473" s="26">
        <f t="shared" ca="1" si="50"/>
        <v>8</v>
      </c>
      <c r="H473" s="26">
        <f t="shared" ca="1" si="53"/>
        <v>6</v>
      </c>
      <c r="I473" s="26">
        <f t="shared" ca="1" si="53"/>
        <v>9</v>
      </c>
      <c r="J473" s="26">
        <f t="shared" ca="1" si="53"/>
        <v>5</v>
      </c>
      <c r="K473" s="26">
        <f t="shared" ca="1" si="53"/>
        <v>2</v>
      </c>
      <c r="L473" s="26">
        <f t="shared" ca="1" si="53"/>
        <v>4</v>
      </c>
      <c r="M473" s="26">
        <f t="shared" ca="1" si="53"/>
        <v>7</v>
      </c>
      <c r="N473" s="26">
        <f t="shared" ca="1" si="53"/>
        <v>3</v>
      </c>
      <c r="O473" s="26">
        <f t="shared" ca="1" si="53"/>
        <v>1</v>
      </c>
    </row>
    <row r="474" spans="1:15" ht="19.5" thickBot="1">
      <c r="A474" s="50">
        <f t="shared" si="52"/>
        <v>473</v>
      </c>
      <c r="B474" s="22">
        <f ca="1">Streams!B474</f>
        <v>31</v>
      </c>
      <c r="C474" s="23">
        <f ca="1">VLOOKUP(B474,Partition!$J$2:$K$38,2)</f>
        <v>7</v>
      </c>
      <c r="D474" s="24">
        <f ca="1">COUNTIF(INDEX(C474:INDEX($C$1:C474,IFERROR(LOOKUP(2,1/($D$1:D473=2),ROW($D$1:D473)-MIN(ROW($D$1:D473)-1)),1),),),C474)</f>
        <v>1</v>
      </c>
      <c r="E474" s="23">
        <f t="shared" ca="1" si="49"/>
        <v>7</v>
      </c>
      <c r="F474" s="25">
        <f ca="1">COUNTIF(INDEX(E474:INDEX($E$1:E474,IFERROR(LOOKUP(2,1/($F$1:F473=2),ROW($F$1:F473)-MIN(ROW($F$1:F473)-1)),1),),),E474)</f>
        <v>1</v>
      </c>
      <c r="G474" s="26">
        <f t="shared" ca="1" si="50"/>
        <v>5</v>
      </c>
      <c r="H474" s="26">
        <f t="shared" ca="1" si="53"/>
        <v>8</v>
      </c>
      <c r="I474" s="26">
        <f t="shared" ca="1" si="53"/>
        <v>6</v>
      </c>
      <c r="J474" s="26">
        <f t="shared" ca="1" si="53"/>
        <v>9</v>
      </c>
      <c r="K474" s="26">
        <f t="shared" ca="1" si="53"/>
        <v>2</v>
      </c>
      <c r="L474" s="26">
        <f t="shared" ca="1" si="53"/>
        <v>4</v>
      </c>
      <c r="M474" s="26">
        <f t="shared" ca="1" si="53"/>
        <v>7</v>
      </c>
      <c r="N474" s="26">
        <f t="shared" ca="1" si="53"/>
        <v>3</v>
      </c>
      <c r="O474" s="26">
        <f t="shared" ca="1" si="53"/>
        <v>1</v>
      </c>
    </row>
    <row r="475" spans="1:15" ht="19.5" thickBot="1">
      <c r="A475" s="50">
        <f t="shared" si="52"/>
        <v>474</v>
      </c>
      <c r="B475" s="22">
        <f ca="1">Streams!B475</f>
        <v>36</v>
      </c>
      <c r="C475" s="23">
        <f ca="1">VLOOKUP(B475,Partition!$J$2:$K$38,2)</f>
        <v>9</v>
      </c>
      <c r="D475" s="24">
        <f ca="1">COUNTIF(INDEX(C475:INDEX($C$1:C475,IFERROR(LOOKUP(2,1/($D$1:D474=2),ROW($D$1:D474)-MIN(ROW($D$1:D474)-1)),1),),),C475)</f>
        <v>1</v>
      </c>
      <c r="E475" s="23">
        <f t="shared" ca="1" si="49"/>
        <v>5</v>
      </c>
      <c r="F475" s="25">
        <f ca="1">COUNTIF(INDEX(E475:INDEX($E$1:E475,IFERROR(LOOKUP(2,1/($F$1:F474=2),ROW($F$1:F474)-MIN(ROW($F$1:F474)-1)),1),),),E475)</f>
        <v>1</v>
      </c>
      <c r="G475" s="26">
        <f t="shared" ca="1" si="50"/>
        <v>7</v>
      </c>
      <c r="H475" s="26">
        <f t="shared" ca="1" si="53"/>
        <v>5</v>
      </c>
      <c r="I475" s="26">
        <f t="shared" ca="1" si="53"/>
        <v>8</v>
      </c>
      <c r="J475" s="26">
        <f t="shared" ca="1" si="53"/>
        <v>6</v>
      </c>
      <c r="K475" s="26">
        <f t="shared" ca="1" si="53"/>
        <v>9</v>
      </c>
      <c r="L475" s="26">
        <f t="shared" ca="1" si="53"/>
        <v>2</v>
      </c>
      <c r="M475" s="26">
        <f t="shared" ca="1" si="53"/>
        <v>4</v>
      </c>
      <c r="N475" s="26">
        <f t="shared" ca="1" si="53"/>
        <v>3</v>
      </c>
      <c r="O475" s="26">
        <f t="shared" ca="1" si="53"/>
        <v>1</v>
      </c>
    </row>
    <row r="476" spans="1:15" ht="19.5" thickBot="1">
      <c r="A476" s="50">
        <f t="shared" si="52"/>
        <v>475</v>
      </c>
      <c r="B476" s="22">
        <f ca="1">Streams!B476</f>
        <v>1</v>
      </c>
      <c r="C476" s="23">
        <f ca="1">VLOOKUP(B476,Partition!$J$2:$K$38,2)</f>
        <v>1</v>
      </c>
      <c r="D476" s="24">
        <f ca="1">COUNTIF(INDEX(C476:INDEX($C$1:C476,IFERROR(LOOKUP(2,1/($D$1:D475=2),ROW($D$1:D475)-MIN(ROW($D$1:D475)-1)),1),),),C476)</f>
        <v>1</v>
      </c>
      <c r="E476" s="23">
        <f t="shared" ca="1" si="49"/>
        <v>9</v>
      </c>
      <c r="F476" s="25">
        <f ca="1">COUNTIF(INDEX(E476:INDEX($E$1:E476,IFERROR(LOOKUP(2,1/($F$1:F475=2),ROW($F$1:F475)-MIN(ROW($F$1:F475)-1)),1),),),E476)</f>
        <v>1</v>
      </c>
      <c r="G476" s="26">
        <f t="shared" ca="1" si="50"/>
        <v>9</v>
      </c>
      <c r="H476" s="26">
        <f t="shared" ca="1" si="53"/>
        <v>7</v>
      </c>
      <c r="I476" s="26">
        <f t="shared" ca="1" si="53"/>
        <v>5</v>
      </c>
      <c r="J476" s="26">
        <f t="shared" ca="1" si="53"/>
        <v>8</v>
      </c>
      <c r="K476" s="26">
        <f t="shared" ca="1" si="53"/>
        <v>6</v>
      </c>
      <c r="L476" s="26">
        <f t="shared" ca="1" si="53"/>
        <v>2</v>
      </c>
      <c r="M476" s="26">
        <f t="shared" ca="1" si="53"/>
        <v>4</v>
      </c>
      <c r="N476" s="26">
        <f t="shared" ca="1" si="53"/>
        <v>3</v>
      </c>
      <c r="O476" s="26">
        <f t="shared" ca="1" si="53"/>
        <v>1</v>
      </c>
    </row>
    <row r="477" spans="1:15" ht="19.5" thickBot="1">
      <c r="A477" s="50">
        <f t="shared" si="52"/>
        <v>476</v>
      </c>
      <c r="B477" s="22">
        <f ca="1">Streams!B477</f>
        <v>6</v>
      </c>
      <c r="C477" s="23">
        <f ca="1">VLOOKUP(B477,Partition!$J$2:$K$38,2)</f>
        <v>3</v>
      </c>
      <c r="D477" s="24">
        <f ca="1">COUNTIF(INDEX(C477:INDEX($C$1:C477,IFERROR(LOOKUP(2,1/($D$1:D476=2),ROW($D$1:D476)-MIN(ROW($D$1:D476)-1)),1),),),C477)</f>
        <v>1</v>
      </c>
      <c r="E477" s="23">
        <f t="shared" ca="1" si="49"/>
        <v>9</v>
      </c>
      <c r="F477" s="25">
        <f ca="1">COUNTIF(INDEX(E477:INDEX($E$1:E477,IFERROR(LOOKUP(2,1/($F$1:F476=2),ROW($F$1:F476)-MIN(ROW($F$1:F476)-1)),1),),),E477)</f>
        <v>2</v>
      </c>
      <c r="G477" s="26">
        <f t="shared" ca="1" si="50"/>
        <v>1</v>
      </c>
      <c r="H477" s="26">
        <f t="shared" ca="1" si="53"/>
        <v>9</v>
      </c>
      <c r="I477" s="26">
        <f t="shared" ca="1" si="53"/>
        <v>7</v>
      </c>
      <c r="J477" s="26">
        <f t="shared" ca="1" si="53"/>
        <v>5</v>
      </c>
      <c r="K477" s="26">
        <f t="shared" ca="1" si="53"/>
        <v>8</v>
      </c>
      <c r="L477" s="26">
        <f t="shared" ca="1" si="53"/>
        <v>6</v>
      </c>
      <c r="M477" s="26">
        <f t="shared" ca="1" si="53"/>
        <v>2</v>
      </c>
      <c r="N477" s="26">
        <f t="shared" ca="1" si="53"/>
        <v>4</v>
      </c>
      <c r="O477" s="26">
        <f t="shared" ca="1" si="53"/>
        <v>3</v>
      </c>
    </row>
    <row r="478" spans="1:15" ht="19.5" thickBot="1">
      <c r="A478" s="50">
        <f t="shared" si="52"/>
        <v>477</v>
      </c>
      <c r="B478" s="22">
        <f ca="1">Streams!B478</f>
        <v>23</v>
      </c>
      <c r="C478" s="23">
        <f ca="1">VLOOKUP(B478,Partition!$J$2:$K$38,2)</f>
        <v>5</v>
      </c>
      <c r="D478" s="24">
        <f ca="1">COUNTIF(INDEX(C478:INDEX($C$1:C478,IFERROR(LOOKUP(2,1/($D$1:D477=2),ROW($D$1:D477)-MIN(ROW($D$1:D477)-1)),1),),),C478)</f>
        <v>2</v>
      </c>
      <c r="E478" s="23">
        <f t="shared" ca="1" si="49"/>
        <v>5</v>
      </c>
      <c r="F478" s="25">
        <f ca="1">COUNTIF(INDEX(E478:INDEX($E$1:E478,IFERROR(LOOKUP(2,1/($F$1:F477=2),ROW($F$1:F477)-MIN(ROW($F$1:F477)-1)),1),),),E478)</f>
        <v>1</v>
      </c>
      <c r="G478" s="26">
        <f t="shared" ca="1" si="50"/>
        <v>3</v>
      </c>
      <c r="H478" s="26">
        <f t="shared" ca="1" si="53"/>
        <v>1</v>
      </c>
      <c r="I478" s="26">
        <f t="shared" ca="1" si="53"/>
        <v>9</v>
      </c>
      <c r="J478" s="26">
        <f t="shared" ca="1" si="53"/>
        <v>7</v>
      </c>
      <c r="K478" s="26">
        <f t="shared" ca="1" si="53"/>
        <v>5</v>
      </c>
      <c r="L478" s="26">
        <f t="shared" ca="1" si="53"/>
        <v>8</v>
      </c>
      <c r="M478" s="26">
        <f t="shared" ca="1" si="53"/>
        <v>6</v>
      </c>
      <c r="N478" s="26">
        <f t="shared" ca="1" si="53"/>
        <v>2</v>
      </c>
      <c r="O478" s="26">
        <f t="shared" ca="1" si="53"/>
        <v>4</v>
      </c>
    </row>
    <row r="479" spans="1:15" ht="19.5" thickBot="1">
      <c r="A479" s="50">
        <f t="shared" si="52"/>
        <v>478</v>
      </c>
      <c r="B479" s="22">
        <f ca="1">Streams!B479</f>
        <v>9</v>
      </c>
      <c r="C479" s="23">
        <f ca="1">VLOOKUP(B479,Partition!$J$2:$K$38,2)</f>
        <v>3</v>
      </c>
      <c r="D479" s="24">
        <f ca="1">COUNTIF(INDEX(C479:INDEX($C$1:C479,IFERROR(LOOKUP(2,1/($D$1:D478=2),ROW($D$1:D478)-MIN(ROW($D$1:D478)-1)),1),),),C479)</f>
        <v>1</v>
      </c>
      <c r="E479" s="23">
        <f t="shared" ca="1" si="49"/>
        <v>2</v>
      </c>
      <c r="F479" s="25">
        <f ca="1">COUNTIF(INDEX(E479:INDEX($E$1:E479,IFERROR(LOOKUP(2,1/($F$1:F478=2),ROW($F$1:F478)-MIN(ROW($F$1:F478)-1)),1),),),E479)</f>
        <v>1</v>
      </c>
      <c r="G479" s="26">
        <f t="shared" ca="1" si="50"/>
        <v>5</v>
      </c>
      <c r="H479" s="26">
        <f t="shared" ca="1" si="53"/>
        <v>3</v>
      </c>
      <c r="I479" s="26">
        <f t="shared" ca="1" si="53"/>
        <v>1</v>
      </c>
      <c r="J479" s="26">
        <f t="shared" ca="1" si="53"/>
        <v>9</v>
      </c>
      <c r="K479" s="26">
        <f t="shared" ca="1" si="53"/>
        <v>7</v>
      </c>
      <c r="L479" s="26">
        <f t="shared" ca="1" si="53"/>
        <v>8</v>
      </c>
      <c r="M479" s="26">
        <f t="shared" ca="1" si="53"/>
        <v>6</v>
      </c>
      <c r="N479" s="26">
        <f t="shared" ca="1" si="53"/>
        <v>2</v>
      </c>
      <c r="O479" s="26">
        <f t="shared" ca="1" si="53"/>
        <v>4</v>
      </c>
    </row>
    <row r="480" spans="1:15" ht="19.5" thickBot="1">
      <c r="A480" s="50">
        <f t="shared" si="52"/>
        <v>479</v>
      </c>
      <c r="B480" s="22">
        <f ca="1">Streams!B480</f>
        <v>6</v>
      </c>
      <c r="C480" s="23">
        <f ca="1">VLOOKUP(B480,Partition!$J$2:$K$38,2)</f>
        <v>3</v>
      </c>
      <c r="D480" s="24">
        <f ca="1">COUNTIF(INDEX(C480:INDEX($C$1:C480,IFERROR(LOOKUP(2,1/($D$1:D479=2),ROW($D$1:D479)-MIN(ROW($D$1:D479)-1)),1),),),C480)</f>
        <v>2</v>
      </c>
      <c r="E480" s="23">
        <f t="shared" ca="1" si="49"/>
        <v>1</v>
      </c>
      <c r="F480" s="25">
        <f ca="1">COUNTIF(INDEX(E480:INDEX($E$1:E480,IFERROR(LOOKUP(2,1/($F$1:F479=2),ROW($F$1:F479)-MIN(ROW($F$1:F479)-1)),1),),),E480)</f>
        <v>1</v>
      </c>
      <c r="G480" s="26">
        <f t="shared" ca="1" si="50"/>
        <v>3</v>
      </c>
      <c r="H480" s="26">
        <f t="shared" ca="1" si="53"/>
        <v>5</v>
      </c>
      <c r="I480" s="26">
        <f t="shared" ca="1" si="53"/>
        <v>1</v>
      </c>
      <c r="J480" s="26">
        <f t="shared" ca="1" si="53"/>
        <v>9</v>
      </c>
      <c r="K480" s="26">
        <f t="shared" ca="1" si="53"/>
        <v>7</v>
      </c>
      <c r="L480" s="26">
        <f t="shared" ca="1" si="53"/>
        <v>8</v>
      </c>
      <c r="M480" s="26">
        <f t="shared" ca="1" si="53"/>
        <v>6</v>
      </c>
      <c r="N480" s="26">
        <f t="shared" ca="1" si="53"/>
        <v>2</v>
      </c>
      <c r="O480" s="26">
        <f t="shared" ca="1" si="53"/>
        <v>4</v>
      </c>
    </row>
    <row r="481" spans="1:15" ht="19.5" thickBot="1">
      <c r="A481" s="50">
        <f t="shared" si="52"/>
        <v>480</v>
      </c>
      <c r="B481" s="22">
        <f ca="1">Streams!B481</f>
        <v>2</v>
      </c>
      <c r="C481" s="23">
        <f ca="1">VLOOKUP(B481,Partition!$J$2:$K$38,2)</f>
        <v>2</v>
      </c>
      <c r="D481" s="24">
        <f ca="1">COUNTIF(INDEX(C481:INDEX($C$1:C481,IFERROR(LOOKUP(2,1/($D$1:D480=2),ROW($D$1:D480)-MIN(ROW($D$1:D480)-1)),1),),),C481)</f>
        <v>1</v>
      </c>
      <c r="E481" s="23">
        <f t="shared" ca="1" si="49"/>
        <v>8</v>
      </c>
      <c r="F481" s="25">
        <f ca="1">COUNTIF(INDEX(E481:INDEX($E$1:E481,IFERROR(LOOKUP(2,1/($F$1:F480=2),ROW($F$1:F480)-MIN(ROW($F$1:F480)-1)),1),),),E481)</f>
        <v>1</v>
      </c>
      <c r="G481" s="26">
        <f t="shared" ca="1" si="50"/>
        <v>3</v>
      </c>
      <c r="H481" s="26">
        <f t="shared" ca="1" si="53"/>
        <v>5</v>
      </c>
      <c r="I481" s="26">
        <f t="shared" ca="1" si="53"/>
        <v>1</v>
      </c>
      <c r="J481" s="26">
        <f t="shared" ca="1" si="53"/>
        <v>9</v>
      </c>
      <c r="K481" s="26">
        <f t="shared" ca="1" si="53"/>
        <v>7</v>
      </c>
      <c r="L481" s="26">
        <f t="shared" ca="1" si="53"/>
        <v>8</v>
      </c>
      <c r="M481" s="26">
        <f t="shared" ca="1" si="53"/>
        <v>6</v>
      </c>
      <c r="N481" s="26">
        <f t="shared" ca="1" si="53"/>
        <v>2</v>
      </c>
      <c r="O481" s="26">
        <f t="shared" ca="1" si="53"/>
        <v>4</v>
      </c>
    </row>
    <row r="482" spans="1:15" ht="19.5" thickBot="1">
      <c r="A482" s="50">
        <f t="shared" si="52"/>
        <v>481</v>
      </c>
      <c r="B482" s="22">
        <f ca="1">Streams!B482</f>
        <v>18</v>
      </c>
      <c r="C482" s="23">
        <f ca="1">VLOOKUP(B482,Partition!$J$2:$K$38,2)</f>
        <v>6</v>
      </c>
      <c r="D482" s="24">
        <f ca="1">COUNTIF(INDEX(C482:INDEX($C$1:C482,IFERROR(LOOKUP(2,1/($D$1:D481=2),ROW($D$1:D481)-MIN(ROW($D$1:D481)-1)),1),),),C482)</f>
        <v>1</v>
      </c>
      <c r="E482" s="23">
        <f t="shared" ca="1" si="49"/>
        <v>8</v>
      </c>
      <c r="F482" s="25">
        <f ca="1">COUNTIF(INDEX(E482:INDEX($E$1:E482,IFERROR(LOOKUP(2,1/($F$1:F481=2),ROW($F$1:F481)-MIN(ROW($F$1:F481)-1)),1),),),E482)</f>
        <v>2</v>
      </c>
      <c r="G482" s="26">
        <f t="shared" ca="1" si="50"/>
        <v>2</v>
      </c>
      <c r="H482" s="26">
        <f t="shared" ca="1" si="53"/>
        <v>3</v>
      </c>
      <c r="I482" s="26">
        <f t="shared" ca="1" si="53"/>
        <v>5</v>
      </c>
      <c r="J482" s="26">
        <f t="shared" ca="1" si="53"/>
        <v>1</v>
      </c>
      <c r="K482" s="26">
        <f t="shared" ca="1" si="53"/>
        <v>9</v>
      </c>
      <c r="L482" s="26">
        <f t="shared" ca="1" si="53"/>
        <v>7</v>
      </c>
      <c r="M482" s="26">
        <f t="shared" ca="1" si="53"/>
        <v>8</v>
      </c>
      <c r="N482" s="26">
        <f t="shared" ca="1" si="53"/>
        <v>6</v>
      </c>
      <c r="O482" s="26">
        <f t="shared" ca="1" si="53"/>
        <v>4</v>
      </c>
    </row>
    <row r="483" spans="1:15" ht="19.5" thickBot="1">
      <c r="A483" s="50">
        <f t="shared" si="52"/>
        <v>482</v>
      </c>
      <c r="B483" s="22">
        <f ca="1">Streams!B483</f>
        <v>15</v>
      </c>
      <c r="C483" s="23">
        <f ca="1">VLOOKUP(B483,Partition!$J$2:$K$38,2)</f>
        <v>6</v>
      </c>
      <c r="D483" s="24">
        <f ca="1">COUNTIF(INDEX(C483:INDEX($C$1:C483,IFERROR(LOOKUP(2,1/($D$1:D482=2),ROW($D$1:D482)-MIN(ROW($D$1:D482)-1)),1),),),C483)</f>
        <v>2</v>
      </c>
      <c r="E483" s="23">
        <f t="shared" ca="1" si="49"/>
        <v>1</v>
      </c>
      <c r="F483" s="25">
        <f ca="1">COUNTIF(INDEX(E483:INDEX($E$1:E483,IFERROR(LOOKUP(2,1/($F$1:F482=2),ROW($F$1:F482)-MIN(ROW($F$1:F482)-1)),1),),),E483)</f>
        <v>1</v>
      </c>
      <c r="G483" s="26">
        <f t="shared" ca="1" si="50"/>
        <v>6</v>
      </c>
      <c r="H483" s="26">
        <f t="shared" ref="H483:O498" ca="1" si="54">IF(AND(G482&lt;&gt;$G483,G482&lt;&gt;G483,G482&lt;&gt;0),G482,H482)</f>
        <v>2</v>
      </c>
      <c r="I483" s="26">
        <f t="shared" ca="1" si="54"/>
        <v>3</v>
      </c>
      <c r="J483" s="26">
        <f t="shared" ca="1" si="54"/>
        <v>5</v>
      </c>
      <c r="K483" s="26">
        <f t="shared" ca="1" si="54"/>
        <v>1</v>
      </c>
      <c r="L483" s="26">
        <f t="shared" ca="1" si="54"/>
        <v>9</v>
      </c>
      <c r="M483" s="26">
        <f t="shared" ca="1" si="54"/>
        <v>7</v>
      </c>
      <c r="N483" s="26">
        <f t="shared" ca="1" si="54"/>
        <v>8</v>
      </c>
      <c r="O483" s="26">
        <f t="shared" ca="1" si="54"/>
        <v>4</v>
      </c>
    </row>
    <row r="484" spans="1:15" ht="19.5" thickBot="1">
      <c r="A484" s="50">
        <f t="shared" si="52"/>
        <v>483</v>
      </c>
      <c r="B484" s="22">
        <f ca="1">Streams!B484</f>
        <v>10</v>
      </c>
      <c r="C484" s="23">
        <f ca="1">VLOOKUP(B484,Partition!$J$2:$K$38,2)</f>
        <v>1</v>
      </c>
      <c r="D484" s="24">
        <f ca="1">COUNTIF(INDEX(C484:INDEX($C$1:C484,IFERROR(LOOKUP(2,1/($D$1:D483=2),ROW($D$1:D483)-MIN(ROW($D$1:D483)-1)),1),),),C484)</f>
        <v>1</v>
      </c>
      <c r="E484" s="23">
        <f t="shared" ca="1" si="49"/>
        <v>5</v>
      </c>
      <c r="F484" s="25">
        <f ca="1">COUNTIF(INDEX(E484:INDEX($E$1:E484,IFERROR(LOOKUP(2,1/($F$1:F483=2),ROW($F$1:F483)-MIN(ROW($F$1:F483)-1)),1),),),E484)</f>
        <v>1</v>
      </c>
      <c r="G484" s="26">
        <f t="shared" ca="1" si="50"/>
        <v>6</v>
      </c>
      <c r="H484" s="26">
        <f t="shared" ca="1" si="54"/>
        <v>2</v>
      </c>
      <c r="I484" s="26">
        <f t="shared" ca="1" si="54"/>
        <v>3</v>
      </c>
      <c r="J484" s="26">
        <f t="shared" ca="1" si="54"/>
        <v>5</v>
      </c>
      <c r="K484" s="26">
        <f t="shared" ca="1" si="54"/>
        <v>1</v>
      </c>
      <c r="L484" s="26">
        <f t="shared" ca="1" si="54"/>
        <v>9</v>
      </c>
      <c r="M484" s="26">
        <f t="shared" ca="1" si="54"/>
        <v>7</v>
      </c>
      <c r="N484" s="26">
        <f t="shared" ca="1" si="54"/>
        <v>8</v>
      </c>
      <c r="O484" s="26">
        <f t="shared" ca="1" si="54"/>
        <v>4</v>
      </c>
    </row>
    <row r="485" spans="1:15" ht="19.5" thickBot="1">
      <c r="A485" s="50">
        <f t="shared" si="52"/>
        <v>484</v>
      </c>
      <c r="B485" s="22">
        <f ca="1">Streams!B485</f>
        <v>28</v>
      </c>
      <c r="C485" s="23">
        <f ca="1">VLOOKUP(B485,Partition!$J$2:$K$38,2)</f>
        <v>7</v>
      </c>
      <c r="D485" s="24">
        <f ca="1">COUNTIF(INDEX(C485:INDEX($C$1:C485,IFERROR(LOOKUP(2,1/($D$1:D484=2),ROW($D$1:D484)-MIN(ROW($D$1:D484)-1)),1),),),C485)</f>
        <v>1</v>
      </c>
      <c r="E485" s="23">
        <f t="shared" ca="1" si="49"/>
        <v>7</v>
      </c>
      <c r="F485" s="25">
        <f ca="1">COUNTIF(INDEX(E485:INDEX($E$1:E485,IFERROR(LOOKUP(2,1/($F$1:F484=2),ROW($F$1:F484)-MIN(ROW($F$1:F484)-1)),1),),),E485)</f>
        <v>1</v>
      </c>
      <c r="G485" s="26">
        <f t="shared" ca="1" si="50"/>
        <v>1</v>
      </c>
      <c r="H485" s="26">
        <f t="shared" ca="1" si="54"/>
        <v>6</v>
      </c>
      <c r="I485" s="26">
        <f t="shared" ca="1" si="54"/>
        <v>2</v>
      </c>
      <c r="J485" s="26">
        <f t="shared" ca="1" si="54"/>
        <v>3</v>
      </c>
      <c r="K485" s="26">
        <f t="shared" ca="1" si="54"/>
        <v>5</v>
      </c>
      <c r="L485" s="26">
        <f t="shared" ca="1" si="54"/>
        <v>9</v>
      </c>
      <c r="M485" s="26">
        <f t="shared" ca="1" si="54"/>
        <v>7</v>
      </c>
      <c r="N485" s="26">
        <f t="shared" ca="1" si="54"/>
        <v>8</v>
      </c>
      <c r="O485" s="26">
        <f t="shared" ca="1" si="54"/>
        <v>4</v>
      </c>
    </row>
    <row r="486" spans="1:15" ht="19.5" thickBot="1">
      <c r="A486" s="50">
        <f t="shared" si="52"/>
        <v>485</v>
      </c>
      <c r="B486" s="22">
        <f ca="1">Streams!B486</f>
        <v>17</v>
      </c>
      <c r="C486" s="23">
        <f ca="1">VLOOKUP(B486,Partition!$J$2:$K$38,2)</f>
        <v>5</v>
      </c>
      <c r="D486" s="24">
        <f ca="1">COUNTIF(INDEX(C486:INDEX($C$1:C486,IFERROR(LOOKUP(2,1/($D$1:D485=2),ROW($D$1:D485)-MIN(ROW($D$1:D485)-1)),1),),),C486)</f>
        <v>1</v>
      </c>
      <c r="E486" s="23">
        <f t="shared" ca="1" si="49"/>
        <v>6</v>
      </c>
      <c r="F486" s="25">
        <f ca="1">COUNTIF(INDEX(E486:INDEX($E$1:E486,IFERROR(LOOKUP(2,1/($F$1:F485=2),ROW($F$1:F485)-MIN(ROW($F$1:F485)-1)),1),),),E486)</f>
        <v>1</v>
      </c>
      <c r="G486" s="26">
        <f t="shared" ca="1" si="50"/>
        <v>7</v>
      </c>
      <c r="H486" s="26">
        <f t="shared" ca="1" si="54"/>
        <v>1</v>
      </c>
      <c r="I486" s="26">
        <f t="shared" ca="1" si="54"/>
        <v>6</v>
      </c>
      <c r="J486" s="26">
        <f t="shared" ca="1" si="54"/>
        <v>2</v>
      </c>
      <c r="K486" s="26">
        <f t="shared" ca="1" si="54"/>
        <v>3</v>
      </c>
      <c r="L486" s="26">
        <f t="shared" ca="1" si="54"/>
        <v>5</v>
      </c>
      <c r="M486" s="26">
        <f t="shared" ca="1" si="54"/>
        <v>9</v>
      </c>
      <c r="N486" s="26">
        <f t="shared" ca="1" si="54"/>
        <v>8</v>
      </c>
      <c r="O486" s="26">
        <f t="shared" ca="1" si="54"/>
        <v>4</v>
      </c>
    </row>
    <row r="487" spans="1:15" ht="19.5" thickBot="1">
      <c r="A487" s="50">
        <f t="shared" si="52"/>
        <v>486</v>
      </c>
      <c r="B487" s="22">
        <f ca="1">Streams!B487</f>
        <v>7</v>
      </c>
      <c r="C487" s="23">
        <f ca="1">VLOOKUP(B487,Partition!$J$2:$K$38,2)</f>
        <v>1</v>
      </c>
      <c r="D487" s="24">
        <f ca="1">COUNTIF(INDEX(C487:INDEX($C$1:C487,IFERROR(LOOKUP(2,1/($D$1:D486=2),ROW($D$1:D486)-MIN(ROW($D$1:D486)-1)),1),),),C487)</f>
        <v>2</v>
      </c>
      <c r="E487" s="23">
        <f t="shared" ca="1" si="49"/>
        <v>3</v>
      </c>
      <c r="F487" s="25">
        <f ca="1">COUNTIF(INDEX(E487:INDEX($E$1:E487,IFERROR(LOOKUP(2,1/($F$1:F486=2),ROW($F$1:F486)-MIN(ROW($F$1:F486)-1)),1),),),E487)</f>
        <v>1</v>
      </c>
      <c r="G487" s="26">
        <f t="shared" ca="1" si="50"/>
        <v>5</v>
      </c>
      <c r="H487" s="26">
        <f t="shared" ca="1" si="54"/>
        <v>7</v>
      </c>
      <c r="I487" s="26">
        <f t="shared" ca="1" si="54"/>
        <v>1</v>
      </c>
      <c r="J487" s="26">
        <f t="shared" ca="1" si="54"/>
        <v>6</v>
      </c>
      <c r="K487" s="26">
        <f t="shared" ca="1" si="54"/>
        <v>2</v>
      </c>
      <c r="L487" s="26">
        <f t="shared" ca="1" si="54"/>
        <v>3</v>
      </c>
      <c r="M487" s="26">
        <f t="shared" ca="1" si="54"/>
        <v>9</v>
      </c>
      <c r="N487" s="26">
        <f t="shared" ca="1" si="54"/>
        <v>8</v>
      </c>
      <c r="O487" s="26">
        <f t="shared" ca="1" si="54"/>
        <v>4</v>
      </c>
    </row>
    <row r="488" spans="1:15" ht="19.5" thickBot="1">
      <c r="A488" s="50">
        <f t="shared" si="52"/>
        <v>487</v>
      </c>
      <c r="B488" s="22">
        <f ca="1">Streams!B488</f>
        <v>12</v>
      </c>
      <c r="C488" s="23">
        <f ca="1">VLOOKUP(B488,Partition!$J$2:$K$38,2)</f>
        <v>3</v>
      </c>
      <c r="D488" s="24">
        <f ca="1">COUNTIF(INDEX(C488:INDEX($C$1:C488,IFERROR(LOOKUP(2,1/($D$1:D487=2),ROW($D$1:D487)-MIN(ROW($D$1:D487)-1)),1),),),C488)</f>
        <v>1</v>
      </c>
      <c r="E488" s="23">
        <f t="shared" ca="1" si="49"/>
        <v>6</v>
      </c>
      <c r="F488" s="25">
        <f ca="1">COUNTIF(INDEX(E488:INDEX($E$1:E488,IFERROR(LOOKUP(2,1/($F$1:F487=2),ROW($F$1:F487)-MIN(ROW($F$1:F487)-1)),1),),),E488)</f>
        <v>2</v>
      </c>
      <c r="G488" s="26">
        <f t="shared" ca="1" si="50"/>
        <v>1</v>
      </c>
      <c r="H488" s="26">
        <f t="shared" ca="1" si="54"/>
        <v>5</v>
      </c>
      <c r="I488" s="26">
        <f t="shared" ca="1" si="54"/>
        <v>7</v>
      </c>
      <c r="J488" s="26">
        <f t="shared" ca="1" si="54"/>
        <v>6</v>
      </c>
      <c r="K488" s="26">
        <f t="shared" ca="1" si="54"/>
        <v>2</v>
      </c>
      <c r="L488" s="26">
        <f t="shared" ca="1" si="54"/>
        <v>3</v>
      </c>
      <c r="M488" s="26">
        <f t="shared" ca="1" si="54"/>
        <v>9</v>
      </c>
      <c r="N488" s="26">
        <f t="shared" ca="1" si="54"/>
        <v>8</v>
      </c>
      <c r="O488" s="26">
        <f t="shared" ca="1" si="54"/>
        <v>4</v>
      </c>
    </row>
    <row r="489" spans="1:15" ht="19.5" thickBot="1">
      <c r="A489" s="50">
        <f t="shared" si="52"/>
        <v>488</v>
      </c>
      <c r="B489" s="22">
        <f ca="1">Streams!B489</f>
        <v>12</v>
      </c>
      <c r="C489" s="23">
        <f ca="1">VLOOKUP(B489,Partition!$J$2:$K$38,2)</f>
        <v>3</v>
      </c>
      <c r="D489" s="24">
        <f ca="1">COUNTIF(INDEX(C489:INDEX($C$1:C489,IFERROR(LOOKUP(2,1/($D$1:D488=2),ROW($D$1:D488)-MIN(ROW($D$1:D488)-1)),1),),),C489)</f>
        <v>2</v>
      </c>
      <c r="E489" s="23">
        <f t="shared" ca="1" si="49"/>
        <v>1</v>
      </c>
      <c r="F489" s="25">
        <f ca="1">COUNTIF(INDEX(E489:INDEX($E$1:E489,IFERROR(LOOKUP(2,1/($F$1:F488=2),ROW($F$1:F488)-MIN(ROW($F$1:F488)-1)),1),),),E489)</f>
        <v>1</v>
      </c>
      <c r="G489" s="26">
        <f t="shared" ca="1" si="50"/>
        <v>3</v>
      </c>
      <c r="H489" s="26">
        <f t="shared" ca="1" si="54"/>
        <v>1</v>
      </c>
      <c r="I489" s="26">
        <f t="shared" ca="1" si="54"/>
        <v>5</v>
      </c>
      <c r="J489" s="26">
        <f t="shared" ca="1" si="54"/>
        <v>7</v>
      </c>
      <c r="K489" s="26">
        <f t="shared" ca="1" si="54"/>
        <v>6</v>
      </c>
      <c r="L489" s="26">
        <f t="shared" ca="1" si="54"/>
        <v>2</v>
      </c>
      <c r="M489" s="26">
        <f t="shared" ca="1" si="54"/>
        <v>9</v>
      </c>
      <c r="N489" s="26">
        <f t="shared" ca="1" si="54"/>
        <v>8</v>
      </c>
      <c r="O489" s="26">
        <f t="shared" ca="1" si="54"/>
        <v>4</v>
      </c>
    </row>
    <row r="490" spans="1:15" ht="19.5" thickBot="1">
      <c r="A490" s="50">
        <f t="shared" si="52"/>
        <v>489</v>
      </c>
      <c r="B490" s="22">
        <f ca="1">Streams!B490</f>
        <v>15</v>
      </c>
      <c r="C490" s="23">
        <f ca="1">VLOOKUP(B490,Partition!$J$2:$K$38,2)</f>
        <v>6</v>
      </c>
      <c r="D490" s="24">
        <f ca="1">COUNTIF(INDEX(C490:INDEX($C$1:C490,IFERROR(LOOKUP(2,1/($D$1:D489=2),ROW($D$1:D489)-MIN(ROW($D$1:D489)-1)),1),),),C490)</f>
        <v>1</v>
      </c>
      <c r="E490" s="23">
        <f t="shared" ca="1" si="49"/>
        <v>5</v>
      </c>
      <c r="F490" s="25">
        <f ca="1">COUNTIF(INDEX(E490:INDEX($E$1:E490,IFERROR(LOOKUP(2,1/($F$1:F489=2),ROW($F$1:F489)-MIN(ROW($F$1:F489)-1)),1),),),E490)</f>
        <v>1</v>
      </c>
      <c r="G490" s="26">
        <f t="shared" ca="1" si="50"/>
        <v>3</v>
      </c>
      <c r="H490" s="26">
        <f t="shared" ca="1" si="54"/>
        <v>1</v>
      </c>
      <c r="I490" s="26">
        <f t="shared" ca="1" si="54"/>
        <v>5</v>
      </c>
      <c r="J490" s="26">
        <f t="shared" ca="1" si="54"/>
        <v>7</v>
      </c>
      <c r="K490" s="26">
        <f t="shared" ca="1" si="54"/>
        <v>6</v>
      </c>
      <c r="L490" s="26">
        <f t="shared" ca="1" si="54"/>
        <v>2</v>
      </c>
      <c r="M490" s="26">
        <f t="shared" ca="1" si="54"/>
        <v>9</v>
      </c>
      <c r="N490" s="26">
        <f t="shared" ca="1" si="54"/>
        <v>8</v>
      </c>
      <c r="O490" s="26">
        <f t="shared" ca="1" si="54"/>
        <v>4</v>
      </c>
    </row>
    <row r="491" spans="1:15" ht="19.5" thickBot="1">
      <c r="A491" s="50">
        <f t="shared" si="52"/>
        <v>490</v>
      </c>
      <c r="B491" s="22">
        <f ca="1">Streams!B491</f>
        <v>5</v>
      </c>
      <c r="C491" s="23">
        <f ca="1">VLOOKUP(B491,Partition!$J$2:$K$38,2)</f>
        <v>2</v>
      </c>
      <c r="D491" s="24">
        <f ca="1">COUNTIF(INDEX(C491:INDEX($C$1:C491,IFERROR(LOOKUP(2,1/($D$1:D490=2),ROW($D$1:D490)-MIN(ROW($D$1:D490)-1)),1),),),C491)</f>
        <v>1</v>
      </c>
      <c r="E491" s="23">
        <f t="shared" ca="1" si="49"/>
        <v>6</v>
      </c>
      <c r="F491" s="25">
        <f ca="1">COUNTIF(INDEX(E491:INDEX($E$1:E491,IFERROR(LOOKUP(2,1/($F$1:F490=2),ROW($F$1:F490)-MIN(ROW($F$1:F490)-1)),1),),),E491)</f>
        <v>2</v>
      </c>
      <c r="G491" s="26">
        <f t="shared" ca="1" si="50"/>
        <v>6</v>
      </c>
      <c r="H491" s="26">
        <f t="shared" ca="1" si="54"/>
        <v>3</v>
      </c>
      <c r="I491" s="26">
        <f t="shared" ca="1" si="54"/>
        <v>1</v>
      </c>
      <c r="J491" s="26">
        <f t="shared" ca="1" si="54"/>
        <v>5</v>
      </c>
      <c r="K491" s="26">
        <f t="shared" ca="1" si="54"/>
        <v>7</v>
      </c>
      <c r="L491" s="26">
        <f t="shared" ca="1" si="54"/>
        <v>2</v>
      </c>
      <c r="M491" s="26">
        <f t="shared" ca="1" si="54"/>
        <v>9</v>
      </c>
      <c r="N491" s="26">
        <f t="shared" ca="1" si="54"/>
        <v>8</v>
      </c>
      <c r="O491" s="26">
        <f t="shared" ca="1" si="54"/>
        <v>4</v>
      </c>
    </row>
    <row r="492" spans="1:15" ht="19.5" thickBot="1">
      <c r="A492" s="50">
        <f t="shared" si="52"/>
        <v>491</v>
      </c>
      <c r="B492" s="22">
        <f ca="1">Streams!B492</f>
        <v>22</v>
      </c>
      <c r="C492" s="23">
        <f ca="1">VLOOKUP(B492,Partition!$J$2:$K$38,2)</f>
        <v>4</v>
      </c>
      <c r="D492" s="24">
        <f ca="1">COUNTIF(INDEX(C492:INDEX($C$1:C492,IFERROR(LOOKUP(2,1/($D$1:D491=2),ROW($D$1:D491)-MIN(ROW($D$1:D491)-1)),1),),),C492)</f>
        <v>1</v>
      </c>
      <c r="E492" s="23">
        <f t="shared" ca="1" si="49"/>
        <v>9</v>
      </c>
      <c r="F492" s="25">
        <f ca="1">COUNTIF(INDEX(E492:INDEX($E$1:E492,IFERROR(LOOKUP(2,1/($F$1:F491=2),ROW($F$1:F491)-MIN(ROW($F$1:F491)-1)),1),),),E492)</f>
        <v>1</v>
      </c>
      <c r="G492" s="26">
        <f t="shared" ca="1" si="50"/>
        <v>2</v>
      </c>
      <c r="H492" s="26">
        <f t="shared" ca="1" si="54"/>
        <v>6</v>
      </c>
      <c r="I492" s="26">
        <f t="shared" ca="1" si="54"/>
        <v>3</v>
      </c>
      <c r="J492" s="26">
        <f t="shared" ca="1" si="54"/>
        <v>1</v>
      </c>
      <c r="K492" s="26">
        <f t="shared" ca="1" si="54"/>
        <v>5</v>
      </c>
      <c r="L492" s="26">
        <f t="shared" ca="1" si="54"/>
        <v>7</v>
      </c>
      <c r="M492" s="26">
        <f t="shared" ca="1" si="54"/>
        <v>9</v>
      </c>
      <c r="N492" s="26">
        <f t="shared" ca="1" si="54"/>
        <v>8</v>
      </c>
      <c r="O492" s="26">
        <f t="shared" ca="1" si="54"/>
        <v>4</v>
      </c>
    </row>
    <row r="493" spans="1:15" ht="19.5" thickBot="1">
      <c r="A493" s="50">
        <f t="shared" si="52"/>
        <v>492</v>
      </c>
      <c r="B493" s="22">
        <f ca="1">Streams!B493</f>
        <v>29</v>
      </c>
      <c r="C493" s="23">
        <f ca="1">VLOOKUP(B493,Partition!$J$2:$K$38,2)</f>
        <v>8</v>
      </c>
      <c r="D493" s="24">
        <f ca="1">COUNTIF(INDEX(C493:INDEX($C$1:C493,IFERROR(LOOKUP(2,1/($D$1:D492=2),ROW($D$1:D492)-MIN(ROW($D$1:D492)-1)),1),),),C493)</f>
        <v>1</v>
      </c>
      <c r="E493" s="23">
        <f t="shared" ca="1" si="49"/>
        <v>9</v>
      </c>
      <c r="F493" s="25">
        <f ca="1">COUNTIF(INDEX(E493:INDEX($E$1:E493,IFERROR(LOOKUP(2,1/($F$1:F492=2),ROW($F$1:F492)-MIN(ROW($F$1:F492)-1)),1),),),E493)</f>
        <v>2</v>
      </c>
      <c r="G493" s="26">
        <f t="shared" ca="1" si="50"/>
        <v>4</v>
      </c>
      <c r="H493" s="26">
        <f t="shared" ca="1" si="54"/>
        <v>2</v>
      </c>
      <c r="I493" s="26">
        <f t="shared" ca="1" si="54"/>
        <v>6</v>
      </c>
      <c r="J493" s="26">
        <f t="shared" ca="1" si="54"/>
        <v>3</v>
      </c>
      <c r="K493" s="26">
        <f t="shared" ca="1" si="54"/>
        <v>1</v>
      </c>
      <c r="L493" s="26">
        <f t="shared" ca="1" si="54"/>
        <v>5</v>
      </c>
      <c r="M493" s="26">
        <f t="shared" ca="1" si="54"/>
        <v>7</v>
      </c>
      <c r="N493" s="26">
        <f t="shared" ca="1" si="54"/>
        <v>9</v>
      </c>
      <c r="O493" s="26">
        <f t="shared" ca="1" si="54"/>
        <v>8</v>
      </c>
    </row>
    <row r="494" spans="1:15" ht="19.5" thickBot="1">
      <c r="A494" s="50">
        <f t="shared" si="52"/>
        <v>493</v>
      </c>
      <c r="B494" s="22">
        <f ca="1">Streams!B494</f>
        <v>0</v>
      </c>
      <c r="C494" s="23">
        <f ca="1">VLOOKUP(B494,Partition!$J$2:$K$38,2)</f>
        <v>0</v>
      </c>
      <c r="D494" s="24">
        <f ca="1">COUNTIF(INDEX(C494:INDEX($C$1:C494,IFERROR(LOOKUP(2,1/($D$1:D493=2),ROW($D$1:D493)-MIN(ROW($D$1:D493)-1)),1),),),C494)</f>
        <v>1</v>
      </c>
      <c r="E494" s="23" t="str">
        <f t="shared" ca="1" si="49"/>
        <v/>
      </c>
      <c r="F494" s="25">
        <f ca="1">COUNTIF(INDEX(E494:INDEX($E$1:E494,IFERROR(LOOKUP(2,1/($F$1:F493=2),ROW($F$1:F493)-MIN(ROW($F$1:F493)-1)),1),),),E494)</f>
        <v>1</v>
      </c>
      <c r="G494" s="26">
        <f t="shared" ca="1" si="50"/>
        <v>8</v>
      </c>
      <c r="H494" s="26">
        <f t="shared" ca="1" si="54"/>
        <v>4</v>
      </c>
      <c r="I494" s="26">
        <f t="shared" ca="1" si="54"/>
        <v>2</v>
      </c>
      <c r="J494" s="26">
        <f t="shared" ca="1" si="54"/>
        <v>6</v>
      </c>
      <c r="K494" s="26">
        <f t="shared" ca="1" si="54"/>
        <v>3</v>
      </c>
      <c r="L494" s="26">
        <f t="shared" ca="1" si="54"/>
        <v>1</v>
      </c>
      <c r="M494" s="26">
        <f t="shared" ca="1" si="54"/>
        <v>5</v>
      </c>
      <c r="N494" s="26">
        <f t="shared" ca="1" si="54"/>
        <v>7</v>
      </c>
      <c r="O494" s="26">
        <f t="shared" ca="1" si="54"/>
        <v>9</v>
      </c>
    </row>
    <row r="495" spans="1:15" ht="19.5" thickBot="1">
      <c r="A495" s="50">
        <f t="shared" si="52"/>
        <v>494</v>
      </c>
      <c r="B495" s="22">
        <f ca="1">Streams!B495</f>
        <v>10</v>
      </c>
      <c r="C495" s="23">
        <f ca="1">VLOOKUP(B495,Partition!$J$2:$K$38,2)</f>
        <v>1</v>
      </c>
      <c r="D495" s="24">
        <f ca="1">COUNTIF(INDEX(C495:INDEX($C$1:C495,IFERROR(LOOKUP(2,1/($D$1:D494=2),ROW($D$1:D494)-MIN(ROW($D$1:D494)-1)),1),),),C495)</f>
        <v>1</v>
      </c>
      <c r="E495" s="23">
        <f t="shared" ca="1" si="49"/>
        <v>6</v>
      </c>
      <c r="F495" s="25">
        <f ca="1">COUNTIF(INDEX(E495:INDEX($E$1:E495,IFERROR(LOOKUP(2,1/($F$1:F494=2),ROW($F$1:F494)-MIN(ROW($F$1:F494)-1)),1),),),E495)</f>
        <v>1</v>
      </c>
      <c r="G495" s="26">
        <f t="shared" ca="1" si="50"/>
        <v>8</v>
      </c>
      <c r="H495" s="26">
        <f t="shared" ca="1" si="54"/>
        <v>4</v>
      </c>
      <c r="I495" s="26">
        <f t="shared" ca="1" si="54"/>
        <v>2</v>
      </c>
      <c r="J495" s="26">
        <f t="shared" ca="1" si="54"/>
        <v>6</v>
      </c>
      <c r="K495" s="26">
        <f t="shared" ca="1" si="54"/>
        <v>3</v>
      </c>
      <c r="L495" s="26">
        <f t="shared" ca="1" si="54"/>
        <v>1</v>
      </c>
      <c r="M495" s="26">
        <f t="shared" ca="1" si="54"/>
        <v>5</v>
      </c>
      <c r="N495" s="26">
        <f t="shared" ca="1" si="54"/>
        <v>7</v>
      </c>
      <c r="O495" s="26">
        <f t="shared" ca="1" si="54"/>
        <v>9</v>
      </c>
    </row>
    <row r="496" spans="1:15" ht="19.5" thickBot="1">
      <c r="A496" s="50">
        <f t="shared" si="52"/>
        <v>495</v>
      </c>
      <c r="B496" s="22">
        <f ca="1">Streams!B496</f>
        <v>12</v>
      </c>
      <c r="C496" s="23">
        <f ca="1">VLOOKUP(B496,Partition!$J$2:$K$38,2)</f>
        <v>3</v>
      </c>
      <c r="D496" s="24">
        <f ca="1">COUNTIF(INDEX(C496:INDEX($C$1:C496,IFERROR(LOOKUP(2,1/($D$1:D495=2),ROW($D$1:D495)-MIN(ROW($D$1:D495)-1)),1),),),C496)</f>
        <v>2</v>
      </c>
      <c r="E496" s="23">
        <f t="shared" ca="1" si="49"/>
        <v>6</v>
      </c>
      <c r="F496" s="25">
        <f ca="1">COUNTIF(INDEX(E496:INDEX($E$1:E496,IFERROR(LOOKUP(2,1/($F$1:F495=2),ROW($F$1:F495)-MIN(ROW($F$1:F495)-1)),1),),),E496)</f>
        <v>2</v>
      </c>
      <c r="G496" s="26">
        <f t="shared" ca="1" si="50"/>
        <v>1</v>
      </c>
      <c r="H496" s="26">
        <f t="shared" ca="1" si="54"/>
        <v>8</v>
      </c>
      <c r="I496" s="26">
        <f t="shared" ca="1" si="54"/>
        <v>4</v>
      </c>
      <c r="J496" s="26">
        <f t="shared" ca="1" si="54"/>
        <v>2</v>
      </c>
      <c r="K496" s="26">
        <f t="shared" ca="1" si="54"/>
        <v>6</v>
      </c>
      <c r="L496" s="26">
        <f t="shared" ca="1" si="54"/>
        <v>3</v>
      </c>
      <c r="M496" s="26">
        <f t="shared" ca="1" si="54"/>
        <v>5</v>
      </c>
      <c r="N496" s="26">
        <f t="shared" ca="1" si="54"/>
        <v>7</v>
      </c>
      <c r="O496" s="26">
        <f t="shared" ca="1" si="54"/>
        <v>9</v>
      </c>
    </row>
    <row r="497" spans="1:15" ht="19.5" thickBot="1">
      <c r="A497" s="50">
        <f t="shared" si="52"/>
        <v>496</v>
      </c>
      <c r="B497" s="22">
        <f ca="1">Streams!B497</f>
        <v>32</v>
      </c>
      <c r="C497" s="23">
        <f ca="1">VLOOKUP(B497,Partition!$J$2:$K$38,2)</f>
        <v>8</v>
      </c>
      <c r="D497" s="24">
        <f ca="1">COUNTIF(INDEX(C497:INDEX($C$1:C497,IFERROR(LOOKUP(2,1/($D$1:D496=2),ROW($D$1:D496)-MIN(ROW($D$1:D496)-1)),1),),),C497)</f>
        <v>1</v>
      </c>
      <c r="E497" s="23">
        <f t="shared" ca="1" si="49"/>
        <v>3</v>
      </c>
      <c r="F497" s="25">
        <f ca="1">COUNTIF(INDEX(E497:INDEX($E$1:E497,IFERROR(LOOKUP(2,1/($F$1:F496=2),ROW($F$1:F496)-MIN(ROW($F$1:F496)-1)),1),),),E497)</f>
        <v>1</v>
      </c>
      <c r="G497" s="26">
        <f t="shared" ca="1" si="50"/>
        <v>3</v>
      </c>
      <c r="H497" s="26">
        <f t="shared" ca="1" si="54"/>
        <v>1</v>
      </c>
      <c r="I497" s="26">
        <f t="shared" ca="1" si="54"/>
        <v>8</v>
      </c>
      <c r="J497" s="26">
        <f t="shared" ca="1" si="54"/>
        <v>4</v>
      </c>
      <c r="K497" s="26">
        <f t="shared" ca="1" si="54"/>
        <v>2</v>
      </c>
      <c r="L497" s="26">
        <f t="shared" ca="1" si="54"/>
        <v>6</v>
      </c>
      <c r="M497" s="26">
        <f t="shared" ca="1" si="54"/>
        <v>5</v>
      </c>
      <c r="N497" s="26">
        <f t="shared" ca="1" si="54"/>
        <v>7</v>
      </c>
      <c r="O497" s="26">
        <f t="shared" ca="1" si="54"/>
        <v>9</v>
      </c>
    </row>
    <row r="498" spans="1:15" ht="19.5" thickBot="1">
      <c r="A498" s="50">
        <f t="shared" si="52"/>
        <v>497</v>
      </c>
      <c r="B498" s="22">
        <f ca="1">Streams!B498</f>
        <v>9</v>
      </c>
      <c r="C498" s="23">
        <f ca="1">VLOOKUP(B498,Partition!$J$2:$K$38,2)</f>
        <v>3</v>
      </c>
      <c r="D498" s="24">
        <f ca="1">COUNTIF(INDEX(C498:INDEX($C$1:C498,IFERROR(LOOKUP(2,1/($D$1:D497=2),ROW($D$1:D497)-MIN(ROW($D$1:D497)-1)),1),),),C498)</f>
        <v>2</v>
      </c>
      <c r="E498" s="23">
        <f t="shared" ca="1" si="49"/>
        <v>2</v>
      </c>
      <c r="F498" s="25">
        <f ca="1">COUNTIF(INDEX(E498:INDEX($E$1:E498,IFERROR(LOOKUP(2,1/($F$1:F497=2),ROW($F$1:F497)-MIN(ROW($F$1:F497)-1)),1),),),E498)</f>
        <v>1</v>
      </c>
      <c r="G498" s="26">
        <f t="shared" ca="1" si="50"/>
        <v>8</v>
      </c>
      <c r="H498" s="26">
        <f t="shared" ca="1" si="54"/>
        <v>3</v>
      </c>
      <c r="I498" s="26">
        <f t="shared" ca="1" si="54"/>
        <v>1</v>
      </c>
      <c r="J498" s="26">
        <f t="shared" ca="1" si="54"/>
        <v>4</v>
      </c>
      <c r="K498" s="26">
        <f t="shared" ca="1" si="54"/>
        <v>2</v>
      </c>
      <c r="L498" s="26">
        <f t="shared" ca="1" si="54"/>
        <v>6</v>
      </c>
      <c r="M498" s="26">
        <f t="shared" ca="1" si="54"/>
        <v>5</v>
      </c>
      <c r="N498" s="26">
        <f t="shared" ca="1" si="54"/>
        <v>7</v>
      </c>
      <c r="O498" s="26">
        <f t="shared" ca="1" si="54"/>
        <v>9</v>
      </c>
    </row>
    <row r="499" spans="1:15" ht="19.5" thickBot="1">
      <c r="A499" s="50">
        <f t="shared" si="52"/>
        <v>498</v>
      </c>
      <c r="B499" s="22">
        <f ca="1">Streams!B499</f>
        <v>28</v>
      </c>
      <c r="C499" s="23">
        <f ca="1">VLOOKUP(B499,Partition!$J$2:$K$38,2)</f>
        <v>7</v>
      </c>
      <c r="D499" s="24">
        <f ca="1">COUNTIF(INDEX(C499:INDEX($C$1:C499,IFERROR(LOOKUP(2,1/($D$1:D498=2),ROW($D$1:D498)-MIN(ROW($D$1:D498)-1)),1),),),C499)</f>
        <v>1</v>
      </c>
      <c r="E499" s="23">
        <f t="shared" ca="1" si="49"/>
        <v>8</v>
      </c>
      <c r="F499" s="25">
        <f ca="1">COUNTIF(INDEX(E499:INDEX($E$1:E499,IFERROR(LOOKUP(2,1/($F$1:F498=2),ROW($F$1:F498)-MIN(ROW($F$1:F498)-1)),1),),),E499)</f>
        <v>1</v>
      </c>
      <c r="G499" s="26">
        <f t="shared" ca="1" si="50"/>
        <v>3</v>
      </c>
      <c r="H499" s="26">
        <f t="shared" ref="H499:O501" ca="1" si="55">IF(AND(G498&lt;&gt;$G499,G498&lt;&gt;G499,G498&lt;&gt;0),G498,H498)</f>
        <v>8</v>
      </c>
      <c r="I499" s="26">
        <f t="shared" ca="1" si="55"/>
        <v>1</v>
      </c>
      <c r="J499" s="26">
        <f t="shared" ca="1" si="55"/>
        <v>4</v>
      </c>
      <c r="K499" s="26">
        <f t="shared" ca="1" si="55"/>
        <v>2</v>
      </c>
      <c r="L499" s="26">
        <f t="shared" ca="1" si="55"/>
        <v>6</v>
      </c>
      <c r="M499" s="26">
        <f t="shared" ca="1" si="55"/>
        <v>5</v>
      </c>
      <c r="N499" s="26">
        <f t="shared" ca="1" si="55"/>
        <v>7</v>
      </c>
      <c r="O499" s="26">
        <f t="shared" ca="1" si="55"/>
        <v>9</v>
      </c>
    </row>
    <row r="500" spans="1:15" ht="19.5" thickBot="1">
      <c r="A500" s="50">
        <f t="shared" si="52"/>
        <v>499</v>
      </c>
      <c r="B500" s="22">
        <f ca="1">Streams!B500</f>
        <v>14</v>
      </c>
      <c r="C500" s="23">
        <f ca="1">VLOOKUP(B500,Partition!$J$2:$K$38,2)</f>
        <v>5</v>
      </c>
      <c r="D500" s="24">
        <f ca="1">COUNTIF(INDEX(C500:INDEX($C$1:C500,IFERROR(LOOKUP(2,1/($D$1:D499=2),ROW($D$1:D499)-MIN(ROW($D$1:D499)-1)),1),),),C500)</f>
        <v>1</v>
      </c>
      <c r="E500" s="23">
        <f t="shared" ca="1" si="49"/>
        <v>8</v>
      </c>
      <c r="F500" s="25">
        <f ca="1">COUNTIF(INDEX(E500:INDEX($E$1:E500,IFERROR(LOOKUP(2,1/($F$1:F499=2),ROW($F$1:F499)-MIN(ROW($F$1:F499)-1)),1),),),E500)</f>
        <v>2</v>
      </c>
      <c r="G500" s="26">
        <f t="shared" ca="1" si="50"/>
        <v>7</v>
      </c>
      <c r="H500" s="26">
        <f t="shared" ca="1" si="55"/>
        <v>3</v>
      </c>
      <c r="I500" s="26">
        <f t="shared" ca="1" si="55"/>
        <v>8</v>
      </c>
      <c r="J500" s="26">
        <f t="shared" ca="1" si="55"/>
        <v>1</v>
      </c>
      <c r="K500" s="26">
        <f t="shared" ca="1" si="55"/>
        <v>4</v>
      </c>
      <c r="L500" s="26">
        <f t="shared" ca="1" si="55"/>
        <v>2</v>
      </c>
      <c r="M500" s="26">
        <f t="shared" ca="1" si="55"/>
        <v>6</v>
      </c>
      <c r="N500" s="26">
        <f t="shared" ca="1" si="55"/>
        <v>5</v>
      </c>
      <c r="O500" s="26">
        <f t="shared" ca="1" si="55"/>
        <v>9</v>
      </c>
    </row>
    <row r="501" spans="1:15" ht="19.5" thickBot="1">
      <c r="A501" s="50">
        <f t="shared" si="52"/>
        <v>500</v>
      </c>
      <c r="B501" s="22">
        <f ca="1">Streams!B501</f>
        <v>14</v>
      </c>
      <c r="C501" s="23">
        <f ca="1">VLOOKUP(B501,Partition!$J$2:$K$38,2)</f>
        <v>5</v>
      </c>
      <c r="D501" s="24">
        <f ca="1">COUNTIF(INDEX(C501:INDEX($C$1:C501,IFERROR(LOOKUP(2,1/($D$1:D500=2),ROW($D$1:D500)-MIN(ROW($D$1:D500)-1)),1),),),C501)</f>
        <v>2</v>
      </c>
      <c r="E501" s="23">
        <f t="shared" ca="1" si="49"/>
        <v>1</v>
      </c>
      <c r="F501" s="25">
        <f ca="1">COUNTIF(INDEX(E501:INDEX($E$1:E501,IFERROR(LOOKUP(2,1/($F$1:F500=2),ROW($F$1:F500)-MIN(ROW($F$1:F500)-1)),1),),),E501)</f>
        <v>1</v>
      </c>
      <c r="G501" s="26">
        <f t="shared" ca="1" si="50"/>
        <v>5</v>
      </c>
      <c r="H501" s="26">
        <f t="shared" ca="1" si="55"/>
        <v>7</v>
      </c>
      <c r="I501" s="26">
        <f t="shared" ca="1" si="55"/>
        <v>3</v>
      </c>
      <c r="J501" s="26">
        <f t="shared" ca="1" si="55"/>
        <v>8</v>
      </c>
      <c r="K501" s="26">
        <f t="shared" ca="1" si="55"/>
        <v>1</v>
      </c>
      <c r="L501" s="26">
        <f t="shared" ca="1" si="55"/>
        <v>4</v>
      </c>
      <c r="M501" s="26">
        <f t="shared" ca="1" si="55"/>
        <v>2</v>
      </c>
      <c r="N501" s="26">
        <f t="shared" ca="1" si="55"/>
        <v>6</v>
      </c>
      <c r="O501" s="26">
        <f t="shared" ca="1" si="55"/>
        <v>9</v>
      </c>
    </row>
    <row r="502" spans="1:15">
      <c r="D502" s="28"/>
      <c r="F502" s="28"/>
    </row>
    <row r="503" spans="1:15">
      <c r="D503" s="28"/>
      <c r="F503" s="28"/>
    </row>
    <row r="504" spans="1:15">
      <c r="D504" s="28"/>
      <c r="F504" s="28"/>
    </row>
    <row r="505" spans="1:15">
      <c r="D505" s="28"/>
      <c r="F505" s="28"/>
    </row>
    <row r="506" spans="1:15">
      <c r="D506" s="28"/>
      <c r="F506" s="28"/>
    </row>
    <row r="507" spans="1:15">
      <c r="D507" s="28"/>
      <c r="F507" s="28"/>
    </row>
    <row r="508" spans="1:15">
      <c r="D508" s="28"/>
      <c r="F508" s="28"/>
    </row>
    <row r="509" spans="1:15">
      <c r="D509" s="28"/>
      <c r="F509" s="28"/>
    </row>
    <row r="510" spans="1:15">
      <c r="D510" s="28"/>
      <c r="F510" s="28"/>
    </row>
    <row r="511" spans="1:15">
      <c r="D511" s="28"/>
      <c r="F511" s="28"/>
    </row>
    <row r="512" spans="1:15">
      <c r="D512" s="28"/>
      <c r="F512" s="28"/>
    </row>
    <row r="513" spans="4:6">
      <c r="D513" s="28"/>
      <c r="F513" s="28"/>
    </row>
    <row r="514" spans="4:6">
      <c r="D514" s="28"/>
      <c r="F514" s="28"/>
    </row>
    <row r="515" spans="4:6">
      <c r="D515" s="28"/>
      <c r="F515" s="28"/>
    </row>
    <row r="516" spans="4:6">
      <c r="D516" s="28"/>
      <c r="F516" s="28"/>
    </row>
    <row r="517" spans="4:6">
      <c r="D517" s="28"/>
      <c r="F517" s="28"/>
    </row>
    <row r="518" spans="4:6">
      <c r="D518" s="28"/>
      <c r="F518" s="28"/>
    </row>
    <row r="519" spans="4:6">
      <c r="D519" s="28"/>
      <c r="F519" s="28"/>
    </row>
    <row r="520" spans="4:6">
      <c r="D520" s="28"/>
      <c r="F520" s="28"/>
    </row>
    <row r="521" spans="4:6">
      <c r="D521" s="28"/>
      <c r="F521" s="28"/>
    </row>
    <row r="522" spans="4:6">
      <c r="D522" s="28"/>
      <c r="F522" s="28"/>
    </row>
    <row r="523" spans="4:6">
      <c r="D523" s="28"/>
      <c r="F523" s="28"/>
    </row>
    <row r="524" spans="4:6">
      <c r="D524" s="28"/>
      <c r="F524" s="28"/>
    </row>
    <row r="525" spans="4:6">
      <c r="D525" s="28"/>
      <c r="F525" s="28"/>
    </row>
    <row r="526" spans="4:6">
      <c r="D526" s="28"/>
      <c r="F526" s="28"/>
    </row>
    <row r="527" spans="4:6">
      <c r="D527" s="28"/>
      <c r="F527" s="28"/>
    </row>
    <row r="528" spans="4:6">
      <c r="D528" s="28"/>
      <c r="F528" s="28"/>
    </row>
    <row r="529" spans="4:6">
      <c r="D529" s="28"/>
      <c r="F529" s="28"/>
    </row>
    <row r="530" spans="4:6">
      <c r="D530" s="28"/>
      <c r="F530" s="28"/>
    </row>
    <row r="531" spans="4:6">
      <c r="D531" s="28"/>
      <c r="F531" s="28"/>
    </row>
    <row r="532" spans="4:6">
      <c r="D532" s="28"/>
      <c r="F532" s="28"/>
    </row>
    <row r="533" spans="4:6">
      <c r="D533" s="28"/>
      <c r="F533" s="28"/>
    </row>
    <row r="534" spans="4:6">
      <c r="D534" s="28"/>
      <c r="F534" s="28"/>
    </row>
    <row r="535" spans="4:6">
      <c r="D535" s="28"/>
      <c r="F535" s="28"/>
    </row>
    <row r="536" spans="4:6">
      <c r="D536" s="28"/>
      <c r="F536" s="28"/>
    </row>
    <row r="537" spans="4:6">
      <c r="D537" s="28"/>
      <c r="F537" s="28"/>
    </row>
    <row r="538" spans="4:6">
      <c r="D538" s="28"/>
      <c r="F538" s="28"/>
    </row>
    <row r="539" spans="4:6">
      <c r="D539" s="28"/>
      <c r="F539" s="28"/>
    </row>
    <row r="540" spans="4:6">
      <c r="D540" s="28"/>
      <c r="F540" s="28"/>
    </row>
    <row r="541" spans="4:6">
      <c r="D541" s="28"/>
      <c r="F541" s="28"/>
    </row>
    <row r="542" spans="4:6">
      <c r="D542" s="28"/>
      <c r="F542" s="28"/>
    </row>
    <row r="543" spans="4:6">
      <c r="D543" s="28"/>
      <c r="F543" s="28"/>
    </row>
    <row r="544" spans="4:6">
      <c r="D544" s="28"/>
      <c r="F544" s="28"/>
    </row>
    <row r="545" spans="4:6">
      <c r="D545" s="28"/>
      <c r="F545" s="28"/>
    </row>
    <row r="546" spans="4:6">
      <c r="D546" s="28"/>
      <c r="F546" s="28"/>
    </row>
    <row r="547" spans="4:6">
      <c r="D547" s="28"/>
      <c r="F547" s="28"/>
    </row>
    <row r="548" spans="4:6">
      <c r="D548" s="28"/>
      <c r="F548" s="28"/>
    </row>
    <row r="549" spans="4:6">
      <c r="D549" s="28"/>
      <c r="F549" s="28"/>
    </row>
    <row r="550" spans="4:6">
      <c r="D550" s="28"/>
      <c r="F550" s="28"/>
    </row>
    <row r="551" spans="4:6">
      <c r="D551" s="28"/>
      <c r="F551" s="28"/>
    </row>
    <row r="552" spans="4:6">
      <c r="D552" s="28"/>
      <c r="F552" s="28"/>
    </row>
    <row r="553" spans="4:6">
      <c r="D553" s="28"/>
      <c r="F553" s="28"/>
    </row>
    <row r="554" spans="4:6">
      <c r="D554" s="28"/>
      <c r="F554" s="28"/>
    </row>
    <row r="555" spans="4:6">
      <c r="D555" s="28"/>
      <c r="F555" s="28"/>
    </row>
    <row r="556" spans="4:6">
      <c r="D556" s="28"/>
      <c r="F556" s="28"/>
    </row>
    <row r="557" spans="4:6">
      <c r="D557" s="28"/>
      <c r="F557" s="28"/>
    </row>
    <row r="558" spans="4:6">
      <c r="D558" s="28"/>
      <c r="F558" s="28"/>
    </row>
    <row r="559" spans="4:6">
      <c r="D559" s="28"/>
      <c r="F559" s="28"/>
    </row>
    <row r="560" spans="4:6">
      <c r="D560" s="28"/>
      <c r="F560" s="28"/>
    </row>
    <row r="561" spans="4:6">
      <c r="D561" s="28"/>
      <c r="F561" s="28"/>
    </row>
    <row r="562" spans="4:6">
      <c r="D562" s="28"/>
      <c r="F562" s="28"/>
    </row>
    <row r="563" spans="4:6">
      <c r="D563" s="28"/>
      <c r="F563" s="28"/>
    </row>
    <row r="564" spans="4:6">
      <c r="D564" s="28"/>
      <c r="F564" s="28"/>
    </row>
    <row r="565" spans="4:6">
      <c r="D565" s="28"/>
      <c r="F565" s="28"/>
    </row>
    <row r="566" spans="4:6">
      <c r="D566" s="28"/>
      <c r="F566" s="28"/>
    </row>
    <row r="567" spans="4:6">
      <c r="D567" s="28"/>
      <c r="F567" s="28"/>
    </row>
    <row r="568" spans="4:6">
      <c r="D568" s="28"/>
      <c r="F568" s="28"/>
    </row>
    <row r="569" spans="4:6">
      <c r="D569" s="28"/>
      <c r="F569" s="28"/>
    </row>
    <row r="570" spans="4:6">
      <c r="D570" s="28"/>
      <c r="F570" s="28"/>
    </row>
    <row r="571" spans="4:6">
      <c r="D571" s="28"/>
      <c r="F571" s="28"/>
    </row>
    <row r="572" spans="4:6">
      <c r="D572" s="28"/>
      <c r="F572" s="28"/>
    </row>
    <row r="573" spans="4:6">
      <c r="D573" s="28"/>
      <c r="F573" s="28"/>
    </row>
    <row r="574" spans="4:6">
      <c r="D574" s="28"/>
      <c r="F574" s="28"/>
    </row>
    <row r="575" spans="4:6">
      <c r="D575" s="28"/>
      <c r="F575" s="28"/>
    </row>
    <row r="576" spans="4:6">
      <c r="D576" s="28"/>
      <c r="F576" s="28"/>
    </row>
    <row r="577" spans="4:6">
      <c r="D577" s="28"/>
      <c r="F577" s="28"/>
    </row>
    <row r="578" spans="4:6">
      <c r="D578" s="28"/>
      <c r="F578" s="28"/>
    </row>
    <row r="579" spans="4:6">
      <c r="D579" s="28"/>
      <c r="F579" s="28"/>
    </row>
    <row r="580" spans="4:6">
      <c r="D580" s="28"/>
      <c r="F580" s="28"/>
    </row>
    <row r="581" spans="4:6">
      <c r="D581" s="28"/>
      <c r="F581" s="28"/>
    </row>
    <row r="582" spans="4:6">
      <c r="D582" s="28"/>
      <c r="F582" s="28"/>
    </row>
    <row r="583" spans="4:6">
      <c r="D583" s="28"/>
      <c r="F583" s="28"/>
    </row>
    <row r="584" spans="4:6">
      <c r="D584" s="28"/>
      <c r="F584" s="28"/>
    </row>
    <row r="585" spans="4:6">
      <c r="D585" s="28"/>
      <c r="F585" s="28"/>
    </row>
    <row r="586" spans="4:6">
      <c r="D586" s="28"/>
      <c r="F586" s="28"/>
    </row>
    <row r="587" spans="4:6">
      <c r="D587" s="28"/>
      <c r="F587" s="28"/>
    </row>
    <row r="588" spans="4:6">
      <c r="D588" s="28"/>
      <c r="F588" s="28"/>
    </row>
    <row r="589" spans="4:6">
      <c r="D589" s="28"/>
      <c r="F589" s="28"/>
    </row>
    <row r="590" spans="4:6">
      <c r="D590" s="28"/>
      <c r="F590" s="28"/>
    </row>
    <row r="591" spans="4:6">
      <c r="D591" s="28"/>
      <c r="F591" s="28"/>
    </row>
    <row r="592" spans="4:6">
      <c r="D592" s="28"/>
      <c r="F592" s="28"/>
    </row>
    <row r="593" spans="4:6">
      <c r="D593" s="28"/>
      <c r="F593" s="28"/>
    </row>
    <row r="594" spans="4:6">
      <c r="D594" s="28"/>
      <c r="F594" s="28"/>
    </row>
    <row r="595" spans="4:6">
      <c r="D595" s="28"/>
      <c r="F595" s="28"/>
    </row>
    <row r="596" spans="4:6">
      <c r="D596" s="28"/>
      <c r="F596" s="28"/>
    </row>
    <row r="597" spans="4:6">
      <c r="D597" s="28"/>
      <c r="F597" s="28"/>
    </row>
    <row r="598" spans="4:6">
      <c r="D598" s="28"/>
      <c r="F598" s="28"/>
    </row>
    <row r="599" spans="4:6">
      <c r="D599" s="28"/>
      <c r="F599" s="28"/>
    </row>
    <row r="600" spans="4:6">
      <c r="D600" s="28"/>
      <c r="F600" s="28"/>
    </row>
    <row r="601" spans="4:6">
      <c r="D601" s="28"/>
      <c r="F601" s="28"/>
    </row>
    <row r="602" spans="4:6">
      <c r="D602" s="28"/>
      <c r="F602" s="28"/>
    </row>
    <row r="603" spans="4:6">
      <c r="D603" s="28"/>
      <c r="F603" s="28"/>
    </row>
    <row r="604" spans="4:6">
      <c r="D604" s="28"/>
      <c r="F604" s="28"/>
    </row>
    <row r="605" spans="4:6">
      <c r="D605" s="28"/>
      <c r="F605" s="28"/>
    </row>
    <row r="606" spans="4:6">
      <c r="D606" s="28"/>
      <c r="F606" s="28"/>
    </row>
    <row r="607" spans="4:6">
      <c r="D607" s="28"/>
      <c r="F607" s="28"/>
    </row>
    <row r="608" spans="4:6">
      <c r="D608" s="28"/>
      <c r="F608" s="28"/>
    </row>
    <row r="609" spans="4:6">
      <c r="D609" s="28"/>
      <c r="F609" s="28"/>
    </row>
    <row r="610" spans="4:6">
      <c r="D610" s="28"/>
      <c r="F610" s="28"/>
    </row>
    <row r="611" spans="4:6">
      <c r="D611" s="28"/>
      <c r="F611" s="28"/>
    </row>
    <row r="612" spans="4:6">
      <c r="D612" s="28"/>
      <c r="F612" s="28"/>
    </row>
    <row r="613" spans="4:6">
      <c r="D613" s="28"/>
      <c r="F613" s="28"/>
    </row>
    <row r="614" spans="4:6">
      <c r="D614" s="28"/>
      <c r="F614" s="28"/>
    </row>
    <row r="615" spans="4:6">
      <c r="D615" s="28"/>
      <c r="F615" s="28"/>
    </row>
    <row r="616" spans="4:6">
      <c r="D616" s="28"/>
      <c r="F616" s="28"/>
    </row>
    <row r="617" spans="4:6">
      <c r="D617" s="28"/>
      <c r="F617" s="28"/>
    </row>
    <row r="618" spans="4:6">
      <c r="D618" s="28"/>
      <c r="F618" s="28"/>
    </row>
    <row r="619" spans="4:6">
      <c r="D619" s="28"/>
      <c r="F619" s="28"/>
    </row>
    <row r="620" spans="4:6">
      <c r="D620" s="28"/>
      <c r="F620" s="28"/>
    </row>
    <row r="621" spans="4:6">
      <c r="D621" s="28"/>
      <c r="F621" s="28"/>
    </row>
    <row r="622" spans="4:6">
      <c r="D622" s="28"/>
      <c r="F622" s="28"/>
    </row>
    <row r="623" spans="4:6">
      <c r="D623" s="28"/>
      <c r="F623" s="28"/>
    </row>
    <row r="624" spans="4:6">
      <c r="D624" s="28"/>
      <c r="F624" s="28"/>
    </row>
    <row r="625" spans="4:6">
      <c r="D625" s="28"/>
      <c r="F625" s="28"/>
    </row>
    <row r="626" spans="4:6">
      <c r="D626" s="28"/>
      <c r="F626" s="28"/>
    </row>
    <row r="627" spans="4:6">
      <c r="D627" s="28"/>
      <c r="F627" s="28"/>
    </row>
    <row r="628" spans="4:6">
      <c r="D628" s="28"/>
      <c r="F628" s="28"/>
    </row>
    <row r="629" spans="4:6">
      <c r="D629" s="28"/>
      <c r="F629" s="28"/>
    </row>
    <row r="630" spans="4:6">
      <c r="D630" s="28"/>
      <c r="F630" s="28"/>
    </row>
    <row r="631" spans="4:6">
      <c r="D631" s="28"/>
      <c r="F631" s="28"/>
    </row>
    <row r="632" spans="4:6">
      <c r="D632" s="28"/>
      <c r="F632" s="28"/>
    </row>
    <row r="633" spans="4:6">
      <c r="D633" s="28"/>
      <c r="F633" s="28"/>
    </row>
    <row r="634" spans="4:6">
      <c r="D634" s="28"/>
      <c r="F634" s="28"/>
    </row>
    <row r="635" spans="4:6">
      <c r="D635" s="28"/>
      <c r="F635" s="28"/>
    </row>
    <row r="636" spans="4:6">
      <c r="D636" s="28"/>
      <c r="F636" s="28"/>
    </row>
    <row r="637" spans="4:6">
      <c r="D637" s="28"/>
      <c r="F637" s="28"/>
    </row>
    <row r="638" spans="4:6">
      <c r="D638" s="28"/>
      <c r="F638" s="28"/>
    </row>
    <row r="639" spans="4:6">
      <c r="D639" s="28"/>
      <c r="F639" s="28"/>
    </row>
    <row r="640" spans="4:6">
      <c r="D640" s="28"/>
      <c r="F640" s="28"/>
    </row>
    <row r="641" spans="4:6">
      <c r="D641" s="28"/>
      <c r="F641" s="28"/>
    </row>
    <row r="642" spans="4:6">
      <c r="D642" s="28"/>
      <c r="F642" s="28"/>
    </row>
    <row r="643" spans="4:6">
      <c r="D643" s="28"/>
      <c r="F643" s="28"/>
    </row>
    <row r="644" spans="4:6">
      <c r="D644" s="28"/>
      <c r="F644" s="28"/>
    </row>
    <row r="645" spans="4:6">
      <c r="D645" s="28"/>
      <c r="F645" s="28"/>
    </row>
    <row r="646" spans="4:6">
      <c r="D646" s="28"/>
      <c r="F646" s="28"/>
    </row>
    <row r="647" spans="4:6">
      <c r="D647" s="28"/>
      <c r="F647" s="28"/>
    </row>
    <row r="648" spans="4:6">
      <c r="D648" s="28"/>
      <c r="F648" s="28"/>
    </row>
    <row r="649" spans="4:6">
      <c r="D649" s="28"/>
      <c r="F649" s="28"/>
    </row>
    <row r="650" spans="4:6">
      <c r="D650" s="28"/>
      <c r="F650" s="28"/>
    </row>
    <row r="651" spans="4:6">
      <c r="D651" s="28"/>
      <c r="F651" s="28"/>
    </row>
    <row r="652" spans="4:6">
      <c r="D652" s="28"/>
      <c r="F652" s="28"/>
    </row>
    <row r="653" spans="4:6">
      <c r="D653" s="28"/>
      <c r="F653" s="28"/>
    </row>
    <row r="654" spans="4:6">
      <c r="D654" s="28"/>
      <c r="F654" s="28"/>
    </row>
    <row r="655" spans="4:6">
      <c r="D655" s="28"/>
      <c r="F655" s="28"/>
    </row>
    <row r="656" spans="4:6">
      <c r="D656" s="28"/>
      <c r="F656" s="28"/>
    </row>
    <row r="657" spans="4:6">
      <c r="D657" s="28"/>
      <c r="F657" s="28"/>
    </row>
    <row r="658" spans="4:6">
      <c r="D658" s="28"/>
      <c r="F658" s="28"/>
    </row>
    <row r="659" spans="4:6">
      <c r="D659" s="28"/>
      <c r="F659" s="28"/>
    </row>
    <row r="660" spans="4:6">
      <c r="D660" s="28"/>
      <c r="F660" s="28"/>
    </row>
    <row r="661" spans="4:6">
      <c r="D661" s="28"/>
      <c r="F661" s="28"/>
    </row>
    <row r="662" spans="4:6">
      <c r="D662" s="28"/>
      <c r="F662" s="28"/>
    </row>
    <row r="663" spans="4:6">
      <c r="D663" s="28"/>
      <c r="F663" s="28"/>
    </row>
    <row r="664" spans="4:6">
      <c r="D664" s="28"/>
      <c r="F664" s="28"/>
    </row>
    <row r="665" spans="4:6">
      <c r="D665" s="28"/>
      <c r="F665" s="28"/>
    </row>
    <row r="666" spans="4:6">
      <c r="D666" s="28"/>
      <c r="F666" s="28"/>
    </row>
    <row r="667" spans="4:6">
      <c r="D667" s="28"/>
      <c r="F667" s="28"/>
    </row>
    <row r="668" spans="4:6">
      <c r="D668" s="28"/>
      <c r="F668" s="28"/>
    </row>
    <row r="669" spans="4:6">
      <c r="D669" s="28"/>
      <c r="F669" s="28"/>
    </row>
    <row r="670" spans="4:6">
      <c r="D670" s="28"/>
      <c r="F670" s="28"/>
    </row>
    <row r="671" spans="4:6">
      <c r="D671" s="28"/>
      <c r="F671" s="28"/>
    </row>
    <row r="672" spans="4:6">
      <c r="D672" s="28"/>
      <c r="F672" s="28"/>
    </row>
    <row r="673" spans="4:6">
      <c r="D673" s="28"/>
      <c r="F673" s="28"/>
    </row>
    <row r="674" spans="4:6">
      <c r="D674" s="28"/>
      <c r="F674" s="28"/>
    </row>
    <row r="675" spans="4:6">
      <c r="D675" s="28"/>
      <c r="F675" s="28"/>
    </row>
    <row r="676" spans="4:6">
      <c r="D676" s="28"/>
      <c r="F676" s="28"/>
    </row>
    <row r="677" spans="4:6">
      <c r="D677" s="28"/>
      <c r="F677" s="28"/>
    </row>
    <row r="678" spans="4:6">
      <c r="D678" s="28"/>
      <c r="F678" s="28"/>
    </row>
    <row r="679" spans="4:6">
      <c r="D679" s="28"/>
      <c r="F679" s="28"/>
    </row>
    <row r="680" spans="4:6">
      <c r="D680" s="28"/>
      <c r="F680" s="28"/>
    </row>
    <row r="681" spans="4:6">
      <c r="D681" s="28"/>
      <c r="F681" s="28"/>
    </row>
    <row r="682" spans="4:6">
      <c r="D682" s="28"/>
      <c r="F682" s="28"/>
    </row>
    <row r="683" spans="4:6">
      <c r="D683" s="28"/>
      <c r="F683" s="28"/>
    </row>
    <row r="684" spans="4:6">
      <c r="D684" s="28"/>
      <c r="F684" s="28"/>
    </row>
    <row r="685" spans="4:6">
      <c r="D685" s="28"/>
      <c r="F685" s="28"/>
    </row>
    <row r="686" spans="4:6">
      <c r="D686" s="28"/>
      <c r="F686" s="28"/>
    </row>
    <row r="687" spans="4:6">
      <c r="D687" s="28"/>
      <c r="F687" s="28"/>
    </row>
    <row r="688" spans="4:6">
      <c r="D688" s="28"/>
      <c r="F688" s="28"/>
    </row>
    <row r="689" spans="4:6">
      <c r="D689" s="28"/>
      <c r="F689" s="28"/>
    </row>
    <row r="690" spans="4:6">
      <c r="D690" s="28"/>
      <c r="F690" s="28"/>
    </row>
    <row r="691" spans="4:6">
      <c r="D691" s="28"/>
      <c r="F691" s="28"/>
    </row>
    <row r="692" spans="4:6">
      <c r="D692" s="28"/>
      <c r="F692" s="28"/>
    </row>
    <row r="693" spans="4:6">
      <c r="D693" s="28"/>
      <c r="F693" s="28"/>
    </row>
    <row r="694" spans="4:6">
      <c r="D694" s="28"/>
      <c r="F694" s="28"/>
    </row>
    <row r="695" spans="4:6">
      <c r="D695" s="28"/>
      <c r="F695" s="28"/>
    </row>
    <row r="696" spans="4:6">
      <c r="D696" s="28"/>
      <c r="F696" s="28"/>
    </row>
    <row r="697" spans="4:6">
      <c r="D697" s="28"/>
      <c r="F697" s="28"/>
    </row>
    <row r="698" spans="4:6">
      <c r="D698" s="28"/>
      <c r="F698" s="28"/>
    </row>
    <row r="699" spans="4:6">
      <c r="D699" s="28"/>
      <c r="F699" s="28"/>
    </row>
    <row r="700" spans="4:6">
      <c r="D700" s="28"/>
      <c r="F700" s="28"/>
    </row>
    <row r="701" spans="4:6">
      <c r="D701" s="28"/>
      <c r="F701" s="28"/>
    </row>
    <row r="702" spans="4:6">
      <c r="D702" s="28"/>
      <c r="F702" s="28"/>
    </row>
    <row r="703" spans="4:6">
      <c r="D703" s="28"/>
      <c r="F703" s="28"/>
    </row>
    <row r="704" spans="4:6">
      <c r="D704" s="28"/>
      <c r="F704" s="28"/>
    </row>
    <row r="705" spans="4:6">
      <c r="D705" s="28"/>
      <c r="F705" s="28"/>
    </row>
    <row r="706" spans="4:6">
      <c r="D706" s="28"/>
      <c r="F706" s="28"/>
    </row>
    <row r="707" spans="4:6">
      <c r="D707" s="28"/>
      <c r="F707" s="28"/>
    </row>
    <row r="708" spans="4:6">
      <c r="D708" s="28"/>
      <c r="F708" s="28"/>
    </row>
    <row r="709" spans="4:6">
      <c r="D709" s="28"/>
      <c r="F709" s="28"/>
    </row>
    <row r="710" spans="4:6">
      <c r="D710" s="28"/>
      <c r="F710" s="28"/>
    </row>
    <row r="711" spans="4:6">
      <c r="D711" s="28"/>
      <c r="F711" s="28"/>
    </row>
    <row r="712" spans="4:6">
      <c r="D712" s="28"/>
      <c r="F712" s="28"/>
    </row>
    <row r="713" spans="4:6">
      <c r="D713" s="28"/>
      <c r="F713" s="28"/>
    </row>
    <row r="714" spans="4:6">
      <c r="D714" s="28"/>
      <c r="F714" s="28"/>
    </row>
    <row r="715" spans="4:6">
      <c r="D715" s="28"/>
      <c r="F715" s="28"/>
    </row>
    <row r="716" spans="4:6">
      <c r="D716" s="28"/>
      <c r="F716" s="28"/>
    </row>
    <row r="717" spans="4:6">
      <c r="D717" s="28"/>
      <c r="F717" s="28"/>
    </row>
    <row r="718" spans="4:6">
      <c r="D718" s="28"/>
      <c r="F718" s="28"/>
    </row>
    <row r="719" spans="4:6">
      <c r="D719" s="28"/>
      <c r="F719" s="28"/>
    </row>
    <row r="720" spans="4:6">
      <c r="D720" s="28"/>
      <c r="F720" s="28"/>
    </row>
    <row r="721" spans="4:6">
      <c r="D721" s="28"/>
      <c r="F721" s="28"/>
    </row>
    <row r="722" spans="4:6">
      <c r="D722" s="28"/>
      <c r="F722" s="28"/>
    </row>
    <row r="723" spans="4:6">
      <c r="D723" s="28"/>
      <c r="F723" s="28"/>
    </row>
    <row r="724" spans="4:6">
      <c r="D724" s="28"/>
      <c r="F724" s="28"/>
    </row>
    <row r="725" spans="4:6">
      <c r="D725" s="28"/>
      <c r="F725" s="28"/>
    </row>
    <row r="726" spans="4:6">
      <c r="D726" s="28"/>
      <c r="F726" s="28"/>
    </row>
    <row r="727" spans="4:6">
      <c r="D727" s="28"/>
      <c r="F727" s="28"/>
    </row>
    <row r="728" spans="4:6">
      <c r="D728" s="28"/>
      <c r="F728" s="28"/>
    </row>
    <row r="729" spans="4:6">
      <c r="D729" s="28"/>
      <c r="F729" s="28"/>
    </row>
    <row r="730" spans="4:6">
      <c r="D730" s="28"/>
      <c r="F730" s="28"/>
    </row>
    <row r="731" spans="4:6">
      <c r="D731" s="28"/>
      <c r="F731" s="28"/>
    </row>
    <row r="732" spans="4:6">
      <c r="D732" s="28"/>
      <c r="F732" s="28"/>
    </row>
    <row r="733" spans="4:6">
      <c r="D733" s="28"/>
      <c r="F733" s="28"/>
    </row>
    <row r="734" spans="4:6">
      <c r="D734" s="28"/>
      <c r="F734" s="28"/>
    </row>
    <row r="735" spans="4:6">
      <c r="D735" s="28"/>
      <c r="F735" s="28"/>
    </row>
    <row r="736" spans="4:6">
      <c r="D736" s="28"/>
      <c r="F736" s="28"/>
    </row>
    <row r="737" spans="4:6">
      <c r="D737" s="28"/>
      <c r="F737" s="28"/>
    </row>
    <row r="738" spans="4:6">
      <c r="D738" s="28"/>
      <c r="F738" s="28"/>
    </row>
    <row r="739" spans="4:6">
      <c r="D739" s="28"/>
      <c r="F739" s="28"/>
    </row>
    <row r="740" spans="4:6">
      <c r="D740" s="28"/>
      <c r="F740" s="28"/>
    </row>
    <row r="741" spans="4:6">
      <c r="D741" s="28"/>
      <c r="F741" s="28"/>
    </row>
    <row r="742" spans="4:6">
      <c r="D742" s="28"/>
      <c r="F742" s="28"/>
    </row>
    <row r="743" spans="4:6">
      <c r="D743" s="28"/>
      <c r="F743" s="28"/>
    </row>
    <row r="744" spans="4:6">
      <c r="D744" s="28"/>
      <c r="F744" s="28"/>
    </row>
    <row r="745" spans="4:6">
      <c r="D745" s="28"/>
      <c r="F745" s="28"/>
    </row>
    <row r="746" spans="4:6">
      <c r="D746" s="28"/>
      <c r="F746" s="28"/>
    </row>
    <row r="747" spans="4:6">
      <c r="D747" s="28"/>
      <c r="F747" s="28"/>
    </row>
    <row r="748" spans="4:6">
      <c r="D748" s="28"/>
      <c r="F748" s="28"/>
    </row>
    <row r="749" spans="4:6">
      <c r="D749" s="28"/>
      <c r="F749" s="28"/>
    </row>
    <row r="750" spans="4:6">
      <c r="D750" s="28"/>
      <c r="F750" s="28"/>
    </row>
    <row r="751" spans="4:6">
      <c r="D751" s="28"/>
      <c r="F751" s="28"/>
    </row>
    <row r="752" spans="4:6">
      <c r="D752" s="28"/>
      <c r="F752" s="28"/>
    </row>
    <row r="753" spans="4:6">
      <c r="D753" s="28"/>
      <c r="F753" s="28"/>
    </row>
    <row r="754" spans="4:6">
      <c r="D754" s="28"/>
      <c r="F754" s="28"/>
    </row>
    <row r="755" spans="4:6">
      <c r="D755" s="28"/>
      <c r="F755" s="28"/>
    </row>
    <row r="756" spans="4:6">
      <c r="D756" s="28"/>
      <c r="F756" s="28"/>
    </row>
    <row r="757" spans="4:6">
      <c r="D757" s="28"/>
      <c r="F757" s="28"/>
    </row>
    <row r="758" spans="4:6">
      <c r="D758" s="28"/>
      <c r="F758" s="28"/>
    </row>
    <row r="759" spans="4:6">
      <c r="D759" s="28"/>
      <c r="F759" s="28"/>
    </row>
    <row r="760" spans="4:6">
      <c r="D760" s="28"/>
      <c r="F760" s="28"/>
    </row>
    <row r="761" spans="4:6">
      <c r="D761" s="28"/>
      <c r="F761" s="28"/>
    </row>
    <row r="762" spans="4:6">
      <c r="D762" s="28"/>
      <c r="F762" s="28"/>
    </row>
    <row r="763" spans="4:6">
      <c r="D763" s="28"/>
      <c r="F763" s="28"/>
    </row>
    <row r="764" spans="4:6">
      <c r="D764" s="28"/>
      <c r="F764" s="28"/>
    </row>
    <row r="765" spans="4:6">
      <c r="D765" s="28"/>
      <c r="F765" s="28"/>
    </row>
    <row r="766" spans="4:6">
      <c r="D766" s="28"/>
      <c r="F766" s="28"/>
    </row>
    <row r="767" spans="4:6">
      <c r="D767" s="28"/>
      <c r="F767" s="28"/>
    </row>
    <row r="768" spans="4:6">
      <c r="D768" s="28"/>
      <c r="F768" s="28"/>
    </row>
    <row r="769" spans="4:6">
      <c r="D769" s="28"/>
      <c r="F769" s="28"/>
    </row>
    <row r="770" spans="4:6">
      <c r="D770" s="28"/>
      <c r="F770" s="28"/>
    </row>
    <row r="771" spans="4:6">
      <c r="D771" s="28"/>
      <c r="F771" s="28"/>
    </row>
    <row r="772" spans="4:6">
      <c r="D772" s="28"/>
      <c r="F772" s="28"/>
    </row>
    <row r="773" spans="4:6">
      <c r="D773" s="28"/>
      <c r="F773" s="28"/>
    </row>
    <row r="774" spans="4:6">
      <c r="D774" s="28"/>
      <c r="F774" s="28"/>
    </row>
    <row r="775" spans="4:6">
      <c r="D775" s="28"/>
      <c r="F775" s="28"/>
    </row>
    <row r="776" spans="4:6">
      <c r="D776" s="28"/>
      <c r="F776" s="28"/>
    </row>
    <row r="777" spans="4:6">
      <c r="D777" s="28"/>
      <c r="F777" s="28"/>
    </row>
    <row r="778" spans="4:6">
      <c r="D778" s="28"/>
      <c r="F778" s="28"/>
    </row>
    <row r="779" spans="4:6">
      <c r="D779" s="28"/>
      <c r="F779" s="28"/>
    </row>
    <row r="780" spans="4:6">
      <c r="D780" s="28"/>
      <c r="F780" s="28"/>
    </row>
    <row r="781" spans="4:6">
      <c r="D781" s="28"/>
      <c r="F781" s="28"/>
    </row>
    <row r="782" spans="4:6">
      <c r="D782" s="28"/>
      <c r="F782" s="28"/>
    </row>
    <row r="783" spans="4:6">
      <c r="D783" s="28"/>
      <c r="F783" s="28"/>
    </row>
    <row r="784" spans="4:6">
      <c r="D784" s="28"/>
      <c r="F784" s="28"/>
    </row>
    <row r="785" spans="4:6">
      <c r="D785" s="28"/>
      <c r="F785" s="28"/>
    </row>
    <row r="786" spans="4:6">
      <c r="D786" s="28"/>
      <c r="F786" s="28"/>
    </row>
    <row r="787" spans="4:6">
      <c r="D787" s="28"/>
      <c r="F787" s="28"/>
    </row>
    <row r="788" spans="4:6">
      <c r="D788" s="28"/>
      <c r="F788" s="28"/>
    </row>
    <row r="789" spans="4:6">
      <c r="D789" s="28"/>
      <c r="F789" s="28"/>
    </row>
    <row r="790" spans="4:6">
      <c r="D790" s="28"/>
      <c r="F790" s="28"/>
    </row>
    <row r="791" spans="4:6">
      <c r="D791" s="28"/>
      <c r="F791" s="28"/>
    </row>
    <row r="792" spans="4:6">
      <c r="D792" s="28"/>
      <c r="F792" s="28"/>
    </row>
    <row r="793" spans="4:6">
      <c r="D793" s="28"/>
      <c r="F793" s="28"/>
    </row>
    <row r="794" spans="4:6">
      <c r="D794" s="28"/>
      <c r="F794" s="28"/>
    </row>
    <row r="795" spans="4:6">
      <c r="D795" s="28"/>
      <c r="F795" s="28"/>
    </row>
    <row r="796" spans="4:6">
      <c r="D796" s="28"/>
      <c r="F796" s="28"/>
    </row>
    <row r="797" spans="4:6">
      <c r="D797" s="28"/>
      <c r="F797" s="28"/>
    </row>
    <row r="798" spans="4:6">
      <c r="D798" s="28"/>
      <c r="F798" s="28"/>
    </row>
    <row r="799" spans="4:6">
      <c r="D799" s="28"/>
      <c r="F799" s="28"/>
    </row>
    <row r="800" spans="4:6">
      <c r="D800" s="28"/>
      <c r="F800" s="28"/>
    </row>
    <row r="801" spans="4:6">
      <c r="D801" s="28"/>
      <c r="F801" s="28"/>
    </row>
    <row r="802" spans="4:6">
      <c r="D802" s="28"/>
      <c r="F802" s="28"/>
    </row>
    <row r="803" spans="4:6">
      <c r="D803" s="28"/>
      <c r="F803" s="28"/>
    </row>
    <row r="804" spans="4:6">
      <c r="D804" s="28"/>
      <c r="F804" s="28"/>
    </row>
    <row r="805" spans="4:6">
      <c r="D805" s="28"/>
      <c r="F805" s="28"/>
    </row>
    <row r="806" spans="4:6">
      <c r="D806" s="28"/>
      <c r="F806" s="28"/>
    </row>
    <row r="807" spans="4:6">
      <c r="D807" s="28"/>
      <c r="F807" s="28"/>
    </row>
    <row r="808" spans="4:6">
      <c r="D808" s="28"/>
      <c r="F808" s="28"/>
    </row>
    <row r="809" spans="4:6">
      <c r="D809" s="28"/>
      <c r="F809" s="28"/>
    </row>
    <row r="810" spans="4:6">
      <c r="D810" s="28"/>
      <c r="F810" s="28"/>
    </row>
    <row r="811" spans="4:6">
      <c r="D811" s="28"/>
      <c r="F811" s="28"/>
    </row>
    <row r="812" spans="4:6">
      <c r="D812" s="28"/>
      <c r="F812" s="28"/>
    </row>
    <row r="813" spans="4:6">
      <c r="D813" s="28"/>
      <c r="F813" s="28"/>
    </row>
    <row r="814" spans="4:6">
      <c r="D814" s="28"/>
      <c r="F814" s="28"/>
    </row>
    <row r="815" spans="4:6">
      <c r="D815" s="28"/>
      <c r="F815" s="28"/>
    </row>
    <row r="816" spans="4:6">
      <c r="D816" s="28"/>
      <c r="F816" s="28"/>
    </row>
    <row r="817" spans="4:6">
      <c r="D817" s="28"/>
      <c r="F817" s="28"/>
    </row>
    <row r="818" spans="4:6">
      <c r="D818" s="28"/>
      <c r="F818" s="28"/>
    </row>
    <row r="819" spans="4:6">
      <c r="D819" s="28"/>
      <c r="F819" s="28"/>
    </row>
    <row r="820" spans="4:6">
      <c r="D820" s="28"/>
      <c r="F820" s="28"/>
    </row>
    <row r="821" spans="4:6">
      <c r="D821" s="28"/>
      <c r="F821" s="28"/>
    </row>
    <row r="822" spans="4:6">
      <c r="D822" s="28"/>
      <c r="F822" s="28"/>
    </row>
    <row r="823" spans="4:6">
      <c r="D823" s="28"/>
      <c r="F823" s="28"/>
    </row>
    <row r="824" spans="4:6">
      <c r="D824" s="28"/>
      <c r="F824" s="28"/>
    </row>
    <row r="825" spans="4:6">
      <c r="D825" s="28"/>
      <c r="F825" s="28"/>
    </row>
    <row r="826" spans="4:6">
      <c r="D826" s="28"/>
      <c r="F826" s="28"/>
    </row>
    <row r="827" spans="4:6">
      <c r="D827" s="28"/>
      <c r="F827" s="28"/>
    </row>
    <row r="828" spans="4:6">
      <c r="D828" s="28"/>
      <c r="F828" s="28"/>
    </row>
    <row r="829" spans="4:6">
      <c r="D829" s="28"/>
      <c r="F829" s="28"/>
    </row>
    <row r="830" spans="4:6">
      <c r="D830" s="28"/>
      <c r="F830" s="28"/>
    </row>
    <row r="831" spans="4:6">
      <c r="D831" s="28"/>
      <c r="F831" s="28"/>
    </row>
    <row r="832" spans="4:6">
      <c r="D832" s="28"/>
      <c r="F832" s="28"/>
    </row>
    <row r="833" spans="4:6">
      <c r="D833" s="28"/>
      <c r="F833" s="28"/>
    </row>
    <row r="834" spans="4:6">
      <c r="D834" s="28"/>
      <c r="F834" s="28"/>
    </row>
    <row r="835" spans="4:6">
      <c r="D835" s="28"/>
      <c r="F835" s="28"/>
    </row>
    <row r="836" spans="4:6">
      <c r="D836" s="28"/>
      <c r="F836" s="28"/>
    </row>
    <row r="837" spans="4:6">
      <c r="D837" s="28"/>
      <c r="F837" s="28"/>
    </row>
    <row r="838" spans="4:6">
      <c r="D838" s="28"/>
      <c r="F838" s="28"/>
    </row>
    <row r="839" spans="4:6">
      <c r="D839" s="28"/>
      <c r="F839" s="28"/>
    </row>
    <row r="840" spans="4:6">
      <c r="D840" s="28"/>
      <c r="F840" s="28"/>
    </row>
    <row r="841" spans="4:6">
      <c r="D841" s="28"/>
      <c r="F841" s="28"/>
    </row>
    <row r="842" spans="4:6">
      <c r="D842" s="28"/>
      <c r="F842" s="28"/>
    </row>
    <row r="843" spans="4:6">
      <c r="D843" s="28"/>
      <c r="F843" s="28"/>
    </row>
    <row r="844" spans="4:6">
      <c r="D844" s="28"/>
      <c r="F844" s="28"/>
    </row>
    <row r="845" spans="4:6">
      <c r="D845" s="28"/>
      <c r="F845" s="28"/>
    </row>
    <row r="846" spans="4:6">
      <c r="D846" s="28"/>
      <c r="F846" s="28"/>
    </row>
    <row r="847" spans="4:6">
      <c r="D847" s="28"/>
      <c r="F847" s="28"/>
    </row>
    <row r="848" spans="4:6">
      <c r="D848" s="28"/>
      <c r="F848" s="28"/>
    </row>
    <row r="849" spans="4:6">
      <c r="D849" s="28"/>
      <c r="F849" s="28"/>
    </row>
    <row r="850" spans="4:6">
      <c r="D850" s="28"/>
      <c r="F850" s="28"/>
    </row>
    <row r="851" spans="4:6">
      <c r="D851" s="28"/>
      <c r="F851" s="28"/>
    </row>
    <row r="852" spans="4:6">
      <c r="D852" s="28"/>
      <c r="F852" s="28"/>
    </row>
    <row r="853" spans="4:6">
      <c r="D853" s="28"/>
      <c r="F853" s="28"/>
    </row>
    <row r="854" spans="4:6">
      <c r="D854" s="28"/>
      <c r="F854" s="28"/>
    </row>
    <row r="855" spans="4:6">
      <c r="D855" s="28"/>
      <c r="F855" s="28"/>
    </row>
    <row r="856" spans="4:6">
      <c r="D856" s="28"/>
      <c r="F856" s="28"/>
    </row>
    <row r="857" spans="4:6">
      <c r="D857" s="28"/>
      <c r="F857" s="28"/>
    </row>
    <row r="858" spans="4:6">
      <c r="D858" s="28"/>
      <c r="F858" s="28"/>
    </row>
    <row r="859" spans="4:6">
      <c r="D859" s="28"/>
      <c r="F859" s="28"/>
    </row>
    <row r="860" spans="4:6">
      <c r="D860" s="28"/>
      <c r="F860" s="28"/>
    </row>
    <row r="861" spans="4:6">
      <c r="D861" s="28"/>
      <c r="F861" s="28"/>
    </row>
    <row r="862" spans="4:6">
      <c r="D862" s="28"/>
      <c r="F862" s="28"/>
    </row>
    <row r="863" spans="4:6">
      <c r="D863" s="28"/>
      <c r="F863" s="28"/>
    </row>
    <row r="864" spans="4:6">
      <c r="D864" s="28"/>
      <c r="F864" s="28"/>
    </row>
    <row r="865" spans="4:6">
      <c r="D865" s="28"/>
      <c r="F865" s="28"/>
    </row>
    <row r="866" spans="4:6">
      <c r="D866" s="28"/>
      <c r="F866" s="28"/>
    </row>
    <row r="867" spans="4:6">
      <c r="D867" s="28"/>
      <c r="F867" s="28"/>
    </row>
    <row r="868" spans="4:6">
      <c r="D868" s="28"/>
      <c r="F868" s="28"/>
    </row>
    <row r="869" spans="4:6">
      <c r="D869" s="28"/>
      <c r="F869" s="28"/>
    </row>
    <row r="870" spans="4:6">
      <c r="D870" s="28"/>
      <c r="F870" s="28"/>
    </row>
    <row r="871" spans="4:6">
      <c r="D871" s="28"/>
      <c r="F871" s="28"/>
    </row>
    <row r="872" spans="4:6">
      <c r="D872" s="28"/>
      <c r="F872" s="28"/>
    </row>
    <row r="873" spans="4:6">
      <c r="D873" s="28"/>
      <c r="F873" s="28"/>
    </row>
    <row r="874" spans="4:6">
      <c r="D874" s="28"/>
      <c r="F874" s="28"/>
    </row>
    <row r="875" spans="4:6">
      <c r="D875" s="28"/>
      <c r="F875" s="28"/>
    </row>
    <row r="876" spans="4:6">
      <c r="D876" s="28"/>
      <c r="F876" s="28"/>
    </row>
    <row r="877" spans="4:6">
      <c r="D877" s="28"/>
      <c r="F877" s="28"/>
    </row>
    <row r="878" spans="4:6">
      <c r="D878" s="28"/>
      <c r="F878" s="28"/>
    </row>
    <row r="879" spans="4:6">
      <c r="D879" s="28"/>
      <c r="F879" s="28"/>
    </row>
    <row r="880" spans="4:6">
      <c r="D880" s="28"/>
      <c r="F880" s="28"/>
    </row>
    <row r="881" spans="4:6">
      <c r="D881" s="28"/>
      <c r="F881" s="28"/>
    </row>
    <row r="882" spans="4:6">
      <c r="D882" s="28"/>
      <c r="F882" s="28"/>
    </row>
    <row r="883" spans="4:6">
      <c r="D883" s="28"/>
      <c r="F883" s="28"/>
    </row>
    <row r="884" spans="4:6">
      <c r="D884" s="28"/>
      <c r="F884" s="28"/>
    </row>
    <row r="885" spans="4:6">
      <c r="D885" s="28"/>
      <c r="F885" s="28"/>
    </row>
    <row r="886" spans="4:6">
      <c r="D886" s="28"/>
      <c r="F886" s="28"/>
    </row>
    <row r="887" spans="4:6">
      <c r="D887" s="28"/>
      <c r="F887" s="28"/>
    </row>
    <row r="888" spans="4:6">
      <c r="D888" s="28"/>
      <c r="F888" s="28"/>
    </row>
    <row r="889" spans="4:6">
      <c r="D889" s="28"/>
      <c r="F889" s="28"/>
    </row>
    <row r="890" spans="4:6">
      <c r="D890" s="28"/>
      <c r="F890" s="28"/>
    </row>
    <row r="891" spans="4:6">
      <c r="D891" s="28"/>
      <c r="F891" s="28"/>
    </row>
    <row r="892" spans="4:6">
      <c r="D892" s="28"/>
      <c r="F892" s="28"/>
    </row>
    <row r="893" spans="4:6">
      <c r="D893" s="28"/>
      <c r="F893" s="28"/>
    </row>
    <row r="894" spans="4:6">
      <c r="D894" s="28"/>
      <c r="F894" s="28"/>
    </row>
    <row r="895" spans="4:6">
      <c r="D895" s="28"/>
      <c r="F895" s="28"/>
    </row>
    <row r="896" spans="4:6">
      <c r="D896" s="28"/>
      <c r="F896" s="28"/>
    </row>
    <row r="897" spans="4:6">
      <c r="D897" s="28"/>
      <c r="F897" s="28"/>
    </row>
    <row r="898" spans="4:6">
      <c r="D898" s="28"/>
      <c r="F898" s="28"/>
    </row>
    <row r="899" spans="4:6">
      <c r="D899" s="28"/>
      <c r="F899" s="28"/>
    </row>
    <row r="900" spans="4:6">
      <c r="D900" s="28"/>
      <c r="F900" s="28"/>
    </row>
    <row r="901" spans="4:6">
      <c r="D901" s="28"/>
      <c r="F901" s="28"/>
    </row>
    <row r="902" spans="4:6">
      <c r="D902" s="28"/>
      <c r="F902" s="28"/>
    </row>
    <row r="903" spans="4:6">
      <c r="D903" s="28"/>
      <c r="F903" s="28"/>
    </row>
    <row r="904" spans="4:6">
      <c r="D904" s="28"/>
      <c r="F904" s="28"/>
    </row>
    <row r="905" spans="4:6">
      <c r="D905" s="28"/>
      <c r="F905" s="28"/>
    </row>
    <row r="906" spans="4:6">
      <c r="D906" s="28"/>
      <c r="F906" s="28"/>
    </row>
    <row r="907" spans="4:6">
      <c r="D907" s="28"/>
      <c r="F907" s="28"/>
    </row>
    <row r="908" spans="4:6">
      <c r="D908" s="28"/>
      <c r="F908" s="28"/>
    </row>
    <row r="909" spans="4:6">
      <c r="D909" s="28"/>
      <c r="F909" s="28"/>
    </row>
    <row r="910" spans="4:6">
      <c r="D910" s="28"/>
      <c r="F910" s="28"/>
    </row>
    <row r="911" spans="4:6">
      <c r="D911" s="28"/>
      <c r="F911" s="28"/>
    </row>
    <row r="912" spans="4:6">
      <c r="D912" s="28"/>
      <c r="F912" s="28"/>
    </row>
    <row r="913" spans="4:6">
      <c r="D913" s="28"/>
      <c r="F913" s="28"/>
    </row>
    <row r="914" spans="4:6">
      <c r="D914" s="28"/>
      <c r="F914" s="28"/>
    </row>
    <row r="915" spans="4:6">
      <c r="D915" s="28"/>
      <c r="F915" s="28"/>
    </row>
    <row r="916" spans="4:6">
      <c r="D916" s="28"/>
      <c r="F916" s="28"/>
    </row>
    <row r="917" spans="4:6">
      <c r="D917" s="28"/>
      <c r="F917" s="28"/>
    </row>
    <row r="918" spans="4:6">
      <c r="D918" s="28"/>
      <c r="F918" s="28"/>
    </row>
    <row r="919" spans="4:6">
      <c r="D919" s="28"/>
      <c r="F919" s="28"/>
    </row>
    <row r="920" spans="4:6">
      <c r="D920" s="28"/>
      <c r="F920" s="28"/>
    </row>
    <row r="921" spans="4:6">
      <c r="D921" s="28"/>
      <c r="F921" s="28"/>
    </row>
    <row r="922" spans="4:6">
      <c r="D922" s="28"/>
      <c r="F922" s="28"/>
    </row>
    <row r="923" spans="4:6">
      <c r="D923" s="28"/>
      <c r="F923" s="28"/>
    </row>
    <row r="924" spans="4:6">
      <c r="D924" s="28"/>
      <c r="F924" s="28"/>
    </row>
    <row r="925" spans="4:6">
      <c r="D925" s="28"/>
      <c r="F925" s="28"/>
    </row>
    <row r="926" spans="4:6">
      <c r="D926" s="28"/>
      <c r="F926" s="28"/>
    </row>
    <row r="927" spans="4:6">
      <c r="D927" s="28"/>
      <c r="F927" s="28"/>
    </row>
    <row r="928" spans="4:6">
      <c r="D928" s="28"/>
      <c r="F928" s="28"/>
    </row>
    <row r="929" spans="4:6">
      <c r="D929" s="28"/>
      <c r="F929" s="28"/>
    </row>
    <row r="930" spans="4:6">
      <c r="D930" s="28"/>
      <c r="F930" s="28"/>
    </row>
    <row r="931" spans="4:6">
      <c r="D931" s="28"/>
      <c r="F931" s="28"/>
    </row>
    <row r="932" spans="4:6">
      <c r="D932" s="28"/>
      <c r="F932" s="28"/>
    </row>
    <row r="933" spans="4:6">
      <c r="D933" s="28"/>
      <c r="F933" s="28"/>
    </row>
    <row r="934" spans="4:6">
      <c r="D934" s="28"/>
      <c r="F934" s="28"/>
    </row>
    <row r="935" spans="4:6">
      <c r="D935" s="28"/>
      <c r="F935" s="28"/>
    </row>
    <row r="936" spans="4:6">
      <c r="D936" s="28"/>
      <c r="F936" s="28"/>
    </row>
    <row r="937" spans="4:6">
      <c r="D937" s="28"/>
      <c r="F937" s="28"/>
    </row>
    <row r="938" spans="4:6">
      <c r="D938" s="28"/>
      <c r="F938" s="28"/>
    </row>
    <row r="939" spans="4:6">
      <c r="D939" s="28"/>
      <c r="F939" s="28"/>
    </row>
    <row r="940" spans="4:6">
      <c r="D940" s="28"/>
      <c r="F940" s="28"/>
    </row>
    <row r="941" spans="4:6">
      <c r="D941" s="28"/>
      <c r="F941" s="28"/>
    </row>
    <row r="942" spans="4:6">
      <c r="D942" s="28"/>
      <c r="F942" s="28"/>
    </row>
    <row r="943" spans="4:6">
      <c r="D943" s="28"/>
      <c r="F943" s="28"/>
    </row>
    <row r="944" spans="4:6">
      <c r="D944" s="28"/>
      <c r="F944" s="28"/>
    </row>
    <row r="945" spans="4:6">
      <c r="D945" s="28"/>
      <c r="F945" s="28"/>
    </row>
    <row r="946" spans="4:6">
      <c r="D946" s="28"/>
      <c r="F946" s="28"/>
    </row>
    <row r="947" spans="4:6">
      <c r="D947" s="28"/>
      <c r="F947" s="28"/>
    </row>
    <row r="948" spans="4:6">
      <c r="D948" s="28"/>
      <c r="F948" s="28"/>
    </row>
    <row r="949" spans="4:6">
      <c r="D949" s="28"/>
      <c r="F949" s="28"/>
    </row>
    <row r="950" spans="4:6">
      <c r="D950" s="28"/>
      <c r="F950" s="28"/>
    </row>
    <row r="951" spans="4:6">
      <c r="D951" s="28"/>
      <c r="F951" s="28"/>
    </row>
    <row r="952" spans="4:6">
      <c r="D952" s="28"/>
      <c r="F952" s="28"/>
    </row>
    <row r="953" spans="4:6">
      <c r="D953" s="28"/>
      <c r="F953" s="28"/>
    </row>
    <row r="954" spans="4:6">
      <c r="D954" s="28"/>
      <c r="F954" s="28"/>
    </row>
    <row r="955" spans="4:6">
      <c r="D955" s="28"/>
      <c r="F955" s="28"/>
    </row>
    <row r="956" spans="4:6">
      <c r="D956" s="28"/>
      <c r="F956" s="28"/>
    </row>
    <row r="957" spans="4:6">
      <c r="D957" s="28"/>
      <c r="F957" s="28"/>
    </row>
    <row r="958" spans="4:6">
      <c r="D958" s="28"/>
      <c r="F958" s="28"/>
    </row>
    <row r="959" spans="4:6">
      <c r="D959" s="28"/>
      <c r="F959" s="28"/>
    </row>
    <row r="960" spans="4:6">
      <c r="D960" s="28"/>
      <c r="F960" s="28"/>
    </row>
    <row r="961" spans="4:6">
      <c r="D961" s="28"/>
      <c r="F961" s="28"/>
    </row>
    <row r="962" spans="4:6">
      <c r="D962" s="28"/>
      <c r="F962" s="28"/>
    </row>
    <row r="963" spans="4:6">
      <c r="D963" s="28"/>
      <c r="F963" s="28"/>
    </row>
    <row r="964" spans="4:6">
      <c r="D964" s="28"/>
      <c r="F964" s="28"/>
    </row>
    <row r="965" spans="4:6">
      <c r="D965" s="28"/>
      <c r="F965" s="28"/>
    </row>
    <row r="966" spans="4:6">
      <c r="D966" s="28"/>
      <c r="F966" s="28"/>
    </row>
    <row r="967" spans="4:6">
      <c r="D967" s="28"/>
      <c r="F967" s="28"/>
    </row>
    <row r="968" spans="4:6">
      <c r="D968" s="28"/>
      <c r="F968" s="28"/>
    </row>
    <row r="969" spans="4:6">
      <c r="D969" s="28"/>
      <c r="F969" s="28"/>
    </row>
    <row r="970" spans="4:6">
      <c r="D970" s="28"/>
      <c r="F970" s="28"/>
    </row>
    <row r="971" spans="4:6">
      <c r="D971" s="28"/>
      <c r="F971" s="28"/>
    </row>
    <row r="972" spans="4:6">
      <c r="D972" s="28"/>
      <c r="F972" s="28"/>
    </row>
    <row r="973" spans="4:6">
      <c r="D973" s="28"/>
      <c r="F973" s="28"/>
    </row>
    <row r="974" spans="4:6">
      <c r="D974" s="28"/>
      <c r="F974" s="28"/>
    </row>
    <row r="975" spans="4:6">
      <c r="D975" s="28"/>
      <c r="F975" s="28"/>
    </row>
    <row r="976" spans="4:6">
      <c r="D976" s="28"/>
      <c r="F976" s="28"/>
    </row>
    <row r="977" spans="4:6">
      <c r="D977" s="28"/>
      <c r="F977" s="28"/>
    </row>
    <row r="978" spans="4:6">
      <c r="D978" s="28"/>
      <c r="F978" s="28"/>
    </row>
    <row r="979" spans="4:6">
      <c r="D979" s="28"/>
      <c r="F979" s="28"/>
    </row>
    <row r="980" spans="4:6">
      <c r="D980" s="28"/>
      <c r="F980" s="28"/>
    </row>
    <row r="981" spans="4:6">
      <c r="D981" s="28"/>
      <c r="F981" s="28"/>
    </row>
    <row r="982" spans="4:6">
      <c r="D982" s="28"/>
      <c r="F982" s="28"/>
    </row>
    <row r="983" spans="4:6">
      <c r="D983" s="28"/>
      <c r="F983" s="28"/>
    </row>
    <row r="984" spans="4:6">
      <c r="D984" s="28"/>
      <c r="F984" s="28"/>
    </row>
    <row r="985" spans="4:6">
      <c r="D985" s="28"/>
      <c r="F985" s="28"/>
    </row>
    <row r="986" spans="4:6">
      <c r="D986" s="28"/>
      <c r="F986" s="28"/>
    </row>
    <row r="987" spans="4:6">
      <c r="D987" s="28"/>
      <c r="F987" s="28"/>
    </row>
    <row r="988" spans="4:6">
      <c r="D988" s="28"/>
      <c r="F988" s="28"/>
    </row>
    <row r="989" spans="4:6">
      <c r="D989" s="28"/>
      <c r="F989" s="28"/>
    </row>
    <row r="990" spans="4:6">
      <c r="D990" s="28"/>
      <c r="F990" s="28"/>
    </row>
    <row r="991" spans="4:6">
      <c r="D991" s="28"/>
      <c r="F991" s="28"/>
    </row>
    <row r="992" spans="4:6">
      <c r="D992" s="28"/>
      <c r="F992" s="28"/>
    </row>
    <row r="993" spans="4:6">
      <c r="D993" s="28"/>
      <c r="F993" s="28"/>
    </row>
    <row r="994" spans="4:6">
      <c r="D994" s="28"/>
      <c r="F994" s="28"/>
    </row>
    <row r="995" spans="4:6">
      <c r="D995" s="28"/>
      <c r="F995" s="28"/>
    </row>
    <row r="996" spans="4:6">
      <c r="D996" s="28"/>
      <c r="F996" s="28"/>
    </row>
    <row r="997" spans="4:6">
      <c r="D997" s="28"/>
      <c r="F997" s="28"/>
    </row>
    <row r="998" spans="4:6">
      <c r="D998" s="28"/>
      <c r="F998" s="28"/>
    </row>
    <row r="999" spans="4:6">
      <c r="D999" s="28"/>
      <c r="F999" s="28"/>
    </row>
    <row r="1000" spans="4:6">
      <c r="D1000" s="28"/>
      <c r="F1000" s="28"/>
    </row>
    <row r="1001" spans="4:6">
      <c r="D1001" s="28"/>
      <c r="F1001" s="28"/>
    </row>
    <row r="1002" spans="4:6">
      <c r="D1002" s="28"/>
      <c r="F1002" s="28"/>
    </row>
    <row r="1003" spans="4:6">
      <c r="D1003" s="28"/>
      <c r="F1003" s="28"/>
    </row>
    <row r="1004" spans="4:6">
      <c r="D1004" s="28"/>
      <c r="F1004" s="28"/>
    </row>
  </sheetData>
  <mergeCells count="1">
    <mergeCell ref="AH1:AI1"/>
  </mergeCells>
  <conditionalFormatting sqref="B2:B501">
    <cfRule type="expression" dxfId="145" priority="7" stopIfTrue="1">
      <formula>OR(B2=2,B2=4,B2=6,B2=8,B2=10,B2=11,B2=13,B2=15,B2=17,B2=20,B2=22,B2=24,B2=26,B2=28,B2=29,B2=31,B2=33,B2=35)</formula>
    </cfRule>
    <cfRule type="expression" dxfId="144" priority="8" stopIfTrue="1">
      <formula>OR(B2=1,B2=3,B2=5,B2=7,B2=9,B2=12,B2=14,B2=16,B2=18,B2=19,B2=21,B2=23,B2=25,B2=27,B2=30,B2=32,B2=34,B2=36)</formula>
    </cfRule>
    <cfRule type="expression" dxfId="143" priority="9" stopIfTrue="1">
      <formula>ISBLANK(B2)=FALSE</formula>
    </cfRule>
  </conditionalFormatting>
  <conditionalFormatting sqref="B2:B501">
    <cfRule type="expression" dxfId="142" priority="10" stopIfTrue="1">
      <formula>OR(B2=2,B2=4,B2=6,B2=8,B2=10,B2=11,B2=13,B2=15,B2=17,B2=20,B2=22,B2=24,B2=26,B2=28,B2=29,B2=31,B2=33,B2=35)</formula>
    </cfRule>
    <cfRule type="expression" dxfId="141" priority="11" stopIfTrue="1">
      <formula>OR(B2=1,B2=3,B2=5,B2=7,B2=9,B2=12,B2=14,B2=16,B2=18,B2=19,B2=21,B2=23,B2=25,B2=27,B2=30,B2=32,B2=34,B2=36)</formula>
    </cfRule>
    <cfRule type="expression" dxfId="140" priority="12" stopIfTrue="1">
      <formula>ISBLANK(B2)=FALSE</formula>
    </cfRule>
  </conditionalFormatting>
  <conditionalFormatting sqref="C2:C501">
    <cfRule type="expression" dxfId="139" priority="6">
      <formula>D2=2</formula>
    </cfRule>
  </conditionalFormatting>
  <conditionalFormatting sqref="E2:E501">
    <cfRule type="expression" dxfId="138" priority="5">
      <formula>F2=2</formula>
    </cfRule>
  </conditionalFormatting>
  <conditionalFormatting sqref="G2">
    <cfRule type="expression" dxfId="137" priority="4">
      <formula>$C2=G2</formula>
    </cfRule>
  </conditionalFormatting>
  <conditionalFormatting sqref="H2:O2">
    <cfRule type="expression" dxfId="136" priority="3">
      <formula>$C2=H2</formula>
    </cfRule>
  </conditionalFormatting>
  <conditionalFormatting sqref="G3:G501">
    <cfRule type="expression" dxfId="135" priority="2">
      <formula>$C3=G3</formula>
    </cfRule>
  </conditionalFormatting>
  <conditionalFormatting sqref="H3:O501">
    <cfRule type="expression" dxfId="134" priority="1">
      <formula>$C3=H3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004"/>
  <sheetViews>
    <sheetView topLeftCell="B1" workbookViewId="0">
      <pane ySplit="1" topLeftCell="A32" activePane="bottomLeft" state="frozen"/>
      <selection activeCell="B1" sqref="B1"/>
      <selection pane="bottomLeft" activeCell="C2" sqref="C2"/>
    </sheetView>
  </sheetViews>
  <sheetFormatPr defaultColWidth="4.7109375" defaultRowHeight="18.75"/>
  <cols>
    <col min="1" max="1" width="5.7109375" style="51" customWidth="1"/>
    <col min="2" max="2" width="4.7109375" style="27" customWidth="1"/>
    <col min="3" max="3" width="5.7109375" style="27" customWidth="1"/>
    <col min="4" max="4" width="5.7109375" style="29" hidden="1" customWidth="1"/>
    <col min="5" max="5" width="5.7109375" style="27" customWidth="1"/>
    <col min="6" max="6" width="4.7109375" style="29" hidden="1" customWidth="1"/>
    <col min="7" max="14" width="4.7109375" style="27" customWidth="1"/>
    <col min="15" max="16" width="4.140625" style="2" customWidth="1"/>
    <col min="17" max="51" width="5.7109375" style="2" customWidth="1"/>
    <col min="52" max="52" width="9.5703125" style="2" customWidth="1"/>
    <col min="53" max="54" width="5.7109375" style="2" customWidth="1"/>
    <col min="55" max="16384" width="4.7109375" style="2"/>
  </cols>
  <sheetData>
    <row r="1" spans="1:44" ht="20.100000000000001" customHeight="1" thickBot="1">
      <c r="A1" s="50" t="s">
        <v>0</v>
      </c>
      <c r="B1" s="17"/>
      <c r="C1" s="18" t="s">
        <v>9</v>
      </c>
      <c r="D1" s="18"/>
      <c r="E1" s="18" t="s">
        <v>10</v>
      </c>
      <c r="F1" s="19"/>
      <c r="G1" s="20"/>
      <c r="H1" s="20"/>
      <c r="I1" s="20"/>
      <c r="J1" s="20"/>
      <c r="K1" s="20"/>
      <c r="L1" s="20"/>
      <c r="M1" s="21"/>
      <c r="N1" s="21"/>
      <c r="O1" s="6"/>
      <c r="P1" s="6"/>
      <c r="R1" s="6"/>
      <c r="S1" s="6"/>
      <c r="T1" s="6"/>
      <c r="U1" s="6"/>
      <c r="V1" s="6"/>
      <c r="W1" s="6"/>
      <c r="X1" s="6"/>
      <c r="AG1" s="59"/>
      <c r="AH1" s="60"/>
      <c r="AR1" s="6"/>
    </row>
    <row r="2" spans="1:44" ht="20.100000000000001" customHeight="1" thickBot="1">
      <c r="A2" s="50">
        <v>1</v>
      </c>
      <c r="B2" s="22">
        <f ca="1">Streams!B2</f>
        <v>30</v>
      </c>
      <c r="C2" s="23">
        <f ca="1">VLOOKUP(B2,Partition!$M$2:$N$38,2)</f>
        <v>7</v>
      </c>
      <c r="D2" s="24">
        <f ca="1">COUNTIF(INDEX(C2:INDEX(C2,IFERROR(LOOKUP(2,1/($D$1:D1=2),ROW($D$1:D1)-MIN(ROW($D$1:D1)-1)),1),),),C2)</f>
        <v>1</v>
      </c>
      <c r="E2" s="23">
        <f ca="1">IF(C2=G2,1,IF(C2=H2,2,IF(C2=I2,3,IF(C2=J2,4,IF(C2=K2,5,IF(C2=L2,6,IF(C2=M2,7,IF(C2=N2,8,""))))))))</f>
        <v>7</v>
      </c>
      <c r="F2" s="25">
        <f ca="1">COUNTIF(INDEX(E2:INDEX(E2,IFERROR(LOOKUP(2,1/($F$1:F1=2),ROW($F$1:F1)-MIN(ROW($F$1:F1)-1)),1),),),E2)</f>
        <v>1</v>
      </c>
      <c r="G2" s="26">
        <v>1</v>
      </c>
      <c r="H2" s="26">
        <f>G2+1</f>
        <v>2</v>
      </c>
      <c r="I2" s="26">
        <f>H2+1</f>
        <v>3</v>
      </c>
      <c r="J2" s="26">
        <f>I2+1</f>
        <v>4</v>
      </c>
      <c r="K2" s="26">
        <f>J2+1</f>
        <v>5</v>
      </c>
      <c r="L2" s="26">
        <f>K2+1</f>
        <v>6</v>
      </c>
      <c r="M2" s="26">
        <v>7</v>
      </c>
      <c r="N2" s="26">
        <v>8</v>
      </c>
      <c r="O2" s="6"/>
      <c r="P2" s="6"/>
      <c r="S2" s="3"/>
      <c r="T2" s="3"/>
      <c r="U2" s="3"/>
      <c r="V2" s="3"/>
      <c r="W2" s="3"/>
      <c r="X2" s="3"/>
      <c r="Z2" s="1"/>
      <c r="AR2" s="1"/>
    </row>
    <row r="3" spans="1:44" ht="20.100000000000001" customHeight="1" thickBot="1">
      <c r="A3" s="50">
        <f>1+A2</f>
        <v>2</v>
      </c>
      <c r="B3" s="22">
        <f ca="1">Streams!B3</f>
        <v>19</v>
      </c>
      <c r="C3" s="23">
        <f ca="1">VLOOKUP(B3,Partition!$M$2:$N$38,2)</f>
        <v>5</v>
      </c>
      <c r="D3" s="24">
        <f ca="1">COUNTIF(INDEX(C3:INDEX($C$1:C3,IFERROR(LOOKUP(2,1/($D$1:D2=2),ROW($D$1:D2)-MIN(ROW($D$1:D2)-1)),1),),),C3)</f>
        <v>1</v>
      </c>
      <c r="E3" s="23">
        <f t="shared" ref="E3:E66" ca="1" si="0">IF(C3=G3,1,IF(C3=H3,2,IF(C3=I3,3,IF(C3=J3,4,IF(C3=K3,5,IF(C3=L3,6,IF(C3=M3,7,IF(C3=N3,8,""))))))))</f>
        <v>6</v>
      </c>
      <c r="F3" s="25">
        <f ca="1">COUNTIF(INDEX(E3:INDEX($E$1:E3,IFERROR(LOOKUP(2,1/($F$1:F2=2),ROW($F$1:F2)-MIN(ROW($F$1:F2)-1)),1),),),E3)</f>
        <v>1</v>
      </c>
      <c r="G3" s="26">
        <f t="shared" ref="G3:G66" ca="1" si="1">IF(C2&lt;&gt;0,C2,G2)</f>
        <v>7</v>
      </c>
      <c r="H3" s="26">
        <f t="shared" ref="H3:N18" ca="1" si="2">IF(AND(G2&lt;&gt;$G3,G2&lt;&gt;G3,G2&lt;&gt;0),G2,H2)</f>
        <v>1</v>
      </c>
      <c r="I3" s="26">
        <f t="shared" ca="1" si="2"/>
        <v>2</v>
      </c>
      <c r="J3" s="26">
        <f t="shared" ca="1" si="2"/>
        <v>3</v>
      </c>
      <c r="K3" s="26">
        <f t="shared" ca="1" si="2"/>
        <v>4</v>
      </c>
      <c r="L3" s="26">
        <f t="shared" ca="1" si="2"/>
        <v>5</v>
      </c>
      <c r="M3" s="26">
        <f t="shared" ca="1" si="2"/>
        <v>6</v>
      </c>
      <c r="N3" s="26">
        <f t="shared" ca="1" si="2"/>
        <v>8</v>
      </c>
      <c r="O3" s="6"/>
      <c r="P3" s="6"/>
      <c r="S3" s="3"/>
      <c r="T3" s="3"/>
      <c r="U3" s="3"/>
      <c r="V3" s="3"/>
      <c r="W3" s="3"/>
      <c r="X3" s="3"/>
      <c r="Z3" s="1"/>
      <c r="AR3" s="1"/>
    </row>
    <row r="4" spans="1:44" ht="20.100000000000001" customHeight="1" thickBot="1">
      <c r="A4" s="50">
        <f t="shared" ref="A4:A67" si="3">1+A3</f>
        <v>3</v>
      </c>
      <c r="B4" s="22">
        <f ca="1">Streams!B4</f>
        <v>30</v>
      </c>
      <c r="C4" s="23">
        <f ca="1">VLOOKUP(B4,Partition!$M$2:$N$38,2)</f>
        <v>7</v>
      </c>
      <c r="D4" s="24">
        <f ca="1">COUNTIF(INDEX(C4:INDEX($C$1:C4,IFERROR(LOOKUP(2,1/($D$1:D3=2),ROW($D$1:D3)-MIN(ROW($D$1:D3)-1)),1),),),C4)</f>
        <v>2</v>
      </c>
      <c r="E4" s="23">
        <f t="shared" ca="1" si="0"/>
        <v>2</v>
      </c>
      <c r="F4" s="25">
        <f ca="1">COUNTIF(INDEX(E4:INDEX($E$1:E4,IFERROR(LOOKUP(2,1/($F$1:F3=2),ROW($F$1:F3)-MIN(ROW($F$1:F3)-1)),1),),),E4)</f>
        <v>1</v>
      </c>
      <c r="G4" s="26">
        <f t="shared" ca="1" si="1"/>
        <v>5</v>
      </c>
      <c r="H4" s="26">
        <f t="shared" ca="1" si="2"/>
        <v>7</v>
      </c>
      <c r="I4" s="26">
        <f t="shared" ca="1" si="2"/>
        <v>1</v>
      </c>
      <c r="J4" s="26">
        <f t="shared" ca="1" si="2"/>
        <v>2</v>
      </c>
      <c r="K4" s="26">
        <f t="shared" ca="1" si="2"/>
        <v>3</v>
      </c>
      <c r="L4" s="26">
        <f t="shared" ca="1" si="2"/>
        <v>4</v>
      </c>
      <c r="M4" s="26">
        <f t="shared" ca="1" si="2"/>
        <v>6</v>
      </c>
      <c r="N4" s="26">
        <f t="shared" ca="1" si="2"/>
        <v>8</v>
      </c>
      <c r="O4" s="6"/>
      <c r="P4" s="6"/>
      <c r="S4" s="3"/>
      <c r="T4" s="3"/>
      <c r="U4" s="3"/>
      <c r="V4" s="3"/>
      <c r="W4" s="3"/>
      <c r="X4" s="3"/>
      <c r="Z4" s="1"/>
      <c r="AR4" s="1"/>
    </row>
    <row r="5" spans="1:44" ht="20.100000000000001" customHeight="1" thickBot="1">
      <c r="A5" s="50">
        <f t="shared" si="3"/>
        <v>4</v>
      </c>
      <c r="B5" s="22">
        <f ca="1">Streams!B5</f>
        <v>0</v>
      </c>
      <c r="C5" s="23">
        <f ca="1">VLOOKUP(B5,Partition!$M$2:$N$38,2)</f>
        <v>0</v>
      </c>
      <c r="D5" s="24">
        <f ca="1">COUNTIF(INDEX(C5:INDEX($C$1:C5,IFERROR(LOOKUP(2,1/($D$1:D4=2),ROW($D$1:D4)-MIN(ROW($D$1:D4)-1)),1),),),C5)</f>
        <v>1</v>
      </c>
      <c r="E5" s="23" t="str">
        <f t="shared" ca="1" si="0"/>
        <v/>
      </c>
      <c r="F5" s="25">
        <f ca="1">COUNTIF(INDEX(E5:INDEX($E$1:E5,IFERROR(LOOKUP(2,1/($F$1:F4=2),ROW($F$1:F4)-MIN(ROW($F$1:F4)-1)),1),),),E5)</f>
        <v>1</v>
      </c>
      <c r="G5" s="26">
        <f t="shared" ca="1" si="1"/>
        <v>7</v>
      </c>
      <c r="H5" s="26">
        <f t="shared" ca="1" si="2"/>
        <v>5</v>
      </c>
      <c r="I5" s="26">
        <f t="shared" ca="1" si="2"/>
        <v>1</v>
      </c>
      <c r="J5" s="26">
        <f t="shared" ca="1" si="2"/>
        <v>2</v>
      </c>
      <c r="K5" s="26">
        <f t="shared" ca="1" si="2"/>
        <v>3</v>
      </c>
      <c r="L5" s="26">
        <f t="shared" ca="1" si="2"/>
        <v>4</v>
      </c>
      <c r="M5" s="26">
        <f t="shared" ca="1" si="2"/>
        <v>6</v>
      </c>
      <c r="N5" s="26">
        <f t="shared" ca="1" si="2"/>
        <v>8</v>
      </c>
      <c r="O5" s="6"/>
      <c r="P5" s="6"/>
      <c r="S5" s="3"/>
      <c r="T5" s="3"/>
      <c r="U5" s="3"/>
      <c r="V5" s="3"/>
      <c r="W5" s="3"/>
      <c r="X5" s="3"/>
      <c r="Z5" s="1"/>
      <c r="AR5" s="1"/>
    </row>
    <row r="6" spans="1:44" ht="20.100000000000001" customHeight="1" thickBot="1">
      <c r="A6" s="50">
        <f t="shared" si="3"/>
        <v>5</v>
      </c>
      <c r="B6" s="22">
        <f ca="1">Streams!B6</f>
        <v>8</v>
      </c>
      <c r="C6" s="23">
        <f ca="1">VLOOKUP(B6,Partition!$M$2:$N$38,2)</f>
        <v>2</v>
      </c>
      <c r="D6" s="24">
        <f ca="1">COUNTIF(INDEX(C6:INDEX($C$1:C6,IFERROR(LOOKUP(2,1/($D$1:D5=2),ROW($D$1:D5)-MIN(ROW($D$1:D5)-1)),1),),),C6)</f>
        <v>1</v>
      </c>
      <c r="E6" s="23">
        <f t="shared" ca="1" si="0"/>
        <v>4</v>
      </c>
      <c r="F6" s="25">
        <f ca="1">COUNTIF(INDEX(E6:INDEX($E$1:E6,IFERROR(LOOKUP(2,1/($F$1:F5=2),ROW($F$1:F5)-MIN(ROW($F$1:F5)-1)),1),),),E6)</f>
        <v>1</v>
      </c>
      <c r="G6" s="26">
        <f t="shared" ca="1" si="1"/>
        <v>7</v>
      </c>
      <c r="H6" s="26">
        <f t="shared" ca="1" si="2"/>
        <v>5</v>
      </c>
      <c r="I6" s="26">
        <f t="shared" ca="1" si="2"/>
        <v>1</v>
      </c>
      <c r="J6" s="26">
        <f t="shared" ca="1" si="2"/>
        <v>2</v>
      </c>
      <c r="K6" s="26">
        <f t="shared" ca="1" si="2"/>
        <v>3</v>
      </c>
      <c r="L6" s="26">
        <f t="shared" ca="1" si="2"/>
        <v>4</v>
      </c>
      <c r="M6" s="26">
        <f t="shared" ca="1" si="2"/>
        <v>6</v>
      </c>
      <c r="N6" s="26">
        <f t="shared" ca="1" si="2"/>
        <v>8</v>
      </c>
      <c r="O6" s="6"/>
      <c r="P6" s="6"/>
      <c r="S6" s="3"/>
      <c r="T6" s="3"/>
      <c r="U6" s="3"/>
      <c r="V6" s="3"/>
      <c r="W6" s="3"/>
      <c r="X6" s="3"/>
      <c r="Z6" s="1"/>
      <c r="AR6" s="1"/>
    </row>
    <row r="7" spans="1:44" ht="20.100000000000001" customHeight="1" thickBot="1">
      <c r="A7" s="50">
        <f t="shared" si="3"/>
        <v>6</v>
      </c>
      <c r="B7" s="22">
        <f ca="1">Streams!B7</f>
        <v>33</v>
      </c>
      <c r="C7" s="23">
        <f ca="1">VLOOKUP(B7,Partition!$M$2:$N$38,2)</f>
        <v>8</v>
      </c>
      <c r="D7" s="24">
        <f ca="1">COUNTIF(INDEX(C7:INDEX($C$1:C7,IFERROR(LOOKUP(2,1/($D$1:D6=2),ROW($D$1:D6)-MIN(ROW($D$1:D6)-1)),1),),),C7)</f>
        <v>1</v>
      </c>
      <c r="E7" s="23">
        <f t="shared" ca="1" si="0"/>
        <v>8</v>
      </c>
      <c r="F7" s="25">
        <f ca="1">COUNTIF(INDEX(E7:INDEX($E$1:E7,IFERROR(LOOKUP(2,1/($F$1:F6=2),ROW($F$1:F6)-MIN(ROW($F$1:F6)-1)),1),),),E7)</f>
        <v>1</v>
      </c>
      <c r="G7" s="26">
        <f t="shared" ca="1" si="1"/>
        <v>2</v>
      </c>
      <c r="H7" s="26">
        <f t="shared" ca="1" si="2"/>
        <v>7</v>
      </c>
      <c r="I7" s="26">
        <f t="shared" ca="1" si="2"/>
        <v>5</v>
      </c>
      <c r="J7" s="26">
        <f t="shared" ca="1" si="2"/>
        <v>1</v>
      </c>
      <c r="K7" s="26">
        <f t="shared" ca="1" si="2"/>
        <v>3</v>
      </c>
      <c r="L7" s="26">
        <f t="shared" ca="1" si="2"/>
        <v>4</v>
      </c>
      <c r="M7" s="26">
        <f t="shared" ca="1" si="2"/>
        <v>6</v>
      </c>
      <c r="N7" s="26">
        <f t="shared" ca="1" si="2"/>
        <v>8</v>
      </c>
      <c r="O7" s="6"/>
      <c r="P7" s="6"/>
      <c r="S7" s="3"/>
      <c r="T7" s="3"/>
      <c r="U7" s="3"/>
      <c r="V7" s="3"/>
      <c r="W7" s="3"/>
      <c r="X7" s="3"/>
      <c r="Z7" s="1"/>
      <c r="AR7" s="1"/>
    </row>
    <row r="8" spans="1:44" ht="20.100000000000001" customHeight="1" thickBot="1">
      <c r="A8" s="50">
        <f t="shared" si="3"/>
        <v>7</v>
      </c>
      <c r="B8" s="22">
        <f ca="1">Streams!B8</f>
        <v>34</v>
      </c>
      <c r="C8" s="23">
        <f ca="1">VLOOKUP(B8,Partition!$M$2:$N$38,2)</f>
        <v>7</v>
      </c>
      <c r="D8" s="24">
        <f ca="1">COUNTIF(INDEX(C8:INDEX($C$1:C8,IFERROR(LOOKUP(2,1/($D$1:D7=2),ROW($D$1:D7)-MIN(ROW($D$1:D7)-1)),1),),),C8)</f>
        <v>2</v>
      </c>
      <c r="E8" s="23">
        <f t="shared" ca="1" si="0"/>
        <v>3</v>
      </c>
      <c r="F8" s="25">
        <f ca="1">COUNTIF(INDEX(E8:INDEX($E$1:E8,IFERROR(LOOKUP(2,1/($F$1:F7=2),ROW($F$1:F7)-MIN(ROW($F$1:F7)-1)),1),),),E8)</f>
        <v>1</v>
      </c>
      <c r="G8" s="26">
        <f t="shared" ca="1" si="1"/>
        <v>8</v>
      </c>
      <c r="H8" s="26">
        <f t="shared" ca="1" si="2"/>
        <v>2</v>
      </c>
      <c r="I8" s="26">
        <f t="shared" ca="1" si="2"/>
        <v>7</v>
      </c>
      <c r="J8" s="26">
        <f t="shared" ca="1" si="2"/>
        <v>5</v>
      </c>
      <c r="K8" s="26">
        <f t="shared" ca="1" si="2"/>
        <v>1</v>
      </c>
      <c r="L8" s="26">
        <f t="shared" ca="1" si="2"/>
        <v>3</v>
      </c>
      <c r="M8" s="26">
        <f t="shared" ca="1" si="2"/>
        <v>4</v>
      </c>
      <c r="N8" s="26">
        <f t="shared" ca="1" si="2"/>
        <v>6</v>
      </c>
      <c r="O8" s="6"/>
      <c r="P8" s="6"/>
      <c r="S8" s="3"/>
      <c r="T8" s="3"/>
      <c r="U8" s="3"/>
      <c r="V8" s="3"/>
      <c r="W8" s="3"/>
      <c r="X8" s="3"/>
      <c r="Z8" s="1"/>
      <c r="AR8" s="1"/>
    </row>
    <row r="9" spans="1:44" ht="20.100000000000001" customHeight="1" thickBot="1">
      <c r="A9" s="50">
        <f t="shared" si="3"/>
        <v>8</v>
      </c>
      <c r="B9" s="22">
        <f ca="1">Streams!B9</f>
        <v>17</v>
      </c>
      <c r="C9" s="23">
        <f ca="1">VLOOKUP(B9,Partition!$M$2:$N$38,2)</f>
        <v>4</v>
      </c>
      <c r="D9" s="24">
        <f ca="1">COUNTIF(INDEX(C9:INDEX($C$1:C9,IFERROR(LOOKUP(2,1/($D$1:D8=2),ROW($D$1:D8)-MIN(ROW($D$1:D8)-1)),1),),),C9)</f>
        <v>1</v>
      </c>
      <c r="E9" s="23">
        <f t="shared" ca="1" si="0"/>
        <v>7</v>
      </c>
      <c r="F9" s="25">
        <f ca="1">COUNTIF(INDEX(E9:INDEX($E$1:E9,IFERROR(LOOKUP(2,1/($F$1:F8=2),ROW($F$1:F8)-MIN(ROW($F$1:F8)-1)),1),),),E9)</f>
        <v>2</v>
      </c>
      <c r="G9" s="26">
        <f t="shared" ca="1" si="1"/>
        <v>7</v>
      </c>
      <c r="H9" s="26">
        <f t="shared" ca="1" si="2"/>
        <v>8</v>
      </c>
      <c r="I9" s="26">
        <f t="shared" ca="1" si="2"/>
        <v>2</v>
      </c>
      <c r="J9" s="26">
        <f t="shared" ca="1" si="2"/>
        <v>5</v>
      </c>
      <c r="K9" s="26">
        <f t="shared" ca="1" si="2"/>
        <v>1</v>
      </c>
      <c r="L9" s="26">
        <f t="shared" ca="1" si="2"/>
        <v>3</v>
      </c>
      <c r="M9" s="26">
        <f t="shared" ca="1" si="2"/>
        <v>4</v>
      </c>
      <c r="N9" s="26">
        <f t="shared" ca="1" si="2"/>
        <v>6</v>
      </c>
      <c r="O9" s="6"/>
      <c r="P9" s="6"/>
      <c r="S9" s="3"/>
      <c r="T9" s="3"/>
      <c r="U9" s="3"/>
      <c r="V9" s="3"/>
      <c r="W9" s="3"/>
      <c r="X9" s="3"/>
      <c r="Z9" s="1"/>
      <c r="AR9" s="1"/>
    </row>
    <row r="10" spans="1:44" ht="20.100000000000001" customHeight="1" thickBot="1">
      <c r="A10" s="50">
        <f t="shared" si="3"/>
        <v>9</v>
      </c>
      <c r="B10" s="22">
        <f ca="1">Streams!B10</f>
        <v>4</v>
      </c>
      <c r="C10" s="23">
        <f ca="1">VLOOKUP(B10,Partition!$M$2:$N$38,2)</f>
        <v>2</v>
      </c>
      <c r="D10" s="24">
        <f ca="1">COUNTIF(INDEX(C10:INDEX($C$1:C10,IFERROR(LOOKUP(2,1/($D$1:D9=2),ROW($D$1:D9)-MIN(ROW($D$1:D9)-1)),1),),),C10)</f>
        <v>1</v>
      </c>
      <c r="E10" s="23">
        <f t="shared" ca="1" si="0"/>
        <v>4</v>
      </c>
      <c r="F10" s="25">
        <f ca="1">COUNTIF(INDEX(E10:INDEX($E$1:E10,IFERROR(LOOKUP(2,1/($F$1:F9=2),ROW($F$1:F9)-MIN(ROW($F$1:F9)-1)),1),),),E10)</f>
        <v>1</v>
      </c>
      <c r="G10" s="26">
        <f t="shared" ca="1" si="1"/>
        <v>4</v>
      </c>
      <c r="H10" s="26">
        <f t="shared" ca="1" si="2"/>
        <v>7</v>
      </c>
      <c r="I10" s="26">
        <f t="shared" ca="1" si="2"/>
        <v>8</v>
      </c>
      <c r="J10" s="26">
        <f t="shared" ca="1" si="2"/>
        <v>2</v>
      </c>
      <c r="K10" s="26">
        <f t="shared" ca="1" si="2"/>
        <v>5</v>
      </c>
      <c r="L10" s="26">
        <f t="shared" ca="1" si="2"/>
        <v>1</v>
      </c>
      <c r="M10" s="26">
        <f t="shared" ca="1" si="2"/>
        <v>3</v>
      </c>
      <c r="N10" s="26">
        <f t="shared" ca="1" si="2"/>
        <v>6</v>
      </c>
      <c r="O10" s="6"/>
      <c r="P10" s="6"/>
      <c r="S10" s="3"/>
      <c r="T10" s="3"/>
      <c r="U10" s="3"/>
      <c r="V10" s="3"/>
      <c r="W10" s="3"/>
      <c r="X10" s="3"/>
      <c r="Z10" s="1"/>
      <c r="AR10" s="1"/>
    </row>
    <row r="11" spans="1:44" ht="20.100000000000001" customHeight="1" thickBot="1">
      <c r="A11" s="50">
        <f t="shared" si="3"/>
        <v>10</v>
      </c>
      <c r="B11" s="22">
        <f ca="1">Streams!B11</f>
        <v>8</v>
      </c>
      <c r="C11" s="23">
        <f ca="1">VLOOKUP(B11,Partition!$M$2:$N$38,2)</f>
        <v>2</v>
      </c>
      <c r="D11" s="24">
        <f ca="1">COUNTIF(INDEX(C11:INDEX($C$1:C11,IFERROR(LOOKUP(2,1/($D$1:D10=2),ROW($D$1:D10)-MIN(ROW($D$1:D10)-1)),1),),),C11)</f>
        <v>2</v>
      </c>
      <c r="E11" s="23">
        <f t="shared" ca="1" si="0"/>
        <v>1</v>
      </c>
      <c r="F11" s="25">
        <f ca="1">COUNTIF(INDEX(E11:INDEX($E$1:E11,IFERROR(LOOKUP(2,1/($F$1:F10=2),ROW($F$1:F10)-MIN(ROW($F$1:F10)-1)),1),),),E11)</f>
        <v>1</v>
      </c>
      <c r="G11" s="26">
        <f t="shared" ca="1" si="1"/>
        <v>2</v>
      </c>
      <c r="H11" s="26">
        <f t="shared" ca="1" si="2"/>
        <v>4</v>
      </c>
      <c r="I11" s="26">
        <f t="shared" ca="1" si="2"/>
        <v>7</v>
      </c>
      <c r="J11" s="26">
        <f t="shared" ca="1" si="2"/>
        <v>8</v>
      </c>
      <c r="K11" s="26">
        <f t="shared" ca="1" si="2"/>
        <v>5</v>
      </c>
      <c r="L11" s="26">
        <f t="shared" ca="1" si="2"/>
        <v>1</v>
      </c>
      <c r="M11" s="26">
        <f t="shared" ca="1" si="2"/>
        <v>3</v>
      </c>
      <c r="N11" s="26">
        <f t="shared" ca="1" si="2"/>
        <v>6</v>
      </c>
      <c r="O11" s="6"/>
      <c r="P11" s="6"/>
      <c r="S11" s="3"/>
      <c r="T11" s="3"/>
      <c r="U11" s="3"/>
      <c r="V11" s="3"/>
      <c r="W11" s="3"/>
      <c r="X11" s="3"/>
      <c r="Z11" s="1"/>
      <c r="AR11" s="1"/>
    </row>
    <row r="12" spans="1:44" ht="20.100000000000001" customHeight="1" thickBot="1">
      <c r="A12" s="50">
        <f t="shared" si="3"/>
        <v>11</v>
      </c>
      <c r="B12" s="22">
        <f ca="1">Streams!B12</f>
        <v>6</v>
      </c>
      <c r="C12" s="23">
        <f ca="1">VLOOKUP(B12,Partition!$M$2:$N$38,2)</f>
        <v>2</v>
      </c>
      <c r="D12" s="24">
        <f ca="1">COUNTIF(INDEX(C12:INDEX($C$1:C12,IFERROR(LOOKUP(2,1/($D$1:D11=2),ROW($D$1:D11)-MIN(ROW($D$1:D11)-1)),1),),),C12)</f>
        <v>2</v>
      </c>
      <c r="E12" s="23">
        <f t="shared" ca="1" si="0"/>
        <v>1</v>
      </c>
      <c r="F12" s="25">
        <f ca="1">COUNTIF(INDEX(E12:INDEX($E$1:E12,IFERROR(LOOKUP(2,1/($F$1:F11=2),ROW($F$1:F11)-MIN(ROW($F$1:F11)-1)),1),),),E12)</f>
        <v>2</v>
      </c>
      <c r="G12" s="26">
        <f t="shared" ca="1" si="1"/>
        <v>2</v>
      </c>
      <c r="H12" s="26">
        <f t="shared" ca="1" si="2"/>
        <v>4</v>
      </c>
      <c r="I12" s="26">
        <f t="shared" ca="1" si="2"/>
        <v>7</v>
      </c>
      <c r="J12" s="26">
        <f t="shared" ca="1" si="2"/>
        <v>8</v>
      </c>
      <c r="K12" s="26">
        <f t="shared" ca="1" si="2"/>
        <v>5</v>
      </c>
      <c r="L12" s="26">
        <f t="shared" ca="1" si="2"/>
        <v>1</v>
      </c>
      <c r="M12" s="26">
        <f t="shared" ca="1" si="2"/>
        <v>3</v>
      </c>
      <c r="N12" s="26">
        <f t="shared" ca="1" si="2"/>
        <v>6</v>
      </c>
      <c r="O12" s="6"/>
      <c r="P12" s="6"/>
      <c r="S12" s="3"/>
      <c r="T12" s="3"/>
      <c r="U12" s="3"/>
      <c r="V12" s="3"/>
      <c r="W12" s="3"/>
      <c r="X12" s="3"/>
      <c r="Z12" s="1"/>
      <c r="AR12" s="1"/>
    </row>
    <row r="13" spans="1:44" ht="20.100000000000001" customHeight="1" thickBot="1">
      <c r="A13" s="50">
        <f t="shared" si="3"/>
        <v>12</v>
      </c>
      <c r="B13" s="22">
        <f ca="1">Streams!B13</f>
        <v>7</v>
      </c>
      <c r="C13" s="23">
        <f ca="1">VLOOKUP(B13,Partition!$M$2:$N$38,2)</f>
        <v>1</v>
      </c>
      <c r="D13" s="24">
        <f ca="1">COUNTIF(INDEX(C13:INDEX($C$1:C13,IFERROR(LOOKUP(2,1/($D$1:D12=2),ROW($D$1:D12)-MIN(ROW($D$1:D12)-1)),1),),),C13)</f>
        <v>1</v>
      </c>
      <c r="E13" s="23">
        <f t="shared" ca="1" si="0"/>
        <v>6</v>
      </c>
      <c r="F13" s="25">
        <f ca="1">COUNTIF(INDEX(E13:INDEX($E$1:E13,IFERROR(LOOKUP(2,1/($F$1:F12=2),ROW($F$1:F12)-MIN(ROW($F$1:F12)-1)),1),),),E13)</f>
        <v>1</v>
      </c>
      <c r="G13" s="26">
        <f t="shared" ca="1" si="1"/>
        <v>2</v>
      </c>
      <c r="H13" s="26">
        <f t="shared" ca="1" si="2"/>
        <v>4</v>
      </c>
      <c r="I13" s="26">
        <f t="shared" ca="1" si="2"/>
        <v>7</v>
      </c>
      <c r="J13" s="26">
        <f t="shared" ca="1" si="2"/>
        <v>8</v>
      </c>
      <c r="K13" s="26">
        <f t="shared" ca="1" si="2"/>
        <v>5</v>
      </c>
      <c r="L13" s="26">
        <f t="shared" ca="1" si="2"/>
        <v>1</v>
      </c>
      <c r="M13" s="26">
        <f t="shared" ca="1" si="2"/>
        <v>3</v>
      </c>
      <c r="N13" s="26">
        <f t="shared" ca="1" si="2"/>
        <v>6</v>
      </c>
      <c r="O13" s="6"/>
      <c r="P13" s="6"/>
      <c r="S13" s="3"/>
      <c r="T13" s="3"/>
      <c r="U13" s="3"/>
      <c r="V13" s="3"/>
      <c r="W13" s="3"/>
      <c r="X13" s="3"/>
      <c r="Z13" s="1"/>
      <c r="AR13" s="1"/>
    </row>
    <row r="14" spans="1:44" ht="20.100000000000001" customHeight="1" thickBot="1">
      <c r="A14" s="50">
        <f t="shared" si="3"/>
        <v>13</v>
      </c>
      <c r="B14" s="22">
        <f ca="1">Streams!B14</f>
        <v>25</v>
      </c>
      <c r="C14" s="23">
        <f ca="1">VLOOKUP(B14,Partition!$M$2:$N$38,2)</f>
        <v>5</v>
      </c>
      <c r="D14" s="24">
        <f ca="1">COUNTIF(INDEX(C14:INDEX($C$1:C14,IFERROR(LOOKUP(2,1/($D$1:D13=2),ROW($D$1:D13)-MIN(ROW($D$1:D13)-1)),1),),),C14)</f>
        <v>1</v>
      </c>
      <c r="E14" s="23">
        <f t="shared" ca="1" si="0"/>
        <v>6</v>
      </c>
      <c r="F14" s="25">
        <f ca="1">COUNTIF(INDEX(E14:INDEX($E$1:E14,IFERROR(LOOKUP(2,1/($F$1:F13=2),ROW($F$1:F13)-MIN(ROW($F$1:F13)-1)),1),),),E14)</f>
        <v>2</v>
      </c>
      <c r="G14" s="26">
        <f t="shared" ca="1" si="1"/>
        <v>1</v>
      </c>
      <c r="H14" s="26">
        <f t="shared" ca="1" si="2"/>
        <v>2</v>
      </c>
      <c r="I14" s="26">
        <f t="shared" ca="1" si="2"/>
        <v>4</v>
      </c>
      <c r="J14" s="26">
        <f t="shared" ca="1" si="2"/>
        <v>7</v>
      </c>
      <c r="K14" s="26">
        <f t="shared" ca="1" si="2"/>
        <v>8</v>
      </c>
      <c r="L14" s="26">
        <f t="shared" ca="1" si="2"/>
        <v>5</v>
      </c>
      <c r="M14" s="26">
        <f t="shared" ca="1" si="2"/>
        <v>3</v>
      </c>
      <c r="N14" s="26">
        <f t="shared" ca="1" si="2"/>
        <v>6</v>
      </c>
      <c r="O14" s="6"/>
      <c r="P14" s="6"/>
      <c r="S14" s="3"/>
      <c r="T14" s="3"/>
      <c r="U14" s="3"/>
      <c r="V14" s="3"/>
      <c r="W14" s="3"/>
      <c r="X14" s="3"/>
      <c r="AR14" s="1"/>
    </row>
    <row r="15" spans="1:44" ht="20.100000000000001" customHeight="1" thickBot="1">
      <c r="A15" s="50">
        <f t="shared" si="3"/>
        <v>14</v>
      </c>
      <c r="B15" s="22">
        <f ca="1">Streams!B15</f>
        <v>25</v>
      </c>
      <c r="C15" s="23">
        <f ca="1">VLOOKUP(B15,Partition!$M$2:$N$38,2)</f>
        <v>5</v>
      </c>
      <c r="D15" s="24">
        <f ca="1">COUNTIF(INDEX(C15:INDEX($C$1:C15,IFERROR(LOOKUP(2,1/($D$1:D14=2),ROW($D$1:D14)-MIN(ROW($D$1:D14)-1)),1),),),C15)</f>
        <v>2</v>
      </c>
      <c r="E15" s="23">
        <f t="shared" ca="1" si="0"/>
        <v>1</v>
      </c>
      <c r="F15" s="25">
        <f ca="1">COUNTIF(INDEX(E15:INDEX($E$1:E15,IFERROR(LOOKUP(2,1/($F$1:F14=2),ROW($F$1:F14)-MIN(ROW($F$1:F14)-1)),1),),),E15)</f>
        <v>1</v>
      </c>
      <c r="G15" s="26">
        <f t="shared" ca="1" si="1"/>
        <v>5</v>
      </c>
      <c r="H15" s="26">
        <f t="shared" ca="1" si="2"/>
        <v>1</v>
      </c>
      <c r="I15" s="26">
        <f t="shared" ca="1" si="2"/>
        <v>2</v>
      </c>
      <c r="J15" s="26">
        <f t="shared" ca="1" si="2"/>
        <v>4</v>
      </c>
      <c r="K15" s="26">
        <f t="shared" ca="1" si="2"/>
        <v>7</v>
      </c>
      <c r="L15" s="26">
        <f t="shared" ca="1" si="2"/>
        <v>8</v>
      </c>
      <c r="M15" s="26">
        <f t="shared" ca="1" si="2"/>
        <v>3</v>
      </c>
      <c r="N15" s="26">
        <f t="shared" ca="1" si="2"/>
        <v>6</v>
      </c>
      <c r="O15" s="6"/>
      <c r="P15" s="6"/>
      <c r="S15" s="3"/>
      <c r="T15" s="3"/>
      <c r="U15" s="3"/>
      <c r="V15" s="3"/>
      <c r="W15" s="3"/>
      <c r="X15" s="3"/>
      <c r="AR15" s="1"/>
    </row>
    <row r="16" spans="1:44" ht="20.100000000000001" customHeight="1" thickBot="1">
      <c r="A16" s="50">
        <f t="shared" si="3"/>
        <v>15</v>
      </c>
      <c r="B16" s="22">
        <f ca="1">Streams!B16</f>
        <v>11</v>
      </c>
      <c r="C16" s="23">
        <f ca="1">VLOOKUP(B16,Partition!$M$2:$N$38,2)</f>
        <v>4</v>
      </c>
      <c r="D16" s="24">
        <f ca="1">COUNTIF(INDEX(C16:INDEX($C$1:C16,IFERROR(LOOKUP(2,1/($D$1:D15=2),ROW($D$1:D15)-MIN(ROW($D$1:D15)-1)),1),),),C16)</f>
        <v>1</v>
      </c>
      <c r="E16" s="23">
        <f t="shared" ca="1" si="0"/>
        <v>4</v>
      </c>
      <c r="F16" s="25">
        <f ca="1">COUNTIF(INDEX(E16:INDEX($E$1:E16,IFERROR(LOOKUP(2,1/($F$1:F15=2),ROW($F$1:F15)-MIN(ROW($F$1:F15)-1)),1),),),E16)</f>
        <v>1</v>
      </c>
      <c r="G16" s="26">
        <f t="shared" ca="1" si="1"/>
        <v>5</v>
      </c>
      <c r="H16" s="26">
        <f t="shared" ca="1" si="2"/>
        <v>1</v>
      </c>
      <c r="I16" s="26">
        <f t="shared" ca="1" si="2"/>
        <v>2</v>
      </c>
      <c r="J16" s="26">
        <f t="shared" ca="1" si="2"/>
        <v>4</v>
      </c>
      <c r="K16" s="26">
        <f t="shared" ca="1" si="2"/>
        <v>7</v>
      </c>
      <c r="L16" s="26">
        <f t="shared" ca="1" si="2"/>
        <v>8</v>
      </c>
      <c r="M16" s="26">
        <f t="shared" ca="1" si="2"/>
        <v>3</v>
      </c>
      <c r="N16" s="26">
        <f t="shared" ca="1" si="2"/>
        <v>6</v>
      </c>
      <c r="O16" s="6"/>
      <c r="P16" s="6"/>
      <c r="S16" s="3"/>
      <c r="T16" s="3"/>
      <c r="U16" s="3"/>
      <c r="V16" s="3"/>
      <c r="W16" s="3"/>
      <c r="X16" s="3"/>
      <c r="AR16" s="1"/>
    </row>
    <row r="17" spans="1:44" ht="20.100000000000001" customHeight="1" thickBot="1">
      <c r="A17" s="50">
        <f t="shared" si="3"/>
        <v>16</v>
      </c>
      <c r="B17" s="22">
        <f ca="1">Streams!B17</f>
        <v>32</v>
      </c>
      <c r="C17" s="23">
        <f ca="1">VLOOKUP(B17,Partition!$M$2:$N$38,2)</f>
        <v>7</v>
      </c>
      <c r="D17" s="24">
        <f ca="1">COUNTIF(INDEX(C17:INDEX($C$1:C17,IFERROR(LOOKUP(2,1/($D$1:D16=2),ROW($D$1:D16)-MIN(ROW($D$1:D16)-1)),1),),),C17)</f>
        <v>1</v>
      </c>
      <c r="E17" s="23">
        <f t="shared" ca="1" si="0"/>
        <v>5</v>
      </c>
      <c r="F17" s="25">
        <f ca="1">COUNTIF(INDEX(E17:INDEX($E$1:E17,IFERROR(LOOKUP(2,1/($F$1:F16=2),ROW($F$1:F16)-MIN(ROW($F$1:F16)-1)),1),),),E17)</f>
        <v>1</v>
      </c>
      <c r="G17" s="26">
        <f t="shared" ca="1" si="1"/>
        <v>4</v>
      </c>
      <c r="H17" s="26">
        <f t="shared" ca="1" si="2"/>
        <v>5</v>
      </c>
      <c r="I17" s="26">
        <f t="shared" ca="1" si="2"/>
        <v>1</v>
      </c>
      <c r="J17" s="26">
        <f t="shared" ca="1" si="2"/>
        <v>2</v>
      </c>
      <c r="K17" s="26">
        <f t="shared" ca="1" si="2"/>
        <v>7</v>
      </c>
      <c r="L17" s="26">
        <f t="shared" ca="1" si="2"/>
        <v>8</v>
      </c>
      <c r="M17" s="26">
        <f t="shared" ca="1" si="2"/>
        <v>3</v>
      </c>
      <c r="N17" s="26">
        <f t="shared" ca="1" si="2"/>
        <v>6</v>
      </c>
      <c r="O17" s="6"/>
      <c r="P17" s="6"/>
      <c r="S17" s="3"/>
      <c r="T17" s="3"/>
      <c r="U17" s="3"/>
      <c r="V17" s="3"/>
      <c r="W17" s="3"/>
      <c r="X17" s="3"/>
      <c r="AR17" s="1"/>
    </row>
    <row r="18" spans="1:44" ht="20.100000000000001" customHeight="1" thickBot="1">
      <c r="A18" s="50">
        <f t="shared" si="3"/>
        <v>17</v>
      </c>
      <c r="B18" s="22">
        <f ca="1">Streams!B18</f>
        <v>7</v>
      </c>
      <c r="C18" s="23">
        <f ca="1">VLOOKUP(B18,Partition!$M$2:$N$38,2)</f>
        <v>1</v>
      </c>
      <c r="D18" s="24">
        <f ca="1">COUNTIF(INDEX(C18:INDEX($C$1:C18,IFERROR(LOOKUP(2,1/($D$1:D17=2),ROW($D$1:D17)-MIN(ROW($D$1:D17)-1)),1),),),C18)</f>
        <v>1</v>
      </c>
      <c r="E18" s="23">
        <f t="shared" ca="1" si="0"/>
        <v>4</v>
      </c>
      <c r="F18" s="25">
        <f ca="1">COUNTIF(INDEX(E18:INDEX($E$1:E18,IFERROR(LOOKUP(2,1/($F$1:F17=2),ROW($F$1:F17)-MIN(ROW($F$1:F17)-1)),1),),),E18)</f>
        <v>2</v>
      </c>
      <c r="G18" s="26">
        <f t="shared" ca="1" si="1"/>
        <v>7</v>
      </c>
      <c r="H18" s="26">
        <f t="shared" ca="1" si="2"/>
        <v>4</v>
      </c>
      <c r="I18" s="26">
        <f t="shared" ca="1" si="2"/>
        <v>5</v>
      </c>
      <c r="J18" s="26">
        <f t="shared" ca="1" si="2"/>
        <v>1</v>
      </c>
      <c r="K18" s="26">
        <f t="shared" ca="1" si="2"/>
        <v>2</v>
      </c>
      <c r="L18" s="26">
        <f t="shared" ca="1" si="2"/>
        <v>8</v>
      </c>
      <c r="M18" s="26">
        <f t="shared" ca="1" si="2"/>
        <v>3</v>
      </c>
      <c r="N18" s="26">
        <f t="shared" ca="1" si="2"/>
        <v>6</v>
      </c>
      <c r="O18" s="6"/>
      <c r="P18" s="6"/>
      <c r="S18" s="3"/>
      <c r="T18" s="3"/>
      <c r="U18" s="3"/>
      <c r="V18" s="3"/>
      <c r="W18" s="3"/>
      <c r="X18" s="3"/>
      <c r="AR18" s="1"/>
    </row>
    <row r="19" spans="1:44" ht="20.100000000000001" customHeight="1" thickBot="1">
      <c r="A19" s="50">
        <f t="shared" si="3"/>
        <v>18</v>
      </c>
      <c r="B19" s="22">
        <f ca="1">Streams!B19</f>
        <v>14</v>
      </c>
      <c r="C19" s="23">
        <f ca="1">VLOOKUP(B19,Partition!$M$2:$N$38,2)</f>
        <v>3</v>
      </c>
      <c r="D19" s="24">
        <f ca="1">COUNTIF(INDEX(C19:INDEX($C$1:C19,IFERROR(LOOKUP(2,1/($D$1:D18=2),ROW($D$1:D18)-MIN(ROW($D$1:D18)-1)),1),),),C19)</f>
        <v>1</v>
      </c>
      <c r="E19" s="23">
        <f t="shared" ca="1" si="0"/>
        <v>7</v>
      </c>
      <c r="F19" s="25">
        <f ca="1">COUNTIF(INDEX(E19:INDEX($E$1:E19,IFERROR(LOOKUP(2,1/($F$1:F18=2),ROW($F$1:F18)-MIN(ROW($F$1:F18)-1)),1),),),E19)</f>
        <v>1</v>
      </c>
      <c r="G19" s="26">
        <f t="shared" ca="1" si="1"/>
        <v>1</v>
      </c>
      <c r="H19" s="26">
        <f t="shared" ref="H19:N34" ca="1" si="4">IF(AND(G18&lt;&gt;$G19,G18&lt;&gt;G19,G18&lt;&gt;0),G18,H18)</f>
        <v>7</v>
      </c>
      <c r="I19" s="26">
        <f t="shared" ca="1" si="4"/>
        <v>4</v>
      </c>
      <c r="J19" s="26">
        <f t="shared" ca="1" si="4"/>
        <v>5</v>
      </c>
      <c r="K19" s="26">
        <f t="shared" ca="1" si="4"/>
        <v>2</v>
      </c>
      <c r="L19" s="26">
        <f t="shared" ca="1" si="4"/>
        <v>8</v>
      </c>
      <c r="M19" s="26">
        <f t="shared" ca="1" si="4"/>
        <v>3</v>
      </c>
      <c r="N19" s="26">
        <f t="shared" ca="1" si="4"/>
        <v>6</v>
      </c>
      <c r="O19" s="6"/>
      <c r="P19" s="6"/>
      <c r="S19" s="3"/>
      <c r="T19" s="3"/>
      <c r="U19" s="3"/>
      <c r="V19" s="3"/>
      <c r="W19" s="3"/>
      <c r="X19" s="3"/>
      <c r="AR19" s="1"/>
    </row>
    <row r="20" spans="1:44" ht="20.100000000000001" customHeight="1" thickBot="1">
      <c r="A20" s="50">
        <f t="shared" si="3"/>
        <v>19</v>
      </c>
      <c r="B20" s="22">
        <f ca="1">Streams!B20</f>
        <v>8</v>
      </c>
      <c r="C20" s="23">
        <f ca="1">VLOOKUP(B20,Partition!$M$2:$N$38,2)</f>
        <v>2</v>
      </c>
      <c r="D20" s="24">
        <f ca="1">COUNTIF(INDEX(C20:INDEX($C$1:C20,IFERROR(LOOKUP(2,1/($D$1:D19=2),ROW($D$1:D19)-MIN(ROW($D$1:D19)-1)),1),),),C20)</f>
        <v>1</v>
      </c>
      <c r="E20" s="23">
        <f t="shared" ca="1" si="0"/>
        <v>6</v>
      </c>
      <c r="F20" s="25">
        <f ca="1">COUNTIF(INDEX(E20:INDEX($E$1:E20,IFERROR(LOOKUP(2,1/($F$1:F19=2),ROW($F$1:F19)-MIN(ROW($F$1:F19)-1)),1),),),E20)</f>
        <v>1</v>
      </c>
      <c r="G20" s="26">
        <f t="shared" ca="1" si="1"/>
        <v>3</v>
      </c>
      <c r="H20" s="26">
        <f t="shared" ca="1" si="4"/>
        <v>1</v>
      </c>
      <c r="I20" s="26">
        <f t="shared" ca="1" si="4"/>
        <v>7</v>
      </c>
      <c r="J20" s="26">
        <f t="shared" ca="1" si="4"/>
        <v>4</v>
      </c>
      <c r="K20" s="26">
        <f t="shared" ca="1" si="4"/>
        <v>5</v>
      </c>
      <c r="L20" s="26">
        <f t="shared" ca="1" si="4"/>
        <v>2</v>
      </c>
      <c r="M20" s="26">
        <f t="shared" ca="1" si="4"/>
        <v>8</v>
      </c>
      <c r="N20" s="26">
        <f t="shared" ca="1" si="4"/>
        <v>6</v>
      </c>
      <c r="O20" s="6"/>
      <c r="P20" s="6"/>
      <c r="S20" s="3"/>
      <c r="T20" s="3"/>
      <c r="U20" s="3"/>
      <c r="V20" s="3"/>
      <c r="W20" s="3"/>
      <c r="X20" s="3"/>
      <c r="AR20" s="1"/>
    </row>
    <row r="21" spans="1:44" ht="20.100000000000001" customHeight="1" thickBot="1">
      <c r="A21" s="50">
        <f t="shared" si="3"/>
        <v>20</v>
      </c>
      <c r="B21" s="22">
        <f ca="1">Streams!B21</f>
        <v>35</v>
      </c>
      <c r="C21" s="23">
        <f ca="1">VLOOKUP(B21,Partition!$M$2:$N$38,2)</f>
        <v>8</v>
      </c>
      <c r="D21" s="24">
        <f ca="1">COUNTIF(INDEX(C21:INDEX($C$1:C21,IFERROR(LOOKUP(2,1/($D$1:D20=2),ROW($D$1:D20)-MIN(ROW($D$1:D20)-1)),1),),),C21)</f>
        <v>1</v>
      </c>
      <c r="E21" s="23">
        <f t="shared" ca="1" si="0"/>
        <v>7</v>
      </c>
      <c r="F21" s="25">
        <f ca="1">COUNTIF(INDEX(E21:INDEX($E$1:E21,IFERROR(LOOKUP(2,1/($F$1:F20=2),ROW($F$1:F20)-MIN(ROW($F$1:F20)-1)),1),),),E21)</f>
        <v>2</v>
      </c>
      <c r="G21" s="26">
        <f t="shared" ca="1" si="1"/>
        <v>2</v>
      </c>
      <c r="H21" s="26">
        <f t="shared" ca="1" si="4"/>
        <v>3</v>
      </c>
      <c r="I21" s="26">
        <f t="shared" ca="1" si="4"/>
        <v>1</v>
      </c>
      <c r="J21" s="26">
        <f t="shared" ca="1" si="4"/>
        <v>7</v>
      </c>
      <c r="K21" s="26">
        <f t="shared" ca="1" si="4"/>
        <v>4</v>
      </c>
      <c r="L21" s="26">
        <f t="shared" ca="1" si="4"/>
        <v>5</v>
      </c>
      <c r="M21" s="26">
        <f t="shared" ca="1" si="4"/>
        <v>8</v>
      </c>
      <c r="N21" s="26">
        <f t="shared" ca="1" si="4"/>
        <v>6</v>
      </c>
      <c r="O21" s="6"/>
      <c r="P21" s="6"/>
      <c r="S21" s="3"/>
      <c r="T21" s="3"/>
      <c r="U21" s="3"/>
      <c r="V21" s="3"/>
      <c r="W21" s="3"/>
      <c r="X21" s="3"/>
      <c r="AR21" s="1"/>
    </row>
    <row r="22" spans="1:44" ht="20.100000000000001" customHeight="1" thickBot="1">
      <c r="A22" s="50">
        <f t="shared" si="3"/>
        <v>21</v>
      </c>
      <c r="B22" s="22">
        <f ca="1">Streams!B22</f>
        <v>9</v>
      </c>
      <c r="C22" s="23">
        <f ca="1">VLOOKUP(B22,Partition!$M$2:$N$38,2)</f>
        <v>1</v>
      </c>
      <c r="D22" s="24">
        <f ca="1">COUNTIF(INDEX(C22:INDEX($C$1:C22,IFERROR(LOOKUP(2,1/($D$1:D21=2),ROW($D$1:D21)-MIN(ROW($D$1:D21)-1)),1),),),C22)</f>
        <v>2</v>
      </c>
      <c r="E22" s="23">
        <f t="shared" ca="1" si="0"/>
        <v>4</v>
      </c>
      <c r="F22" s="25">
        <f ca="1">COUNTIF(INDEX(E22:INDEX($E$1:E22,IFERROR(LOOKUP(2,1/($F$1:F21=2),ROW($F$1:F21)-MIN(ROW($F$1:F21)-1)),1),),),E22)</f>
        <v>1</v>
      </c>
      <c r="G22" s="26">
        <f t="shared" ca="1" si="1"/>
        <v>8</v>
      </c>
      <c r="H22" s="26">
        <f t="shared" ca="1" si="4"/>
        <v>2</v>
      </c>
      <c r="I22" s="26">
        <f t="shared" ca="1" si="4"/>
        <v>3</v>
      </c>
      <c r="J22" s="26">
        <f t="shared" ca="1" si="4"/>
        <v>1</v>
      </c>
      <c r="K22" s="26">
        <f t="shared" ca="1" si="4"/>
        <v>7</v>
      </c>
      <c r="L22" s="26">
        <f t="shared" ca="1" si="4"/>
        <v>4</v>
      </c>
      <c r="M22" s="26">
        <f t="shared" ca="1" si="4"/>
        <v>5</v>
      </c>
      <c r="N22" s="26">
        <f t="shared" ca="1" si="4"/>
        <v>6</v>
      </c>
      <c r="O22" s="6"/>
      <c r="P22" s="6"/>
      <c r="S22" s="3"/>
      <c r="T22" s="3"/>
      <c r="U22" s="3"/>
      <c r="V22" s="3"/>
      <c r="W22" s="3"/>
      <c r="X22" s="3"/>
      <c r="AR22" s="1"/>
    </row>
    <row r="23" spans="1:44" ht="20.100000000000001" customHeight="1" thickBot="1">
      <c r="A23" s="50">
        <f t="shared" si="3"/>
        <v>22</v>
      </c>
      <c r="B23" s="22">
        <f ca="1">Streams!B23</f>
        <v>25</v>
      </c>
      <c r="C23" s="23">
        <f ca="1">VLOOKUP(B23,Partition!$M$2:$N$38,2)</f>
        <v>5</v>
      </c>
      <c r="D23" s="24">
        <f ca="1">COUNTIF(INDEX(C23:INDEX($C$1:C23,IFERROR(LOOKUP(2,1/($D$1:D22=2),ROW($D$1:D22)-MIN(ROW($D$1:D22)-1)),1),),),C23)</f>
        <v>1</v>
      </c>
      <c r="E23" s="23">
        <f t="shared" ca="1" si="0"/>
        <v>7</v>
      </c>
      <c r="F23" s="25">
        <f ca="1">COUNTIF(INDEX(E23:INDEX($E$1:E23,IFERROR(LOOKUP(2,1/($F$1:F22=2),ROW($F$1:F22)-MIN(ROW($F$1:F22)-1)),1),),),E23)</f>
        <v>2</v>
      </c>
      <c r="G23" s="26">
        <f t="shared" ca="1" si="1"/>
        <v>1</v>
      </c>
      <c r="H23" s="26">
        <f t="shared" ca="1" si="4"/>
        <v>8</v>
      </c>
      <c r="I23" s="26">
        <f t="shared" ca="1" si="4"/>
        <v>2</v>
      </c>
      <c r="J23" s="26">
        <f t="shared" ca="1" si="4"/>
        <v>3</v>
      </c>
      <c r="K23" s="26">
        <f t="shared" ca="1" si="4"/>
        <v>7</v>
      </c>
      <c r="L23" s="26">
        <f t="shared" ca="1" si="4"/>
        <v>4</v>
      </c>
      <c r="M23" s="26">
        <f t="shared" ca="1" si="4"/>
        <v>5</v>
      </c>
      <c r="N23" s="26">
        <f t="shared" ca="1" si="4"/>
        <v>6</v>
      </c>
      <c r="O23" s="6"/>
      <c r="P23" s="6"/>
      <c r="S23" s="3"/>
      <c r="T23" s="3"/>
      <c r="U23" s="3"/>
      <c r="V23" s="3"/>
      <c r="W23" s="3"/>
      <c r="X23" s="3"/>
      <c r="AR23" s="1"/>
    </row>
    <row r="24" spans="1:44" ht="20.100000000000001" customHeight="1" thickBot="1">
      <c r="A24" s="50">
        <f t="shared" si="3"/>
        <v>23</v>
      </c>
      <c r="B24" s="22">
        <f ca="1">Streams!B24</f>
        <v>0</v>
      </c>
      <c r="C24" s="23">
        <f ca="1">VLOOKUP(B24,Partition!$M$2:$N$38,2)</f>
        <v>0</v>
      </c>
      <c r="D24" s="24">
        <f ca="1">COUNTIF(INDEX(C24:INDEX($C$1:C24,IFERROR(LOOKUP(2,1/($D$1:D23=2),ROW($D$1:D23)-MIN(ROW($D$1:D23)-1)),1),),),C24)</f>
        <v>1</v>
      </c>
      <c r="E24" s="23" t="str">
        <f t="shared" ca="1" si="0"/>
        <v/>
      </c>
      <c r="F24" s="25">
        <f ca="1">COUNTIF(INDEX(E24:INDEX($E$1:E24,IFERROR(LOOKUP(2,1/($F$1:F23=2),ROW($F$1:F23)-MIN(ROW($F$1:F23)-1)),1),),),E24)</f>
        <v>1</v>
      </c>
      <c r="G24" s="26">
        <f t="shared" ca="1" si="1"/>
        <v>5</v>
      </c>
      <c r="H24" s="26">
        <f t="shared" ca="1" si="4"/>
        <v>1</v>
      </c>
      <c r="I24" s="26">
        <f t="shared" ca="1" si="4"/>
        <v>8</v>
      </c>
      <c r="J24" s="26">
        <f t="shared" ca="1" si="4"/>
        <v>2</v>
      </c>
      <c r="K24" s="26">
        <f t="shared" ca="1" si="4"/>
        <v>3</v>
      </c>
      <c r="L24" s="26">
        <f t="shared" ca="1" si="4"/>
        <v>7</v>
      </c>
      <c r="M24" s="26">
        <f t="shared" ca="1" si="4"/>
        <v>4</v>
      </c>
      <c r="N24" s="26">
        <f t="shared" ca="1" si="4"/>
        <v>6</v>
      </c>
      <c r="O24" s="6"/>
      <c r="P24" s="6"/>
      <c r="S24" s="3"/>
      <c r="T24" s="3"/>
      <c r="U24" s="3"/>
      <c r="V24" s="3"/>
      <c r="W24" s="3"/>
      <c r="X24" s="3"/>
      <c r="AR24" s="1"/>
    </row>
    <row r="25" spans="1:44" ht="20.100000000000001" customHeight="1" thickBot="1">
      <c r="A25" s="50">
        <f t="shared" si="3"/>
        <v>24</v>
      </c>
      <c r="B25" s="22">
        <f ca="1">Streams!B25</f>
        <v>14</v>
      </c>
      <c r="C25" s="23">
        <f ca="1">VLOOKUP(B25,Partition!$M$2:$N$38,2)</f>
        <v>3</v>
      </c>
      <c r="D25" s="24">
        <f ca="1">COUNTIF(INDEX(C25:INDEX($C$1:C25,IFERROR(LOOKUP(2,1/($D$1:D24=2),ROW($D$1:D24)-MIN(ROW($D$1:D24)-1)),1),),),C25)</f>
        <v>1</v>
      </c>
      <c r="E25" s="23">
        <f t="shared" ca="1" si="0"/>
        <v>5</v>
      </c>
      <c r="F25" s="25">
        <f ca="1">COUNTIF(INDEX(E25:INDEX($E$1:E25,IFERROR(LOOKUP(2,1/($F$1:F24=2),ROW($F$1:F24)-MIN(ROW($F$1:F24)-1)),1),),),E25)</f>
        <v>1</v>
      </c>
      <c r="G25" s="26">
        <f t="shared" ca="1" si="1"/>
        <v>5</v>
      </c>
      <c r="H25" s="26">
        <f t="shared" ca="1" si="4"/>
        <v>1</v>
      </c>
      <c r="I25" s="26">
        <f t="shared" ca="1" si="4"/>
        <v>8</v>
      </c>
      <c r="J25" s="26">
        <f t="shared" ca="1" si="4"/>
        <v>2</v>
      </c>
      <c r="K25" s="26">
        <f t="shared" ca="1" si="4"/>
        <v>3</v>
      </c>
      <c r="L25" s="26">
        <f t="shared" ca="1" si="4"/>
        <v>7</v>
      </c>
      <c r="M25" s="26">
        <f t="shared" ca="1" si="4"/>
        <v>4</v>
      </c>
      <c r="N25" s="26">
        <f t="shared" ca="1" si="4"/>
        <v>6</v>
      </c>
      <c r="O25" s="6"/>
      <c r="P25" s="6"/>
      <c r="S25" s="3"/>
      <c r="T25" s="3"/>
      <c r="U25" s="3"/>
      <c r="V25" s="3"/>
      <c r="W25" s="3"/>
      <c r="X25" s="3"/>
      <c r="AR25" s="1"/>
    </row>
    <row r="26" spans="1:44" ht="20.100000000000001" customHeight="1" thickBot="1">
      <c r="A26" s="50">
        <f t="shared" si="3"/>
        <v>25</v>
      </c>
      <c r="B26" s="22">
        <f ca="1">Streams!B26</f>
        <v>17</v>
      </c>
      <c r="C26" s="23">
        <f ca="1">VLOOKUP(B26,Partition!$M$2:$N$38,2)</f>
        <v>4</v>
      </c>
      <c r="D26" s="24">
        <f ca="1">COUNTIF(INDEX(C26:INDEX($C$1:C26,IFERROR(LOOKUP(2,1/($D$1:D25=2),ROW($D$1:D25)-MIN(ROW($D$1:D25)-1)),1),),),C26)</f>
        <v>1</v>
      </c>
      <c r="E26" s="23">
        <f t="shared" ca="1" si="0"/>
        <v>7</v>
      </c>
      <c r="F26" s="25">
        <f ca="1">COUNTIF(INDEX(E26:INDEX($E$1:E26,IFERROR(LOOKUP(2,1/($F$1:F25=2),ROW($F$1:F25)-MIN(ROW($F$1:F25)-1)),1),),),E26)</f>
        <v>2</v>
      </c>
      <c r="G26" s="26">
        <f t="shared" ca="1" si="1"/>
        <v>3</v>
      </c>
      <c r="H26" s="26">
        <f t="shared" ca="1" si="4"/>
        <v>5</v>
      </c>
      <c r="I26" s="26">
        <f t="shared" ca="1" si="4"/>
        <v>1</v>
      </c>
      <c r="J26" s="26">
        <f t="shared" ca="1" si="4"/>
        <v>8</v>
      </c>
      <c r="K26" s="26">
        <f t="shared" ca="1" si="4"/>
        <v>2</v>
      </c>
      <c r="L26" s="26">
        <f t="shared" ca="1" si="4"/>
        <v>7</v>
      </c>
      <c r="M26" s="26">
        <f t="shared" ca="1" si="4"/>
        <v>4</v>
      </c>
      <c r="N26" s="26">
        <f t="shared" ca="1" si="4"/>
        <v>6</v>
      </c>
      <c r="O26" s="6"/>
      <c r="P26" s="6"/>
      <c r="S26" s="3"/>
      <c r="T26" s="3"/>
      <c r="U26" s="3"/>
      <c r="V26" s="3"/>
      <c r="W26" s="3"/>
      <c r="X26" s="3"/>
      <c r="AR26" s="1"/>
    </row>
    <row r="27" spans="1:44" ht="20.100000000000001" customHeight="1" thickBot="1">
      <c r="A27" s="50">
        <f t="shared" si="3"/>
        <v>26</v>
      </c>
      <c r="B27" s="22">
        <f ca="1">Streams!B27</f>
        <v>32</v>
      </c>
      <c r="C27" s="23">
        <f ca="1">VLOOKUP(B27,Partition!$M$2:$N$38,2)</f>
        <v>7</v>
      </c>
      <c r="D27" s="24">
        <f ca="1">COUNTIF(INDEX(C27:INDEX($C$1:C27,IFERROR(LOOKUP(2,1/($D$1:D26=2),ROW($D$1:D26)-MIN(ROW($D$1:D26)-1)),1),),),C27)</f>
        <v>1</v>
      </c>
      <c r="E27" s="23">
        <f t="shared" ca="1" si="0"/>
        <v>7</v>
      </c>
      <c r="F27" s="25">
        <f ca="1">COUNTIF(INDEX(E27:INDEX($E$1:E27,IFERROR(LOOKUP(2,1/($F$1:F26=2),ROW($F$1:F26)-MIN(ROW($F$1:F26)-1)),1),),),E27)</f>
        <v>2</v>
      </c>
      <c r="G27" s="26">
        <f t="shared" ca="1" si="1"/>
        <v>4</v>
      </c>
      <c r="H27" s="26">
        <f t="shared" ca="1" si="4"/>
        <v>3</v>
      </c>
      <c r="I27" s="26">
        <f t="shared" ca="1" si="4"/>
        <v>5</v>
      </c>
      <c r="J27" s="26">
        <f t="shared" ca="1" si="4"/>
        <v>1</v>
      </c>
      <c r="K27" s="26">
        <f t="shared" ca="1" si="4"/>
        <v>8</v>
      </c>
      <c r="L27" s="26">
        <f t="shared" ca="1" si="4"/>
        <v>2</v>
      </c>
      <c r="M27" s="26">
        <f t="shared" ca="1" si="4"/>
        <v>7</v>
      </c>
      <c r="N27" s="26">
        <f t="shared" ca="1" si="4"/>
        <v>6</v>
      </c>
      <c r="O27" s="6"/>
      <c r="P27" s="6"/>
      <c r="S27" s="3"/>
      <c r="T27" s="3"/>
      <c r="U27" s="3"/>
      <c r="V27" s="3"/>
      <c r="W27" s="3"/>
      <c r="X27" s="3"/>
      <c r="AR27" s="1"/>
    </row>
    <row r="28" spans="1:44" ht="20.100000000000001" customHeight="1" thickBot="1">
      <c r="A28" s="50">
        <f t="shared" si="3"/>
        <v>27</v>
      </c>
      <c r="B28" s="22">
        <f ca="1">Streams!B28</f>
        <v>16</v>
      </c>
      <c r="C28" s="23">
        <f ca="1">VLOOKUP(B28,Partition!$M$2:$N$38,2)</f>
        <v>3</v>
      </c>
      <c r="D28" s="24">
        <f ca="1">COUNTIF(INDEX(C28:INDEX($C$1:C28,IFERROR(LOOKUP(2,1/($D$1:D27=2),ROW($D$1:D27)-MIN(ROW($D$1:D27)-1)),1),),),C28)</f>
        <v>2</v>
      </c>
      <c r="E28" s="23">
        <f t="shared" ca="1" si="0"/>
        <v>3</v>
      </c>
      <c r="F28" s="25">
        <f ca="1">COUNTIF(INDEX(E28:INDEX($E$1:E28,IFERROR(LOOKUP(2,1/($F$1:F27=2),ROW($F$1:F27)-MIN(ROW($F$1:F27)-1)),1),),),E28)</f>
        <v>1</v>
      </c>
      <c r="G28" s="26">
        <f t="shared" ca="1" si="1"/>
        <v>7</v>
      </c>
      <c r="H28" s="26">
        <f t="shared" ca="1" si="4"/>
        <v>4</v>
      </c>
      <c r="I28" s="26">
        <f t="shared" ca="1" si="4"/>
        <v>3</v>
      </c>
      <c r="J28" s="26">
        <f t="shared" ca="1" si="4"/>
        <v>5</v>
      </c>
      <c r="K28" s="26">
        <f t="shared" ca="1" si="4"/>
        <v>1</v>
      </c>
      <c r="L28" s="26">
        <f t="shared" ca="1" si="4"/>
        <v>8</v>
      </c>
      <c r="M28" s="26">
        <f t="shared" ca="1" si="4"/>
        <v>2</v>
      </c>
      <c r="N28" s="26">
        <f t="shared" ca="1" si="4"/>
        <v>6</v>
      </c>
      <c r="O28" s="6"/>
      <c r="P28" s="6"/>
      <c r="S28" s="3"/>
      <c r="T28" s="3"/>
      <c r="U28" s="3"/>
      <c r="V28" s="3"/>
      <c r="W28" s="3"/>
      <c r="X28" s="3"/>
      <c r="AR28" s="1"/>
    </row>
    <row r="29" spans="1:44" ht="20.100000000000001" customHeight="1" thickBot="1">
      <c r="A29" s="50">
        <f t="shared" si="3"/>
        <v>28</v>
      </c>
      <c r="B29" s="22">
        <f ca="1">Streams!B29</f>
        <v>27</v>
      </c>
      <c r="C29" s="23">
        <f ca="1">VLOOKUP(B29,Partition!$M$2:$N$38,2)</f>
        <v>5</v>
      </c>
      <c r="D29" s="24">
        <f ca="1">COUNTIF(INDEX(C29:INDEX($C$1:C29,IFERROR(LOOKUP(2,1/($D$1:D28=2),ROW($D$1:D28)-MIN(ROW($D$1:D28)-1)),1),),),C29)</f>
        <v>1</v>
      </c>
      <c r="E29" s="23">
        <f t="shared" ca="1" si="0"/>
        <v>4</v>
      </c>
      <c r="F29" s="25">
        <f ca="1">COUNTIF(INDEX(E29:INDEX($E$1:E29,IFERROR(LOOKUP(2,1/($F$1:F28=2),ROW($F$1:F28)-MIN(ROW($F$1:F28)-1)),1),),),E29)</f>
        <v>1</v>
      </c>
      <c r="G29" s="26">
        <f t="shared" ca="1" si="1"/>
        <v>3</v>
      </c>
      <c r="H29" s="26">
        <f t="shared" ca="1" si="4"/>
        <v>7</v>
      </c>
      <c r="I29" s="26">
        <f t="shared" ca="1" si="4"/>
        <v>4</v>
      </c>
      <c r="J29" s="26">
        <f t="shared" ca="1" si="4"/>
        <v>5</v>
      </c>
      <c r="K29" s="26">
        <f t="shared" ca="1" si="4"/>
        <v>1</v>
      </c>
      <c r="L29" s="26">
        <f t="shared" ca="1" si="4"/>
        <v>8</v>
      </c>
      <c r="M29" s="26">
        <f t="shared" ca="1" si="4"/>
        <v>2</v>
      </c>
      <c r="N29" s="26">
        <f t="shared" ca="1" si="4"/>
        <v>6</v>
      </c>
      <c r="O29" s="6"/>
      <c r="P29" s="6"/>
      <c r="S29" s="3"/>
      <c r="T29" s="3"/>
      <c r="U29" s="3"/>
      <c r="V29" s="3"/>
      <c r="W29" s="3"/>
      <c r="X29" s="3"/>
      <c r="AR29" s="1"/>
    </row>
    <row r="30" spans="1:44" ht="20.100000000000001" customHeight="1" thickBot="1">
      <c r="A30" s="50">
        <f t="shared" si="3"/>
        <v>29</v>
      </c>
      <c r="B30" s="22">
        <f ca="1">Streams!B30</f>
        <v>27</v>
      </c>
      <c r="C30" s="23">
        <f ca="1">VLOOKUP(B30,Partition!$M$2:$N$38,2)</f>
        <v>5</v>
      </c>
      <c r="D30" s="24">
        <f ca="1">COUNTIF(INDEX(C30:INDEX($C$1:C30,IFERROR(LOOKUP(2,1/($D$1:D29=2),ROW($D$1:D29)-MIN(ROW($D$1:D29)-1)),1),),),C30)</f>
        <v>2</v>
      </c>
      <c r="E30" s="23">
        <f t="shared" ca="1" si="0"/>
        <v>1</v>
      </c>
      <c r="F30" s="25">
        <f ca="1">COUNTIF(INDEX(E30:INDEX($E$1:E30,IFERROR(LOOKUP(2,1/($F$1:F29=2),ROW($F$1:F29)-MIN(ROW($F$1:F29)-1)),1),),),E30)</f>
        <v>1</v>
      </c>
      <c r="G30" s="26">
        <f t="shared" ca="1" si="1"/>
        <v>5</v>
      </c>
      <c r="H30" s="26">
        <f t="shared" ca="1" si="4"/>
        <v>3</v>
      </c>
      <c r="I30" s="26">
        <f t="shared" ca="1" si="4"/>
        <v>7</v>
      </c>
      <c r="J30" s="26">
        <f t="shared" ca="1" si="4"/>
        <v>4</v>
      </c>
      <c r="K30" s="26">
        <f t="shared" ca="1" si="4"/>
        <v>1</v>
      </c>
      <c r="L30" s="26">
        <f t="shared" ca="1" si="4"/>
        <v>8</v>
      </c>
      <c r="M30" s="26">
        <f t="shared" ca="1" si="4"/>
        <v>2</v>
      </c>
      <c r="N30" s="26">
        <f t="shared" ca="1" si="4"/>
        <v>6</v>
      </c>
      <c r="O30" s="6"/>
      <c r="P30" s="6"/>
      <c r="S30" s="3"/>
      <c r="T30" s="3"/>
      <c r="U30" s="3"/>
      <c r="V30" s="3"/>
      <c r="W30" s="3"/>
      <c r="X30" s="3"/>
      <c r="AR30" s="1"/>
    </row>
    <row r="31" spans="1:44" ht="20.100000000000001" customHeight="1" thickBot="1">
      <c r="A31" s="50">
        <f t="shared" si="3"/>
        <v>30</v>
      </c>
      <c r="B31" s="22">
        <f ca="1">Streams!B31</f>
        <v>29</v>
      </c>
      <c r="C31" s="23">
        <f ca="1">VLOOKUP(B31,Partition!$M$2:$N$38,2)</f>
        <v>8</v>
      </c>
      <c r="D31" s="24">
        <f ca="1">COUNTIF(INDEX(C31:INDEX($C$1:C31,IFERROR(LOOKUP(2,1/($D$1:D30=2),ROW($D$1:D30)-MIN(ROW($D$1:D30)-1)),1),),),C31)</f>
        <v>1</v>
      </c>
      <c r="E31" s="23">
        <f t="shared" ca="1" si="0"/>
        <v>6</v>
      </c>
      <c r="F31" s="25">
        <f ca="1">COUNTIF(INDEX(E31:INDEX($E$1:E31,IFERROR(LOOKUP(2,1/($F$1:F30=2),ROW($F$1:F30)-MIN(ROW($F$1:F30)-1)),1),),),E31)</f>
        <v>1</v>
      </c>
      <c r="G31" s="26">
        <f t="shared" ca="1" si="1"/>
        <v>5</v>
      </c>
      <c r="H31" s="26">
        <f t="shared" ca="1" si="4"/>
        <v>3</v>
      </c>
      <c r="I31" s="26">
        <f t="shared" ca="1" si="4"/>
        <v>7</v>
      </c>
      <c r="J31" s="26">
        <f t="shared" ca="1" si="4"/>
        <v>4</v>
      </c>
      <c r="K31" s="26">
        <f t="shared" ca="1" si="4"/>
        <v>1</v>
      </c>
      <c r="L31" s="26">
        <f t="shared" ca="1" si="4"/>
        <v>8</v>
      </c>
      <c r="M31" s="26">
        <f t="shared" ca="1" si="4"/>
        <v>2</v>
      </c>
      <c r="N31" s="26">
        <f t="shared" ca="1" si="4"/>
        <v>6</v>
      </c>
      <c r="O31" s="6"/>
      <c r="P31" s="6"/>
      <c r="S31" s="3"/>
      <c r="T31" s="3"/>
      <c r="U31" s="3"/>
      <c r="V31" s="3"/>
      <c r="W31" s="3"/>
      <c r="X31" s="3"/>
      <c r="AR31" s="1"/>
    </row>
    <row r="32" spans="1:44" ht="20.100000000000001" customHeight="1" thickBot="1">
      <c r="A32" s="50">
        <f t="shared" si="3"/>
        <v>31</v>
      </c>
      <c r="B32" s="22">
        <f ca="1">Streams!B32</f>
        <v>24</v>
      </c>
      <c r="C32" s="23">
        <f ca="1">VLOOKUP(B32,Partition!$M$2:$N$38,2)</f>
        <v>6</v>
      </c>
      <c r="D32" s="24">
        <f ca="1">COUNTIF(INDEX(C32:INDEX($C$1:C32,IFERROR(LOOKUP(2,1/($D$1:D31=2),ROW($D$1:D31)-MIN(ROW($D$1:D31)-1)),1),),),C32)</f>
        <v>1</v>
      </c>
      <c r="E32" s="23">
        <f t="shared" ca="1" si="0"/>
        <v>8</v>
      </c>
      <c r="F32" s="25">
        <f ca="1">COUNTIF(INDEX(E32:INDEX($E$1:E32,IFERROR(LOOKUP(2,1/($F$1:F31=2),ROW($F$1:F31)-MIN(ROW($F$1:F31)-1)),1),),),E32)</f>
        <v>1</v>
      </c>
      <c r="G32" s="26">
        <f t="shared" ca="1" si="1"/>
        <v>8</v>
      </c>
      <c r="H32" s="26">
        <f t="shared" ca="1" si="4"/>
        <v>5</v>
      </c>
      <c r="I32" s="26">
        <f t="shared" ca="1" si="4"/>
        <v>3</v>
      </c>
      <c r="J32" s="26">
        <f t="shared" ca="1" si="4"/>
        <v>7</v>
      </c>
      <c r="K32" s="26">
        <f t="shared" ca="1" si="4"/>
        <v>4</v>
      </c>
      <c r="L32" s="26">
        <f t="shared" ca="1" si="4"/>
        <v>1</v>
      </c>
      <c r="M32" s="26">
        <f t="shared" ca="1" si="4"/>
        <v>2</v>
      </c>
      <c r="N32" s="26">
        <f t="shared" ca="1" si="4"/>
        <v>6</v>
      </c>
      <c r="O32" s="6"/>
      <c r="P32" s="6"/>
      <c r="S32" s="3"/>
      <c r="T32" s="3"/>
      <c r="U32" s="3"/>
      <c r="V32" s="3"/>
      <c r="W32" s="3"/>
      <c r="X32" s="3"/>
      <c r="AR32" s="1"/>
    </row>
    <row r="33" spans="1:52" ht="20.100000000000001" customHeight="1" thickBot="1">
      <c r="A33" s="50">
        <f t="shared" si="3"/>
        <v>32</v>
      </c>
      <c r="B33" s="22">
        <f ca="1">Streams!B33</f>
        <v>2</v>
      </c>
      <c r="C33" s="23">
        <f ca="1">VLOOKUP(B33,Partition!$M$2:$N$38,2)</f>
        <v>2</v>
      </c>
      <c r="D33" s="24">
        <f ca="1">COUNTIF(INDEX(C33:INDEX($C$1:C33,IFERROR(LOOKUP(2,1/($D$1:D32=2),ROW($D$1:D32)-MIN(ROW($D$1:D32)-1)),1),),),C33)</f>
        <v>1</v>
      </c>
      <c r="E33" s="23">
        <f t="shared" ca="1" si="0"/>
        <v>8</v>
      </c>
      <c r="F33" s="25">
        <f ca="1">COUNTIF(INDEX(E33:INDEX($E$1:E33,IFERROR(LOOKUP(2,1/($F$1:F32=2),ROW($F$1:F32)-MIN(ROW($F$1:F32)-1)),1),),),E33)</f>
        <v>2</v>
      </c>
      <c r="G33" s="26">
        <f t="shared" ca="1" si="1"/>
        <v>6</v>
      </c>
      <c r="H33" s="26">
        <f t="shared" ca="1" si="4"/>
        <v>8</v>
      </c>
      <c r="I33" s="26">
        <f t="shared" ca="1" si="4"/>
        <v>5</v>
      </c>
      <c r="J33" s="26">
        <f t="shared" ca="1" si="4"/>
        <v>3</v>
      </c>
      <c r="K33" s="26">
        <f t="shared" ca="1" si="4"/>
        <v>7</v>
      </c>
      <c r="L33" s="26">
        <f t="shared" ca="1" si="4"/>
        <v>4</v>
      </c>
      <c r="M33" s="26">
        <f t="shared" ca="1" si="4"/>
        <v>1</v>
      </c>
      <c r="N33" s="26">
        <f t="shared" ca="1" si="4"/>
        <v>2</v>
      </c>
      <c r="O33" s="6"/>
      <c r="P33" s="6"/>
      <c r="S33" s="3"/>
      <c r="T33" s="3"/>
      <c r="U33" s="3"/>
      <c r="V33" s="3"/>
      <c r="W33" s="3"/>
      <c r="X33" s="3"/>
      <c r="AR33" s="1"/>
    </row>
    <row r="34" spans="1:52" ht="20.100000000000001" customHeight="1" thickBot="1">
      <c r="A34" s="50">
        <f t="shared" si="3"/>
        <v>33</v>
      </c>
      <c r="B34" s="22">
        <f ca="1">Streams!B34</f>
        <v>18</v>
      </c>
      <c r="C34" s="23">
        <f ca="1">VLOOKUP(B34,Partition!$M$2:$N$38,2)</f>
        <v>3</v>
      </c>
      <c r="D34" s="24">
        <f ca="1">COUNTIF(INDEX(C34:INDEX($C$1:C34,IFERROR(LOOKUP(2,1/($D$1:D33=2),ROW($D$1:D33)-MIN(ROW($D$1:D33)-1)),1),),),C34)</f>
        <v>1</v>
      </c>
      <c r="E34" s="23">
        <f t="shared" ca="1" si="0"/>
        <v>5</v>
      </c>
      <c r="F34" s="25">
        <f ca="1">COUNTIF(INDEX(E34:INDEX($E$1:E34,IFERROR(LOOKUP(2,1/($F$1:F33=2),ROW($F$1:F33)-MIN(ROW($F$1:F33)-1)),1),),),E34)</f>
        <v>1</v>
      </c>
      <c r="G34" s="26">
        <f t="shared" ca="1" si="1"/>
        <v>2</v>
      </c>
      <c r="H34" s="26">
        <f t="shared" ca="1" si="4"/>
        <v>6</v>
      </c>
      <c r="I34" s="26">
        <f t="shared" ca="1" si="4"/>
        <v>8</v>
      </c>
      <c r="J34" s="26">
        <f t="shared" ca="1" si="4"/>
        <v>5</v>
      </c>
      <c r="K34" s="26">
        <f t="shared" ca="1" si="4"/>
        <v>3</v>
      </c>
      <c r="L34" s="26">
        <f t="shared" ca="1" si="4"/>
        <v>7</v>
      </c>
      <c r="M34" s="26">
        <f t="shared" ca="1" si="4"/>
        <v>4</v>
      </c>
      <c r="N34" s="26">
        <f t="shared" ca="1" si="4"/>
        <v>1</v>
      </c>
      <c r="O34" s="6"/>
      <c r="P34" s="6"/>
      <c r="S34" s="3"/>
      <c r="T34" s="3"/>
      <c r="U34" s="3"/>
      <c r="V34" s="3"/>
      <c r="W34" s="3"/>
      <c r="X34" s="3"/>
      <c r="AR34" s="1"/>
    </row>
    <row r="35" spans="1:52" ht="20.100000000000001" customHeight="1" thickBot="1">
      <c r="A35" s="50">
        <f t="shared" si="3"/>
        <v>34</v>
      </c>
      <c r="B35" s="22">
        <f ca="1">Streams!B35</f>
        <v>12</v>
      </c>
      <c r="C35" s="23">
        <f ca="1">VLOOKUP(B35,Partition!$M$2:$N$38,2)</f>
        <v>3</v>
      </c>
      <c r="D35" s="24">
        <f ca="1">COUNTIF(INDEX(C35:INDEX($C$1:C35,IFERROR(LOOKUP(2,1/($D$1:D34=2),ROW($D$1:D34)-MIN(ROW($D$1:D34)-1)),1),),),C35)</f>
        <v>2</v>
      </c>
      <c r="E35" s="23">
        <f t="shared" ca="1" si="0"/>
        <v>1</v>
      </c>
      <c r="F35" s="25">
        <f ca="1">COUNTIF(INDEX(E35:INDEX($E$1:E35,IFERROR(LOOKUP(2,1/($F$1:F34=2),ROW($F$1:F34)-MIN(ROW($F$1:F34)-1)),1),),),E35)</f>
        <v>1</v>
      </c>
      <c r="G35" s="26">
        <f t="shared" ca="1" si="1"/>
        <v>3</v>
      </c>
      <c r="H35" s="26">
        <f t="shared" ref="H35:N50" ca="1" si="5">IF(AND(G34&lt;&gt;$G35,G34&lt;&gt;G35,G34&lt;&gt;0),G34,H34)</f>
        <v>2</v>
      </c>
      <c r="I35" s="26">
        <f t="shared" ca="1" si="5"/>
        <v>6</v>
      </c>
      <c r="J35" s="26">
        <f t="shared" ca="1" si="5"/>
        <v>8</v>
      </c>
      <c r="K35" s="26">
        <f t="shared" ca="1" si="5"/>
        <v>5</v>
      </c>
      <c r="L35" s="26">
        <f t="shared" ca="1" si="5"/>
        <v>7</v>
      </c>
      <c r="M35" s="26">
        <f t="shared" ca="1" si="5"/>
        <v>4</v>
      </c>
      <c r="N35" s="26">
        <f t="shared" ca="1" si="5"/>
        <v>1</v>
      </c>
      <c r="O35" s="6"/>
      <c r="P35" s="6"/>
      <c r="S35" s="3"/>
      <c r="T35" s="3"/>
      <c r="U35" s="3"/>
      <c r="V35" s="3"/>
      <c r="W35" s="3"/>
      <c r="X35" s="3"/>
      <c r="AR35" s="1"/>
    </row>
    <row r="36" spans="1:52" ht="20.100000000000001" customHeight="1" thickBot="1">
      <c r="A36" s="50">
        <f t="shared" si="3"/>
        <v>35</v>
      </c>
      <c r="B36" s="22">
        <f ca="1">Streams!B36</f>
        <v>4</v>
      </c>
      <c r="C36" s="23">
        <f ca="1">VLOOKUP(B36,Partition!$M$2:$N$38,2)</f>
        <v>2</v>
      </c>
      <c r="D36" s="24">
        <f ca="1">COUNTIF(INDEX(C36:INDEX($C$1:C36,IFERROR(LOOKUP(2,1/($D$1:D35=2),ROW($D$1:D35)-MIN(ROW($D$1:D35)-1)),1),),),C36)</f>
        <v>1</v>
      </c>
      <c r="E36" s="23">
        <f t="shared" ca="1" si="0"/>
        <v>2</v>
      </c>
      <c r="F36" s="25">
        <f ca="1">COUNTIF(INDEX(E36:INDEX($E$1:E36,IFERROR(LOOKUP(2,1/($F$1:F35=2),ROW($F$1:F35)-MIN(ROW($F$1:F35)-1)),1),),),E36)</f>
        <v>1</v>
      </c>
      <c r="G36" s="26">
        <f t="shared" ca="1" si="1"/>
        <v>3</v>
      </c>
      <c r="H36" s="26">
        <f t="shared" ca="1" si="5"/>
        <v>2</v>
      </c>
      <c r="I36" s="26">
        <f t="shared" ca="1" si="5"/>
        <v>6</v>
      </c>
      <c r="J36" s="26">
        <f t="shared" ca="1" si="5"/>
        <v>8</v>
      </c>
      <c r="K36" s="26">
        <f t="shared" ca="1" si="5"/>
        <v>5</v>
      </c>
      <c r="L36" s="26">
        <f t="shared" ca="1" si="5"/>
        <v>7</v>
      </c>
      <c r="M36" s="26">
        <f t="shared" ca="1" si="5"/>
        <v>4</v>
      </c>
      <c r="N36" s="26">
        <f t="shared" ca="1" si="5"/>
        <v>1</v>
      </c>
      <c r="O36" s="6"/>
      <c r="P36" s="6"/>
      <c r="S36" s="3"/>
      <c r="T36" s="3"/>
      <c r="U36" s="3"/>
      <c r="V36" s="3"/>
      <c r="W36" s="3"/>
      <c r="X36" s="3"/>
      <c r="AR36" s="1"/>
    </row>
    <row r="37" spans="1:52" ht="20.100000000000001" customHeight="1" thickBot="1">
      <c r="A37" s="50">
        <f t="shared" si="3"/>
        <v>36</v>
      </c>
      <c r="B37" s="22">
        <f ca="1">Streams!B37</f>
        <v>30</v>
      </c>
      <c r="C37" s="23">
        <f ca="1">VLOOKUP(B37,Partition!$M$2:$N$38,2)</f>
        <v>7</v>
      </c>
      <c r="D37" s="24">
        <f ca="1">COUNTIF(INDEX(C37:INDEX($C$1:C37,IFERROR(LOOKUP(2,1/($D$1:D36=2),ROW($D$1:D36)-MIN(ROW($D$1:D36)-1)),1),),),C37)</f>
        <v>1</v>
      </c>
      <c r="E37" s="23">
        <f t="shared" ca="1" si="0"/>
        <v>6</v>
      </c>
      <c r="F37" s="25">
        <f ca="1">COUNTIF(INDEX(E37:INDEX($E$1:E37,IFERROR(LOOKUP(2,1/($F$1:F36=2),ROW($F$1:F36)-MIN(ROW($F$1:F36)-1)),1),),),E37)</f>
        <v>1</v>
      </c>
      <c r="G37" s="26">
        <f t="shared" ca="1" si="1"/>
        <v>2</v>
      </c>
      <c r="H37" s="26">
        <f t="shared" ca="1" si="5"/>
        <v>3</v>
      </c>
      <c r="I37" s="26">
        <f t="shared" ca="1" si="5"/>
        <v>6</v>
      </c>
      <c r="J37" s="26">
        <f t="shared" ca="1" si="5"/>
        <v>8</v>
      </c>
      <c r="K37" s="26">
        <f t="shared" ca="1" si="5"/>
        <v>5</v>
      </c>
      <c r="L37" s="26">
        <f t="shared" ca="1" si="5"/>
        <v>7</v>
      </c>
      <c r="M37" s="26">
        <f t="shared" ca="1" si="5"/>
        <v>4</v>
      </c>
      <c r="N37" s="26">
        <f t="shared" ca="1" si="5"/>
        <v>1</v>
      </c>
      <c r="O37" s="6"/>
      <c r="P37" s="6"/>
      <c r="S37" s="3"/>
      <c r="T37" s="3"/>
      <c r="U37" s="3"/>
      <c r="V37" s="3"/>
      <c r="W37" s="3"/>
      <c r="X37" s="3"/>
      <c r="AR37" s="1"/>
    </row>
    <row r="38" spans="1:52" ht="20.100000000000001" customHeight="1" thickBot="1">
      <c r="A38" s="50">
        <f t="shared" si="3"/>
        <v>37</v>
      </c>
      <c r="B38" s="22">
        <f ca="1">Streams!B38</f>
        <v>29</v>
      </c>
      <c r="C38" s="23">
        <f ca="1">VLOOKUP(B38,Partition!$M$2:$N$38,2)</f>
        <v>8</v>
      </c>
      <c r="D38" s="24">
        <f ca="1">COUNTIF(INDEX(C38:INDEX($C$1:C38,IFERROR(LOOKUP(2,1/($D$1:D37=2),ROW($D$1:D37)-MIN(ROW($D$1:D37)-1)),1),),),C38)</f>
        <v>1</v>
      </c>
      <c r="E38" s="23">
        <f t="shared" ca="1" si="0"/>
        <v>5</v>
      </c>
      <c r="F38" s="25">
        <f ca="1">COUNTIF(INDEX(E38:INDEX($E$1:E38,IFERROR(LOOKUP(2,1/($F$1:F37=2),ROW($F$1:F37)-MIN(ROW($F$1:F37)-1)),1),),),E38)</f>
        <v>2</v>
      </c>
      <c r="G38" s="26">
        <f t="shared" ca="1" si="1"/>
        <v>7</v>
      </c>
      <c r="H38" s="26">
        <f t="shared" ca="1" si="5"/>
        <v>2</v>
      </c>
      <c r="I38" s="26">
        <f t="shared" ca="1" si="5"/>
        <v>3</v>
      </c>
      <c r="J38" s="26">
        <f t="shared" ca="1" si="5"/>
        <v>6</v>
      </c>
      <c r="K38" s="26">
        <f t="shared" ca="1" si="5"/>
        <v>8</v>
      </c>
      <c r="L38" s="26">
        <f t="shared" ca="1" si="5"/>
        <v>5</v>
      </c>
      <c r="M38" s="26">
        <f t="shared" ca="1" si="5"/>
        <v>4</v>
      </c>
      <c r="N38" s="26">
        <f t="shared" ca="1" si="5"/>
        <v>1</v>
      </c>
      <c r="O38" s="6"/>
      <c r="P38" s="6"/>
      <c r="S38" s="3"/>
      <c r="T38" s="3"/>
      <c r="U38" s="3"/>
      <c r="V38" s="3"/>
      <c r="W38" s="3"/>
      <c r="X38" s="3"/>
      <c r="AR38" s="1"/>
    </row>
    <row r="39" spans="1:52" ht="20.100000000000001" customHeight="1" thickBot="1">
      <c r="A39" s="50">
        <f t="shared" si="3"/>
        <v>38</v>
      </c>
      <c r="B39" s="22">
        <f ca="1">Streams!B39</f>
        <v>11</v>
      </c>
      <c r="C39" s="23">
        <f ca="1">VLOOKUP(B39,Partition!$M$2:$N$38,2)</f>
        <v>4</v>
      </c>
      <c r="D39" s="24">
        <f ca="1">COUNTIF(INDEX(C39:INDEX($C$1:C39,IFERROR(LOOKUP(2,1/($D$1:D38=2),ROW($D$1:D38)-MIN(ROW($D$1:D38)-1)),1),),),C39)</f>
        <v>1</v>
      </c>
      <c r="E39" s="23">
        <f t="shared" ca="1" si="0"/>
        <v>7</v>
      </c>
      <c r="F39" s="25">
        <f ca="1">COUNTIF(INDEX(E39:INDEX($E$1:E39,IFERROR(LOOKUP(2,1/($F$1:F38=2),ROW($F$1:F38)-MIN(ROW($F$1:F38)-1)),1),),),E39)</f>
        <v>1</v>
      </c>
      <c r="G39" s="26">
        <f t="shared" ca="1" si="1"/>
        <v>8</v>
      </c>
      <c r="H39" s="26">
        <f t="shared" ca="1" si="5"/>
        <v>7</v>
      </c>
      <c r="I39" s="26">
        <f t="shared" ca="1" si="5"/>
        <v>2</v>
      </c>
      <c r="J39" s="26">
        <f t="shared" ca="1" si="5"/>
        <v>3</v>
      </c>
      <c r="K39" s="26">
        <f t="shared" ca="1" si="5"/>
        <v>6</v>
      </c>
      <c r="L39" s="26">
        <f t="shared" ca="1" si="5"/>
        <v>5</v>
      </c>
      <c r="M39" s="26">
        <f t="shared" ca="1" si="5"/>
        <v>4</v>
      </c>
      <c r="N39" s="26">
        <f t="shared" ca="1" si="5"/>
        <v>1</v>
      </c>
      <c r="O39" s="6"/>
      <c r="P39" s="6"/>
      <c r="S39" s="3"/>
      <c r="T39" s="3"/>
      <c r="U39" s="3"/>
      <c r="V39" s="3"/>
      <c r="W39" s="3"/>
      <c r="X39" s="3"/>
      <c r="AR39" s="1"/>
      <c r="AZ39" s="1"/>
    </row>
    <row r="40" spans="1:52" ht="20.100000000000001" customHeight="1" thickBot="1">
      <c r="A40" s="50">
        <f t="shared" si="3"/>
        <v>39</v>
      </c>
      <c r="B40" s="22">
        <f ca="1">Streams!B40</f>
        <v>34</v>
      </c>
      <c r="C40" s="23">
        <f ca="1">VLOOKUP(B40,Partition!$M$2:$N$38,2)</f>
        <v>7</v>
      </c>
      <c r="D40" s="24">
        <f ca="1">COUNTIF(INDEX(C40:INDEX($C$1:C40,IFERROR(LOOKUP(2,1/($D$1:D39=2),ROW($D$1:D39)-MIN(ROW($D$1:D39)-1)),1),),),C40)</f>
        <v>2</v>
      </c>
      <c r="E40" s="23">
        <f t="shared" ca="1" si="0"/>
        <v>3</v>
      </c>
      <c r="F40" s="25">
        <f ca="1">COUNTIF(INDEX(E40:INDEX($E$1:E40,IFERROR(LOOKUP(2,1/($F$1:F39=2),ROW($F$1:F39)-MIN(ROW($F$1:F39)-1)),1),),),E40)</f>
        <v>1</v>
      </c>
      <c r="G40" s="26">
        <f t="shared" ca="1" si="1"/>
        <v>4</v>
      </c>
      <c r="H40" s="26">
        <f t="shared" ca="1" si="5"/>
        <v>8</v>
      </c>
      <c r="I40" s="26">
        <f t="shared" ca="1" si="5"/>
        <v>7</v>
      </c>
      <c r="J40" s="26">
        <f t="shared" ca="1" si="5"/>
        <v>2</v>
      </c>
      <c r="K40" s="26">
        <f t="shared" ca="1" si="5"/>
        <v>3</v>
      </c>
      <c r="L40" s="26">
        <f t="shared" ca="1" si="5"/>
        <v>6</v>
      </c>
      <c r="M40" s="26">
        <f t="shared" ca="1" si="5"/>
        <v>5</v>
      </c>
      <c r="N40" s="26">
        <f t="shared" ca="1" si="5"/>
        <v>1</v>
      </c>
      <c r="O40" s="6"/>
      <c r="P40" s="6"/>
      <c r="S40" s="3"/>
      <c r="T40" s="3"/>
      <c r="U40" s="3"/>
      <c r="V40" s="3"/>
      <c r="W40" s="3"/>
      <c r="X40" s="3"/>
      <c r="AR40" s="1"/>
      <c r="AZ40" s="1"/>
    </row>
    <row r="41" spans="1:52" ht="20.100000000000001" customHeight="1" thickBot="1">
      <c r="A41" s="50">
        <f t="shared" si="3"/>
        <v>40</v>
      </c>
      <c r="B41" s="22">
        <f ca="1">Streams!B41</f>
        <v>1</v>
      </c>
      <c r="C41" s="23">
        <f ca="1">VLOOKUP(B41,Partition!$M$2:$N$38,2)</f>
        <v>1</v>
      </c>
      <c r="D41" s="24">
        <f ca="1">COUNTIF(INDEX(C41:INDEX($C$1:C41,IFERROR(LOOKUP(2,1/($D$1:D40=2),ROW($D$1:D40)-MIN(ROW($D$1:D40)-1)),1),),),C41)</f>
        <v>1</v>
      </c>
      <c r="E41" s="23">
        <f t="shared" ca="1" si="0"/>
        <v>8</v>
      </c>
      <c r="F41" s="25">
        <f ca="1">COUNTIF(INDEX(E41:INDEX($E$1:E41,IFERROR(LOOKUP(2,1/($F$1:F40=2),ROW($F$1:F40)-MIN(ROW($F$1:F40)-1)),1),),),E41)</f>
        <v>1</v>
      </c>
      <c r="G41" s="26">
        <f t="shared" ca="1" si="1"/>
        <v>7</v>
      </c>
      <c r="H41" s="26">
        <f t="shared" ca="1" si="5"/>
        <v>4</v>
      </c>
      <c r="I41" s="26">
        <f t="shared" ca="1" si="5"/>
        <v>8</v>
      </c>
      <c r="J41" s="26">
        <f t="shared" ca="1" si="5"/>
        <v>2</v>
      </c>
      <c r="K41" s="26">
        <f t="shared" ca="1" si="5"/>
        <v>3</v>
      </c>
      <c r="L41" s="26">
        <f t="shared" ca="1" si="5"/>
        <v>6</v>
      </c>
      <c r="M41" s="26">
        <f t="shared" ca="1" si="5"/>
        <v>5</v>
      </c>
      <c r="N41" s="26">
        <f t="shared" ca="1" si="5"/>
        <v>1</v>
      </c>
      <c r="O41" s="6"/>
      <c r="P41" s="6"/>
      <c r="S41" s="3"/>
      <c r="T41" s="3"/>
      <c r="U41" s="3"/>
      <c r="V41" s="3"/>
      <c r="W41" s="3"/>
      <c r="X41" s="3"/>
      <c r="AR41" s="1"/>
      <c r="AZ41" s="1"/>
    </row>
    <row r="42" spans="1:52" ht="20.100000000000001" customHeight="1" thickBot="1">
      <c r="A42" s="50">
        <f t="shared" si="3"/>
        <v>41</v>
      </c>
      <c r="B42" s="22">
        <f ca="1">Streams!B42</f>
        <v>26</v>
      </c>
      <c r="C42" s="23">
        <f ca="1">VLOOKUP(B42,Partition!$M$2:$N$38,2)</f>
        <v>6</v>
      </c>
      <c r="D42" s="24">
        <f ca="1">COUNTIF(INDEX(C42:INDEX($C$1:C42,IFERROR(LOOKUP(2,1/($D$1:D41=2),ROW($D$1:D41)-MIN(ROW($D$1:D41)-1)),1),),),C42)</f>
        <v>1</v>
      </c>
      <c r="E42" s="23">
        <f t="shared" ca="1" si="0"/>
        <v>7</v>
      </c>
      <c r="F42" s="25">
        <f ca="1">COUNTIF(INDEX(E42:INDEX($E$1:E42,IFERROR(LOOKUP(2,1/($F$1:F41=2),ROW($F$1:F41)-MIN(ROW($F$1:F41)-1)),1),),),E42)</f>
        <v>2</v>
      </c>
      <c r="G42" s="26">
        <f t="shared" ca="1" si="1"/>
        <v>1</v>
      </c>
      <c r="H42" s="26">
        <f t="shared" ca="1" si="5"/>
        <v>7</v>
      </c>
      <c r="I42" s="26">
        <f t="shared" ca="1" si="5"/>
        <v>4</v>
      </c>
      <c r="J42" s="26">
        <f t="shared" ca="1" si="5"/>
        <v>8</v>
      </c>
      <c r="K42" s="26">
        <f t="shared" ca="1" si="5"/>
        <v>2</v>
      </c>
      <c r="L42" s="26">
        <f t="shared" ca="1" si="5"/>
        <v>3</v>
      </c>
      <c r="M42" s="26">
        <f t="shared" ca="1" si="5"/>
        <v>6</v>
      </c>
      <c r="N42" s="26">
        <f t="shared" ca="1" si="5"/>
        <v>5</v>
      </c>
      <c r="O42" s="6"/>
      <c r="P42" s="6"/>
      <c r="S42" s="3"/>
      <c r="T42" s="3"/>
      <c r="U42" s="3"/>
      <c r="V42" s="3"/>
      <c r="W42" s="3"/>
      <c r="X42" s="3"/>
      <c r="AR42" s="1"/>
      <c r="AZ42" s="1"/>
    </row>
    <row r="43" spans="1:52" ht="20.100000000000001" customHeight="1" thickBot="1">
      <c r="A43" s="50">
        <f t="shared" si="3"/>
        <v>42</v>
      </c>
      <c r="B43" s="22">
        <f ca="1">Streams!B43</f>
        <v>2</v>
      </c>
      <c r="C43" s="23">
        <f ca="1">VLOOKUP(B43,Partition!$M$2:$N$38,2)</f>
        <v>2</v>
      </c>
      <c r="D43" s="24">
        <f ca="1">COUNTIF(INDEX(C43:INDEX($C$1:C43,IFERROR(LOOKUP(2,1/($D$1:D42=2),ROW($D$1:D42)-MIN(ROW($D$1:D42)-1)),1),),),C43)</f>
        <v>1</v>
      </c>
      <c r="E43" s="23">
        <f t="shared" ca="1" si="0"/>
        <v>6</v>
      </c>
      <c r="F43" s="25">
        <f ca="1">COUNTIF(INDEX(E43:INDEX($E$1:E43,IFERROR(LOOKUP(2,1/($F$1:F42=2),ROW($F$1:F42)-MIN(ROW($F$1:F42)-1)),1),),),E43)</f>
        <v>1</v>
      </c>
      <c r="G43" s="26">
        <f t="shared" ca="1" si="1"/>
        <v>6</v>
      </c>
      <c r="H43" s="26">
        <f t="shared" ca="1" si="5"/>
        <v>1</v>
      </c>
      <c r="I43" s="26">
        <f t="shared" ca="1" si="5"/>
        <v>7</v>
      </c>
      <c r="J43" s="26">
        <f t="shared" ca="1" si="5"/>
        <v>4</v>
      </c>
      <c r="K43" s="26">
        <f t="shared" ca="1" si="5"/>
        <v>8</v>
      </c>
      <c r="L43" s="26">
        <f t="shared" ca="1" si="5"/>
        <v>2</v>
      </c>
      <c r="M43" s="26">
        <f t="shared" ca="1" si="5"/>
        <v>3</v>
      </c>
      <c r="N43" s="26">
        <f t="shared" ca="1" si="5"/>
        <v>5</v>
      </c>
      <c r="O43" s="6"/>
      <c r="P43" s="6"/>
      <c r="S43" s="3"/>
      <c r="T43" s="3"/>
      <c r="U43" s="3"/>
      <c r="V43" s="3"/>
      <c r="W43" s="3"/>
      <c r="X43" s="3"/>
      <c r="AR43" s="1"/>
      <c r="AZ43" s="1"/>
    </row>
    <row r="44" spans="1:52" ht="20.100000000000001" customHeight="1" thickBot="1">
      <c r="A44" s="50">
        <f t="shared" si="3"/>
        <v>43</v>
      </c>
      <c r="B44" s="22">
        <f ca="1">Streams!B44</f>
        <v>11</v>
      </c>
      <c r="C44" s="23">
        <f ca="1">VLOOKUP(B44,Partition!$M$2:$N$38,2)</f>
        <v>4</v>
      </c>
      <c r="D44" s="24">
        <f ca="1">COUNTIF(INDEX(C44:INDEX($C$1:C44,IFERROR(LOOKUP(2,1/($D$1:D43=2),ROW($D$1:D43)-MIN(ROW($D$1:D43)-1)),1),),),C44)</f>
        <v>1</v>
      </c>
      <c r="E44" s="23">
        <f t="shared" ca="1" si="0"/>
        <v>5</v>
      </c>
      <c r="F44" s="25">
        <f ca="1">COUNTIF(INDEX(E44:INDEX($E$1:E44,IFERROR(LOOKUP(2,1/($F$1:F43=2),ROW($F$1:F43)-MIN(ROW($F$1:F43)-1)),1),),),E44)</f>
        <v>1</v>
      </c>
      <c r="G44" s="26">
        <f t="shared" ca="1" si="1"/>
        <v>2</v>
      </c>
      <c r="H44" s="26">
        <f t="shared" ca="1" si="5"/>
        <v>6</v>
      </c>
      <c r="I44" s="26">
        <f t="shared" ca="1" si="5"/>
        <v>1</v>
      </c>
      <c r="J44" s="26">
        <f t="shared" ca="1" si="5"/>
        <v>7</v>
      </c>
      <c r="K44" s="26">
        <f t="shared" ca="1" si="5"/>
        <v>4</v>
      </c>
      <c r="L44" s="26">
        <f t="shared" ca="1" si="5"/>
        <v>8</v>
      </c>
      <c r="M44" s="26">
        <f t="shared" ca="1" si="5"/>
        <v>3</v>
      </c>
      <c r="N44" s="26">
        <f t="shared" ca="1" si="5"/>
        <v>5</v>
      </c>
      <c r="O44" s="6"/>
      <c r="P44" s="6"/>
      <c r="S44" s="3"/>
      <c r="T44" s="3"/>
      <c r="U44" s="3"/>
      <c r="V44" s="3"/>
      <c r="W44" s="3"/>
      <c r="X44" s="3"/>
      <c r="AR44" s="1"/>
      <c r="AZ44" s="1"/>
    </row>
    <row r="45" spans="1:52" ht="20.100000000000001" customHeight="1" thickBot="1">
      <c r="A45" s="50">
        <f t="shared" si="3"/>
        <v>44</v>
      </c>
      <c r="B45" s="22">
        <f ca="1">Streams!B45</f>
        <v>6</v>
      </c>
      <c r="C45" s="23">
        <f ca="1">VLOOKUP(B45,Partition!$M$2:$N$38,2)</f>
        <v>2</v>
      </c>
      <c r="D45" s="24">
        <f ca="1">COUNTIF(INDEX(C45:INDEX($C$1:C45,IFERROR(LOOKUP(2,1/($D$1:D44=2),ROW($D$1:D44)-MIN(ROW($D$1:D44)-1)),1),),),C45)</f>
        <v>2</v>
      </c>
      <c r="E45" s="23">
        <f t="shared" ca="1" si="0"/>
        <v>2</v>
      </c>
      <c r="F45" s="25">
        <f ca="1">COUNTIF(INDEX(E45:INDEX($E$1:E45,IFERROR(LOOKUP(2,1/($F$1:F44=2),ROW($F$1:F44)-MIN(ROW($F$1:F44)-1)),1),),),E45)</f>
        <v>1</v>
      </c>
      <c r="G45" s="26">
        <f t="shared" ca="1" si="1"/>
        <v>4</v>
      </c>
      <c r="H45" s="26">
        <f t="shared" ca="1" si="5"/>
        <v>2</v>
      </c>
      <c r="I45" s="26">
        <f t="shared" ca="1" si="5"/>
        <v>6</v>
      </c>
      <c r="J45" s="26">
        <f t="shared" ca="1" si="5"/>
        <v>1</v>
      </c>
      <c r="K45" s="26">
        <f t="shared" ca="1" si="5"/>
        <v>7</v>
      </c>
      <c r="L45" s="26">
        <f t="shared" ca="1" si="5"/>
        <v>8</v>
      </c>
      <c r="M45" s="26">
        <f t="shared" ca="1" si="5"/>
        <v>3</v>
      </c>
      <c r="N45" s="26">
        <f t="shared" ca="1" si="5"/>
        <v>5</v>
      </c>
      <c r="O45" s="6"/>
      <c r="P45" s="6"/>
      <c r="S45" s="3"/>
      <c r="T45" s="3"/>
      <c r="U45" s="3"/>
      <c r="V45" s="3"/>
      <c r="W45" s="3"/>
      <c r="X45" s="3"/>
      <c r="AR45" s="1"/>
      <c r="AZ45" s="1"/>
    </row>
    <row r="46" spans="1:52" ht="20.100000000000001" customHeight="1" thickBot="1">
      <c r="A46" s="50">
        <f t="shared" si="3"/>
        <v>45</v>
      </c>
      <c r="B46" s="22">
        <f ca="1">Streams!B46</f>
        <v>3</v>
      </c>
      <c r="C46" s="23">
        <f ca="1">VLOOKUP(B46,Partition!$M$2:$N$38,2)</f>
        <v>1</v>
      </c>
      <c r="D46" s="24">
        <f ca="1">COUNTIF(INDEX(C46:INDEX($C$1:C46,IFERROR(LOOKUP(2,1/($D$1:D45=2),ROW($D$1:D45)-MIN(ROW($D$1:D45)-1)),1),),),C46)</f>
        <v>1</v>
      </c>
      <c r="E46" s="23">
        <f t="shared" ca="1" si="0"/>
        <v>4</v>
      </c>
      <c r="F46" s="25">
        <f ca="1">COUNTIF(INDEX(E46:INDEX($E$1:E46,IFERROR(LOOKUP(2,1/($F$1:F45=2),ROW($F$1:F45)-MIN(ROW($F$1:F45)-1)),1),),),E46)</f>
        <v>1</v>
      </c>
      <c r="G46" s="26">
        <f t="shared" ca="1" si="1"/>
        <v>2</v>
      </c>
      <c r="H46" s="26">
        <f t="shared" ca="1" si="5"/>
        <v>4</v>
      </c>
      <c r="I46" s="26">
        <f t="shared" ca="1" si="5"/>
        <v>6</v>
      </c>
      <c r="J46" s="26">
        <f t="shared" ca="1" si="5"/>
        <v>1</v>
      </c>
      <c r="K46" s="26">
        <f t="shared" ca="1" si="5"/>
        <v>7</v>
      </c>
      <c r="L46" s="26">
        <f t="shared" ca="1" si="5"/>
        <v>8</v>
      </c>
      <c r="M46" s="26">
        <f t="shared" ca="1" si="5"/>
        <v>3</v>
      </c>
      <c r="N46" s="26">
        <f t="shared" ca="1" si="5"/>
        <v>5</v>
      </c>
      <c r="O46" s="6"/>
      <c r="P46" s="6"/>
      <c r="S46" s="3"/>
      <c r="T46" s="3"/>
      <c r="U46" s="3"/>
      <c r="V46" s="3"/>
      <c r="W46" s="3"/>
      <c r="X46" s="3"/>
      <c r="AR46" s="1"/>
      <c r="AZ46" s="1"/>
    </row>
    <row r="47" spans="1:52" ht="20.100000000000001" customHeight="1" thickBot="1">
      <c r="A47" s="50">
        <f t="shared" si="3"/>
        <v>46</v>
      </c>
      <c r="B47" s="22">
        <f ca="1">Streams!B47</f>
        <v>31</v>
      </c>
      <c r="C47" s="23">
        <f ca="1">VLOOKUP(B47,Partition!$M$2:$N$38,2)</f>
        <v>8</v>
      </c>
      <c r="D47" s="24">
        <f ca="1">COUNTIF(INDEX(C47:INDEX($C$1:C47,IFERROR(LOOKUP(2,1/($D$1:D46=2),ROW($D$1:D46)-MIN(ROW($D$1:D46)-1)),1),),),C47)</f>
        <v>1</v>
      </c>
      <c r="E47" s="23">
        <f t="shared" ca="1" si="0"/>
        <v>6</v>
      </c>
      <c r="F47" s="25">
        <f ca="1">COUNTIF(INDEX(E47:INDEX($E$1:E47,IFERROR(LOOKUP(2,1/($F$1:F46=2),ROW($F$1:F46)-MIN(ROW($F$1:F46)-1)),1),),),E47)</f>
        <v>2</v>
      </c>
      <c r="G47" s="26">
        <f t="shared" ca="1" si="1"/>
        <v>1</v>
      </c>
      <c r="H47" s="26">
        <f t="shared" ca="1" si="5"/>
        <v>2</v>
      </c>
      <c r="I47" s="26">
        <f t="shared" ca="1" si="5"/>
        <v>4</v>
      </c>
      <c r="J47" s="26">
        <f t="shared" ca="1" si="5"/>
        <v>6</v>
      </c>
      <c r="K47" s="26">
        <f t="shared" ca="1" si="5"/>
        <v>7</v>
      </c>
      <c r="L47" s="26">
        <f t="shared" ca="1" si="5"/>
        <v>8</v>
      </c>
      <c r="M47" s="26">
        <f t="shared" ca="1" si="5"/>
        <v>3</v>
      </c>
      <c r="N47" s="26">
        <f t="shared" ca="1" si="5"/>
        <v>5</v>
      </c>
      <c r="O47" s="6"/>
      <c r="P47" s="6"/>
      <c r="S47" s="3"/>
      <c r="T47" s="3"/>
      <c r="U47" s="3"/>
      <c r="V47" s="3"/>
      <c r="W47" s="3"/>
      <c r="X47" s="3"/>
      <c r="AR47" s="1"/>
      <c r="AZ47" s="1"/>
    </row>
    <row r="48" spans="1:52" ht="20.100000000000001" customHeight="1" thickBot="1">
      <c r="A48" s="50">
        <f t="shared" si="3"/>
        <v>47</v>
      </c>
      <c r="B48" s="22">
        <f ca="1">Streams!B48</f>
        <v>26</v>
      </c>
      <c r="C48" s="23">
        <f ca="1">VLOOKUP(B48,Partition!$M$2:$N$38,2)</f>
        <v>6</v>
      </c>
      <c r="D48" s="24">
        <f ca="1">COUNTIF(INDEX(C48:INDEX($C$1:C48,IFERROR(LOOKUP(2,1/($D$1:D47=2),ROW($D$1:D47)-MIN(ROW($D$1:D47)-1)),1),),),C48)</f>
        <v>1</v>
      </c>
      <c r="E48" s="23">
        <f t="shared" ca="1" si="0"/>
        <v>5</v>
      </c>
      <c r="F48" s="25">
        <f ca="1">COUNTIF(INDEX(E48:INDEX($E$1:E48,IFERROR(LOOKUP(2,1/($F$1:F47=2),ROW($F$1:F47)-MIN(ROW($F$1:F47)-1)),1),),),E48)</f>
        <v>1</v>
      </c>
      <c r="G48" s="26">
        <f t="shared" ca="1" si="1"/>
        <v>8</v>
      </c>
      <c r="H48" s="26">
        <f t="shared" ca="1" si="5"/>
        <v>1</v>
      </c>
      <c r="I48" s="26">
        <f t="shared" ca="1" si="5"/>
        <v>2</v>
      </c>
      <c r="J48" s="26">
        <f t="shared" ca="1" si="5"/>
        <v>4</v>
      </c>
      <c r="K48" s="26">
        <f t="shared" ca="1" si="5"/>
        <v>6</v>
      </c>
      <c r="L48" s="26">
        <f t="shared" ca="1" si="5"/>
        <v>7</v>
      </c>
      <c r="M48" s="26">
        <f t="shared" ca="1" si="5"/>
        <v>3</v>
      </c>
      <c r="N48" s="26">
        <f t="shared" ca="1" si="5"/>
        <v>5</v>
      </c>
      <c r="O48" s="6"/>
      <c r="P48" s="6"/>
      <c r="S48" s="3"/>
      <c r="T48" s="3"/>
      <c r="U48" s="3"/>
      <c r="V48" s="3"/>
      <c r="W48" s="3"/>
      <c r="X48" s="3"/>
      <c r="AR48" s="1"/>
      <c r="AZ48" s="1"/>
    </row>
    <row r="49" spans="1:52" ht="20.100000000000001" customHeight="1" thickBot="1">
      <c r="A49" s="50">
        <f t="shared" si="3"/>
        <v>48</v>
      </c>
      <c r="B49" s="22">
        <f ca="1">Streams!B49</f>
        <v>30</v>
      </c>
      <c r="C49" s="23">
        <f ca="1">VLOOKUP(B49,Partition!$M$2:$N$38,2)</f>
        <v>7</v>
      </c>
      <c r="D49" s="24">
        <f ca="1">COUNTIF(INDEX(C49:INDEX($C$1:C49,IFERROR(LOOKUP(2,1/($D$1:D48=2),ROW($D$1:D48)-MIN(ROW($D$1:D48)-1)),1),),),C49)</f>
        <v>1</v>
      </c>
      <c r="E49" s="23">
        <f t="shared" ca="1" si="0"/>
        <v>6</v>
      </c>
      <c r="F49" s="25">
        <f ca="1">COUNTIF(INDEX(E49:INDEX($E$1:E49,IFERROR(LOOKUP(2,1/($F$1:F48=2),ROW($F$1:F48)-MIN(ROW($F$1:F48)-1)),1),),),E49)</f>
        <v>2</v>
      </c>
      <c r="G49" s="26">
        <f t="shared" ca="1" si="1"/>
        <v>6</v>
      </c>
      <c r="H49" s="26">
        <f t="shared" ca="1" si="5"/>
        <v>8</v>
      </c>
      <c r="I49" s="26">
        <f t="shared" ca="1" si="5"/>
        <v>1</v>
      </c>
      <c r="J49" s="26">
        <f t="shared" ca="1" si="5"/>
        <v>2</v>
      </c>
      <c r="K49" s="26">
        <f t="shared" ca="1" si="5"/>
        <v>4</v>
      </c>
      <c r="L49" s="26">
        <f t="shared" ca="1" si="5"/>
        <v>7</v>
      </c>
      <c r="M49" s="26">
        <f t="shared" ca="1" si="5"/>
        <v>3</v>
      </c>
      <c r="N49" s="26">
        <f t="shared" ca="1" si="5"/>
        <v>5</v>
      </c>
      <c r="O49" s="6"/>
      <c r="P49" s="6"/>
      <c r="S49" s="3"/>
      <c r="T49" s="3"/>
      <c r="U49" s="3"/>
      <c r="V49" s="3"/>
      <c r="W49" s="3"/>
      <c r="X49" s="3"/>
      <c r="AR49" s="1"/>
      <c r="AZ49" s="1"/>
    </row>
    <row r="50" spans="1:52" ht="20.100000000000001" customHeight="1" thickBot="1">
      <c r="A50" s="50">
        <f t="shared" si="3"/>
        <v>49</v>
      </c>
      <c r="B50" s="22">
        <f ca="1">Streams!B50</f>
        <v>9</v>
      </c>
      <c r="C50" s="23">
        <f ca="1">VLOOKUP(B50,Partition!$M$2:$N$38,2)</f>
        <v>1</v>
      </c>
      <c r="D50" s="24">
        <f ca="1">COUNTIF(INDEX(C50:INDEX($C$1:C50,IFERROR(LOOKUP(2,1/($D$1:D49=2),ROW($D$1:D49)-MIN(ROW($D$1:D49)-1)),1),),),C50)</f>
        <v>2</v>
      </c>
      <c r="E50" s="23">
        <f t="shared" ca="1" si="0"/>
        <v>4</v>
      </c>
      <c r="F50" s="25">
        <f ca="1">COUNTIF(INDEX(E50:INDEX($E$1:E50,IFERROR(LOOKUP(2,1/($F$1:F49=2),ROW($F$1:F49)-MIN(ROW($F$1:F49)-1)),1),),),E50)</f>
        <v>1</v>
      </c>
      <c r="G50" s="26">
        <f t="shared" ca="1" si="1"/>
        <v>7</v>
      </c>
      <c r="H50" s="26">
        <f t="shared" ca="1" si="5"/>
        <v>6</v>
      </c>
      <c r="I50" s="26">
        <f t="shared" ca="1" si="5"/>
        <v>8</v>
      </c>
      <c r="J50" s="26">
        <f t="shared" ca="1" si="5"/>
        <v>1</v>
      </c>
      <c r="K50" s="26">
        <f t="shared" ca="1" si="5"/>
        <v>2</v>
      </c>
      <c r="L50" s="26">
        <f t="shared" ca="1" si="5"/>
        <v>4</v>
      </c>
      <c r="M50" s="26">
        <f t="shared" ca="1" si="5"/>
        <v>3</v>
      </c>
      <c r="N50" s="26">
        <f t="shared" ca="1" si="5"/>
        <v>5</v>
      </c>
      <c r="O50" s="6"/>
      <c r="P50" s="6"/>
      <c r="S50" s="3"/>
      <c r="T50" s="3"/>
      <c r="U50" s="3"/>
      <c r="V50" s="3"/>
      <c r="W50" s="3"/>
      <c r="X50" s="3"/>
      <c r="AR50" s="1"/>
      <c r="AZ50" s="1"/>
    </row>
    <row r="51" spans="1:52" ht="20.100000000000001" customHeight="1" thickBot="1">
      <c r="A51" s="50">
        <f t="shared" si="3"/>
        <v>50</v>
      </c>
      <c r="B51" s="22">
        <f ca="1">Streams!B51</f>
        <v>2</v>
      </c>
      <c r="C51" s="23">
        <f ca="1">VLOOKUP(B51,Partition!$M$2:$N$38,2)</f>
        <v>2</v>
      </c>
      <c r="D51" s="24">
        <f ca="1">COUNTIF(INDEX(C51:INDEX($C$1:C51,IFERROR(LOOKUP(2,1/($D$1:D50=2),ROW($D$1:D50)-MIN(ROW($D$1:D50)-1)),1),),),C51)</f>
        <v>1</v>
      </c>
      <c r="E51" s="23">
        <f t="shared" ca="1" si="0"/>
        <v>5</v>
      </c>
      <c r="F51" s="25">
        <f ca="1">COUNTIF(INDEX(E51:INDEX($E$1:E51,IFERROR(LOOKUP(2,1/($F$1:F50=2),ROW($F$1:F50)-MIN(ROW($F$1:F50)-1)),1),),),E51)</f>
        <v>1</v>
      </c>
      <c r="G51" s="26">
        <f t="shared" ca="1" si="1"/>
        <v>1</v>
      </c>
      <c r="H51" s="26">
        <f t="shared" ref="H51:N66" ca="1" si="6">IF(AND(G50&lt;&gt;$G51,G50&lt;&gt;G51,G50&lt;&gt;0),G50,H50)</f>
        <v>7</v>
      </c>
      <c r="I51" s="26">
        <f t="shared" ca="1" si="6"/>
        <v>6</v>
      </c>
      <c r="J51" s="26">
        <f t="shared" ca="1" si="6"/>
        <v>8</v>
      </c>
      <c r="K51" s="26">
        <f t="shared" ca="1" si="6"/>
        <v>2</v>
      </c>
      <c r="L51" s="26">
        <f t="shared" ca="1" si="6"/>
        <v>4</v>
      </c>
      <c r="M51" s="26">
        <f t="shared" ca="1" si="6"/>
        <v>3</v>
      </c>
      <c r="N51" s="26">
        <f t="shared" ca="1" si="6"/>
        <v>5</v>
      </c>
      <c r="O51" s="6"/>
      <c r="P51" s="6"/>
      <c r="S51" s="3"/>
      <c r="T51" s="3"/>
      <c r="U51" s="3"/>
      <c r="V51" s="3"/>
      <c r="W51" s="3"/>
      <c r="X51" s="3"/>
      <c r="AR51" s="1"/>
      <c r="AZ51" s="1"/>
    </row>
    <row r="52" spans="1:52" ht="20.100000000000001" customHeight="1" thickBot="1">
      <c r="A52" s="50">
        <f t="shared" si="3"/>
        <v>51</v>
      </c>
      <c r="B52" s="22">
        <f ca="1">Streams!B52</f>
        <v>36</v>
      </c>
      <c r="C52" s="23">
        <f ca="1">VLOOKUP(B52,Partition!$M$2:$N$38,2)</f>
        <v>7</v>
      </c>
      <c r="D52" s="24">
        <f ca="1">COUNTIF(INDEX(C52:INDEX($C$1:C52,IFERROR(LOOKUP(2,1/($D$1:D51=2),ROW($D$1:D51)-MIN(ROW($D$1:D51)-1)),1),),),C52)</f>
        <v>1</v>
      </c>
      <c r="E52" s="23">
        <f t="shared" ca="1" si="0"/>
        <v>3</v>
      </c>
      <c r="F52" s="25">
        <f ca="1">COUNTIF(INDEX(E52:INDEX($E$1:E52,IFERROR(LOOKUP(2,1/($F$1:F51=2),ROW($F$1:F51)-MIN(ROW($F$1:F51)-1)),1),),),E52)</f>
        <v>1</v>
      </c>
      <c r="G52" s="26">
        <f t="shared" ca="1" si="1"/>
        <v>2</v>
      </c>
      <c r="H52" s="26">
        <f t="shared" ca="1" si="6"/>
        <v>1</v>
      </c>
      <c r="I52" s="26">
        <f t="shared" ca="1" si="6"/>
        <v>7</v>
      </c>
      <c r="J52" s="26">
        <f t="shared" ca="1" si="6"/>
        <v>6</v>
      </c>
      <c r="K52" s="26">
        <f t="shared" ca="1" si="6"/>
        <v>8</v>
      </c>
      <c r="L52" s="26">
        <f t="shared" ca="1" si="6"/>
        <v>4</v>
      </c>
      <c r="M52" s="26">
        <f t="shared" ca="1" si="6"/>
        <v>3</v>
      </c>
      <c r="N52" s="26">
        <f t="shared" ca="1" si="6"/>
        <v>5</v>
      </c>
      <c r="O52" s="6"/>
      <c r="P52" s="6"/>
      <c r="S52" s="3"/>
      <c r="T52" s="3"/>
      <c r="U52" s="3"/>
      <c r="V52" s="3"/>
      <c r="W52" s="3"/>
      <c r="X52" s="3"/>
      <c r="AR52" s="1"/>
      <c r="AZ52" s="1"/>
    </row>
    <row r="53" spans="1:52" ht="20.100000000000001" customHeight="1" thickBot="1">
      <c r="A53" s="50">
        <f t="shared" si="3"/>
        <v>52</v>
      </c>
      <c r="B53" s="22">
        <f ca="1">Streams!B53</f>
        <v>18</v>
      </c>
      <c r="C53" s="23">
        <f ca="1">VLOOKUP(B53,Partition!$M$2:$N$38,2)</f>
        <v>3</v>
      </c>
      <c r="D53" s="24">
        <f ca="1">COUNTIF(INDEX(C53:INDEX($C$1:C53,IFERROR(LOOKUP(2,1/($D$1:D52=2),ROW($D$1:D52)-MIN(ROW($D$1:D52)-1)),1),),),C53)</f>
        <v>1</v>
      </c>
      <c r="E53" s="23">
        <f t="shared" ca="1" si="0"/>
        <v>7</v>
      </c>
      <c r="F53" s="25">
        <f ca="1">COUNTIF(INDEX(E53:INDEX($E$1:E53,IFERROR(LOOKUP(2,1/($F$1:F52=2),ROW($F$1:F52)-MIN(ROW($F$1:F52)-1)),1),),),E53)</f>
        <v>1</v>
      </c>
      <c r="G53" s="26">
        <f t="shared" ca="1" si="1"/>
        <v>7</v>
      </c>
      <c r="H53" s="26">
        <f t="shared" ca="1" si="6"/>
        <v>2</v>
      </c>
      <c r="I53" s="26">
        <f t="shared" ca="1" si="6"/>
        <v>1</v>
      </c>
      <c r="J53" s="26">
        <f t="shared" ca="1" si="6"/>
        <v>6</v>
      </c>
      <c r="K53" s="26">
        <f t="shared" ca="1" si="6"/>
        <v>8</v>
      </c>
      <c r="L53" s="26">
        <f t="shared" ca="1" si="6"/>
        <v>4</v>
      </c>
      <c r="M53" s="26">
        <f t="shared" ca="1" si="6"/>
        <v>3</v>
      </c>
      <c r="N53" s="26">
        <f t="shared" ca="1" si="6"/>
        <v>5</v>
      </c>
      <c r="O53" s="6"/>
      <c r="P53" s="6"/>
      <c r="S53" s="3"/>
      <c r="T53" s="3"/>
      <c r="U53" s="3"/>
      <c r="V53" s="3"/>
      <c r="W53" s="3"/>
      <c r="X53" s="3"/>
      <c r="AR53" s="1"/>
      <c r="AZ53" s="1"/>
    </row>
    <row r="54" spans="1:52" ht="20.100000000000001" customHeight="1" thickBot="1">
      <c r="A54" s="50">
        <f t="shared" si="3"/>
        <v>53</v>
      </c>
      <c r="B54" s="22">
        <f ca="1">Streams!B54</f>
        <v>13</v>
      </c>
      <c r="C54" s="23">
        <f ca="1">VLOOKUP(B54,Partition!$M$2:$N$38,2)</f>
        <v>4</v>
      </c>
      <c r="D54" s="24">
        <f ca="1">COUNTIF(INDEX(C54:INDEX($C$1:C54,IFERROR(LOOKUP(2,1/($D$1:D53=2),ROW($D$1:D53)-MIN(ROW($D$1:D53)-1)),1),),),C54)</f>
        <v>1</v>
      </c>
      <c r="E54" s="23">
        <f t="shared" ca="1" si="0"/>
        <v>7</v>
      </c>
      <c r="F54" s="25">
        <f ca="1">COUNTIF(INDEX(E54:INDEX($E$1:E54,IFERROR(LOOKUP(2,1/($F$1:F53=2),ROW($F$1:F53)-MIN(ROW($F$1:F53)-1)),1),),),E54)</f>
        <v>2</v>
      </c>
      <c r="G54" s="26">
        <f t="shared" ca="1" si="1"/>
        <v>3</v>
      </c>
      <c r="H54" s="26">
        <f t="shared" ca="1" si="6"/>
        <v>7</v>
      </c>
      <c r="I54" s="26">
        <f t="shared" ca="1" si="6"/>
        <v>2</v>
      </c>
      <c r="J54" s="26">
        <f t="shared" ca="1" si="6"/>
        <v>1</v>
      </c>
      <c r="K54" s="26">
        <f t="shared" ca="1" si="6"/>
        <v>6</v>
      </c>
      <c r="L54" s="26">
        <f t="shared" ca="1" si="6"/>
        <v>8</v>
      </c>
      <c r="M54" s="26">
        <f t="shared" ca="1" si="6"/>
        <v>4</v>
      </c>
      <c r="N54" s="26">
        <f t="shared" ca="1" si="6"/>
        <v>5</v>
      </c>
      <c r="O54" s="6"/>
      <c r="P54" s="6"/>
      <c r="S54" s="3"/>
      <c r="T54" s="3"/>
      <c r="U54" s="3"/>
      <c r="V54" s="3"/>
      <c r="W54" s="3"/>
      <c r="X54" s="3"/>
      <c r="AR54" s="1"/>
      <c r="AZ54" s="1"/>
    </row>
    <row r="55" spans="1:52" ht="20.100000000000001" customHeight="1" thickBot="1">
      <c r="A55" s="50">
        <f t="shared" si="3"/>
        <v>54</v>
      </c>
      <c r="B55" s="22">
        <f ca="1">Streams!B55</f>
        <v>19</v>
      </c>
      <c r="C55" s="23">
        <f ca="1">VLOOKUP(B55,Partition!$M$2:$N$38,2)</f>
        <v>5</v>
      </c>
      <c r="D55" s="24">
        <f ca="1">COUNTIF(INDEX(C55:INDEX($C$1:C55,IFERROR(LOOKUP(2,1/($D$1:D54=2),ROW($D$1:D54)-MIN(ROW($D$1:D54)-1)),1),),),C55)</f>
        <v>1</v>
      </c>
      <c r="E55" s="23">
        <f t="shared" ca="1" si="0"/>
        <v>8</v>
      </c>
      <c r="F55" s="25">
        <f ca="1">COUNTIF(INDEX(E55:INDEX($E$1:E55,IFERROR(LOOKUP(2,1/($F$1:F54=2),ROW($F$1:F54)-MIN(ROW($F$1:F54)-1)),1),),),E55)</f>
        <v>1</v>
      </c>
      <c r="G55" s="26">
        <f t="shared" ca="1" si="1"/>
        <v>4</v>
      </c>
      <c r="H55" s="26">
        <f t="shared" ca="1" si="6"/>
        <v>3</v>
      </c>
      <c r="I55" s="26">
        <f t="shared" ca="1" si="6"/>
        <v>7</v>
      </c>
      <c r="J55" s="26">
        <f t="shared" ca="1" si="6"/>
        <v>2</v>
      </c>
      <c r="K55" s="26">
        <f t="shared" ca="1" si="6"/>
        <v>1</v>
      </c>
      <c r="L55" s="26">
        <f t="shared" ca="1" si="6"/>
        <v>6</v>
      </c>
      <c r="M55" s="26">
        <f t="shared" ca="1" si="6"/>
        <v>8</v>
      </c>
      <c r="N55" s="26">
        <f t="shared" ca="1" si="6"/>
        <v>5</v>
      </c>
      <c r="O55" s="6"/>
      <c r="P55" s="6"/>
      <c r="S55" s="3"/>
      <c r="T55" s="3"/>
      <c r="U55" s="3"/>
      <c r="V55" s="3"/>
      <c r="W55" s="3"/>
      <c r="X55" s="3"/>
      <c r="AR55" s="1"/>
      <c r="AZ55" s="1"/>
    </row>
    <row r="56" spans="1:52" ht="20.100000000000001" customHeight="1" thickBot="1">
      <c r="A56" s="50">
        <f t="shared" si="3"/>
        <v>55</v>
      </c>
      <c r="B56" s="22">
        <f ca="1">Streams!B56</f>
        <v>10</v>
      </c>
      <c r="C56" s="23">
        <f ca="1">VLOOKUP(B56,Partition!$M$2:$N$38,2)</f>
        <v>2</v>
      </c>
      <c r="D56" s="24">
        <f ca="1">COUNTIF(INDEX(C56:INDEX($C$1:C56,IFERROR(LOOKUP(2,1/($D$1:D55=2),ROW($D$1:D55)-MIN(ROW($D$1:D55)-1)),1),),),C56)</f>
        <v>2</v>
      </c>
      <c r="E56" s="23">
        <f t="shared" ca="1" si="0"/>
        <v>5</v>
      </c>
      <c r="F56" s="25">
        <f ca="1">COUNTIF(INDEX(E56:INDEX($E$1:E56,IFERROR(LOOKUP(2,1/($F$1:F55=2),ROW($F$1:F55)-MIN(ROW($F$1:F55)-1)),1),),),E56)</f>
        <v>1</v>
      </c>
      <c r="G56" s="26">
        <f t="shared" ca="1" si="1"/>
        <v>5</v>
      </c>
      <c r="H56" s="26">
        <f t="shared" ca="1" si="6"/>
        <v>4</v>
      </c>
      <c r="I56" s="26">
        <f t="shared" ca="1" si="6"/>
        <v>3</v>
      </c>
      <c r="J56" s="26">
        <f t="shared" ca="1" si="6"/>
        <v>7</v>
      </c>
      <c r="K56" s="26">
        <f t="shared" ca="1" si="6"/>
        <v>2</v>
      </c>
      <c r="L56" s="26">
        <f t="shared" ca="1" si="6"/>
        <v>1</v>
      </c>
      <c r="M56" s="26">
        <f t="shared" ca="1" si="6"/>
        <v>6</v>
      </c>
      <c r="N56" s="26">
        <f t="shared" ca="1" si="6"/>
        <v>8</v>
      </c>
      <c r="O56" s="6"/>
      <c r="P56" s="6"/>
      <c r="S56" s="3"/>
      <c r="T56" s="3"/>
      <c r="U56" s="3"/>
      <c r="V56" s="3"/>
      <c r="W56" s="3"/>
      <c r="X56" s="3"/>
      <c r="AR56" s="1"/>
      <c r="AZ56" s="1"/>
    </row>
    <row r="57" spans="1:52" ht="20.100000000000001" customHeight="1" thickBot="1">
      <c r="A57" s="50">
        <f t="shared" si="3"/>
        <v>56</v>
      </c>
      <c r="B57" s="22">
        <f ca="1">Streams!B57</f>
        <v>14</v>
      </c>
      <c r="C57" s="23">
        <f ca="1">VLOOKUP(B57,Partition!$M$2:$N$38,2)</f>
        <v>3</v>
      </c>
      <c r="D57" s="24">
        <f ca="1">COUNTIF(INDEX(C57:INDEX($C$1:C57,IFERROR(LOOKUP(2,1/($D$1:D56=2),ROW($D$1:D56)-MIN(ROW($D$1:D56)-1)),1),),),C57)</f>
        <v>1</v>
      </c>
      <c r="E57" s="23">
        <f t="shared" ca="1" si="0"/>
        <v>4</v>
      </c>
      <c r="F57" s="25">
        <f ca="1">COUNTIF(INDEX(E57:INDEX($E$1:E57,IFERROR(LOOKUP(2,1/($F$1:F56=2),ROW($F$1:F56)-MIN(ROW($F$1:F56)-1)),1),),),E57)</f>
        <v>1</v>
      </c>
      <c r="G57" s="26">
        <f t="shared" ca="1" si="1"/>
        <v>2</v>
      </c>
      <c r="H57" s="26">
        <f t="shared" ca="1" si="6"/>
        <v>5</v>
      </c>
      <c r="I57" s="26">
        <f t="shared" ca="1" si="6"/>
        <v>4</v>
      </c>
      <c r="J57" s="26">
        <f t="shared" ca="1" si="6"/>
        <v>3</v>
      </c>
      <c r="K57" s="26">
        <f t="shared" ca="1" si="6"/>
        <v>7</v>
      </c>
      <c r="L57" s="26">
        <f t="shared" ca="1" si="6"/>
        <v>1</v>
      </c>
      <c r="M57" s="26">
        <f t="shared" ca="1" si="6"/>
        <v>6</v>
      </c>
      <c r="N57" s="26">
        <f t="shared" ca="1" si="6"/>
        <v>8</v>
      </c>
      <c r="O57" s="6"/>
      <c r="P57" s="6"/>
      <c r="S57" s="3"/>
      <c r="T57" s="3"/>
      <c r="U57" s="3"/>
      <c r="V57" s="3"/>
      <c r="W57" s="3"/>
      <c r="X57" s="3"/>
      <c r="AR57" s="1"/>
      <c r="AZ57" s="1"/>
    </row>
    <row r="58" spans="1:52" ht="20.100000000000001" customHeight="1" thickBot="1">
      <c r="A58" s="50">
        <f t="shared" si="3"/>
        <v>57</v>
      </c>
      <c r="B58" s="22">
        <f ca="1">Streams!B58</f>
        <v>30</v>
      </c>
      <c r="C58" s="23">
        <f ca="1">VLOOKUP(B58,Partition!$M$2:$N$38,2)</f>
        <v>7</v>
      </c>
      <c r="D58" s="24">
        <f ca="1">COUNTIF(INDEX(C58:INDEX($C$1:C58,IFERROR(LOOKUP(2,1/($D$1:D57=2),ROW($D$1:D57)-MIN(ROW($D$1:D57)-1)),1),),),C58)</f>
        <v>1</v>
      </c>
      <c r="E58" s="23">
        <f t="shared" ca="1" si="0"/>
        <v>5</v>
      </c>
      <c r="F58" s="25">
        <f ca="1">COUNTIF(INDEX(E58:INDEX($E$1:E58,IFERROR(LOOKUP(2,1/($F$1:F57=2),ROW($F$1:F57)-MIN(ROW($F$1:F57)-1)),1),),),E58)</f>
        <v>2</v>
      </c>
      <c r="G58" s="26">
        <f t="shared" ca="1" si="1"/>
        <v>3</v>
      </c>
      <c r="H58" s="26">
        <f t="shared" ca="1" si="6"/>
        <v>2</v>
      </c>
      <c r="I58" s="26">
        <f t="shared" ca="1" si="6"/>
        <v>5</v>
      </c>
      <c r="J58" s="26">
        <f t="shared" ca="1" si="6"/>
        <v>4</v>
      </c>
      <c r="K58" s="26">
        <f t="shared" ca="1" si="6"/>
        <v>7</v>
      </c>
      <c r="L58" s="26">
        <f t="shared" ca="1" si="6"/>
        <v>1</v>
      </c>
      <c r="M58" s="26">
        <f t="shared" ca="1" si="6"/>
        <v>6</v>
      </c>
      <c r="N58" s="26">
        <f t="shared" ca="1" si="6"/>
        <v>8</v>
      </c>
      <c r="O58" s="6"/>
      <c r="P58" s="6"/>
      <c r="S58" s="3"/>
      <c r="T58" s="3"/>
      <c r="U58" s="3"/>
      <c r="V58" s="3"/>
      <c r="W58" s="3"/>
      <c r="X58" s="3"/>
      <c r="AR58" s="1"/>
      <c r="AZ58" s="1"/>
    </row>
    <row r="59" spans="1:52" ht="20.100000000000001" customHeight="1" thickBot="1">
      <c r="A59" s="50">
        <f t="shared" si="3"/>
        <v>58</v>
      </c>
      <c r="B59" s="22">
        <f ca="1">Streams!B59</f>
        <v>14</v>
      </c>
      <c r="C59" s="23">
        <f ca="1">VLOOKUP(B59,Partition!$M$2:$N$38,2)</f>
        <v>3</v>
      </c>
      <c r="D59" s="24">
        <f ca="1">COUNTIF(INDEX(C59:INDEX($C$1:C59,IFERROR(LOOKUP(2,1/($D$1:D58=2),ROW($D$1:D58)-MIN(ROW($D$1:D58)-1)),1),),),C59)</f>
        <v>2</v>
      </c>
      <c r="E59" s="23">
        <f t="shared" ca="1" si="0"/>
        <v>2</v>
      </c>
      <c r="F59" s="25">
        <f ca="1">COUNTIF(INDEX(E59:INDEX($E$1:E59,IFERROR(LOOKUP(2,1/($F$1:F58=2),ROW($F$1:F58)-MIN(ROW($F$1:F58)-1)),1),),),E59)</f>
        <v>1</v>
      </c>
      <c r="G59" s="26">
        <f t="shared" ca="1" si="1"/>
        <v>7</v>
      </c>
      <c r="H59" s="26">
        <f t="shared" ca="1" si="6"/>
        <v>3</v>
      </c>
      <c r="I59" s="26">
        <f t="shared" ca="1" si="6"/>
        <v>2</v>
      </c>
      <c r="J59" s="26">
        <f t="shared" ca="1" si="6"/>
        <v>5</v>
      </c>
      <c r="K59" s="26">
        <f t="shared" ca="1" si="6"/>
        <v>4</v>
      </c>
      <c r="L59" s="26">
        <f t="shared" ca="1" si="6"/>
        <v>1</v>
      </c>
      <c r="M59" s="26">
        <f t="shared" ca="1" si="6"/>
        <v>6</v>
      </c>
      <c r="N59" s="26">
        <f t="shared" ca="1" si="6"/>
        <v>8</v>
      </c>
      <c r="O59" s="6"/>
      <c r="P59" s="6"/>
      <c r="S59" s="3"/>
      <c r="T59" s="3"/>
      <c r="U59" s="3"/>
      <c r="V59" s="3"/>
      <c r="W59" s="3"/>
      <c r="X59" s="3"/>
      <c r="AR59" s="1"/>
      <c r="AZ59" s="1"/>
    </row>
    <row r="60" spans="1:52" ht="20.100000000000001" customHeight="1" thickBot="1">
      <c r="A60" s="50">
        <f t="shared" si="3"/>
        <v>59</v>
      </c>
      <c r="B60" s="22">
        <f ca="1">Streams!B60</f>
        <v>12</v>
      </c>
      <c r="C60" s="23">
        <f ca="1">VLOOKUP(B60,Partition!$M$2:$N$38,2)</f>
        <v>3</v>
      </c>
      <c r="D60" s="24">
        <f ca="1">COUNTIF(INDEX(C60:INDEX($C$1:C60,IFERROR(LOOKUP(2,1/($D$1:D59=2),ROW($D$1:D59)-MIN(ROW($D$1:D59)-1)),1),),),C60)</f>
        <v>2</v>
      </c>
      <c r="E60" s="23">
        <f t="shared" ca="1" si="0"/>
        <v>1</v>
      </c>
      <c r="F60" s="25">
        <f ca="1">COUNTIF(INDEX(E60:INDEX($E$1:E60,IFERROR(LOOKUP(2,1/($F$1:F59=2),ROW($F$1:F59)-MIN(ROW($F$1:F59)-1)),1),),),E60)</f>
        <v>1</v>
      </c>
      <c r="G60" s="26">
        <f t="shared" ca="1" si="1"/>
        <v>3</v>
      </c>
      <c r="H60" s="26">
        <f t="shared" ca="1" si="6"/>
        <v>7</v>
      </c>
      <c r="I60" s="26">
        <f t="shared" ca="1" si="6"/>
        <v>2</v>
      </c>
      <c r="J60" s="26">
        <f t="shared" ca="1" si="6"/>
        <v>5</v>
      </c>
      <c r="K60" s="26">
        <f t="shared" ca="1" si="6"/>
        <v>4</v>
      </c>
      <c r="L60" s="26">
        <f t="shared" ca="1" si="6"/>
        <v>1</v>
      </c>
      <c r="M60" s="26">
        <f t="shared" ca="1" si="6"/>
        <v>6</v>
      </c>
      <c r="N60" s="26">
        <f t="shared" ca="1" si="6"/>
        <v>8</v>
      </c>
      <c r="O60" s="6"/>
      <c r="P60" s="6"/>
      <c r="S60" s="3"/>
      <c r="T60" s="3"/>
      <c r="U60" s="3"/>
      <c r="V60" s="3"/>
      <c r="W60" s="3"/>
      <c r="X60" s="3"/>
      <c r="AR60" s="1"/>
      <c r="AZ60" s="1"/>
    </row>
    <row r="61" spans="1:52" ht="20.100000000000001" customHeight="1" thickBot="1">
      <c r="A61" s="50">
        <f t="shared" si="3"/>
        <v>60</v>
      </c>
      <c r="B61" s="22">
        <f ca="1">Streams!B61</f>
        <v>33</v>
      </c>
      <c r="C61" s="23">
        <f ca="1">VLOOKUP(B61,Partition!$M$2:$N$38,2)</f>
        <v>8</v>
      </c>
      <c r="D61" s="24">
        <f ca="1">COUNTIF(INDEX(C61:INDEX($C$1:C61,IFERROR(LOOKUP(2,1/($D$1:D60=2),ROW($D$1:D60)-MIN(ROW($D$1:D60)-1)),1),),),C61)</f>
        <v>1</v>
      </c>
      <c r="E61" s="23">
        <f t="shared" ca="1" si="0"/>
        <v>8</v>
      </c>
      <c r="F61" s="25">
        <f ca="1">COUNTIF(INDEX(E61:INDEX($E$1:E61,IFERROR(LOOKUP(2,1/($F$1:F60=2),ROW($F$1:F60)-MIN(ROW($F$1:F60)-1)),1),),),E61)</f>
        <v>1</v>
      </c>
      <c r="G61" s="26">
        <f t="shared" ca="1" si="1"/>
        <v>3</v>
      </c>
      <c r="H61" s="26">
        <f t="shared" ca="1" si="6"/>
        <v>7</v>
      </c>
      <c r="I61" s="26">
        <f t="shared" ca="1" si="6"/>
        <v>2</v>
      </c>
      <c r="J61" s="26">
        <f t="shared" ca="1" si="6"/>
        <v>5</v>
      </c>
      <c r="K61" s="26">
        <f t="shared" ca="1" si="6"/>
        <v>4</v>
      </c>
      <c r="L61" s="26">
        <f t="shared" ca="1" si="6"/>
        <v>1</v>
      </c>
      <c r="M61" s="26">
        <f t="shared" ca="1" si="6"/>
        <v>6</v>
      </c>
      <c r="N61" s="26">
        <f t="shared" ca="1" si="6"/>
        <v>8</v>
      </c>
      <c r="O61" s="6"/>
      <c r="P61" s="6"/>
      <c r="S61" s="3"/>
      <c r="T61" s="3"/>
      <c r="U61" s="3"/>
      <c r="V61" s="3"/>
      <c r="W61" s="3"/>
      <c r="X61" s="3"/>
      <c r="AR61" s="1"/>
      <c r="AZ61" s="1"/>
    </row>
    <row r="62" spans="1:52" ht="20.100000000000001" customHeight="1" thickBot="1">
      <c r="A62" s="50">
        <f t="shared" si="3"/>
        <v>61</v>
      </c>
      <c r="B62" s="22">
        <f ca="1">Streams!B62</f>
        <v>26</v>
      </c>
      <c r="C62" s="23">
        <f ca="1">VLOOKUP(B62,Partition!$M$2:$N$38,2)</f>
        <v>6</v>
      </c>
      <c r="D62" s="24">
        <f ca="1">COUNTIF(INDEX(C62:INDEX($C$1:C62,IFERROR(LOOKUP(2,1/($D$1:D61=2),ROW($D$1:D61)-MIN(ROW($D$1:D61)-1)),1),),),C62)</f>
        <v>1</v>
      </c>
      <c r="E62" s="23">
        <f t="shared" ca="1" si="0"/>
        <v>8</v>
      </c>
      <c r="F62" s="25">
        <f ca="1">COUNTIF(INDEX(E62:INDEX($E$1:E62,IFERROR(LOOKUP(2,1/($F$1:F61=2),ROW($F$1:F61)-MIN(ROW($F$1:F61)-1)),1),),),E62)</f>
        <v>2</v>
      </c>
      <c r="G62" s="26">
        <f t="shared" ca="1" si="1"/>
        <v>8</v>
      </c>
      <c r="H62" s="26">
        <f t="shared" ca="1" si="6"/>
        <v>3</v>
      </c>
      <c r="I62" s="26">
        <f t="shared" ca="1" si="6"/>
        <v>7</v>
      </c>
      <c r="J62" s="26">
        <f t="shared" ca="1" si="6"/>
        <v>2</v>
      </c>
      <c r="K62" s="26">
        <f t="shared" ca="1" si="6"/>
        <v>5</v>
      </c>
      <c r="L62" s="26">
        <f t="shared" ca="1" si="6"/>
        <v>4</v>
      </c>
      <c r="M62" s="26">
        <f t="shared" ca="1" si="6"/>
        <v>1</v>
      </c>
      <c r="N62" s="26">
        <f t="shared" ca="1" si="6"/>
        <v>6</v>
      </c>
      <c r="O62" s="6"/>
      <c r="P62" s="6"/>
      <c r="S62" s="3"/>
      <c r="T62" s="3"/>
      <c r="U62" s="3"/>
      <c r="V62" s="3"/>
      <c r="W62" s="3"/>
      <c r="X62" s="3"/>
      <c r="AR62" s="1"/>
      <c r="AZ62" s="1"/>
    </row>
    <row r="63" spans="1:52" ht="20.100000000000001" customHeight="1" thickBot="1">
      <c r="A63" s="50">
        <f t="shared" si="3"/>
        <v>62</v>
      </c>
      <c r="B63" s="22">
        <f ca="1">Streams!B63</f>
        <v>19</v>
      </c>
      <c r="C63" s="23">
        <f ca="1">VLOOKUP(B63,Partition!$M$2:$N$38,2)</f>
        <v>5</v>
      </c>
      <c r="D63" s="24">
        <f ca="1">COUNTIF(INDEX(C63:INDEX($C$1:C63,IFERROR(LOOKUP(2,1/($D$1:D62=2),ROW($D$1:D62)-MIN(ROW($D$1:D62)-1)),1),),),C63)</f>
        <v>1</v>
      </c>
      <c r="E63" s="23">
        <f t="shared" ca="1" si="0"/>
        <v>6</v>
      </c>
      <c r="F63" s="25">
        <f ca="1">COUNTIF(INDEX(E63:INDEX($E$1:E63,IFERROR(LOOKUP(2,1/($F$1:F62=2),ROW($F$1:F62)-MIN(ROW($F$1:F62)-1)),1),),),E63)</f>
        <v>1</v>
      </c>
      <c r="G63" s="26">
        <f t="shared" ca="1" si="1"/>
        <v>6</v>
      </c>
      <c r="H63" s="26">
        <f t="shared" ca="1" si="6"/>
        <v>8</v>
      </c>
      <c r="I63" s="26">
        <f t="shared" ca="1" si="6"/>
        <v>3</v>
      </c>
      <c r="J63" s="26">
        <f t="shared" ca="1" si="6"/>
        <v>7</v>
      </c>
      <c r="K63" s="26">
        <f t="shared" ca="1" si="6"/>
        <v>2</v>
      </c>
      <c r="L63" s="26">
        <f t="shared" ca="1" si="6"/>
        <v>5</v>
      </c>
      <c r="M63" s="26">
        <f t="shared" ca="1" si="6"/>
        <v>4</v>
      </c>
      <c r="N63" s="26">
        <f t="shared" ca="1" si="6"/>
        <v>1</v>
      </c>
      <c r="O63" s="6"/>
      <c r="P63" s="6"/>
      <c r="S63" s="3"/>
      <c r="T63" s="3"/>
      <c r="U63" s="3"/>
      <c r="V63" s="3"/>
      <c r="W63" s="3"/>
      <c r="X63" s="3"/>
      <c r="AR63" s="1"/>
      <c r="AZ63" s="1"/>
    </row>
    <row r="64" spans="1:52" ht="20.100000000000001" customHeight="1" thickBot="1">
      <c r="A64" s="50">
        <f t="shared" si="3"/>
        <v>63</v>
      </c>
      <c r="B64" s="22">
        <f ca="1">Streams!B64</f>
        <v>20</v>
      </c>
      <c r="C64" s="23">
        <f ca="1">VLOOKUP(B64,Partition!$M$2:$N$38,2)</f>
        <v>6</v>
      </c>
      <c r="D64" s="24">
        <f ca="1">COUNTIF(INDEX(C64:INDEX($C$1:C64,IFERROR(LOOKUP(2,1/($D$1:D63=2),ROW($D$1:D63)-MIN(ROW($D$1:D63)-1)),1),),),C64)</f>
        <v>2</v>
      </c>
      <c r="E64" s="23">
        <f t="shared" ca="1" si="0"/>
        <v>2</v>
      </c>
      <c r="F64" s="25">
        <f ca="1">COUNTIF(INDEX(E64:INDEX($E$1:E64,IFERROR(LOOKUP(2,1/($F$1:F63=2),ROW($F$1:F63)-MIN(ROW($F$1:F63)-1)),1),),),E64)</f>
        <v>1</v>
      </c>
      <c r="G64" s="26">
        <f t="shared" ca="1" si="1"/>
        <v>5</v>
      </c>
      <c r="H64" s="26">
        <f t="shared" ca="1" si="6"/>
        <v>6</v>
      </c>
      <c r="I64" s="26">
        <f t="shared" ca="1" si="6"/>
        <v>8</v>
      </c>
      <c r="J64" s="26">
        <f t="shared" ca="1" si="6"/>
        <v>3</v>
      </c>
      <c r="K64" s="26">
        <f t="shared" ca="1" si="6"/>
        <v>7</v>
      </c>
      <c r="L64" s="26">
        <f t="shared" ca="1" si="6"/>
        <v>2</v>
      </c>
      <c r="M64" s="26">
        <f t="shared" ca="1" si="6"/>
        <v>4</v>
      </c>
      <c r="N64" s="26">
        <f t="shared" ca="1" si="6"/>
        <v>1</v>
      </c>
      <c r="O64" s="6"/>
      <c r="P64" s="6"/>
      <c r="S64" s="3"/>
      <c r="T64" s="3"/>
      <c r="U64" s="3"/>
      <c r="V64" s="3"/>
      <c r="W64" s="3"/>
      <c r="X64" s="3"/>
      <c r="AR64" s="1"/>
      <c r="AZ64" s="1"/>
    </row>
    <row r="65" spans="1:52" ht="20.100000000000001" customHeight="1" thickBot="1">
      <c r="A65" s="50">
        <f t="shared" si="3"/>
        <v>64</v>
      </c>
      <c r="B65" s="22">
        <f ca="1">Streams!B65</f>
        <v>19</v>
      </c>
      <c r="C65" s="23">
        <f ca="1">VLOOKUP(B65,Partition!$M$2:$N$38,2)</f>
        <v>5</v>
      </c>
      <c r="D65" s="24">
        <f ca="1">COUNTIF(INDEX(C65:INDEX($C$1:C65,IFERROR(LOOKUP(2,1/($D$1:D64=2),ROW($D$1:D64)-MIN(ROW($D$1:D64)-1)),1),),),C65)</f>
        <v>1</v>
      </c>
      <c r="E65" s="23">
        <f t="shared" ca="1" si="0"/>
        <v>2</v>
      </c>
      <c r="F65" s="25">
        <f ca="1">COUNTIF(INDEX(E65:INDEX($E$1:E65,IFERROR(LOOKUP(2,1/($F$1:F64=2),ROW($F$1:F64)-MIN(ROW($F$1:F64)-1)),1),),),E65)</f>
        <v>2</v>
      </c>
      <c r="G65" s="26">
        <f t="shared" ca="1" si="1"/>
        <v>6</v>
      </c>
      <c r="H65" s="26">
        <f t="shared" ca="1" si="6"/>
        <v>5</v>
      </c>
      <c r="I65" s="26">
        <f t="shared" ca="1" si="6"/>
        <v>8</v>
      </c>
      <c r="J65" s="26">
        <f t="shared" ca="1" si="6"/>
        <v>3</v>
      </c>
      <c r="K65" s="26">
        <f t="shared" ca="1" si="6"/>
        <v>7</v>
      </c>
      <c r="L65" s="26">
        <f t="shared" ca="1" si="6"/>
        <v>2</v>
      </c>
      <c r="M65" s="26">
        <f t="shared" ca="1" si="6"/>
        <v>4</v>
      </c>
      <c r="N65" s="26">
        <f t="shared" ca="1" si="6"/>
        <v>1</v>
      </c>
      <c r="O65" s="6"/>
      <c r="P65" s="6"/>
      <c r="S65" s="3"/>
      <c r="T65" s="3"/>
      <c r="U65" s="3"/>
      <c r="V65" s="3"/>
      <c r="W65" s="3"/>
      <c r="X65" s="3"/>
      <c r="AR65" s="1"/>
      <c r="AZ65" s="1"/>
    </row>
    <row r="66" spans="1:52" ht="20.100000000000001" customHeight="1" thickBot="1">
      <c r="A66" s="50">
        <f t="shared" si="3"/>
        <v>65</v>
      </c>
      <c r="B66" s="22">
        <f ca="1">Streams!B66</f>
        <v>35</v>
      </c>
      <c r="C66" s="23">
        <f ca="1">VLOOKUP(B66,Partition!$M$2:$N$38,2)</f>
        <v>8</v>
      </c>
      <c r="D66" s="24">
        <f ca="1">COUNTIF(INDEX(C66:INDEX($C$1:C66,IFERROR(LOOKUP(2,1/($D$1:D65=2),ROW($D$1:D65)-MIN(ROW($D$1:D65)-1)),1),),),C66)</f>
        <v>1</v>
      </c>
      <c r="E66" s="23">
        <f t="shared" ca="1" si="0"/>
        <v>3</v>
      </c>
      <c r="F66" s="25">
        <f ca="1">COUNTIF(INDEX(E66:INDEX($E$1:E66,IFERROR(LOOKUP(2,1/($F$1:F65=2),ROW($F$1:F65)-MIN(ROW($F$1:F65)-1)),1),),),E66)</f>
        <v>1</v>
      </c>
      <c r="G66" s="26">
        <f t="shared" ca="1" si="1"/>
        <v>5</v>
      </c>
      <c r="H66" s="26">
        <f t="shared" ca="1" si="6"/>
        <v>6</v>
      </c>
      <c r="I66" s="26">
        <f t="shared" ca="1" si="6"/>
        <v>8</v>
      </c>
      <c r="J66" s="26">
        <f t="shared" ca="1" si="6"/>
        <v>3</v>
      </c>
      <c r="K66" s="26">
        <f t="shared" ca="1" si="6"/>
        <v>7</v>
      </c>
      <c r="L66" s="26">
        <f t="shared" ca="1" si="6"/>
        <v>2</v>
      </c>
      <c r="M66" s="26">
        <f t="shared" ca="1" si="6"/>
        <v>4</v>
      </c>
      <c r="N66" s="26">
        <f t="shared" ca="1" si="6"/>
        <v>1</v>
      </c>
      <c r="O66" s="6"/>
      <c r="P66" s="6"/>
      <c r="S66" s="3"/>
      <c r="T66" s="3"/>
      <c r="U66" s="3"/>
      <c r="V66" s="3"/>
      <c r="W66" s="3"/>
      <c r="X66" s="3"/>
      <c r="AR66" s="1"/>
      <c r="AZ66" s="1"/>
    </row>
    <row r="67" spans="1:52" ht="20.100000000000001" customHeight="1" thickBot="1">
      <c r="A67" s="50">
        <f t="shared" si="3"/>
        <v>66</v>
      </c>
      <c r="B67" s="22">
        <f ca="1">Streams!B67</f>
        <v>33</v>
      </c>
      <c r="C67" s="23">
        <f ca="1">VLOOKUP(B67,Partition!$M$2:$N$38,2)</f>
        <v>8</v>
      </c>
      <c r="D67" s="24">
        <f ca="1">COUNTIF(INDEX(C67:INDEX($C$1:C67,IFERROR(LOOKUP(2,1/($D$1:D66=2),ROW($D$1:D66)-MIN(ROW($D$1:D66)-1)),1),),),C67)</f>
        <v>2</v>
      </c>
      <c r="E67" s="23">
        <f t="shared" ref="E67:E130" ca="1" si="7">IF(C67=G67,1,IF(C67=H67,2,IF(C67=I67,3,IF(C67=J67,4,IF(C67=K67,5,IF(C67=L67,6,IF(C67=M67,7,IF(C67=N67,8,""))))))))</f>
        <v>1</v>
      </c>
      <c r="F67" s="25">
        <f ca="1">COUNTIF(INDEX(E67:INDEX($E$1:E67,IFERROR(LOOKUP(2,1/($F$1:F66=2),ROW($F$1:F66)-MIN(ROW($F$1:F66)-1)),1),),),E67)</f>
        <v>1</v>
      </c>
      <c r="G67" s="26">
        <f t="shared" ref="G67:G130" ca="1" si="8">IF(C66&lt;&gt;0,C66,G66)</f>
        <v>8</v>
      </c>
      <c r="H67" s="26">
        <f t="shared" ref="H67:N82" ca="1" si="9">IF(AND(G66&lt;&gt;$G67,G66&lt;&gt;G67,G66&lt;&gt;0),G66,H66)</f>
        <v>5</v>
      </c>
      <c r="I67" s="26">
        <f t="shared" ca="1" si="9"/>
        <v>6</v>
      </c>
      <c r="J67" s="26">
        <f t="shared" ca="1" si="9"/>
        <v>3</v>
      </c>
      <c r="K67" s="26">
        <f t="shared" ca="1" si="9"/>
        <v>7</v>
      </c>
      <c r="L67" s="26">
        <f t="shared" ca="1" si="9"/>
        <v>2</v>
      </c>
      <c r="M67" s="26">
        <f t="shared" ca="1" si="9"/>
        <v>4</v>
      </c>
      <c r="N67" s="26">
        <f t="shared" ca="1" si="9"/>
        <v>1</v>
      </c>
      <c r="O67" s="6"/>
      <c r="P67" s="6"/>
      <c r="S67" s="3"/>
      <c r="T67" s="3"/>
      <c r="U67" s="3"/>
      <c r="V67" s="3"/>
      <c r="W67" s="3"/>
      <c r="X67" s="3"/>
      <c r="AR67" s="1"/>
      <c r="AZ67" s="1"/>
    </row>
    <row r="68" spans="1:52" ht="20.100000000000001" customHeight="1" thickBot="1">
      <c r="A68" s="50">
        <f t="shared" ref="A68:A131" si="10">1+A67</f>
        <v>67</v>
      </c>
      <c r="B68" s="22">
        <f ca="1">Streams!B68</f>
        <v>25</v>
      </c>
      <c r="C68" s="23">
        <f ca="1">VLOOKUP(B68,Partition!$M$2:$N$38,2)</f>
        <v>5</v>
      </c>
      <c r="D68" s="24">
        <f ca="1">COUNTIF(INDEX(C68:INDEX($C$1:C68,IFERROR(LOOKUP(2,1/($D$1:D67=2),ROW($D$1:D67)-MIN(ROW($D$1:D67)-1)),1),),),C68)</f>
        <v>1</v>
      </c>
      <c r="E68" s="23">
        <f t="shared" ca="1" si="7"/>
        <v>2</v>
      </c>
      <c r="F68" s="25">
        <f ca="1">COUNTIF(INDEX(E68:INDEX($E$1:E68,IFERROR(LOOKUP(2,1/($F$1:F67=2),ROW($F$1:F67)-MIN(ROW($F$1:F67)-1)),1),),),E68)</f>
        <v>2</v>
      </c>
      <c r="G68" s="26">
        <f t="shared" ca="1" si="8"/>
        <v>8</v>
      </c>
      <c r="H68" s="26">
        <f t="shared" ca="1" si="9"/>
        <v>5</v>
      </c>
      <c r="I68" s="26">
        <f t="shared" ca="1" si="9"/>
        <v>6</v>
      </c>
      <c r="J68" s="26">
        <f t="shared" ca="1" si="9"/>
        <v>3</v>
      </c>
      <c r="K68" s="26">
        <f t="shared" ca="1" si="9"/>
        <v>7</v>
      </c>
      <c r="L68" s="26">
        <f t="shared" ca="1" si="9"/>
        <v>2</v>
      </c>
      <c r="M68" s="26">
        <f t="shared" ca="1" si="9"/>
        <v>4</v>
      </c>
      <c r="N68" s="26">
        <f t="shared" ca="1" si="9"/>
        <v>1</v>
      </c>
      <c r="O68" s="6"/>
      <c r="P68" s="6"/>
      <c r="S68" s="3"/>
      <c r="T68" s="3"/>
      <c r="U68" s="3"/>
      <c r="V68" s="3"/>
      <c r="W68" s="3"/>
      <c r="X68" s="3"/>
      <c r="AR68" s="1"/>
      <c r="AZ68" s="1"/>
    </row>
    <row r="69" spans="1:52" ht="20.100000000000001" customHeight="1" thickBot="1">
      <c r="A69" s="50">
        <f t="shared" si="10"/>
        <v>68</v>
      </c>
      <c r="B69" s="22">
        <f ca="1">Streams!B69</f>
        <v>8</v>
      </c>
      <c r="C69" s="23">
        <f ca="1">VLOOKUP(B69,Partition!$M$2:$N$38,2)</f>
        <v>2</v>
      </c>
      <c r="D69" s="24">
        <f ca="1">COUNTIF(INDEX(C69:INDEX($C$1:C69,IFERROR(LOOKUP(2,1/($D$1:D68=2),ROW($D$1:D68)-MIN(ROW($D$1:D68)-1)),1),),),C69)</f>
        <v>1</v>
      </c>
      <c r="E69" s="23">
        <f t="shared" ca="1" si="7"/>
        <v>6</v>
      </c>
      <c r="F69" s="25">
        <f ca="1">COUNTIF(INDEX(E69:INDEX($E$1:E69,IFERROR(LOOKUP(2,1/($F$1:F68=2),ROW($F$1:F68)-MIN(ROW($F$1:F68)-1)),1),),),E69)</f>
        <v>1</v>
      </c>
      <c r="G69" s="26">
        <f t="shared" ca="1" si="8"/>
        <v>5</v>
      </c>
      <c r="H69" s="26">
        <f t="shared" ca="1" si="9"/>
        <v>8</v>
      </c>
      <c r="I69" s="26">
        <f t="shared" ca="1" si="9"/>
        <v>6</v>
      </c>
      <c r="J69" s="26">
        <f t="shared" ca="1" si="9"/>
        <v>3</v>
      </c>
      <c r="K69" s="26">
        <f t="shared" ca="1" si="9"/>
        <v>7</v>
      </c>
      <c r="L69" s="26">
        <f t="shared" ca="1" si="9"/>
        <v>2</v>
      </c>
      <c r="M69" s="26">
        <f t="shared" ca="1" si="9"/>
        <v>4</v>
      </c>
      <c r="N69" s="26">
        <f t="shared" ca="1" si="9"/>
        <v>1</v>
      </c>
      <c r="O69" s="6"/>
      <c r="P69" s="6"/>
      <c r="S69" s="3"/>
      <c r="T69" s="3"/>
      <c r="U69" s="3"/>
      <c r="V69" s="3"/>
      <c r="W69" s="3"/>
      <c r="X69" s="3"/>
      <c r="AR69" s="1"/>
      <c r="AZ69" s="1"/>
    </row>
    <row r="70" spans="1:52" ht="20.100000000000001" customHeight="1" thickBot="1">
      <c r="A70" s="50">
        <f t="shared" si="10"/>
        <v>69</v>
      </c>
      <c r="B70" s="22">
        <f ca="1">Streams!B70</f>
        <v>31</v>
      </c>
      <c r="C70" s="23">
        <f ca="1">VLOOKUP(B70,Partition!$M$2:$N$38,2)</f>
        <v>8</v>
      </c>
      <c r="D70" s="24">
        <f ca="1">COUNTIF(INDEX(C70:INDEX($C$1:C70,IFERROR(LOOKUP(2,1/($D$1:D69=2),ROW($D$1:D69)-MIN(ROW($D$1:D69)-1)),1),),),C70)</f>
        <v>2</v>
      </c>
      <c r="E70" s="23">
        <f t="shared" ca="1" si="7"/>
        <v>3</v>
      </c>
      <c r="F70" s="25">
        <f ca="1">COUNTIF(INDEX(E70:INDEX($E$1:E70,IFERROR(LOOKUP(2,1/($F$1:F69=2),ROW($F$1:F69)-MIN(ROW($F$1:F69)-1)),1),),),E70)</f>
        <v>1</v>
      </c>
      <c r="G70" s="26">
        <f t="shared" ca="1" si="8"/>
        <v>2</v>
      </c>
      <c r="H70" s="26">
        <f t="shared" ca="1" si="9"/>
        <v>5</v>
      </c>
      <c r="I70" s="26">
        <f t="shared" ca="1" si="9"/>
        <v>8</v>
      </c>
      <c r="J70" s="26">
        <f t="shared" ca="1" si="9"/>
        <v>6</v>
      </c>
      <c r="K70" s="26">
        <f t="shared" ca="1" si="9"/>
        <v>3</v>
      </c>
      <c r="L70" s="26">
        <f t="shared" ca="1" si="9"/>
        <v>7</v>
      </c>
      <c r="M70" s="26">
        <f t="shared" ca="1" si="9"/>
        <v>4</v>
      </c>
      <c r="N70" s="26">
        <f t="shared" ca="1" si="9"/>
        <v>1</v>
      </c>
      <c r="O70" s="6"/>
      <c r="P70" s="6"/>
      <c r="S70" s="3"/>
      <c r="T70" s="3"/>
      <c r="U70" s="3"/>
      <c r="V70" s="3"/>
      <c r="W70" s="3"/>
      <c r="X70" s="3"/>
      <c r="AR70" s="1"/>
      <c r="AZ70" s="1"/>
    </row>
    <row r="71" spans="1:52" ht="20.100000000000001" customHeight="1" thickBot="1">
      <c r="A71" s="50">
        <f t="shared" si="10"/>
        <v>70</v>
      </c>
      <c r="B71" s="22">
        <f ca="1">Streams!B71</f>
        <v>5</v>
      </c>
      <c r="C71" s="23">
        <f ca="1">VLOOKUP(B71,Partition!$M$2:$N$38,2)</f>
        <v>1</v>
      </c>
      <c r="D71" s="24">
        <f ca="1">COUNTIF(INDEX(C71:INDEX($C$1:C71,IFERROR(LOOKUP(2,1/($D$1:D70=2),ROW($D$1:D70)-MIN(ROW($D$1:D70)-1)),1),),),C71)</f>
        <v>1</v>
      </c>
      <c r="E71" s="23">
        <f t="shared" ca="1" si="7"/>
        <v>8</v>
      </c>
      <c r="F71" s="25">
        <f ca="1">COUNTIF(INDEX(E71:INDEX($E$1:E71,IFERROR(LOOKUP(2,1/($F$1:F70=2),ROW($F$1:F70)-MIN(ROW($F$1:F70)-1)),1),),),E71)</f>
        <v>1</v>
      </c>
      <c r="G71" s="26">
        <f t="shared" ca="1" si="8"/>
        <v>8</v>
      </c>
      <c r="H71" s="26">
        <f t="shared" ca="1" si="9"/>
        <v>2</v>
      </c>
      <c r="I71" s="26">
        <f t="shared" ca="1" si="9"/>
        <v>5</v>
      </c>
      <c r="J71" s="26">
        <f t="shared" ca="1" si="9"/>
        <v>6</v>
      </c>
      <c r="K71" s="26">
        <f t="shared" ca="1" si="9"/>
        <v>3</v>
      </c>
      <c r="L71" s="26">
        <f t="shared" ca="1" si="9"/>
        <v>7</v>
      </c>
      <c r="M71" s="26">
        <f t="shared" ca="1" si="9"/>
        <v>4</v>
      </c>
      <c r="N71" s="26">
        <f t="shared" ca="1" si="9"/>
        <v>1</v>
      </c>
      <c r="O71" s="6"/>
      <c r="P71" s="6"/>
      <c r="S71" s="3"/>
      <c r="T71" s="3"/>
      <c r="U71" s="3"/>
      <c r="V71" s="3"/>
      <c r="W71" s="3"/>
      <c r="X71" s="3"/>
      <c r="AR71" s="1"/>
      <c r="AZ71" s="1"/>
    </row>
    <row r="72" spans="1:52" ht="20.100000000000001" customHeight="1" thickBot="1">
      <c r="A72" s="50">
        <f t="shared" si="10"/>
        <v>71</v>
      </c>
      <c r="B72" s="22">
        <f ca="1">Streams!B72</f>
        <v>9</v>
      </c>
      <c r="C72" s="23">
        <f ca="1">VLOOKUP(B72,Partition!$M$2:$N$38,2)</f>
        <v>1</v>
      </c>
      <c r="D72" s="24">
        <f ca="1">COUNTIF(INDEX(C72:INDEX($C$1:C72,IFERROR(LOOKUP(2,1/($D$1:D71=2),ROW($D$1:D71)-MIN(ROW($D$1:D71)-1)),1),),),C72)</f>
        <v>2</v>
      </c>
      <c r="E72" s="23">
        <f t="shared" ca="1" si="7"/>
        <v>1</v>
      </c>
      <c r="F72" s="25">
        <f ca="1">COUNTIF(INDEX(E72:INDEX($E$1:E72,IFERROR(LOOKUP(2,1/($F$1:F71=2),ROW($F$1:F71)-MIN(ROW($F$1:F71)-1)),1),),),E72)</f>
        <v>1</v>
      </c>
      <c r="G72" s="26">
        <f t="shared" ca="1" si="8"/>
        <v>1</v>
      </c>
      <c r="H72" s="26">
        <f t="shared" ca="1" si="9"/>
        <v>8</v>
      </c>
      <c r="I72" s="26">
        <f t="shared" ca="1" si="9"/>
        <v>2</v>
      </c>
      <c r="J72" s="26">
        <f t="shared" ca="1" si="9"/>
        <v>5</v>
      </c>
      <c r="K72" s="26">
        <f t="shared" ca="1" si="9"/>
        <v>6</v>
      </c>
      <c r="L72" s="26">
        <f t="shared" ca="1" si="9"/>
        <v>3</v>
      </c>
      <c r="M72" s="26">
        <f t="shared" ca="1" si="9"/>
        <v>7</v>
      </c>
      <c r="N72" s="26">
        <f t="shared" ca="1" si="9"/>
        <v>4</v>
      </c>
      <c r="O72" s="6"/>
      <c r="P72" s="6"/>
      <c r="S72" s="3"/>
      <c r="T72" s="3"/>
      <c r="U72" s="3"/>
      <c r="V72" s="3"/>
      <c r="W72" s="3"/>
      <c r="X72" s="3"/>
      <c r="AR72" s="1"/>
      <c r="AZ72" s="1"/>
    </row>
    <row r="73" spans="1:52" ht="20.100000000000001" customHeight="1" thickBot="1">
      <c r="A73" s="50">
        <f t="shared" si="10"/>
        <v>72</v>
      </c>
      <c r="B73" s="22">
        <f ca="1">Streams!B73</f>
        <v>18</v>
      </c>
      <c r="C73" s="23">
        <f ca="1">VLOOKUP(B73,Partition!$M$2:$N$38,2)</f>
        <v>3</v>
      </c>
      <c r="D73" s="24">
        <f ca="1">COUNTIF(INDEX(C73:INDEX($C$1:C73,IFERROR(LOOKUP(2,1/($D$1:D72=2),ROW($D$1:D72)-MIN(ROW($D$1:D72)-1)),1),),),C73)</f>
        <v>1</v>
      </c>
      <c r="E73" s="23">
        <f t="shared" ca="1" si="7"/>
        <v>6</v>
      </c>
      <c r="F73" s="25">
        <f ca="1">COUNTIF(INDEX(E73:INDEX($E$1:E73,IFERROR(LOOKUP(2,1/($F$1:F72=2),ROW($F$1:F72)-MIN(ROW($F$1:F72)-1)),1),),),E73)</f>
        <v>2</v>
      </c>
      <c r="G73" s="26">
        <f t="shared" ca="1" si="8"/>
        <v>1</v>
      </c>
      <c r="H73" s="26">
        <f t="shared" ca="1" si="9"/>
        <v>8</v>
      </c>
      <c r="I73" s="26">
        <f t="shared" ca="1" si="9"/>
        <v>2</v>
      </c>
      <c r="J73" s="26">
        <f t="shared" ca="1" si="9"/>
        <v>5</v>
      </c>
      <c r="K73" s="26">
        <f t="shared" ca="1" si="9"/>
        <v>6</v>
      </c>
      <c r="L73" s="26">
        <f t="shared" ca="1" si="9"/>
        <v>3</v>
      </c>
      <c r="M73" s="26">
        <f t="shared" ca="1" si="9"/>
        <v>7</v>
      </c>
      <c r="N73" s="26">
        <f t="shared" ca="1" si="9"/>
        <v>4</v>
      </c>
      <c r="O73" s="6"/>
      <c r="P73" s="6"/>
      <c r="S73" s="3"/>
      <c r="T73" s="3"/>
      <c r="U73" s="3"/>
      <c r="V73" s="3"/>
      <c r="W73" s="3"/>
      <c r="X73" s="3"/>
      <c r="AR73" s="1"/>
      <c r="AZ73" s="1"/>
    </row>
    <row r="74" spans="1:52" ht="20.100000000000001" customHeight="1" thickBot="1">
      <c r="A74" s="50">
        <f t="shared" si="10"/>
        <v>73</v>
      </c>
      <c r="B74" s="22">
        <f ca="1">Streams!B74</f>
        <v>30</v>
      </c>
      <c r="C74" s="23">
        <f ca="1">VLOOKUP(B74,Partition!$M$2:$N$38,2)</f>
        <v>7</v>
      </c>
      <c r="D74" s="24">
        <f ca="1">COUNTIF(INDEX(C74:INDEX($C$1:C74,IFERROR(LOOKUP(2,1/($D$1:D73=2),ROW($D$1:D73)-MIN(ROW($D$1:D73)-1)),1),),),C74)</f>
        <v>1</v>
      </c>
      <c r="E74" s="23">
        <f t="shared" ca="1" si="7"/>
        <v>7</v>
      </c>
      <c r="F74" s="25">
        <f ca="1">COUNTIF(INDEX(E74:INDEX($E$1:E74,IFERROR(LOOKUP(2,1/($F$1:F73=2),ROW($F$1:F73)-MIN(ROW($F$1:F73)-1)),1),),),E74)</f>
        <v>1</v>
      </c>
      <c r="G74" s="26">
        <f t="shared" ca="1" si="8"/>
        <v>3</v>
      </c>
      <c r="H74" s="26">
        <f t="shared" ca="1" si="9"/>
        <v>1</v>
      </c>
      <c r="I74" s="26">
        <f t="shared" ca="1" si="9"/>
        <v>8</v>
      </c>
      <c r="J74" s="26">
        <f t="shared" ca="1" si="9"/>
        <v>2</v>
      </c>
      <c r="K74" s="26">
        <f t="shared" ca="1" si="9"/>
        <v>5</v>
      </c>
      <c r="L74" s="26">
        <f t="shared" ca="1" si="9"/>
        <v>6</v>
      </c>
      <c r="M74" s="26">
        <f t="shared" ca="1" si="9"/>
        <v>7</v>
      </c>
      <c r="N74" s="26">
        <f t="shared" ca="1" si="9"/>
        <v>4</v>
      </c>
      <c r="O74" s="6"/>
      <c r="P74" s="6"/>
      <c r="S74" s="3"/>
      <c r="T74" s="3"/>
      <c r="U74" s="3"/>
      <c r="V74" s="3"/>
      <c r="W74" s="3"/>
      <c r="X74" s="3"/>
      <c r="AR74" s="1"/>
      <c r="AZ74" s="1"/>
    </row>
    <row r="75" spans="1:52" ht="20.100000000000001" customHeight="1" thickBot="1">
      <c r="A75" s="50">
        <f t="shared" si="10"/>
        <v>74</v>
      </c>
      <c r="B75" s="22">
        <f ca="1">Streams!B75</f>
        <v>9</v>
      </c>
      <c r="C75" s="23">
        <f ca="1">VLOOKUP(B75,Partition!$M$2:$N$38,2)</f>
        <v>1</v>
      </c>
      <c r="D75" s="24">
        <f ca="1">COUNTIF(INDEX(C75:INDEX($C$1:C75,IFERROR(LOOKUP(2,1/($D$1:D74=2),ROW($D$1:D74)-MIN(ROW($D$1:D74)-1)),1),),),C75)</f>
        <v>2</v>
      </c>
      <c r="E75" s="23">
        <f t="shared" ca="1" si="7"/>
        <v>3</v>
      </c>
      <c r="F75" s="25">
        <f ca="1">COUNTIF(INDEX(E75:INDEX($E$1:E75,IFERROR(LOOKUP(2,1/($F$1:F74=2),ROW($F$1:F74)-MIN(ROW($F$1:F74)-1)),1),),),E75)</f>
        <v>1</v>
      </c>
      <c r="G75" s="26">
        <f t="shared" ca="1" si="8"/>
        <v>7</v>
      </c>
      <c r="H75" s="26">
        <f t="shared" ca="1" si="9"/>
        <v>3</v>
      </c>
      <c r="I75" s="26">
        <f t="shared" ca="1" si="9"/>
        <v>1</v>
      </c>
      <c r="J75" s="26">
        <f t="shared" ca="1" si="9"/>
        <v>8</v>
      </c>
      <c r="K75" s="26">
        <f t="shared" ca="1" si="9"/>
        <v>2</v>
      </c>
      <c r="L75" s="26">
        <f t="shared" ca="1" si="9"/>
        <v>5</v>
      </c>
      <c r="M75" s="26">
        <f t="shared" ca="1" si="9"/>
        <v>6</v>
      </c>
      <c r="N75" s="26">
        <f t="shared" ca="1" si="9"/>
        <v>4</v>
      </c>
      <c r="O75" s="6"/>
      <c r="P75" s="6"/>
      <c r="S75" s="3"/>
      <c r="T75" s="3"/>
      <c r="U75" s="3"/>
      <c r="V75" s="3"/>
      <c r="W75" s="3"/>
      <c r="X75" s="3"/>
      <c r="AR75" s="1"/>
      <c r="AZ75" s="1"/>
    </row>
    <row r="76" spans="1:52" ht="20.100000000000001" customHeight="1" thickBot="1">
      <c r="A76" s="50">
        <f t="shared" si="10"/>
        <v>75</v>
      </c>
      <c r="B76" s="22">
        <f ca="1">Streams!B76</f>
        <v>9</v>
      </c>
      <c r="C76" s="23">
        <f ca="1">VLOOKUP(B76,Partition!$M$2:$N$38,2)</f>
        <v>1</v>
      </c>
      <c r="D76" s="24">
        <f ca="1">COUNTIF(INDEX(C76:INDEX($C$1:C76,IFERROR(LOOKUP(2,1/($D$1:D75=2),ROW($D$1:D75)-MIN(ROW($D$1:D75)-1)),1),),),C76)</f>
        <v>2</v>
      </c>
      <c r="E76" s="23">
        <f t="shared" ca="1" si="7"/>
        <v>1</v>
      </c>
      <c r="F76" s="25">
        <f ca="1">COUNTIF(INDEX(E76:INDEX($E$1:E76,IFERROR(LOOKUP(2,1/($F$1:F75=2),ROW($F$1:F75)-MIN(ROW($F$1:F75)-1)),1),),),E76)</f>
        <v>1</v>
      </c>
      <c r="G76" s="26">
        <f t="shared" ca="1" si="8"/>
        <v>1</v>
      </c>
      <c r="H76" s="26">
        <f t="shared" ca="1" si="9"/>
        <v>7</v>
      </c>
      <c r="I76" s="26">
        <f t="shared" ca="1" si="9"/>
        <v>3</v>
      </c>
      <c r="J76" s="26">
        <f t="shared" ca="1" si="9"/>
        <v>8</v>
      </c>
      <c r="K76" s="26">
        <f t="shared" ca="1" si="9"/>
        <v>2</v>
      </c>
      <c r="L76" s="26">
        <f t="shared" ca="1" si="9"/>
        <v>5</v>
      </c>
      <c r="M76" s="26">
        <f t="shared" ca="1" si="9"/>
        <v>6</v>
      </c>
      <c r="N76" s="26">
        <f t="shared" ca="1" si="9"/>
        <v>4</v>
      </c>
      <c r="O76" s="6"/>
      <c r="P76" s="6"/>
      <c r="S76" s="3"/>
      <c r="T76" s="3"/>
      <c r="U76" s="3"/>
      <c r="V76" s="3"/>
      <c r="W76" s="3"/>
      <c r="X76" s="3"/>
      <c r="AR76" s="1"/>
      <c r="AZ76" s="1"/>
    </row>
    <row r="77" spans="1:52" ht="20.100000000000001" customHeight="1" thickBot="1">
      <c r="A77" s="50">
        <f t="shared" si="10"/>
        <v>76</v>
      </c>
      <c r="B77" s="22">
        <f ca="1">Streams!B77</f>
        <v>19</v>
      </c>
      <c r="C77" s="23">
        <f ca="1">VLOOKUP(B77,Partition!$M$2:$N$38,2)</f>
        <v>5</v>
      </c>
      <c r="D77" s="24">
        <f ca="1">COUNTIF(INDEX(C77:INDEX($C$1:C77,IFERROR(LOOKUP(2,1/($D$1:D76=2),ROW($D$1:D76)-MIN(ROW($D$1:D76)-1)),1),),),C77)</f>
        <v>1</v>
      </c>
      <c r="E77" s="23">
        <f t="shared" ca="1" si="7"/>
        <v>6</v>
      </c>
      <c r="F77" s="25">
        <f ca="1">COUNTIF(INDEX(E77:INDEX($E$1:E77,IFERROR(LOOKUP(2,1/($F$1:F76=2),ROW($F$1:F76)-MIN(ROW($F$1:F76)-1)),1),),),E77)</f>
        <v>2</v>
      </c>
      <c r="G77" s="26">
        <f t="shared" ca="1" si="8"/>
        <v>1</v>
      </c>
      <c r="H77" s="26">
        <f t="shared" ca="1" si="9"/>
        <v>7</v>
      </c>
      <c r="I77" s="26">
        <f t="shared" ca="1" si="9"/>
        <v>3</v>
      </c>
      <c r="J77" s="26">
        <f t="shared" ca="1" si="9"/>
        <v>8</v>
      </c>
      <c r="K77" s="26">
        <f t="shared" ca="1" si="9"/>
        <v>2</v>
      </c>
      <c r="L77" s="26">
        <f t="shared" ca="1" si="9"/>
        <v>5</v>
      </c>
      <c r="M77" s="26">
        <f t="shared" ca="1" si="9"/>
        <v>6</v>
      </c>
      <c r="N77" s="26">
        <f t="shared" ca="1" si="9"/>
        <v>4</v>
      </c>
      <c r="O77" s="6"/>
      <c r="P77" s="6"/>
      <c r="S77" s="3"/>
      <c r="T77" s="3"/>
      <c r="U77" s="3"/>
      <c r="V77" s="3"/>
      <c r="W77" s="3"/>
      <c r="X77" s="3"/>
      <c r="AR77" s="1"/>
      <c r="AZ77" s="1"/>
    </row>
    <row r="78" spans="1:52" ht="20.100000000000001" customHeight="1" thickBot="1">
      <c r="A78" s="50">
        <f t="shared" si="10"/>
        <v>77</v>
      </c>
      <c r="B78" s="22">
        <f ca="1">Streams!B78</f>
        <v>33</v>
      </c>
      <c r="C78" s="23">
        <f ca="1">VLOOKUP(B78,Partition!$M$2:$N$38,2)</f>
        <v>8</v>
      </c>
      <c r="D78" s="24">
        <f ca="1">COUNTIF(INDEX(C78:INDEX($C$1:C78,IFERROR(LOOKUP(2,1/($D$1:D77=2),ROW($D$1:D77)-MIN(ROW($D$1:D77)-1)),1),),),C78)</f>
        <v>1</v>
      </c>
      <c r="E78" s="23">
        <f t="shared" ca="1" si="7"/>
        <v>5</v>
      </c>
      <c r="F78" s="25">
        <f ca="1">COUNTIF(INDEX(E78:INDEX($E$1:E78,IFERROR(LOOKUP(2,1/($F$1:F77=2),ROW($F$1:F77)-MIN(ROW($F$1:F77)-1)),1),),),E78)</f>
        <v>1</v>
      </c>
      <c r="G78" s="26">
        <f t="shared" ca="1" si="8"/>
        <v>5</v>
      </c>
      <c r="H78" s="26">
        <f t="shared" ca="1" si="9"/>
        <v>1</v>
      </c>
      <c r="I78" s="26">
        <f t="shared" ca="1" si="9"/>
        <v>7</v>
      </c>
      <c r="J78" s="26">
        <f t="shared" ca="1" si="9"/>
        <v>3</v>
      </c>
      <c r="K78" s="26">
        <f t="shared" ca="1" si="9"/>
        <v>8</v>
      </c>
      <c r="L78" s="26">
        <f t="shared" ca="1" si="9"/>
        <v>2</v>
      </c>
      <c r="M78" s="26">
        <f t="shared" ca="1" si="9"/>
        <v>6</v>
      </c>
      <c r="N78" s="26">
        <f t="shared" ca="1" si="9"/>
        <v>4</v>
      </c>
      <c r="O78" s="6"/>
      <c r="P78" s="6"/>
      <c r="S78" s="3"/>
      <c r="T78" s="3"/>
      <c r="U78" s="3"/>
      <c r="V78" s="3"/>
      <c r="W78" s="3"/>
      <c r="X78" s="3"/>
      <c r="AR78" s="1"/>
      <c r="AZ78" s="1"/>
    </row>
    <row r="79" spans="1:52" ht="20.100000000000001" customHeight="1" thickBot="1">
      <c r="A79" s="50">
        <f t="shared" si="10"/>
        <v>78</v>
      </c>
      <c r="B79" s="22">
        <f ca="1">Streams!B79</f>
        <v>8</v>
      </c>
      <c r="C79" s="23">
        <f ca="1">VLOOKUP(B79,Partition!$M$2:$N$38,2)</f>
        <v>2</v>
      </c>
      <c r="D79" s="24">
        <f ca="1">COUNTIF(INDEX(C79:INDEX($C$1:C79,IFERROR(LOOKUP(2,1/($D$1:D78=2),ROW($D$1:D78)-MIN(ROW($D$1:D78)-1)),1),),),C79)</f>
        <v>1</v>
      </c>
      <c r="E79" s="23">
        <f t="shared" ca="1" si="7"/>
        <v>6</v>
      </c>
      <c r="F79" s="25">
        <f ca="1">COUNTIF(INDEX(E79:INDEX($E$1:E79,IFERROR(LOOKUP(2,1/($F$1:F78=2),ROW($F$1:F78)-MIN(ROW($F$1:F78)-1)),1),),),E79)</f>
        <v>2</v>
      </c>
      <c r="G79" s="26">
        <f t="shared" ca="1" si="8"/>
        <v>8</v>
      </c>
      <c r="H79" s="26">
        <f t="shared" ca="1" si="9"/>
        <v>5</v>
      </c>
      <c r="I79" s="26">
        <f t="shared" ca="1" si="9"/>
        <v>1</v>
      </c>
      <c r="J79" s="26">
        <f t="shared" ca="1" si="9"/>
        <v>7</v>
      </c>
      <c r="K79" s="26">
        <f t="shared" ca="1" si="9"/>
        <v>3</v>
      </c>
      <c r="L79" s="26">
        <f t="shared" ca="1" si="9"/>
        <v>2</v>
      </c>
      <c r="M79" s="26">
        <f t="shared" ca="1" si="9"/>
        <v>6</v>
      </c>
      <c r="N79" s="26">
        <f t="shared" ca="1" si="9"/>
        <v>4</v>
      </c>
      <c r="O79" s="6"/>
      <c r="P79" s="6"/>
      <c r="S79" s="3"/>
      <c r="T79" s="3"/>
      <c r="U79" s="3"/>
      <c r="V79" s="3"/>
      <c r="W79" s="3"/>
      <c r="X79" s="3"/>
      <c r="AR79" s="1"/>
      <c r="AZ79" s="1"/>
    </row>
    <row r="80" spans="1:52" ht="20.100000000000001" customHeight="1" thickBot="1">
      <c r="A80" s="50">
        <f t="shared" si="10"/>
        <v>79</v>
      </c>
      <c r="B80" s="22">
        <f ca="1">Streams!B80</f>
        <v>8</v>
      </c>
      <c r="C80" s="23">
        <f ca="1">VLOOKUP(B80,Partition!$M$2:$N$38,2)</f>
        <v>2</v>
      </c>
      <c r="D80" s="24">
        <f ca="1">COUNTIF(INDEX(C80:INDEX($C$1:C80,IFERROR(LOOKUP(2,1/($D$1:D79=2),ROW($D$1:D79)-MIN(ROW($D$1:D79)-1)),1),),),C80)</f>
        <v>2</v>
      </c>
      <c r="E80" s="23">
        <f t="shared" ca="1" si="7"/>
        <v>1</v>
      </c>
      <c r="F80" s="25">
        <f ca="1">COUNTIF(INDEX(E80:INDEX($E$1:E80,IFERROR(LOOKUP(2,1/($F$1:F79=2),ROW($F$1:F79)-MIN(ROW($F$1:F79)-1)),1),),),E80)</f>
        <v>1</v>
      </c>
      <c r="G80" s="26">
        <f t="shared" ca="1" si="8"/>
        <v>2</v>
      </c>
      <c r="H80" s="26">
        <f t="shared" ca="1" si="9"/>
        <v>8</v>
      </c>
      <c r="I80" s="26">
        <f t="shared" ca="1" si="9"/>
        <v>5</v>
      </c>
      <c r="J80" s="26">
        <f t="shared" ca="1" si="9"/>
        <v>1</v>
      </c>
      <c r="K80" s="26">
        <f t="shared" ca="1" si="9"/>
        <v>7</v>
      </c>
      <c r="L80" s="26">
        <f t="shared" ca="1" si="9"/>
        <v>3</v>
      </c>
      <c r="M80" s="26">
        <f t="shared" ca="1" si="9"/>
        <v>6</v>
      </c>
      <c r="N80" s="26">
        <f t="shared" ca="1" si="9"/>
        <v>4</v>
      </c>
      <c r="O80" s="6"/>
      <c r="P80" s="6"/>
      <c r="S80" s="3"/>
      <c r="T80" s="3"/>
      <c r="U80" s="3"/>
      <c r="V80" s="3"/>
      <c r="W80" s="3"/>
      <c r="X80" s="3"/>
      <c r="AR80" s="1"/>
      <c r="AZ80" s="1"/>
    </row>
    <row r="81" spans="1:52" ht="20.100000000000001" customHeight="1" thickBot="1">
      <c r="A81" s="50">
        <f t="shared" si="10"/>
        <v>80</v>
      </c>
      <c r="B81" s="22">
        <f ca="1">Streams!B81</f>
        <v>4</v>
      </c>
      <c r="C81" s="23">
        <f ca="1">VLOOKUP(B81,Partition!$M$2:$N$38,2)</f>
        <v>2</v>
      </c>
      <c r="D81" s="24">
        <f ca="1">COUNTIF(INDEX(C81:INDEX($C$1:C81,IFERROR(LOOKUP(2,1/($D$1:D80=2),ROW($D$1:D80)-MIN(ROW($D$1:D80)-1)),1),),),C81)</f>
        <v>2</v>
      </c>
      <c r="E81" s="23">
        <f t="shared" ca="1" si="7"/>
        <v>1</v>
      </c>
      <c r="F81" s="25">
        <f ca="1">COUNTIF(INDEX(E81:INDEX($E$1:E81,IFERROR(LOOKUP(2,1/($F$1:F80=2),ROW($F$1:F80)-MIN(ROW($F$1:F80)-1)),1),),),E81)</f>
        <v>2</v>
      </c>
      <c r="G81" s="26">
        <f t="shared" ca="1" si="8"/>
        <v>2</v>
      </c>
      <c r="H81" s="26">
        <f t="shared" ca="1" si="9"/>
        <v>8</v>
      </c>
      <c r="I81" s="26">
        <f t="shared" ca="1" si="9"/>
        <v>5</v>
      </c>
      <c r="J81" s="26">
        <f t="shared" ca="1" si="9"/>
        <v>1</v>
      </c>
      <c r="K81" s="26">
        <f t="shared" ca="1" si="9"/>
        <v>7</v>
      </c>
      <c r="L81" s="26">
        <f t="shared" ca="1" si="9"/>
        <v>3</v>
      </c>
      <c r="M81" s="26">
        <f t="shared" ca="1" si="9"/>
        <v>6</v>
      </c>
      <c r="N81" s="26">
        <f t="shared" ca="1" si="9"/>
        <v>4</v>
      </c>
      <c r="O81" s="6"/>
      <c r="P81" s="6"/>
      <c r="S81" s="3"/>
      <c r="T81" s="3"/>
      <c r="U81" s="3"/>
      <c r="V81" s="3"/>
      <c r="W81" s="3"/>
      <c r="X81" s="3"/>
      <c r="AR81" s="1"/>
      <c r="AZ81" s="1"/>
    </row>
    <row r="82" spans="1:52" ht="20.100000000000001" customHeight="1" thickBot="1">
      <c r="A82" s="50">
        <f t="shared" si="10"/>
        <v>81</v>
      </c>
      <c r="B82" s="22">
        <f ca="1">Streams!B82</f>
        <v>26</v>
      </c>
      <c r="C82" s="23">
        <f ca="1">VLOOKUP(B82,Partition!$M$2:$N$38,2)</f>
        <v>6</v>
      </c>
      <c r="D82" s="24">
        <f ca="1">COUNTIF(INDEX(C82:INDEX($C$1:C82,IFERROR(LOOKUP(2,1/($D$1:D81=2),ROW($D$1:D81)-MIN(ROW($D$1:D81)-1)),1),),),C82)</f>
        <v>1</v>
      </c>
      <c r="E82" s="23">
        <f t="shared" ca="1" si="7"/>
        <v>7</v>
      </c>
      <c r="F82" s="25">
        <f ca="1">COUNTIF(INDEX(E82:INDEX($E$1:E82,IFERROR(LOOKUP(2,1/($F$1:F81=2),ROW($F$1:F81)-MIN(ROW($F$1:F81)-1)),1),),),E82)</f>
        <v>1</v>
      </c>
      <c r="G82" s="26">
        <f t="shared" ca="1" si="8"/>
        <v>2</v>
      </c>
      <c r="H82" s="26">
        <f t="shared" ca="1" si="9"/>
        <v>8</v>
      </c>
      <c r="I82" s="26">
        <f t="shared" ca="1" si="9"/>
        <v>5</v>
      </c>
      <c r="J82" s="26">
        <f t="shared" ca="1" si="9"/>
        <v>1</v>
      </c>
      <c r="K82" s="26">
        <f t="shared" ca="1" si="9"/>
        <v>7</v>
      </c>
      <c r="L82" s="26">
        <f t="shared" ca="1" si="9"/>
        <v>3</v>
      </c>
      <c r="M82" s="26">
        <f t="shared" ca="1" si="9"/>
        <v>6</v>
      </c>
      <c r="N82" s="26">
        <f t="shared" ca="1" si="9"/>
        <v>4</v>
      </c>
      <c r="O82" s="6"/>
      <c r="P82" s="6"/>
      <c r="S82" s="3"/>
      <c r="T82" s="3"/>
      <c r="U82" s="3"/>
      <c r="V82" s="3"/>
      <c r="W82" s="3"/>
      <c r="X82" s="3"/>
      <c r="AR82" s="1"/>
      <c r="AZ82" s="1"/>
    </row>
    <row r="83" spans="1:52" ht="20.100000000000001" customHeight="1" thickBot="1">
      <c r="A83" s="50">
        <f t="shared" si="10"/>
        <v>82</v>
      </c>
      <c r="B83" s="22">
        <f ca="1">Streams!B83</f>
        <v>4</v>
      </c>
      <c r="C83" s="23">
        <f ca="1">VLOOKUP(B83,Partition!$M$2:$N$38,2)</f>
        <v>2</v>
      </c>
      <c r="D83" s="24">
        <f ca="1">COUNTIF(INDEX(C83:INDEX($C$1:C83,IFERROR(LOOKUP(2,1/($D$1:D82=2),ROW($D$1:D82)-MIN(ROW($D$1:D82)-1)),1),),),C83)</f>
        <v>2</v>
      </c>
      <c r="E83" s="23">
        <f t="shared" ca="1" si="7"/>
        <v>2</v>
      </c>
      <c r="F83" s="25">
        <f ca="1">COUNTIF(INDEX(E83:INDEX($E$1:E83,IFERROR(LOOKUP(2,1/($F$1:F82=2),ROW($F$1:F82)-MIN(ROW($F$1:F82)-1)),1),),),E83)</f>
        <v>1</v>
      </c>
      <c r="G83" s="26">
        <f t="shared" ca="1" si="8"/>
        <v>6</v>
      </c>
      <c r="H83" s="26">
        <f t="shared" ref="H83:N98" ca="1" si="11">IF(AND(G82&lt;&gt;$G83,G82&lt;&gt;G83,G82&lt;&gt;0),G82,H82)</f>
        <v>2</v>
      </c>
      <c r="I83" s="26">
        <f t="shared" ca="1" si="11"/>
        <v>8</v>
      </c>
      <c r="J83" s="26">
        <f t="shared" ca="1" si="11"/>
        <v>5</v>
      </c>
      <c r="K83" s="26">
        <f t="shared" ca="1" si="11"/>
        <v>1</v>
      </c>
      <c r="L83" s="26">
        <f t="shared" ca="1" si="11"/>
        <v>7</v>
      </c>
      <c r="M83" s="26">
        <f t="shared" ca="1" si="11"/>
        <v>3</v>
      </c>
      <c r="N83" s="26">
        <f t="shared" ca="1" si="11"/>
        <v>4</v>
      </c>
      <c r="O83" s="6"/>
      <c r="P83" s="6"/>
      <c r="S83" s="3"/>
      <c r="T83" s="3"/>
      <c r="U83" s="3"/>
      <c r="V83" s="3"/>
      <c r="W83" s="3"/>
      <c r="X83" s="3"/>
      <c r="AR83" s="1"/>
      <c r="AZ83" s="1"/>
    </row>
    <row r="84" spans="1:52" ht="20.100000000000001" customHeight="1" thickBot="1">
      <c r="A84" s="50">
        <f t="shared" si="10"/>
        <v>83</v>
      </c>
      <c r="B84" s="22">
        <f ca="1">Streams!B84</f>
        <v>7</v>
      </c>
      <c r="C84" s="23">
        <f ca="1">VLOOKUP(B84,Partition!$M$2:$N$38,2)</f>
        <v>1</v>
      </c>
      <c r="D84" s="24">
        <f ca="1">COUNTIF(INDEX(C84:INDEX($C$1:C84,IFERROR(LOOKUP(2,1/($D$1:D83=2),ROW($D$1:D83)-MIN(ROW($D$1:D83)-1)),1),),),C84)</f>
        <v>1</v>
      </c>
      <c r="E84" s="23">
        <f t="shared" ca="1" si="7"/>
        <v>5</v>
      </c>
      <c r="F84" s="25">
        <f ca="1">COUNTIF(INDEX(E84:INDEX($E$1:E84,IFERROR(LOOKUP(2,1/($F$1:F83=2),ROW($F$1:F83)-MIN(ROW($F$1:F83)-1)),1),),),E84)</f>
        <v>1</v>
      </c>
      <c r="G84" s="26">
        <f t="shared" ca="1" si="8"/>
        <v>2</v>
      </c>
      <c r="H84" s="26">
        <f t="shared" ca="1" si="11"/>
        <v>6</v>
      </c>
      <c r="I84" s="26">
        <f t="shared" ca="1" si="11"/>
        <v>8</v>
      </c>
      <c r="J84" s="26">
        <f t="shared" ca="1" si="11"/>
        <v>5</v>
      </c>
      <c r="K84" s="26">
        <f t="shared" ca="1" si="11"/>
        <v>1</v>
      </c>
      <c r="L84" s="26">
        <f t="shared" ca="1" si="11"/>
        <v>7</v>
      </c>
      <c r="M84" s="26">
        <f t="shared" ca="1" si="11"/>
        <v>3</v>
      </c>
      <c r="N84" s="26">
        <f t="shared" ca="1" si="11"/>
        <v>4</v>
      </c>
      <c r="O84" s="6"/>
      <c r="P84" s="6"/>
      <c r="S84" s="3"/>
      <c r="T84" s="3"/>
      <c r="U84" s="3"/>
      <c r="V84" s="3"/>
      <c r="W84" s="3"/>
      <c r="X84" s="3"/>
      <c r="AR84" s="1"/>
      <c r="AZ84" s="1"/>
    </row>
    <row r="85" spans="1:52" ht="20.100000000000001" customHeight="1" thickBot="1">
      <c r="A85" s="50">
        <f t="shared" si="10"/>
        <v>84</v>
      </c>
      <c r="B85" s="22">
        <f ca="1">Streams!B85</f>
        <v>25</v>
      </c>
      <c r="C85" s="23">
        <f ca="1">VLOOKUP(B85,Partition!$M$2:$N$38,2)</f>
        <v>5</v>
      </c>
      <c r="D85" s="24">
        <f ca="1">COUNTIF(INDEX(C85:INDEX($C$1:C85,IFERROR(LOOKUP(2,1/($D$1:D84=2),ROW($D$1:D84)-MIN(ROW($D$1:D84)-1)),1),),),C85)</f>
        <v>1</v>
      </c>
      <c r="E85" s="23">
        <f t="shared" ca="1" si="7"/>
        <v>5</v>
      </c>
      <c r="F85" s="25">
        <f ca="1">COUNTIF(INDEX(E85:INDEX($E$1:E85,IFERROR(LOOKUP(2,1/($F$1:F84=2),ROW($F$1:F84)-MIN(ROW($F$1:F84)-1)),1),),),E85)</f>
        <v>2</v>
      </c>
      <c r="G85" s="26">
        <f t="shared" ca="1" si="8"/>
        <v>1</v>
      </c>
      <c r="H85" s="26">
        <f t="shared" ca="1" si="11"/>
        <v>2</v>
      </c>
      <c r="I85" s="26">
        <f t="shared" ca="1" si="11"/>
        <v>6</v>
      </c>
      <c r="J85" s="26">
        <f t="shared" ca="1" si="11"/>
        <v>8</v>
      </c>
      <c r="K85" s="26">
        <f t="shared" ca="1" si="11"/>
        <v>5</v>
      </c>
      <c r="L85" s="26">
        <f t="shared" ca="1" si="11"/>
        <v>7</v>
      </c>
      <c r="M85" s="26">
        <f t="shared" ca="1" si="11"/>
        <v>3</v>
      </c>
      <c r="N85" s="26">
        <f t="shared" ca="1" si="11"/>
        <v>4</v>
      </c>
      <c r="O85" s="6"/>
      <c r="P85" s="6"/>
      <c r="S85" s="3"/>
      <c r="T85" s="3"/>
      <c r="U85" s="3"/>
      <c r="V85" s="3"/>
      <c r="W85" s="3"/>
      <c r="X85" s="3"/>
      <c r="AR85" s="1"/>
      <c r="AZ85" s="1"/>
    </row>
    <row r="86" spans="1:52" ht="20.100000000000001" customHeight="1" thickBot="1">
      <c r="A86" s="50">
        <f t="shared" si="10"/>
        <v>85</v>
      </c>
      <c r="B86" s="22">
        <f ca="1">Streams!B86</f>
        <v>22</v>
      </c>
      <c r="C86" s="23">
        <f ca="1">VLOOKUP(B86,Partition!$M$2:$N$38,2)</f>
        <v>6</v>
      </c>
      <c r="D86" s="24">
        <f ca="1">COUNTIF(INDEX(C86:INDEX($C$1:C86,IFERROR(LOOKUP(2,1/($D$1:D85=2),ROW($D$1:D85)-MIN(ROW($D$1:D85)-1)),1),),),C86)</f>
        <v>1</v>
      </c>
      <c r="E86" s="23">
        <f t="shared" ca="1" si="7"/>
        <v>4</v>
      </c>
      <c r="F86" s="25">
        <f ca="1">COUNTIF(INDEX(E86:INDEX($E$1:E86,IFERROR(LOOKUP(2,1/($F$1:F85=2),ROW($F$1:F85)-MIN(ROW($F$1:F85)-1)),1),),),E86)</f>
        <v>1</v>
      </c>
      <c r="G86" s="26">
        <f t="shared" ca="1" si="8"/>
        <v>5</v>
      </c>
      <c r="H86" s="26">
        <f t="shared" ca="1" si="11"/>
        <v>1</v>
      </c>
      <c r="I86" s="26">
        <f t="shared" ca="1" si="11"/>
        <v>2</v>
      </c>
      <c r="J86" s="26">
        <f t="shared" ca="1" si="11"/>
        <v>6</v>
      </c>
      <c r="K86" s="26">
        <f t="shared" ca="1" si="11"/>
        <v>8</v>
      </c>
      <c r="L86" s="26">
        <f t="shared" ca="1" si="11"/>
        <v>7</v>
      </c>
      <c r="M86" s="26">
        <f t="shared" ca="1" si="11"/>
        <v>3</v>
      </c>
      <c r="N86" s="26">
        <f t="shared" ca="1" si="11"/>
        <v>4</v>
      </c>
      <c r="O86" s="6"/>
      <c r="P86" s="6"/>
      <c r="S86" s="3"/>
      <c r="T86" s="3"/>
      <c r="U86" s="3"/>
      <c r="V86" s="3"/>
      <c r="W86" s="3"/>
      <c r="X86" s="3"/>
      <c r="AR86" s="1"/>
      <c r="AZ86" s="1"/>
    </row>
    <row r="87" spans="1:52" ht="20.100000000000001" customHeight="1" thickBot="1">
      <c r="A87" s="50">
        <f t="shared" si="10"/>
        <v>86</v>
      </c>
      <c r="B87" s="22">
        <f ca="1">Streams!B87</f>
        <v>11</v>
      </c>
      <c r="C87" s="23">
        <f ca="1">VLOOKUP(B87,Partition!$M$2:$N$38,2)</f>
        <v>4</v>
      </c>
      <c r="D87" s="24">
        <f ca="1">COUNTIF(INDEX(C87:INDEX($C$1:C87,IFERROR(LOOKUP(2,1/($D$1:D86=2),ROW($D$1:D86)-MIN(ROW($D$1:D86)-1)),1),),),C87)</f>
        <v>1</v>
      </c>
      <c r="E87" s="23">
        <f t="shared" ca="1" si="7"/>
        <v>8</v>
      </c>
      <c r="F87" s="25">
        <f ca="1">COUNTIF(INDEX(E87:INDEX($E$1:E87,IFERROR(LOOKUP(2,1/($F$1:F86=2),ROW($F$1:F86)-MIN(ROW($F$1:F86)-1)),1),),),E87)</f>
        <v>1</v>
      </c>
      <c r="G87" s="26">
        <f t="shared" ca="1" si="8"/>
        <v>6</v>
      </c>
      <c r="H87" s="26">
        <f t="shared" ca="1" si="11"/>
        <v>5</v>
      </c>
      <c r="I87" s="26">
        <f t="shared" ca="1" si="11"/>
        <v>1</v>
      </c>
      <c r="J87" s="26">
        <f t="shared" ca="1" si="11"/>
        <v>2</v>
      </c>
      <c r="K87" s="26">
        <f t="shared" ca="1" si="11"/>
        <v>8</v>
      </c>
      <c r="L87" s="26">
        <f t="shared" ca="1" si="11"/>
        <v>7</v>
      </c>
      <c r="M87" s="26">
        <f t="shared" ca="1" si="11"/>
        <v>3</v>
      </c>
      <c r="N87" s="26">
        <f t="shared" ca="1" si="11"/>
        <v>4</v>
      </c>
      <c r="O87" s="6"/>
      <c r="P87" s="6"/>
      <c r="S87" s="3"/>
      <c r="T87" s="3"/>
      <c r="U87" s="3"/>
      <c r="V87" s="3"/>
      <c r="W87" s="3"/>
      <c r="X87" s="3"/>
      <c r="AR87" s="1"/>
      <c r="AZ87" s="1"/>
    </row>
    <row r="88" spans="1:52" ht="20.100000000000001" customHeight="1" thickBot="1">
      <c r="A88" s="50">
        <f t="shared" si="10"/>
        <v>87</v>
      </c>
      <c r="B88" s="22">
        <f ca="1">Streams!B88</f>
        <v>33</v>
      </c>
      <c r="C88" s="23">
        <f ca="1">VLOOKUP(B88,Partition!$M$2:$N$38,2)</f>
        <v>8</v>
      </c>
      <c r="D88" s="24">
        <f ca="1">COUNTIF(INDEX(C88:INDEX($C$1:C88,IFERROR(LOOKUP(2,1/($D$1:D87=2),ROW($D$1:D87)-MIN(ROW($D$1:D87)-1)),1),),),C88)</f>
        <v>1</v>
      </c>
      <c r="E88" s="23">
        <f t="shared" ca="1" si="7"/>
        <v>6</v>
      </c>
      <c r="F88" s="25">
        <f ca="1">COUNTIF(INDEX(E88:INDEX($E$1:E88,IFERROR(LOOKUP(2,1/($F$1:F87=2),ROW($F$1:F87)-MIN(ROW($F$1:F87)-1)),1),),),E88)</f>
        <v>1</v>
      </c>
      <c r="G88" s="26">
        <f t="shared" ca="1" si="8"/>
        <v>4</v>
      </c>
      <c r="H88" s="26">
        <f t="shared" ca="1" si="11"/>
        <v>6</v>
      </c>
      <c r="I88" s="26">
        <f t="shared" ca="1" si="11"/>
        <v>5</v>
      </c>
      <c r="J88" s="26">
        <f t="shared" ca="1" si="11"/>
        <v>1</v>
      </c>
      <c r="K88" s="26">
        <f t="shared" ca="1" si="11"/>
        <v>2</v>
      </c>
      <c r="L88" s="26">
        <f t="shared" ca="1" si="11"/>
        <v>8</v>
      </c>
      <c r="M88" s="26">
        <f t="shared" ca="1" si="11"/>
        <v>7</v>
      </c>
      <c r="N88" s="26">
        <f t="shared" ca="1" si="11"/>
        <v>3</v>
      </c>
      <c r="O88" s="6"/>
      <c r="P88" s="6"/>
      <c r="S88" s="3"/>
      <c r="T88" s="3"/>
      <c r="U88" s="3"/>
      <c r="V88" s="3"/>
      <c r="W88" s="3"/>
      <c r="X88" s="3"/>
      <c r="AR88" s="1"/>
      <c r="AZ88" s="1"/>
    </row>
    <row r="89" spans="1:52" ht="20.100000000000001" customHeight="1" thickBot="1">
      <c r="A89" s="50">
        <f t="shared" si="10"/>
        <v>88</v>
      </c>
      <c r="B89" s="22">
        <f ca="1">Streams!B89</f>
        <v>21</v>
      </c>
      <c r="C89" s="23">
        <f ca="1">VLOOKUP(B89,Partition!$M$2:$N$38,2)</f>
        <v>5</v>
      </c>
      <c r="D89" s="24">
        <f ca="1">COUNTIF(INDEX(C89:INDEX($C$1:C89,IFERROR(LOOKUP(2,1/($D$1:D88=2),ROW($D$1:D88)-MIN(ROW($D$1:D88)-1)),1),),),C89)</f>
        <v>2</v>
      </c>
      <c r="E89" s="23">
        <f t="shared" ca="1" si="7"/>
        <v>4</v>
      </c>
      <c r="F89" s="25">
        <f ca="1">COUNTIF(INDEX(E89:INDEX($E$1:E89,IFERROR(LOOKUP(2,1/($F$1:F88=2),ROW($F$1:F88)-MIN(ROW($F$1:F88)-1)),1),),),E89)</f>
        <v>2</v>
      </c>
      <c r="G89" s="26">
        <f t="shared" ca="1" si="8"/>
        <v>8</v>
      </c>
      <c r="H89" s="26">
        <f t="shared" ca="1" si="11"/>
        <v>4</v>
      </c>
      <c r="I89" s="26">
        <f t="shared" ca="1" si="11"/>
        <v>6</v>
      </c>
      <c r="J89" s="26">
        <f t="shared" ca="1" si="11"/>
        <v>5</v>
      </c>
      <c r="K89" s="26">
        <f t="shared" ca="1" si="11"/>
        <v>1</v>
      </c>
      <c r="L89" s="26">
        <f t="shared" ca="1" si="11"/>
        <v>2</v>
      </c>
      <c r="M89" s="26">
        <f t="shared" ca="1" si="11"/>
        <v>7</v>
      </c>
      <c r="N89" s="26">
        <f t="shared" ca="1" si="11"/>
        <v>3</v>
      </c>
      <c r="O89" s="6"/>
      <c r="P89" s="6"/>
      <c r="S89" s="3"/>
      <c r="T89" s="3"/>
      <c r="U89" s="3"/>
      <c r="V89" s="3"/>
      <c r="W89" s="3"/>
      <c r="X89" s="3"/>
      <c r="AR89" s="1"/>
      <c r="AZ89" s="1"/>
    </row>
    <row r="90" spans="1:52" ht="20.100000000000001" customHeight="1" thickBot="1">
      <c r="A90" s="50">
        <f t="shared" si="10"/>
        <v>89</v>
      </c>
      <c r="B90" s="22">
        <f ca="1">Streams!B90</f>
        <v>35</v>
      </c>
      <c r="C90" s="23">
        <f ca="1">VLOOKUP(B90,Partition!$M$2:$N$38,2)</f>
        <v>8</v>
      </c>
      <c r="D90" s="24">
        <f ca="1">COUNTIF(INDEX(C90:INDEX($C$1:C90,IFERROR(LOOKUP(2,1/($D$1:D89=2),ROW($D$1:D89)-MIN(ROW($D$1:D89)-1)),1),),),C90)</f>
        <v>1</v>
      </c>
      <c r="E90" s="23">
        <f t="shared" ca="1" si="7"/>
        <v>2</v>
      </c>
      <c r="F90" s="25">
        <f ca="1">COUNTIF(INDEX(E90:INDEX($E$1:E90,IFERROR(LOOKUP(2,1/($F$1:F89=2),ROW($F$1:F89)-MIN(ROW($F$1:F89)-1)),1),),),E90)</f>
        <v>1</v>
      </c>
      <c r="G90" s="26">
        <f t="shared" ca="1" si="8"/>
        <v>5</v>
      </c>
      <c r="H90" s="26">
        <f t="shared" ca="1" si="11"/>
        <v>8</v>
      </c>
      <c r="I90" s="26">
        <f t="shared" ca="1" si="11"/>
        <v>4</v>
      </c>
      <c r="J90" s="26">
        <f t="shared" ca="1" si="11"/>
        <v>6</v>
      </c>
      <c r="K90" s="26">
        <f t="shared" ca="1" si="11"/>
        <v>1</v>
      </c>
      <c r="L90" s="26">
        <f t="shared" ca="1" si="11"/>
        <v>2</v>
      </c>
      <c r="M90" s="26">
        <f t="shared" ca="1" si="11"/>
        <v>7</v>
      </c>
      <c r="N90" s="26">
        <f t="shared" ca="1" si="11"/>
        <v>3</v>
      </c>
      <c r="O90" s="6"/>
      <c r="P90" s="6"/>
      <c r="S90" s="3"/>
      <c r="T90" s="3"/>
      <c r="U90" s="3"/>
      <c r="V90" s="3"/>
      <c r="W90" s="3"/>
      <c r="X90" s="3"/>
      <c r="AR90" s="1"/>
      <c r="AZ90" s="1"/>
    </row>
    <row r="91" spans="1:52" ht="20.100000000000001" customHeight="1" thickBot="1">
      <c r="A91" s="50">
        <f t="shared" si="10"/>
        <v>90</v>
      </c>
      <c r="B91" s="22">
        <f ca="1">Streams!B91</f>
        <v>35</v>
      </c>
      <c r="C91" s="23">
        <f ca="1">VLOOKUP(B91,Partition!$M$2:$N$38,2)</f>
        <v>8</v>
      </c>
      <c r="D91" s="24">
        <f ca="1">COUNTIF(INDEX(C91:INDEX($C$1:C91,IFERROR(LOOKUP(2,1/($D$1:D90=2),ROW($D$1:D90)-MIN(ROW($D$1:D90)-1)),1),),),C91)</f>
        <v>2</v>
      </c>
      <c r="E91" s="23">
        <f t="shared" ca="1" si="7"/>
        <v>1</v>
      </c>
      <c r="F91" s="25">
        <f ca="1">COUNTIF(INDEX(E91:INDEX($E$1:E91,IFERROR(LOOKUP(2,1/($F$1:F90=2),ROW($F$1:F90)-MIN(ROW($F$1:F90)-1)),1),),),E91)</f>
        <v>1</v>
      </c>
      <c r="G91" s="26">
        <f t="shared" ca="1" si="8"/>
        <v>8</v>
      </c>
      <c r="H91" s="26">
        <f t="shared" ca="1" si="11"/>
        <v>5</v>
      </c>
      <c r="I91" s="26">
        <f t="shared" ca="1" si="11"/>
        <v>4</v>
      </c>
      <c r="J91" s="26">
        <f t="shared" ca="1" si="11"/>
        <v>6</v>
      </c>
      <c r="K91" s="26">
        <f t="shared" ca="1" si="11"/>
        <v>1</v>
      </c>
      <c r="L91" s="26">
        <f t="shared" ca="1" si="11"/>
        <v>2</v>
      </c>
      <c r="M91" s="26">
        <f t="shared" ca="1" si="11"/>
        <v>7</v>
      </c>
      <c r="N91" s="26">
        <f t="shared" ca="1" si="11"/>
        <v>3</v>
      </c>
      <c r="O91" s="6"/>
      <c r="P91" s="6"/>
      <c r="S91" s="3"/>
      <c r="T91" s="3"/>
      <c r="U91" s="3"/>
      <c r="V91" s="3"/>
      <c r="W91" s="3"/>
      <c r="X91" s="3"/>
      <c r="AR91" s="1"/>
      <c r="AZ91" s="1"/>
    </row>
    <row r="92" spans="1:52" ht="20.100000000000001" customHeight="1" thickBot="1">
      <c r="A92" s="50">
        <f t="shared" si="10"/>
        <v>91</v>
      </c>
      <c r="B92" s="22">
        <f ca="1">Streams!B92</f>
        <v>28</v>
      </c>
      <c r="C92" s="23">
        <f ca="1">VLOOKUP(B92,Partition!$M$2:$N$38,2)</f>
        <v>6</v>
      </c>
      <c r="D92" s="24">
        <f ca="1">COUNTIF(INDEX(C92:INDEX($C$1:C92,IFERROR(LOOKUP(2,1/($D$1:D91=2),ROW($D$1:D91)-MIN(ROW($D$1:D91)-1)),1),),),C92)</f>
        <v>1</v>
      </c>
      <c r="E92" s="23">
        <f t="shared" ca="1" si="7"/>
        <v>4</v>
      </c>
      <c r="F92" s="25">
        <f ca="1">COUNTIF(INDEX(E92:INDEX($E$1:E92,IFERROR(LOOKUP(2,1/($F$1:F91=2),ROW($F$1:F91)-MIN(ROW($F$1:F91)-1)),1),),),E92)</f>
        <v>2</v>
      </c>
      <c r="G92" s="26">
        <f t="shared" ca="1" si="8"/>
        <v>8</v>
      </c>
      <c r="H92" s="26">
        <f t="shared" ca="1" si="11"/>
        <v>5</v>
      </c>
      <c r="I92" s="26">
        <f t="shared" ca="1" si="11"/>
        <v>4</v>
      </c>
      <c r="J92" s="26">
        <f t="shared" ca="1" si="11"/>
        <v>6</v>
      </c>
      <c r="K92" s="26">
        <f t="shared" ca="1" si="11"/>
        <v>1</v>
      </c>
      <c r="L92" s="26">
        <f t="shared" ca="1" si="11"/>
        <v>2</v>
      </c>
      <c r="M92" s="26">
        <f t="shared" ca="1" si="11"/>
        <v>7</v>
      </c>
      <c r="N92" s="26">
        <f t="shared" ca="1" si="11"/>
        <v>3</v>
      </c>
      <c r="O92" s="6"/>
      <c r="P92" s="6"/>
      <c r="S92" s="3"/>
      <c r="T92" s="3"/>
      <c r="U92" s="3"/>
      <c r="V92" s="3"/>
      <c r="W92" s="3"/>
      <c r="X92" s="3"/>
      <c r="AR92" s="1"/>
      <c r="AZ92" s="1"/>
    </row>
    <row r="93" spans="1:52" ht="20.100000000000001" customHeight="1" thickBot="1">
      <c r="A93" s="50">
        <f t="shared" si="10"/>
        <v>92</v>
      </c>
      <c r="B93" s="22">
        <f ca="1">Streams!B93</f>
        <v>13</v>
      </c>
      <c r="C93" s="23">
        <f ca="1">VLOOKUP(B93,Partition!$M$2:$N$38,2)</f>
        <v>4</v>
      </c>
      <c r="D93" s="24">
        <f ca="1">COUNTIF(INDEX(C93:INDEX($C$1:C93,IFERROR(LOOKUP(2,1/($D$1:D92=2),ROW($D$1:D92)-MIN(ROW($D$1:D92)-1)),1),),),C93)</f>
        <v>1</v>
      </c>
      <c r="E93" s="23">
        <f t="shared" ca="1" si="7"/>
        <v>4</v>
      </c>
      <c r="F93" s="25">
        <f ca="1">COUNTIF(INDEX(E93:INDEX($E$1:E93,IFERROR(LOOKUP(2,1/($F$1:F92=2),ROW($F$1:F92)-MIN(ROW($F$1:F92)-1)),1),),),E93)</f>
        <v>2</v>
      </c>
      <c r="G93" s="26">
        <f t="shared" ca="1" si="8"/>
        <v>6</v>
      </c>
      <c r="H93" s="26">
        <f t="shared" ca="1" si="11"/>
        <v>8</v>
      </c>
      <c r="I93" s="26">
        <f t="shared" ca="1" si="11"/>
        <v>5</v>
      </c>
      <c r="J93" s="26">
        <f t="shared" ca="1" si="11"/>
        <v>4</v>
      </c>
      <c r="K93" s="26">
        <f t="shared" ca="1" si="11"/>
        <v>1</v>
      </c>
      <c r="L93" s="26">
        <f t="shared" ca="1" si="11"/>
        <v>2</v>
      </c>
      <c r="M93" s="26">
        <f t="shared" ca="1" si="11"/>
        <v>7</v>
      </c>
      <c r="N93" s="26">
        <f t="shared" ca="1" si="11"/>
        <v>3</v>
      </c>
      <c r="O93" s="6"/>
      <c r="P93" s="6"/>
      <c r="S93" s="3"/>
      <c r="T93" s="3"/>
      <c r="U93" s="3"/>
      <c r="V93" s="3"/>
      <c r="W93" s="3"/>
      <c r="X93" s="3"/>
      <c r="AR93" s="1"/>
      <c r="AZ93" s="1"/>
    </row>
    <row r="94" spans="1:52" ht="20.100000000000001" customHeight="1" thickBot="1">
      <c r="A94" s="50">
        <f t="shared" si="10"/>
        <v>93</v>
      </c>
      <c r="B94" s="22">
        <f ca="1">Streams!B94</f>
        <v>16</v>
      </c>
      <c r="C94" s="23">
        <f ca="1">VLOOKUP(B94,Partition!$M$2:$N$38,2)</f>
        <v>3</v>
      </c>
      <c r="D94" s="24">
        <f ca="1">COUNTIF(INDEX(C94:INDEX($C$1:C94,IFERROR(LOOKUP(2,1/($D$1:D93=2),ROW($D$1:D93)-MIN(ROW($D$1:D93)-1)),1),),),C94)</f>
        <v>1</v>
      </c>
      <c r="E94" s="23">
        <f t="shared" ca="1" si="7"/>
        <v>8</v>
      </c>
      <c r="F94" s="25">
        <f ca="1">COUNTIF(INDEX(E94:INDEX($E$1:E94,IFERROR(LOOKUP(2,1/($F$1:F93=2),ROW($F$1:F93)-MIN(ROW($F$1:F93)-1)),1),),),E94)</f>
        <v>1</v>
      </c>
      <c r="G94" s="26">
        <f t="shared" ca="1" si="8"/>
        <v>4</v>
      </c>
      <c r="H94" s="26">
        <f t="shared" ca="1" si="11"/>
        <v>6</v>
      </c>
      <c r="I94" s="26">
        <f t="shared" ca="1" si="11"/>
        <v>8</v>
      </c>
      <c r="J94" s="26">
        <f t="shared" ca="1" si="11"/>
        <v>5</v>
      </c>
      <c r="K94" s="26">
        <f t="shared" ca="1" si="11"/>
        <v>1</v>
      </c>
      <c r="L94" s="26">
        <f t="shared" ca="1" si="11"/>
        <v>2</v>
      </c>
      <c r="M94" s="26">
        <f t="shared" ca="1" si="11"/>
        <v>7</v>
      </c>
      <c r="N94" s="26">
        <f t="shared" ca="1" si="11"/>
        <v>3</v>
      </c>
      <c r="O94" s="6"/>
      <c r="P94" s="6"/>
      <c r="S94" s="3"/>
      <c r="T94" s="3"/>
      <c r="U94" s="3"/>
      <c r="V94" s="3"/>
      <c r="W94" s="3"/>
      <c r="X94" s="3"/>
      <c r="AR94" s="1"/>
      <c r="AZ94" s="1"/>
    </row>
    <row r="95" spans="1:52" ht="20.100000000000001" customHeight="1" thickBot="1">
      <c r="A95" s="50">
        <f t="shared" si="10"/>
        <v>94</v>
      </c>
      <c r="B95" s="22">
        <f ca="1">Streams!B95</f>
        <v>26</v>
      </c>
      <c r="C95" s="23">
        <f ca="1">VLOOKUP(B95,Partition!$M$2:$N$38,2)</f>
        <v>6</v>
      </c>
      <c r="D95" s="24">
        <f ca="1">COUNTIF(INDEX(C95:INDEX($C$1:C95,IFERROR(LOOKUP(2,1/($D$1:D94=2),ROW($D$1:D94)-MIN(ROW($D$1:D94)-1)),1),),),C95)</f>
        <v>2</v>
      </c>
      <c r="E95" s="23">
        <f t="shared" ca="1" si="7"/>
        <v>3</v>
      </c>
      <c r="F95" s="25">
        <f ca="1">COUNTIF(INDEX(E95:INDEX($E$1:E95,IFERROR(LOOKUP(2,1/($F$1:F94=2),ROW($F$1:F94)-MIN(ROW($F$1:F94)-1)),1),),),E95)</f>
        <v>1</v>
      </c>
      <c r="G95" s="26">
        <f t="shared" ca="1" si="8"/>
        <v>3</v>
      </c>
      <c r="H95" s="26">
        <f t="shared" ca="1" si="11"/>
        <v>4</v>
      </c>
      <c r="I95" s="26">
        <f t="shared" ca="1" si="11"/>
        <v>6</v>
      </c>
      <c r="J95" s="26">
        <f t="shared" ca="1" si="11"/>
        <v>8</v>
      </c>
      <c r="K95" s="26">
        <f t="shared" ca="1" si="11"/>
        <v>5</v>
      </c>
      <c r="L95" s="26">
        <f t="shared" ca="1" si="11"/>
        <v>1</v>
      </c>
      <c r="M95" s="26">
        <f t="shared" ca="1" si="11"/>
        <v>2</v>
      </c>
      <c r="N95" s="26">
        <f t="shared" ca="1" si="11"/>
        <v>7</v>
      </c>
      <c r="O95" s="6"/>
      <c r="P95" s="6"/>
      <c r="S95" s="3"/>
      <c r="T95" s="3"/>
      <c r="U95" s="3"/>
      <c r="V95" s="3"/>
      <c r="W95" s="3"/>
      <c r="X95" s="3"/>
      <c r="AR95" s="1"/>
      <c r="AZ95" s="1"/>
    </row>
    <row r="96" spans="1:52" ht="20.100000000000001" customHeight="1" thickBot="1">
      <c r="A96" s="50">
        <f t="shared" si="10"/>
        <v>95</v>
      </c>
      <c r="B96" s="22">
        <f ca="1">Streams!B96</f>
        <v>25</v>
      </c>
      <c r="C96" s="23">
        <f ca="1">VLOOKUP(B96,Partition!$M$2:$N$38,2)</f>
        <v>5</v>
      </c>
      <c r="D96" s="24">
        <f ca="1">COUNTIF(INDEX(C96:INDEX($C$1:C96,IFERROR(LOOKUP(2,1/($D$1:D95=2),ROW($D$1:D95)-MIN(ROW($D$1:D95)-1)),1),),),C96)</f>
        <v>1</v>
      </c>
      <c r="E96" s="23">
        <f t="shared" ca="1" si="7"/>
        <v>5</v>
      </c>
      <c r="F96" s="25">
        <f ca="1">COUNTIF(INDEX(E96:INDEX($E$1:E96,IFERROR(LOOKUP(2,1/($F$1:F95=2),ROW($F$1:F95)-MIN(ROW($F$1:F95)-1)),1),),),E96)</f>
        <v>1</v>
      </c>
      <c r="G96" s="26">
        <f t="shared" ca="1" si="8"/>
        <v>6</v>
      </c>
      <c r="H96" s="26">
        <f t="shared" ca="1" si="11"/>
        <v>3</v>
      </c>
      <c r="I96" s="26">
        <f t="shared" ca="1" si="11"/>
        <v>4</v>
      </c>
      <c r="J96" s="26">
        <f t="shared" ca="1" si="11"/>
        <v>8</v>
      </c>
      <c r="K96" s="26">
        <f t="shared" ca="1" si="11"/>
        <v>5</v>
      </c>
      <c r="L96" s="26">
        <f t="shared" ca="1" si="11"/>
        <v>1</v>
      </c>
      <c r="M96" s="26">
        <f t="shared" ca="1" si="11"/>
        <v>2</v>
      </c>
      <c r="N96" s="26">
        <f t="shared" ca="1" si="11"/>
        <v>7</v>
      </c>
      <c r="O96" s="6"/>
      <c r="P96" s="6"/>
      <c r="S96" s="3"/>
      <c r="T96" s="3"/>
      <c r="U96" s="3"/>
      <c r="V96" s="3"/>
      <c r="W96" s="3"/>
      <c r="X96" s="3"/>
      <c r="AR96" s="1"/>
      <c r="AZ96" s="1"/>
    </row>
    <row r="97" spans="1:52" ht="20.100000000000001" customHeight="1" thickBot="1">
      <c r="A97" s="50">
        <f t="shared" si="10"/>
        <v>96</v>
      </c>
      <c r="B97" s="22">
        <f ca="1">Streams!B97</f>
        <v>30</v>
      </c>
      <c r="C97" s="23">
        <f ca="1">VLOOKUP(B97,Partition!$M$2:$N$38,2)</f>
        <v>7</v>
      </c>
      <c r="D97" s="24">
        <f ca="1">COUNTIF(INDEX(C97:INDEX($C$1:C97,IFERROR(LOOKUP(2,1/($D$1:D96=2),ROW($D$1:D96)-MIN(ROW($D$1:D96)-1)),1),),),C97)</f>
        <v>1</v>
      </c>
      <c r="E97" s="23">
        <f t="shared" ca="1" si="7"/>
        <v>8</v>
      </c>
      <c r="F97" s="25">
        <f ca="1">COUNTIF(INDEX(E97:INDEX($E$1:E97,IFERROR(LOOKUP(2,1/($F$1:F96=2),ROW($F$1:F96)-MIN(ROW($F$1:F96)-1)),1),),),E97)</f>
        <v>2</v>
      </c>
      <c r="G97" s="26">
        <f t="shared" ca="1" si="8"/>
        <v>5</v>
      </c>
      <c r="H97" s="26">
        <f t="shared" ca="1" si="11"/>
        <v>6</v>
      </c>
      <c r="I97" s="26">
        <f t="shared" ca="1" si="11"/>
        <v>3</v>
      </c>
      <c r="J97" s="26">
        <f t="shared" ca="1" si="11"/>
        <v>4</v>
      </c>
      <c r="K97" s="26">
        <f t="shared" ca="1" si="11"/>
        <v>8</v>
      </c>
      <c r="L97" s="26">
        <f t="shared" ca="1" si="11"/>
        <v>1</v>
      </c>
      <c r="M97" s="26">
        <f t="shared" ca="1" si="11"/>
        <v>2</v>
      </c>
      <c r="N97" s="26">
        <f t="shared" ca="1" si="11"/>
        <v>7</v>
      </c>
      <c r="O97" s="6"/>
      <c r="P97" s="6"/>
      <c r="S97" s="3"/>
      <c r="T97" s="3"/>
      <c r="U97" s="3"/>
      <c r="V97" s="3"/>
      <c r="W97" s="3"/>
      <c r="X97" s="3"/>
      <c r="AR97" s="1"/>
      <c r="AZ97" s="1"/>
    </row>
    <row r="98" spans="1:52" ht="20.100000000000001" customHeight="1" thickBot="1">
      <c r="A98" s="50">
        <f t="shared" si="10"/>
        <v>97</v>
      </c>
      <c r="B98" s="22">
        <f ca="1">Streams!B98</f>
        <v>9</v>
      </c>
      <c r="C98" s="23">
        <f ca="1">VLOOKUP(B98,Partition!$M$2:$N$38,2)</f>
        <v>1</v>
      </c>
      <c r="D98" s="24">
        <f ca="1">COUNTIF(INDEX(C98:INDEX($C$1:C98,IFERROR(LOOKUP(2,1/($D$1:D97=2),ROW($D$1:D97)-MIN(ROW($D$1:D97)-1)),1),),),C98)</f>
        <v>1</v>
      </c>
      <c r="E98" s="23">
        <f t="shared" ca="1" si="7"/>
        <v>7</v>
      </c>
      <c r="F98" s="25">
        <f ca="1">COUNTIF(INDEX(E98:INDEX($E$1:E98,IFERROR(LOOKUP(2,1/($F$1:F97=2),ROW($F$1:F97)-MIN(ROW($F$1:F97)-1)),1),),),E98)</f>
        <v>1</v>
      </c>
      <c r="G98" s="26">
        <f t="shared" ca="1" si="8"/>
        <v>7</v>
      </c>
      <c r="H98" s="26">
        <f t="shared" ca="1" si="11"/>
        <v>5</v>
      </c>
      <c r="I98" s="26">
        <f t="shared" ca="1" si="11"/>
        <v>6</v>
      </c>
      <c r="J98" s="26">
        <f t="shared" ca="1" si="11"/>
        <v>3</v>
      </c>
      <c r="K98" s="26">
        <f t="shared" ca="1" si="11"/>
        <v>4</v>
      </c>
      <c r="L98" s="26">
        <f t="shared" ca="1" si="11"/>
        <v>8</v>
      </c>
      <c r="M98" s="26">
        <f t="shared" ca="1" si="11"/>
        <v>1</v>
      </c>
      <c r="N98" s="26">
        <f t="shared" ca="1" si="11"/>
        <v>2</v>
      </c>
      <c r="O98" s="6"/>
      <c r="P98" s="6"/>
      <c r="S98" s="3"/>
      <c r="T98" s="3"/>
      <c r="U98" s="3"/>
      <c r="V98" s="3"/>
      <c r="W98" s="3"/>
      <c r="X98" s="3"/>
      <c r="AR98" s="1"/>
      <c r="AZ98" s="1"/>
    </row>
    <row r="99" spans="1:52" ht="20.100000000000001" customHeight="1" thickBot="1">
      <c r="A99" s="50">
        <f t="shared" si="10"/>
        <v>98</v>
      </c>
      <c r="B99" s="22">
        <f ca="1">Streams!B99</f>
        <v>33</v>
      </c>
      <c r="C99" s="23">
        <f ca="1">VLOOKUP(B99,Partition!$M$2:$N$38,2)</f>
        <v>8</v>
      </c>
      <c r="D99" s="24">
        <f ca="1">COUNTIF(INDEX(C99:INDEX($C$1:C99,IFERROR(LOOKUP(2,1/($D$1:D98=2),ROW($D$1:D98)-MIN(ROW($D$1:D98)-1)),1),),),C99)</f>
        <v>1</v>
      </c>
      <c r="E99" s="23">
        <f t="shared" ca="1" si="7"/>
        <v>7</v>
      </c>
      <c r="F99" s="25">
        <f ca="1">COUNTIF(INDEX(E99:INDEX($E$1:E99,IFERROR(LOOKUP(2,1/($F$1:F98=2),ROW($F$1:F98)-MIN(ROW($F$1:F98)-1)),1),),),E99)</f>
        <v>2</v>
      </c>
      <c r="G99" s="26">
        <f t="shared" ca="1" si="8"/>
        <v>1</v>
      </c>
      <c r="H99" s="26">
        <f t="shared" ref="H99:N114" ca="1" si="12">IF(AND(G98&lt;&gt;$G99,G98&lt;&gt;G99,G98&lt;&gt;0),G98,H98)</f>
        <v>7</v>
      </c>
      <c r="I99" s="26">
        <f t="shared" ca="1" si="12"/>
        <v>5</v>
      </c>
      <c r="J99" s="26">
        <f t="shared" ca="1" si="12"/>
        <v>6</v>
      </c>
      <c r="K99" s="26">
        <f t="shared" ca="1" si="12"/>
        <v>3</v>
      </c>
      <c r="L99" s="26">
        <f t="shared" ca="1" si="12"/>
        <v>4</v>
      </c>
      <c r="M99" s="26">
        <f t="shared" ca="1" si="12"/>
        <v>8</v>
      </c>
      <c r="N99" s="26">
        <f t="shared" ca="1" si="12"/>
        <v>2</v>
      </c>
      <c r="O99" s="6"/>
      <c r="P99" s="6"/>
      <c r="S99" s="3"/>
      <c r="T99" s="3"/>
      <c r="U99" s="3"/>
      <c r="V99" s="3"/>
      <c r="W99" s="3"/>
      <c r="X99" s="3"/>
      <c r="AR99" s="1"/>
      <c r="AZ99" s="1"/>
    </row>
    <row r="100" spans="1:52" ht="20.100000000000001" customHeight="1" thickBot="1">
      <c r="A100" s="50">
        <f t="shared" si="10"/>
        <v>99</v>
      </c>
      <c r="B100" s="22">
        <f ca="1">Streams!B100</f>
        <v>26</v>
      </c>
      <c r="C100" s="23">
        <f ca="1">VLOOKUP(B100,Partition!$M$2:$N$38,2)</f>
        <v>6</v>
      </c>
      <c r="D100" s="24">
        <f ca="1">COUNTIF(INDEX(C100:INDEX($C$1:C100,IFERROR(LOOKUP(2,1/($D$1:D99=2),ROW($D$1:D99)-MIN(ROW($D$1:D99)-1)),1),),),C100)</f>
        <v>2</v>
      </c>
      <c r="E100" s="23">
        <f t="shared" ca="1" si="7"/>
        <v>5</v>
      </c>
      <c r="F100" s="25">
        <f ca="1">COUNTIF(INDEX(E100:INDEX($E$1:E100,IFERROR(LOOKUP(2,1/($F$1:F99=2),ROW($F$1:F99)-MIN(ROW($F$1:F99)-1)),1),),),E100)</f>
        <v>1</v>
      </c>
      <c r="G100" s="26">
        <f t="shared" ca="1" si="8"/>
        <v>8</v>
      </c>
      <c r="H100" s="26">
        <f t="shared" ca="1" si="12"/>
        <v>1</v>
      </c>
      <c r="I100" s="26">
        <f t="shared" ca="1" si="12"/>
        <v>7</v>
      </c>
      <c r="J100" s="26">
        <f t="shared" ca="1" si="12"/>
        <v>5</v>
      </c>
      <c r="K100" s="26">
        <f t="shared" ca="1" si="12"/>
        <v>6</v>
      </c>
      <c r="L100" s="26">
        <f t="shared" ca="1" si="12"/>
        <v>3</v>
      </c>
      <c r="M100" s="26">
        <f t="shared" ca="1" si="12"/>
        <v>4</v>
      </c>
      <c r="N100" s="26">
        <f t="shared" ca="1" si="12"/>
        <v>2</v>
      </c>
      <c r="O100" s="6"/>
      <c r="P100" s="6"/>
      <c r="S100" s="3"/>
      <c r="T100" s="3"/>
      <c r="U100" s="3"/>
      <c r="V100" s="3"/>
      <c r="W100" s="3"/>
      <c r="X100" s="3"/>
      <c r="AR100" s="1"/>
      <c r="AZ100" s="1"/>
    </row>
    <row r="101" spans="1:52" ht="20.100000000000001" customHeight="1" thickBot="1">
      <c r="A101" s="50">
        <f t="shared" si="10"/>
        <v>100</v>
      </c>
      <c r="B101" s="22">
        <f ca="1">Streams!B101</f>
        <v>6</v>
      </c>
      <c r="C101" s="23">
        <f ca="1">VLOOKUP(B101,Partition!$M$2:$N$38,2)</f>
        <v>2</v>
      </c>
      <c r="D101" s="24">
        <f ca="1">COUNTIF(INDEX(C101:INDEX($C$1:C101,IFERROR(LOOKUP(2,1/($D$1:D100=2),ROW($D$1:D100)-MIN(ROW($D$1:D100)-1)),1),),),C101)</f>
        <v>1</v>
      </c>
      <c r="E101" s="23">
        <f t="shared" ca="1" si="7"/>
        <v>8</v>
      </c>
      <c r="F101" s="25">
        <f ca="1">COUNTIF(INDEX(E101:INDEX($E$1:E101,IFERROR(LOOKUP(2,1/($F$1:F100=2),ROW($F$1:F100)-MIN(ROW($F$1:F100)-1)),1),),),E101)</f>
        <v>1</v>
      </c>
      <c r="G101" s="26">
        <f t="shared" ca="1" si="8"/>
        <v>6</v>
      </c>
      <c r="H101" s="26">
        <f t="shared" ca="1" si="12"/>
        <v>8</v>
      </c>
      <c r="I101" s="26">
        <f t="shared" ca="1" si="12"/>
        <v>1</v>
      </c>
      <c r="J101" s="26">
        <f t="shared" ca="1" si="12"/>
        <v>7</v>
      </c>
      <c r="K101" s="26">
        <f t="shared" ca="1" si="12"/>
        <v>5</v>
      </c>
      <c r="L101" s="26">
        <f t="shared" ca="1" si="12"/>
        <v>3</v>
      </c>
      <c r="M101" s="26">
        <f t="shared" ca="1" si="12"/>
        <v>4</v>
      </c>
      <c r="N101" s="26">
        <f t="shared" ca="1" si="12"/>
        <v>2</v>
      </c>
      <c r="O101" s="6"/>
      <c r="P101" s="6"/>
      <c r="S101" s="3"/>
      <c r="T101" s="3"/>
      <c r="U101" s="3"/>
      <c r="V101" s="3"/>
      <c r="W101" s="3"/>
      <c r="X101" s="3"/>
      <c r="AR101" s="1"/>
      <c r="AZ101" s="1"/>
    </row>
    <row r="102" spans="1:52" ht="19.5" thickBot="1">
      <c r="A102" s="50">
        <f t="shared" si="10"/>
        <v>101</v>
      </c>
      <c r="B102" s="22">
        <f ca="1">Streams!B102</f>
        <v>12</v>
      </c>
      <c r="C102" s="23">
        <f ca="1">VLOOKUP(B102,Partition!$M$2:$N$38,2)</f>
        <v>3</v>
      </c>
      <c r="D102" s="24">
        <f ca="1">COUNTIF(INDEX(C102:INDEX($C$1:C102,IFERROR(LOOKUP(2,1/($D$1:D101=2),ROW($D$1:D101)-MIN(ROW($D$1:D101)-1)),1),),),C102)</f>
        <v>1</v>
      </c>
      <c r="E102" s="23">
        <f t="shared" ca="1" si="7"/>
        <v>7</v>
      </c>
      <c r="F102" s="25">
        <f ca="1">COUNTIF(INDEX(E102:INDEX($E$1:E102,IFERROR(LOOKUP(2,1/($F$1:F101=2),ROW($F$1:F101)-MIN(ROW($F$1:F101)-1)),1),),),E102)</f>
        <v>2</v>
      </c>
      <c r="G102" s="26">
        <f t="shared" ca="1" si="8"/>
        <v>2</v>
      </c>
      <c r="H102" s="26">
        <f t="shared" ca="1" si="12"/>
        <v>6</v>
      </c>
      <c r="I102" s="26">
        <f t="shared" ca="1" si="12"/>
        <v>8</v>
      </c>
      <c r="J102" s="26">
        <f t="shared" ca="1" si="12"/>
        <v>1</v>
      </c>
      <c r="K102" s="26">
        <f t="shared" ca="1" si="12"/>
        <v>7</v>
      </c>
      <c r="L102" s="26">
        <f t="shared" ca="1" si="12"/>
        <v>5</v>
      </c>
      <c r="M102" s="26">
        <f t="shared" ca="1" si="12"/>
        <v>3</v>
      </c>
      <c r="N102" s="26">
        <f t="shared" ca="1" si="12"/>
        <v>4</v>
      </c>
    </row>
    <row r="103" spans="1:52" ht="19.5" thickBot="1">
      <c r="A103" s="50">
        <f t="shared" si="10"/>
        <v>102</v>
      </c>
      <c r="B103" s="22">
        <f ca="1">Streams!B103</f>
        <v>35</v>
      </c>
      <c r="C103" s="23">
        <f ca="1">VLOOKUP(B103,Partition!$M$2:$N$38,2)</f>
        <v>8</v>
      </c>
      <c r="D103" s="24">
        <f ca="1">COUNTIF(INDEX(C103:INDEX($C$1:C103,IFERROR(LOOKUP(2,1/($D$1:D102=2),ROW($D$1:D102)-MIN(ROW($D$1:D102)-1)),1),),),C103)</f>
        <v>1</v>
      </c>
      <c r="E103" s="23">
        <f t="shared" ca="1" si="7"/>
        <v>4</v>
      </c>
      <c r="F103" s="25">
        <f ca="1">COUNTIF(INDEX(E103:INDEX($E$1:E103,IFERROR(LOOKUP(2,1/($F$1:F102=2),ROW($F$1:F102)-MIN(ROW($F$1:F102)-1)),1),),),E103)</f>
        <v>1</v>
      </c>
      <c r="G103" s="26">
        <f t="shared" ca="1" si="8"/>
        <v>3</v>
      </c>
      <c r="H103" s="26">
        <f t="shared" ca="1" si="12"/>
        <v>2</v>
      </c>
      <c r="I103" s="26">
        <f t="shared" ca="1" si="12"/>
        <v>6</v>
      </c>
      <c r="J103" s="26">
        <f t="shared" ca="1" si="12"/>
        <v>8</v>
      </c>
      <c r="K103" s="26">
        <f t="shared" ca="1" si="12"/>
        <v>1</v>
      </c>
      <c r="L103" s="26">
        <f t="shared" ca="1" si="12"/>
        <v>7</v>
      </c>
      <c r="M103" s="26">
        <f t="shared" ca="1" si="12"/>
        <v>5</v>
      </c>
      <c r="N103" s="26">
        <f t="shared" ca="1" si="12"/>
        <v>4</v>
      </c>
    </row>
    <row r="104" spans="1:52" ht="19.5" thickBot="1">
      <c r="A104" s="50">
        <f t="shared" si="10"/>
        <v>103</v>
      </c>
      <c r="B104" s="22">
        <f ca="1">Streams!B104</f>
        <v>13</v>
      </c>
      <c r="C104" s="23">
        <f ca="1">VLOOKUP(B104,Partition!$M$2:$N$38,2)</f>
        <v>4</v>
      </c>
      <c r="D104" s="24">
        <f ca="1">COUNTIF(INDEX(C104:INDEX($C$1:C104,IFERROR(LOOKUP(2,1/($D$1:D103=2),ROW($D$1:D103)-MIN(ROW($D$1:D103)-1)),1),),),C104)</f>
        <v>1</v>
      </c>
      <c r="E104" s="23">
        <f t="shared" ca="1" si="7"/>
        <v>8</v>
      </c>
      <c r="F104" s="25">
        <f ca="1">COUNTIF(INDEX(E104:INDEX($E$1:E104,IFERROR(LOOKUP(2,1/($F$1:F103=2),ROW($F$1:F103)-MIN(ROW($F$1:F103)-1)),1),),),E104)</f>
        <v>1</v>
      </c>
      <c r="G104" s="26">
        <f t="shared" ca="1" si="8"/>
        <v>8</v>
      </c>
      <c r="H104" s="26">
        <f t="shared" ca="1" si="12"/>
        <v>3</v>
      </c>
      <c r="I104" s="26">
        <f t="shared" ca="1" si="12"/>
        <v>2</v>
      </c>
      <c r="J104" s="26">
        <f t="shared" ca="1" si="12"/>
        <v>6</v>
      </c>
      <c r="K104" s="26">
        <f t="shared" ca="1" si="12"/>
        <v>1</v>
      </c>
      <c r="L104" s="26">
        <f t="shared" ca="1" si="12"/>
        <v>7</v>
      </c>
      <c r="M104" s="26">
        <f t="shared" ca="1" si="12"/>
        <v>5</v>
      </c>
      <c r="N104" s="26">
        <f t="shared" ca="1" si="12"/>
        <v>4</v>
      </c>
    </row>
    <row r="105" spans="1:52" ht="19.5" thickBot="1">
      <c r="A105" s="50">
        <f t="shared" si="10"/>
        <v>104</v>
      </c>
      <c r="B105" s="22">
        <f ca="1">Streams!B105</f>
        <v>6</v>
      </c>
      <c r="C105" s="23">
        <f ca="1">VLOOKUP(B105,Partition!$M$2:$N$38,2)</f>
        <v>2</v>
      </c>
      <c r="D105" s="24">
        <f ca="1">COUNTIF(INDEX(C105:INDEX($C$1:C105,IFERROR(LOOKUP(2,1/($D$1:D104=2),ROW($D$1:D104)-MIN(ROW($D$1:D104)-1)),1),),),C105)</f>
        <v>2</v>
      </c>
      <c r="E105" s="23">
        <f t="shared" ca="1" si="7"/>
        <v>4</v>
      </c>
      <c r="F105" s="25">
        <f ca="1">COUNTIF(INDEX(E105:INDEX($E$1:E105,IFERROR(LOOKUP(2,1/($F$1:F104=2),ROW($F$1:F104)-MIN(ROW($F$1:F104)-1)),1),),),E105)</f>
        <v>2</v>
      </c>
      <c r="G105" s="26">
        <f t="shared" ca="1" si="8"/>
        <v>4</v>
      </c>
      <c r="H105" s="26">
        <f t="shared" ca="1" si="12"/>
        <v>8</v>
      </c>
      <c r="I105" s="26">
        <f t="shared" ca="1" si="12"/>
        <v>3</v>
      </c>
      <c r="J105" s="26">
        <f t="shared" ca="1" si="12"/>
        <v>2</v>
      </c>
      <c r="K105" s="26">
        <f t="shared" ca="1" si="12"/>
        <v>6</v>
      </c>
      <c r="L105" s="26">
        <f t="shared" ca="1" si="12"/>
        <v>1</v>
      </c>
      <c r="M105" s="26">
        <f t="shared" ca="1" si="12"/>
        <v>7</v>
      </c>
      <c r="N105" s="26">
        <f t="shared" ca="1" si="12"/>
        <v>5</v>
      </c>
    </row>
    <row r="106" spans="1:52" ht="19.5" thickBot="1">
      <c r="A106" s="50">
        <f t="shared" si="10"/>
        <v>105</v>
      </c>
      <c r="B106" s="22">
        <f ca="1">Streams!B106</f>
        <v>11</v>
      </c>
      <c r="C106" s="23">
        <f ca="1">VLOOKUP(B106,Partition!$M$2:$N$38,2)</f>
        <v>4</v>
      </c>
      <c r="D106" s="24">
        <f ca="1">COUNTIF(INDEX(C106:INDEX($C$1:C106,IFERROR(LOOKUP(2,1/($D$1:D105=2),ROW($D$1:D105)-MIN(ROW($D$1:D105)-1)),1),),),C106)</f>
        <v>1</v>
      </c>
      <c r="E106" s="23">
        <f t="shared" ca="1" si="7"/>
        <v>2</v>
      </c>
      <c r="F106" s="25">
        <f ca="1">COUNTIF(INDEX(E106:INDEX($E$1:E106,IFERROR(LOOKUP(2,1/($F$1:F105=2),ROW($F$1:F105)-MIN(ROW($F$1:F105)-1)),1),),),E106)</f>
        <v>1</v>
      </c>
      <c r="G106" s="26">
        <f t="shared" ca="1" si="8"/>
        <v>2</v>
      </c>
      <c r="H106" s="26">
        <f t="shared" ca="1" si="12"/>
        <v>4</v>
      </c>
      <c r="I106" s="26">
        <f t="shared" ca="1" si="12"/>
        <v>8</v>
      </c>
      <c r="J106" s="26">
        <f t="shared" ca="1" si="12"/>
        <v>3</v>
      </c>
      <c r="K106" s="26">
        <f t="shared" ca="1" si="12"/>
        <v>6</v>
      </c>
      <c r="L106" s="26">
        <f t="shared" ca="1" si="12"/>
        <v>1</v>
      </c>
      <c r="M106" s="26">
        <f t="shared" ca="1" si="12"/>
        <v>7</v>
      </c>
      <c r="N106" s="26">
        <f t="shared" ca="1" si="12"/>
        <v>5</v>
      </c>
    </row>
    <row r="107" spans="1:52" ht="19.5" thickBot="1">
      <c r="A107" s="50">
        <f t="shared" si="10"/>
        <v>106</v>
      </c>
      <c r="B107" s="22">
        <f ca="1">Streams!B107</f>
        <v>32</v>
      </c>
      <c r="C107" s="23">
        <f ca="1">VLOOKUP(B107,Partition!$M$2:$N$38,2)</f>
        <v>7</v>
      </c>
      <c r="D107" s="24">
        <f ca="1">COUNTIF(INDEX(C107:INDEX($C$1:C107,IFERROR(LOOKUP(2,1/($D$1:D106=2),ROW($D$1:D106)-MIN(ROW($D$1:D106)-1)),1),),),C107)</f>
        <v>1</v>
      </c>
      <c r="E107" s="23">
        <f t="shared" ca="1" si="7"/>
        <v>7</v>
      </c>
      <c r="F107" s="25">
        <f ca="1">COUNTIF(INDEX(E107:INDEX($E$1:E107,IFERROR(LOOKUP(2,1/($F$1:F106=2),ROW($F$1:F106)-MIN(ROW($F$1:F106)-1)),1),),),E107)</f>
        <v>1</v>
      </c>
      <c r="G107" s="26">
        <f t="shared" ca="1" si="8"/>
        <v>4</v>
      </c>
      <c r="H107" s="26">
        <f t="shared" ca="1" si="12"/>
        <v>2</v>
      </c>
      <c r="I107" s="26">
        <f t="shared" ca="1" si="12"/>
        <v>8</v>
      </c>
      <c r="J107" s="26">
        <f t="shared" ca="1" si="12"/>
        <v>3</v>
      </c>
      <c r="K107" s="26">
        <f t="shared" ca="1" si="12"/>
        <v>6</v>
      </c>
      <c r="L107" s="26">
        <f t="shared" ca="1" si="12"/>
        <v>1</v>
      </c>
      <c r="M107" s="26">
        <f t="shared" ca="1" si="12"/>
        <v>7</v>
      </c>
      <c r="N107" s="26">
        <f t="shared" ca="1" si="12"/>
        <v>5</v>
      </c>
    </row>
    <row r="108" spans="1:52" ht="19.5" thickBot="1">
      <c r="A108" s="50">
        <f t="shared" si="10"/>
        <v>107</v>
      </c>
      <c r="B108" s="22">
        <f ca="1">Streams!B108</f>
        <v>15</v>
      </c>
      <c r="C108" s="23">
        <f ca="1">VLOOKUP(B108,Partition!$M$2:$N$38,2)</f>
        <v>4</v>
      </c>
      <c r="D108" s="24">
        <f ca="1">COUNTIF(INDEX(C108:INDEX($C$1:C108,IFERROR(LOOKUP(2,1/($D$1:D107=2),ROW($D$1:D107)-MIN(ROW($D$1:D107)-1)),1),),),C108)</f>
        <v>2</v>
      </c>
      <c r="E108" s="23">
        <f t="shared" ca="1" si="7"/>
        <v>2</v>
      </c>
      <c r="F108" s="25">
        <f ca="1">COUNTIF(INDEX(E108:INDEX($E$1:E108,IFERROR(LOOKUP(2,1/($F$1:F107=2),ROW($F$1:F107)-MIN(ROW($F$1:F107)-1)),1),),),E108)</f>
        <v>2</v>
      </c>
      <c r="G108" s="26">
        <f t="shared" ca="1" si="8"/>
        <v>7</v>
      </c>
      <c r="H108" s="26">
        <f t="shared" ca="1" si="12"/>
        <v>4</v>
      </c>
      <c r="I108" s="26">
        <f t="shared" ca="1" si="12"/>
        <v>2</v>
      </c>
      <c r="J108" s="26">
        <f t="shared" ca="1" si="12"/>
        <v>8</v>
      </c>
      <c r="K108" s="26">
        <f t="shared" ca="1" si="12"/>
        <v>3</v>
      </c>
      <c r="L108" s="26">
        <f t="shared" ca="1" si="12"/>
        <v>6</v>
      </c>
      <c r="M108" s="26">
        <f t="shared" ca="1" si="12"/>
        <v>1</v>
      </c>
      <c r="N108" s="26">
        <f t="shared" ca="1" si="12"/>
        <v>5</v>
      </c>
    </row>
    <row r="109" spans="1:52" ht="19.5" thickBot="1">
      <c r="A109" s="50">
        <f t="shared" si="10"/>
        <v>108</v>
      </c>
      <c r="B109" s="22">
        <f ca="1">Streams!B109</f>
        <v>4</v>
      </c>
      <c r="C109" s="23">
        <f ca="1">VLOOKUP(B109,Partition!$M$2:$N$38,2)</f>
        <v>2</v>
      </c>
      <c r="D109" s="24">
        <f ca="1">COUNTIF(INDEX(C109:INDEX($C$1:C109,IFERROR(LOOKUP(2,1/($D$1:D108=2),ROW($D$1:D108)-MIN(ROW($D$1:D108)-1)),1),),),C109)</f>
        <v>1</v>
      </c>
      <c r="E109" s="23">
        <f t="shared" ca="1" si="7"/>
        <v>3</v>
      </c>
      <c r="F109" s="25">
        <f ca="1">COUNTIF(INDEX(E109:INDEX($E$1:E109,IFERROR(LOOKUP(2,1/($F$1:F108=2),ROW($F$1:F108)-MIN(ROW($F$1:F108)-1)),1),),),E109)</f>
        <v>1</v>
      </c>
      <c r="G109" s="26">
        <f t="shared" ca="1" si="8"/>
        <v>4</v>
      </c>
      <c r="H109" s="26">
        <f t="shared" ca="1" si="12"/>
        <v>7</v>
      </c>
      <c r="I109" s="26">
        <f t="shared" ca="1" si="12"/>
        <v>2</v>
      </c>
      <c r="J109" s="26">
        <f t="shared" ca="1" si="12"/>
        <v>8</v>
      </c>
      <c r="K109" s="26">
        <f t="shared" ca="1" si="12"/>
        <v>3</v>
      </c>
      <c r="L109" s="26">
        <f t="shared" ca="1" si="12"/>
        <v>6</v>
      </c>
      <c r="M109" s="26">
        <f t="shared" ca="1" si="12"/>
        <v>1</v>
      </c>
      <c r="N109" s="26">
        <f t="shared" ca="1" si="12"/>
        <v>5</v>
      </c>
    </row>
    <row r="110" spans="1:52" ht="19.5" thickBot="1">
      <c r="A110" s="50">
        <f t="shared" si="10"/>
        <v>109</v>
      </c>
      <c r="B110" s="22">
        <f ca="1">Streams!B110</f>
        <v>31</v>
      </c>
      <c r="C110" s="23">
        <f ca="1">VLOOKUP(B110,Partition!$M$2:$N$38,2)</f>
        <v>8</v>
      </c>
      <c r="D110" s="24">
        <f ca="1">COUNTIF(INDEX(C110:INDEX($C$1:C110,IFERROR(LOOKUP(2,1/($D$1:D109=2),ROW($D$1:D109)-MIN(ROW($D$1:D109)-1)),1),),),C110)</f>
        <v>1</v>
      </c>
      <c r="E110" s="23">
        <f t="shared" ca="1" si="7"/>
        <v>4</v>
      </c>
      <c r="F110" s="25">
        <f ca="1">COUNTIF(INDEX(E110:INDEX($E$1:E110,IFERROR(LOOKUP(2,1/($F$1:F109=2),ROW($F$1:F109)-MIN(ROW($F$1:F109)-1)),1),),),E110)</f>
        <v>1</v>
      </c>
      <c r="G110" s="26">
        <f t="shared" ca="1" si="8"/>
        <v>2</v>
      </c>
      <c r="H110" s="26">
        <f t="shared" ca="1" si="12"/>
        <v>4</v>
      </c>
      <c r="I110" s="26">
        <f t="shared" ca="1" si="12"/>
        <v>7</v>
      </c>
      <c r="J110" s="26">
        <f t="shared" ca="1" si="12"/>
        <v>8</v>
      </c>
      <c r="K110" s="26">
        <f t="shared" ca="1" si="12"/>
        <v>3</v>
      </c>
      <c r="L110" s="26">
        <f t="shared" ca="1" si="12"/>
        <v>6</v>
      </c>
      <c r="M110" s="26">
        <f t="shared" ca="1" si="12"/>
        <v>1</v>
      </c>
      <c r="N110" s="26">
        <f t="shared" ca="1" si="12"/>
        <v>5</v>
      </c>
    </row>
    <row r="111" spans="1:52" ht="19.5" thickBot="1">
      <c r="A111" s="50">
        <f t="shared" si="10"/>
        <v>110</v>
      </c>
      <c r="B111" s="22">
        <f ca="1">Streams!B111</f>
        <v>27</v>
      </c>
      <c r="C111" s="23">
        <f ca="1">VLOOKUP(B111,Partition!$M$2:$N$38,2)</f>
        <v>5</v>
      </c>
      <c r="D111" s="24">
        <f ca="1">COUNTIF(INDEX(C111:INDEX($C$1:C111,IFERROR(LOOKUP(2,1/($D$1:D110=2),ROW($D$1:D110)-MIN(ROW($D$1:D110)-1)),1),),),C111)</f>
        <v>1</v>
      </c>
      <c r="E111" s="23">
        <f t="shared" ca="1" si="7"/>
        <v>8</v>
      </c>
      <c r="F111" s="25">
        <f ca="1">COUNTIF(INDEX(E111:INDEX($E$1:E111,IFERROR(LOOKUP(2,1/($F$1:F110=2),ROW($F$1:F110)-MIN(ROW($F$1:F110)-1)),1),),),E111)</f>
        <v>1</v>
      </c>
      <c r="G111" s="26">
        <f t="shared" ca="1" si="8"/>
        <v>8</v>
      </c>
      <c r="H111" s="26">
        <f t="shared" ca="1" si="12"/>
        <v>2</v>
      </c>
      <c r="I111" s="26">
        <f t="shared" ca="1" si="12"/>
        <v>4</v>
      </c>
      <c r="J111" s="26">
        <f t="shared" ca="1" si="12"/>
        <v>7</v>
      </c>
      <c r="K111" s="26">
        <f t="shared" ca="1" si="12"/>
        <v>3</v>
      </c>
      <c r="L111" s="26">
        <f t="shared" ca="1" si="12"/>
        <v>6</v>
      </c>
      <c r="M111" s="26">
        <f t="shared" ca="1" si="12"/>
        <v>1</v>
      </c>
      <c r="N111" s="26">
        <f t="shared" ca="1" si="12"/>
        <v>5</v>
      </c>
    </row>
    <row r="112" spans="1:52" ht="19.5" thickBot="1">
      <c r="A112" s="50">
        <f t="shared" si="10"/>
        <v>111</v>
      </c>
      <c r="B112" s="22">
        <f ca="1">Streams!B112</f>
        <v>7</v>
      </c>
      <c r="C112" s="23">
        <f ca="1">VLOOKUP(B112,Partition!$M$2:$N$38,2)</f>
        <v>1</v>
      </c>
      <c r="D112" s="24">
        <f ca="1">COUNTIF(INDEX(C112:INDEX($C$1:C112,IFERROR(LOOKUP(2,1/($D$1:D111=2),ROW($D$1:D111)-MIN(ROW($D$1:D111)-1)),1),),),C112)</f>
        <v>1</v>
      </c>
      <c r="E112" s="23">
        <f t="shared" ca="1" si="7"/>
        <v>8</v>
      </c>
      <c r="F112" s="25">
        <f ca="1">COUNTIF(INDEX(E112:INDEX($E$1:E112,IFERROR(LOOKUP(2,1/($F$1:F111=2),ROW($F$1:F111)-MIN(ROW($F$1:F111)-1)),1),),),E112)</f>
        <v>2</v>
      </c>
      <c r="G112" s="26">
        <f t="shared" ca="1" si="8"/>
        <v>5</v>
      </c>
      <c r="H112" s="26">
        <f t="shared" ca="1" si="12"/>
        <v>8</v>
      </c>
      <c r="I112" s="26">
        <f t="shared" ca="1" si="12"/>
        <v>2</v>
      </c>
      <c r="J112" s="26">
        <f t="shared" ca="1" si="12"/>
        <v>4</v>
      </c>
      <c r="K112" s="26">
        <f t="shared" ca="1" si="12"/>
        <v>7</v>
      </c>
      <c r="L112" s="26">
        <f t="shared" ca="1" si="12"/>
        <v>3</v>
      </c>
      <c r="M112" s="26">
        <f t="shared" ca="1" si="12"/>
        <v>6</v>
      </c>
      <c r="N112" s="26">
        <f t="shared" ca="1" si="12"/>
        <v>1</v>
      </c>
    </row>
    <row r="113" spans="1:14" ht="19.5" thickBot="1">
      <c r="A113" s="50">
        <f t="shared" si="10"/>
        <v>112</v>
      </c>
      <c r="B113" s="22">
        <f ca="1">Streams!B113</f>
        <v>0</v>
      </c>
      <c r="C113" s="23">
        <f ca="1">VLOOKUP(B113,Partition!$M$2:$N$38,2)</f>
        <v>0</v>
      </c>
      <c r="D113" s="24">
        <f ca="1">COUNTIF(INDEX(C113:INDEX($C$1:C113,IFERROR(LOOKUP(2,1/($D$1:D112=2),ROW($D$1:D112)-MIN(ROW($D$1:D112)-1)),1),),),C113)</f>
        <v>1</v>
      </c>
      <c r="E113" s="23" t="str">
        <f t="shared" ca="1" si="7"/>
        <v/>
      </c>
      <c r="F113" s="25">
        <f ca="1">COUNTIF(INDEX(E113:INDEX($E$1:E113,IFERROR(LOOKUP(2,1/($F$1:F112=2),ROW($F$1:F112)-MIN(ROW($F$1:F112)-1)),1),),),E113)</f>
        <v>1</v>
      </c>
      <c r="G113" s="26">
        <f t="shared" ca="1" si="8"/>
        <v>1</v>
      </c>
      <c r="H113" s="26">
        <f t="shared" ca="1" si="12"/>
        <v>5</v>
      </c>
      <c r="I113" s="26">
        <f t="shared" ca="1" si="12"/>
        <v>8</v>
      </c>
      <c r="J113" s="26">
        <f t="shared" ca="1" si="12"/>
        <v>2</v>
      </c>
      <c r="K113" s="26">
        <f t="shared" ca="1" si="12"/>
        <v>4</v>
      </c>
      <c r="L113" s="26">
        <f t="shared" ca="1" si="12"/>
        <v>7</v>
      </c>
      <c r="M113" s="26">
        <f t="shared" ca="1" si="12"/>
        <v>3</v>
      </c>
      <c r="N113" s="26">
        <f t="shared" ca="1" si="12"/>
        <v>6</v>
      </c>
    </row>
    <row r="114" spans="1:14" ht="19.5" thickBot="1">
      <c r="A114" s="50">
        <f t="shared" si="10"/>
        <v>113</v>
      </c>
      <c r="B114" s="22">
        <f ca="1">Streams!B114</f>
        <v>31</v>
      </c>
      <c r="C114" s="23">
        <f ca="1">VLOOKUP(B114,Partition!$M$2:$N$38,2)</f>
        <v>8</v>
      </c>
      <c r="D114" s="24">
        <f ca="1">COUNTIF(INDEX(C114:INDEX($C$1:C114,IFERROR(LOOKUP(2,1/($D$1:D113=2),ROW($D$1:D113)-MIN(ROW($D$1:D113)-1)),1),),),C114)</f>
        <v>2</v>
      </c>
      <c r="E114" s="23">
        <f t="shared" ca="1" si="7"/>
        <v>3</v>
      </c>
      <c r="F114" s="25">
        <f ca="1">COUNTIF(INDEX(E114:INDEX($E$1:E114,IFERROR(LOOKUP(2,1/($F$1:F113=2),ROW($F$1:F113)-MIN(ROW($F$1:F113)-1)),1),),),E114)</f>
        <v>1</v>
      </c>
      <c r="G114" s="26">
        <f t="shared" ca="1" si="8"/>
        <v>1</v>
      </c>
      <c r="H114" s="26">
        <f t="shared" ca="1" si="12"/>
        <v>5</v>
      </c>
      <c r="I114" s="26">
        <f t="shared" ca="1" si="12"/>
        <v>8</v>
      </c>
      <c r="J114" s="26">
        <f t="shared" ca="1" si="12"/>
        <v>2</v>
      </c>
      <c r="K114" s="26">
        <f t="shared" ca="1" si="12"/>
        <v>4</v>
      </c>
      <c r="L114" s="26">
        <f t="shared" ca="1" si="12"/>
        <v>7</v>
      </c>
      <c r="M114" s="26">
        <f t="shared" ca="1" si="12"/>
        <v>3</v>
      </c>
      <c r="N114" s="26">
        <f t="shared" ca="1" si="12"/>
        <v>6</v>
      </c>
    </row>
    <row r="115" spans="1:14" ht="19.5" thickBot="1">
      <c r="A115" s="50">
        <f t="shared" si="10"/>
        <v>114</v>
      </c>
      <c r="B115" s="22">
        <f ca="1">Streams!B115</f>
        <v>11</v>
      </c>
      <c r="C115" s="23">
        <f ca="1">VLOOKUP(B115,Partition!$M$2:$N$38,2)</f>
        <v>4</v>
      </c>
      <c r="D115" s="24">
        <f ca="1">COUNTIF(INDEX(C115:INDEX($C$1:C115,IFERROR(LOOKUP(2,1/($D$1:D114=2),ROW($D$1:D114)-MIN(ROW($D$1:D114)-1)),1),),),C115)</f>
        <v>1</v>
      </c>
      <c r="E115" s="23">
        <f t="shared" ca="1" si="7"/>
        <v>5</v>
      </c>
      <c r="F115" s="25">
        <f ca="1">COUNTIF(INDEX(E115:INDEX($E$1:E115,IFERROR(LOOKUP(2,1/($F$1:F114=2),ROW($F$1:F114)-MIN(ROW($F$1:F114)-1)),1),),),E115)</f>
        <v>1</v>
      </c>
      <c r="G115" s="26">
        <f t="shared" ca="1" si="8"/>
        <v>8</v>
      </c>
      <c r="H115" s="26">
        <f t="shared" ref="H115:N130" ca="1" si="13">IF(AND(G114&lt;&gt;$G115,G114&lt;&gt;G115,G114&lt;&gt;0),G114,H114)</f>
        <v>1</v>
      </c>
      <c r="I115" s="26">
        <f t="shared" ca="1" si="13"/>
        <v>5</v>
      </c>
      <c r="J115" s="26">
        <f t="shared" ca="1" si="13"/>
        <v>2</v>
      </c>
      <c r="K115" s="26">
        <f t="shared" ca="1" si="13"/>
        <v>4</v>
      </c>
      <c r="L115" s="26">
        <f t="shared" ca="1" si="13"/>
        <v>7</v>
      </c>
      <c r="M115" s="26">
        <f t="shared" ca="1" si="13"/>
        <v>3</v>
      </c>
      <c r="N115" s="26">
        <f t="shared" ca="1" si="13"/>
        <v>6</v>
      </c>
    </row>
    <row r="116" spans="1:14" ht="19.5" thickBot="1">
      <c r="A116" s="50">
        <f t="shared" si="10"/>
        <v>115</v>
      </c>
      <c r="B116" s="22">
        <f ca="1">Streams!B116</f>
        <v>28</v>
      </c>
      <c r="C116" s="23">
        <f ca="1">VLOOKUP(B116,Partition!$M$2:$N$38,2)</f>
        <v>6</v>
      </c>
      <c r="D116" s="24">
        <f ca="1">COUNTIF(INDEX(C116:INDEX($C$1:C116,IFERROR(LOOKUP(2,1/($D$1:D115=2),ROW($D$1:D115)-MIN(ROW($D$1:D115)-1)),1),),),C116)</f>
        <v>1</v>
      </c>
      <c r="E116" s="23">
        <f t="shared" ca="1" si="7"/>
        <v>8</v>
      </c>
      <c r="F116" s="25">
        <f ca="1">COUNTIF(INDEX(E116:INDEX($E$1:E116,IFERROR(LOOKUP(2,1/($F$1:F115=2),ROW($F$1:F115)-MIN(ROW($F$1:F115)-1)),1),),),E116)</f>
        <v>2</v>
      </c>
      <c r="G116" s="26">
        <f t="shared" ca="1" si="8"/>
        <v>4</v>
      </c>
      <c r="H116" s="26">
        <f t="shared" ca="1" si="13"/>
        <v>8</v>
      </c>
      <c r="I116" s="26">
        <f t="shared" ca="1" si="13"/>
        <v>1</v>
      </c>
      <c r="J116" s="26">
        <f t="shared" ca="1" si="13"/>
        <v>5</v>
      </c>
      <c r="K116" s="26">
        <f t="shared" ca="1" si="13"/>
        <v>2</v>
      </c>
      <c r="L116" s="26">
        <f t="shared" ca="1" si="13"/>
        <v>7</v>
      </c>
      <c r="M116" s="26">
        <f t="shared" ca="1" si="13"/>
        <v>3</v>
      </c>
      <c r="N116" s="26">
        <f t="shared" ca="1" si="13"/>
        <v>6</v>
      </c>
    </row>
    <row r="117" spans="1:14" ht="19.5" thickBot="1">
      <c r="A117" s="50">
        <f t="shared" si="10"/>
        <v>116</v>
      </c>
      <c r="B117" s="22">
        <f ca="1">Streams!B117</f>
        <v>7</v>
      </c>
      <c r="C117" s="23">
        <f ca="1">VLOOKUP(B117,Partition!$M$2:$N$38,2)</f>
        <v>1</v>
      </c>
      <c r="D117" s="24">
        <f ca="1">COUNTIF(INDEX(C117:INDEX($C$1:C117,IFERROR(LOOKUP(2,1/($D$1:D116=2),ROW($D$1:D116)-MIN(ROW($D$1:D116)-1)),1),),),C117)</f>
        <v>1</v>
      </c>
      <c r="E117" s="23">
        <f t="shared" ca="1" si="7"/>
        <v>4</v>
      </c>
      <c r="F117" s="25">
        <f ca="1">COUNTIF(INDEX(E117:INDEX($E$1:E117,IFERROR(LOOKUP(2,1/($F$1:F116=2),ROW($F$1:F116)-MIN(ROW($F$1:F116)-1)),1),),),E117)</f>
        <v>1</v>
      </c>
      <c r="G117" s="26">
        <f t="shared" ca="1" si="8"/>
        <v>6</v>
      </c>
      <c r="H117" s="26">
        <f t="shared" ca="1" si="13"/>
        <v>4</v>
      </c>
      <c r="I117" s="26">
        <f t="shared" ca="1" si="13"/>
        <v>8</v>
      </c>
      <c r="J117" s="26">
        <f t="shared" ca="1" si="13"/>
        <v>1</v>
      </c>
      <c r="K117" s="26">
        <f t="shared" ca="1" si="13"/>
        <v>5</v>
      </c>
      <c r="L117" s="26">
        <f t="shared" ca="1" si="13"/>
        <v>2</v>
      </c>
      <c r="M117" s="26">
        <f t="shared" ca="1" si="13"/>
        <v>7</v>
      </c>
      <c r="N117" s="26">
        <f t="shared" ca="1" si="13"/>
        <v>3</v>
      </c>
    </row>
    <row r="118" spans="1:14" ht="19.5" thickBot="1">
      <c r="A118" s="50">
        <f t="shared" si="10"/>
        <v>117</v>
      </c>
      <c r="B118" s="22">
        <f ca="1">Streams!B118</f>
        <v>23</v>
      </c>
      <c r="C118" s="23">
        <f ca="1">VLOOKUP(B118,Partition!$M$2:$N$38,2)</f>
        <v>5</v>
      </c>
      <c r="D118" s="24">
        <f ca="1">COUNTIF(INDEX(C118:INDEX($C$1:C118,IFERROR(LOOKUP(2,1/($D$1:D117=2),ROW($D$1:D117)-MIN(ROW($D$1:D117)-1)),1),),),C118)</f>
        <v>1</v>
      </c>
      <c r="E118" s="23">
        <f t="shared" ca="1" si="7"/>
        <v>5</v>
      </c>
      <c r="F118" s="25">
        <f ca="1">COUNTIF(INDEX(E118:INDEX($E$1:E118,IFERROR(LOOKUP(2,1/($F$1:F117=2),ROW($F$1:F117)-MIN(ROW($F$1:F117)-1)),1),),),E118)</f>
        <v>1</v>
      </c>
      <c r="G118" s="26">
        <f t="shared" ca="1" si="8"/>
        <v>1</v>
      </c>
      <c r="H118" s="26">
        <f t="shared" ca="1" si="13"/>
        <v>6</v>
      </c>
      <c r="I118" s="26">
        <f t="shared" ca="1" si="13"/>
        <v>4</v>
      </c>
      <c r="J118" s="26">
        <f t="shared" ca="1" si="13"/>
        <v>8</v>
      </c>
      <c r="K118" s="26">
        <f t="shared" ca="1" si="13"/>
        <v>5</v>
      </c>
      <c r="L118" s="26">
        <f t="shared" ca="1" si="13"/>
        <v>2</v>
      </c>
      <c r="M118" s="26">
        <f t="shared" ca="1" si="13"/>
        <v>7</v>
      </c>
      <c r="N118" s="26">
        <f t="shared" ca="1" si="13"/>
        <v>3</v>
      </c>
    </row>
    <row r="119" spans="1:14" ht="19.5" thickBot="1">
      <c r="A119" s="50">
        <f t="shared" si="10"/>
        <v>118</v>
      </c>
      <c r="B119" s="22">
        <f ca="1">Streams!B119</f>
        <v>16</v>
      </c>
      <c r="C119" s="23">
        <f ca="1">VLOOKUP(B119,Partition!$M$2:$N$38,2)</f>
        <v>3</v>
      </c>
      <c r="D119" s="24">
        <f ca="1">COUNTIF(INDEX(C119:INDEX($C$1:C119,IFERROR(LOOKUP(2,1/($D$1:D118=2),ROW($D$1:D118)-MIN(ROW($D$1:D118)-1)),1),),),C119)</f>
        <v>1</v>
      </c>
      <c r="E119" s="23">
        <f t="shared" ca="1" si="7"/>
        <v>8</v>
      </c>
      <c r="F119" s="25">
        <f ca="1">COUNTIF(INDEX(E119:INDEX($E$1:E119,IFERROR(LOOKUP(2,1/($F$1:F118=2),ROW($F$1:F118)-MIN(ROW($F$1:F118)-1)),1),),),E119)</f>
        <v>2</v>
      </c>
      <c r="G119" s="26">
        <f t="shared" ca="1" si="8"/>
        <v>5</v>
      </c>
      <c r="H119" s="26">
        <f t="shared" ca="1" si="13"/>
        <v>1</v>
      </c>
      <c r="I119" s="26">
        <f t="shared" ca="1" si="13"/>
        <v>6</v>
      </c>
      <c r="J119" s="26">
        <f t="shared" ca="1" si="13"/>
        <v>4</v>
      </c>
      <c r="K119" s="26">
        <f t="shared" ca="1" si="13"/>
        <v>8</v>
      </c>
      <c r="L119" s="26">
        <f t="shared" ca="1" si="13"/>
        <v>2</v>
      </c>
      <c r="M119" s="26">
        <f t="shared" ca="1" si="13"/>
        <v>7</v>
      </c>
      <c r="N119" s="26">
        <f t="shared" ca="1" si="13"/>
        <v>3</v>
      </c>
    </row>
    <row r="120" spans="1:14" ht="19.5" thickBot="1">
      <c r="A120" s="50">
        <f t="shared" si="10"/>
        <v>119</v>
      </c>
      <c r="B120" s="22">
        <f ca="1">Streams!B120</f>
        <v>29</v>
      </c>
      <c r="C120" s="23">
        <f ca="1">VLOOKUP(B120,Partition!$M$2:$N$38,2)</f>
        <v>8</v>
      </c>
      <c r="D120" s="24">
        <f ca="1">COUNTIF(INDEX(C120:INDEX($C$1:C120,IFERROR(LOOKUP(2,1/($D$1:D119=2),ROW($D$1:D119)-MIN(ROW($D$1:D119)-1)),1),),),C120)</f>
        <v>2</v>
      </c>
      <c r="E120" s="23">
        <f t="shared" ca="1" si="7"/>
        <v>6</v>
      </c>
      <c r="F120" s="25">
        <f ca="1">COUNTIF(INDEX(E120:INDEX($E$1:E120,IFERROR(LOOKUP(2,1/($F$1:F119=2),ROW($F$1:F119)-MIN(ROW($F$1:F119)-1)),1),),),E120)</f>
        <v>1</v>
      </c>
      <c r="G120" s="26">
        <f t="shared" ca="1" si="8"/>
        <v>3</v>
      </c>
      <c r="H120" s="26">
        <f t="shared" ca="1" si="13"/>
        <v>5</v>
      </c>
      <c r="I120" s="26">
        <f t="shared" ca="1" si="13"/>
        <v>1</v>
      </c>
      <c r="J120" s="26">
        <f t="shared" ca="1" si="13"/>
        <v>6</v>
      </c>
      <c r="K120" s="26">
        <f t="shared" ca="1" si="13"/>
        <v>4</v>
      </c>
      <c r="L120" s="26">
        <f t="shared" ca="1" si="13"/>
        <v>8</v>
      </c>
      <c r="M120" s="26">
        <f t="shared" ca="1" si="13"/>
        <v>2</v>
      </c>
      <c r="N120" s="26">
        <f t="shared" ca="1" si="13"/>
        <v>7</v>
      </c>
    </row>
    <row r="121" spans="1:14" ht="19.5" thickBot="1">
      <c r="A121" s="50">
        <f t="shared" si="10"/>
        <v>120</v>
      </c>
      <c r="B121" s="22">
        <f ca="1">Streams!B121</f>
        <v>32</v>
      </c>
      <c r="C121" s="23">
        <f ca="1">VLOOKUP(B121,Partition!$M$2:$N$38,2)</f>
        <v>7</v>
      </c>
      <c r="D121" s="24">
        <f ca="1">COUNTIF(INDEX(C121:INDEX($C$1:C121,IFERROR(LOOKUP(2,1/($D$1:D120=2),ROW($D$1:D120)-MIN(ROW($D$1:D120)-1)),1),),),C121)</f>
        <v>1</v>
      </c>
      <c r="E121" s="23">
        <f t="shared" ca="1" si="7"/>
        <v>8</v>
      </c>
      <c r="F121" s="25">
        <f ca="1">COUNTIF(INDEX(E121:INDEX($E$1:E121,IFERROR(LOOKUP(2,1/($F$1:F120=2),ROW($F$1:F120)-MIN(ROW($F$1:F120)-1)),1),),),E121)</f>
        <v>2</v>
      </c>
      <c r="G121" s="26">
        <f t="shared" ca="1" si="8"/>
        <v>8</v>
      </c>
      <c r="H121" s="26">
        <f t="shared" ca="1" si="13"/>
        <v>3</v>
      </c>
      <c r="I121" s="26">
        <f t="shared" ca="1" si="13"/>
        <v>5</v>
      </c>
      <c r="J121" s="26">
        <f t="shared" ca="1" si="13"/>
        <v>1</v>
      </c>
      <c r="K121" s="26">
        <f t="shared" ca="1" si="13"/>
        <v>6</v>
      </c>
      <c r="L121" s="26">
        <f t="shared" ca="1" si="13"/>
        <v>4</v>
      </c>
      <c r="M121" s="26">
        <f t="shared" ca="1" si="13"/>
        <v>2</v>
      </c>
      <c r="N121" s="26">
        <f t="shared" ca="1" si="13"/>
        <v>7</v>
      </c>
    </row>
    <row r="122" spans="1:14" ht="19.5" thickBot="1">
      <c r="A122" s="50">
        <f t="shared" si="10"/>
        <v>121</v>
      </c>
      <c r="B122" s="22">
        <f ca="1">Streams!B122</f>
        <v>14</v>
      </c>
      <c r="C122" s="23">
        <f ca="1">VLOOKUP(B122,Partition!$M$2:$N$38,2)</f>
        <v>3</v>
      </c>
      <c r="D122" s="24">
        <f ca="1">COUNTIF(INDEX(C122:INDEX($C$1:C122,IFERROR(LOOKUP(2,1/($D$1:D121=2),ROW($D$1:D121)-MIN(ROW($D$1:D121)-1)),1),),),C122)</f>
        <v>1</v>
      </c>
      <c r="E122" s="23">
        <f t="shared" ca="1" si="7"/>
        <v>3</v>
      </c>
      <c r="F122" s="25">
        <f ca="1">COUNTIF(INDEX(E122:INDEX($E$1:E122,IFERROR(LOOKUP(2,1/($F$1:F121=2),ROW($F$1:F121)-MIN(ROW($F$1:F121)-1)),1),),),E122)</f>
        <v>1</v>
      </c>
      <c r="G122" s="26">
        <f t="shared" ca="1" si="8"/>
        <v>7</v>
      </c>
      <c r="H122" s="26">
        <f t="shared" ca="1" si="13"/>
        <v>8</v>
      </c>
      <c r="I122" s="26">
        <f t="shared" ca="1" si="13"/>
        <v>3</v>
      </c>
      <c r="J122" s="26">
        <f t="shared" ca="1" si="13"/>
        <v>5</v>
      </c>
      <c r="K122" s="26">
        <f t="shared" ca="1" si="13"/>
        <v>1</v>
      </c>
      <c r="L122" s="26">
        <f t="shared" ca="1" si="13"/>
        <v>6</v>
      </c>
      <c r="M122" s="26">
        <f t="shared" ca="1" si="13"/>
        <v>4</v>
      </c>
      <c r="N122" s="26">
        <f t="shared" ca="1" si="13"/>
        <v>2</v>
      </c>
    </row>
    <row r="123" spans="1:14" ht="19.5" thickBot="1">
      <c r="A123" s="50">
        <f t="shared" si="10"/>
        <v>122</v>
      </c>
      <c r="B123" s="22">
        <f ca="1">Streams!B123</f>
        <v>6</v>
      </c>
      <c r="C123" s="23">
        <f ca="1">VLOOKUP(B123,Partition!$M$2:$N$38,2)</f>
        <v>2</v>
      </c>
      <c r="D123" s="24">
        <f ca="1">COUNTIF(INDEX(C123:INDEX($C$1:C123,IFERROR(LOOKUP(2,1/($D$1:D122=2),ROW($D$1:D122)-MIN(ROW($D$1:D122)-1)),1),),),C123)</f>
        <v>1</v>
      </c>
      <c r="E123" s="23">
        <f t="shared" ca="1" si="7"/>
        <v>8</v>
      </c>
      <c r="F123" s="25">
        <f ca="1">COUNTIF(INDEX(E123:INDEX($E$1:E123,IFERROR(LOOKUP(2,1/($F$1:F122=2),ROW($F$1:F122)-MIN(ROW($F$1:F122)-1)),1),),),E123)</f>
        <v>2</v>
      </c>
      <c r="G123" s="26">
        <f t="shared" ca="1" si="8"/>
        <v>3</v>
      </c>
      <c r="H123" s="26">
        <f t="shared" ca="1" si="13"/>
        <v>7</v>
      </c>
      <c r="I123" s="26">
        <f t="shared" ca="1" si="13"/>
        <v>8</v>
      </c>
      <c r="J123" s="26">
        <f t="shared" ca="1" si="13"/>
        <v>5</v>
      </c>
      <c r="K123" s="26">
        <f t="shared" ca="1" si="13"/>
        <v>1</v>
      </c>
      <c r="L123" s="26">
        <f t="shared" ca="1" si="13"/>
        <v>6</v>
      </c>
      <c r="M123" s="26">
        <f t="shared" ca="1" si="13"/>
        <v>4</v>
      </c>
      <c r="N123" s="26">
        <f t="shared" ca="1" si="13"/>
        <v>2</v>
      </c>
    </row>
    <row r="124" spans="1:14" ht="19.5" thickBot="1">
      <c r="A124" s="50">
        <f t="shared" si="10"/>
        <v>123</v>
      </c>
      <c r="B124" s="22">
        <f ca="1">Streams!B124</f>
        <v>24</v>
      </c>
      <c r="C124" s="23">
        <f ca="1">VLOOKUP(B124,Partition!$M$2:$N$38,2)</f>
        <v>6</v>
      </c>
      <c r="D124" s="24">
        <f ca="1">COUNTIF(INDEX(C124:INDEX($C$1:C124,IFERROR(LOOKUP(2,1/($D$1:D123=2),ROW($D$1:D123)-MIN(ROW($D$1:D123)-1)),1),),),C124)</f>
        <v>1</v>
      </c>
      <c r="E124" s="23">
        <f t="shared" ca="1" si="7"/>
        <v>7</v>
      </c>
      <c r="F124" s="25">
        <f ca="1">COUNTIF(INDEX(E124:INDEX($E$1:E124,IFERROR(LOOKUP(2,1/($F$1:F123=2),ROW($F$1:F123)-MIN(ROW($F$1:F123)-1)),1),),),E124)</f>
        <v>1</v>
      </c>
      <c r="G124" s="26">
        <f t="shared" ca="1" si="8"/>
        <v>2</v>
      </c>
      <c r="H124" s="26">
        <f t="shared" ca="1" si="13"/>
        <v>3</v>
      </c>
      <c r="I124" s="26">
        <f t="shared" ca="1" si="13"/>
        <v>7</v>
      </c>
      <c r="J124" s="26">
        <f t="shared" ca="1" si="13"/>
        <v>8</v>
      </c>
      <c r="K124" s="26">
        <f t="shared" ca="1" si="13"/>
        <v>5</v>
      </c>
      <c r="L124" s="26">
        <f t="shared" ca="1" si="13"/>
        <v>1</v>
      </c>
      <c r="M124" s="26">
        <f t="shared" ca="1" si="13"/>
        <v>6</v>
      </c>
      <c r="N124" s="26">
        <f t="shared" ca="1" si="13"/>
        <v>4</v>
      </c>
    </row>
    <row r="125" spans="1:14" ht="19.5" thickBot="1">
      <c r="A125" s="50">
        <f t="shared" si="10"/>
        <v>124</v>
      </c>
      <c r="B125" s="22">
        <f ca="1">Streams!B125</f>
        <v>17</v>
      </c>
      <c r="C125" s="23">
        <f ca="1">VLOOKUP(B125,Partition!$M$2:$N$38,2)</f>
        <v>4</v>
      </c>
      <c r="D125" s="24">
        <f ca="1">COUNTIF(INDEX(C125:INDEX($C$1:C125,IFERROR(LOOKUP(2,1/($D$1:D124=2),ROW($D$1:D124)-MIN(ROW($D$1:D124)-1)),1),),),C125)</f>
        <v>1</v>
      </c>
      <c r="E125" s="23">
        <f t="shared" ca="1" si="7"/>
        <v>8</v>
      </c>
      <c r="F125" s="25">
        <f ca="1">COUNTIF(INDEX(E125:INDEX($E$1:E125,IFERROR(LOOKUP(2,1/($F$1:F124=2),ROW($F$1:F124)-MIN(ROW($F$1:F124)-1)),1),),),E125)</f>
        <v>2</v>
      </c>
      <c r="G125" s="26">
        <f t="shared" ca="1" si="8"/>
        <v>6</v>
      </c>
      <c r="H125" s="26">
        <f t="shared" ca="1" si="13"/>
        <v>2</v>
      </c>
      <c r="I125" s="26">
        <f t="shared" ca="1" si="13"/>
        <v>3</v>
      </c>
      <c r="J125" s="26">
        <f t="shared" ca="1" si="13"/>
        <v>7</v>
      </c>
      <c r="K125" s="26">
        <f t="shared" ca="1" si="13"/>
        <v>8</v>
      </c>
      <c r="L125" s="26">
        <f t="shared" ca="1" si="13"/>
        <v>5</v>
      </c>
      <c r="M125" s="26">
        <f t="shared" ca="1" si="13"/>
        <v>1</v>
      </c>
      <c r="N125" s="26">
        <f t="shared" ca="1" si="13"/>
        <v>4</v>
      </c>
    </row>
    <row r="126" spans="1:14" ht="19.5" thickBot="1">
      <c r="A126" s="50">
        <f t="shared" si="10"/>
        <v>125</v>
      </c>
      <c r="B126" s="22">
        <f ca="1">Streams!B126</f>
        <v>21</v>
      </c>
      <c r="C126" s="23">
        <f ca="1">VLOOKUP(B126,Partition!$M$2:$N$38,2)</f>
        <v>5</v>
      </c>
      <c r="D126" s="24">
        <f ca="1">COUNTIF(INDEX(C126:INDEX($C$1:C126,IFERROR(LOOKUP(2,1/($D$1:D125=2),ROW($D$1:D125)-MIN(ROW($D$1:D125)-1)),1),),),C126)</f>
        <v>1</v>
      </c>
      <c r="E126" s="23">
        <f t="shared" ca="1" si="7"/>
        <v>7</v>
      </c>
      <c r="F126" s="25">
        <f ca="1">COUNTIF(INDEX(E126:INDEX($E$1:E126,IFERROR(LOOKUP(2,1/($F$1:F125=2),ROW($F$1:F125)-MIN(ROW($F$1:F125)-1)),1),),),E126)</f>
        <v>1</v>
      </c>
      <c r="G126" s="26">
        <f t="shared" ca="1" si="8"/>
        <v>4</v>
      </c>
      <c r="H126" s="26">
        <f t="shared" ca="1" si="13"/>
        <v>6</v>
      </c>
      <c r="I126" s="26">
        <f t="shared" ca="1" si="13"/>
        <v>2</v>
      </c>
      <c r="J126" s="26">
        <f t="shared" ca="1" si="13"/>
        <v>3</v>
      </c>
      <c r="K126" s="26">
        <f t="shared" ca="1" si="13"/>
        <v>7</v>
      </c>
      <c r="L126" s="26">
        <f t="shared" ca="1" si="13"/>
        <v>8</v>
      </c>
      <c r="M126" s="26">
        <f t="shared" ca="1" si="13"/>
        <v>5</v>
      </c>
      <c r="N126" s="26">
        <f t="shared" ca="1" si="13"/>
        <v>1</v>
      </c>
    </row>
    <row r="127" spans="1:14" ht="19.5" thickBot="1">
      <c r="A127" s="50">
        <f t="shared" si="10"/>
        <v>126</v>
      </c>
      <c r="B127" s="22">
        <f ca="1">Streams!B127</f>
        <v>18</v>
      </c>
      <c r="C127" s="23">
        <f ca="1">VLOOKUP(B127,Partition!$M$2:$N$38,2)</f>
        <v>3</v>
      </c>
      <c r="D127" s="24">
        <f ca="1">COUNTIF(INDEX(C127:INDEX($C$1:C127,IFERROR(LOOKUP(2,1/($D$1:D126=2),ROW($D$1:D126)-MIN(ROW($D$1:D126)-1)),1),),),C127)</f>
        <v>2</v>
      </c>
      <c r="E127" s="23">
        <f t="shared" ca="1" si="7"/>
        <v>5</v>
      </c>
      <c r="F127" s="25">
        <f ca="1">COUNTIF(INDEX(E127:INDEX($E$1:E127,IFERROR(LOOKUP(2,1/($F$1:F126=2),ROW($F$1:F126)-MIN(ROW($F$1:F126)-1)),1),),),E127)</f>
        <v>1</v>
      </c>
      <c r="G127" s="26">
        <f t="shared" ca="1" si="8"/>
        <v>5</v>
      </c>
      <c r="H127" s="26">
        <f t="shared" ca="1" si="13"/>
        <v>4</v>
      </c>
      <c r="I127" s="26">
        <f t="shared" ca="1" si="13"/>
        <v>6</v>
      </c>
      <c r="J127" s="26">
        <f t="shared" ca="1" si="13"/>
        <v>2</v>
      </c>
      <c r="K127" s="26">
        <f t="shared" ca="1" si="13"/>
        <v>3</v>
      </c>
      <c r="L127" s="26">
        <f t="shared" ca="1" si="13"/>
        <v>7</v>
      </c>
      <c r="M127" s="26">
        <f t="shared" ca="1" si="13"/>
        <v>8</v>
      </c>
      <c r="N127" s="26">
        <f t="shared" ca="1" si="13"/>
        <v>1</v>
      </c>
    </row>
    <row r="128" spans="1:14" ht="19.5" thickBot="1">
      <c r="A128" s="50">
        <f t="shared" si="10"/>
        <v>127</v>
      </c>
      <c r="B128" s="22">
        <f ca="1">Streams!B128</f>
        <v>36</v>
      </c>
      <c r="C128" s="23">
        <f ca="1">VLOOKUP(B128,Partition!$M$2:$N$38,2)</f>
        <v>7</v>
      </c>
      <c r="D128" s="24">
        <f ca="1">COUNTIF(INDEX(C128:INDEX($C$1:C128,IFERROR(LOOKUP(2,1/($D$1:D127=2),ROW($D$1:D127)-MIN(ROW($D$1:D127)-1)),1),),),C128)</f>
        <v>1</v>
      </c>
      <c r="E128" s="23">
        <f t="shared" ca="1" si="7"/>
        <v>6</v>
      </c>
      <c r="F128" s="25">
        <f ca="1">COUNTIF(INDEX(E128:INDEX($E$1:E128,IFERROR(LOOKUP(2,1/($F$1:F127=2),ROW($F$1:F127)-MIN(ROW($F$1:F127)-1)),1),),),E128)</f>
        <v>1</v>
      </c>
      <c r="G128" s="26">
        <f t="shared" ca="1" si="8"/>
        <v>3</v>
      </c>
      <c r="H128" s="26">
        <f t="shared" ca="1" si="13"/>
        <v>5</v>
      </c>
      <c r="I128" s="26">
        <f t="shared" ca="1" si="13"/>
        <v>4</v>
      </c>
      <c r="J128" s="26">
        <f t="shared" ca="1" si="13"/>
        <v>6</v>
      </c>
      <c r="K128" s="26">
        <f t="shared" ca="1" si="13"/>
        <v>2</v>
      </c>
      <c r="L128" s="26">
        <f t="shared" ca="1" si="13"/>
        <v>7</v>
      </c>
      <c r="M128" s="26">
        <f t="shared" ca="1" si="13"/>
        <v>8</v>
      </c>
      <c r="N128" s="26">
        <f t="shared" ca="1" si="13"/>
        <v>1</v>
      </c>
    </row>
    <row r="129" spans="1:14" ht="19.5" thickBot="1">
      <c r="A129" s="50">
        <f t="shared" si="10"/>
        <v>128</v>
      </c>
      <c r="B129" s="22">
        <f ca="1">Streams!B129</f>
        <v>34</v>
      </c>
      <c r="C129" s="23">
        <f ca="1">VLOOKUP(B129,Partition!$M$2:$N$38,2)</f>
        <v>7</v>
      </c>
      <c r="D129" s="24">
        <f ca="1">COUNTIF(INDEX(C129:INDEX($C$1:C129,IFERROR(LOOKUP(2,1/($D$1:D128=2),ROW($D$1:D128)-MIN(ROW($D$1:D128)-1)),1),),),C129)</f>
        <v>2</v>
      </c>
      <c r="E129" s="23">
        <f t="shared" ca="1" si="7"/>
        <v>1</v>
      </c>
      <c r="F129" s="25">
        <f ca="1">COUNTIF(INDEX(E129:INDEX($E$1:E129,IFERROR(LOOKUP(2,1/($F$1:F128=2),ROW($F$1:F128)-MIN(ROW($F$1:F128)-1)),1),),),E129)</f>
        <v>1</v>
      </c>
      <c r="G129" s="26">
        <f t="shared" ca="1" si="8"/>
        <v>7</v>
      </c>
      <c r="H129" s="26">
        <f t="shared" ca="1" si="13"/>
        <v>3</v>
      </c>
      <c r="I129" s="26">
        <f t="shared" ca="1" si="13"/>
        <v>5</v>
      </c>
      <c r="J129" s="26">
        <f t="shared" ca="1" si="13"/>
        <v>4</v>
      </c>
      <c r="K129" s="26">
        <f t="shared" ca="1" si="13"/>
        <v>6</v>
      </c>
      <c r="L129" s="26">
        <f t="shared" ca="1" si="13"/>
        <v>2</v>
      </c>
      <c r="M129" s="26">
        <f t="shared" ca="1" si="13"/>
        <v>8</v>
      </c>
      <c r="N129" s="26">
        <f t="shared" ca="1" si="13"/>
        <v>1</v>
      </c>
    </row>
    <row r="130" spans="1:14" ht="19.5" thickBot="1">
      <c r="A130" s="50">
        <f t="shared" si="10"/>
        <v>129</v>
      </c>
      <c r="B130" s="22">
        <f ca="1">Streams!B130</f>
        <v>19</v>
      </c>
      <c r="C130" s="23">
        <f ca="1">VLOOKUP(B130,Partition!$M$2:$N$38,2)</f>
        <v>5</v>
      </c>
      <c r="D130" s="24">
        <f ca="1">COUNTIF(INDEX(C130:INDEX($C$1:C130,IFERROR(LOOKUP(2,1/($D$1:D129=2),ROW($D$1:D129)-MIN(ROW($D$1:D129)-1)),1),),),C130)</f>
        <v>1</v>
      </c>
      <c r="E130" s="23">
        <f t="shared" ca="1" si="7"/>
        <v>3</v>
      </c>
      <c r="F130" s="25">
        <f ca="1">COUNTIF(INDEX(E130:INDEX($E$1:E130,IFERROR(LOOKUP(2,1/($F$1:F129=2),ROW($F$1:F129)-MIN(ROW($F$1:F129)-1)),1),),),E130)</f>
        <v>1</v>
      </c>
      <c r="G130" s="26">
        <f t="shared" ca="1" si="8"/>
        <v>7</v>
      </c>
      <c r="H130" s="26">
        <f t="shared" ca="1" si="13"/>
        <v>3</v>
      </c>
      <c r="I130" s="26">
        <f t="shared" ca="1" si="13"/>
        <v>5</v>
      </c>
      <c r="J130" s="26">
        <f t="shared" ca="1" si="13"/>
        <v>4</v>
      </c>
      <c r="K130" s="26">
        <f t="shared" ca="1" si="13"/>
        <v>6</v>
      </c>
      <c r="L130" s="26">
        <f t="shared" ca="1" si="13"/>
        <v>2</v>
      </c>
      <c r="M130" s="26">
        <f t="shared" ca="1" si="13"/>
        <v>8</v>
      </c>
      <c r="N130" s="26">
        <f t="shared" ca="1" si="13"/>
        <v>1</v>
      </c>
    </row>
    <row r="131" spans="1:14" ht="19.5" thickBot="1">
      <c r="A131" s="50">
        <f t="shared" si="10"/>
        <v>130</v>
      </c>
      <c r="B131" s="22">
        <f ca="1">Streams!B131</f>
        <v>15</v>
      </c>
      <c r="C131" s="23">
        <f ca="1">VLOOKUP(B131,Partition!$M$2:$N$38,2)</f>
        <v>4</v>
      </c>
      <c r="D131" s="24">
        <f ca="1">COUNTIF(INDEX(C131:INDEX($C$1:C131,IFERROR(LOOKUP(2,1/($D$1:D130=2),ROW($D$1:D130)-MIN(ROW($D$1:D130)-1)),1),),),C131)</f>
        <v>1</v>
      </c>
      <c r="E131" s="23">
        <f t="shared" ref="E131:E194" ca="1" si="14">IF(C131=G131,1,IF(C131=H131,2,IF(C131=I131,3,IF(C131=J131,4,IF(C131=K131,5,IF(C131=L131,6,IF(C131=M131,7,IF(C131=N131,8,""))))))))</f>
        <v>4</v>
      </c>
      <c r="F131" s="25">
        <f ca="1">COUNTIF(INDEX(E131:INDEX($E$1:E131,IFERROR(LOOKUP(2,1/($F$1:F130=2),ROW($F$1:F130)-MIN(ROW($F$1:F130)-1)),1),),),E131)</f>
        <v>1</v>
      </c>
      <c r="G131" s="26">
        <f t="shared" ref="G131:G194" ca="1" si="15">IF(C130&lt;&gt;0,C130,G130)</f>
        <v>5</v>
      </c>
      <c r="H131" s="26">
        <f t="shared" ref="H131:N146" ca="1" si="16">IF(AND(G130&lt;&gt;$G131,G130&lt;&gt;G131,G130&lt;&gt;0),G130,H130)</f>
        <v>7</v>
      </c>
      <c r="I131" s="26">
        <f t="shared" ca="1" si="16"/>
        <v>3</v>
      </c>
      <c r="J131" s="26">
        <f t="shared" ca="1" si="16"/>
        <v>4</v>
      </c>
      <c r="K131" s="26">
        <f t="shared" ca="1" si="16"/>
        <v>6</v>
      </c>
      <c r="L131" s="26">
        <f t="shared" ca="1" si="16"/>
        <v>2</v>
      </c>
      <c r="M131" s="26">
        <f t="shared" ca="1" si="16"/>
        <v>8</v>
      </c>
      <c r="N131" s="26">
        <f t="shared" ca="1" si="16"/>
        <v>1</v>
      </c>
    </row>
    <row r="132" spans="1:14" ht="19.5" thickBot="1">
      <c r="A132" s="50">
        <f t="shared" ref="A132:A195" si="17">1+A131</f>
        <v>131</v>
      </c>
      <c r="B132" s="22">
        <f ca="1">Streams!B132</f>
        <v>28</v>
      </c>
      <c r="C132" s="23">
        <f ca="1">VLOOKUP(B132,Partition!$M$2:$N$38,2)</f>
        <v>6</v>
      </c>
      <c r="D132" s="24">
        <f ca="1">COUNTIF(INDEX(C132:INDEX($C$1:C132,IFERROR(LOOKUP(2,1/($D$1:D131=2),ROW($D$1:D131)-MIN(ROW($D$1:D131)-1)),1),),),C132)</f>
        <v>1</v>
      </c>
      <c r="E132" s="23">
        <f t="shared" ca="1" si="14"/>
        <v>5</v>
      </c>
      <c r="F132" s="25">
        <f ca="1">COUNTIF(INDEX(E132:INDEX($E$1:E132,IFERROR(LOOKUP(2,1/($F$1:F131=2),ROW($F$1:F131)-MIN(ROW($F$1:F131)-1)),1),),),E132)</f>
        <v>2</v>
      </c>
      <c r="G132" s="26">
        <f t="shared" ca="1" si="15"/>
        <v>4</v>
      </c>
      <c r="H132" s="26">
        <f t="shared" ca="1" si="16"/>
        <v>5</v>
      </c>
      <c r="I132" s="26">
        <f t="shared" ca="1" si="16"/>
        <v>7</v>
      </c>
      <c r="J132" s="26">
        <f t="shared" ca="1" si="16"/>
        <v>3</v>
      </c>
      <c r="K132" s="26">
        <f t="shared" ca="1" si="16"/>
        <v>6</v>
      </c>
      <c r="L132" s="26">
        <f t="shared" ca="1" si="16"/>
        <v>2</v>
      </c>
      <c r="M132" s="26">
        <f t="shared" ca="1" si="16"/>
        <v>8</v>
      </c>
      <c r="N132" s="26">
        <f t="shared" ca="1" si="16"/>
        <v>1</v>
      </c>
    </row>
    <row r="133" spans="1:14" ht="19.5" thickBot="1">
      <c r="A133" s="50">
        <f t="shared" si="17"/>
        <v>132</v>
      </c>
      <c r="B133" s="22">
        <f ca="1">Streams!B133</f>
        <v>25</v>
      </c>
      <c r="C133" s="23">
        <f ca="1">VLOOKUP(B133,Partition!$M$2:$N$38,2)</f>
        <v>5</v>
      </c>
      <c r="D133" s="24">
        <f ca="1">COUNTIF(INDEX(C133:INDEX($C$1:C133,IFERROR(LOOKUP(2,1/($D$1:D132=2),ROW($D$1:D132)-MIN(ROW($D$1:D132)-1)),1),),),C133)</f>
        <v>2</v>
      </c>
      <c r="E133" s="23">
        <f t="shared" ca="1" si="14"/>
        <v>3</v>
      </c>
      <c r="F133" s="25">
        <f ca="1">COUNTIF(INDEX(E133:INDEX($E$1:E133,IFERROR(LOOKUP(2,1/($F$1:F132=2),ROW($F$1:F132)-MIN(ROW($F$1:F132)-1)),1),),),E133)</f>
        <v>1</v>
      </c>
      <c r="G133" s="26">
        <f t="shared" ca="1" si="15"/>
        <v>6</v>
      </c>
      <c r="H133" s="26">
        <f t="shared" ca="1" si="16"/>
        <v>4</v>
      </c>
      <c r="I133" s="26">
        <f t="shared" ca="1" si="16"/>
        <v>5</v>
      </c>
      <c r="J133" s="26">
        <f t="shared" ca="1" si="16"/>
        <v>7</v>
      </c>
      <c r="K133" s="26">
        <f t="shared" ca="1" si="16"/>
        <v>3</v>
      </c>
      <c r="L133" s="26">
        <f t="shared" ca="1" si="16"/>
        <v>2</v>
      </c>
      <c r="M133" s="26">
        <f t="shared" ca="1" si="16"/>
        <v>8</v>
      </c>
      <c r="N133" s="26">
        <f t="shared" ca="1" si="16"/>
        <v>1</v>
      </c>
    </row>
    <row r="134" spans="1:14" ht="19.5" thickBot="1">
      <c r="A134" s="50">
        <f t="shared" si="17"/>
        <v>133</v>
      </c>
      <c r="B134" s="22">
        <f ca="1">Streams!B134</f>
        <v>11</v>
      </c>
      <c r="C134" s="23">
        <f ca="1">VLOOKUP(B134,Partition!$M$2:$N$38,2)</f>
        <v>4</v>
      </c>
      <c r="D134" s="24">
        <f ca="1">COUNTIF(INDEX(C134:INDEX($C$1:C134,IFERROR(LOOKUP(2,1/($D$1:D133=2),ROW($D$1:D133)-MIN(ROW($D$1:D133)-1)),1),),),C134)</f>
        <v>1</v>
      </c>
      <c r="E134" s="23">
        <f t="shared" ca="1" si="14"/>
        <v>3</v>
      </c>
      <c r="F134" s="25">
        <f ca="1">COUNTIF(INDEX(E134:INDEX($E$1:E134,IFERROR(LOOKUP(2,1/($F$1:F133=2),ROW($F$1:F133)-MIN(ROW($F$1:F133)-1)),1),),),E134)</f>
        <v>2</v>
      </c>
      <c r="G134" s="26">
        <f t="shared" ca="1" si="15"/>
        <v>5</v>
      </c>
      <c r="H134" s="26">
        <f t="shared" ca="1" si="16"/>
        <v>6</v>
      </c>
      <c r="I134" s="26">
        <f t="shared" ca="1" si="16"/>
        <v>4</v>
      </c>
      <c r="J134" s="26">
        <f t="shared" ca="1" si="16"/>
        <v>7</v>
      </c>
      <c r="K134" s="26">
        <f t="shared" ca="1" si="16"/>
        <v>3</v>
      </c>
      <c r="L134" s="26">
        <f t="shared" ca="1" si="16"/>
        <v>2</v>
      </c>
      <c r="M134" s="26">
        <f t="shared" ca="1" si="16"/>
        <v>8</v>
      </c>
      <c r="N134" s="26">
        <f t="shared" ca="1" si="16"/>
        <v>1</v>
      </c>
    </row>
    <row r="135" spans="1:14" ht="19.5" thickBot="1">
      <c r="A135" s="50">
        <f t="shared" si="17"/>
        <v>134</v>
      </c>
      <c r="B135" s="22">
        <f ca="1">Streams!B135</f>
        <v>29</v>
      </c>
      <c r="C135" s="23">
        <f ca="1">VLOOKUP(B135,Partition!$M$2:$N$38,2)</f>
        <v>8</v>
      </c>
      <c r="D135" s="24">
        <f ca="1">COUNTIF(INDEX(C135:INDEX($C$1:C135,IFERROR(LOOKUP(2,1/($D$1:D134=2),ROW($D$1:D134)-MIN(ROW($D$1:D134)-1)),1),),),C135)</f>
        <v>1</v>
      </c>
      <c r="E135" s="23">
        <f t="shared" ca="1" si="14"/>
        <v>7</v>
      </c>
      <c r="F135" s="25">
        <f ca="1">COUNTIF(INDEX(E135:INDEX($E$1:E135,IFERROR(LOOKUP(2,1/($F$1:F134=2),ROW($F$1:F134)-MIN(ROW($F$1:F134)-1)),1),),),E135)</f>
        <v>1</v>
      </c>
      <c r="G135" s="26">
        <f t="shared" ca="1" si="15"/>
        <v>4</v>
      </c>
      <c r="H135" s="26">
        <f t="shared" ca="1" si="16"/>
        <v>5</v>
      </c>
      <c r="I135" s="26">
        <f t="shared" ca="1" si="16"/>
        <v>6</v>
      </c>
      <c r="J135" s="26">
        <f t="shared" ca="1" si="16"/>
        <v>7</v>
      </c>
      <c r="K135" s="26">
        <f t="shared" ca="1" si="16"/>
        <v>3</v>
      </c>
      <c r="L135" s="26">
        <f t="shared" ca="1" si="16"/>
        <v>2</v>
      </c>
      <c r="M135" s="26">
        <f t="shared" ca="1" si="16"/>
        <v>8</v>
      </c>
      <c r="N135" s="26">
        <f t="shared" ca="1" si="16"/>
        <v>1</v>
      </c>
    </row>
    <row r="136" spans="1:14" ht="19.5" thickBot="1">
      <c r="A136" s="50">
        <f t="shared" si="17"/>
        <v>135</v>
      </c>
      <c r="B136" s="22">
        <f ca="1">Streams!B136</f>
        <v>2</v>
      </c>
      <c r="C136" s="23">
        <f ca="1">VLOOKUP(B136,Partition!$M$2:$N$38,2)</f>
        <v>2</v>
      </c>
      <c r="D136" s="24">
        <f ca="1">COUNTIF(INDEX(C136:INDEX($C$1:C136,IFERROR(LOOKUP(2,1/($D$1:D135=2),ROW($D$1:D135)-MIN(ROW($D$1:D135)-1)),1),),),C136)</f>
        <v>1</v>
      </c>
      <c r="E136" s="23">
        <f t="shared" ca="1" si="14"/>
        <v>7</v>
      </c>
      <c r="F136" s="25">
        <f ca="1">COUNTIF(INDEX(E136:INDEX($E$1:E136,IFERROR(LOOKUP(2,1/($F$1:F135=2),ROW($F$1:F135)-MIN(ROW($F$1:F135)-1)),1),),),E136)</f>
        <v>2</v>
      </c>
      <c r="G136" s="26">
        <f t="shared" ca="1" si="15"/>
        <v>8</v>
      </c>
      <c r="H136" s="26">
        <f t="shared" ca="1" si="16"/>
        <v>4</v>
      </c>
      <c r="I136" s="26">
        <f t="shared" ca="1" si="16"/>
        <v>5</v>
      </c>
      <c r="J136" s="26">
        <f t="shared" ca="1" si="16"/>
        <v>6</v>
      </c>
      <c r="K136" s="26">
        <f t="shared" ca="1" si="16"/>
        <v>7</v>
      </c>
      <c r="L136" s="26">
        <f t="shared" ca="1" si="16"/>
        <v>3</v>
      </c>
      <c r="M136" s="26">
        <f t="shared" ca="1" si="16"/>
        <v>2</v>
      </c>
      <c r="N136" s="26">
        <f t="shared" ca="1" si="16"/>
        <v>1</v>
      </c>
    </row>
    <row r="137" spans="1:14" ht="19.5" thickBot="1">
      <c r="A137" s="50">
        <f t="shared" si="17"/>
        <v>136</v>
      </c>
      <c r="B137" s="22">
        <f ca="1">Streams!B137</f>
        <v>36</v>
      </c>
      <c r="C137" s="23">
        <f ca="1">VLOOKUP(B137,Partition!$M$2:$N$38,2)</f>
        <v>7</v>
      </c>
      <c r="D137" s="24">
        <f ca="1">COUNTIF(INDEX(C137:INDEX($C$1:C137,IFERROR(LOOKUP(2,1/($D$1:D136=2),ROW($D$1:D136)-MIN(ROW($D$1:D136)-1)),1),),),C137)</f>
        <v>1</v>
      </c>
      <c r="E137" s="23">
        <f t="shared" ca="1" si="14"/>
        <v>6</v>
      </c>
      <c r="F137" s="25">
        <f ca="1">COUNTIF(INDEX(E137:INDEX($E$1:E137,IFERROR(LOOKUP(2,1/($F$1:F136=2),ROW($F$1:F136)-MIN(ROW($F$1:F136)-1)),1),),),E137)</f>
        <v>1</v>
      </c>
      <c r="G137" s="26">
        <f t="shared" ca="1" si="15"/>
        <v>2</v>
      </c>
      <c r="H137" s="26">
        <f t="shared" ca="1" si="16"/>
        <v>8</v>
      </c>
      <c r="I137" s="26">
        <f t="shared" ca="1" si="16"/>
        <v>4</v>
      </c>
      <c r="J137" s="26">
        <f t="shared" ca="1" si="16"/>
        <v>5</v>
      </c>
      <c r="K137" s="26">
        <f t="shared" ca="1" si="16"/>
        <v>6</v>
      </c>
      <c r="L137" s="26">
        <f t="shared" ca="1" si="16"/>
        <v>7</v>
      </c>
      <c r="M137" s="26">
        <f t="shared" ca="1" si="16"/>
        <v>3</v>
      </c>
      <c r="N137" s="26">
        <f t="shared" ca="1" si="16"/>
        <v>1</v>
      </c>
    </row>
    <row r="138" spans="1:14" ht="19.5" thickBot="1">
      <c r="A138" s="50">
        <f t="shared" si="17"/>
        <v>137</v>
      </c>
      <c r="B138" s="22">
        <f ca="1">Streams!B138</f>
        <v>14</v>
      </c>
      <c r="C138" s="23">
        <f ca="1">VLOOKUP(B138,Partition!$M$2:$N$38,2)</f>
        <v>3</v>
      </c>
      <c r="D138" s="24">
        <f ca="1">COUNTIF(INDEX(C138:INDEX($C$1:C138,IFERROR(LOOKUP(2,1/($D$1:D137=2),ROW($D$1:D137)-MIN(ROW($D$1:D137)-1)),1),),),C138)</f>
        <v>1</v>
      </c>
      <c r="E138" s="23">
        <f t="shared" ca="1" si="14"/>
        <v>7</v>
      </c>
      <c r="F138" s="25">
        <f ca="1">COUNTIF(INDEX(E138:INDEX($E$1:E138,IFERROR(LOOKUP(2,1/($F$1:F137=2),ROW($F$1:F137)-MIN(ROW($F$1:F137)-1)),1),),),E138)</f>
        <v>2</v>
      </c>
      <c r="G138" s="26">
        <f t="shared" ca="1" si="15"/>
        <v>7</v>
      </c>
      <c r="H138" s="26">
        <f t="shared" ca="1" si="16"/>
        <v>2</v>
      </c>
      <c r="I138" s="26">
        <f t="shared" ca="1" si="16"/>
        <v>8</v>
      </c>
      <c r="J138" s="26">
        <f t="shared" ca="1" si="16"/>
        <v>4</v>
      </c>
      <c r="K138" s="26">
        <f t="shared" ca="1" si="16"/>
        <v>5</v>
      </c>
      <c r="L138" s="26">
        <f t="shared" ca="1" si="16"/>
        <v>6</v>
      </c>
      <c r="M138" s="26">
        <f t="shared" ca="1" si="16"/>
        <v>3</v>
      </c>
      <c r="N138" s="26">
        <f t="shared" ca="1" si="16"/>
        <v>1</v>
      </c>
    </row>
    <row r="139" spans="1:14" ht="19.5" thickBot="1">
      <c r="A139" s="50">
        <f t="shared" si="17"/>
        <v>138</v>
      </c>
      <c r="B139" s="22">
        <f ca="1">Streams!B139</f>
        <v>2</v>
      </c>
      <c r="C139" s="23">
        <f ca="1">VLOOKUP(B139,Partition!$M$2:$N$38,2)</f>
        <v>2</v>
      </c>
      <c r="D139" s="24">
        <f ca="1">COUNTIF(INDEX(C139:INDEX($C$1:C139,IFERROR(LOOKUP(2,1/($D$1:D138=2),ROW($D$1:D138)-MIN(ROW($D$1:D138)-1)),1),),),C139)</f>
        <v>2</v>
      </c>
      <c r="E139" s="23">
        <f t="shared" ca="1" si="14"/>
        <v>3</v>
      </c>
      <c r="F139" s="25">
        <f ca="1">COUNTIF(INDEX(E139:INDEX($E$1:E139,IFERROR(LOOKUP(2,1/($F$1:F138=2),ROW($F$1:F138)-MIN(ROW($F$1:F138)-1)),1),),),E139)</f>
        <v>1</v>
      </c>
      <c r="G139" s="26">
        <f t="shared" ca="1" si="15"/>
        <v>3</v>
      </c>
      <c r="H139" s="26">
        <f t="shared" ca="1" si="16"/>
        <v>7</v>
      </c>
      <c r="I139" s="26">
        <f t="shared" ca="1" si="16"/>
        <v>2</v>
      </c>
      <c r="J139" s="26">
        <f t="shared" ca="1" si="16"/>
        <v>8</v>
      </c>
      <c r="K139" s="26">
        <f t="shared" ca="1" si="16"/>
        <v>4</v>
      </c>
      <c r="L139" s="26">
        <f t="shared" ca="1" si="16"/>
        <v>5</v>
      </c>
      <c r="M139" s="26">
        <f t="shared" ca="1" si="16"/>
        <v>6</v>
      </c>
      <c r="N139" s="26">
        <f t="shared" ca="1" si="16"/>
        <v>1</v>
      </c>
    </row>
    <row r="140" spans="1:14" ht="19.5" thickBot="1">
      <c r="A140" s="50">
        <f t="shared" si="17"/>
        <v>139</v>
      </c>
      <c r="B140" s="22">
        <f ca="1">Streams!B140</f>
        <v>1</v>
      </c>
      <c r="C140" s="23">
        <f ca="1">VLOOKUP(B140,Partition!$M$2:$N$38,2)</f>
        <v>1</v>
      </c>
      <c r="D140" s="24">
        <f ca="1">COUNTIF(INDEX(C140:INDEX($C$1:C140,IFERROR(LOOKUP(2,1/($D$1:D139=2),ROW($D$1:D139)-MIN(ROW($D$1:D139)-1)),1),),),C140)</f>
        <v>1</v>
      </c>
      <c r="E140" s="23">
        <f t="shared" ca="1" si="14"/>
        <v>8</v>
      </c>
      <c r="F140" s="25">
        <f ca="1">COUNTIF(INDEX(E140:INDEX($E$1:E140,IFERROR(LOOKUP(2,1/($F$1:F139=2),ROW($F$1:F139)-MIN(ROW($F$1:F139)-1)),1),),),E140)</f>
        <v>1</v>
      </c>
      <c r="G140" s="26">
        <f t="shared" ca="1" si="15"/>
        <v>2</v>
      </c>
      <c r="H140" s="26">
        <f t="shared" ca="1" si="16"/>
        <v>3</v>
      </c>
      <c r="I140" s="26">
        <f t="shared" ca="1" si="16"/>
        <v>7</v>
      </c>
      <c r="J140" s="26">
        <f t="shared" ca="1" si="16"/>
        <v>8</v>
      </c>
      <c r="K140" s="26">
        <f t="shared" ca="1" si="16"/>
        <v>4</v>
      </c>
      <c r="L140" s="26">
        <f t="shared" ca="1" si="16"/>
        <v>5</v>
      </c>
      <c r="M140" s="26">
        <f t="shared" ca="1" si="16"/>
        <v>6</v>
      </c>
      <c r="N140" s="26">
        <f t="shared" ca="1" si="16"/>
        <v>1</v>
      </c>
    </row>
    <row r="141" spans="1:14" ht="19.5" thickBot="1">
      <c r="A141" s="50">
        <f t="shared" si="17"/>
        <v>140</v>
      </c>
      <c r="B141" s="22">
        <f ca="1">Streams!B141</f>
        <v>9</v>
      </c>
      <c r="C141" s="23">
        <f ca="1">VLOOKUP(B141,Partition!$M$2:$N$38,2)</f>
        <v>1</v>
      </c>
      <c r="D141" s="24">
        <f ca="1">COUNTIF(INDEX(C141:INDEX($C$1:C141,IFERROR(LOOKUP(2,1/($D$1:D140=2),ROW($D$1:D140)-MIN(ROW($D$1:D140)-1)),1),),),C141)</f>
        <v>2</v>
      </c>
      <c r="E141" s="23">
        <f t="shared" ca="1" si="14"/>
        <v>1</v>
      </c>
      <c r="F141" s="25">
        <f ca="1">COUNTIF(INDEX(E141:INDEX($E$1:E141,IFERROR(LOOKUP(2,1/($F$1:F140=2),ROW($F$1:F140)-MIN(ROW($F$1:F140)-1)),1),),),E141)</f>
        <v>1</v>
      </c>
      <c r="G141" s="26">
        <f t="shared" ca="1" si="15"/>
        <v>1</v>
      </c>
      <c r="H141" s="26">
        <f t="shared" ca="1" si="16"/>
        <v>2</v>
      </c>
      <c r="I141" s="26">
        <f t="shared" ca="1" si="16"/>
        <v>3</v>
      </c>
      <c r="J141" s="26">
        <f t="shared" ca="1" si="16"/>
        <v>7</v>
      </c>
      <c r="K141" s="26">
        <f t="shared" ca="1" si="16"/>
        <v>8</v>
      </c>
      <c r="L141" s="26">
        <f t="shared" ca="1" si="16"/>
        <v>4</v>
      </c>
      <c r="M141" s="26">
        <f t="shared" ca="1" si="16"/>
        <v>5</v>
      </c>
      <c r="N141" s="26">
        <f t="shared" ca="1" si="16"/>
        <v>6</v>
      </c>
    </row>
    <row r="142" spans="1:14" ht="19.5" thickBot="1">
      <c r="A142" s="50">
        <f t="shared" si="17"/>
        <v>141</v>
      </c>
      <c r="B142" s="22">
        <f ca="1">Streams!B142</f>
        <v>14</v>
      </c>
      <c r="C142" s="23">
        <f ca="1">VLOOKUP(B142,Partition!$M$2:$N$38,2)</f>
        <v>3</v>
      </c>
      <c r="D142" s="24">
        <f ca="1">COUNTIF(INDEX(C142:INDEX($C$1:C142,IFERROR(LOOKUP(2,1/($D$1:D141=2),ROW($D$1:D141)-MIN(ROW($D$1:D141)-1)),1),),),C142)</f>
        <v>1</v>
      </c>
      <c r="E142" s="23">
        <f t="shared" ca="1" si="14"/>
        <v>3</v>
      </c>
      <c r="F142" s="25">
        <f ca="1">COUNTIF(INDEX(E142:INDEX($E$1:E142,IFERROR(LOOKUP(2,1/($F$1:F141=2),ROW($F$1:F141)-MIN(ROW($F$1:F141)-1)),1),),),E142)</f>
        <v>2</v>
      </c>
      <c r="G142" s="26">
        <f t="shared" ca="1" si="15"/>
        <v>1</v>
      </c>
      <c r="H142" s="26">
        <f t="shared" ca="1" si="16"/>
        <v>2</v>
      </c>
      <c r="I142" s="26">
        <f t="shared" ca="1" si="16"/>
        <v>3</v>
      </c>
      <c r="J142" s="26">
        <f t="shared" ca="1" si="16"/>
        <v>7</v>
      </c>
      <c r="K142" s="26">
        <f t="shared" ca="1" si="16"/>
        <v>8</v>
      </c>
      <c r="L142" s="26">
        <f t="shared" ca="1" si="16"/>
        <v>4</v>
      </c>
      <c r="M142" s="26">
        <f t="shared" ca="1" si="16"/>
        <v>5</v>
      </c>
      <c r="N142" s="26">
        <f t="shared" ca="1" si="16"/>
        <v>6</v>
      </c>
    </row>
    <row r="143" spans="1:14" ht="19.5" thickBot="1">
      <c r="A143" s="50">
        <f t="shared" si="17"/>
        <v>142</v>
      </c>
      <c r="B143" s="22">
        <f ca="1">Streams!B143</f>
        <v>25</v>
      </c>
      <c r="C143" s="23">
        <f ca="1">VLOOKUP(B143,Partition!$M$2:$N$38,2)</f>
        <v>5</v>
      </c>
      <c r="D143" s="24">
        <f ca="1">COUNTIF(INDEX(C143:INDEX($C$1:C143,IFERROR(LOOKUP(2,1/($D$1:D142=2),ROW($D$1:D142)-MIN(ROW($D$1:D142)-1)),1),),),C143)</f>
        <v>1</v>
      </c>
      <c r="E143" s="23">
        <f t="shared" ca="1" si="14"/>
        <v>7</v>
      </c>
      <c r="F143" s="25">
        <f ca="1">COUNTIF(INDEX(E143:INDEX($E$1:E143,IFERROR(LOOKUP(2,1/($F$1:F142=2),ROW($F$1:F142)-MIN(ROW($F$1:F142)-1)),1),),),E143)</f>
        <v>1</v>
      </c>
      <c r="G143" s="26">
        <f t="shared" ca="1" si="15"/>
        <v>3</v>
      </c>
      <c r="H143" s="26">
        <f t="shared" ca="1" si="16"/>
        <v>1</v>
      </c>
      <c r="I143" s="26">
        <f t="shared" ca="1" si="16"/>
        <v>2</v>
      </c>
      <c r="J143" s="26">
        <f t="shared" ca="1" si="16"/>
        <v>7</v>
      </c>
      <c r="K143" s="26">
        <f t="shared" ca="1" si="16"/>
        <v>8</v>
      </c>
      <c r="L143" s="26">
        <f t="shared" ca="1" si="16"/>
        <v>4</v>
      </c>
      <c r="M143" s="26">
        <f t="shared" ca="1" si="16"/>
        <v>5</v>
      </c>
      <c r="N143" s="26">
        <f t="shared" ca="1" si="16"/>
        <v>6</v>
      </c>
    </row>
    <row r="144" spans="1:14" ht="19.5" thickBot="1">
      <c r="A144" s="50">
        <f t="shared" si="17"/>
        <v>143</v>
      </c>
      <c r="B144" s="22">
        <f ca="1">Streams!B144</f>
        <v>29</v>
      </c>
      <c r="C144" s="23">
        <f ca="1">VLOOKUP(B144,Partition!$M$2:$N$38,2)</f>
        <v>8</v>
      </c>
      <c r="D144" s="24">
        <f ca="1">COUNTIF(INDEX(C144:INDEX($C$1:C144,IFERROR(LOOKUP(2,1/($D$1:D143=2),ROW($D$1:D143)-MIN(ROW($D$1:D143)-1)),1),),),C144)</f>
        <v>1</v>
      </c>
      <c r="E144" s="23">
        <f t="shared" ca="1" si="14"/>
        <v>6</v>
      </c>
      <c r="F144" s="25">
        <f ca="1">COUNTIF(INDEX(E144:INDEX($E$1:E144,IFERROR(LOOKUP(2,1/($F$1:F143=2),ROW($F$1:F143)-MIN(ROW($F$1:F143)-1)),1),),),E144)</f>
        <v>1</v>
      </c>
      <c r="G144" s="26">
        <f t="shared" ca="1" si="15"/>
        <v>5</v>
      </c>
      <c r="H144" s="26">
        <f t="shared" ca="1" si="16"/>
        <v>3</v>
      </c>
      <c r="I144" s="26">
        <f t="shared" ca="1" si="16"/>
        <v>1</v>
      </c>
      <c r="J144" s="26">
        <f t="shared" ca="1" si="16"/>
        <v>2</v>
      </c>
      <c r="K144" s="26">
        <f t="shared" ca="1" si="16"/>
        <v>7</v>
      </c>
      <c r="L144" s="26">
        <f t="shared" ca="1" si="16"/>
        <v>8</v>
      </c>
      <c r="M144" s="26">
        <f t="shared" ca="1" si="16"/>
        <v>4</v>
      </c>
      <c r="N144" s="26">
        <f t="shared" ca="1" si="16"/>
        <v>6</v>
      </c>
    </row>
    <row r="145" spans="1:14" ht="19.5" thickBot="1">
      <c r="A145" s="50">
        <f t="shared" si="17"/>
        <v>144</v>
      </c>
      <c r="B145" s="22">
        <f ca="1">Streams!B145</f>
        <v>2</v>
      </c>
      <c r="C145" s="23">
        <f ca="1">VLOOKUP(B145,Partition!$M$2:$N$38,2)</f>
        <v>2</v>
      </c>
      <c r="D145" s="24">
        <f ca="1">COUNTIF(INDEX(C145:INDEX($C$1:C145,IFERROR(LOOKUP(2,1/($D$1:D144=2),ROW($D$1:D144)-MIN(ROW($D$1:D144)-1)),1),),),C145)</f>
        <v>1</v>
      </c>
      <c r="E145" s="23">
        <f t="shared" ca="1" si="14"/>
        <v>5</v>
      </c>
      <c r="F145" s="25">
        <f ca="1">COUNTIF(INDEX(E145:INDEX($E$1:E145,IFERROR(LOOKUP(2,1/($F$1:F144=2),ROW($F$1:F144)-MIN(ROW($F$1:F144)-1)),1),),),E145)</f>
        <v>1</v>
      </c>
      <c r="G145" s="26">
        <f t="shared" ca="1" si="15"/>
        <v>8</v>
      </c>
      <c r="H145" s="26">
        <f t="shared" ca="1" si="16"/>
        <v>5</v>
      </c>
      <c r="I145" s="26">
        <f t="shared" ca="1" si="16"/>
        <v>3</v>
      </c>
      <c r="J145" s="26">
        <f t="shared" ca="1" si="16"/>
        <v>1</v>
      </c>
      <c r="K145" s="26">
        <f t="shared" ca="1" si="16"/>
        <v>2</v>
      </c>
      <c r="L145" s="26">
        <f t="shared" ca="1" si="16"/>
        <v>7</v>
      </c>
      <c r="M145" s="26">
        <f t="shared" ca="1" si="16"/>
        <v>4</v>
      </c>
      <c r="N145" s="26">
        <f t="shared" ca="1" si="16"/>
        <v>6</v>
      </c>
    </row>
    <row r="146" spans="1:14" ht="19.5" thickBot="1">
      <c r="A146" s="50">
        <f t="shared" si="17"/>
        <v>145</v>
      </c>
      <c r="B146" s="22">
        <f ca="1">Streams!B146</f>
        <v>13</v>
      </c>
      <c r="C146" s="23">
        <f ca="1">VLOOKUP(B146,Partition!$M$2:$N$38,2)</f>
        <v>4</v>
      </c>
      <c r="D146" s="24">
        <f ca="1">COUNTIF(INDEX(C146:INDEX($C$1:C146,IFERROR(LOOKUP(2,1/($D$1:D145=2),ROW($D$1:D145)-MIN(ROW($D$1:D145)-1)),1),),),C146)</f>
        <v>1</v>
      </c>
      <c r="E146" s="23">
        <f t="shared" ca="1" si="14"/>
        <v>7</v>
      </c>
      <c r="F146" s="25">
        <f ca="1">COUNTIF(INDEX(E146:INDEX($E$1:E146,IFERROR(LOOKUP(2,1/($F$1:F145=2),ROW($F$1:F145)-MIN(ROW($F$1:F145)-1)),1),),),E146)</f>
        <v>2</v>
      </c>
      <c r="G146" s="26">
        <f t="shared" ca="1" si="15"/>
        <v>2</v>
      </c>
      <c r="H146" s="26">
        <f t="shared" ca="1" si="16"/>
        <v>8</v>
      </c>
      <c r="I146" s="26">
        <f t="shared" ca="1" si="16"/>
        <v>5</v>
      </c>
      <c r="J146" s="26">
        <f t="shared" ca="1" si="16"/>
        <v>3</v>
      </c>
      <c r="K146" s="26">
        <f t="shared" ca="1" si="16"/>
        <v>1</v>
      </c>
      <c r="L146" s="26">
        <f t="shared" ca="1" si="16"/>
        <v>7</v>
      </c>
      <c r="M146" s="26">
        <f t="shared" ca="1" si="16"/>
        <v>4</v>
      </c>
      <c r="N146" s="26">
        <f t="shared" ca="1" si="16"/>
        <v>6</v>
      </c>
    </row>
    <row r="147" spans="1:14" ht="19.5" thickBot="1">
      <c r="A147" s="50">
        <f t="shared" si="17"/>
        <v>146</v>
      </c>
      <c r="B147" s="22">
        <f ca="1">Streams!B147</f>
        <v>3</v>
      </c>
      <c r="C147" s="23">
        <f ca="1">VLOOKUP(B147,Partition!$M$2:$N$38,2)</f>
        <v>1</v>
      </c>
      <c r="D147" s="24">
        <f ca="1">COUNTIF(INDEX(C147:INDEX($C$1:C147,IFERROR(LOOKUP(2,1/($D$1:D146=2),ROW($D$1:D146)-MIN(ROW($D$1:D146)-1)),1),),),C147)</f>
        <v>2</v>
      </c>
      <c r="E147" s="23">
        <f t="shared" ca="1" si="14"/>
        <v>6</v>
      </c>
      <c r="F147" s="25">
        <f ca="1">COUNTIF(INDEX(E147:INDEX($E$1:E147,IFERROR(LOOKUP(2,1/($F$1:F146=2),ROW($F$1:F146)-MIN(ROW($F$1:F146)-1)),1),),),E147)</f>
        <v>1</v>
      </c>
      <c r="G147" s="26">
        <f t="shared" ca="1" si="15"/>
        <v>4</v>
      </c>
      <c r="H147" s="26">
        <f t="shared" ref="H147:N162" ca="1" si="18">IF(AND(G146&lt;&gt;$G147,G146&lt;&gt;G147,G146&lt;&gt;0),G146,H146)</f>
        <v>2</v>
      </c>
      <c r="I147" s="26">
        <f t="shared" ca="1" si="18"/>
        <v>8</v>
      </c>
      <c r="J147" s="26">
        <f t="shared" ca="1" si="18"/>
        <v>5</v>
      </c>
      <c r="K147" s="26">
        <f t="shared" ca="1" si="18"/>
        <v>3</v>
      </c>
      <c r="L147" s="26">
        <f t="shared" ca="1" si="18"/>
        <v>1</v>
      </c>
      <c r="M147" s="26">
        <f t="shared" ca="1" si="18"/>
        <v>7</v>
      </c>
      <c r="N147" s="26">
        <f t="shared" ca="1" si="18"/>
        <v>6</v>
      </c>
    </row>
    <row r="148" spans="1:14" ht="19.5" thickBot="1">
      <c r="A148" s="50">
        <f t="shared" si="17"/>
        <v>147</v>
      </c>
      <c r="B148" s="22">
        <f ca="1">Streams!B148</f>
        <v>34</v>
      </c>
      <c r="C148" s="23">
        <f ca="1">VLOOKUP(B148,Partition!$M$2:$N$38,2)</f>
        <v>7</v>
      </c>
      <c r="D148" s="24">
        <f ca="1">COUNTIF(INDEX(C148:INDEX($C$1:C148,IFERROR(LOOKUP(2,1/($D$1:D147=2),ROW($D$1:D147)-MIN(ROW($D$1:D147)-1)),1),),),C148)</f>
        <v>1</v>
      </c>
      <c r="E148" s="23">
        <f t="shared" ca="1" si="14"/>
        <v>7</v>
      </c>
      <c r="F148" s="25">
        <f ca="1">COUNTIF(INDEX(E148:INDEX($E$1:E148,IFERROR(LOOKUP(2,1/($F$1:F147=2),ROW($F$1:F147)-MIN(ROW($F$1:F147)-1)),1),),),E148)</f>
        <v>2</v>
      </c>
      <c r="G148" s="26">
        <f t="shared" ca="1" si="15"/>
        <v>1</v>
      </c>
      <c r="H148" s="26">
        <f t="shared" ca="1" si="18"/>
        <v>4</v>
      </c>
      <c r="I148" s="26">
        <f t="shared" ca="1" si="18"/>
        <v>2</v>
      </c>
      <c r="J148" s="26">
        <f t="shared" ca="1" si="18"/>
        <v>8</v>
      </c>
      <c r="K148" s="26">
        <f t="shared" ca="1" si="18"/>
        <v>5</v>
      </c>
      <c r="L148" s="26">
        <f t="shared" ca="1" si="18"/>
        <v>3</v>
      </c>
      <c r="M148" s="26">
        <f t="shared" ca="1" si="18"/>
        <v>7</v>
      </c>
      <c r="N148" s="26">
        <f t="shared" ca="1" si="18"/>
        <v>6</v>
      </c>
    </row>
    <row r="149" spans="1:14" ht="19.5" thickBot="1">
      <c r="A149" s="50">
        <f t="shared" si="17"/>
        <v>148</v>
      </c>
      <c r="B149" s="22">
        <f ca="1">Streams!B149</f>
        <v>25</v>
      </c>
      <c r="C149" s="23">
        <f ca="1">VLOOKUP(B149,Partition!$M$2:$N$38,2)</f>
        <v>5</v>
      </c>
      <c r="D149" s="24">
        <f ca="1">COUNTIF(INDEX(C149:INDEX($C$1:C149,IFERROR(LOOKUP(2,1/($D$1:D148=2),ROW($D$1:D148)-MIN(ROW($D$1:D148)-1)),1),),),C149)</f>
        <v>1</v>
      </c>
      <c r="E149" s="23">
        <f t="shared" ca="1" si="14"/>
        <v>6</v>
      </c>
      <c r="F149" s="25">
        <f ca="1">COUNTIF(INDEX(E149:INDEX($E$1:E149,IFERROR(LOOKUP(2,1/($F$1:F148=2),ROW($F$1:F148)-MIN(ROW($F$1:F148)-1)),1),),),E149)</f>
        <v>1</v>
      </c>
      <c r="G149" s="26">
        <f t="shared" ca="1" si="15"/>
        <v>7</v>
      </c>
      <c r="H149" s="26">
        <f t="shared" ca="1" si="18"/>
        <v>1</v>
      </c>
      <c r="I149" s="26">
        <f t="shared" ca="1" si="18"/>
        <v>4</v>
      </c>
      <c r="J149" s="26">
        <f t="shared" ca="1" si="18"/>
        <v>2</v>
      </c>
      <c r="K149" s="26">
        <f t="shared" ca="1" si="18"/>
        <v>8</v>
      </c>
      <c r="L149" s="26">
        <f t="shared" ca="1" si="18"/>
        <v>5</v>
      </c>
      <c r="M149" s="26">
        <f t="shared" ca="1" si="18"/>
        <v>3</v>
      </c>
      <c r="N149" s="26">
        <f t="shared" ca="1" si="18"/>
        <v>6</v>
      </c>
    </row>
    <row r="150" spans="1:14" ht="19.5" thickBot="1">
      <c r="A150" s="50">
        <f t="shared" si="17"/>
        <v>149</v>
      </c>
      <c r="B150" s="22">
        <f ca="1">Streams!B150</f>
        <v>25</v>
      </c>
      <c r="C150" s="23">
        <f ca="1">VLOOKUP(B150,Partition!$M$2:$N$38,2)</f>
        <v>5</v>
      </c>
      <c r="D150" s="24">
        <f ca="1">COUNTIF(INDEX(C150:INDEX($C$1:C150,IFERROR(LOOKUP(2,1/($D$1:D149=2),ROW($D$1:D149)-MIN(ROW($D$1:D149)-1)),1),),),C150)</f>
        <v>2</v>
      </c>
      <c r="E150" s="23">
        <f t="shared" ca="1" si="14"/>
        <v>1</v>
      </c>
      <c r="F150" s="25">
        <f ca="1">COUNTIF(INDEX(E150:INDEX($E$1:E150,IFERROR(LOOKUP(2,1/($F$1:F149=2),ROW($F$1:F149)-MIN(ROW($F$1:F149)-1)),1),),),E150)</f>
        <v>1</v>
      </c>
      <c r="G150" s="26">
        <f t="shared" ca="1" si="15"/>
        <v>5</v>
      </c>
      <c r="H150" s="26">
        <f t="shared" ca="1" si="18"/>
        <v>7</v>
      </c>
      <c r="I150" s="26">
        <f t="shared" ca="1" si="18"/>
        <v>1</v>
      </c>
      <c r="J150" s="26">
        <f t="shared" ca="1" si="18"/>
        <v>4</v>
      </c>
      <c r="K150" s="26">
        <f t="shared" ca="1" si="18"/>
        <v>2</v>
      </c>
      <c r="L150" s="26">
        <f t="shared" ca="1" si="18"/>
        <v>8</v>
      </c>
      <c r="M150" s="26">
        <f t="shared" ca="1" si="18"/>
        <v>3</v>
      </c>
      <c r="N150" s="26">
        <f t="shared" ca="1" si="18"/>
        <v>6</v>
      </c>
    </row>
    <row r="151" spans="1:14" ht="19.5" thickBot="1">
      <c r="A151" s="50">
        <f t="shared" si="17"/>
        <v>150</v>
      </c>
      <c r="B151" s="22">
        <f ca="1">Streams!B151</f>
        <v>23</v>
      </c>
      <c r="C151" s="23">
        <f ca="1">VLOOKUP(B151,Partition!$M$2:$N$38,2)</f>
        <v>5</v>
      </c>
      <c r="D151" s="24">
        <f ca="1">COUNTIF(INDEX(C151:INDEX($C$1:C151,IFERROR(LOOKUP(2,1/($D$1:D150=2),ROW($D$1:D150)-MIN(ROW($D$1:D150)-1)),1),),),C151)</f>
        <v>2</v>
      </c>
      <c r="E151" s="23">
        <f t="shared" ca="1" si="14"/>
        <v>1</v>
      </c>
      <c r="F151" s="25">
        <f ca="1">COUNTIF(INDEX(E151:INDEX($E$1:E151,IFERROR(LOOKUP(2,1/($F$1:F150=2),ROW($F$1:F150)-MIN(ROW($F$1:F150)-1)),1),),),E151)</f>
        <v>2</v>
      </c>
      <c r="G151" s="26">
        <f t="shared" ca="1" si="15"/>
        <v>5</v>
      </c>
      <c r="H151" s="26">
        <f t="shared" ca="1" si="18"/>
        <v>7</v>
      </c>
      <c r="I151" s="26">
        <f t="shared" ca="1" si="18"/>
        <v>1</v>
      </c>
      <c r="J151" s="26">
        <f t="shared" ca="1" si="18"/>
        <v>4</v>
      </c>
      <c r="K151" s="26">
        <f t="shared" ca="1" si="18"/>
        <v>2</v>
      </c>
      <c r="L151" s="26">
        <f t="shared" ca="1" si="18"/>
        <v>8</v>
      </c>
      <c r="M151" s="26">
        <f t="shared" ca="1" si="18"/>
        <v>3</v>
      </c>
      <c r="N151" s="26">
        <f t="shared" ca="1" si="18"/>
        <v>6</v>
      </c>
    </row>
    <row r="152" spans="1:14" ht="19.5" thickBot="1">
      <c r="A152" s="50">
        <f t="shared" si="17"/>
        <v>151</v>
      </c>
      <c r="B152" s="22">
        <f ca="1">Streams!B152</f>
        <v>2</v>
      </c>
      <c r="C152" s="23">
        <f ca="1">VLOOKUP(B152,Partition!$M$2:$N$38,2)</f>
        <v>2</v>
      </c>
      <c r="D152" s="24">
        <f ca="1">COUNTIF(INDEX(C152:INDEX($C$1:C152,IFERROR(LOOKUP(2,1/($D$1:D151=2),ROW($D$1:D151)-MIN(ROW($D$1:D151)-1)),1),),),C152)</f>
        <v>1</v>
      </c>
      <c r="E152" s="23">
        <f t="shared" ca="1" si="14"/>
        <v>5</v>
      </c>
      <c r="F152" s="25">
        <f ca="1">COUNTIF(INDEX(E152:INDEX($E$1:E152,IFERROR(LOOKUP(2,1/($F$1:F151=2),ROW($F$1:F151)-MIN(ROW($F$1:F151)-1)),1),),),E152)</f>
        <v>1</v>
      </c>
      <c r="G152" s="26">
        <f t="shared" ca="1" si="15"/>
        <v>5</v>
      </c>
      <c r="H152" s="26">
        <f t="shared" ca="1" si="18"/>
        <v>7</v>
      </c>
      <c r="I152" s="26">
        <f t="shared" ca="1" si="18"/>
        <v>1</v>
      </c>
      <c r="J152" s="26">
        <f t="shared" ca="1" si="18"/>
        <v>4</v>
      </c>
      <c r="K152" s="26">
        <f t="shared" ca="1" si="18"/>
        <v>2</v>
      </c>
      <c r="L152" s="26">
        <f t="shared" ca="1" si="18"/>
        <v>8</v>
      </c>
      <c r="M152" s="26">
        <f t="shared" ca="1" si="18"/>
        <v>3</v>
      </c>
      <c r="N152" s="26">
        <f t="shared" ca="1" si="18"/>
        <v>6</v>
      </c>
    </row>
    <row r="153" spans="1:14" ht="19.5" thickBot="1">
      <c r="A153" s="50">
        <f t="shared" si="17"/>
        <v>152</v>
      </c>
      <c r="B153" s="22">
        <f ca="1">Streams!B153</f>
        <v>12</v>
      </c>
      <c r="C153" s="23">
        <f ca="1">VLOOKUP(B153,Partition!$M$2:$N$38,2)</f>
        <v>3</v>
      </c>
      <c r="D153" s="24">
        <f ca="1">COUNTIF(INDEX(C153:INDEX($C$1:C153,IFERROR(LOOKUP(2,1/($D$1:D152=2),ROW($D$1:D152)-MIN(ROW($D$1:D152)-1)),1),),),C153)</f>
        <v>1</v>
      </c>
      <c r="E153" s="23">
        <f t="shared" ca="1" si="14"/>
        <v>7</v>
      </c>
      <c r="F153" s="25">
        <f ca="1">COUNTIF(INDEX(E153:INDEX($E$1:E153,IFERROR(LOOKUP(2,1/($F$1:F152=2),ROW($F$1:F152)-MIN(ROW($F$1:F152)-1)),1),),),E153)</f>
        <v>1</v>
      </c>
      <c r="G153" s="26">
        <f t="shared" ca="1" si="15"/>
        <v>2</v>
      </c>
      <c r="H153" s="26">
        <f t="shared" ca="1" si="18"/>
        <v>5</v>
      </c>
      <c r="I153" s="26">
        <f t="shared" ca="1" si="18"/>
        <v>7</v>
      </c>
      <c r="J153" s="26">
        <f t="shared" ca="1" si="18"/>
        <v>1</v>
      </c>
      <c r="K153" s="26">
        <f t="shared" ca="1" si="18"/>
        <v>4</v>
      </c>
      <c r="L153" s="26">
        <f t="shared" ca="1" si="18"/>
        <v>8</v>
      </c>
      <c r="M153" s="26">
        <f t="shared" ca="1" si="18"/>
        <v>3</v>
      </c>
      <c r="N153" s="26">
        <f t="shared" ca="1" si="18"/>
        <v>6</v>
      </c>
    </row>
    <row r="154" spans="1:14" ht="19.5" thickBot="1">
      <c r="A154" s="50">
        <f t="shared" si="17"/>
        <v>153</v>
      </c>
      <c r="B154" s="22">
        <f ca="1">Streams!B154</f>
        <v>14</v>
      </c>
      <c r="C154" s="23">
        <f ca="1">VLOOKUP(B154,Partition!$M$2:$N$38,2)</f>
        <v>3</v>
      </c>
      <c r="D154" s="24">
        <f ca="1">COUNTIF(INDEX(C154:INDEX($C$1:C154,IFERROR(LOOKUP(2,1/($D$1:D153=2),ROW($D$1:D153)-MIN(ROW($D$1:D153)-1)),1),),),C154)</f>
        <v>2</v>
      </c>
      <c r="E154" s="23">
        <f t="shared" ca="1" si="14"/>
        <v>1</v>
      </c>
      <c r="F154" s="25">
        <f ca="1">COUNTIF(INDEX(E154:INDEX($E$1:E154,IFERROR(LOOKUP(2,1/($F$1:F153=2),ROW($F$1:F153)-MIN(ROW($F$1:F153)-1)),1),),),E154)</f>
        <v>2</v>
      </c>
      <c r="G154" s="26">
        <f t="shared" ca="1" si="15"/>
        <v>3</v>
      </c>
      <c r="H154" s="26">
        <f t="shared" ca="1" si="18"/>
        <v>2</v>
      </c>
      <c r="I154" s="26">
        <f t="shared" ca="1" si="18"/>
        <v>5</v>
      </c>
      <c r="J154" s="26">
        <f t="shared" ca="1" si="18"/>
        <v>7</v>
      </c>
      <c r="K154" s="26">
        <f t="shared" ca="1" si="18"/>
        <v>1</v>
      </c>
      <c r="L154" s="26">
        <f t="shared" ca="1" si="18"/>
        <v>4</v>
      </c>
      <c r="M154" s="26">
        <f t="shared" ca="1" si="18"/>
        <v>8</v>
      </c>
      <c r="N154" s="26">
        <f t="shared" ca="1" si="18"/>
        <v>6</v>
      </c>
    </row>
    <row r="155" spans="1:14" ht="19.5" thickBot="1">
      <c r="A155" s="50">
        <f t="shared" si="17"/>
        <v>154</v>
      </c>
      <c r="B155" s="22">
        <f ca="1">Streams!B155</f>
        <v>3</v>
      </c>
      <c r="C155" s="23">
        <f ca="1">VLOOKUP(B155,Partition!$M$2:$N$38,2)</f>
        <v>1</v>
      </c>
      <c r="D155" s="24">
        <f ca="1">COUNTIF(INDEX(C155:INDEX($C$1:C155,IFERROR(LOOKUP(2,1/($D$1:D154=2),ROW($D$1:D154)-MIN(ROW($D$1:D154)-1)),1),),),C155)</f>
        <v>1</v>
      </c>
      <c r="E155" s="23">
        <f t="shared" ca="1" si="14"/>
        <v>5</v>
      </c>
      <c r="F155" s="25">
        <f ca="1">COUNTIF(INDEX(E155:INDEX($E$1:E155,IFERROR(LOOKUP(2,1/($F$1:F154=2),ROW($F$1:F154)-MIN(ROW($F$1:F154)-1)),1),),),E155)</f>
        <v>1</v>
      </c>
      <c r="G155" s="26">
        <f t="shared" ca="1" si="15"/>
        <v>3</v>
      </c>
      <c r="H155" s="26">
        <f t="shared" ca="1" si="18"/>
        <v>2</v>
      </c>
      <c r="I155" s="26">
        <f t="shared" ca="1" si="18"/>
        <v>5</v>
      </c>
      <c r="J155" s="26">
        <f t="shared" ca="1" si="18"/>
        <v>7</v>
      </c>
      <c r="K155" s="26">
        <f t="shared" ca="1" si="18"/>
        <v>1</v>
      </c>
      <c r="L155" s="26">
        <f t="shared" ca="1" si="18"/>
        <v>4</v>
      </c>
      <c r="M155" s="26">
        <f t="shared" ca="1" si="18"/>
        <v>8</v>
      </c>
      <c r="N155" s="26">
        <f t="shared" ca="1" si="18"/>
        <v>6</v>
      </c>
    </row>
    <row r="156" spans="1:14" ht="19.5" thickBot="1">
      <c r="A156" s="50">
        <f t="shared" si="17"/>
        <v>155</v>
      </c>
      <c r="B156" s="22">
        <f ca="1">Streams!B156</f>
        <v>17</v>
      </c>
      <c r="C156" s="23">
        <f ca="1">VLOOKUP(B156,Partition!$M$2:$N$38,2)</f>
        <v>4</v>
      </c>
      <c r="D156" s="24">
        <f ca="1">COUNTIF(INDEX(C156:INDEX($C$1:C156,IFERROR(LOOKUP(2,1/($D$1:D155=2),ROW($D$1:D155)-MIN(ROW($D$1:D155)-1)),1),),),C156)</f>
        <v>1</v>
      </c>
      <c r="E156" s="23">
        <f t="shared" ca="1" si="14"/>
        <v>6</v>
      </c>
      <c r="F156" s="25">
        <f ca="1">COUNTIF(INDEX(E156:INDEX($E$1:E156,IFERROR(LOOKUP(2,1/($F$1:F155=2),ROW($F$1:F155)-MIN(ROW($F$1:F155)-1)),1),),),E156)</f>
        <v>1</v>
      </c>
      <c r="G156" s="26">
        <f t="shared" ca="1" si="15"/>
        <v>1</v>
      </c>
      <c r="H156" s="26">
        <f t="shared" ca="1" si="18"/>
        <v>3</v>
      </c>
      <c r="I156" s="26">
        <f t="shared" ca="1" si="18"/>
        <v>2</v>
      </c>
      <c r="J156" s="26">
        <f t="shared" ca="1" si="18"/>
        <v>5</v>
      </c>
      <c r="K156" s="26">
        <f t="shared" ca="1" si="18"/>
        <v>7</v>
      </c>
      <c r="L156" s="26">
        <f t="shared" ca="1" si="18"/>
        <v>4</v>
      </c>
      <c r="M156" s="26">
        <f t="shared" ca="1" si="18"/>
        <v>8</v>
      </c>
      <c r="N156" s="26">
        <f t="shared" ca="1" si="18"/>
        <v>6</v>
      </c>
    </row>
    <row r="157" spans="1:14" ht="19.5" thickBot="1">
      <c r="A157" s="50">
        <f t="shared" si="17"/>
        <v>156</v>
      </c>
      <c r="B157" s="22">
        <f ca="1">Streams!B157</f>
        <v>33</v>
      </c>
      <c r="C157" s="23">
        <f ca="1">VLOOKUP(B157,Partition!$M$2:$N$38,2)</f>
        <v>8</v>
      </c>
      <c r="D157" s="24">
        <f ca="1">COUNTIF(INDEX(C157:INDEX($C$1:C157,IFERROR(LOOKUP(2,1/($D$1:D156=2),ROW($D$1:D156)-MIN(ROW($D$1:D156)-1)),1),),),C157)</f>
        <v>1</v>
      </c>
      <c r="E157" s="23">
        <f t="shared" ca="1" si="14"/>
        <v>7</v>
      </c>
      <c r="F157" s="25">
        <f ca="1">COUNTIF(INDEX(E157:INDEX($E$1:E157,IFERROR(LOOKUP(2,1/($F$1:F156=2),ROW($F$1:F156)-MIN(ROW($F$1:F156)-1)),1),),),E157)</f>
        <v>1</v>
      </c>
      <c r="G157" s="26">
        <f t="shared" ca="1" si="15"/>
        <v>4</v>
      </c>
      <c r="H157" s="26">
        <f t="shared" ca="1" si="18"/>
        <v>1</v>
      </c>
      <c r="I157" s="26">
        <f t="shared" ca="1" si="18"/>
        <v>3</v>
      </c>
      <c r="J157" s="26">
        <f t="shared" ca="1" si="18"/>
        <v>2</v>
      </c>
      <c r="K157" s="26">
        <f t="shared" ca="1" si="18"/>
        <v>5</v>
      </c>
      <c r="L157" s="26">
        <f t="shared" ca="1" si="18"/>
        <v>7</v>
      </c>
      <c r="M157" s="26">
        <f t="shared" ca="1" si="18"/>
        <v>8</v>
      </c>
      <c r="N157" s="26">
        <f t="shared" ca="1" si="18"/>
        <v>6</v>
      </c>
    </row>
    <row r="158" spans="1:14" ht="19.5" thickBot="1">
      <c r="A158" s="50">
        <f t="shared" si="17"/>
        <v>157</v>
      </c>
      <c r="B158" s="22">
        <f ca="1">Streams!B158</f>
        <v>12</v>
      </c>
      <c r="C158" s="23">
        <f ca="1">VLOOKUP(B158,Partition!$M$2:$N$38,2)</f>
        <v>3</v>
      </c>
      <c r="D158" s="24">
        <f ca="1">COUNTIF(INDEX(C158:INDEX($C$1:C158,IFERROR(LOOKUP(2,1/($D$1:D157=2),ROW($D$1:D157)-MIN(ROW($D$1:D157)-1)),1),),),C158)</f>
        <v>2</v>
      </c>
      <c r="E158" s="23">
        <f t="shared" ca="1" si="14"/>
        <v>4</v>
      </c>
      <c r="F158" s="25">
        <f ca="1">COUNTIF(INDEX(E158:INDEX($E$1:E158,IFERROR(LOOKUP(2,1/($F$1:F157=2),ROW($F$1:F157)-MIN(ROW($F$1:F157)-1)),1),),),E158)</f>
        <v>1</v>
      </c>
      <c r="G158" s="26">
        <f t="shared" ca="1" si="15"/>
        <v>8</v>
      </c>
      <c r="H158" s="26">
        <f t="shared" ca="1" si="18"/>
        <v>4</v>
      </c>
      <c r="I158" s="26">
        <f t="shared" ca="1" si="18"/>
        <v>1</v>
      </c>
      <c r="J158" s="26">
        <f t="shared" ca="1" si="18"/>
        <v>3</v>
      </c>
      <c r="K158" s="26">
        <f t="shared" ca="1" si="18"/>
        <v>2</v>
      </c>
      <c r="L158" s="26">
        <f t="shared" ca="1" si="18"/>
        <v>5</v>
      </c>
      <c r="M158" s="26">
        <f t="shared" ca="1" si="18"/>
        <v>7</v>
      </c>
      <c r="N158" s="26">
        <f t="shared" ca="1" si="18"/>
        <v>6</v>
      </c>
    </row>
    <row r="159" spans="1:14" ht="19.5" thickBot="1">
      <c r="A159" s="50">
        <f t="shared" si="17"/>
        <v>158</v>
      </c>
      <c r="B159" s="22">
        <f ca="1">Streams!B159</f>
        <v>28</v>
      </c>
      <c r="C159" s="23">
        <f ca="1">VLOOKUP(B159,Partition!$M$2:$N$38,2)</f>
        <v>6</v>
      </c>
      <c r="D159" s="24">
        <f ca="1">COUNTIF(INDEX(C159:INDEX($C$1:C159,IFERROR(LOOKUP(2,1/($D$1:D158=2),ROW($D$1:D158)-MIN(ROW($D$1:D158)-1)),1),),),C159)</f>
        <v>1</v>
      </c>
      <c r="E159" s="23">
        <f t="shared" ca="1" si="14"/>
        <v>8</v>
      </c>
      <c r="F159" s="25">
        <f ca="1">COUNTIF(INDEX(E159:INDEX($E$1:E159,IFERROR(LOOKUP(2,1/($F$1:F158=2),ROW($F$1:F158)-MIN(ROW($F$1:F158)-1)),1),),),E159)</f>
        <v>1</v>
      </c>
      <c r="G159" s="26">
        <f t="shared" ca="1" si="15"/>
        <v>3</v>
      </c>
      <c r="H159" s="26">
        <f t="shared" ca="1" si="18"/>
        <v>8</v>
      </c>
      <c r="I159" s="26">
        <f t="shared" ca="1" si="18"/>
        <v>4</v>
      </c>
      <c r="J159" s="26">
        <f t="shared" ca="1" si="18"/>
        <v>1</v>
      </c>
      <c r="K159" s="26">
        <f t="shared" ca="1" si="18"/>
        <v>2</v>
      </c>
      <c r="L159" s="26">
        <f t="shared" ca="1" si="18"/>
        <v>5</v>
      </c>
      <c r="M159" s="26">
        <f t="shared" ca="1" si="18"/>
        <v>7</v>
      </c>
      <c r="N159" s="26">
        <f t="shared" ca="1" si="18"/>
        <v>6</v>
      </c>
    </row>
    <row r="160" spans="1:14" ht="19.5" thickBot="1">
      <c r="A160" s="50">
        <f t="shared" si="17"/>
        <v>159</v>
      </c>
      <c r="B160" s="22">
        <f ca="1">Streams!B160</f>
        <v>31</v>
      </c>
      <c r="C160" s="23">
        <f ca="1">VLOOKUP(B160,Partition!$M$2:$N$38,2)</f>
        <v>8</v>
      </c>
      <c r="D160" s="24">
        <f ca="1">COUNTIF(INDEX(C160:INDEX($C$1:C160,IFERROR(LOOKUP(2,1/($D$1:D159=2),ROW($D$1:D159)-MIN(ROW($D$1:D159)-1)),1),),),C160)</f>
        <v>1</v>
      </c>
      <c r="E160" s="23">
        <f t="shared" ca="1" si="14"/>
        <v>3</v>
      </c>
      <c r="F160" s="25">
        <f ca="1">COUNTIF(INDEX(E160:INDEX($E$1:E160,IFERROR(LOOKUP(2,1/($F$1:F159=2),ROW($F$1:F159)-MIN(ROW($F$1:F159)-1)),1),),),E160)</f>
        <v>1</v>
      </c>
      <c r="G160" s="26">
        <f t="shared" ca="1" si="15"/>
        <v>6</v>
      </c>
      <c r="H160" s="26">
        <f t="shared" ca="1" si="18"/>
        <v>3</v>
      </c>
      <c r="I160" s="26">
        <f t="shared" ca="1" si="18"/>
        <v>8</v>
      </c>
      <c r="J160" s="26">
        <f t="shared" ca="1" si="18"/>
        <v>4</v>
      </c>
      <c r="K160" s="26">
        <f t="shared" ca="1" si="18"/>
        <v>1</v>
      </c>
      <c r="L160" s="26">
        <f t="shared" ca="1" si="18"/>
        <v>2</v>
      </c>
      <c r="M160" s="26">
        <f t="shared" ca="1" si="18"/>
        <v>5</v>
      </c>
      <c r="N160" s="26">
        <f t="shared" ca="1" si="18"/>
        <v>7</v>
      </c>
    </row>
    <row r="161" spans="1:14" ht="19.5" thickBot="1">
      <c r="A161" s="50">
        <f t="shared" si="17"/>
        <v>160</v>
      </c>
      <c r="B161" s="22">
        <f ca="1">Streams!B161</f>
        <v>24</v>
      </c>
      <c r="C161" s="23">
        <f ca="1">VLOOKUP(B161,Partition!$M$2:$N$38,2)</f>
        <v>6</v>
      </c>
      <c r="D161" s="24">
        <f ca="1">COUNTIF(INDEX(C161:INDEX($C$1:C161,IFERROR(LOOKUP(2,1/($D$1:D160=2),ROW($D$1:D160)-MIN(ROW($D$1:D160)-1)),1),),),C161)</f>
        <v>2</v>
      </c>
      <c r="E161" s="23">
        <f t="shared" ca="1" si="14"/>
        <v>2</v>
      </c>
      <c r="F161" s="25">
        <f ca="1">COUNTIF(INDEX(E161:INDEX($E$1:E161,IFERROR(LOOKUP(2,1/($F$1:F160=2),ROW($F$1:F160)-MIN(ROW($F$1:F160)-1)),1),),),E161)</f>
        <v>1</v>
      </c>
      <c r="G161" s="26">
        <f t="shared" ca="1" si="15"/>
        <v>8</v>
      </c>
      <c r="H161" s="26">
        <f t="shared" ca="1" si="18"/>
        <v>6</v>
      </c>
      <c r="I161" s="26">
        <f t="shared" ca="1" si="18"/>
        <v>3</v>
      </c>
      <c r="J161" s="26">
        <f t="shared" ca="1" si="18"/>
        <v>4</v>
      </c>
      <c r="K161" s="26">
        <f t="shared" ca="1" si="18"/>
        <v>1</v>
      </c>
      <c r="L161" s="26">
        <f t="shared" ca="1" si="18"/>
        <v>2</v>
      </c>
      <c r="M161" s="26">
        <f t="shared" ca="1" si="18"/>
        <v>5</v>
      </c>
      <c r="N161" s="26">
        <f t="shared" ca="1" si="18"/>
        <v>7</v>
      </c>
    </row>
    <row r="162" spans="1:14" ht="19.5" thickBot="1">
      <c r="A162" s="50">
        <f t="shared" si="17"/>
        <v>161</v>
      </c>
      <c r="B162" s="22">
        <f ca="1">Streams!B162</f>
        <v>5</v>
      </c>
      <c r="C162" s="23">
        <f ca="1">VLOOKUP(B162,Partition!$M$2:$N$38,2)</f>
        <v>1</v>
      </c>
      <c r="D162" s="24">
        <f ca="1">COUNTIF(INDEX(C162:INDEX($C$1:C162,IFERROR(LOOKUP(2,1/($D$1:D161=2),ROW($D$1:D161)-MIN(ROW($D$1:D161)-1)),1),),),C162)</f>
        <v>1</v>
      </c>
      <c r="E162" s="23">
        <f t="shared" ca="1" si="14"/>
        <v>5</v>
      </c>
      <c r="F162" s="25">
        <f ca="1">COUNTIF(INDEX(E162:INDEX($E$1:E162,IFERROR(LOOKUP(2,1/($F$1:F161=2),ROW($F$1:F161)-MIN(ROW($F$1:F161)-1)),1),),),E162)</f>
        <v>2</v>
      </c>
      <c r="G162" s="26">
        <f t="shared" ca="1" si="15"/>
        <v>6</v>
      </c>
      <c r="H162" s="26">
        <f t="shared" ca="1" si="18"/>
        <v>8</v>
      </c>
      <c r="I162" s="26">
        <f t="shared" ca="1" si="18"/>
        <v>3</v>
      </c>
      <c r="J162" s="26">
        <f t="shared" ca="1" si="18"/>
        <v>4</v>
      </c>
      <c r="K162" s="26">
        <f t="shared" ca="1" si="18"/>
        <v>1</v>
      </c>
      <c r="L162" s="26">
        <f t="shared" ca="1" si="18"/>
        <v>2</v>
      </c>
      <c r="M162" s="26">
        <f t="shared" ca="1" si="18"/>
        <v>5</v>
      </c>
      <c r="N162" s="26">
        <f t="shared" ca="1" si="18"/>
        <v>7</v>
      </c>
    </row>
    <row r="163" spans="1:14" ht="19.5" thickBot="1">
      <c r="A163" s="50">
        <f t="shared" si="17"/>
        <v>162</v>
      </c>
      <c r="B163" s="22">
        <f ca="1">Streams!B163</f>
        <v>19</v>
      </c>
      <c r="C163" s="23">
        <f ca="1">VLOOKUP(B163,Partition!$M$2:$N$38,2)</f>
        <v>5</v>
      </c>
      <c r="D163" s="24">
        <f ca="1">COUNTIF(INDEX(C163:INDEX($C$1:C163,IFERROR(LOOKUP(2,1/($D$1:D162=2),ROW($D$1:D162)-MIN(ROW($D$1:D162)-1)),1),),),C163)</f>
        <v>1</v>
      </c>
      <c r="E163" s="23">
        <f t="shared" ca="1" si="14"/>
        <v>7</v>
      </c>
      <c r="F163" s="25">
        <f ca="1">COUNTIF(INDEX(E163:INDEX($E$1:E163,IFERROR(LOOKUP(2,1/($F$1:F162=2),ROW($F$1:F162)-MIN(ROW($F$1:F162)-1)),1),),),E163)</f>
        <v>1</v>
      </c>
      <c r="G163" s="26">
        <f t="shared" ca="1" si="15"/>
        <v>1</v>
      </c>
      <c r="H163" s="26">
        <f t="shared" ref="H163:N178" ca="1" si="19">IF(AND(G162&lt;&gt;$G163,G162&lt;&gt;G163,G162&lt;&gt;0),G162,H162)</f>
        <v>6</v>
      </c>
      <c r="I163" s="26">
        <f t="shared" ca="1" si="19"/>
        <v>8</v>
      </c>
      <c r="J163" s="26">
        <f t="shared" ca="1" si="19"/>
        <v>3</v>
      </c>
      <c r="K163" s="26">
        <f t="shared" ca="1" si="19"/>
        <v>4</v>
      </c>
      <c r="L163" s="26">
        <f t="shared" ca="1" si="19"/>
        <v>2</v>
      </c>
      <c r="M163" s="26">
        <f t="shared" ca="1" si="19"/>
        <v>5</v>
      </c>
      <c r="N163" s="26">
        <f t="shared" ca="1" si="19"/>
        <v>7</v>
      </c>
    </row>
    <row r="164" spans="1:14" ht="19.5" thickBot="1">
      <c r="A164" s="50">
        <f t="shared" si="17"/>
        <v>163</v>
      </c>
      <c r="B164" s="22">
        <f ca="1">Streams!B164</f>
        <v>24</v>
      </c>
      <c r="C164" s="23">
        <f ca="1">VLOOKUP(B164,Partition!$M$2:$N$38,2)</f>
        <v>6</v>
      </c>
      <c r="D164" s="24">
        <f ca="1">COUNTIF(INDEX(C164:INDEX($C$1:C164,IFERROR(LOOKUP(2,1/($D$1:D163=2),ROW($D$1:D163)-MIN(ROW($D$1:D163)-1)),1),),),C164)</f>
        <v>2</v>
      </c>
      <c r="E164" s="23">
        <f t="shared" ca="1" si="14"/>
        <v>3</v>
      </c>
      <c r="F164" s="25">
        <f ca="1">COUNTIF(INDEX(E164:INDEX($E$1:E164,IFERROR(LOOKUP(2,1/($F$1:F163=2),ROW($F$1:F163)-MIN(ROW($F$1:F163)-1)),1),),),E164)</f>
        <v>1</v>
      </c>
      <c r="G164" s="26">
        <f t="shared" ca="1" si="15"/>
        <v>5</v>
      </c>
      <c r="H164" s="26">
        <f t="shared" ca="1" si="19"/>
        <v>1</v>
      </c>
      <c r="I164" s="26">
        <f t="shared" ca="1" si="19"/>
        <v>6</v>
      </c>
      <c r="J164" s="26">
        <f t="shared" ca="1" si="19"/>
        <v>8</v>
      </c>
      <c r="K164" s="26">
        <f t="shared" ca="1" si="19"/>
        <v>3</v>
      </c>
      <c r="L164" s="26">
        <f t="shared" ca="1" si="19"/>
        <v>4</v>
      </c>
      <c r="M164" s="26">
        <f t="shared" ca="1" si="19"/>
        <v>2</v>
      </c>
      <c r="N164" s="26">
        <f t="shared" ca="1" si="19"/>
        <v>7</v>
      </c>
    </row>
    <row r="165" spans="1:14" ht="19.5" thickBot="1">
      <c r="A165" s="50">
        <f t="shared" si="17"/>
        <v>164</v>
      </c>
      <c r="B165" s="22">
        <f ca="1">Streams!B165</f>
        <v>2</v>
      </c>
      <c r="C165" s="23">
        <f ca="1">VLOOKUP(B165,Partition!$M$2:$N$38,2)</f>
        <v>2</v>
      </c>
      <c r="D165" s="24">
        <f ca="1">COUNTIF(INDEX(C165:INDEX($C$1:C165,IFERROR(LOOKUP(2,1/($D$1:D164=2),ROW($D$1:D164)-MIN(ROW($D$1:D164)-1)),1),),),C165)</f>
        <v>1</v>
      </c>
      <c r="E165" s="23">
        <f t="shared" ca="1" si="14"/>
        <v>7</v>
      </c>
      <c r="F165" s="25">
        <f ca="1">COUNTIF(INDEX(E165:INDEX($E$1:E165,IFERROR(LOOKUP(2,1/($F$1:F164=2),ROW($F$1:F164)-MIN(ROW($F$1:F164)-1)),1),),),E165)</f>
        <v>2</v>
      </c>
      <c r="G165" s="26">
        <f t="shared" ca="1" si="15"/>
        <v>6</v>
      </c>
      <c r="H165" s="26">
        <f t="shared" ca="1" si="19"/>
        <v>5</v>
      </c>
      <c r="I165" s="26">
        <f t="shared" ca="1" si="19"/>
        <v>1</v>
      </c>
      <c r="J165" s="26">
        <f t="shared" ca="1" si="19"/>
        <v>8</v>
      </c>
      <c r="K165" s="26">
        <f t="shared" ca="1" si="19"/>
        <v>3</v>
      </c>
      <c r="L165" s="26">
        <f t="shared" ca="1" si="19"/>
        <v>4</v>
      </c>
      <c r="M165" s="26">
        <f t="shared" ca="1" si="19"/>
        <v>2</v>
      </c>
      <c r="N165" s="26">
        <f t="shared" ca="1" si="19"/>
        <v>7</v>
      </c>
    </row>
    <row r="166" spans="1:14" ht="19.5" thickBot="1">
      <c r="A166" s="50">
        <f t="shared" si="17"/>
        <v>165</v>
      </c>
      <c r="B166" s="22">
        <f ca="1">Streams!B166</f>
        <v>21</v>
      </c>
      <c r="C166" s="23">
        <f ca="1">VLOOKUP(B166,Partition!$M$2:$N$38,2)</f>
        <v>5</v>
      </c>
      <c r="D166" s="24">
        <f ca="1">COUNTIF(INDEX(C166:INDEX($C$1:C166,IFERROR(LOOKUP(2,1/($D$1:D165=2),ROW($D$1:D165)-MIN(ROW($D$1:D165)-1)),1),),),C166)</f>
        <v>1</v>
      </c>
      <c r="E166" s="23">
        <f t="shared" ca="1" si="14"/>
        <v>3</v>
      </c>
      <c r="F166" s="25">
        <f ca="1">COUNTIF(INDEX(E166:INDEX($E$1:E166,IFERROR(LOOKUP(2,1/($F$1:F165=2),ROW($F$1:F165)-MIN(ROW($F$1:F165)-1)),1),),),E166)</f>
        <v>1</v>
      </c>
      <c r="G166" s="26">
        <f t="shared" ca="1" si="15"/>
        <v>2</v>
      </c>
      <c r="H166" s="26">
        <f t="shared" ca="1" si="19"/>
        <v>6</v>
      </c>
      <c r="I166" s="26">
        <f t="shared" ca="1" si="19"/>
        <v>5</v>
      </c>
      <c r="J166" s="26">
        <f t="shared" ca="1" si="19"/>
        <v>1</v>
      </c>
      <c r="K166" s="26">
        <f t="shared" ca="1" si="19"/>
        <v>8</v>
      </c>
      <c r="L166" s="26">
        <f t="shared" ca="1" si="19"/>
        <v>3</v>
      </c>
      <c r="M166" s="26">
        <f t="shared" ca="1" si="19"/>
        <v>4</v>
      </c>
      <c r="N166" s="26">
        <f t="shared" ca="1" si="19"/>
        <v>7</v>
      </c>
    </row>
    <row r="167" spans="1:14" ht="19.5" thickBot="1">
      <c r="A167" s="50">
        <f t="shared" si="17"/>
        <v>166</v>
      </c>
      <c r="B167" s="22">
        <f ca="1">Streams!B167</f>
        <v>15</v>
      </c>
      <c r="C167" s="23">
        <f ca="1">VLOOKUP(B167,Partition!$M$2:$N$38,2)</f>
        <v>4</v>
      </c>
      <c r="D167" s="24">
        <f ca="1">COUNTIF(INDEX(C167:INDEX($C$1:C167,IFERROR(LOOKUP(2,1/($D$1:D166=2),ROW($D$1:D166)-MIN(ROW($D$1:D166)-1)),1),),),C167)</f>
        <v>1</v>
      </c>
      <c r="E167" s="23">
        <f t="shared" ca="1" si="14"/>
        <v>7</v>
      </c>
      <c r="F167" s="25">
        <f ca="1">COUNTIF(INDEX(E167:INDEX($E$1:E167,IFERROR(LOOKUP(2,1/($F$1:F166=2),ROW($F$1:F166)-MIN(ROW($F$1:F166)-1)),1),),),E167)</f>
        <v>2</v>
      </c>
      <c r="G167" s="26">
        <f t="shared" ca="1" si="15"/>
        <v>5</v>
      </c>
      <c r="H167" s="26">
        <f t="shared" ca="1" si="19"/>
        <v>2</v>
      </c>
      <c r="I167" s="26">
        <f t="shared" ca="1" si="19"/>
        <v>6</v>
      </c>
      <c r="J167" s="26">
        <f t="shared" ca="1" si="19"/>
        <v>1</v>
      </c>
      <c r="K167" s="26">
        <f t="shared" ca="1" si="19"/>
        <v>8</v>
      </c>
      <c r="L167" s="26">
        <f t="shared" ca="1" si="19"/>
        <v>3</v>
      </c>
      <c r="M167" s="26">
        <f t="shared" ca="1" si="19"/>
        <v>4</v>
      </c>
      <c r="N167" s="26">
        <f t="shared" ca="1" si="19"/>
        <v>7</v>
      </c>
    </row>
    <row r="168" spans="1:14" ht="19.5" thickBot="1">
      <c r="A168" s="50">
        <f t="shared" si="17"/>
        <v>167</v>
      </c>
      <c r="B168" s="22">
        <f ca="1">Streams!B168</f>
        <v>0</v>
      </c>
      <c r="C168" s="23">
        <f ca="1">VLOOKUP(B168,Partition!$M$2:$N$38,2)</f>
        <v>0</v>
      </c>
      <c r="D168" s="24">
        <f ca="1">COUNTIF(INDEX(C168:INDEX($C$1:C168,IFERROR(LOOKUP(2,1/($D$1:D167=2),ROW($D$1:D167)-MIN(ROW($D$1:D167)-1)),1),),),C168)</f>
        <v>1</v>
      </c>
      <c r="E168" s="23" t="str">
        <f t="shared" ca="1" si="14"/>
        <v/>
      </c>
      <c r="F168" s="25">
        <f ca="1">COUNTIF(INDEX(E168:INDEX($E$1:E168,IFERROR(LOOKUP(2,1/($F$1:F167=2),ROW($F$1:F167)-MIN(ROW($F$1:F167)-1)),1),),),E168)</f>
        <v>1</v>
      </c>
      <c r="G168" s="26">
        <f t="shared" ca="1" si="15"/>
        <v>4</v>
      </c>
      <c r="H168" s="26">
        <f t="shared" ca="1" si="19"/>
        <v>5</v>
      </c>
      <c r="I168" s="26">
        <f t="shared" ca="1" si="19"/>
        <v>2</v>
      </c>
      <c r="J168" s="26">
        <f t="shared" ca="1" si="19"/>
        <v>6</v>
      </c>
      <c r="K168" s="26">
        <f t="shared" ca="1" si="19"/>
        <v>1</v>
      </c>
      <c r="L168" s="26">
        <f t="shared" ca="1" si="19"/>
        <v>8</v>
      </c>
      <c r="M168" s="26">
        <f t="shared" ca="1" si="19"/>
        <v>3</v>
      </c>
      <c r="N168" s="26">
        <f t="shared" ca="1" si="19"/>
        <v>7</v>
      </c>
    </row>
    <row r="169" spans="1:14" ht="19.5" thickBot="1">
      <c r="A169" s="50">
        <f t="shared" si="17"/>
        <v>168</v>
      </c>
      <c r="B169" s="22">
        <f ca="1">Streams!B169</f>
        <v>17</v>
      </c>
      <c r="C169" s="23">
        <f ca="1">VLOOKUP(B169,Partition!$M$2:$N$38,2)</f>
        <v>4</v>
      </c>
      <c r="D169" s="24">
        <f ca="1">COUNTIF(INDEX(C169:INDEX($C$1:C169,IFERROR(LOOKUP(2,1/($D$1:D168=2),ROW($D$1:D168)-MIN(ROW($D$1:D168)-1)),1),),),C169)</f>
        <v>2</v>
      </c>
      <c r="E169" s="23">
        <f t="shared" ca="1" si="14"/>
        <v>1</v>
      </c>
      <c r="F169" s="25">
        <f ca="1">COUNTIF(INDEX(E169:INDEX($E$1:E169,IFERROR(LOOKUP(2,1/($F$1:F168=2),ROW($F$1:F168)-MIN(ROW($F$1:F168)-1)),1),),),E169)</f>
        <v>1</v>
      </c>
      <c r="G169" s="26">
        <f t="shared" ca="1" si="15"/>
        <v>4</v>
      </c>
      <c r="H169" s="26">
        <f t="shared" ca="1" si="19"/>
        <v>5</v>
      </c>
      <c r="I169" s="26">
        <f t="shared" ca="1" si="19"/>
        <v>2</v>
      </c>
      <c r="J169" s="26">
        <f t="shared" ca="1" si="19"/>
        <v>6</v>
      </c>
      <c r="K169" s="26">
        <f t="shared" ca="1" si="19"/>
        <v>1</v>
      </c>
      <c r="L169" s="26">
        <f t="shared" ca="1" si="19"/>
        <v>8</v>
      </c>
      <c r="M169" s="26">
        <f t="shared" ca="1" si="19"/>
        <v>3</v>
      </c>
      <c r="N169" s="26">
        <f t="shared" ca="1" si="19"/>
        <v>7</v>
      </c>
    </row>
    <row r="170" spans="1:14" ht="19.5" thickBot="1">
      <c r="A170" s="50">
        <f t="shared" si="17"/>
        <v>169</v>
      </c>
      <c r="B170" s="22">
        <f ca="1">Streams!B170</f>
        <v>8</v>
      </c>
      <c r="C170" s="23">
        <f ca="1">VLOOKUP(B170,Partition!$M$2:$N$38,2)</f>
        <v>2</v>
      </c>
      <c r="D170" s="24">
        <f ca="1">COUNTIF(INDEX(C170:INDEX($C$1:C170,IFERROR(LOOKUP(2,1/($D$1:D169=2),ROW($D$1:D169)-MIN(ROW($D$1:D169)-1)),1),),),C170)</f>
        <v>1</v>
      </c>
      <c r="E170" s="23">
        <f t="shared" ca="1" si="14"/>
        <v>3</v>
      </c>
      <c r="F170" s="25">
        <f ca="1">COUNTIF(INDEX(E170:INDEX($E$1:E170,IFERROR(LOOKUP(2,1/($F$1:F169=2),ROW($F$1:F169)-MIN(ROW($F$1:F169)-1)),1),),),E170)</f>
        <v>1</v>
      </c>
      <c r="G170" s="26">
        <f t="shared" ca="1" si="15"/>
        <v>4</v>
      </c>
      <c r="H170" s="26">
        <f t="shared" ca="1" si="19"/>
        <v>5</v>
      </c>
      <c r="I170" s="26">
        <f t="shared" ca="1" si="19"/>
        <v>2</v>
      </c>
      <c r="J170" s="26">
        <f t="shared" ca="1" si="19"/>
        <v>6</v>
      </c>
      <c r="K170" s="26">
        <f t="shared" ca="1" si="19"/>
        <v>1</v>
      </c>
      <c r="L170" s="26">
        <f t="shared" ca="1" si="19"/>
        <v>8</v>
      </c>
      <c r="M170" s="26">
        <f t="shared" ca="1" si="19"/>
        <v>3</v>
      </c>
      <c r="N170" s="26">
        <f t="shared" ca="1" si="19"/>
        <v>7</v>
      </c>
    </row>
    <row r="171" spans="1:14" ht="19.5" thickBot="1">
      <c r="A171" s="50">
        <f t="shared" si="17"/>
        <v>170</v>
      </c>
      <c r="B171" s="22">
        <f ca="1">Streams!B171</f>
        <v>26</v>
      </c>
      <c r="C171" s="23">
        <f ca="1">VLOOKUP(B171,Partition!$M$2:$N$38,2)</f>
        <v>6</v>
      </c>
      <c r="D171" s="24">
        <f ca="1">COUNTIF(INDEX(C171:INDEX($C$1:C171,IFERROR(LOOKUP(2,1/($D$1:D170=2),ROW($D$1:D170)-MIN(ROW($D$1:D170)-1)),1),),),C171)</f>
        <v>1</v>
      </c>
      <c r="E171" s="23">
        <f t="shared" ca="1" si="14"/>
        <v>4</v>
      </c>
      <c r="F171" s="25">
        <f ca="1">COUNTIF(INDEX(E171:INDEX($E$1:E171,IFERROR(LOOKUP(2,1/($F$1:F170=2),ROW($F$1:F170)-MIN(ROW($F$1:F170)-1)),1),),),E171)</f>
        <v>1</v>
      </c>
      <c r="G171" s="26">
        <f t="shared" ca="1" si="15"/>
        <v>2</v>
      </c>
      <c r="H171" s="26">
        <f t="shared" ca="1" si="19"/>
        <v>4</v>
      </c>
      <c r="I171" s="26">
        <f t="shared" ca="1" si="19"/>
        <v>5</v>
      </c>
      <c r="J171" s="26">
        <f t="shared" ca="1" si="19"/>
        <v>6</v>
      </c>
      <c r="K171" s="26">
        <f t="shared" ca="1" si="19"/>
        <v>1</v>
      </c>
      <c r="L171" s="26">
        <f t="shared" ca="1" si="19"/>
        <v>8</v>
      </c>
      <c r="M171" s="26">
        <f t="shared" ca="1" si="19"/>
        <v>3</v>
      </c>
      <c r="N171" s="26">
        <f t="shared" ca="1" si="19"/>
        <v>7</v>
      </c>
    </row>
    <row r="172" spans="1:14" ht="19.5" thickBot="1">
      <c r="A172" s="50">
        <f t="shared" si="17"/>
        <v>171</v>
      </c>
      <c r="B172" s="22">
        <f ca="1">Streams!B172</f>
        <v>32</v>
      </c>
      <c r="C172" s="23">
        <f ca="1">VLOOKUP(B172,Partition!$M$2:$N$38,2)</f>
        <v>7</v>
      </c>
      <c r="D172" s="24">
        <f ca="1">COUNTIF(INDEX(C172:INDEX($C$1:C172,IFERROR(LOOKUP(2,1/($D$1:D171=2),ROW($D$1:D171)-MIN(ROW($D$1:D171)-1)),1),),),C172)</f>
        <v>1</v>
      </c>
      <c r="E172" s="23">
        <f t="shared" ca="1" si="14"/>
        <v>8</v>
      </c>
      <c r="F172" s="25">
        <f ca="1">COUNTIF(INDEX(E172:INDEX($E$1:E172,IFERROR(LOOKUP(2,1/($F$1:F171=2),ROW($F$1:F171)-MIN(ROW($F$1:F171)-1)),1),),),E172)</f>
        <v>1</v>
      </c>
      <c r="G172" s="26">
        <f t="shared" ca="1" si="15"/>
        <v>6</v>
      </c>
      <c r="H172" s="26">
        <f t="shared" ca="1" si="19"/>
        <v>2</v>
      </c>
      <c r="I172" s="26">
        <f t="shared" ca="1" si="19"/>
        <v>4</v>
      </c>
      <c r="J172" s="26">
        <f t="shared" ca="1" si="19"/>
        <v>5</v>
      </c>
      <c r="K172" s="26">
        <f t="shared" ca="1" si="19"/>
        <v>1</v>
      </c>
      <c r="L172" s="26">
        <f t="shared" ca="1" si="19"/>
        <v>8</v>
      </c>
      <c r="M172" s="26">
        <f t="shared" ca="1" si="19"/>
        <v>3</v>
      </c>
      <c r="N172" s="26">
        <f t="shared" ca="1" si="19"/>
        <v>7</v>
      </c>
    </row>
    <row r="173" spans="1:14" ht="19.5" thickBot="1">
      <c r="A173" s="50">
        <f t="shared" si="17"/>
        <v>172</v>
      </c>
      <c r="B173" s="22">
        <f ca="1">Streams!B173</f>
        <v>8</v>
      </c>
      <c r="C173" s="23">
        <f ca="1">VLOOKUP(B173,Partition!$M$2:$N$38,2)</f>
        <v>2</v>
      </c>
      <c r="D173" s="24">
        <f ca="1">COUNTIF(INDEX(C173:INDEX($C$1:C173,IFERROR(LOOKUP(2,1/($D$1:D172=2),ROW($D$1:D172)-MIN(ROW($D$1:D172)-1)),1),),),C173)</f>
        <v>2</v>
      </c>
      <c r="E173" s="23">
        <f t="shared" ca="1" si="14"/>
        <v>3</v>
      </c>
      <c r="F173" s="25">
        <f ca="1">COUNTIF(INDEX(E173:INDEX($E$1:E173,IFERROR(LOOKUP(2,1/($F$1:F172=2),ROW($F$1:F172)-MIN(ROW($F$1:F172)-1)),1),),),E173)</f>
        <v>2</v>
      </c>
      <c r="G173" s="26">
        <f t="shared" ca="1" si="15"/>
        <v>7</v>
      </c>
      <c r="H173" s="26">
        <f t="shared" ca="1" si="19"/>
        <v>6</v>
      </c>
      <c r="I173" s="26">
        <f t="shared" ca="1" si="19"/>
        <v>2</v>
      </c>
      <c r="J173" s="26">
        <f t="shared" ca="1" si="19"/>
        <v>4</v>
      </c>
      <c r="K173" s="26">
        <f t="shared" ca="1" si="19"/>
        <v>5</v>
      </c>
      <c r="L173" s="26">
        <f t="shared" ca="1" si="19"/>
        <v>1</v>
      </c>
      <c r="M173" s="26">
        <f t="shared" ca="1" si="19"/>
        <v>8</v>
      </c>
      <c r="N173" s="26">
        <f t="shared" ca="1" si="19"/>
        <v>3</v>
      </c>
    </row>
    <row r="174" spans="1:14" ht="19.5" thickBot="1">
      <c r="A174" s="50">
        <f t="shared" si="17"/>
        <v>173</v>
      </c>
      <c r="B174" s="22">
        <f ca="1">Streams!B174</f>
        <v>6</v>
      </c>
      <c r="C174" s="23">
        <f ca="1">VLOOKUP(B174,Partition!$M$2:$N$38,2)</f>
        <v>2</v>
      </c>
      <c r="D174" s="24">
        <f ca="1">COUNTIF(INDEX(C174:INDEX($C$1:C174,IFERROR(LOOKUP(2,1/($D$1:D173=2),ROW($D$1:D173)-MIN(ROW($D$1:D173)-1)),1),),),C174)</f>
        <v>2</v>
      </c>
      <c r="E174" s="23">
        <f t="shared" ca="1" si="14"/>
        <v>1</v>
      </c>
      <c r="F174" s="25">
        <f ca="1">COUNTIF(INDEX(E174:INDEX($E$1:E174,IFERROR(LOOKUP(2,1/($F$1:F173=2),ROW($F$1:F173)-MIN(ROW($F$1:F173)-1)),1),),),E174)</f>
        <v>1</v>
      </c>
      <c r="G174" s="26">
        <f t="shared" ca="1" si="15"/>
        <v>2</v>
      </c>
      <c r="H174" s="26">
        <f t="shared" ca="1" si="19"/>
        <v>7</v>
      </c>
      <c r="I174" s="26">
        <f t="shared" ca="1" si="19"/>
        <v>6</v>
      </c>
      <c r="J174" s="26">
        <f t="shared" ca="1" si="19"/>
        <v>4</v>
      </c>
      <c r="K174" s="26">
        <f t="shared" ca="1" si="19"/>
        <v>5</v>
      </c>
      <c r="L174" s="26">
        <f t="shared" ca="1" si="19"/>
        <v>1</v>
      </c>
      <c r="M174" s="26">
        <f t="shared" ca="1" si="19"/>
        <v>8</v>
      </c>
      <c r="N174" s="26">
        <f t="shared" ca="1" si="19"/>
        <v>3</v>
      </c>
    </row>
    <row r="175" spans="1:14" ht="19.5" thickBot="1">
      <c r="A175" s="50">
        <f t="shared" si="17"/>
        <v>174</v>
      </c>
      <c r="B175" s="22">
        <f ca="1">Streams!B175</f>
        <v>0</v>
      </c>
      <c r="C175" s="23">
        <f ca="1">VLOOKUP(B175,Partition!$M$2:$N$38,2)</f>
        <v>0</v>
      </c>
      <c r="D175" s="24">
        <f ca="1">COUNTIF(INDEX(C175:INDEX($C$1:C175,IFERROR(LOOKUP(2,1/($D$1:D174=2),ROW($D$1:D174)-MIN(ROW($D$1:D174)-1)),1),),),C175)</f>
        <v>1</v>
      </c>
      <c r="E175" s="23" t="str">
        <f t="shared" ca="1" si="14"/>
        <v/>
      </c>
      <c r="F175" s="25">
        <f ca="1">COUNTIF(INDEX(E175:INDEX($E$1:E175,IFERROR(LOOKUP(2,1/($F$1:F174=2),ROW($F$1:F174)-MIN(ROW($F$1:F174)-1)),1),),),E175)</f>
        <v>1</v>
      </c>
      <c r="G175" s="26">
        <f t="shared" ca="1" si="15"/>
        <v>2</v>
      </c>
      <c r="H175" s="26">
        <f t="shared" ca="1" si="19"/>
        <v>7</v>
      </c>
      <c r="I175" s="26">
        <f t="shared" ca="1" si="19"/>
        <v>6</v>
      </c>
      <c r="J175" s="26">
        <f t="shared" ca="1" si="19"/>
        <v>4</v>
      </c>
      <c r="K175" s="26">
        <f t="shared" ca="1" si="19"/>
        <v>5</v>
      </c>
      <c r="L175" s="26">
        <f t="shared" ca="1" si="19"/>
        <v>1</v>
      </c>
      <c r="M175" s="26">
        <f t="shared" ca="1" si="19"/>
        <v>8</v>
      </c>
      <c r="N175" s="26">
        <f t="shared" ca="1" si="19"/>
        <v>3</v>
      </c>
    </row>
    <row r="176" spans="1:14" ht="19.5" thickBot="1">
      <c r="A176" s="50">
        <f t="shared" si="17"/>
        <v>175</v>
      </c>
      <c r="B176" s="22">
        <f ca="1">Streams!B176</f>
        <v>5</v>
      </c>
      <c r="C176" s="23">
        <f ca="1">VLOOKUP(B176,Partition!$M$2:$N$38,2)</f>
        <v>1</v>
      </c>
      <c r="D176" s="24">
        <f ca="1">COUNTIF(INDEX(C176:INDEX($C$1:C176,IFERROR(LOOKUP(2,1/($D$1:D175=2),ROW($D$1:D175)-MIN(ROW($D$1:D175)-1)),1),),),C176)</f>
        <v>1</v>
      </c>
      <c r="E176" s="23">
        <f t="shared" ca="1" si="14"/>
        <v>6</v>
      </c>
      <c r="F176" s="25">
        <f ca="1">COUNTIF(INDEX(E176:INDEX($E$1:E176,IFERROR(LOOKUP(2,1/($F$1:F175=2),ROW($F$1:F175)-MIN(ROW($F$1:F175)-1)),1),),),E176)</f>
        <v>1</v>
      </c>
      <c r="G176" s="26">
        <f t="shared" ca="1" si="15"/>
        <v>2</v>
      </c>
      <c r="H176" s="26">
        <f t="shared" ca="1" si="19"/>
        <v>7</v>
      </c>
      <c r="I176" s="26">
        <f t="shared" ca="1" si="19"/>
        <v>6</v>
      </c>
      <c r="J176" s="26">
        <f t="shared" ca="1" si="19"/>
        <v>4</v>
      </c>
      <c r="K176" s="26">
        <f t="shared" ca="1" si="19"/>
        <v>5</v>
      </c>
      <c r="L176" s="26">
        <f t="shared" ca="1" si="19"/>
        <v>1</v>
      </c>
      <c r="M176" s="26">
        <f t="shared" ca="1" si="19"/>
        <v>8</v>
      </c>
      <c r="N176" s="26">
        <f t="shared" ca="1" si="19"/>
        <v>3</v>
      </c>
    </row>
    <row r="177" spans="1:14" ht="19.5" thickBot="1">
      <c r="A177" s="50">
        <f t="shared" si="17"/>
        <v>176</v>
      </c>
      <c r="B177" s="22">
        <f ca="1">Streams!B177</f>
        <v>36</v>
      </c>
      <c r="C177" s="23">
        <f ca="1">VLOOKUP(B177,Partition!$M$2:$N$38,2)</f>
        <v>7</v>
      </c>
      <c r="D177" s="24">
        <f ca="1">COUNTIF(INDEX(C177:INDEX($C$1:C177,IFERROR(LOOKUP(2,1/($D$1:D176=2),ROW($D$1:D176)-MIN(ROW($D$1:D176)-1)),1),),),C177)</f>
        <v>1</v>
      </c>
      <c r="E177" s="23">
        <f t="shared" ca="1" si="14"/>
        <v>3</v>
      </c>
      <c r="F177" s="25">
        <f ca="1">COUNTIF(INDEX(E177:INDEX($E$1:E177,IFERROR(LOOKUP(2,1/($F$1:F176=2),ROW($F$1:F176)-MIN(ROW($F$1:F176)-1)),1),),),E177)</f>
        <v>2</v>
      </c>
      <c r="G177" s="26">
        <f t="shared" ca="1" si="15"/>
        <v>1</v>
      </c>
      <c r="H177" s="26">
        <f t="shared" ca="1" si="19"/>
        <v>2</v>
      </c>
      <c r="I177" s="26">
        <f t="shared" ca="1" si="19"/>
        <v>7</v>
      </c>
      <c r="J177" s="26">
        <f t="shared" ca="1" si="19"/>
        <v>6</v>
      </c>
      <c r="K177" s="26">
        <f t="shared" ca="1" si="19"/>
        <v>4</v>
      </c>
      <c r="L177" s="26">
        <f t="shared" ca="1" si="19"/>
        <v>5</v>
      </c>
      <c r="M177" s="26">
        <f t="shared" ca="1" si="19"/>
        <v>8</v>
      </c>
      <c r="N177" s="26">
        <f t="shared" ca="1" si="19"/>
        <v>3</v>
      </c>
    </row>
    <row r="178" spans="1:14" ht="19.5" thickBot="1">
      <c r="A178" s="50">
        <f t="shared" si="17"/>
        <v>177</v>
      </c>
      <c r="B178" s="22">
        <f ca="1">Streams!B178</f>
        <v>15</v>
      </c>
      <c r="C178" s="23">
        <f ca="1">VLOOKUP(B178,Partition!$M$2:$N$38,2)</f>
        <v>4</v>
      </c>
      <c r="D178" s="24">
        <f ca="1">COUNTIF(INDEX(C178:INDEX($C$1:C178,IFERROR(LOOKUP(2,1/($D$1:D177=2),ROW($D$1:D177)-MIN(ROW($D$1:D177)-1)),1),),),C178)</f>
        <v>1</v>
      </c>
      <c r="E178" s="23">
        <f t="shared" ca="1" si="14"/>
        <v>5</v>
      </c>
      <c r="F178" s="25">
        <f ca="1">COUNTIF(INDEX(E178:INDEX($E$1:E178,IFERROR(LOOKUP(2,1/($F$1:F177=2),ROW($F$1:F177)-MIN(ROW($F$1:F177)-1)),1),),),E178)</f>
        <v>1</v>
      </c>
      <c r="G178" s="26">
        <f t="shared" ca="1" si="15"/>
        <v>7</v>
      </c>
      <c r="H178" s="26">
        <f t="shared" ca="1" si="19"/>
        <v>1</v>
      </c>
      <c r="I178" s="26">
        <f t="shared" ca="1" si="19"/>
        <v>2</v>
      </c>
      <c r="J178" s="26">
        <f t="shared" ca="1" si="19"/>
        <v>6</v>
      </c>
      <c r="K178" s="26">
        <f t="shared" ca="1" si="19"/>
        <v>4</v>
      </c>
      <c r="L178" s="26">
        <f t="shared" ca="1" si="19"/>
        <v>5</v>
      </c>
      <c r="M178" s="26">
        <f t="shared" ca="1" si="19"/>
        <v>8</v>
      </c>
      <c r="N178" s="26">
        <f t="shared" ca="1" si="19"/>
        <v>3</v>
      </c>
    </row>
    <row r="179" spans="1:14" ht="19.5" thickBot="1">
      <c r="A179" s="50">
        <f t="shared" si="17"/>
        <v>178</v>
      </c>
      <c r="B179" s="22">
        <f ca="1">Streams!B179</f>
        <v>34</v>
      </c>
      <c r="C179" s="23">
        <f ca="1">VLOOKUP(B179,Partition!$M$2:$N$38,2)</f>
        <v>7</v>
      </c>
      <c r="D179" s="24">
        <f ca="1">COUNTIF(INDEX(C179:INDEX($C$1:C179,IFERROR(LOOKUP(2,1/($D$1:D178=2),ROW($D$1:D178)-MIN(ROW($D$1:D178)-1)),1),),),C179)</f>
        <v>2</v>
      </c>
      <c r="E179" s="23">
        <f t="shared" ca="1" si="14"/>
        <v>2</v>
      </c>
      <c r="F179" s="25">
        <f ca="1">COUNTIF(INDEX(E179:INDEX($E$1:E179,IFERROR(LOOKUP(2,1/($F$1:F178=2),ROW($F$1:F178)-MIN(ROW($F$1:F178)-1)),1),),),E179)</f>
        <v>1</v>
      </c>
      <c r="G179" s="26">
        <f t="shared" ca="1" si="15"/>
        <v>4</v>
      </c>
      <c r="H179" s="26">
        <f t="shared" ref="H179:N194" ca="1" si="20">IF(AND(G178&lt;&gt;$G179,G178&lt;&gt;G179,G178&lt;&gt;0),G178,H178)</f>
        <v>7</v>
      </c>
      <c r="I179" s="26">
        <f t="shared" ca="1" si="20"/>
        <v>1</v>
      </c>
      <c r="J179" s="26">
        <f t="shared" ca="1" si="20"/>
        <v>2</v>
      </c>
      <c r="K179" s="26">
        <f t="shared" ca="1" si="20"/>
        <v>6</v>
      </c>
      <c r="L179" s="26">
        <f t="shared" ca="1" si="20"/>
        <v>5</v>
      </c>
      <c r="M179" s="26">
        <f t="shared" ca="1" si="20"/>
        <v>8</v>
      </c>
      <c r="N179" s="26">
        <f t="shared" ca="1" si="20"/>
        <v>3</v>
      </c>
    </row>
    <row r="180" spans="1:14" ht="19.5" thickBot="1">
      <c r="A180" s="50">
        <f t="shared" si="17"/>
        <v>179</v>
      </c>
      <c r="B180" s="22">
        <f ca="1">Streams!B180</f>
        <v>30</v>
      </c>
      <c r="C180" s="23">
        <f ca="1">VLOOKUP(B180,Partition!$M$2:$N$38,2)</f>
        <v>7</v>
      </c>
      <c r="D180" s="24">
        <f ca="1">COUNTIF(INDEX(C180:INDEX($C$1:C180,IFERROR(LOOKUP(2,1/($D$1:D179=2),ROW($D$1:D179)-MIN(ROW($D$1:D179)-1)),1),),),C180)</f>
        <v>2</v>
      </c>
      <c r="E180" s="23">
        <f t="shared" ca="1" si="14"/>
        <v>1</v>
      </c>
      <c r="F180" s="25">
        <f ca="1">COUNTIF(INDEX(E180:INDEX($E$1:E180,IFERROR(LOOKUP(2,1/($F$1:F179=2),ROW($F$1:F179)-MIN(ROW($F$1:F179)-1)),1),),),E180)</f>
        <v>1</v>
      </c>
      <c r="G180" s="26">
        <f t="shared" ca="1" si="15"/>
        <v>7</v>
      </c>
      <c r="H180" s="26">
        <f t="shared" ca="1" si="20"/>
        <v>4</v>
      </c>
      <c r="I180" s="26">
        <f t="shared" ca="1" si="20"/>
        <v>1</v>
      </c>
      <c r="J180" s="26">
        <f t="shared" ca="1" si="20"/>
        <v>2</v>
      </c>
      <c r="K180" s="26">
        <f t="shared" ca="1" si="20"/>
        <v>6</v>
      </c>
      <c r="L180" s="26">
        <f t="shared" ca="1" si="20"/>
        <v>5</v>
      </c>
      <c r="M180" s="26">
        <f t="shared" ca="1" si="20"/>
        <v>8</v>
      </c>
      <c r="N180" s="26">
        <f t="shared" ca="1" si="20"/>
        <v>3</v>
      </c>
    </row>
    <row r="181" spans="1:14" ht="19.5" thickBot="1">
      <c r="A181" s="50">
        <f t="shared" si="17"/>
        <v>180</v>
      </c>
      <c r="B181" s="22">
        <f ca="1">Streams!B181</f>
        <v>17</v>
      </c>
      <c r="C181" s="23">
        <f ca="1">VLOOKUP(B181,Partition!$M$2:$N$38,2)</f>
        <v>4</v>
      </c>
      <c r="D181" s="24">
        <f ca="1">COUNTIF(INDEX(C181:INDEX($C$1:C181,IFERROR(LOOKUP(2,1/($D$1:D180=2),ROW($D$1:D180)-MIN(ROW($D$1:D180)-1)),1),),),C181)</f>
        <v>1</v>
      </c>
      <c r="E181" s="23">
        <f t="shared" ca="1" si="14"/>
        <v>2</v>
      </c>
      <c r="F181" s="25">
        <f ca="1">COUNTIF(INDEX(E181:INDEX($E$1:E181,IFERROR(LOOKUP(2,1/($F$1:F180=2),ROW($F$1:F180)-MIN(ROW($F$1:F180)-1)),1),),),E181)</f>
        <v>2</v>
      </c>
      <c r="G181" s="26">
        <f t="shared" ca="1" si="15"/>
        <v>7</v>
      </c>
      <c r="H181" s="26">
        <f t="shared" ca="1" si="20"/>
        <v>4</v>
      </c>
      <c r="I181" s="26">
        <f t="shared" ca="1" si="20"/>
        <v>1</v>
      </c>
      <c r="J181" s="26">
        <f t="shared" ca="1" si="20"/>
        <v>2</v>
      </c>
      <c r="K181" s="26">
        <f t="shared" ca="1" si="20"/>
        <v>6</v>
      </c>
      <c r="L181" s="26">
        <f t="shared" ca="1" si="20"/>
        <v>5</v>
      </c>
      <c r="M181" s="26">
        <f t="shared" ca="1" si="20"/>
        <v>8</v>
      </c>
      <c r="N181" s="26">
        <f t="shared" ca="1" si="20"/>
        <v>3</v>
      </c>
    </row>
    <row r="182" spans="1:14" ht="19.5" thickBot="1">
      <c r="A182" s="50">
        <f t="shared" si="17"/>
        <v>181</v>
      </c>
      <c r="B182" s="22">
        <f ca="1">Streams!B182</f>
        <v>34</v>
      </c>
      <c r="C182" s="23">
        <f ca="1">VLOOKUP(B182,Partition!$M$2:$N$38,2)</f>
        <v>7</v>
      </c>
      <c r="D182" s="24">
        <f ca="1">COUNTIF(INDEX(C182:INDEX($C$1:C182,IFERROR(LOOKUP(2,1/($D$1:D181=2),ROW($D$1:D181)-MIN(ROW($D$1:D181)-1)),1),),),C182)</f>
        <v>2</v>
      </c>
      <c r="E182" s="23">
        <f t="shared" ca="1" si="14"/>
        <v>2</v>
      </c>
      <c r="F182" s="25">
        <f ca="1">COUNTIF(INDEX(E182:INDEX($E$1:E182,IFERROR(LOOKUP(2,1/($F$1:F181=2),ROW($F$1:F181)-MIN(ROW($F$1:F181)-1)),1),),),E182)</f>
        <v>2</v>
      </c>
      <c r="G182" s="26">
        <f t="shared" ca="1" si="15"/>
        <v>4</v>
      </c>
      <c r="H182" s="26">
        <f t="shared" ca="1" si="20"/>
        <v>7</v>
      </c>
      <c r="I182" s="26">
        <f t="shared" ca="1" si="20"/>
        <v>1</v>
      </c>
      <c r="J182" s="26">
        <f t="shared" ca="1" si="20"/>
        <v>2</v>
      </c>
      <c r="K182" s="26">
        <f t="shared" ca="1" si="20"/>
        <v>6</v>
      </c>
      <c r="L182" s="26">
        <f t="shared" ca="1" si="20"/>
        <v>5</v>
      </c>
      <c r="M182" s="26">
        <f t="shared" ca="1" si="20"/>
        <v>8</v>
      </c>
      <c r="N182" s="26">
        <f t="shared" ca="1" si="20"/>
        <v>3</v>
      </c>
    </row>
    <row r="183" spans="1:14" ht="19.5" thickBot="1">
      <c r="A183" s="50">
        <f t="shared" si="17"/>
        <v>182</v>
      </c>
      <c r="B183" s="22">
        <f ca="1">Streams!B183</f>
        <v>0</v>
      </c>
      <c r="C183" s="23">
        <f ca="1">VLOOKUP(B183,Partition!$M$2:$N$38,2)</f>
        <v>0</v>
      </c>
      <c r="D183" s="24">
        <f ca="1">COUNTIF(INDEX(C183:INDEX($C$1:C183,IFERROR(LOOKUP(2,1/($D$1:D182=2),ROW($D$1:D182)-MIN(ROW($D$1:D182)-1)),1),),),C183)</f>
        <v>1</v>
      </c>
      <c r="E183" s="23" t="str">
        <f t="shared" ca="1" si="14"/>
        <v/>
      </c>
      <c r="F183" s="25">
        <f ca="1">COUNTIF(INDEX(E183:INDEX($E$1:E183,IFERROR(LOOKUP(2,1/($F$1:F182=2),ROW($F$1:F182)-MIN(ROW($F$1:F182)-1)),1),),),E183)</f>
        <v>1</v>
      </c>
      <c r="G183" s="26">
        <f t="shared" ca="1" si="15"/>
        <v>7</v>
      </c>
      <c r="H183" s="26">
        <f t="shared" ca="1" si="20"/>
        <v>4</v>
      </c>
      <c r="I183" s="26">
        <f t="shared" ca="1" si="20"/>
        <v>1</v>
      </c>
      <c r="J183" s="26">
        <f t="shared" ca="1" si="20"/>
        <v>2</v>
      </c>
      <c r="K183" s="26">
        <f t="shared" ca="1" si="20"/>
        <v>6</v>
      </c>
      <c r="L183" s="26">
        <f t="shared" ca="1" si="20"/>
        <v>5</v>
      </c>
      <c r="M183" s="26">
        <f t="shared" ca="1" si="20"/>
        <v>8</v>
      </c>
      <c r="N183" s="26">
        <f t="shared" ca="1" si="20"/>
        <v>3</v>
      </c>
    </row>
    <row r="184" spans="1:14" ht="19.5" thickBot="1">
      <c r="A184" s="50">
        <f t="shared" si="17"/>
        <v>183</v>
      </c>
      <c r="B184" s="22">
        <f ca="1">Streams!B184</f>
        <v>17</v>
      </c>
      <c r="C184" s="23">
        <f ca="1">VLOOKUP(B184,Partition!$M$2:$N$38,2)</f>
        <v>4</v>
      </c>
      <c r="D184" s="24">
        <f ca="1">COUNTIF(INDEX(C184:INDEX($C$1:C184,IFERROR(LOOKUP(2,1/($D$1:D183=2),ROW($D$1:D183)-MIN(ROW($D$1:D183)-1)),1),),),C184)</f>
        <v>1</v>
      </c>
      <c r="E184" s="23">
        <f t="shared" ca="1" si="14"/>
        <v>2</v>
      </c>
      <c r="F184" s="25">
        <f ca="1">COUNTIF(INDEX(E184:INDEX($E$1:E184,IFERROR(LOOKUP(2,1/($F$1:F183=2),ROW($F$1:F183)-MIN(ROW($F$1:F183)-1)),1),),),E184)</f>
        <v>2</v>
      </c>
      <c r="G184" s="26">
        <f t="shared" ca="1" si="15"/>
        <v>7</v>
      </c>
      <c r="H184" s="26">
        <f t="shared" ca="1" si="20"/>
        <v>4</v>
      </c>
      <c r="I184" s="26">
        <f t="shared" ca="1" si="20"/>
        <v>1</v>
      </c>
      <c r="J184" s="26">
        <f t="shared" ca="1" si="20"/>
        <v>2</v>
      </c>
      <c r="K184" s="26">
        <f t="shared" ca="1" si="20"/>
        <v>6</v>
      </c>
      <c r="L184" s="26">
        <f t="shared" ca="1" si="20"/>
        <v>5</v>
      </c>
      <c r="M184" s="26">
        <f t="shared" ca="1" si="20"/>
        <v>8</v>
      </c>
      <c r="N184" s="26">
        <f t="shared" ca="1" si="20"/>
        <v>3</v>
      </c>
    </row>
    <row r="185" spans="1:14" ht="19.5" thickBot="1">
      <c r="A185" s="50">
        <f t="shared" si="17"/>
        <v>184</v>
      </c>
      <c r="B185" s="22">
        <f ca="1">Streams!B185</f>
        <v>23</v>
      </c>
      <c r="C185" s="23">
        <f ca="1">VLOOKUP(B185,Partition!$M$2:$N$38,2)</f>
        <v>5</v>
      </c>
      <c r="D185" s="24">
        <f ca="1">COUNTIF(INDEX(C185:INDEX($C$1:C185,IFERROR(LOOKUP(2,1/($D$1:D184=2),ROW($D$1:D184)-MIN(ROW($D$1:D184)-1)),1),),),C185)</f>
        <v>1</v>
      </c>
      <c r="E185" s="23">
        <f t="shared" ca="1" si="14"/>
        <v>6</v>
      </c>
      <c r="F185" s="25">
        <f ca="1">COUNTIF(INDEX(E185:INDEX($E$1:E185,IFERROR(LOOKUP(2,1/($F$1:F184=2),ROW($F$1:F184)-MIN(ROW($F$1:F184)-1)),1),),),E185)</f>
        <v>1</v>
      </c>
      <c r="G185" s="26">
        <f t="shared" ca="1" si="15"/>
        <v>4</v>
      </c>
      <c r="H185" s="26">
        <f t="shared" ca="1" si="20"/>
        <v>7</v>
      </c>
      <c r="I185" s="26">
        <f t="shared" ca="1" si="20"/>
        <v>1</v>
      </c>
      <c r="J185" s="26">
        <f t="shared" ca="1" si="20"/>
        <v>2</v>
      </c>
      <c r="K185" s="26">
        <f t="shared" ca="1" si="20"/>
        <v>6</v>
      </c>
      <c r="L185" s="26">
        <f t="shared" ca="1" si="20"/>
        <v>5</v>
      </c>
      <c r="M185" s="26">
        <f t="shared" ca="1" si="20"/>
        <v>8</v>
      </c>
      <c r="N185" s="26">
        <f t="shared" ca="1" si="20"/>
        <v>3</v>
      </c>
    </row>
    <row r="186" spans="1:14" ht="19.5" thickBot="1">
      <c r="A186" s="50">
        <f t="shared" si="17"/>
        <v>185</v>
      </c>
      <c r="B186" s="22">
        <f ca="1">Streams!B186</f>
        <v>28</v>
      </c>
      <c r="C186" s="23">
        <f ca="1">VLOOKUP(B186,Partition!$M$2:$N$38,2)</f>
        <v>6</v>
      </c>
      <c r="D186" s="24">
        <f ca="1">COUNTIF(INDEX(C186:INDEX($C$1:C186,IFERROR(LOOKUP(2,1/($D$1:D185=2),ROW($D$1:D185)-MIN(ROW($D$1:D185)-1)),1),),),C186)</f>
        <v>1</v>
      </c>
      <c r="E186" s="23">
        <f t="shared" ca="1" si="14"/>
        <v>6</v>
      </c>
      <c r="F186" s="25">
        <f ca="1">COUNTIF(INDEX(E186:INDEX($E$1:E186,IFERROR(LOOKUP(2,1/($F$1:F185=2),ROW($F$1:F185)-MIN(ROW($F$1:F185)-1)),1),),),E186)</f>
        <v>2</v>
      </c>
      <c r="G186" s="26">
        <f t="shared" ca="1" si="15"/>
        <v>5</v>
      </c>
      <c r="H186" s="26">
        <f t="shared" ca="1" si="20"/>
        <v>4</v>
      </c>
      <c r="I186" s="26">
        <f t="shared" ca="1" si="20"/>
        <v>7</v>
      </c>
      <c r="J186" s="26">
        <f t="shared" ca="1" si="20"/>
        <v>1</v>
      </c>
      <c r="K186" s="26">
        <f t="shared" ca="1" si="20"/>
        <v>2</v>
      </c>
      <c r="L186" s="26">
        <f t="shared" ca="1" si="20"/>
        <v>6</v>
      </c>
      <c r="M186" s="26">
        <f t="shared" ca="1" si="20"/>
        <v>8</v>
      </c>
      <c r="N186" s="26">
        <f t="shared" ca="1" si="20"/>
        <v>3</v>
      </c>
    </row>
    <row r="187" spans="1:14" ht="19.5" thickBot="1">
      <c r="A187" s="50">
        <f t="shared" si="17"/>
        <v>186</v>
      </c>
      <c r="B187" s="22">
        <f ca="1">Streams!B187</f>
        <v>32</v>
      </c>
      <c r="C187" s="23">
        <f ca="1">VLOOKUP(B187,Partition!$M$2:$N$38,2)</f>
        <v>7</v>
      </c>
      <c r="D187" s="24">
        <f ca="1">COUNTIF(INDEX(C187:INDEX($C$1:C187,IFERROR(LOOKUP(2,1/($D$1:D186=2),ROW($D$1:D186)-MIN(ROW($D$1:D186)-1)),1),),),C187)</f>
        <v>2</v>
      </c>
      <c r="E187" s="23">
        <f t="shared" ca="1" si="14"/>
        <v>4</v>
      </c>
      <c r="F187" s="25">
        <f ca="1">COUNTIF(INDEX(E187:INDEX($E$1:E187,IFERROR(LOOKUP(2,1/($F$1:F186=2),ROW($F$1:F186)-MIN(ROW($F$1:F186)-1)),1),),),E187)</f>
        <v>1</v>
      </c>
      <c r="G187" s="26">
        <f t="shared" ca="1" si="15"/>
        <v>6</v>
      </c>
      <c r="H187" s="26">
        <f t="shared" ca="1" si="20"/>
        <v>5</v>
      </c>
      <c r="I187" s="26">
        <f t="shared" ca="1" si="20"/>
        <v>4</v>
      </c>
      <c r="J187" s="26">
        <f t="shared" ca="1" si="20"/>
        <v>7</v>
      </c>
      <c r="K187" s="26">
        <f t="shared" ca="1" si="20"/>
        <v>1</v>
      </c>
      <c r="L187" s="26">
        <f t="shared" ca="1" si="20"/>
        <v>2</v>
      </c>
      <c r="M187" s="26">
        <f t="shared" ca="1" si="20"/>
        <v>8</v>
      </c>
      <c r="N187" s="26">
        <f t="shared" ca="1" si="20"/>
        <v>3</v>
      </c>
    </row>
    <row r="188" spans="1:14" ht="19.5" thickBot="1">
      <c r="A188" s="50">
        <f t="shared" si="17"/>
        <v>187</v>
      </c>
      <c r="B188" s="22">
        <f ca="1">Streams!B188</f>
        <v>2</v>
      </c>
      <c r="C188" s="23">
        <f ca="1">VLOOKUP(B188,Partition!$M$2:$N$38,2)</f>
        <v>2</v>
      </c>
      <c r="D188" s="24">
        <f ca="1">COUNTIF(INDEX(C188:INDEX($C$1:C188,IFERROR(LOOKUP(2,1/($D$1:D187=2),ROW($D$1:D187)-MIN(ROW($D$1:D187)-1)),1),),),C188)</f>
        <v>1</v>
      </c>
      <c r="E188" s="23">
        <f t="shared" ca="1" si="14"/>
        <v>6</v>
      </c>
      <c r="F188" s="25">
        <f ca="1">COUNTIF(INDEX(E188:INDEX($E$1:E188,IFERROR(LOOKUP(2,1/($F$1:F187=2),ROW($F$1:F187)-MIN(ROW($F$1:F187)-1)),1),),),E188)</f>
        <v>2</v>
      </c>
      <c r="G188" s="26">
        <f t="shared" ca="1" si="15"/>
        <v>7</v>
      </c>
      <c r="H188" s="26">
        <f t="shared" ca="1" si="20"/>
        <v>6</v>
      </c>
      <c r="I188" s="26">
        <f t="shared" ca="1" si="20"/>
        <v>5</v>
      </c>
      <c r="J188" s="26">
        <f t="shared" ca="1" si="20"/>
        <v>4</v>
      </c>
      <c r="K188" s="26">
        <f t="shared" ca="1" si="20"/>
        <v>1</v>
      </c>
      <c r="L188" s="26">
        <f t="shared" ca="1" si="20"/>
        <v>2</v>
      </c>
      <c r="M188" s="26">
        <f t="shared" ca="1" si="20"/>
        <v>8</v>
      </c>
      <c r="N188" s="26">
        <f t="shared" ca="1" si="20"/>
        <v>3</v>
      </c>
    </row>
    <row r="189" spans="1:14" ht="19.5" thickBot="1">
      <c r="A189" s="50">
        <f t="shared" si="17"/>
        <v>188</v>
      </c>
      <c r="B189" s="22">
        <f ca="1">Streams!B189</f>
        <v>2</v>
      </c>
      <c r="C189" s="23">
        <f ca="1">VLOOKUP(B189,Partition!$M$2:$N$38,2)</f>
        <v>2</v>
      </c>
      <c r="D189" s="24">
        <f ca="1">COUNTIF(INDEX(C189:INDEX($C$1:C189,IFERROR(LOOKUP(2,1/($D$1:D188=2),ROW($D$1:D188)-MIN(ROW($D$1:D188)-1)),1),),),C189)</f>
        <v>2</v>
      </c>
      <c r="E189" s="23">
        <f t="shared" ca="1" si="14"/>
        <v>1</v>
      </c>
      <c r="F189" s="25">
        <f ca="1">COUNTIF(INDEX(E189:INDEX($E$1:E189,IFERROR(LOOKUP(2,1/($F$1:F188=2),ROW($F$1:F188)-MIN(ROW($F$1:F188)-1)),1),),),E189)</f>
        <v>1</v>
      </c>
      <c r="G189" s="26">
        <f t="shared" ca="1" si="15"/>
        <v>2</v>
      </c>
      <c r="H189" s="26">
        <f t="shared" ca="1" si="20"/>
        <v>7</v>
      </c>
      <c r="I189" s="26">
        <f t="shared" ca="1" si="20"/>
        <v>6</v>
      </c>
      <c r="J189" s="26">
        <f t="shared" ca="1" si="20"/>
        <v>5</v>
      </c>
      <c r="K189" s="26">
        <f t="shared" ca="1" si="20"/>
        <v>4</v>
      </c>
      <c r="L189" s="26">
        <f t="shared" ca="1" si="20"/>
        <v>1</v>
      </c>
      <c r="M189" s="26">
        <f t="shared" ca="1" si="20"/>
        <v>8</v>
      </c>
      <c r="N189" s="26">
        <f t="shared" ca="1" si="20"/>
        <v>3</v>
      </c>
    </row>
    <row r="190" spans="1:14" ht="19.5" thickBot="1">
      <c r="A190" s="50">
        <f t="shared" si="17"/>
        <v>189</v>
      </c>
      <c r="B190" s="22">
        <f ca="1">Streams!B190</f>
        <v>13</v>
      </c>
      <c r="C190" s="23">
        <f ca="1">VLOOKUP(B190,Partition!$M$2:$N$38,2)</f>
        <v>4</v>
      </c>
      <c r="D190" s="24">
        <f ca="1">COUNTIF(INDEX(C190:INDEX($C$1:C190,IFERROR(LOOKUP(2,1/($D$1:D189=2),ROW($D$1:D189)-MIN(ROW($D$1:D189)-1)),1),),),C190)</f>
        <v>1</v>
      </c>
      <c r="E190" s="23">
        <f t="shared" ca="1" si="14"/>
        <v>5</v>
      </c>
      <c r="F190" s="25">
        <f ca="1">COUNTIF(INDEX(E190:INDEX($E$1:E190,IFERROR(LOOKUP(2,1/($F$1:F189=2),ROW($F$1:F189)-MIN(ROW($F$1:F189)-1)),1),),),E190)</f>
        <v>1</v>
      </c>
      <c r="G190" s="26">
        <f t="shared" ca="1" si="15"/>
        <v>2</v>
      </c>
      <c r="H190" s="26">
        <f t="shared" ca="1" si="20"/>
        <v>7</v>
      </c>
      <c r="I190" s="26">
        <f t="shared" ca="1" si="20"/>
        <v>6</v>
      </c>
      <c r="J190" s="26">
        <f t="shared" ca="1" si="20"/>
        <v>5</v>
      </c>
      <c r="K190" s="26">
        <f t="shared" ca="1" si="20"/>
        <v>4</v>
      </c>
      <c r="L190" s="26">
        <f t="shared" ca="1" si="20"/>
        <v>1</v>
      </c>
      <c r="M190" s="26">
        <f t="shared" ca="1" si="20"/>
        <v>8</v>
      </c>
      <c r="N190" s="26">
        <f t="shared" ca="1" si="20"/>
        <v>3</v>
      </c>
    </row>
    <row r="191" spans="1:14" ht="19.5" thickBot="1">
      <c r="A191" s="50">
        <f t="shared" si="17"/>
        <v>190</v>
      </c>
      <c r="B191" s="22">
        <f ca="1">Streams!B191</f>
        <v>18</v>
      </c>
      <c r="C191" s="23">
        <f ca="1">VLOOKUP(B191,Partition!$M$2:$N$38,2)</f>
        <v>3</v>
      </c>
      <c r="D191" s="24">
        <f ca="1">COUNTIF(INDEX(C191:INDEX($C$1:C191,IFERROR(LOOKUP(2,1/($D$1:D190=2),ROW($D$1:D190)-MIN(ROW($D$1:D190)-1)),1),),),C191)</f>
        <v>1</v>
      </c>
      <c r="E191" s="23">
        <f t="shared" ca="1" si="14"/>
        <v>8</v>
      </c>
      <c r="F191" s="25">
        <f ca="1">COUNTIF(INDEX(E191:INDEX($E$1:E191,IFERROR(LOOKUP(2,1/($F$1:F190=2),ROW($F$1:F190)-MIN(ROW($F$1:F190)-1)),1),),),E191)</f>
        <v>1</v>
      </c>
      <c r="G191" s="26">
        <f t="shared" ca="1" si="15"/>
        <v>4</v>
      </c>
      <c r="H191" s="26">
        <f t="shared" ca="1" si="20"/>
        <v>2</v>
      </c>
      <c r="I191" s="26">
        <f t="shared" ca="1" si="20"/>
        <v>7</v>
      </c>
      <c r="J191" s="26">
        <f t="shared" ca="1" si="20"/>
        <v>6</v>
      </c>
      <c r="K191" s="26">
        <f t="shared" ca="1" si="20"/>
        <v>5</v>
      </c>
      <c r="L191" s="26">
        <f t="shared" ca="1" si="20"/>
        <v>1</v>
      </c>
      <c r="M191" s="26">
        <f t="shared" ca="1" si="20"/>
        <v>8</v>
      </c>
      <c r="N191" s="26">
        <f t="shared" ca="1" si="20"/>
        <v>3</v>
      </c>
    </row>
    <row r="192" spans="1:14" ht="19.5" thickBot="1">
      <c r="A192" s="50">
        <f t="shared" si="17"/>
        <v>191</v>
      </c>
      <c r="B192" s="22">
        <f ca="1">Streams!B192</f>
        <v>24</v>
      </c>
      <c r="C192" s="23">
        <f ca="1">VLOOKUP(B192,Partition!$M$2:$N$38,2)</f>
        <v>6</v>
      </c>
      <c r="D192" s="24">
        <f ca="1">COUNTIF(INDEX(C192:INDEX($C$1:C192,IFERROR(LOOKUP(2,1/($D$1:D191=2),ROW($D$1:D191)-MIN(ROW($D$1:D191)-1)),1),),),C192)</f>
        <v>1</v>
      </c>
      <c r="E192" s="23">
        <f t="shared" ca="1" si="14"/>
        <v>5</v>
      </c>
      <c r="F192" s="25">
        <f ca="1">COUNTIF(INDEX(E192:INDEX($E$1:E192,IFERROR(LOOKUP(2,1/($F$1:F191=2),ROW($F$1:F191)-MIN(ROW($F$1:F191)-1)),1),),),E192)</f>
        <v>2</v>
      </c>
      <c r="G192" s="26">
        <f t="shared" ca="1" si="15"/>
        <v>3</v>
      </c>
      <c r="H192" s="26">
        <f t="shared" ca="1" si="20"/>
        <v>4</v>
      </c>
      <c r="I192" s="26">
        <f t="shared" ca="1" si="20"/>
        <v>2</v>
      </c>
      <c r="J192" s="26">
        <f t="shared" ca="1" si="20"/>
        <v>7</v>
      </c>
      <c r="K192" s="26">
        <f t="shared" ca="1" si="20"/>
        <v>6</v>
      </c>
      <c r="L192" s="26">
        <f t="shared" ca="1" si="20"/>
        <v>5</v>
      </c>
      <c r="M192" s="26">
        <f t="shared" ca="1" si="20"/>
        <v>1</v>
      </c>
      <c r="N192" s="26">
        <f t="shared" ca="1" si="20"/>
        <v>8</v>
      </c>
    </row>
    <row r="193" spans="1:14" ht="19.5" thickBot="1">
      <c r="A193" s="50">
        <f t="shared" si="17"/>
        <v>192</v>
      </c>
      <c r="B193" s="22">
        <f ca="1">Streams!B193</f>
        <v>23</v>
      </c>
      <c r="C193" s="23">
        <f ca="1">VLOOKUP(B193,Partition!$M$2:$N$38,2)</f>
        <v>5</v>
      </c>
      <c r="D193" s="24">
        <f ca="1">COUNTIF(INDEX(C193:INDEX($C$1:C193,IFERROR(LOOKUP(2,1/($D$1:D192=2),ROW($D$1:D192)-MIN(ROW($D$1:D192)-1)),1),),),C193)</f>
        <v>1</v>
      </c>
      <c r="E193" s="23">
        <f t="shared" ca="1" si="14"/>
        <v>6</v>
      </c>
      <c r="F193" s="25">
        <f ca="1">COUNTIF(INDEX(E193:INDEX($E$1:E193,IFERROR(LOOKUP(2,1/($F$1:F192=2),ROW($F$1:F192)-MIN(ROW($F$1:F192)-1)),1),),),E193)</f>
        <v>1</v>
      </c>
      <c r="G193" s="26">
        <f t="shared" ca="1" si="15"/>
        <v>6</v>
      </c>
      <c r="H193" s="26">
        <f t="shared" ca="1" si="20"/>
        <v>3</v>
      </c>
      <c r="I193" s="26">
        <f t="shared" ca="1" si="20"/>
        <v>4</v>
      </c>
      <c r="J193" s="26">
        <f t="shared" ca="1" si="20"/>
        <v>2</v>
      </c>
      <c r="K193" s="26">
        <f t="shared" ca="1" si="20"/>
        <v>7</v>
      </c>
      <c r="L193" s="26">
        <f t="shared" ca="1" si="20"/>
        <v>5</v>
      </c>
      <c r="M193" s="26">
        <f t="shared" ca="1" si="20"/>
        <v>1</v>
      </c>
      <c r="N193" s="26">
        <f t="shared" ca="1" si="20"/>
        <v>8</v>
      </c>
    </row>
    <row r="194" spans="1:14" ht="19.5" thickBot="1">
      <c r="A194" s="50">
        <f t="shared" si="17"/>
        <v>193</v>
      </c>
      <c r="B194" s="22">
        <f ca="1">Streams!B194</f>
        <v>13</v>
      </c>
      <c r="C194" s="23">
        <f ca="1">VLOOKUP(B194,Partition!$M$2:$N$38,2)</f>
        <v>4</v>
      </c>
      <c r="D194" s="24">
        <f ca="1">COUNTIF(INDEX(C194:INDEX($C$1:C194,IFERROR(LOOKUP(2,1/($D$1:D193=2),ROW($D$1:D193)-MIN(ROW($D$1:D193)-1)),1),),),C194)</f>
        <v>2</v>
      </c>
      <c r="E194" s="23">
        <f t="shared" ca="1" si="14"/>
        <v>4</v>
      </c>
      <c r="F194" s="25">
        <f ca="1">COUNTIF(INDEX(E194:INDEX($E$1:E194,IFERROR(LOOKUP(2,1/($F$1:F193=2),ROW($F$1:F193)-MIN(ROW($F$1:F193)-1)),1),),),E194)</f>
        <v>1</v>
      </c>
      <c r="G194" s="26">
        <f t="shared" ca="1" si="15"/>
        <v>5</v>
      </c>
      <c r="H194" s="26">
        <f t="shared" ca="1" si="20"/>
        <v>6</v>
      </c>
      <c r="I194" s="26">
        <f t="shared" ca="1" si="20"/>
        <v>3</v>
      </c>
      <c r="J194" s="26">
        <f t="shared" ca="1" si="20"/>
        <v>4</v>
      </c>
      <c r="K194" s="26">
        <f t="shared" ca="1" si="20"/>
        <v>2</v>
      </c>
      <c r="L194" s="26">
        <f t="shared" ca="1" si="20"/>
        <v>7</v>
      </c>
      <c r="M194" s="26">
        <f t="shared" ca="1" si="20"/>
        <v>1</v>
      </c>
      <c r="N194" s="26">
        <f t="shared" ca="1" si="20"/>
        <v>8</v>
      </c>
    </row>
    <row r="195" spans="1:14" ht="19.5" thickBot="1">
      <c r="A195" s="50">
        <f t="shared" si="17"/>
        <v>194</v>
      </c>
      <c r="B195" s="22">
        <f ca="1">Streams!B195</f>
        <v>6</v>
      </c>
      <c r="C195" s="23">
        <f ca="1">VLOOKUP(B195,Partition!$M$2:$N$38,2)</f>
        <v>2</v>
      </c>
      <c r="D195" s="24">
        <f ca="1">COUNTIF(INDEX(C195:INDEX($C$1:C195,IFERROR(LOOKUP(2,1/($D$1:D194=2),ROW($D$1:D194)-MIN(ROW($D$1:D194)-1)),1),),),C195)</f>
        <v>1</v>
      </c>
      <c r="E195" s="23">
        <f t="shared" ref="E195:E258" ca="1" si="21">IF(C195=G195,1,IF(C195=H195,2,IF(C195=I195,3,IF(C195=J195,4,IF(C195=K195,5,IF(C195=L195,6,IF(C195=M195,7,IF(C195=N195,8,""))))))))</f>
        <v>5</v>
      </c>
      <c r="F195" s="25">
        <f ca="1">COUNTIF(INDEX(E195:INDEX($E$1:E195,IFERROR(LOOKUP(2,1/($F$1:F194=2),ROW($F$1:F194)-MIN(ROW($F$1:F194)-1)),1),),),E195)</f>
        <v>2</v>
      </c>
      <c r="G195" s="26">
        <f t="shared" ref="G195:G258" ca="1" si="22">IF(C194&lt;&gt;0,C194,G194)</f>
        <v>4</v>
      </c>
      <c r="H195" s="26">
        <f t="shared" ref="H195:N210" ca="1" si="23">IF(AND(G194&lt;&gt;$G195,G194&lt;&gt;G195,G194&lt;&gt;0),G194,H194)</f>
        <v>5</v>
      </c>
      <c r="I195" s="26">
        <f t="shared" ca="1" si="23"/>
        <v>6</v>
      </c>
      <c r="J195" s="26">
        <f t="shared" ca="1" si="23"/>
        <v>3</v>
      </c>
      <c r="K195" s="26">
        <f t="shared" ca="1" si="23"/>
        <v>2</v>
      </c>
      <c r="L195" s="26">
        <f t="shared" ca="1" si="23"/>
        <v>7</v>
      </c>
      <c r="M195" s="26">
        <f t="shared" ca="1" si="23"/>
        <v>1</v>
      </c>
      <c r="N195" s="26">
        <f t="shared" ca="1" si="23"/>
        <v>8</v>
      </c>
    </row>
    <row r="196" spans="1:14" ht="19.5" thickBot="1">
      <c r="A196" s="50">
        <f t="shared" ref="A196:A259" si="24">1+A195</f>
        <v>195</v>
      </c>
      <c r="B196" s="22">
        <f ca="1">Streams!B196</f>
        <v>24</v>
      </c>
      <c r="C196" s="23">
        <f ca="1">VLOOKUP(B196,Partition!$M$2:$N$38,2)</f>
        <v>6</v>
      </c>
      <c r="D196" s="24">
        <f ca="1">COUNTIF(INDEX(C196:INDEX($C$1:C196,IFERROR(LOOKUP(2,1/($D$1:D195=2),ROW($D$1:D195)-MIN(ROW($D$1:D195)-1)),1),),),C196)</f>
        <v>1</v>
      </c>
      <c r="E196" s="23">
        <f t="shared" ca="1" si="21"/>
        <v>4</v>
      </c>
      <c r="F196" s="25">
        <f ca="1">COUNTIF(INDEX(E196:INDEX($E$1:E196,IFERROR(LOOKUP(2,1/($F$1:F195=2),ROW($F$1:F195)-MIN(ROW($F$1:F195)-1)),1),),),E196)</f>
        <v>1</v>
      </c>
      <c r="G196" s="26">
        <f t="shared" ca="1" si="22"/>
        <v>2</v>
      </c>
      <c r="H196" s="26">
        <f t="shared" ca="1" si="23"/>
        <v>4</v>
      </c>
      <c r="I196" s="26">
        <f t="shared" ca="1" si="23"/>
        <v>5</v>
      </c>
      <c r="J196" s="26">
        <f t="shared" ca="1" si="23"/>
        <v>6</v>
      </c>
      <c r="K196" s="26">
        <f t="shared" ca="1" si="23"/>
        <v>3</v>
      </c>
      <c r="L196" s="26">
        <f t="shared" ca="1" si="23"/>
        <v>7</v>
      </c>
      <c r="M196" s="26">
        <f t="shared" ca="1" si="23"/>
        <v>1</v>
      </c>
      <c r="N196" s="26">
        <f t="shared" ca="1" si="23"/>
        <v>8</v>
      </c>
    </row>
    <row r="197" spans="1:14" ht="19.5" thickBot="1">
      <c r="A197" s="50">
        <f t="shared" si="24"/>
        <v>196</v>
      </c>
      <c r="B197" s="22">
        <f ca="1">Streams!B197</f>
        <v>19</v>
      </c>
      <c r="C197" s="23">
        <f ca="1">VLOOKUP(B197,Partition!$M$2:$N$38,2)</f>
        <v>5</v>
      </c>
      <c r="D197" s="24">
        <f ca="1">COUNTIF(INDEX(C197:INDEX($C$1:C197,IFERROR(LOOKUP(2,1/($D$1:D196=2),ROW($D$1:D196)-MIN(ROW($D$1:D196)-1)),1),),),C197)</f>
        <v>1</v>
      </c>
      <c r="E197" s="23">
        <f t="shared" ca="1" si="21"/>
        <v>4</v>
      </c>
      <c r="F197" s="25">
        <f ca="1">COUNTIF(INDEX(E197:INDEX($E$1:E197,IFERROR(LOOKUP(2,1/($F$1:F196=2),ROW($F$1:F196)-MIN(ROW($F$1:F196)-1)),1),),),E197)</f>
        <v>2</v>
      </c>
      <c r="G197" s="26">
        <f t="shared" ca="1" si="22"/>
        <v>6</v>
      </c>
      <c r="H197" s="26">
        <f t="shared" ca="1" si="23"/>
        <v>2</v>
      </c>
      <c r="I197" s="26">
        <f t="shared" ca="1" si="23"/>
        <v>4</v>
      </c>
      <c r="J197" s="26">
        <f t="shared" ca="1" si="23"/>
        <v>5</v>
      </c>
      <c r="K197" s="26">
        <f t="shared" ca="1" si="23"/>
        <v>3</v>
      </c>
      <c r="L197" s="26">
        <f t="shared" ca="1" si="23"/>
        <v>7</v>
      </c>
      <c r="M197" s="26">
        <f t="shared" ca="1" si="23"/>
        <v>1</v>
      </c>
      <c r="N197" s="26">
        <f t="shared" ca="1" si="23"/>
        <v>8</v>
      </c>
    </row>
    <row r="198" spans="1:14" ht="19.5" thickBot="1">
      <c r="A198" s="50">
        <f t="shared" si="24"/>
        <v>197</v>
      </c>
      <c r="B198" s="22">
        <f ca="1">Streams!B198</f>
        <v>5</v>
      </c>
      <c r="C198" s="23">
        <f ca="1">VLOOKUP(B198,Partition!$M$2:$N$38,2)</f>
        <v>1</v>
      </c>
      <c r="D198" s="24">
        <f ca="1">COUNTIF(INDEX(C198:INDEX($C$1:C198,IFERROR(LOOKUP(2,1/($D$1:D197=2),ROW($D$1:D197)-MIN(ROW($D$1:D197)-1)),1),),),C198)</f>
        <v>1</v>
      </c>
      <c r="E198" s="23">
        <f t="shared" ca="1" si="21"/>
        <v>7</v>
      </c>
      <c r="F198" s="25">
        <f ca="1">COUNTIF(INDEX(E198:INDEX($E$1:E198,IFERROR(LOOKUP(2,1/($F$1:F197=2),ROW($F$1:F197)-MIN(ROW($F$1:F197)-1)),1),),),E198)</f>
        <v>1</v>
      </c>
      <c r="G198" s="26">
        <f t="shared" ca="1" si="22"/>
        <v>5</v>
      </c>
      <c r="H198" s="26">
        <f t="shared" ca="1" si="23"/>
        <v>6</v>
      </c>
      <c r="I198" s="26">
        <f t="shared" ca="1" si="23"/>
        <v>2</v>
      </c>
      <c r="J198" s="26">
        <f t="shared" ca="1" si="23"/>
        <v>4</v>
      </c>
      <c r="K198" s="26">
        <f t="shared" ca="1" si="23"/>
        <v>3</v>
      </c>
      <c r="L198" s="26">
        <f t="shared" ca="1" si="23"/>
        <v>7</v>
      </c>
      <c r="M198" s="26">
        <f t="shared" ca="1" si="23"/>
        <v>1</v>
      </c>
      <c r="N198" s="26">
        <f t="shared" ca="1" si="23"/>
        <v>8</v>
      </c>
    </row>
    <row r="199" spans="1:14" ht="19.5" thickBot="1">
      <c r="A199" s="50">
        <f t="shared" si="24"/>
        <v>198</v>
      </c>
      <c r="B199" s="22">
        <f ca="1">Streams!B199</f>
        <v>30</v>
      </c>
      <c r="C199" s="23">
        <f ca="1">VLOOKUP(B199,Partition!$M$2:$N$38,2)</f>
        <v>7</v>
      </c>
      <c r="D199" s="24">
        <f ca="1">COUNTIF(INDEX(C199:INDEX($C$1:C199,IFERROR(LOOKUP(2,1/($D$1:D198=2),ROW($D$1:D198)-MIN(ROW($D$1:D198)-1)),1),),),C199)</f>
        <v>1</v>
      </c>
      <c r="E199" s="23">
        <f t="shared" ca="1" si="21"/>
        <v>7</v>
      </c>
      <c r="F199" s="25">
        <f ca="1">COUNTIF(INDEX(E199:INDEX($E$1:E199,IFERROR(LOOKUP(2,1/($F$1:F198=2),ROW($F$1:F198)-MIN(ROW($F$1:F198)-1)),1),),),E199)</f>
        <v>2</v>
      </c>
      <c r="G199" s="26">
        <f t="shared" ca="1" si="22"/>
        <v>1</v>
      </c>
      <c r="H199" s="26">
        <f t="shared" ca="1" si="23"/>
        <v>5</v>
      </c>
      <c r="I199" s="26">
        <f t="shared" ca="1" si="23"/>
        <v>6</v>
      </c>
      <c r="J199" s="26">
        <f t="shared" ca="1" si="23"/>
        <v>2</v>
      </c>
      <c r="K199" s="26">
        <f t="shared" ca="1" si="23"/>
        <v>4</v>
      </c>
      <c r="L199" s="26">
        <f t="shared" ca="1" si="23"/>
        <v>3</v>
      </c>
      <c r="M199" s="26">
        <f t="shared" ca="1" si="23"/>
        <v>7</v>
      </c>
      <c r="N199" s="26">
        <f t="shared" ca="1" si="23"/>
        <v>8</v>
      </c>
    </row>
    <row r="200" spans="1:14" ht="19.5" thickBot="1">
      <c r="A200" s="50">
        <f t="shared" si="24"/>
        <v>199</v>
      </c>
      <c r="B200" s="22">
        <f ca="1">Streams!B200</f>
        <v>18</v>
      </c>
      <c r="C200" s="23">
        <f ca="1">VLOOKUP(B200,Partition!$M$2:$N$38,2)</f>
        <v>3</v>
      </c>
      <c r="D200" s="24">
        <f ca="1">COUNTIF(INDEX(C200:INDEX($C$1:C200,IFERROR(LOOKUP(2,1/($D$1:D199=2),ROW($D$1:D199)-MIN(ROW($D$1:D199)-1)),1),),),C200)</f>
        <v>1</v>
      </c>
      <c r="E200" s="23">
        <f t="shared" ca="1" si="21"/>
        <v>7</v>
      </c>
      <c r="F200" s="25">
        <f ca="1">COUNTIF(INDEX(E200:INDEX($E$1:E200,IFERROR(LOOKUP(2,1/($F$1:F199=2),ROW($F$1:F199)-MIN(ROW($F$1:F199)-1)),1),),),E200)</f>
        <v>2</v>
      </c>
      <c r="G200" s="26">
        <f t="shared" ca="1" si="22"/>
        <v>7</v>
      </c>
      <c r="H200" s="26">
        <f t="shared" ca="1" si="23"/>
        <v>1</v>
      </c>
      <c r="I200" s="26">
        <f t="shared" ca="1" si="23"/>
        <v>5</v>
      </c>
      <c r="J200" s="26">
        <f t="shared" ca="1" si="23"/>
        <v>6</v>
      </c>
      <c r="K200" s="26">
        <f t="shared" ca="1" si="23"/>
        <v>2</v>
      </c>
      <c r="L200" s="26">
        <f t="shared" ca="1" si="23"/>
        <v>4</v>
      </c>
      <c r="M200" s="26">
        <f t="shared" ca="1" si="23"/>
        <v>3</v>
      </c>
      <c r="N200" s="26">
        <f t="shared" ca="1" si="23"/>
        <v>8</v>
      </c>
    </row>
    <row r="201" spans="1:14" ht="19.5" thickBot="1">
      <c r="A201" s="50">
        <f t="shared" si="24"/>
        <v>200</v>
      </c>
      <c r="B201" s="22">
        <f ca="1">Streams!B201</f>
        <v>11</v>
      </c>
      <c r="C201" s="23">
        <f ca="1">VLOOKUP(B201,Partition!$M$2:$N$38,2)</f>
        <v>4</v>
      </c>
      <c r="D201" s="24">
        <f ca="1">COUNTIF(INDEX(C201:INDEX($C$1:C201,IFERROR(LOOKUP(2,1/($D$1:D200=2),ROW($D$1:D200)-MIN(ROW($D$1:D200)-1)),1),),),C201)</f>
        <v>2</v>
      </c>
      <c r="E201" s="23">
        <f t="shared" ca="1" si="21"/>
        <v>7</v>
      </c>
      <c r="F201" s="25">
        <f ca="1">COUNTIF(INDEX(E201:INDEX($E$1:E201,IFERROR(LOOKUP(2,1/($F$1:F200=2),ROW($F$1:F200)-MIN(ROW($F$1:F200)-1)),1),),),E201)</f>
        <v>2</v>
      </c>
      <c r="G201" s="26">
        <f t="shared" ca="1" si="22"/>
        <v>3</v>
      </c>
      <c r="H201" s="26">
        <f t="shared" ca="1" si="23"/>
        <v>7</v>
      </c>
      <c r="I201" s="26">
        <f t="shared" ca="1" si="23"/>
        <v>1</v>
      </c>
      <c r="J201" s="26">
        <f t="shared" ca="1" si="23"/>
        <v>5</v>
      </c>
      <c r="K201" s="26">
        <f t="shared" ca="1" si="23"/>
        <v>6</v>
      </c>
      <c r="L201" s="26">
        <f t="shared" ca="1" si="23"/>
        <v>2</v>
      </c>
      <c r="M201" s="26">
        <f t="shared" ca="1" si="23"/>
        <v>4</v>
      </c>
      <c r="N201" s="26">
        <f t="shared" ca="1" si="23"/>
        <v>8</v>
      </c>
    </row>
    <row r="202" spans="1:14" ht="19.5" thickBot="1">
      <c r="A202" s="50">
        <f t="shared" si="24"/>
        <v>201</v>
      </c>
      <c r="B202" s="22">
        <f ca="1">Streams!B202</f>
        <v>12</v>
      </c>
      <c r="C202" s="23">
        <f ca="1">VLOOKUP(B202,Partition!$M$2:$N$38,2)</f>
        <v>3</v>
      </c>
      <c r="D202" s="24">
        <f ca="1">COUNTIF(INDEX(C202:INDEX($C$1:C202,IFERROR(LOOKUP(2,1/($D$1:D201=2),ROW($D$1:D201)-MIN(ROW($D$1:D201)-1)),1),),),C202)</f>
        <v>1</v>
      </c>
      <c r="E202" s="23">
        <f t="shared" ca="1" si="21"/>
        <v>2</v>
      </c>
      <c r="F202" s="25">
        <f ca="1">COUNTIF(INDEX(E202:INDEX($E$1:E202,IFERROR(LOOKUP(2,1/($F$1:F201=2),ROW($F$1:F201)-MIN(ROW($F$1:F201)-1)),1),),),E202)</f>
        <v>1</v>
      </c>
      <c r="G202" s="26">
        <f t="shared" ca="1" si="22"/>
        <v>4</v>
      </c>
      <c r="H202" s="26">
        <f t="shared" ca="1" si="23"/>
        <v>3</v>
      </c>
      <c r="I202" s="26">
        <f t="shared" ca="1" si="23"/>
        <v>7</v>
      </c>
      <c r="J202" s="26">
        <f t="shared" ca="1" si="23"/>
        <v>1</v>
      </c>
      <c r="K202" s="26">
        <f t="shared" ca="1" si="23"/>
        <v>5</v>
      </c>
      <c r="L202" s="26">
        <f t="shared" ca="1" si="23"/>
        <v>6</v>
      </c>
      <c r="M202" s="26">
        <f t="shared" ca="1" si="23"/>
        <v>2</v>
      </c>
      <c r="N202" s="26">
        <f t="shared" ca="1" si="23"/>
        <v>8</v>
      </c>
    </row>
    <row r="203" spans="1:14" ht="19.5" thickBot="1">
      <c r="A203" s="50">
        <f t="shared" si="24"/>
        <v>202</v>
      </c>
      <c r="B203" s="22">
        <f ca="1">Streams!B203</f>
        <v>4</v>
      </c>
      <c r="C203" s="23">
        <f ca="1">VLOOKUP(B203,Partition!$M$2:$N$38,2)</f>
        <v>2</v>
      </c>
      <c r="D203" s="24">
        <f ca="1">COUNTIF(INDEX(C203:INDEX($C$1:C203,IFERROR(LOOKUP(2,1/($D$1:D202=2),ROW($D$1:D202)-MIN(ROW($D$1:D202)-1)),1),),),C203)</f>
        <v>1</v>
      </c>
      <c r="E203" s="23">
        <f t="shared" ca="1" si="21"/>
        <v>7</v>
      </c>
      <c r="F203" s="25">
        <f ca="1">COUNTIF(INDEX(E203:INDEX($E$1:E203,IFERROR(LOOKUP(2,1/($F$1:F202=2),ROW($F$1:F202)-MIN(ROW($F$1:F202)-1)),1),),),E203)</f>
        <v>2</v>
      </c>
      <c r="G203" s="26">
        <f t="shared" ca="1" si="22"/>
        <v>3</v>
      </c>
      <c r="H203" s="26">
        <f t="shared" ca="1" si="23"/>
        <v>4</v>
      </c>
      <c r="I203" s="26">
        <f t="shared" ca="1" si="23"/>
        <v>7</v>
      </c>
      <c r="J203" s="26">
        <f t="shared" ca="1" si="23"/>
        <v>1</v>
      </c>
      <c r="K203" s="26">
        <f t="shared" ca="1" si="23"/>
        <v>5</v>
      </c>
      <c r="L203" s="26">
        <f t="shared" ca="1" si="23"/>
        <v>6</v>
      </c>
      <c r="M203" s="26">
        <f t="shared" ca="1" si="23"/>
        <v>2</v>
      </c>
      <c r="N203" s="26">
        <f t="shared" ca="1" si="23"/>
        <v>8</v>
      </c>
    </row>
    <row r="204" spans="1:14" ht="19.5" thickBot="1">
      <c r="A204" s="50">
        <f t="shared" si="24"/>
        <v>203</v>
      </c>
      <c r="B204" s="22">
        <f ca="1">Streams!B204</f>
        <v>20</v>
      </c>
      <c r="C204" s="23">
        <f ca="1">VLOOKUP(B204,Partition!$M$2:$N$38,2)</f>
        <v>6</v>
      </c>
      <c r="D204" s="24">
        <f ca="1">COUNTIF(INDEX(C204:INDEX($C$1:C204,IFERROR(LOOKUP(2,1/($D$1:D203=2),ROW($D$1:D203)-MIN(ROW($D$1:D203)-1)),1),),),C204)</f>
        <v>1</v>
      </c>
      <c r="E204" s="23">
        <f t="shared" ca="1" si="21"/>
        <v>7</v>
      </c>
      <c r="F204" s="25">
        <f ca="1">COUNTIF(INDEX(E204:INDEX($E$1:E204,IFERROR(LOOKUP(2,1/($F$1:F203=2),ROW($F$1:F203)-MIN(ROW($F$1:F203)-1)),1),),),E204)</f>
        <v>2</v>
      </c>
      <c r="G204" s="26">
        <f t="shared" ca="1" si="22"/>
        <v>2</v>
      </c>
      <c r="H204" s="26">
        <f t="shared" ca="1" si="23"/>
        <v>3</v>
      </c>
      <c r="I204" s="26">
        <f t="shared" ca="1" si="23"/>
        <v>4</v>
      </c>
      <c r="J204" s="26">
        <f t="shared" ca="1" si="23"/>
        <v>7</v>
      </c>
      <c r="K204" s="26">
        <f t="shared" ca="1" si="23"/>
        <v>1</v>
      </c>
      <c r="L204" s="26">
        <f t="shared" ca="1" si="23"/>
        <v>5</v>
      </c>
      <c r="M204" s="26">
        <f t="shared" ca="1" si="23"/>
        <v>6</v>
      </c>
      <c r="N204" s="26">
        <f t="shared" ca="1" si="23"/>
        <v>8</v>
      </c>
    </row>
    <row r="205" spans="1:14" ht="19.5" thickBot="1">
      <c r="A205" s="50">
        <f t="shared" si="24"/>
        <v>204</v>
      </c>
      <c r="B205" s="22">
        <f ca="1">Streams!B205</f>
        <v>2</v>
      </c>
      <c r="C205" s="23">
        <f ca="1">VLOOKUP(B205,Partition!$M$2:$N$38,2)</f>
        <v>2</v>
      </c>
      <c r="D205" s="24">
        <f ca="1">COUNTIF(INDEX(C205:INDEX($C$1:C205,IFERROR(LOOKUP(2,1/($D$1:D204=2),ROW($D$1:D204)-MIN(ROW($D$1:D204)-1)),1),),),C205)</f>
        <v>2</v>
      </c>
      <c r="E205" s="23">
        <f t="shared" ca="1" si="21"/>
        <v>2</v>
      </c>
      <c r="F205" s="25">
        <f ca="1">COUNTIF(INDEX(E205:INDEX($E$1:E205,IFERROR(LOOKUP(2,1/($F$1:F204=2),ROW($F$1:F204)-MIN(ROW($F$1:F204)-1)),1),),),E205)</f>
        <v>1</v>
      </c>
      <c r="G205" s="26">
        <f t="shared" ca="1" si="22"/>
        <v>6</v>
      </c>
      <c r="H205" s="26">
        <f t="shared" ca="1" si="23"/>
        <v>2</v>
      </c>
      <c r="I205" s="26">
        <f t="shared" ca="1" si="23"/>
        <v>3</v>
      </c>
      <c r="J205" s="26">
        <f t="shared" ca="1" si="23"/>
        <v>4</v>
      </c>
      <c r="K205" s="26">
        <f t="shared" ca="1" si="23"/>
        <v>7</v>
      </c>
      <c r="L205" s="26">
        <f t="shared" ca="1" si="23"/>
        <v>1</v>
      </c>
      <c r="M205" s="26">
        <f t="shared" ca="1" si="23"/>
        <v>5</v>
      </c>
      <c r="N205" s="26">
        <f t="shared" ca="1" si="23"/>
        <v>8</v>
      </c>
    </row>
    <row r="206" spans="1:14" ht="19.5" thickBot="1">
      <c r="A206" s="50">
        <f t="shared" si="24"/>
        <v>205</v>
      </c>
      <c r="B206" s="22">
        <f ca="1">Streams!B206</f>
        <v>11</v>
      </c>
      <c r="C206" s="23">
        <f ca="1">VLOOKUP(B206,Partition!$M$2:$N$38,2)</f>
        <v>4</v>
      </c>
      <c r="D206" s="24">
        <f ca="1">COUNTIF(INDEX(C206:INDEX($C$1:C206,IFERROR(LOOKUP(2,1/($D$1:D205=2),ROW($D$1:D205)-MIN(ROW($D$1:D205)-1)),1),),),C206)</f>
        <v>1</v>
      </c>
      <c r="E206" s="23">
        <f t="shared" ca="1" si="21"/>
        <v>4</v>
      </c>
      <c r="F206" s="25">
        <f ca="1">COUNTIF(INDEX(E206:INDEX($E$1:E206,IFERROR(LOOKUP(2,1/($F$1:F205=2),ROW($F$1:F205)-MIN(ROW($F$1:F205)-1)),1),),),E206)</f>
        <v>1</v>
      </c>
      <c r="G206" s="26">
        <f t="shared" ca="1" si="22"/>
        <v>2</v>
      </c>
      <c r="H206" s="26">
        <f t="shared" ca="1" si="23"/>
        <v>6</v>
      </c>
      <c r="I206" s="26">
        <f t="shared" ca="1" si="23"/>
        <v>3</v>
      </c>
      <c r="J206" s="26">
        <f t="shared" ca="1" si="23"/>
        <v>4</v>
      </c>
      <c r="K206" s="26">
        <f t="shared" ca="1" si="23"/>
        <v>7</v>
      </c>
      <c r="L206" s="26">
        <f t="shared" ca="1" si="23"/>
        <v>1</v>
      </c>
      <c r="M206" s="26">
        <f t="shared" ca="1" si="23"/>
        <v>5</v>
      </c>
      <c r="N206" s="26">
        <f t="shared" ca="1" si="23"/>
        <v>8</v>
      </c>
    </row>
    <row r="207" spans="1:14" ht="19.5" thickBot="1">
      <c r="A207" s="50">
        <f t="shared" si="24"/>
        <v>206</v>
      </c>
      <c r="B207" s="22">
        <f ca="1">Streams!B207</f>
        <v>21</v>
      </c>
      <c r="C207" s="23">
        <f ca="1">VLOOKUP(B207,Partition!$M$2:$N$38,2)</f>
        <v>5</v>
      </c>
      <c r="D207" s="24">
        <f ca="1">COUNTIF(INDEX(C207:INDEX($C$1:C207,IFERROR(LOOKUP(2,1/($D$1:D206=2),ROW($D$1:D206)-MIN(ROW($D$1:D206)-1)),1),),),C207)</f>
        <v>1</v>
      </c>
      <c r="E207" s="23">
        <f t="shared" ca="1" si="21"/>
        <v>7</v>
      </c>
      <c r="F207" s="25">
        <f ca="1">COUNTIF(INDEX(E207:INDEX($E$1:E207,IFERROR(LOOKUP(2,1/($F$1:F206=2),ROW($F$1:F206)-MIN(ROW($F$1:F206)-1)),1),),),E207)</f>
        <v>2</v>
      </c>
      <c r="G207" s="26">
        <f t="shared" ca="1" si="22"/>
        <v>4</v>
      </c>
      <c r="H207" s="26">
        <f t="shared" ca="1" si="23"/>
        <v>2</v>
      </c>
      <c r="I207" s="26">
        <f t="shared" ca="1" si="23"/>
        <v>6</v>
      </c>
      <c r="J207" s="26">
        <f t="shared" ca="1" si="23"/>
        <v>3</v>
      </c>
      <c r="K207" s="26">
        <f t="shared" ca="1" si="23"/>
        <v>7</v>
      </c>
      <c r="L207" s="26">
        <f t="shared" ca="1" si="23"/>
        <v>1</v>
      </c>
      <c r="M207" s="26">
        <f t="shared" ca="1" si="23"/>
        <v>5</v>
      </c>
      <c r="N207" s="26">
        <f t="shared" ca="1" si="23"/>
        <v>8</v>
      </c>
    </row>
    <row r="208" spans="1:14" ht="19.5" thickBot="1">
      <c r="A208" s="50">
        <f t="shared" si="24"/>
        <v>207</v>
      </c>
      <c r="B208" s="22">
        <f ca="1">Streams!B208</f>
        <v>6</v>
      </c>
      <c r="C208" s="23">
        <f ca="1">VLOOKUP(B208,Partition!$M$2:$N$38,2)</f>
        <v>2</v>
      </c>
      <c r="D208" s="24">
        <f ca="1">COUNTIF(INDEX(C208:INDEX($C$1:C208,IFERROR(LOOKUP(2,1/($D$1:D207=2),ROW($D$1:D207)-MIN(ROW($D$1:D207)-1)),1),),),C208)</f>
        <v>2</v>
      </c>
      <c r="E208" s="23">
        <f t="shared" ca="1" si="21"/>
        <v>3</v>
      </c>
      <c r="F208" s="25">
        <f ca="1">COUNTIF(INDEX(E208:INDEX($E$1:E208,IFERROR(LOOKUP(2,1/($F$1:F207=2),ROW($F$1:F207)-MIN(ROW($F$1:F207)-1)),1),),),E208)</f>
        <v>1</v>
      </c>
      <c r="G208" s="26">
        <f t="shared" ca="1" si="22"/>
        <v>5</v>
      </c>
      <c r="H208" s="26">
        <f t="shared" ca="1" si="23"/>
        <v>4</v>
      </c>
      <c r="I208" s="26">
        <f t="shared" ca="1" si="23"/>
        <v>2</v>
      </c>
      <c r="J208" s="26">
        <f t="shared" ca="1" si="23"/>
        <v>6</v>
      </c>
      <c r="K208" s="26">
        <f t="shared" ca="1" si="23"/>
        <v>3</v>
      </c>
      <c r="L208" s="26">
        <f t="shared" ca="1" si="23"/>
        <v>7</v>
      </c>
      <c r="M208" s="26">
        <f t="shared" ca="1" si="23"/>
        <v>1</v>
      </c>
      <c r="N208" s="26">
        <f t="shared" ca="1" si="23"/>
        <v>8</v>
      </c>
    </row>
    <row r="209" spans="1:14" ht="19.5" thickBot="1">
      <c r="A209" s="50">
        <f t="shared" si="24"/>
        <v>208</v>
      </c>
      <c r="B209" s="22">
        <f ca="1">Streams!B209</f>
        <v>12</v>
      </c>
      <c r="C209" s="23">
        <f ca="1">VLOOKUP(B209,Partition!$M$2:$N$38,2)</f>
        <v>3</v>
      </c>
      <c r="D209" s="24">
        <f ca="1">COUNTIF(INDEX(C209:INDEX($C$1:C209,IFERROR(LOOKUP(2,1/($D$1:D208=2),ROW($D$1:D208)-MIN(ROW($D$1:D208)-1)),1),),),C209)</f>
        <v>1</v>
      </c>
      <c r="E209" s="23">
        <f t="shared" ca="1" si="21"/>
        <v>5</v>
      </c>
      <c r="F209" s="25">
        <f ca="1">COUNTIF(INDEX(E209:INDEX($E$1:E209,IFERROR(LOOKUP(2,1/($F$1:F208=2),ROW($F$1:F208)-MIN(ROW($F$1:F208)-1)),1),),),E209)</f>
        <v>1</v>
      </c>
      <c r="G209" s="26">
        <f t="shared" ca="1" si="22"/>
        <v>2</v>
      </c>
      <c r="H209" s="26">
        <f t="shared" ca="1" si="23"/>
        <v>5</v>
      </c>
      <c r="I209" s="26">
        <f t="shared" ca="1" si="23"/>
        <v>4</v>
      </c>
      <c r="J209" s="26">
        <f t="shared" ca="1" si="23"/>
        <v>6</v>
      </c>
      <c r="K209" s="26">
        <f t="shared" ca="1" si="23"/>
        <v>3</v>
      </c>
      <c r="L209" s="26">
        <f t="shared" ca="1" si="23"/>
        <v>7</v>
      </c>
      <c r="M209" s="26">
        <f t="shared" ca="1" si="23"/>
        <v>1</v>
      </c>
      <c r="N209" s="26">
        <f t="shared" ca="1" si="23"/>
        <v>8</v>
      </c>
    </row>
    <row r="210" spans="1:14" ht="19.5" thickBot="1">
      <c r="A210" s="50">
        <f t="shared" si="24"/>
        <v>209</v>
      </c>
      <c r="B210" s="22">
        <f ca="1">Streams!B210</f>
        <v>30</v>
      </c>
      <c r="C210" s="23">
        <f ca="1">VLOOKUP(B210,Partition!$M$2:$N$38,2)</f>
        <v>7</v>
      </c>
      <c r="D210" s="24">
        <f ca="1">COUNTIF(INDEX(C210:INDEX($C$1:C210,IFERROR(LOOKUP(2,1/($D$1:D209=2),ROW($D$1:D209)-MIN(ROW($D$1:D209)-1)),1),),),C210)</f>
        <v>1</v>
      </c>
      <c r="E210" s="23">
        <f t="shared" ca="1" si="21"/>
        <v>6</v>
      </c>
      <c r="F210" s="25">
        <f ca="1">COUNTIF(INDEX(E210:INDEX($E$1:E210,IFERROR(LOOKUP(2,1/($F$1:F209=2),ROW($F$1:F209)-MIN(ROW($F$1:F209)-1)),1),),),E210)</f>
        <v>1</v>
      </c>
      <c r="G210" s="26">
        <f t="shared" ca="1" si="22"/>
        <v>3</v>
      </c>
      <c r="H210" s="26">
        <f t="shared" ca="1" si="23"/>
        <v>2</v>
      </c>
      <c r="I210" s="26">
        <f t="shared" ca="1" si="23"/>
        <v>5</v>
      </c>
      <c r="J210" s="26">
        <f t="shared" ca="1" si="23"/>
        <v>4</v>
      </c>
      <c r="K210" s="26">
        <f t="shared" ca="1" si="23"/>
        <v>6</v>
      </c>
      <c r="L210" s="26">
        <f t="shared" ca="1" si="23"/>
        <v>7</v>
      </c>
      <c r="M210" s="26">
        <f t="shared" ca="1" si="23"/>
        <v>1</v>
      </c>
      <c r="N210" s="26">
        <f t="shared" ca="1" si="23"/>
        <v>8</v>
      </c>
    </row>
    <row r="211" spans="1:14" ht="19.5" thickBot="1">
      <c r="A211" s="50">
        <f t="shared" si="24"/>
        <v>210</v>
      </c>
      <c r="B211" s="22">
        <f ca="1">Streams!B211</f>
        <v>7</v>
      </c>
      <c r="C211" s="23">
        <f ca="1">VLOOKUP(B211,Partition!$M$2:$N$38,2)</f>
        <v>1</v>
      </c>
      <c r="D211" s="24">
        <f ca="1">COUNTIF(INDEX(C211:INDEX($C$1:C211,IFERROR(LOOKUP(2,1/($D$1:D210=2),ROW($D$1:D210)-MIN(ROW($D$1:D210)-1)),1),),),C211)</f>
        <v>1</v>
      </c>
      <c r="E211" s="23">
        <f t="shared" ca="1" si="21"/>
        <v>7</v>
      </c>
      <c r="F211" s="25">
        <f ca="1">COUNTIF(INDEX(E211:INDEX($E$1:E211,IFERROR(LOOKUP(2,1/($F$1:F210=2),ROW($F$1:F210)-MIN(ROW($F$1:F210)-1)),1),),),E211)</f>
        <v>2</v>
      </c>
      <c r="G211" s="26">
        <f t="shared" ca="1" si="22"/>
        <v>7</v>
      </c>
      <c r="H211" s="26">
        <f t="shared" ref="H211:N226" ca="1" si="25">IF(AND(G210&lt;&gt;$G211,G210&lt;&gt;G211,G210&lt;&gt;0),G210,H210)</f>
        <v>3</v>
      </c>
      <c r="I211" s="26">
        <f t="shared" ca="1" si="25"/>
        <v>2</v>
      </c>
      <c r="J211" s="26">
        <f t="shared" ca="1" si="25"/>
        <v>5</v>
      </c>
      <c r="K211" s="26">
        <f t="shared" ca="1" si="25"/>
        <v>4</v>
      </c>
      <c r="L211" s="26">
        <f t="shared" ca="1" si="25"/>
        <v>6</v>
      </c>
      <c r="M211" s="26">
        <f t="shared" ca="1" si="25"/>
        <v>1</v>
      </c>
      <c r="N211" s="26">
        <f t="shared" ca="1" si="25"/>
        <v>8</v>
      </c>
    </row>
    <row r="212" spans="1:14" ht="19.5" thickBot="1">
      <c r="A212" s="50">
        <f t="shared" si="24"/>
        <v>211</v>
      </c>
      <c r="B212" s="22">
        <f ca="1">Streams!B212</f>
        <v>24</v>
      </c>
      <c r="C212" s="23">
        <f ca="1">VLOOKUP(B212,Partition!$M$2:$N$38,2)</f>
        <v>6</v>
      </c>
      <c r="D212" s="24">
        <f ca="1">COUNTIF(INDEX(C212:INDEX($C$1:C212,IFERROR(LOOKUP(2,1/($D$1:D211=2),ROW($D$1:D211)-MIN(ROW($D$1:D211)-1)),1),),),C212)</f>
        <v>1</v>
      </c>
      <c r="E212" s="23">
        <f t="shared" ca="1" si="21"/>
        <v>7</v>
      </c>
      <c r="F212" s="25">
        <f ca="1">COUNTIF(INDEX(E212:INDEX($E$1:E212,IFERROR(LOOKUP(2,1/($F$1:F211=2),ROW($F$1:F211)-MIN(ROW($F$1:F211)-1)),1),),),E212)</f>
        <v>2</v>
      </c>
      <c r="G212" s="26">
        <f t="shared" ca="1" si="22"/>
        <v>1</v>
      </c>
      <c r="H212" s="26">
        <f t="shared" ca="1" si="25"/>
        <v>7</v>
      </c>
      <c r="I212" s="26">
        <f t="shared" ca="1" si="25"/>
        <v>3</v>
      </c>
      <c r="J212" s="26">
        <f t="shared" ca="1" si="25"/>
        <v>2</v>
      </c>
      <c r="K212" s="26">
        <f t="shared" ca="1" si="25"/>
        <v>5</v>
      </c>
      <c r="L212" s="26">
        <f t="shared" ca="1" si="25"/>
        <v>4</v>
      </c>
      <c r="M212" s="26">
        <f t="shared" ca="1" si="25"/>
        <v>6</v>
      </c>
      <c r="N212" s="26">
        <f t="shared" ca="1" si="25"/>
        <v>8</v>
      </c>
    </row>
    <row r="213" spans="1:14" ht="19.5" thickBot="1">
      <c r="A213" s="50">
        <f t="shared" si="24"/>
        <v>212</v>
      </c>
      <c r="B213" s="22">
        <f ca="1">Streams!B213</f>
        <v>30</v>
      </c>
      <c r="C213" s="23">
        <f ca="1">VLOOKUP(B213,Partition!$M$2:$N$38,2)</f>
        <v>7</v>
      </c>
      <c r="D213" s="24">
        <f ca="1">COUNTIF(INDEX(C213:INDEX($C$1:C213,IFERROR(LOOKUP(2,1/($D$1:D212=2),ROW($D$1:D212)-MIN(ROW($D$1:D212)-1)),1),),),C213)</f>
        <v>2</v>
      </c>
      <c r="E213" s="23">
        <f t="shared" ca="1" si="21"/>
        <v>3</v>
      </c>
      <c r="F213" s="25">
        <f ca="1">COUNTIF(INDEX(E213:INDEX($E$1:E213,IFERROR(LOOKUP(2,1/($F$1:F212=2),ROW($F$1:F212)-MIN(ROW($F$1:F212)-1)),1),),),E213)</f>
        <v>1</v>
      </c>
      <c r="G213" s="26">
        <f t="shared" ca="1" si="22"/>
        <v>6</v>
      </c>
      <c r="H213" s="26">
        <f t="shared" ca="1" si="25"/>
        <v>1</v>
      </c>
      <c r="I213" s="26">
        <f t="shared" ca="1" si="25"/>
        <v>7</v>
      </c>
      <c r="J213" s="26">
        <f t="shared" ca="1" si="25"/>
        <v>3</v>
      </c>
      <c r="K213" s="26">
        <f t="shared" ca="1" si="25"/>
        <v>2</v>
      </c>
      <c r="L213" s="26">
        <f t="shared" ca="1" si="25"/>
        <v>5</v>
      </c>
      <c r="M213" s="26">
        <f t="shared" ca="1" si="25"/>
        <v>4</v>
      </c>
      <c r="N213" s="26">
        <f t="shared" ca="1" si="25"/>
        <v>8</v>
      </c>
    </row>
    <row r="214" spans="1:14" ht="19.5" thickBot="1">
      <c r="A214" s="50">
        <f t="shared" si="24"/>
        <v>213</v>
      </c>
      <c r="B214" s="22">
        <f ca="1">Streams!B214</f>
        <v>14</v>
      </c>
      <c r="C214" s="23">
        <f ca="1">VLOOKUP(B214,Partition!$M$2:$N$38,2)</f>
        <v>3</v>
      </c>
      <c r="D214" s="24">
        <f ca="1">COUNTIF(INDEX(C214:INDEX($C$1:C214,IFERROR(LOOKUP(2,1/($D$1:D213=2),ROW($D$1:D213)-MIN(ROW($D$1:D213)-1)),1),),),C214)</f>
        <v>1</v>
      </c>
      <c r="E214" s="23">
        <f t="shared" ca="1" si="21"/>
        <v>4</v>
      </c>
      <c r="F214" s="25">
        <f ca="1">COUNTIF(INDEX(E214:INDEX($E$1:E214,IFERROR(LOOKUP(2,1/($F$1:F213=2),ROW($F$1:F213)-MIN(ROW($F$1:F213)-1)),1),),),E214)</f>
        <v>1</v>
      </c>
      <c r="G214" s="26">
        <f t="shared" ca="1" si="22"/>
        <v>7</v>
      </c>
      <c r="H214" s="26">
        <f t="shared" ca="1" si="25"/>
        <v>6</v>
      </c>
      <c r="I214" s="26">
        <f t="shared" ca="1" si="25"/>
        <v>1</v>
      </c>
      <c r="J214" s="26">
        <f t="shared" ca="1" si="25"/>
        <v>3</v>
      </c>
      <c r="K214" s="26">
        <f t="shared" ca="1" si="25"/>
        <v>2</v>
      </c>
      <c r="L214" s="26">
        <f t="shared" ca="1" si="25"/>
        <v>5</v>
      </c>
      <c r="M214" s="26">
        <f t="shared" ca="1" si="25"/>
        <v>4</v>
      </c>
      <c r="N214" s="26">
        <f t="shared" ca="1" si="25"/>
        <v>8</v>
      </c>
    </row>
    <row r="215" spans="1:14" ht="19.5" thickBot="1">
      <c r="A215" s="50">
        <f t="shared" si="24"/>
        <v>214</v>
      </c>
      <c r="B215" s="22">
        <f ca="1">Streams!B215</f>
        <v>28</v>
      </c>
      <c r="C215" s="23">
        <f ca="1">VLOOKUP(B215,Partition!$M$2:$N$38,2)</f>
        <v>6</v>
      </c>
      <c r="D215" s="24">
        <f ca="1">COUNTIF(INDEX(C215:INDEX($C$1:C215,IFERROR(LOOKUP(2,1/($D$1:D214=2),ROW($D$1:D214)-MIN(ROW($D$1:D214)-1)),1),),),C215)</f>
        <v>1</v>
      </c>
      <c r="E215" s="23">
        <f t="shared" ca="1" si="21"/>
        <v>3</v>
      </c>
      <c r="F215" s="25">
        <f ca="1">COUNTIF(INDEX(E215:INDEX($E$1:E215,IFERROR(LOOKUP(2,1/($F$1:F214=2),ROW($F$1:F214)-MIN(ROW($F$1:F214)-1)),1),),),E215)</f>
        <v>2</v>
      </c>
      <c r="G215" s="26">
        <f t="shared" ca="1" si="22"/>
        <v>3</v>
      </c>
      <c r="H215" s="26">
        <f t="shared" ca="1" si="25"/>
        <v>7</v>
      </c>
      <c r="I215" s="26">
        <f t="shared" ca="1" si="25"/>
        <v>6</v>
      </c>
      <c r="J215" s="26">
        <f t="shared" ca="1" si="25"/>
        <v>1</v>
      </c>
      <c r="K215" s="26">
        <f t="shared" ca="1" si="25"/>
        <v>2</v>
      </c>
      <c r="L215" s="26">
        <f t="shared" ca="1" si="25"/>
        <v>5</v>
      </c>
      <c r="M215" s="26">
        <f t="shared" ca="1" si="25"/>
        <v>4</v>
      </c>
      <c r="N215" s="26">
        <f t="shared" ca="1" si="25"/>
        <v>8</v>
      </c>
    </row>
    <row r="216" spans="1:14" ht="19.5" thickBot="1">
      <c r="A216" s="50">
        <f t="shared" si="24"/>
        <v>215</v>
      </c>
      <c r="B216" s="22">
        <f ca="1">Streams!B216</f>
        <v>17</v>
      </c>
      <c r="C216" s="23">
        <f ca="1">VLOOKUP(B216,Partition!$M$2:$N$38,2)</f>
        <v>4</v>
      </c>
      <c r="D216" s="24">
        <f ca="1">COUNTIF(INDEX(C216:INDEX($C$1:C216,IFERROR(LOOKUP(2,1/($D$1:D215=2),ROW($D$1:D215)-MIN(ROW($D$1:D215)-1)),1),),),C216)</f>
        <v>1</v>
      </c>
      <c r="E216" s="23">
        <f t="shared" ca="1" si="21"/>
        <v>7</v>
      </c>
      <c r="F216" s="25">
        <f ca="1">COUNTIF(INDEX(E216:INDEX($E$1:E216,IFERROR(LOOKUP(2,1/($F$1:F215=2),ROW($F$1:F215)-MIN(ROW($F$1:F215)-1)),1),),),E216)</f>
        <v>1</v>
      </c>
      <c r="G216" s="26">
        <f t="shared" ca="1" si="22"/>
        <v>6</v>
      </c>
      <c r="H216" s="26">
        <f t="shared" ca="1" si="25"/>
        <v>3</v>
      </c>
      <c r="I216" s="26">
        <f t="shared" ca="1" si="25"/>
        <v>7</v>
      </c>
      <c r="J216" s="26">
        <f t="shared" ca="1" si="25"/>
        <v>1</v>
      </c>
      <c r="K216" s="26">
        <f t="shared" ca="1" si="25"/>
        <v>2</v>
      </c>
      <c r="L216" s="26">
        <f t="shared" ca="1" si="25"/>
        <v>5</v>
      </c>
      <c r="M216" s="26">
        <f t="shared" ca="1" si="25"/>
        <v>4</v>
      </c>
      <c r="N216" s="26">
        <f t="shared" ca="1" si="25"/>
        <v>8</v>
      </c>
    </row>
    <row r="217" spans="1:14" ht="19.5" thickBot="1">
      <c r="A217" s="50">
        <f t="shared" si="24"/>
        <v>216</v>
      </c>
      <c r="B217" s="22">
        <f ca="1">Streams!B217</f>
        <v>27</v>
      </c>
      <c r="C217" s="23">
        <f ca="1">VLOOKUP(B217,Partition!$M$2:$N$38,2)</f>
        <v>5</v>
      </c>
      <c r="D217" s="24">
        <f ca="1">COUNTIF(INDEX(C217:INDEX($C$1:C217,IFERROR(LOOKUP(2,1/($D$1:D216=2),ROW($D$1:D216)-MIN(ROW($D$1:D216)-1)),1),),),C217)</f>
        <v>1</v>
      </c>
      <c r="E217" s="23">
        <f t="shared" ca="1" si="21"/>
        <v>7</v>
      </c>
      <c r="F217" s="25">
        <f ca="1">COUNTIF(INDEX(E217:INDEX($E$1:E217,IFERROR(LOOKUP(2,1/($F$1:F216=2),ROW($F$1:F216)-MIN(ROW($F$1:F216)-1)),1),),),E217)</f>
        <v>2</v>
      </c>
      <c r="G217" s="26">
        <f t="shared" ca="1" si="22"/>
        <v>4</v>
      </c>
      <c r="H217" s="26">
        <f t="shared" ca="1" si="25"/>
        <v>6</v>
      </c>
      <c r="I217" s="26">
        <f t="shared" ca="1" si="25"/>
        <v>3</v>
      </c>
      <c r="J217" s="26">
        <f t="shared" ca="1" si="25"/>
        <v>7</v>
      </c>
      <c r="K217" s="26">
        <f t="shared" ca="1" si="25"/>
        <v>1</v>
      </c>
      <c r="L217" s="26">
        <f t="shared" ca="1" si="25"/>
        <v>2</v>
      </c>
      <c r="M217" s="26">
        <f t="shared" ca="1" si="25"/>
        <v>5</v>
      </c>
      <c r="N217" s="26">
        <f t="shared" ca="1" si="25"/>
        <v>8</v>
      </c>
    </row>
    <row r="218" spans="1:14" ht="19.5" thickBot="1">
      <c r="A218" s="50">
        <f t="shared" si="24"/>
        <v>217</v>
      </c>
      <c r="B218" s="22">
        <f ca="1">Streams!B218</f>
        <v>12</v>
      </c>
      <c r="C218" s="23">
        <f ca="1">VLOOKUP(B218,Partition!$M$2:$N$38,2)</f>
        <v>3</v>
      </c>
      <c r="D218" s="24">
        <f ca="1">COUNTIF(INDEX(C218:INDEX($C$1:C218,IFERROR(LOOKUP(2,1/($D$1:D217=2),ROW($D$1:D217)-MIN(ROW($D$1:D217)-1)),1),),),C218)</f>
        <v>2</v>
      </c>
      <c r="E218" s="23">
        <f t="shared" ca="1" si="21"/>
        <v>4</v>
      </c>
      <c r="F218" s="25">
        <f ca="1">COUNTIF(INDEX(E218:INDEX($E$1:E218,IFERROR(LOOKUP(2,1/($F$1:F217=2),ROW($F$1:F217)-MIN(ROW($F$1:F217)-1)),1),),),E218)</f>
        <v>1</v>
      </c>
      <c r="G218" s="26">
        <f t="shared" ca="1" si="22"/>
        <v>5</v>
      </c>
      <c r="H218" s="26">
        <f t="shared" ca="1" si="25"/>
        <v>4</v>
      </c>
      <c r="I218" s="26">
        <f t="shared" ca="1" si="25"/>
        <v>6</v>
      </c>
      <c r="J218" s="26">
        <f t="shared" ca="1" si="25"/>
        <v>3</v>
      </c>
      <c r="K218" s="26">
        <f t="shared" ca="1" si="25"/>
        <v>7</v>
      </c>
      <c r="L218" s="26">
        <f t="shared" ca="1" si="25"/>
        <v>1</v>
      </c>
      <c r="M218" s="26">
        <f t="shared" ca="1" si="25"/>
        <v>2</v>
      </c>
      <c r="N218" s="26">
        <f t="shared" ca="1" si="25"/>
        <v>8</v>
      </c>
    </row>
    <row r="219" spans="1:14" ht="19.5" thickBot="1">
      <c r="A219" s="50">
        <f t="shared" si="24"/>
        <v>218</v>
      </c>
      <c r="B219" s="22">
        <f ca="1">Streams!B219</f>
        <v>13</v>
      </c>
      <c r="C219" s="23">
        <f ca="1">VLOOKUP(B219,Partition!$M$2:$N$38,2)</f>
        <v>4</v>
      </c>
      <c r="D219" s="24">
        <f ca="1">COUNTIF(INDEX(C219:INDEX($C$1:C219,IFERROR(LOOKUP(2,1/($D$1:D218=2),ROW($D$1:D218)-MIN(ROW($D$1:D218)-1)),1),),),C219)</f>
        <v>1</v>
      </c>
      <c r="E219" s="23">
        <f t="shared" ca="1" si="21"/>
        <v>3</v>
      </c>
      <c r="F219" s="25">
        <f ca="1">COUNTIF(INDEX(E219:INDEX($E$1:E219,IFERROR(LOOKUP(2,1/($F$1:F218=2),ROW($F$1:F218)-MIN(ROW($F$1:F218)-1)),1),),),E219)</f>
        <v>1</v>
      </c>
      <c r="G219" s="26">
        <f t="shared" ca="1" si="22"/>
        <v>3</v>
      </c>
      <c r="H219" s="26">
        <f t="shared" ca="1" si="25"/>
        <v>5</v>
      </c>
      <c r="I219" s="26">
        <f t="shared" ca="1" si="25"/>
        <v>4</v>
      </c>
      <c r="J219" s="26">
        <f t="shared" ca="1" si="25"/>
        <v>6</v>
      </c>
      <c r="K219" s="26">
        <f t="shared" ca="1" si="25"/>
        <v>7</v>
      </c>
      <c r="L219" s="26">
        <f t="shared" ca="1" si="25"/>
        <v>1</v>
      </c>
      <c r="M219" s="26">
        <f t="shared" ca="1" si="25"/>
        <v>2</v>
      </c>
      <c r="N219" s="26">
        <f t="shared" ca="1" si="25"/>
        <v>8</v>
      </c>
    </row>
    <row r="220" spans="1:14" ht="19.5" thickBot="1">
      <c r="A220" s="50">
        <f t="shared" si="24"/>
        <v>219</v>
      </c>
      <c r="B220" s="22">
        <f ca="1">Streams!B220</f>
        <v>0</v>
      </c>
      <c r="C220" s="23">
        <f ca="1">VLOOKUP(B220,Partition!$M$2:$N$38,2)</f>
        <v>0</v>
      </c>
      <c r="D220" s="24">
        <f ca="1">COUNTIF(INDEX(C220:INDEX($C$1:C220,IFERROR(LOOKUP(2,1/($D$1:D219=2),ROW($D$1:D219)-MIN(ROW($D$1:D219)-1)),1),),),C220)</f>
        <v>1</v>
      </c>
      <c r="E220" s="23" t="str">
        <f t="shared" ca="1" si="21"/>
        <v/>
      </c>
      <c r="F220" s="25">
        <f ca="1">COUNTIF(INDEX(E220:INDEX($E$1:E220,IFERROR(LOOKUP(2,1/($F$1:F219=2),ROW($F$1:F219)-MIN(ROW($F$1:F219)-1)),1),),),E220)</f>
        <v>1</v>
      </c>
      <c r="G220" s="26">
        <f t="shared" ca="1" si="22"/>
        <v>4</v>
      </c>
      <c r="H220" s="26">
        <f t="shared" ca="1" si="25"/>
        <v>3</v>
      </c>
      <c r="I220" s="26">
        <f t="shared" ca="1" si="25"/>
        <v>5</v>
      </c>
      <c r="J220" s="26">
        <f t="shared" ca="1" si="25"/>
        <v>6</v>
      </c>
      <c r="K220" s="26">
        <f t="shared" ca="1" si="25"/>
        <v>7</v>
      </c>
      <c r="L220" s="26">
        <f t="shared" ca="1" si="25"/>
        <v>1</v>
      </c>
      <c r="M220" s="26">
        <f t="shared" ca="1" si="25"/>
        <v>2</v>
      </c>
      <c r="N220" s="26">
        <f t="shared" ca="1" si="25"/>
        <v>8</v>
      </c>
    </row>
    <row r="221" spans="1:14" ht="19.5" thickBot="1">
      <c r="A221" s="50">
        <f t="shared" si="24"/>
        <v>220</v>
      </c>
      <c r="B221" s="22">
        <f ca="1">Streams!B221</f>
        <v>14</v>
      </c>
      <c r="C221" s="23">
        <f ca="1">VLOOKUP(B221,Partition!$M$2:$N$38,2)</f>
        <v>3</v>
      </c>
      <c r="D221" s="24">
        <f ca="1">COUNTIF(INDEX(C221:INDEX($C$1:C221,IFERROR(LOOKUP(2,1/($D$1:D220=2),ROW($D$1:D220)-MIN(ROW($D$1:D220)-1)),1),),),C221)</f>
        <v>2</v>
      </c>
      <c r="E221" s="23">
        <f t="shared" ca="1" si="21"/>
        <v>2</v>
      </c>
      <c r="F221" s="25">
        <f ca="1">COUNTIF(INDEX(E221:INDEX($E$1:E221,IFERROR(LOOKUP(2,1/($F$1:F220=2),ROW($F$1:F220)-MIN(ROW($F$1:F220)-1)),1),),),E221)</f>
        <v>1</v>
      </c>
      <c r="G221" s="26">
        <f t="shared" ca="1" si="22"/>
        <v>4</v>
      </c>
      <c r="H221" s="26">
        <f t="shared" ca="1" si="25"/>
        <v>3</v>
      </c>
      <c r="I221" s="26">
        <f t="shared" ca="1" si="25"/>
        <v>5</v>
      </c>
      <c r="J221" s="26">
        <f t="shared" ca="1" si="25"/>
        <v>6</v>
      </c>
      <c r="K221" s="26">
        <f t="shared" ca="1" si="25"/>
        <v>7</v>
      </c>
      <c r="L221" s="26">
        <f t="shared" ca="1" si="25"/>
        <v>1</v>
      </c>
      <c r="M221" s="26">
        <f t="shared" ca="1" si="25"/>
        <v>2</v>
      </c>
      <c r="N221" s="26">
        <f t="shared" ca="1" si="25"/>
        <v>8</v>
      </c>
    </row>
    <row r="222" spans="1:14" ht="19.5" thickBot="1">
      <c r="A222" s="50">
        <f t="shared" si="24"/>
        <v>221</v>
      </c>
      <c r="B222" s="22">
        <f ca="1">Streams!B222</f>
        <v>6</v>
      </c>
      <c r="C222" s="23">
        <f ca="1">VLOOKUP(B222,Partition!$M$2:$N$38,2)</f>
        <v>2</v>
      </c>
      <c r="D222" s="24">
        <f ca="1">COUNTIF(INDEX(C222:INDEX($C$1:C222,IFERROR(LOOKUP(2,1/($D$1:D221=2),ROW($D$1:D221)-MIN(ROW($D$1:D221)-1)),1),),),C222)</f>
        <v>1</v>
      </c>
      <c r="E222" s="23">
        <f t="shared" ca="1" si="21"/>
        <v>7</v>
      </c>
      <c r="F222" s="25">
        <f ca="1">COUNTIF(INDEX(E222:INDEX($E$1:E222,IFERROR(LOOKUP(2,1/($F$1:F221=2),ROW($F$1:F221)-MIN(ROW($F$1:F221)-1)),1),),),E222)</f>
        <v>2</v>
      </c>
      <c r="G222" s="26">
        <f t="shared" ca="1" si="22"/>
        <v>3</v>
      </c>
      <c r="H222" s="26">
        <f t="shared" ca="1" si="25"/>
        <v>4</v>
      </c>
      <c r="I222" s="26">
        <f t="shared" ca="1" si="25"/>
        <v>5</v>
      </c>
      <c r="J222" s="26">
        <f t="shared" ca="1" si="25"/>
        <v>6</v>
      </c>
      <c r="K222" s="26">
        <f t="shared" ca="1" si="25"/>
        <v>7</v>
      </c>
      <c r="L222" s="26">
        <f t="shared" ca="1" si="25"/>
        <v>1</v>
      </c>
      <c r="M222" s="26">
        <f t="shared" ca="1" si="25"/>
        <v>2</v>
      </c>
      <c r="N222" s="26">
        <f t="shared" ca="1" si="25"/>
        <v>8</v>
      </c>
    </row>
    <row r="223" spans="1:14" ht="19.5" thickBot="1">
      <c r="A223" s="50">
        <f t="shared" si="24"/>
        <v>222</v>
      </c>
      <c r="B223" s="22">
        <f ca="1">Streams!B223</f>
        <v>16</v>
      </c>
      <c r="C223" s="23">
        <f ca="1">VLOOKUP(B223,Partition!$M$2:$N$38,2)</f>
        <v>3</v>
      </c>
      <c r="D223" s="24">
        <f ca="1">COUNTIF(INDEX(C223:INDEX($C$1:C223,IFERROR(LOOKUP(2,1/($D$1:D222=2),ROW($D$1:D222)-MIN(ROW($D$1:D222)-1)),1),),),C223)</f>
        <v>2</v>
      </c>
      <c r="E223" s="23">
        <f t="shared" ca="1" si="21"/>
        <v>2</v>
      </c>
      <c r="F223" s="25">
        <f ca="1">COUNTIF(INDEX(E223:INDEX($E$1:E223,IFERROR(LOOKUP(2,1/($F$1:F222=2),ROW($F$1:F222)-MIN(ROW($F$1:F222)-1)),1),),),E223)</f>
        <v>1</v>
      </c>
      <c r="G223" s="26">
        <f t="shared" ca="1" si="22"/>
        <v>2</v>
      </c>
      <c r="H223" s="26">
        <f t="shared" ca="1" si="25"/>
        <v>3</v>
      </c>
      <c r="I223" s="26">
        <f t="shared" ca="1" si="25"/>
        <v>4</v>
      </c>
      <c r="J223" s="26">
        <f t="shared" ca="1" si="25"/>
        <v>5</v>
      </c>
      <c r="K223" s="26">
        <f t="shared" ca="1" si="25"/>
        <v>6</v>
      </c>
      <c r="L223" s="26">
        <f t="shared" ca="1" si="25"/>
        <v>7</v>
      </c>
      <c r="M223" s="26">
        <f t="shared" ca="1" si="25"/>
        <v>1</v>
      </c>
      <c r="N223" s="26">
        <f t="shared" ca="1" si="25"/>
        <v>8</v>
      </c>
    </row>
    <row r="224" spans="1:14" ht="19.5" thickBot="1">
      <c r="A224" s="50">
        <f t="shared" si="24"/>
        <v>223</v>
      </c>
      <c r="B224" s="22">
        <f ca="1">Streams!B224</f>
        <v>33</v>
      </c>
      <c r="C224" s="23">
        <f ca="1">VLOOKUP(B224,Partition!$M$2:$N$38,2)</f>
        <v>8</v>
      </c>
      <c r="D224" s="24">
        <f ca="1">COUNTIF(INDEX(C224:INDEX($C$1:C224,IFERROR(LOOKUP(2,1/($D$1:D223=2),ROW($D$1:D223)-MIN(ROW($D$1:D223)-1)),1),),),C224)</f>
        <v>1</v>
      </c>
      <c r="E224" s="23">
        <f t="shared" ca="1" si="21"/>
        <v>8</v>
      </c>
      <c r="F224" s="25">
        <f ca="1">COUNTIF(INDEX(E224:INDEX($E$1:E224,IFERROR(LOOKUP(2,1/($F$1:F223=2),ROW($F$1:F223)-MIN(ROW($F$1:F223)-1)),1),),),E224)</f>
        <v>1</v>
      </c>
      <c r="G224" s="26">
        <f t="shared" ca="1" si="22"/>
        <v>3</v>
      </c>
      <c r="H224" s="26">
        <f t="shared" ca="1" si="25"/>
        <v>2</v>
      </c>
      <c r="I224" s="26">
        <f t="shared" ca="1" si="25"/>
        <v>4</v>
      </c>
      <c r="J224" s="26">
        <f t="shared" ca="1" si="25"/>
        <v>5</v>
      </c>
      <c r="K224" s="26">
        <f t="shared" ca="1" si="25"/>
        <v>6</v>
      </c>
      <c r="L224" s="26">
        <f t="shared" ca="1" si="25"/>
        <v>7</v>
      </c>
      <c r="M224" s="26">
        <f t="shared" ca="1" si="25"/>
        <v>1</v>
      </c>
      <c r="N224" s="26">
        <f t="shared" ca="1" si="25"/>
        <v>8</v>
      </c>
    </row>
    <row r="225" spans="1:14" ht="19.5" thickBot="1">
      <c r="A225" s="50">
        <f t="shared" si="24"/>
        <v>224</v>
      </c>
      <c r="B225" s="22">
        <f ca="1">Streams!B225</f>
        <v>30</v>
      </c>
      <c r="C225" s="23">
        <f ca="1">VLOOKUP(B225,Partition!$M$2:$N$38,2)</f>
        <v>7</v>
      </c>
      <c r="D225" s="24">
        <f ca="1">COUNTIF(INDEX(C225:INDEX($C$1:C225,IFERROR(LOOKUP(2,1/($D$1:D224=2),ROW($D$1:D224)-MIN(ROW($D$1:D224)-1)),1),),),C225)</f>
        <v>1</v>
      </c>
      <c r="E225" s="23">
        <f t="shared" ca="1" si="21"/>
        <v>7</v>
      </c>
      <c r="F225" s="25">
        <f ca="1">COUNTIF(INDEX(E225:INDEX($E$1:E225,IFERROR(LOOKUP(2,1/($F$1:F224=2),ROW($F$1:F224)-MIN(ROW($F$1:F224)-1)),1),),),E225)</f>
        <v>2</v>
      </c>
      <c r="G225" s="26">
        <f t="shared" ca="1" si="22"/>
        <v>8</v>
      </c>
      <c r="H225" s="26">
        <f t="shared" ca="1" si="25"/>
        <v>3</v>
      </c>
      <c r="I225" s="26">
        <f t="shared" ca="1" si="25"/>
        <v>2</v>
      </c>
      <c r="J225" s="26">
        <f t="shared" ca="1" si="25"/>
        <v>4</v>
      </c>
      <c r="K225" s="26">
        <f t="shared" ca="1" si="25"/>
        <v>5</v>
      </c>
      <c r="L225" s="26">
        <f t="shared" ca="1" si="25"/>
        <v>6</v>
      </c>
      <c r="M225" s="26">
        <f t="shared" ca="1" si="25"/>
        <v>7</v>
      </c>
      <c r="N225" s="26">
        <f t="shared" ca="1" si="25"/>
        <v>1</v>
      </c>
    </row>
    <row r="226" spans="1:14" ht="19.5" thickBot="1">
      <c r="A226" s="50">
        <f t="shared" si="24"/>
        <v>225</v>
      </c>
      <c r="B226" s="22">
        <f ca="1">Streams!B226</f>
        <v>18</v>
      </c>
      <c r="C226" s="23">
        <f ca="1">VLOOKUP(B226,Partition!$M$2:$N$38,2)</f>
        <v>3</v>
      </c>
      <c r="D226" s="24">
        <f ca="1">COUNTIF(INDEX(C226:INDEX($C$1:C226,IFERROR(LOOKUP(2,1/($D$1:D225=2),ROW($D$1:D225)-MIN(ROW($D$1:D225)-1)),1),),),C226)</f>
        <v>2</v>
      </c>
      <c r="E226" s="23">
        <f t="shared" ca="1" si="21"/>
        <v>3</v>
      </c>
      <c r="F226" s="25">
        <f ca="1">COUNTIF(INDEX(E226:INDEX($E$1:E226,IFERROR(LOOKUP(2,1/($F$1:F225=2),ROW($F$1:F225)-MIN(ROW($F$1:F225)-1)),1),),),E226)</f>
        <v>1</v>
      </c>
      <c r="G226" s="26">
        <f t="shared" ca="1" si="22"/>
        <v>7</v>
      </c>
      <c r="H226" s="26">
        <f t="shared" ca="1" si="25"/>
        <v>8</v>
      </c>
      <c r="I226" s="26">
        <f t="shared" ca="1" si="25"/>
        <v>3</v>
      </c>
      <c r="J226" s="26">
        <f t="shared" ca="1" si="25"/>
        <v>2</v>
      </c>
      <c r="K226" s="26">
        <f t="shared" ca="1" si="25"/>
        <v>4</v>
      </c>
      <c r="L226" s="26">
        <f t="shared" ca="1" si="25"/>
        <v>5</v>
      </c>
      <c r="M226" s="26">
        <f t="shared" ca="1" si="25"/>
        <v>6</v>
      </c>
      <c r="N226" s="26">
        <f t="shared" ca="1" si="25"/>
        <v>1</v>
      </c>
    </row>
    <row r="227" spans="1:14" ht="19.5" thickBot="1">
      <c r="A227" s="50">
        <f t="shared" si="24"/>
        <v>226</v>
      </c>
      <c r="B227" s="22">
        <f ca="1">Streams!B227</f>
        <v>33</v>
      </c>
      <c r="C227" s="23">
        <f ca="1">VLOOKUP(B227,Partition!$M$2:$N$38,2)</f>
        <v>8</v>
      </c>
      <c r="D227" s="24">
        <f ca="1">COUNTIF(INDEX(C227:INDEX($C$1:C227,IFERROR(LOOKUP(2,1/($D$1:D226=2),ROW($D$1:D226)-MIN(ROW($D$1:D226)-1)),1),),),C227)</f>
        <v>1</v>
      </c>
      <c r="E227" s="23">
        <f t="shared" ca="1" si="21"/>
        <v>3</v>
      </c>
      <c r="F227" s="25">
        <f ca="1">COUNTIF(INDEX(E227:INDEX($E$1:E227,IFERROR(LOOKUP(2,1/($F$1:F226=2),ROW($F$1:F226)-MIN(ROW($F$1:F226)-1)),1),),),E227)</f>
        <v>2</v>
      </c>
      <c r="G227" s="26">
        <f t="shared" ca="1" si="22"/>
        <v>3</v>
      </c>
      <c r="H227" s="26">
        <f t="shared" ref="H227:N242" ca="1" si="26">IF(AND(G226&lt;&gt;$G227,G226&lt;&gt;G227,G226&lt;&gt;0),G226,H226)</f>
        <v>7</v>
      </c>
      <c r="I227" s="26">
        <f t="shared" ca="1" si="26"/>
        <v>8</v>
      </c>
      <c r="J227" s="26">
        <f t="shared" ca="1" si="26"/>
        <v>2</v>
      </c>
      <c r="K227" s="26">
        <f t="shared" ca="1" si="26"/>
        <v>4</v>
      </c>
      <c r="L227" s="26">
        <f t="shared" ca="1" si="26"/>
        <v>5</v>
      </c>
      <c r="M227" s="26">
        <f t="shared" ca="1" si="26"/>
        <v>6</v>
      </c>
      <c r="N227" s="26">
        <f t="shared" ca="1" si="26"/>
        <v>1</v>
      </c>
    </row>
    <row r="228" spans="1:14" ht="19.5" thickBot="1">
      <c r="A228" s="50">
        <f t="shared" si="24"/>
        <v>227</v>
      </c>
      <c r="B228" s="22">
        <f ca="1">Streams!B228</f>
        <v>11</v>
      </c>
      <c r="C228" s="23">
        <f ca="1">VLOOKUP(B228,Partition!$M$2:$N$38,2)</f>
        <v>4</v>
      </c>
      <c r="D228" s="24">
        <f ca="1">COUNTIF(INDEX(C228:INDEX($C$1:C228,IFERROR(LOOKUP(2,1/($D$1:D227=2),ROW($D$1:D227)-MIN(ROW($D$1:D227)-1)),1),),),C228)</f>
        <v>1</v>
      </c>
      <c r="E228" s="23">
        <f t="shared" ca="1" si="21"/>
        <v>5</v>
      </c>
      <c r="F228" s="25">
        <f ca="1">COUNTIF(INDEX(E228:INDEX($E$1:E228,IFERROR(LOOKUP(2,1/($F$1:F227=2),ROW($F$1:F227)-MIN(ROW($F$1:F227)-1)),1),),),E228)</f>
        <v>1</v>
      </c>
      <c r="G228" s="26">
        <f t="shared" ca="1" si="22"/>
        <v>8</v>
      </c>
      <c r="H228" s="26">
        <f t="shared" ca="1" si="26"/>
        <v>3</v>
      </c>
      <c r="I228" s="26">
        <f t="shared" ca="1" si="26"/>
        <v>7</v>
      </c>
      <c r="J228" s="26">
        <f t="shared" ca="1" si="26"/>
        <v>2</v>
      </c>
      <c r="K228" s="26">
        <f t="shared" ca="1" si="26"/>
        <v>4</v>
      </c>
      <c r="L228" s="26">
        <f t="shared" ca="1" si="26"/>
        <v>5</v>
      </c>
      <c r="M228" s="26">
        <f t="shared" ca="1" si="26"/>
        <v>6</v>
      </c>
      <c r="N228" s="26">
        <f t="shared" ca="1" si="26"/>
        <v>1</v>
      </c>
    </row>
    <row r="229" spans="1:14" ht="19.5" thickBot="1">
      <c r="A229" s="50">
        <f t="shared" si="24"/>
        <v>228</v>
      </c>
      <c r="B229" s="22">
        <f ca="1">Streams!B229</f>
        <v>20</v>
      </c>
      <c r="C229" s="23">
        <f ca="1">VLOOKUP(B229,Partition!$M$2:$N$38,2)</f>
        <v>6</v>
      </c>
      <c r="D229" s="24">
        <f ca="1">COUNTIF(INDEX(C229:INDEX($C$1:C229,IFERROR(LOOKUP(2,1/($D$1:D228=2),ROW($D$1:D228)-MIN(ROW($D$1:D228)-1)),1),),),C229)</f>
        <v>1</v>
      </c>
      <c r="E229" s="23">
        <f t="shared" ca="1" si="21"/>
        <v>7</v>
      </c>
      <c r="F229" s="25">
        <f ca="1">COUNTIF(INDEX(E229:INDEX($E$1:E229,IFERROR(LOOKUP(2,1/($F$1:F228=2),ROW($F$1:F228)-MIN(ROW($F$1:F228)-1)),1),),),E229)</f>
        <v>1</v>
      </c>
      <c r="G229" s="26">
        <f t="shared" ca="1" si="22"/>
        <v>4</v>
      </c>
      <c r="H229" s="26">
        <f t="shared" ca="1" si="26"/>
        <v>8</v>
      </c>
      <c r="I229" s="26">
        <f t="shared" ca="1" si="26"/>
        <v>3</v>
      </c>
      <c r="J229" s="26">
        <f t="shared" ca="1" si="26"/>
        <v>7</v>
      </c>
      <c r="K229" s="26">
        <f t="shared" ca="1" si="26"/>
        <v>2</v>
      </c>
      <c r="L229" s="26">
        <f t="shared" ca="1" si="26"/>
        <v>5</v>
      </c>
      <c r="M229" s="26">
        <f t="shared" ca="1" si="26"/>
        <v>6</v>
      </c>
      <c r="N229" s="26">
        <f t="shared" ca="1" si="26"/>
        <v>1</v>
      </c>
    </row>
    <row r="230" spans="1:14" ht="19.5" thickBot="1">
      <c r="A230" s="50">
        <f t="shared" si="24"/>
        <v>229</v>
      </c>
      <c r="B230" s="22">
        <f ca="1">Streams!B230</f>
        <v>18</v>
      </c>
      <c r="C230" s="23">
        <f ca="1">VLOOKUP(B230,Partition!$M$2:$N$38,2)</f>
        <v>3</v>
      </c>
      <c r="D230" s="24">
        <f ca="1">COUNTIF(INDEX(C230:INDEX($C$1:C230,IFERROR(LOOKUP(2,1/($D$1:D229=2),ROW($D$1:D229)-MIN(ROW($D$1:D229)-1)),1),),),C230)</f>
        <v>2</v>
      </c>
      <c r="E230" s="23">
        <f t="shared" ca="1" si="21"/>
        <v>4</v>
      </c>
      <c r="F230" s="25">
        <f ca="1">COUNTIF(INDEX(E230:INDEX($E$1:E230,IFERROR(LOOKUP(2,1/($F$1:F229=2),ROW($F$1:F229)-MIN(ROW($F$1:F229)-1)),1),),),E230)</f>
        <v>1</v>
      </c>
      <c r="G230" s="26">
        <f t="shared" ca="1" si="22"/>
        <v>6</v>
      </c>
      <c r="H230" s="26">
        <f t="shared" ca="1" si="26"/>
        <v>4</v>
      </c>
      <c r="I230" s="26">
        <f t="shared" ca="1" si="26"/>
        <v>8</v>
      </c>
      <c r="J230" s="26">
        <f t="shared" ca="1" si="26"/>
        <v>3</v>
      </c>
      <c r="K230" s="26">
        <f t="shared" ca="1" si="26"/>
        <v>7</v>
      </c>
      <c r="L230" s="26">
        <f t="shared" ca="1" si="26"/>
        <v>2</v>
      </c>
      <c r="M230" s="26">
        <f t="shared" ca="1" si="26"/>
        <v>5</v>
      </c>
      <c r="N230" s="26">
        <f t="shared" ca="1" si="26"/>
        <v>1</v>
      </c>
    </row>
    <row r="231" spans="1:14" ht="19.5" thickBot="1">
      <c r="A231" s="50">
        <f t="shared" si="24"/>
        <v>230</v>
      </c>
      <c r="B231" s="22">
        <f ca="1">Streams!B231</f>
        <v>26</v>
      </c>
      <c r="C231" s="23">
        <f ca="1">VLOOKUP(B231,Partition!$M$2:$N$38,2)</f>
        <v>6</v>
      </c>
      <c r="D231" s="24">
        <f ca="1">COUNTIF(INDEX(C231:INDEX($C$1:C231,IFERROR(LOOKUP(2,1/($D$1:D230=2),ROW($D$1:D230)-MIN(ROW($D$1:D230)-1)),1),),),C231)</f>
        <v>1</v>
      </c>
      <c r="E231" s="23">
        <f t="shared" ca="1" si="21"/>
        <v>2</v>
      </c>
      <c r="F231" s="25">
        <f ca="1">COUNTIF(INDEX(E231:INDEX($E$1:E231,IFERROR(LOOKUP(2,1/($F$1:F230=2),ROW($F$1:F230)-MIN(ROW($F$1:F230)-1)),1),),),E231)</f>
        <v>1</v>
      </c>
      <c r="G231" s="26">
        <f t="shared" ca="1" si="22"/>
        <v>3</v>
      </c>
      <c r="H231" s="26">
        <f t="shared" ca="1" si="26"/>
        <v>6</v>
      </c>
      <c r="I231" s="26">
        <f t="shared" ca="1" si="26"/>
        <v>4</v>
      </c>
      <c r="J231" s="26">
        <f t="shared" ca="1" si="26"/>
        <v>8</v>
      </c>
      <c r="K231" s="26">
        <f t="shared" ca="1" si="26"/>
        <v>7</v>
      </c>
      <c r="L231" s="26">
        <f t="shared" ca="1" si="26"/>
        <v>2</v>
      </c>
      <c r="M231" s="26">
        <f t="shared" ca="1" si="26"/>
        <v>5</v>
      </c>
      <c r="N231" s="26">
        <f t="shared" ca="1" si="26"/>
        <v>1</v>
      </c>
    </row>
    <row r="232" spans="1:14" ht="19.5" thickBot="1">
      <c r="A232" s="50">
        <f t="shared" si="24"/>
        <v>231</v>
      </c>
      <c r="B232" s="22">
        <f ca="1">Streams!B232</f>
        <v>17</v>
      </c>
      <c r="C232" s="23">
        <f ca="1">VLOOKUP(B232,Partition!$M$2:$N$38,2)</f>
        <v>4</v>
      </c>
      <c r="D232" s="24">
        <f ca="1">COUNTIF(INDEX(C232:INDEX($C$1:C232,IFERROR(LOOKUP(2,1/($D$1:D231=2),ROW($D$1:D231)-MIN(ROW($D$1:D231)-1)),1),),),C232)</f>
        <v>1</v>
      </c>
      <c r="E232" s="23">
        <f t="shared" ca="1" si="21"/>
        <v>3</v>
      </c>
      <c r="F232" s="25">
        <f ca="1">COUNTIF(INDEX(E232:INDEX($E$1:E232,IFERROR(LOOKUP(2,1/($F$1:F231=2),ROW($F$1:F231)-MIN(ROW($F$1:F231)-1)),1),),),E232)</f>
        <v>2</v>
      </c>
      <c r="G232" s="26">
        <f t="shared" ca="1" si="22"/>
        <v>6</v>
      </c>
      <c r="H232" s="26">
        <f t="shared" ca="1" si="26"/>
        <v>3</v>
      </c>
      <c r="I232" s="26">
        <f t="shared" ca="1" si="26"/>
        <v>4</v>
      </c>
      <c r="J232" s="26">
        <f t="shared" ca="1" si="26"/>
        <v>8</v>
      </c>
      <c r="K232" s="26">
        <f t="shared" ca="1" si="26"/>
        <v>7</v>
      </c>
      <c r="L232" s="26">
        <f t="shared" ca="1" si="26"/>
        <v>2</v>
      </c>
      <c r="M232" s="26">
        <f t="shared" ca="1" si="26"/>
        <v>5</v>
      </c>
      <c r="N232" s="26">
        <f t="shared" ca="1" si="26"/>
        <v>1</v>
      </c>
    </row>
    <row r="233" spans="1:14" ht="19.5" thickBot="1">
      <c r="A233" s="50">
        <f t="shared" si="24"/>
        <v>232</v>
      </c>
      <c r="B233" s="22">
        <f ca="1">Streams!B233</f>
        <v>23</v>
      </c>
      <c r="C233" s="23">
        <f ca="1">VLOOKUP(B233,Partition!$M$2:$N$38,2)</f>
        <v>5</v>
      </c>
      <c r="D233" s="24">
        <f ca="1">COUNTIF(INDEX(C233:INDEX($C$1:C233,IFERROR(LOOKUP(2,1/($D$1:D232=2),ROW($D$1:D232)-MIN(ROW($D$1:D232)-1)),1),),),C233)</f>
        <v>1</v>
      </c>
      <c r="E233" s="23">
        <f t="shared" ca="1" si="21"/>
        <v>7</v>
      </c>
      <c r="F233" s="25">
        <f ca="1">COUNTIF(INDEX(E233:INDEX($E$1:E233,IFERROR(LOOKUP(2,1/($F$1:F232=2),ROW($F$1:F232)-MIN(ROW($F$1:F232)-1)),1),),),E233)</f>
        <v>1</v>
      </c>
      <c r="G233" s="26">
        <f t="shared" ca="1" si="22"/>
        <v>4</v>
      </c>
      <c r="H233" s="26">
        <f t="shared" ca="1" si="26"/>
        <v>6</v>
      </c>
      <c r="I233" s="26">
        <f t="shared" ca="1" si="26"/>
        <v>3</v>
      </c>
      <c r="J233" s="26">
        <f t="shared" ca="1" si="26"/>
        <v>8</v>
      </c>
      <c r="K233" s="26">
        <f t="shared" ca="1" si="26"/>
        <v>7</v>
      </c>
      <c r="L233" s="26">
        <f t="shared" ca="1" si="26"/>
        <v>2</v>
      </c>
      <c r="M233" s="26">
        <f t="shared" ca="1" si="26"/>
        <v>5</v>
      </c>
      <c r="N233" s="26">
        <f t="shared" ca="1" si="26"/>
        <v>1</v>
      </c>
    </row>
    <row r="234" spans="1:14" ht="19.5" thickBot="1">
      <c r="A234" s="50">
        <f t="shared" si="24"/>
        <v>233</v>
      </c>
      <c r="B234" s="22">
        <f ca="1">Streams!B234</f>
        <v>11</v>
      </c>
      <c r="C234" s="23">
        <f ca="1">VLOOKUP(B234,Partition!$M$2:$N$38,2)</f>
        <v>4</v>
      </c>
      <c r="D234" s="24">
        <f ca="1">COUNTIF(INDEX(C234:INDEX($C$1:C234,IFERROR(LOOKUP(2,1/($D$1:D233=2),ROW($D$1:D233)-MIN(ROW($D$1:D233)-1)),1),),),C234)</f>
        <v>2</v>
      </c>
      <c r="E234" s="23">
        <f t="shared" ca="1" si="21"/>
        <v>2</v>
      </c>
      <c r="F234" s="25">
        <f ca="1">COUNTIF(INDEX(E234:INDEX($E$1:E234,IFERROR(LOOKUP(2,1/($F$1:F233=2),ROW($F$1:F233)-MIN(ROW($F$1:F233)-1)),1),),),E234)</f>
        <v>1</v>
      </c>
      <c r="G234" s="26">
        <f t="shared" ca="1" si="22"/>
        <v>5</v>
      </c>
      <c r="H234" s="26">
        <f t="shared" ca="1" si="26"/>
        <v>4</v>
      </c>
      <c r="I234" s="26">
        <f t="shared" ca="1" si="26"/>
        <v>6</v>
      </c>
      <c r="J234" s="26">
        <f t="shared" ca="1" si="26"/>
        <v>3</v>
      </c>
      <c r="K234" s="26">
        <f t="shared" ca="1" si="26"/>
        <v>8</v>
      </c>
      <c r="L234" s="26">
        <f t="shared" ca="1" si="26"/>
        <v>7</v>
      </c>
      <c r="M234" s="26">
        <f t="shared" ca="1" si="26"/>
        <v>2</v>
      </c>
      <c r="N234" s="26">
        <f t="shared" ca="1" si="26"/>
        <v>1</v>
      </c>
    </row>
    <row r="235" spans="1:14" ht="19.5" thickBot="1">
      <c r="A235" s="50">
        <f t="shared" si="24"/>
        <v>234</v>
      </c>
      <c r="B235" s="22">
        <f ca="1">Streams!B235</f>
        <v>6</v>
      </c>
      <c r="C235" s="23">
        <f ca="1">VLOOKUP(B235,Partition!$M$2:$N$38,2)</f>
        <v>2</v>
      </c>
      <c r="D235" s="24">
        <f ca="1">COUNTIF(INDEX(C235:INDEX($C$1:C235,IFERROR(LOOKUP(2,1/($D$1:D234=2),ROW($D$1:D234)-MIN(ROW($D$1:D234)-1)),1),),),C235)</f>
        <v>1</v>
      </c>
      <c r="E235" s="23">
        <f t="shared" ca="1" si="21"/>
        <v>7</v>
      </c>
      <c r="F235" s="25">
        <f ca="1">COUNTIF(INDEX(E235:INDEX($E$1:E235,IFERROR(LOOKUP(2,1/($F$1:F234=2),ROW($F$1:F234)-MIN(ROW($F$1:F234)-1)),1),),),E235)</f>
        <v>2</v>
      </c>
      <c r="G235" s="26">
        <f t="shared" ca="1" si="22"/>
        <v>4</v>
      </c>
      <c r="H235" s="26">
        <f t="shared" ca="1" si="26"/>
        <v>5</v>
      </c>
      <c r="I235" s="26">
        <f t="shared" ca="1" si="26"/>
        <v>6</v>
      </c>
      <c r="J235" s="26">
        <f t="shared" ca="1" si="26"/>
        <v>3</v>
      </c>
      <c r="K235" s="26">
        <f t="shared" ca="1" si="26"/>
        <v>8</v>
      </c>
      <c r="L235" s="26">
        <f t="shared" ca="1" si="26"/>
        <v>7</v>
      </c>
      <c r="M235" s="26">
        <f t="shared" ca="1" si="26"/>
        <v>2</v>
      </c>
      <c r="N235" s="26">
        <f t="shared" ca="1" si="26"/>
        <v>1</v>
      </c>
    </row>
    <row r="236" spans="1:14" ht="19.5" thickBot="1">
      <c r="A236" s="50">
        <f t="shared" si="24"/>
        <v>235</v>
      </c>
      <c r="B236" s="22">
        <f ca="1">Streams!B236</f>
        <v>10</v>
      </c>
      <c r="C236" s="23">
        <f ca="1">VLOOKUP(B236,Partition!$M$2:$N$38,2)</f>
        <v>2</v>
      </c>
      <c r="D236" s="24">
        <f ca="1">COUNTIF(INDEX(C236:INDEX($C$1:C236,IFERROR(LOOKUP(2,1/($D$1:D235=2),ROW($D$1:D235)-MIN(ROW($D$1:D235)-1)),1),),),C236)</f>
        <v>2</v>
      </c>
      <c r="E236" s="23">
        <f t="shared" ca="1" si="21"/>
        <v>1</v>
      </c>
      <c r="F236" s="25">
        <f ca="1">COUNTIF(INDEX(E236:INDEX($E$1:E236,IFERROR(LOOKUP(2,1/($F$1:F235=2),ROW($F$1:F235)-MIN(ROW($F$1:F235)-1)),1),),),E236)</f>
        <v>1</v>
      </c>
      <c r="G236" s="26">
        <f t="shared" ca="1" si="22"/>
        <v>2</v>
      </c>
      <c r="H236" s="26">
        <f t="shared" ca="1" si="26"/>
        <v>4</v>
      </c>
      <c r="I236" s="26">
        <f t="shared" ca="1" si="26"/>
        <v>5</v>
      </c>
      <c r="J236" s="26">
        <f t="shared" ca="1" si="26"/>
        <v>6</v>
      </c>
      <c r="K236" s="26">
        <f t="shared" ca="1" si="26"/>
        <v>3</v>
      </c>
      <c r="L236" s="26">
        <f t="shared" ca="1" si="26"/>
        <v>8</v>
      </c>
      <c r="M236" s="26">
        <f t="shared" ca="1" si="26"/>
        <v>7</v>
      </c>
      <c r="N236" s="26">
        <f t="shared" ca="1" si="26"/>
        <v>1</v>
      </c>
    </row>
    <row r="237" spans="1:14" ht="19.5" thickBot="1">
      <c r="A237" s="50">
        <f t="shared" si="24"/>
        <v>236</v>
      </c>
      <c r="B237" s="22">
        <f ca="1">Streams!B237</f>
        <v>16</v>
      </c>
      <c r="C237" s="23">
        <f ca="1">VLOOKUP(B237,Partition!$M$2:$N$38,2)</f>
        <v>3</v>
      </c>
      <c r="D237" s="24">
        <f ca="1">COUNTIF(INDEX(C237:INDEX($C$1:C237,IFERROR(LOOKUP(2,1/($D$1:D236=2),ROW($D$1:D236)-MIN(ROW($D$1:D236)-1)),1),),),C237)</f>
        <v>1</v>
      </c>
      <c r="E237" s="23">
        <f t="shared" ca="1" si="21"/>
        <v>5</v>
      </c>
      <c r="F237" s="25">
        <f ca="1">COUNTIF(INDEX(E237:INDEX($E$1:E237,IFERROR(LOOKUP(2,1/($F$1:F236=2),ROW($F$1:F236)-MIN(ROW($F$1:F236)-1)),1),),),E237)</f>
        <v>1</v>
      </c>
      <c r="G237" s="26">
        <f t="shared" ca="1" si="22"/>
        <v>2</v>
      </c>
      <c r="H237" s="26">
        <f t="shared" ca="1" si="26"/>
        <v>4</v>
      </c>
      <c r="I237" s="26">
        <f t="shared" ca="1" si="26"/>
        <v>5</v>
      </c>
      <c r="J237" s="26">
        <f t="shared" ca="1" si="26"/>
        <v>6</v>
      </c>
      <c r="K237" s="26">
        <f t="shared" ca="1" si="26"/>
        <v>3</v>
      </c>
      <c r="L237" s="26">
        <f t="shared" ca="1" si="26"/>
        <v>8</v>
      </c>
      <c r="M237" s="26">
        <f t="shared" ca="1" si="26"/>
        <v>7</v>
      </c>
      <c r="N237" s="26">
        <f t="shared" ca="1" si="26"/>
        <v>1</v>
      </c>
    </row>
    <row r="238" spans="1:14" ht="19.5" thickBot="1">
      <c r="A238" s="50">
        <f t="shared" si="24"/>
        <v>237</v>
      </c>
      <c r="B238" s="22">
        <f ca="1">Streams!B238</f>
        <v>26</v>
      </c>
      <c r="C238" s="23">
        <f ca="1">VLOOKUP(B238,Partition!$M$2:$N$38,2)</f>
        <v>6</v>
      </c>
      <c r="D238" s="24">
        <f ca="1">COUNTIF(INDEX(C238:INDEX($C$1:C238,IFERROR(LOOKUP(2,1/($D$1:D237=2),ROW($D$1:D237)-MIN(ROW($D$1:D237)-1)),1),),),C238)</f>
        <v>1</v>
      </c>
      <c r="E238" s="23">
        <f t="shared" ca="1" si="21"/>
        <v>5</v>
      </c>
      <c r="F238" s="25">
        <f ca="1">COUNTIF(INDEX(E238:INDEX($E$1:E238,IFERROR(LOOKUP(2,1/($F$1:F237=2),ROW($F$1:F237)-MIN(ROW($F$1:F237)-1)),1),),),E238)</f>
        <v>2</v>
      </c>
      <c r="G238" s="26">
        <f t="shared" ca="1" si="22"/>
        <v>3</v>
      </c>
      <c r="H238" s="26">
        <f t="shared" ca="1" si="26"/>
        <v>2</v>
      </c>
      <c r="I238" s="26">
        <f t="shared" ca="1" si="26"/>
        <v>4</v>
      </c>
      <c r="J238" s="26">
        <f t="shared" ca="1" si="26"/>
        <v>5</v>
      </c>
      <c r="K238" s="26">
        <f t="shared" ca="1" si="26"/>
        <v>6</v>
      </c>
      <c r="L238" s="26">
        <f t="shared" ca="1" si="26"/>
        <v>8</v>
      </c>
      <c r="M238" s="26">
        <f t="shared" ca="1" si="26"/>
        <v>7</v>
      </c>
      <c r="N238" s="26">
        <f t="shared" ca="1" si="26"/>
        <v>1</v>
      </c>
    </row>
    <row r="239" spans="1:14" ht="19.5" thickBot="1">
      <c r="A239" s="50">
        <f t="shared" si="24"/>
        <v>238</v>
      </c>
      <c r="B239" s="22">
        <f ca="1">Streams!B239</f>
        <v>23</v>
      </c>
      <c r="C239" s="23">
        <f ca="1">VLOOKUP(B239,Partition!$M$2:$N$38,2)</f>
        <v>5</v>
      </c>
      <c r="D239" s="24">
        <f ca="1">COUNTIF(INDEX(C239:INDEX($C$1:C239,IFERROR(LOOKUP(2,1/($D$1:D238=2),ROW($D$1:D238)-MIN(ROW($D$1:D238)-1)),1),),),C239)</f>
        <v>1</v>
      </c>
      <c r="E239" s="23">
        <f t="shared" ca="1" si="21"/>
        <v>5</v>
      </c>
      <c r="F239" s="25">
        <f ca="1">COUNTIF(INDEX(E239:INDEX($E$1:E239,IFERROR(LOOKUP(2,1/($F$1:F238=2),ROW($F$1:F238)-MIN(ROW($F$1:F238)-1)),1),),),E239)</f>
        <v>2</v>
      </c>
      <c r="G239" s="26">
        <f t="shared" ca="1" si="22"/>
        <v>6</v>
      </c>
      <c r="H239" s="26">
        <f t="shared" ca="1" si="26"/>
        <v>3</v>
      </c>
      <c r="I239" s="26">
        <f t="shared" ca="1" si="26"/>
        <v>2</v>
      </c>
      <c r="J239" s="26">
        <f t="shared" ca="1" si="26"/>
        <v>4</v>
      </c>
      <c r="K239" s="26">
        <f t="shared" ca="1" si="26"/>
        <v>5</v>
      </c>
      <c r="L239" s="26">
        <f t="shared" ca="1" si="26"/>
        <v>8</v>
      </c>
      <c r="M239" s="26">
        <f t="shared" ca="1" si="26"/>
        <v>7</v>
      </c>
      <c r="N239" s="26">
        <f t="shared" ca="1" si="26"/>
        <v>1</v>
      </c>
    </row>
    <row r="240" spans="1:14" ht="19.5" thickBot="1">
      <c r="A240" s="50">
        <f t="shared" si="24"/>
        <v>239</v>
      </c>
      <c r="B240" s="22">
        <f ca="1">Streams!B240</f>
        <v>23</v>
      </c>
      <c r="C240" s="23">
        <f ca="1">VLOOKUP(B240,Partition!$M$2:$N$38,2)</f>
        <v>5</v>
      </c>
      <c r="D240" s="24">
        <f ca="1">COUNTIF(INDEX(C240:INDEX($C$1:C240,IFERROR(LOOKUP(2,1/($D$1:D239=2),ROW($D$1:D239)-MIN(ROW($D$1:D239)-1)),1),),),C240)</f>
        <v>2</v>
      </c>
      <c r="E240" s="23">
        <f t="shared" ca="1" si="21"/>
        <v>1</v>
      </c>
      <c r="F240" s="25">
        <f ca="1">COUNTIF(INDEX(E240:INDEX($E$1:E240,IFERROR(LOOKUP(2,1/($F$1:F239=2),ROW($F$1:F239)-MIN(ROW($F$1:F239)-1)),1),),),E240)</f>
        <v>1</v>
      </c>
      <c r="G240" s="26">
        <f t="shared" ca="1" si="22"/>
        <v>5</v>
      </c>
      <c r="H240" s="26">
        <f t="shared" ca="1" si="26"/>
        <v>6</v>
      </c>
      <c r="I240" s="26">
        <f t="shared" ca="1" si="26"/>
        <v>3</v>
      </c>
      <c r="J240" s="26">
        <f t="shared" ca="1" si="26"/>
        <v>2</v>
      </c>
      <c r="K240" s="26">
        <f t="shared" ca="1" si="26"/>
        <v>4</v>
      </c>
      <c r="L240" s="26">
        <f t="shared" ca="1" si="26"/>
        <v>8</v>
      </c>
      <c r="M240" s="26">
        <f t="shared" ca="1" si="26"/>
        <v>7</v>
      </c>
      <c r="N240" s="26">
        <f t="shared" ca="1" si="26"/>
        <v>1</v>
      </c>
    </row>
    <row r="241" spans="1:14" ht="19.5" thickBot="1">
      <c r="A241" s="50">
        <f t="shared" si="24"/>
        <v>240</v>
      </c>
      <c r="B241" s="22">
        <f ca="1">Streams!B241</f>
        <v>13</v>
      </c>
      <c r="C241" s="23">
        <f ca="1">VLOOKUP(B241,Partition!$M$2:$N$38,2)</f>
        <v>4</v>
      </c>
      <c r="D241" s="24">
        <f ca="1">COUNTIF(INDEX(C241:INDEX($C$1:C241,IFERROR(LOOKUP(2,1/($D$1:D240=2),ROW($D$1:D240)-MIN(ROW($D$1:D240)-1)),1),),),C241)</f>
        <v>1</v>
      </c>
      <c r="E241" s="23">
        <f t="shared" ca="1" si="21"/>
        <v>5</v>
      </c>
      <c r="F241" s="25">
        <f ca="1">COUNTIF(INDEX(E241:INDEX($E$1:E241,IFERROR(LOOKUP(2,1/($F$1:F240=2),ROW($F$1:F240)-MIN(ROW($F$1:F240)-1)),1),),),E241)</f>
        <v>2</v>
      </c>
      <c r="G241" s="26">
        <f t="shared" ca="1" si="22"/>
        <v>5</v>
      </c>
      <c r="H241" s="26">
        <f t="shared" ca="1" si="26"/>
        <v>6</v>
      </c>
      <c r="I241" s="26">
        <f t="shared" ca="1" si="26"/>
        <v>3</v>
      </c>
      <c r="J241" s="26">
        <f t="shared" ca="1" si="26"/>
        <v>2</v>
      </c>
      <c r="K241" s="26">
        <f t="shared" ca="1" si="26"/>
        <v>4</v>
      </c>
      <c r="L241" s="26">
        <f t="shared" ca="1" si="26"/>
        <v>8</v>
      </c>
      <c r="M241" s="26">
        <f t="shared" ca="1" si="26"/>
        <v>7</v>
      </c>
      <c r="N241" s="26">
        <f t="shared" ca="1" si="26"/>
        <v>1</v>
      </c>
    </row>
    <row r="242" spans="1:14" ht="19.5" thickBot="1">
      <c r="A242" s="50">
        <f t="shared" si="24"/>
        <v>241</v>
      </c>
      <c r="B242" s="22">
        <f ca="1">Streams!B242</f>
        <v>4</v>
      </c>
      <c r="C242" s="23">
        <f ca="1">VLOOKUP(B242,Partition!$M$2:$N$38,2)</f>
        <v>2</v>
      </c>
      <c r="D242" s="24">
        <f ca="1">COUNTIF(INDEX(C242:INDEX($C$1:C242,IFERROR(LOOKUP(2,1/($D$1:D241=2),ROW($D$1:D241)-MIN(ROW($D$1:D241)-1)),1),),),C242)</f>
        <v>1</v>
      </c>
      <c r="E242" s="23">
        <f t="shared" ca="1" si="21"/>
        <v>5</v>
      </c>
      <c r="F242" s="25">
        <f ca="1">COUNTIF(INDEX(E242:INDEX($E$1:E242,IFERROR(LOOKUP(2,1/($F$1:F241=2),ROW($F$1:F241)-MIN(ROW($F$1:F241)-1)),1),),),E242)</f>
        <v>2</v>
      </c>
      <c r="G242" s="26">
        <f t="shared" ca="1" si="22"/>
        <v>4</v>
      </c>
      <c r="H242" s="26">
        <f t="shared" ca="1" si="26"/>
        <v>5</v>
      </c>
      <c r="I242" s="26">
        <f t="shared" ca="1" si="26"/>
        <v>6</v>
      </c>
      <c r="J242" s="26">
        <f t="shared" ca="1" si="26"/>
        <v>3</v>
      </c>
      <c r="K242" s="26">
        <f t="shared" ca="1" si="26"/>
        <v>2</v>
      </c>
      <c r="L242" s="26">
        <f t="shared" ca="1" si="26"/>
        <v>8</v>
      </c>
      <c r="M242" s="26">
        <f t="shared" ca="1" si="26"/>
        <v>7</v>
      </c>
      <c r="N242" s="26">
        <f t="shared" ca="1" si="26"/>
        <v>1</v>
      </c>
    </row>
    <row r="243" spans="1:14" ht="19.5" thickBot="1">
      <c r="A243" s="50">
        <f t="shared" si="24"/>
        <v>242</v>
      </c>
      <c r="B243" s="22">
        <f ca="1">Streams!B243</f>
        <v>14</v>
      </c>
      <c r="C243" s="23">
        <f ca="1">VLOOKUP(B243,Partition!$M$2:$N$38,2)</f>
        <v>3</v>
      </c>
      <c r="D243" s="24">
        <f ca="1">COUNTIF(INDEX(C243:INDEX($C$1:C243,IFERROR(LOOKUP(2,1/($D$1:D242=2),ROW($D$1:D242)-MIN(ROW($D$1:D242)-1)),1),),),C243)</f>
        <v>1</v>
      </c>
      <c r="E243" s="23">
        <f t="shared" ca="1" si="21"/>
        <v>5</v>
      </c>
      <c r="F243" s="25">
        <f ca="1">COUNTIF(INDEX(E243:INDEX($E$1:E243,IFERROR(LOOKUP(2,1/($F$1:F242=2),ROW($F$1:F242)-MIN(ROW($F$1:F242)-1)),1),),),E243)</f>
        <v>2</v>
      </c>
      <c r="G243" s="26">
        <f t="shared" ca="1" si="22"/>
        <v>2</v>
      </c>
      <c r="H243" s="26">
        <f t="shared" ref="H243:N258" ca="1" si="27">IF(AND(G242&lt;&gt;$G243,G242&lt;&gt;G243,G242&lt;&gt;0),G242,H242)</f>
        <v>4</v>
      </c>
      <c r="I243" s="26">
        <f t="shared" ca="1" si="27"/>
        <v>5</v>
      </c>
      <c r="J243" s="26">
        <f t="shared" ca="1" si="27"/>
        <v>6</v>
      </c>
      <c r="K243" s="26">
        <f t="shared" ca="1" si="27"/>
        <v>3</v>
      </c>
      <c r="L243" s="26">
        <f t="shared" ca="1" si="27"/>
        <v>8</v>
      </c>
      <c r="M243" s="26">
        <f t="shared" ca="1" si="27"/>
        <v>7</v>
      </c>
      <c r="N243" s="26">
        <f t="shared" ca="1" si="27"/>
        <v>1</v>
      </c>
    </row>
    <row r="244" spans="1:14" ht="19.5" thickBot="1">
      <c r="A244" s="50">
        <f t="shared" si="24"/>
        <v>243</v>
      </c>
      <c r="B244" s="22">
        <f ca="1">Streams!B244</f>
        <v>24</v>
      </c>
      <c r="C244" s="23">
        <f ca="1">VLOOKUP(B244,Partition!$M$2:$N$38,2)</f>
        <v>6</v>
      </c>
      <c r="D244" s="24">
        <f ca="1">COUNTIF(INDEX(C244:INDEX($C$1:C244,IFERROR(LOOKUP(2,1/($D$1:D243=2),ROW($D$1:D243)-MIN(ROW($D$1:D243)-1)),1),),),C244)</f>
        <v>1</v>
      </c>
      <c r="E244" s="23">
        <f t="shared" ca="1" si="21"/>
        <v>5</v>
      </c>
      <c r="F244" s="25">
        <f ca="1">COUNTIF(INDEX(E244:INDEX($E$1:E244,IFERROR(LOOKUP(2,1/($F$1:F243=2),ROW($F$1:F243)-MIN(ROW($F$1:F243)-1)),1),),),E244)</f>
        <v>2</v>
      </c>
      <c r="G244" s="26">
        <f t="shared" ca="1" si="22"/>
        <v>3</v>
      </c>
      <c r="H244" s="26">
        <f t="shared" ca="1" si="27"/>
        <v>2</v>
      </c>
      <c r="I244" s="26">
        <f t="shared" ca="1" si="27"/>
        <v>4</v>
      </c>
      <c r="J244" s="26">
        <f t="shared" ca="1" si="27"/>
        <v>5</v>
      </c>
      <c r="K244" s="26">
        <f t="shared" ca="1" si="27"/>
        <v>6</v>
      </c>
      <c r="L244" s="26">
        <f t="shared" ca="1" si="27"/>
        <v>8</v>
      </c>
      <c r="M244" s="26">
        <f t="shared" ca="1" si="27"/>
        <v>7</v>
      </c>
      <c r="N244" s="26">
        <f t="shared" ca="1" si="27"/>
        <v>1</v>
      </c>
    </row>
    <row r="245" spans="1:14" ht="19.5" thickBot="1">
      <c r="A245" s="50">
        <f t="shared" si="24"/>
        <v>244</v>
      </c>
      <c r="B245" s="22">
        <f ca="1">Streams!B245</f>
        <v>31</v>
      </c>
      <c r="C245" s="23">
        <f ca="1">VLOOKUP(B245,Partition!$M$2:$N$38,2)</f>
        <v>8</v>
      </c>
      <c r="D245" s="24">
        <f ca="1">COUNTIF(INDEX(C245:INDEX($C$1:C245,IFERROR(LOOKUP(2,1/($D$1:D244=2),ROW($D$1:D244)-MIN(ROW($D$1:D244)-1)),1),),),C245)</f>
        <v>1</v>
      </c>
      <c r="E245" s="23">
        <f t="shared" ca="1" si="21"/>
        <v>6</v>
      </c>
      <c r="F245" s="25">
        <f ca="1">COUNTIF(INDEX(E245:INDEX($E$1:E245,IFERROR(LOOKUP(2,1/($F$1:F244=2),ROW($F$1:F244)-MIN(ROW($F$1:F244)-1)),1),),),E245)</f>
        <v>1</v>
      </c>
      <c r="G245" s="26">
        <f t="shared" ca="1" si="22"/>
        <v>6</v>
      </c>
      <c r="H245" s="26">
        <f t="shared" ca="1" si="27"/>
        <v>3</v>
      </c>
      <c r="I245" s="26">
        <f t="shared" ca="1" si="27"/>
        <v>2</v>
      </c>
      <c r="J245" s="26">
        <f t="shared" ca="1" si="27"/>
        <v>4</v>
      </c>
      <c r="K245" s="26">
        <f t="shared" ca="1" si="27"/>
        <v>5</v>
      </c>
      <c r="L245" s="26">
        <f t="shared" ca="1" si="27"/>
        <v>8</v>
      </c>
      <c r="M245" s="26">
        <f t="shared" ca="1" si="27"/>
        <v>7</v>
      </c>
      <c r="N245" s="26">
        <f t="shared" ca="1" si="27"/>
        <v>1</v>
      </c>
    </row>
    <row r="246" spans="1:14" ht="19.5" thickBot="1">
      <c r="A246" s="50">
        <f t="shared" si="24"/>
        <v>245</v>
      </c>
      <c r="B246" s="22">
        <f ca="1">Streams!B246</f>
        <v>28</v>
      </c>
      <c r="C246" s="23">
        <f ca="1">VLOOKUP(B246,Partition!$M$2:$N$38,2)</f>
        <v>6</v>
      </c>
      <c r="D246" s="24">
        <f ca="1">COUNTIF(INDEX(C246:INDEX($C$1:C246,IFERROR(LOOKUP(2,1/($D$1:D245=2),ROW($D$1:D245)-MIN(ROW($D$1:D245)-1)),1),),),C246)</f>
        <v>2</v>
      </c>
      <c r="E246" s="23">
        <f t="shared" ca="1" si="21"/>
        <v>2</v>
      </c>
      <c r="F246" s="25">
        <f ca="1">COUNTIF(INDEX(E246:INDEX($E$1:E246,IFERROR(LOOKUP(2,1/($F$1:F245=2),ROW($F$1:F245)-MIN(ROW($F$1:F245)-1)),1),),),E246)</f>
        <v>1</v>
      </c>
      <c r="G246" s="26">
        <f t="shared" ca="1" si="22"/>
        <v>8</v>
      </c>
      <c r="H246" s="26">
        <f t="shared" ca="1" si="27"/>
        <v>6</v>
      </c>
      <c r="I246" s="26">
        <f t="shared" ca="1" si="27"/>
        <v>3</v>
      </c>
      <c r="J246" s="26">
        <f t="shared" ca="1" si="27"/>
        <v>2</v>
      </c>
      <c r="K246" s="26">
        <f t="shared" ca="1" si="27"/>
        <v>4</v>
      </c>
      <c r="L246" s="26">
        <f t="shared" ca="1" si="27"/>
        <v>5</v>
      </c>
      <c r="M246" s="26">
        <f t="shared" ca="1" si="27"/>
        <v>7</v>
      </c>
      <c r="N246" s="26">
        <f t="shared" ca="1" si="27"/>
        <v>1</v>
      </c>
    </row>
    <row r="247" spans="1:14" ht="19.5" thickBot="1">
      <c r="A247" s="50">
        <f t="shared" si="24"/>
        <v>246</v>
      </c>
      <c r="B247" s="22">
        <f ca="1">Streams!B247</f>
        <v>29</v>
      </c>
      <c r="C247" s="23">
        <f ca="1">VLOOKUP(B247,Partition!$M$2:$N$38,2)</f>
        <v>8</v>
      </c>
      <c r="D247" s="24">
        <f ca="1">COUNTIF(INDEX(C247:INDEX($C$1:C247,IFERROR(LOOKUP(2,1/($D$1:D246=2),ROW($D$1:D246)-MIN(ROW($D$1:D246)-1)),1),),),C247)</f>
        <v>1</v>
      </c>
      <c r="E247" s="23">
        <f t="shared" ca="1" si="21"/>
        <v>2</v>
      </c>
      <c r="F247" s="25">
        <f ca="1">COUNTIF(INDEX(E247:INDEX($E$1:E247,IFERROR(LOOKUP(2,1/($F$1:F246=2),ROW($F$1:F246)-MIN(ROW($F$1:F246)-1)),1),),),E247)</f>
        <v>2</v>
      </c>
      <c r="G247" s="26">
        <f t="shared" ca="1" si="22"/>
        <v>6</v>
      </c>
      <c r="H247" s="26">
        <f t="shared" ca="1" si="27"/>
        <v>8</v>
      </c>
      <c r="I247" s="26">
        <f t="shared" ca="1" si="27"/>
        <v>3</v>
      </c>
      <c r="J247" s="26">
        <f t="shared" ca="1" si="27"/>
        <v>2</v>
      </c>
      <c r="K247" s="26">
        <f t="shared" ca="1" si="27"/>
        <v>4</v>
      </c>
      <c r="L247" s="26">
        <f t="shared" ca="1" si="27"/>
        <v>5</v>
      </c>
      <c r="M247" s="26">
        <f t="shared" ca="1" si="27"/>
        <v>7</v>
      </c>
      <c r="N247" s="26">
        <f t="shared" ca="1" si="27"/>
        <v>1</v>
      </c>
    </row>
    <row r="248" spans="1:14" ht="19.5" thickBot="1">
      <c r="A248" s="50">
        <f t="shared" si="24"/>
        <v>247</v>
      </c>
      <c r="B248" s="22">
        <f ca="1">Streams!B248</f>
        <v>7</v>
      </c>
      <c r="C248" s="23">
        <f ca="1">VLOOKUP(B248,Partition!$M$2:$N$38,2)</f>
        <v>1</v>
      </c>
      <c r="D248" s="24">
        <f ca="1">COUNTIF(INDEX(C248:INDEX($C$1:C248,IFERROR(LOOKUP(2,1/($D$1:D247=2),ROW($D$1:D247)-MIN(ROW($D$1:D247)-1)),1),),),C248)</f>
        <v>1</v>
      </c>
      <c r="E248" s="23">
        <f t="shared" ca="1" si="21"/>
        <v>8</v>
      </c>
      <c r="F248" s="25">
        <f ca="1">COUNTIF(INDEX(E248:INDEX($E$1:E248,IFERROR(LOOKUP(2,1/($F$1:F247=2),ROW($F$1:F247)-MIN(ROW($F$1:F247)-1)),1),),),E248)</f>
        <v>1</v>
      </c>
      <c r="G248" s="26">
        <f t="shared" ca="1" si="22"/>
        <v>8</v>
      </c>
      <c r="H248" s="26">
        <f t="shared" ca="1" si="27"/>
        <v>6</v>
      </c>
      <c r="I248" s="26">
        <f t="shared" ca="1" si="27"/>
        <v>3</v>
      </c>
      <c r="J248" s="26">
        <f t="shared" ca="1" si="27"/>
        <v>2</v>
      </c>
      <c r="K248" s="26">
        <f t="shared" ca="1" si="27"/>
        <v>4</v>
      </c>
      <c r="L248" s="26">
        <f t="shared" ca="1" si="27"/>
        <v>5</v>
      </c>
      <c r="M248" s="26">
        <f t="shared" ca="1" si="27"/>
        <v>7</v>
      </c>
      <c r="N248" s="26">
        <f t="shared" ca="1" si="27"/>
        <v>1</v>
      </c>
    </row>
    <row r="249" spans="1:14" ht="19.5" thickBot="1">
      <c r="A249" s="50">
        <f t="shared" si="24"/>
        <v>248</v>
      </c>
      <c r="B249" s="22">
        <f ca="1">Streams!B249</f>
        <v>36</v>
      </c>
      <c r="C249" s="23">
        <f ca="1">VLOOKUP(B249,Partition!$M$2:$N$38,2)</f>
        <v>7</v>
      </c>
      <c r="D249" s="24">
        <f ca="1">COUNTIF(INDEX(C249:INDEX($C$1:C249,IFERROR(LOOKUP(2,1/($D$1:D248=2),ROW($D$1:D248)-MIN(ROW($D$1:D248)-1)),1),),),C249)</f>
        <v>1</v>
      </c>
      <c r="E249" s="23">
        <f t="shared" ca="1" si="21"/>
        <v>8</v>
      </c>
      <c r="F249" s="25">
        <f ca="1">COUNTIF(INDEX(E249:INDEX($E$1:E249,IFERROR(LOOKUP(2,1/($F$1:F248=2),ROW($F$1:F248)-MIN(ROW($F$1:F248)-1)),1),),),E249)</f>
        <v>2</v>
      </c>
      <c r="G249" s="26">
        <f t="shared" ca="1" si="22"/>
        <v>1</v>
      </c>
      <c r="H249" s="26">
        <f t="shared" ca="1" si="27"/>
        <v>8</v>
      </c>
      <c r="I249" s="26">
        <f t="shared" ca="1" si="27"/>
        <v>6</v>
      </c>
      <c r="J249" s="26">
        <f t="shared" ca="1" si="27"/>
        <v>3</v>
      </c>
      <c r="K249" s="26">
        <f t="shared" ca="1" si="27"/>
        <v>2</v>
      </c>
      <c r="L249" s="26">
        <f t="shared" ca="1" si="27"/>
        <v>4</v>
      </c>
      <c r="M249" s="26">
        <f t="shared" ca="1" si="27"/>
        <v>5</v>
      </c>
      <c r="N249" s="26">
        <f t="shared" ca="1" si="27"/>
        <v>7</v>
      </c>
    </row>
    <row r="250" spans="1:14" ht="19.5" thickBot="1">
      <c r="A250" s="50">
        <f t="shared" si="24"/>
        <v>249</v>
      </c>
      <c r="B250" s="22">
        <f ca="1">Streams!B250</f>
        <v>12</v>
      </c>
      <c r="C250" s="23">
        <f ca="1">VLOOKUP(B250,Partition!$M$2:$N$38,2)</f>
        <v>3</v>
      </c>
      <c r="D250" s="24">
        <f ca="1">COUNTIF(INDEX(C250:INDEX($C$1:C250,IFERROR(LOOKUP(2,1/($D$1:D249=2),ROW($D$1:D249)-MIN(ROW($D$1:D249)-1)),1),),),C250)</f>
        <v>1</v>
      </c>
      <c r="E250" s="23">
        <f t="shared" ca="1" si="21"/>
        <v>5</v>
      </c>
      <c r="F250" s="25">
        <f ca="1">COUNTIF(INDEX(E250:INDEX($E$1:E250,IFERROR(LOOKUP(2,1/($F$1:F249=2),ROW($F$1:F249)-MIN(ROW($F$1:F249)-1)),1),),),E250)</f>
        <v>1</v>
      </c>
      <c r="G250" s="26">
        <f t="shared" ca="1" si="22"/>
        <v>7</v>
      </c>
      <c r="H250" s="26">
        <f t="shared" ca="1" si="27"/>
        <v>1</v>
      </c>
      <c r="I250" s="26">
        <f t="shared" ca="1" si="27"/>
        <v>8</v>
      </c>
      <c r="J250" s="26">
        <f t="shared" ca="1" si="27"/>
        <v>6</v>
      </c>
      <c r="K250" s="26">
        <f t="shared" ca="1" si="27"/>
        <v>3</v>
      </c>
      <c r="L250" s="26">
        <f t="shared" ca="1" si="27"/>
        <v>2</v>
      </c>
      <c r="M250" s="26">
        <f t="shared" ca="1" si="27"/>
        <v>4</v>
      </c>
      <c r="N250" s="26">
        <f t="shared" ca="1" si="27"/>
        <v>5</v>
      </c>
    </row>
    <row r="251" spans="1:14" ht="19.5" thickBot="1">
      <c r="A251" s="50">
        <f t="shared" si="24"/>
        <v>250</v>
      </c>
      <c r="B251" s="22">
        <f ca="1">Streams!B251</f>
        <v>5</v>
      </c>
      <c r="C251" s="23">
        <f ca="1">VLOOKUP(B251,Partition!$M$2:$N$38,2)</f>
        <v>1</v>
      </c>
      <c r="D251" s="24">
        <f ca="1">COUNTIF(INDEX(C251:INDEX($C$1:C251,IFERROR(LOOKUP(2,1/($D$1:D250=2),ROW($D$1:D250)-MIN(ROW($D$1:D250)-1)),1),),),C251)</f>
        <v>2</v>
      </c>
      <c r="E251" s="23">
        <f t="shared" ca="1" si="21"/>
        <v>3</v>
      </c>
      <c r="F251" s="25">
        <f ca="1">COUNTIF(INDEX(E251:INDEX($E$1:E251,IFERROR(LOOKUP(2,1/($F$1:F250=2),ROW($F$1:F250)-MIN(ROW($F$1:F250)-1)),1),),),E251)</f>
        <v>1</v>
      </c>
      <c r="G251" s="26">
        <f t="shared" ca="1" si="22"/>
        <v>3</v>
      </c>
      <c r="H251" s="26">
        <f t="shared" ca="1" si="27"/>
        <v>7</v>
      </c>
      <c r="I251" s="26">
        <f t="shared" ca="1" si="27"/>
        <v>1</v>
      </c>
      <c r="J251" s="26">
        <f t="shared" ca="1" si="27"/>
        <v>8</v>
      </c>
      <c r="K251" s="26">
        <f t="shared" ca="1" si="27"/>
        <v>6</v>
      </c>
      <c r="L251" s="26">
        <f t="shared" ca="1" si="27"/>
        <v>2</v>
      </c>
      <c r="M251" s="26">
        <f t="shared" ca="1" si="27"/>
        <v>4</v>
      </c>
      <c r="N251" s="26">
        <f t="shared" ca="1" si="27"/>
        <v>5</v>
      </c>
    </row>
    <row r="252" spans="1:14" ht="19.5" thickBot="1">
      <c r="A252" s="50">
        <f t="shared" si="24"/>
        <v>251</v>
      </c>
      <c r="B252" s="22">
        <f ca="1">Streams!B252</f>
        <v>0</v>
      </c>
      <c r="C252" s="23">
        <f ca="1">VLOOKUP(B252,Partition!$M$2:$N$38,2)</f>
        <v>0</v>
      </c>
      <c r="D252" s="24">
        <f ca="1">COUNTIF(INDEX(C252:INDEX($C$1:C252,IFERROR(LOOKUP(2,1/($D$1:D251=2),ROW($D$1:D251)-MIN(ROW($D$1:D251)-1)),1),),),C252)</f>
        <v>1</v>
      </c>
      <c r="E252" s="23" t="str">
        <f t="shared" ca="1" si="21"/>
        <v/>
      </c>
      <c r="F252" s="25">
        <f ca="1">COUNTIF(INDEX(E252:INDEX($E$1:E252,IFERROR(LOOKUP(2,1/($F$1:F251=2),ROW($F$1:F251)-MIN(ROW($F$1:F251)-1)),1),),),E252)</f>
        <v>1</v>
      </c>
      <c r="G252" s="26">
        <f t="shared" ca="1" si="22"/>
        <v>1</v>
      </c>
      <c r="H252" s="26">
        <f t="shared" ca="1" si="27"/>
        <v>3</v>
      </c>
      <c r="I252" s="26">
        <f t="shared" ca="1" si="27"/>
        <v>7</v>
      </c>
      <c r="J252" s="26">
        <f t="shared" ca="1" si="27"/>
        <v>8</v>
      </c>
      <c r="K252" s="26">
        <f t="shared" ca="1" si="27"/>
        <v>6</v>
      </c>
      <c r="L252" s="26">
        <f t="shared" ca="1" si="27"/>
        <v>2</v>
      </c>
      <c r="M252" s="26">
        <f t="shared" ca="1" si="27"/>
        <v>4</v>
      </c>
      <c r="N252" s="26">
        <f t="shared" ca="1" si="27"/>
        <v>5</v>
      </c>
    </row>
    <row r="253" spans="1:14" ht="19.5" thickBot="1">
      <c r="A253" s="50">
        <f t="shared" si="24"/>
        <v>252</v>
      </c>
      <c r="B253" s="22">
        <f ca="1">Streams!B253</f>
        <v>18</v>
      </c>
      <c r="C253" s="23">
        <f ca="1">VLOOKUP(B253,Partition!$M$2:$N$38,2)</f>
        <v>3</v>
      </c>
      <c r="D253" s="24">
        <f ca="1">COUNTIF(INDEX(C253:INDEX($C$1:C253,IFERROR(LOOKUP(2,1/($D$1:D252=2),ROW($D$1:D252)-MIN(ROW($D$1:D252)-1)),1),),),C253)</f>
        <v>1</v>
      </c>
      <c r="E253" s="23">
        <f t="shared" ca="1" si="21"/>
        <v>2</v>
      </c>
      <c r="F253" s="25">
        <f ca="1">COUNTIF(INDEX(E253:INDEX($E$1:E253,IFERROR(LOOKUP(2,1/($F$1:F252=2),ROW($F$1:F252)-MIN(ROW($F$1:F252)-1)),1),),),E253)</f>
        <v>1</v>
      </c>
      <c r="G253" s="26">
        <f t="shared" ca="1" si="22"/>
        <v>1</v>
      </c>
      <c r="H253" s="26">
        <f t="shared" ca="1" si="27"/>
        <v>3</v>
      </c>
      <c r="I253" s="26">
        <f t="shared" ca="1" si="27"/>
        <v>7</v>
      </c>
      <c r="J253" s="26">
        <f t="shared" ca="1" si="27"/>
        <v>8</v>
      </c>
      <c r="K253" s="26">
        <f t="shared" ca="1" si="27"/>
        <v>6</v>
      </c>
      <c r="L253" s="26">
        <f t="shared" ca="1" si="27"/>
        <v>2</v>
      </c>
      <c r="M253" s="26">
        <f t="shared" ca="1" si="27"/>
        <v>4</v>
      </c>
      <c r="N253" s="26">
        <f t="shared" ca="1" si="27"/>
        <v>5</v>
      </c>
    </row>
    <row r="254" spans="1:14" ht="19.5" thickBot="1">
      <c r="A254" s="50">
        <f t="shared" si="24"/>
        <v>253</v>
      </c>
      <c r="B254" s="22">
        <f ca="1">Streams!B254</f>
        <v>29</v>
      </c>
      <c r="C254" s="23">
        <f ca="1">VLOOKUP(B254,Partition!$M$2:$N$38,2)</f>
        <v>8</v>
      </c>
      <c r="D254" s="24">
        <f ca="1">COUNTIF(INDEX(C254:INDEX($C$1:C254,IFERROR(LOOKUP(2,1/($D$1:D253=2),ROW($D$1:D253)-MIN(ROW($D$1:D253)-1)),1),),),C254)</f>
        <v>1</v>
      </c>
      <c r="E254" s="23">
        <f t="shared" ca="1" si="21"/>
        <v>4</v>
      </c>
      <c r="F254" s="25">
        <f ca="1">COUNTIF(INDEX(E254:INDEX($E$1:E254,IFERROR(LOOKUP(2,1/($F$1:F253=2),ROW($F$1:F253)-MIN(ROW($F$1:F253)-1)),1),),),E254)</f>
        <v>1</v>
      </c>
      <c r="G254" s="26">
        <f t="shared" ca="1" si="22"/>
        <v>3</v>
      </c>
      <c r="H254" s="26">
        <f t="shared" ca="1" si="27"/>
        <v>1</v>
      </c>
      <c r="I254" s="26">
        <f t="shared" ca="1" si="27"/>
        <v>7</v>
      </c>
      <c r="J254" s="26">
        <f t="shared" ca="1" si="27"/>
        <v>8</v>
      </c>
      <c r="K254" s="26">
        <f t="shared" ca="1" si="27"/>
        <v>6</v>
      </c>
      <c r="L254" s="26">
        <f t="shared" ca="1" si="27"/>
        <v>2</v>
      </c>
      <c r="M254" s="26">
        <f t="shared" ca="1" si="27"/>
        <v>4</v>
      </c>
      <c r="N254" s="26">
        <f t="shared" ca="1" si="27"/>
        <v>5</v>
      </c>
    </row>
    <row r="255" spans="1:14" ht="19.5" thickBot="1">
      <c r="A255" s="50">
        <f t="shared" si="24"/>
        <v>254</v>
      </c>
      <c r="B255" s="22">
        <f ca="1">Streams!B255</f>
        <v>23</v>
      </c>
      <c r="C255" s="23">
        <f ca="1">VLOOKUP(B255,Partition!$M$2:$N$38,2)</f>
        <v>5</v>
      </c>
      <c r="D255" s="24">
        <f ca="1">COUNTIF(INDEX(C255:INDEX($C$1:C255,IFERROR(LOOKUP(2,1/($D$1:D254=2),ROW($D$1:D254)-MIN(ROW($D$1:D254)-1)),1),),),C255)</f>
        <v>1</v>
      </c>
      <c r="E255" s="23">
        <f t="shared" ca="1" si="21"/>
        <v>8</v>
      </c>
      <c r="F255" s="25">
        <f ca="1">COUNTIF(INDEX(E255:INDEX($E$1:E255,IFERROR(LOOKUP(2,1/($F$1:F254=2),ROW($F$1:F254)-MIN(ROW($F$1:F254)-1)),1),),),E255)</f>
        <v>2</v>
      </c>
      <c r="G255" s="26">
        <f t="shared" ca="1" si="22"/>
        <v>8</v>
      </c>
      <c r="H255" s="26">
        <f t="shared" ca="1" si="27"/>
        <v>3</v>
      </c>
      <c r="I255" s="26">
        <f t="shared" ca="1" si="27"/>
        <v>1</v>
      </c>
      <c r="J255" s="26">
        <f t="shared" ca="1" si="27"/>
        <v>7</v>
      </c>
      <c r="K255" s="26">
        <f t="shared" ca="1" si="27"/>
        <v>6</v>
      </c>
      <c r="L255" s="26">
        <f t="shared" ca="1" si="27"/>
        <v>2</v>
      </c>
      <c r="M255" s="26">
        <f t="shared" ca="1" si="27"/>
        <v>4</v>
      </c>
      <c r="N255" s="26">
        <f t="shared" ca="1" si="27"/>
        <v>5</v>
      </c>
    </row>
    <row r="256" spans="1:14" ht="19.5" thickBot="1">
      <c r="A256" s="50">
        <f t="shared" si="24"/>
        <v>255</v>
      </c>
      <c r="B256" s="22">
        <f ca="1">Streams!B256</f>
        <v>12</v>
      </c>
      <c r="C256" s="23">
        <f ca="1">VLOOKUP(B256,Partition!$M$2:$N$38,2)</f>
        <v>3</v>
      </c>
      <c r="D256" s="24">
        <f ca="1">COUNTIF(INDEX(C256:INDEX($C$1:C256,IFERROR(LOOKUP(2,1/($D$1:D255=2),ROW($D$1:D255)-MIN(ROW($D$1:D255)-1)),1),),),C256)</f>
        <v>2</v>
      </c>
      <c r="E256" s="23">
        <f t="shared" ca="1" si="21"/>
        <v>3</v>
      </c>
      <c r="F256" s="25">
        <f ca="1">COUNTIF(INDEX(E256:INDEX($E$1:E256,IFERROR(LOOKUP(2,1/($F$1:F255=2),ROW($F$1:F255)-MIN(ROW($F$1:F255)-1)),1),),),E256)</f>
        <v>1</v>
      </c>
      <c r="G256" s="26">
        <f t="shared" ca="1" si="22"/>
        <v>5</v>
      </c>
      <c r="H256" s="26">
        <f t="shared" ca="1" si="27"/>
        <v>8</v>
      </c>
      <c r="I256" s="26">
        <f t="shared" ca="1" si="27"/>
        <v>3</v>
      </c>
      <c r="J256" s="26">
        <f t="shared" ca="1" si="27"/>
        <v>1</v>
      </c>
      <c r="K256" s="26">
        <f t="shared" ca="1" si="27"/>
        <v>7</v>
      </c>
      <c r="L256" s="26">
        <f t="shared" ca="1" si="27"/>
        <v>6</v>
      </c>
      <c r="M256" s="26">
        <f t="shared" ca="1" si="27"/>
        <v>2</v>
      </c>
      <c r="N256" s="26">
        <f t="shared" ca="1" si="27"/>
        <v>4</v>
      </c>
    </row>
    <row r="257" spans="1:14" ht="19.5" thickBot="1">
      <c r="A257" s="50">
        <f t="shared" si="24"/>
        <v>256</v>
      </c>
      <c r="B257" s="22">
        <f ca="1">Streams!B257</f>
        <v>10</v>
      </c>
      <c r="C257" s="23">
        <f ca="1">VLOOKUP(B257,Partition!$M$2:$N$38,2)</f>
        <v>2</v>
      </c>
      <c r="D257" s="24">
        <f ca="1">COUNTIF(INDEX(C257:INDEX($C$1:C257,IFERROR(LOOKUP(2,1/($D$1:D256=2),ROW($D$1:D256)-MIN(ROW($D$1:D256)-1)),1),),),C257)</f>
        <v>1</v>
      </c>
      <c r="E257" s="23">
        <f t="shared" ca="1" si="21"/>
        <v>7</v>
      </c>
      <c r="F257" s="25">
        <f ca="1">COUNTIF(INDEX(E257:INDEX($E$1:E257,IFERROR(LOOKUP(2,1/($F$1:F256=2),ROW($F$1:F256)-MIN(ROW($F$1:F256)-1)),1),),),E257)</f>
        <v>1</v>
      </c>
      <c r="G257" s="26">
        <f t="shared" ca="1" si="22"/>
        <v>3</v>
      </c>
      <c r="H257" s="26">
        <f t="shared" ca="1" si="27"/>
        <v>5</v>
      </c>
      <c r="I257" s="26">
        <f t="shared" ca="1" si="27"/>
        <v>8</v>
      </c>
      <c r="J257" s="26">
        <f t="shared" ca="1" si="27"/>
        <v>1</v>
      </c>
      <c r="K257" s="26">
        <f t="shared" ca="1" si="27"/>
        <v>7</v>
      </c>
      <c r="L257" s="26">
        <f t="shared" ca="1" si="27"/>
        <v>6</v>
      </c>
      <c r="M257" s="26">
        <f t="shared" ca="1" si="27"/>
        <v>2</v>
      </c>
      <c r="N257" s="26">
        <f t="shared" ca="1" si="27"/>
        <v>4</v>
      </c>
    </row>
    <row r="258" spans="1:14" ht="19.5" thickBot="1">
      <c r="A258" s="50">
        <f t="shared" si="24"/>
        <v>257</v>
      </c>
      <c r="B258" s="22">
        <f ca="1">Streams!B258</f>
        <v>28</v>
      </c>
      <c r="C258" s="23">
        <f ca="1">VLOOKUP(B258,Partition!$M$2:$N$38,2)</f>
        <v>6</v>
      </c>
      <c r="D258" s="24">
        <f ca="1">COUNTIF(INDEX(C258:INDEX($C$1:C258,IFERROR(LOOKUP(2,1/($D$1:D257=2),ROW($D$1:D257)-MIN(ROW($D$1:D257)-1)),1),),),C258)</f>
        <v>1</v>
      </c>
      <c r="E258" s="23">
        <f t="shared" ca="1" si="21"/>
        <v>7</v>
      </c>
      <c r="F258" s="25">
        <f ca="1">COUNTIF(INDEX(E258:INDEX($E$1:E258,IFERROR(LOOKUP(2,1/($F$1:F257=2),ROW($F$1:F257)-MIN(ROW($F$1:F257)-1)),1),),),E258)</f>
        <v>2</v>
      </c>
      <c r="G258" s="26">
        <f t="shared" ca="1" si="22"/>
        <v>2</v>
      </c>
      <c r="H258" s="26">
        <f t="shared" ca="1" si="27"/>
        <v>3</v>
      </c>
      <c r="I258" s="26">
        <f t="shared" ca="1" si="27"/>
        <v>5</v>
      </c>
      <c r="J258" s="26">
        <f t="shared" ca="1" si="27"/>
        <v>8</v>
      </c>
      <c r="K258" s="26">
        <f t="shared" ca="1" si="27"/>
        <v>1</v>
      </c>
      <c r="L258" s="26">
        <f t="shared" ca="1" si="27"/>
        <v>7</v>
      </c>
      <c r="M258" s="26">
        <f t="shared" ca="1" si="27"/>
        <v>6</v>
      </c>
      <c r="N258" s="26">
        <f t="shared" ca="1" si="27"/>
        <v>4</v>
      </c>
    </row>
    <row r="259" spans="1:14" ht="19.5" thickBot="1">
      <c r="A259" s="50">
        <f t="shared" si="24"/>
        <v>258</v>
      </c>
      <c r="B259" s="22">
        <f ca="1">Streams!B259</f>
        <v>9</v>
      </c>
      <c r="C259" s="23">
        <f ca="1">VLOOKUP(B259,Partition!$M$2:$N$38,2)</f>
        <v>1</v>
      </c>
      <c r="D259" s="24">
        <f ca="1">COUNTIF(INDEX(C259:INDEX($C$1:C259,IFERROR(LOOKUP(2,1/($D$1:D258=2),ROW($D$1:D258)-MIN(ROW($D$1:D258)-1)),1),),),C259)</f>
        <v>1</v>
      </c>
      <c r="E259" s="23">
        <f t="shared" ref="E259:E322" ca="1" si="28">IF(C259=G259,1,IF(C259=H259,2,IF(C259=I259,3,IF(C259=J259,4,IF(C259=K259,5,IF(C259=L259,6,IF(C259=M259,7,IF(C259=N259,8,""))))))))</f>
        <v>6</v>
      </c>
      <c r="F259" s="25">
        <f ca="1">COUNTIF(INDEX(E259:INDEX($E$1:E259,IFERROR(LOOKUP(2,1/($F$1:F258=2),ROW($F$1:F258)-MIN(ROW($F$1:F258)-1)),1),),),E259)</f>
        <v>1</v>
      </c>
      <c r="G259" s="26">
        <f t="shared" ref="G259:G322" ca="1" si="29">IF(C258&lt;&gt;0,C258,G258)</f>
        <v>6</v>
      </c>
      <c r="H259" s="26">
        <f t="shared" ref="H259:N274" ca="1" si="30">IF(AND(G258&lt;&gt;$G259,G258&lt;&gt;G259,G258&lt;&gt;0),G258,H258)</f>
        <v>2</v>
      </c>
      <c r="I259" s="26">
        <f t="shared" ca="1" si="30"/>
        <v>3</v>
      </c>
      <c r="J259" s="26">
        <f t="shared" ca="1" si="30"/>
        <v>5</v>
      </c>
      <c r="K259" s="26">
        <f t="shared" ca="1" si="30"/>
        <v>8</v>
      </c>
      <c r="L259" s="26">
        <f t="shared" ca="1" si="30"/>
        <v>1</v>
      </c>
      <c r="M259" s="26">
        <f t="shared" ca="1" si="30"/>
        <v>7</v>
      </c>
      <c r="N259" s="26">
        <f t="shared" ca="1" si="30"/>
        <v>4</v>
      </c>
    </row>
    <row r="260" spans="1:14" ht="19.5" thickBot="1">
      <c r="A260" s="50">
        <f t="shared" ref="A260:A323" si="31">1+A259</f>
        <v>259</v>
      </c>
      <c r="B260" s="22">
        <f ca="1">Streams!B260</f>
        <v>15</v>
      </c>
      <c r="C260" s="23">
        <f ca="1">VLOOKUP(B260,Partition!$M$2:$N$38,2)</f>
        <v>4</v>
      </c>
      <c r="D260" s="24">
        <f ca="1">COUNTIF(INDEX(C260:INDEX($C$1:C260,IFERROR(LOOKUP(2,1/($D$1:D259=2),ROW($D$1:D259)-MIN(ROW($D$1:D259)-1)),1),),),C260)</f>
        <v>1</v>
      </c>
      <c r="E260" s="23">
        <f t="shared" ca="1" si="28"/>
        <v>8</v>
      </c>
      <c r="F260" s="25">
        <f ca="1">COUNTIF(INDEX(E260:INDEX($E$1:E260,IFERROR(LOOKUP(2,1/($F$1:F259=2),ROW($F$1:F259)-MIN(ROW($F$1:F259)-1)),1),),),E260)</f>
        <v>1</v>
      </c>
      <c r="G260" s="26">
        <f t="shared" ca="1" si="29"/>
        <v>1</v>
      </c>
      <c r="H260" s="26">
        <f t="shared" ca="1" si="30"/>
        <v>6</v>
      </c>
      <c r="I260" s="26">
        <f t="shared" ca="1" si="30"/>
        <v>2</v>
      </c>
      <c r="J260" s="26">
        <f t="shared" ca="1" si="30"/>
        <v>3</v>
      </c>
      <c r="K260" s="26">
        <f t="shared" ca="1" si="30"/>
        <v>5</v>
      </c>
      <c r="L260" s="26">
        <f t="shared" ca="1" si="30"/>
        <v>8</v>
      </c>
      <c r="M260" s="26">
        <f t="shared" ca="1" si="30"/>
        <v>7</v>
      </c>
      <c r="N260" s="26">
        <f t="shared" ca="1" si="30"/>
        <v>4</v>
      </c>
    </row>
    <row r="261" spans="1:14" ht="19.5" thickBot="1">
      <c r="A261" s="50">
        <f t="shared" si="31"/>
        <v>260</v>
      </c>
      <c r="B261" s="22">
        <f ca="1">Streams!B261</f>
        <v>15</v>
      </c>
      <c r="C261" s="23">
        <f ca="1">VLOOKUP(B261,Partition!$M$2:$N$38,2)</f>
        <v>4</v>
      </c>
      <c r="D261" s="24">
        <f ca="1">COUNTIF(INDEX(C261:INDEX($C$1:C261,IFERROR(LOOKUP(2,1/($D$1:D260=2),ROW($D$1:D260)-MIN(ROW($D$1:D260)-1)),1),),),C261)</f>
        <v>2</v>
      </c>
      <c r="E261" s="23">
        <f t="shared" ca="1" si="28"/>
        <v>1</v>
      </c>
      <c r="F261" s="25">
        <f ca="1">COUNTIF(INDEX(E261:INDEX($E$1:E261,IFERROR(LOOKUP(2,1/($F$1:F260=2),ROW($F$1:F260)-MIN(ROW($F$1:F260)-1)),1),),),E261)</f>
        <v>1</v>
      </c>
      <c r="G261" s="26">
        <f t="shared" ca="1" si="29"/>
        <v>4</v>
      </c>
      <c r="H261" s="26">
        <f t="shared" ca="1" si="30"/>
        <v>1</v>
      </c>
      <c r="I261" s="26">
        <f t="shared" ca="1" si="30"/>
        <v>6</v>
      </c>
      <c r="J261" s="26">
        <f t="shared" ca="1" si="30"/>
        <v>2</v>
      </c>
      <c r="K261" s="26">
        <f t="shared" ca="1" si="30"/>
        <v>3</v>
      </c>
      <c r="L261" s="26">
        <f t="shared" ca="1" si="30"/>
        <v>5</v>
      </c>
      <c r="M261" s="26">
        <f t="shared" ca="1" si="30"/>
        <v>8</v>
      </c>
      <c r="N261" s="26">
        <f t="shared" ca="1" si="30"/>
        <v>7</v>
      </c>
    </row>
    <row r="262" spans="1:14" ht="19.5" thickBot="1">
      <c r="A262" s="50">
        <f t="shared" si="31"/>
        <v>261</v>
      </c>
      <c r="B262" s="22">
        <f ca="1">Streams!B262</f>
        <v>34</v>
      </c>
      <c r="C262" s="23">
        <f ca="1">VLOOKUP(B262,Partition!$M$2:$N$38,2)</f>
        <v>7</v>
      </c>
      <c r="D262" s="24">
        <f ca="1">COUNTIF(INDEX(C262:INDEX($C$1:C262,IFERROR(LOOKUP(2,1/($D$1:D261=2),ROW($D$1:D261)-MIN(ROW($D$1:D261)-1)),1),),),C262)</f>
        <v>1</v>
      </c>
      <c r="E262" s="23">
        <f t="shared" ca="1" si="28"/>
        <v>8</v>
      </c>
      <c r="F262" s="25">
        <f ca="1">COUNTIF(INDEX(E262:INDEX($E$1:E262,IFERROR(LOOKUP(2,1/($F$1:F261=2),ROW($F$1:F261)-MIN(ROW($F$1:F261)-1)),1),),),E262)</f>
        <v>2</v>
      </c>
      <c r="G262" s="26">
        <f t="shared" ca="1" si="29"/>
        <v>4</v>
      </c>
      <c r="H262" s="26">
        <f t="shared" ca="1" si="30"/>
        <v>1</v>
      </c>
      <c r="I262" s="26">
        <f t="shared" ca="1" si="30"/>
        <v>6</v>
      </c>
      <c r="J262" s="26">
        <f t="shared" ca="1" si="30"/>
        <v>2</v>
      </c>
      <c r="K262" s="26">
        <f t="shared" ca="1" si="30"/>
        <v>3</v>
      </c>
      <c r="L262" s="26">
        <f t="shared" ca="1" si="30"/>
        <v>5</v>
      </c>
      <c r="M262" s="26">
        <f t="shared" ca="1" si="30"/>
        <v>8</v>
      </c>
      <c r="N262" s="26">
        <f t="shared" ca="1" si="30"/>
        <v>7</v>
      </c>
    </row>
    <row r="263" spans="1:14" ht="19.5" thickBot="1">
      <c r="A263" s="50">
        <f t="shared" si="31"/>
        <v>262</v>
      </c>
      <c r="B263" s="22">
        <f ca="1">Streams!B263</f>
        <v>17</v>
      </c>
      <c r="C263" s="23">
        <f ca="1">VLOOKUP(B263,Partition!$M$2:$N$38,2)</f>
        <v>4</v>
      </c>
      <c r="D263" s="24">
        <f ca="1">COUNTIF(INDEX(C263:INDEX($C$1:C263,IFERROR(LOOKUP(2,1/($D$1:D262=2),ROW($D$1:D262)-MIN(ROW($D$1:D262)-1)),1),),),C263)</f>
        <v>2</v>
      </c>
      <c r="E263" s="23">
        <f t="shared" ca="1" si="28"/>
        <v>2</v>
      </c>
      <c r="F263" s="25">
        <f ca="1">COUNTIF(INDEX(E263:INDEX($E$1:E263,IFERROR(LOOKUP(2,1/($F$1:F262=2),ROW($F$1:F262)-MIN(ROW($F$1:F262)-1)),1),),),E263)</f>
        <v>1</v>
      </c>
      <c r="G263" s="26">
        <f t="shared" ca="1" si="29"/>
        <v>7</v>
      </c>
      <c r="H263" s="26">
        <f t="shared" ca="1" si="30"/>
        <v>4</v>
      </c>
      <c r="I263" s="26">
        <f t="shared" ca="1" si="30"/>
        <v>1</v>
      </c>
      <c r="J263" s="26">
        <f t="shared" ca="1" si="30"/>
        <v>6</v>
      </c>
      <c r="K263" s="26">
        <f t="shared" ca="1" si="30"/>
        <v>2</v>
      </c>
      <c r="L263" s="26">
        <f t="shared" ca="1" si="30"/>
        <v>3</v>
      </c>
      <c r="M263" s="26">
        <f t="shared" ca="1" si="30"/>
        <v>5</v>
      </c>
      <c r="N263" s="26">
        <f t="shared" ca="1" si="30"/>
        <v>8</v>
      </c>
    </row>
    <row r="264" spans="1:14" ht="19.5" thickBot="1">
      <c r="A264" s="50">
        <f t="shared" si="31"/>
        <v>263</v>
      </c>
      <c r="B264" s="22">
        <f ca="1">Streams!B264</f>
        <v>32</v>
      </c>
      <c r="C264" s="23">
        <f ca="1">VLOOKUP(B264,Partition!$M$2:$N$38,2)</f>
        <v>7</v>
      </c>
      <c r="D264" s="24">
        <f ca="1">COUNTIF(INDEX(C264:INDEX($C$1:C264,IFERROR(LOOKUP(2,1/($D$1:D263=2),ROW($D$1:D263)-MIN(ROW($D$1:D263)-1)),1),),),C264)</f>
        <v>1</v>
      </c>
      <c r="E264" s="23">
        <f t="shared" ca="1" si="28"/>
        <v>2</v>
      </c>
      <c r="F264" s="25">
        <f ca="1">COUNTIF(INDEX(E264:INDEX($E$1:E264,IFERROR(LOOKUP(2,1/($F$1:F263=2),ROW($F$1:F263)-MIN(ROW($F$1:F263)-1)),1),),),E264)</f>
        <v>2</v>
      </c>
      <c r="G264" s="26">
        <f t="shared" ca="1" si="29"/>
        <v>4</v>
      </c>
      <c r="H264" s="26">
        <f t="shared" ca="1" si="30"/>
        <v>7</v>
      </c>
      <c r="I264" s="26">
        <f t="shared" ca="1" si="30"/>
        <v>1</v>
      </c>
      <c r="J264" s="26">
        <f t="shared" ca="1" si="30"/>
        <v>6</v>
      </c>
      <c r="K264" s="26">
        <f t="shared" ca="1" si="30"/>
        <v>2</v>
      </c>
      <c r="L264" s="26">
        <f t="shared" ca="1" si="30"/>
        <v>3</v>
      </c>
      <c r="M264" s="26">
        <f t="shared" ca="1" si="30"/>
        <v>5</v>
      </c>
      <c r="N264" s="26">
        <f t="shared" ca="1" si="30"/>
        <v>8</v>
      </c>
    </row>
    <row r="265" spans="1:14" ht="19.5" thickBot="1">
      <c r="A265" s="50">
        <f t="shared" si="31"/>
        <v>264</v>
      </c>
      <c r="B265" s="22">
        <f ca="1">Streams!B265</f>
        <v>17</v>
      </c>
      <c r="C265" s="23">
        <f ca="1">VLOOKUP(B265,Partition!$M$2:$N$38,2)</f>
        <v>4</v>
      </c>
      <c r="D265" s="24">
        <f ca="1">COUNTIF(INDEX(C265:INDEX($C$1:C265,IFERROR(LOOKUP(2,1/($D$1:D264=2),ROW($D$1:D264)-MIN(ROW($D$1:D264)-1)),1),),),C265)</f>
        <v>2</v>
      </c>
      <c r="E265" s="23">
        <f t="shared" ca="1" si="28"/>
        <v>2</v>
      </c>
      <c r="F265" s="25">
        <f ca="1">COUNTIF(INDEX(E265:INDEX($E$1:E265,IFERROR(LOOKUP(2,1/($F$1:F264=2),ROW($F$1:F264)-MIN(ROW($F$1:F264)-1)),1),),),E265)</f>
        <v>2</v>
      </c>
      <c r="G265" s="26">
        <f t="shared" ca="1" si="29"/>
        <v>7</v>
      </c>
      <c r="H265" s="26">
        <f t="shared" ca="1" si="30"/>
        <v>4</v>
      </c>
      <c r="I265" s="26">
        <f t="shared" ca="1" si="30"/>
        <v>1</v>
      </c>
      <c r="J265" s="26">
        <f t="shared" ca="1" si="30"/>
        <v>6</v>
      </c>
      <c r="K265" s="26">
        <f t="shared" ca="1" si="30"/>
        <v>2</v>
      </c>
      <c r="L265" s="26">
        <f t="shared" ca="1" si="30"/>
        <v>3</v>
      </c>
      <c r="M265" s="26">
        <f t="shared" ca="1" si="30"/>
        <v>5</v>
      </c>
      <c r="N265" s="26">
        <f t="shared" ca="1" si="30"/>
        <v>8</v>
      </c>
    </row>
    <row r="266" spans="1:14" ht="19.5" thickBot="1">
      <c r="A266" s="50">
        <f t="shared" si="31"/>
        <v>265</v>
      </c>
      <c r="B266" s="22">
        <f ca="1">Streams!B266</f>
        <v>26</v>
      </c>
      <c r="C266" s="23">
        <f ca="1">VLOOKUP(B266,Partition!$M$2:$N$38,2)</f>
        <v>6</v>
      </c>
      <c r="D266" s="24">
        <f ca="1">COUNTIF(INDEX(C266:INDEX($C$1:C266,IFERROR(LOOKUP(2,1/($D$1:D265=2),ROW($D$1:D265)-MIN(ROW($D$1:D265)-1)),1),),),C266)</f>
        <v>1</v>
      </c>
      <c r="E266" s="23">
        <f t="shared" ca="1" si="28"/>
        <v>4</v>
      </c>
      <c r="F266" s="25">
        <f ca="1">COUNTIF(INDEX(E266:INDEX($E$1:E266,IFERROR(LOOKUP(2,1/($F$1:F265=2),ROW($F$1:F265)-MIN(ROW($F$1:F265)-1)),1),),),E266)</f>
        <v>1</v>
      </c>
      <c r="G266" s="26">
        <f t="shared" ca="1" si="29"/>
        <v>4</v>
      </c>
      <c r="H266" s="26">
        <f t="shared" ca="1" si="30"/>
        <v>7</v>
      </c>
      <c r="I266" s="26">
        <f t="shared" ca="1" si="30"/>
        <v>1</v>
      </c>
      <c r="J266" s="26">
        <f t="shared" ca="1" si="30"/>
        <v>6</v>
      </c>
      <c r="K266" s="26">
        <f t="shared" ca="1" si="30"/>
        <v>2</v>
      </c>
      <c r="L266" s="26">
        <f t="shared" ca="1" si="30"/>
        <v>3</v>
      </c>
      <c r="M266" s="26">
        <f t="shared" ca="1" si="30"/>
        <v>5</v>
      </c>
      <c r="N266" s="26">
        <f t="shared" ca="1" si="30"/>
        <v>8</v>
      </c>
    </row>
    <row r="267" spans="1:14" ht="19.5" thickBot="1">
      <c r="A267" s="50">
        <f t="shared" si="31"/>
        <v>266</v>
      </c>
      <c r="B267" s="22">
        <f ca="1">Streams!B267</f>
        <v>0</v>
      </c>
      <c r="C267" s="23">
        <f ca="1">VLOOKUP(B267,Partition!$M$2:$N$38,2)</f>
        <v>0</v>
      </c>
      <c r="D267" s="24">
        <f ca="1">COUNTIF(INDEX(C267:INDEX($C$1:C267,IFERROR(LOOKUP(2,1/($D$1:D266=2),ROW($D$1:D266)-MIN(ROW($D$1:D266)-1)),1),),),C267)</f>
        <v>1</v>
      </c>
      <c r="E267" s="23" t="str">
        <f t="shared" ca="1" si="28"/>
        <v/>
      </c>
      <c r="F267" s="25">
        <f ca="1">COUNTIF(INDEX(E267:INDEX($E$1:E267,IFERROR(LOOKUP(2,1/($F$1:F266=2),ROW($F$1:F266)-MIN(ROW($F$1:F266)-1)),1),),),E267)</f>
        <v>1</v>
      </c>
      <c r="G267" s="26">
        <f t="shared" ca="1" si="29"/>
        <v>6</v>
      </c>
      <c r="H267" s="26">
        <f t="shared" ca="1" si="30"/>
        <v>4</v>
      </c>
      <c r="I267" s="26">
        <f t="shared" ca="1" si="30"/>
        <v>7</v>
      </c>
      <c r="J267" s="26">
        <f t="shared" ca="1" si="30"/>
        <v>1</v>
      </c>
      <c r="K267" s="26">
        <f t="shared" ca="1" si="30"/>
        <v>2</v>
      </c>
      <c r="L267" s="26">
        <f t="shared" ca="1" si="30"/>
        <v>3</v>
      </c>
      <c r="M267" s="26">
        <f t="shared" ca="1" si="30"/>
        <v>5</v>
      </c>
      <c r="N267" s="26">
        <f t="shared" ca="1" si="30"/>
        <v>8</v>
      </c>
    </row>
    <row r="268" spans="1:14" ht="19.5" thickBot="1">
      <c r="A268" s="50">
        <f t="shared" si="31"/>
        <v>267</v>
      </c>
      <c r="B268" s="22">
        <f ca="1">Streams!B268</f>
        <v>29</v>
      </c>
      <c r="C268" s="23">
        <f ca="1">VLOOKUP(B268,Partition!$M$2:$N$38,2)</f>
        <v>8</v>
      </c>
      <c r="D268" s="24">
        <f ca="1">COUNTIF(INDEX(C268:INDEX($C$1:C268,IFERROR(LOOKUP(2,1/($D$1:D267=2),ROW($D$1:D267)-MIN(ROW($D$1:D267)-1)),1),),),C268)</f>
        <v>1</v>
      </c>
      <c r="E268" s="23">
        <f t="shared" ca="1" si="28"/>
        <v>8</v>
      </c>
      <c r="F268" s="25">
        <f ca="1">COUNTIF(INDEX(E268:INDEX($E$1:E268,IFERROR(LOOKUP(2,1/($F$1:F267=2),ROW($F$1:F267)-MIN(ROW($F$1:F267)-1)),1),),),E268)</f>
        <v>1</v>
      </c>
      <c r="G268" s="26">
        <f t="shared" ca="1" si="29"/>
        <v>6</v>
      </c>
      <c r="H268" s="26">
        <f t="shared" ca="1" si="30"/>
        <v>4</v>
      </c>
      <c r="I268" s="26">
        <f t="shared" ca="1" si="30"/>
        <v>7</v>
      </c>
      <c r="J268" s="26">
        <f t="shared" ca="1" si="30"/>
        <v>1</v>
      </c>
      <c r="K268" s="26">
        <f t="shared" ca="1" si="30"/>
        <v>2</v>
      </c>
      <c r="L268" s="26">
        <f t="shared" ca="1" si="30"/>
        <v>3</v>
      </c>
      <c r="M268" s="26">
        <f t="shared" ca="1" si="30"/>
        <v>5</v>
      </c>
      <c r="N268" s="26">
        <f t="shared" ca="1" si="30"/>
        <v>8</v>
      </c>
    </row>
    <row r="269" spans="1:14" ht="19.5" thickBot="1">
      <c r="A269" s="50">
        <f t="shared" si="31"/>
        <v>268</v>
      </c>
      <c r="B269" s="22">
        <f ca="1">Streams!B269</f>
        <v>5</v>
      </c>
      <c r="C269" s="23">
        <f ca="1">VLOOKUP(B269,Partition!$M$2:$N$38,2)</f>
        <v>1</v>
      </c>
      <c r="D269" s="24">
        <f ca="1">COUNTIF(INDEX(C269:INDEX($C$1:C269,IFERROR(LOOKUP(2,1/($D$1:D268=2),ROW($D$1:D268)-MIN(ROW($D$1:D268)-1)),1),),),C269)</f>
        <v>1</v>
      </c>
      <c r="E269" s="23">
        <f t="shared" ca="1" si="28"/>
        <v>5</v>
      </c>
      <c r="F269" s="25">
        <f ca="1">COUNTIF(INDEX(E269:INDEX($E$1:E269,IFERROR(LOOKUP(2,1/($F$1:F268=2),ROW($F$1:F268)-MIN(ROW($F$1:F268)-1)),1),),),E269)</f>
        <v>1</v>
      </c>
      <c r="G269" s="26">
        <f t="shared" ca="1" si="29"/>
        <v>8</v>
      </c>
      <c r="H269" s="26">
        <f t="shared" ca="1" si="30"/>
        <v>6</v>
      </c>
      <c r="I269" s="26">
        <f t="shared" ca="1" si="30"/>
        <v>4</v>
      </c>
      <c r="J269" s="26">
        <f t="shared" ca="1" si="30"/>
        <v>7</v>
      </c>
      <c r="K269" s="26">
        <f t="shared" ca="1" si="30"/>
        <v>1</v>
      </c>
      <c r="L269" s="26">
        <f t="shared" ca="1" si="30"/>
        <v>2</v>
      </c>
      <c r="M269" s="26">
        <f t="shared" ca="1" si="30"/>
        <v>3</v>
      </c>
      <c r="N269" s="26">
        <f t="shared" ca="1" si="30"/>
        <v>5</v>
      </c>
    </row>
    <row r="270" spans="1:14" ht="19.5" thickBot="1">
      <c r="A270" s="50">
        <f t="shared" si="31"/>
        <v>269</v>
      </c>
      <c r="B270" s="22">
        <f ca="1">Streams!B270</f>
        <v>16</v>
      </c>
      <c r="C270" s="23">
        <f ca="1">VLOOKUP(B270,Partition!$M$2:$N$38,2)</f>
        <v>3</v>
      </c>
      <c r="D270" s="24">
        <f ca="1">COUNTIF(INDEX(C270:INDEX($C$1:C270,IFERROR(LOOKUP(2,1/($D$1:D269=2),ROW($D$1:D269)-MIN(ROW($D$1:D269)-1)),1),),),C270)</f>
        <v>1</v>
      </c>
      <c r="E270" s="23">
        <f t="shared" ca="1" si="28"/>
        <v>7</v>
      </c>
      <c r="F270" s="25">
        <f ca="1">COUNTIF(INDEX(E270:INDEX($E$1:E270,IFERROR(LOOKUP(2,1/($F$1:F269=2),ROW($F$1:F269)-MIN(ROW($F$1:F269)-1)),1),),),E270)</f>
        <v>1</v>
      </c>
      <c r="G270" s="26">
        <f t="shared" ca="1" si="29"/>
        <v>1</v>
      </c>
      <c r="H270" s="26">
        <f t="shared" ca="1" si="30"/>
        <v>8</v>
      </c>
      <c r="I270" s="26">
        <f t="shared" ca="1" si="30"/>
        <v>6</v>
      </c>
      <c r="J270" s="26">
        <f t="shared" ca="1" si="30"/>
        <v>4</v>
      </c>
      <c r="K270" s="26">
        <f t="shared" ca="1" si="30"/>
        <v>7</v>
      </c>
      <c r="L270" s="26">
        <f t="shared" ca="1" si="30"/>
        <v>2</v>
      </c>
      <c r="M270" s="26">
        <f t="shared" ca="1" si="30"/>
        <v>3</v>
      </c>
      <c r="N270" s="26">
        <f t="shared" ca="1" si="30"/>
        <v>5</v>
      </c>
    </row>
    <row r="271" spans="1:14" ht="19.5" thickBot="1">
      <c r="A271" s="50">
        <f t="shared" si="31"/>
        <v>270</v>
      </c>
      <c r="B271" s="22">
        <f ca="1">Streams!B271</f>
        <v>32</v>
      </c>
      <c r="C271" s="23">
        <f ca="1">VLOOKUP(B271,Partition!$M$2:$N$38,2)</f>
        <v>7</v>
      </c>
      <c r="D271" s="24">
        <f ca="1">COUNTIF(INDEX(C271:INDEX($C$1:C271,IFERROR(LOOKUP(2,1/($D$1:D270=2),ROW($D$1:D270)-MIN(ROW($D$1:D270)-1)),1),),),C271)</f>
        <v>1</v>
      </c>
      <c r="E271" s="23">
        <f t="shared" ca="1" si="28"/>
        <v>6</v>
      </c>
      <c r="F271" s="25">
        <f ca="1">COUNTIF(INDEX(E271:INDEX($E$1:E271,IFERROR(LOOKUP(2,1/($F$1:F270=2),ROW($F$1:F270)-MIN(ROW($F$1:F270)-1)),1),),),E271)</f>
        <v>1</v>
      </c>
      <c r="G271" s="26">
        <f t="shared" ca="1" si="29"/>
        <v>3</v>
      </c>
      <c r="H271" s="26">
        <f t="shared" ca="1" si="30"/>
        <v>1</v>
      </c>
      <c r="I271" s="26">
        <f t="shared" ca="1" si="30"/>
        <v>8</v>
      </c>
      <c r="J271" s="26">
        <f t="shared" ca="1" si="30"/>
        <v>6</v>
      </c>
      <c r="K271" s="26">
        <f t="shared" ca="1" si="30"/>
        <v>4</v>
      </c>
      <c r="L271" s="26">
        <f t="shared" ca="1" si="30"/>
        <v>7</v>
      </c>
      <c r="M271" s="26">
        <f t="shared" ca="1" si="30"/>
        <v>2</v>
      </c>
      <c r="N271" s="26">
        <f t="shared" ca="1" si="30"/>
        <v>5</v>
      </c>
    </row>
    <row r="272" spans="1:14" ht="19.5" thickBot="1">
      <c r="A272" s="50">
        <f t="shared" si="31"/>
        <v>271</v>
      </c>
      <c r="B272" s="22">
        <f ca="1">Streams!B272</f>
        <v>9</v>
      </c>
      <c r="C272" s="23">
        <f ca="1">VLOOKUP(B272,Partition!$M$2:$N$38,2)</f>
        <v>1</v>
      </c>
      <c r="D272" s="24">
        <f ca="1">COUNTIF(INDEX(C272:INDEX($C$1:C272,IFERROR(LOOKUP(2,1/($D$1:D271=2),ROW($D$1:D271)-MIN(ROW($D$1:D271)-1)),1),),),C272)</f>
        <v>2</v>
      </c>
      <c r="E272" s="23">
        <f t="shared" ca="1" si="28"/>
        <v>3</v>
      </c>
      <c r="F272" s="25">
        <f ca="1">COUNTIF(INDEX(E272:INDEX($E$1:E272,IFERROR(LOOKUP(2,1/($F$1:F271=2),ROW($F$1:F271)-MIN(ROW($F$1:F271)-1)),1),),),E272)</f>
        <v>1</v>
      </c>
      <c r="G272" s="26">
        <f t="shared" ca="1" si="29"/>
        <v>7</v>
      </c>
      <c r="H272" s="26">
        <f t="shared" ca="1" si="30"/>
        <v>3</v>
      </c>
      <c r="I272" s="26">
        <f t="shared" ca="1" si="30"/>
        <v>1</v>
      </c>
      <c r="J272" s="26">
        <f t="shared" ca="1" si="30"/>
        <v>8</v>
      </c>
      <c r="K272" s="26">
        <f t="shared" ca="1" si="30"/>
        <v>6</v>
      </c>
      <c r="L272" s="26">
        <f t="shared" ca="1" si="30"/>
        <v>4</v>
      </c>
      <c r="M272" s="26">
        <f t="shared" ca="1" si="30"/>
        <v>2</v>
      </c>
      <c r="N272" s="26">
        <f t="shared" ca="1" si="30"/>
        <v>5</v>
      </c>
    </row>
    <row r="273" spans="1:14" ht="19.5" thickBot="1">
      <c r="A273" s="50">
        <f t="shared" si="31"/>
        <v>272</v>
      </c>
      <c r="B273" s="22">
        <f ca="1">Streams!B273</f>
        <v>12</v>
      </c>
      <c r="C273" s="23">
        <f ca="1">VLOOKUP(B273,Partition!$M$2:$N$38,2)</f>
        <v>3</v>
      </c>
      <c r="D273" s="24">
        <f ca="1">COUNTIF(INDEX(C273:INDEX($C$1:C273,IFERROR(LOOKUP(2,1/($D$1:D272=2),ROW($D$1:D272)-MIN(ROW($D$1:D272)-1)),1),),),C273)</f>
        <v>1</v>
      </c>
      <c r="E273" s="23">
        <f t="shared" ca="1" si="28"/>
        <v>3</v>
      </c>
      <c r="F273" s="25">
        <f ca="1">COUNTIF(INDEX(E273:INDEX($E$1:E273,IFERROR(LOOKUP(2,1/($F$1:F272=2),ROW($F$1:F272)-MIN(ROW($F$1:F272)-1)),1),),),E273)</f>
        <v>2</v>
      </c>
      <c r="G273" s="26">
        <f t="shared" ca="1" si="29"/>
        <v>1</v>
      </c>
      <c r="H273" s="26">
        <f t="shared" ca="1" si="30"/>
        <v>7</v>
      </c>
      <c r="I273" s="26">
        <f t="shared" ca="1" si="30"/>
        <v>3</v>
      </c>
      <c r="J273" s="26">
        <f t="shared" ca="1" si="30"/>
        <v>8</v>
      </c>
      <c r="K273" s="26">
        <f t="shared" ca="1" si="30"/>
        <v>6</v>
      </c>
      <c r="L273" s="26">
        <f t="shared" ca="1" si="30"/>
        <v>4</v>
      </c>
      <c r="M273" s="26">
        <f t="shared" ca="1" si="30"/>
        <v>2</v>
      </c>
      <c r="N273" s="26">
        <f t="shared" ca="1" si="30"/>
        <v>5</v>
      </c>
    </row>
    <row r="274" spans="1:14" ht="19.5" thickBot="1">
      <c r="A274" s="50">
        <f t="shared" si="31"/>
        <v>273</v>
      </c>
      <c r="B274" s="22">
        <f ca="1">Streams!B274</f>
        <v>5</v>
      </c>
      <c r="C274" s="23">
        <f ca="1">VLOOKUP(B274,Partition!$M$2:$N$38,2)</f>
        <v>1</v>
      </c>
      <c r="D274" s="24">
        <f ca="1">COUNTIF(INDEX(C274:INDEX($C$1:C274,IFERROR(LOOKUP(2,1/($D$1:D273=2),ROW($D$1:D273)-MIN(ROW($D$1:D273)-1)),1),),),C274)</f>
        <v>2</v>
      </c>
      <c r="E274" s="23">
        <f t="shared" ca="1" si="28"/>
        <v>2</v>
      </c>
      <c r="F274" s="25">
        <f ca="1">COUNTIF(INDEX(E274:INDEX($E$1:E274,IFERROR(LOOKUP(2,1/($F$1:F273=2),ROW($F$1:F273)-MIN(ROW($F$1:F273)-1)),1),),),E274)</f>
        <v>1</v>
      </c>
      <c r="G274" s="26">
        <f t="shared" ca="1" si="29"/>
        <v>3</v>
      </c>
      <c r="H274" s="26">
        <f t="shared" ca="1" si="30"/>
        <v>1</v>
      </c>
      <c r="I274" s="26">
        <f t="shared" ca="1" si="30"/>
        <v>7</v>
      </c>
      <c r="J274" s="26">
        <f t="shared" ca="1" si="30"/>
        <v>8</v>
      </c>
      <c r="K274" s="26">
        <f t="shared" ca="1" si="30"/>
        <v>6</v>
      </c>
      <c r="L274" s="26">
        <f t="shared" ca="1" si="30"/>
        <v>4</v>
      </c>
      <c r="M274" s="26">
        <f t="shared" ca="1" si="30"/>
        <v>2</v>
      </c>
      <c r="N274" s="26">
        <f t="shared" ca="1" si="30"/>
        <v>5</v>
      </c>
    </row>
    <row r="275" spans="1:14" ht="19.5" thickBot="1">
      <c r="A275" s="50">
        <f t="shared" si="31"/>
        <v>274</v>
      </c>
      <c r="B275" s="22">
        <f ca="1">Streams!B275</f>
        <v>20</v>
      </c>
      <c r="C275" s="23">
        <f ca="1">VLOOKUP(B275,Partition!$M$2:$N$38,2)</f>
        <v>6</v>
      </c>
      <c r="D275" s="24">
        <f ca="1">COUNTIF(INDEX(C275:INDEX($C$1:C275,IFERROR(LOOKUP(2,1/($D$1:D274=2),ROW($D$1:D274)-MIN(ROW($D$1:D274)-1)),1),),),C275)</f>
        <v>1</v>
      </c>
      <c r="E275" s="23">
        <f t="shared" ca="1" si="28"/>
        <v>5</v>
      </c>
      <c r="F275" s="25">
        <f ca="1">COUNTIF(INDEX(E275:INDEX($E$1:E275,IFERROR(LOOKUP(2,1/($F$1:F274=2),ROW($F$1:F274)-MIN(ROW($F$1:F274)-1)),1),),),E275)</f>
        <v>1</v>
      </c>
      <c r="G275" s="26">
        <f t="shared" ca="1" si="29"/>
        <v>1</v>
      </c>
      <c r="H275" s="26">
        <f t="shared" ref="H275:N290" ca="1" si="32">IF(AND(G274&lt;&gt;$G275,G274&lt;&gt;G275,G274&lt;&gt;0),G274,H274)</f>
        <v>3</v>
      </c>
      <c r="I275" s="26">
        <f t="shared" ca="1" si="32"/>
        <v>7</v>
      </c>
      <c r="J275" s="26">
        <f t="shared" ca="1" si="32"/>
        <v>8</v>
      </c>
      <c r="K275" s="26">
        <f t="shared" ca="1" si="32"/>
        <v>6</v>
      </c>
      <c r="L275" s="26">
        <f t="shared" ca="1" si="32"/>
        <v>4</v>
      </c>
      <c r="M275" s="26">
        <f t="shared" ca="1" si="32"/>
        <v>2</v>
      </c>
      <c r="N275" s="26">
        <f t="shared" ca="1" si="32"/>
        <v>5</v>
      </c>
    </row>
    <row r="276" spans="1:14" ht="19.5" thickBot="1">
      <c r="A276" s="50">
        <f t="shared" si="31"/>
        <v>275</v>
      </c>
      <c r="B276" s="22">
        <f ca="1">Streams!B276</f>
        <v>31</v>
      </c>
      <c r="C276" s="23">
        <f ca="1">VLOOKUP(B276,Partition!$M$2:$N$38,2)</f>
        <v>8</v>
      </c>
      <c r="D276" s="24">
        <f ca="1">COUNTIF(INDEX(C276:INDEX($C$1:C276,IFERROR(LOOKUP(2,1/($D$1:D275=2),ROW($D$1:D275)-MIN(ROW($D$1:D275)-1)),1),),),C276)</f>
        <v>1</v>
      </c>
      <c r="E276" s="23">
        <f t="shared" ca="1" si="28"/>
        <v>5</v>
      </c>
      <c r="F276" s="25">
        <f ca="1">COUNTIF(INDEX(E276:INDEX($E$1:E276,IFERROR(LOOKUP(2,1/($F$1:F275=2),ROW($F$1:F275)-MIN(ROW($F$1:F275)-1)),1),),),E276)</f>
        <v>2</v>
      </c>
      <c r="G276" s="26">
        <f t="shared" ca="1" si="29"/>
        <v>6</v>
      </c>
      <c r="H276" s="26">
        <f t="shared" ca="1" si="32"/>
        <v>1</v>
      </c>
      <c r="I276" s="26">
        <f t="shared" ca="1" si="32"/>
        <v>3</v>
      </c>
      <c r="J276" s="26">
        <f t="shared" ca="1" si="32"/>
        <v>7</v>
      </c>
      <c r="K276" s="26">
        <f t="shared" ca="1" si="32"/>
        <v>8</v>
      </c>
      <c r="L276" s="26">
        <f t="shared" ca="1" si="32"/>
        <v>4</v>
      </c>
      <c r="M276" s="26">
        <f t="shared" ca="1" si="32"/>
        <v>2</v>
      </c>
      <c r="N276" s="26">
        <f t="shared" ca="1" si="32"/>
        <v>5</v>
      </c>
    </row>
    <row r="277" spans="1:14" ht="19.5" thickBot="1">
      <c r="A277" s="50">
        <f t="shared" si="31"/>
        <v>276</v>
      </c>
      <c r="B277" s="22">
        <f ca="1">Streams!B277</f>
        <v>21</v>
      </c>
      <c r="C277" s="23">
        <f ca="1">VLOOKUP(B277,Partition!$M$2:$N$38,2)</f>
        <v>5</v>
      </c>
      <c r="D277" s="24">
        <f ca="1">COUNTIF(INDEX(C277:INDEX($C$1:C277,IFERROR(LOOKUP(2,1/($D$1:D276=2),ROW($D$1:D276)-MIN(ROW($D$1:D276)-1)),1),),),C277)</f>
        <v>1</v>
      </c>
      <c r="E277" s="23">
        <f t="shared" ca="1" si="28"/>
        <v>8</v>
      </c>
      <c r="F277" s="25">
        <f ca="1">COUNTIF(INDEX(E277:INDEX($E$1:E277,IFERROR(LOOKUP(2,1/($F$1:F276=2),ROW($F$1:F276)-MIN(ROW($F$1:F276)-1)),1),),),E277)</f>
        <v>1</v>
      </c>
      <c r="G277" s="26">
        <f t="shared" ca="1" si="29"/>
        <v>8</v>
      </c>
      <c r="H277" s="26">
        <f t="shared" ca="1" si="32"/>
        <v>6</v>
      </c>
      <c r="I277" s="26">
        <f t="shared" ca="1" si="32"/>
        <v>1</v>
      </c>
      <c r="J277" s="26">
        <f t="shared" ca="1" si="32"/>
        <v>3</v>
      </c>
      <c r="K277" s="26">
        <f t="shared" ca="1" si="32"/>
        <v>7</v>
      </c>
      <c r="L277" s="26">
        <f t="shared" ca="1" si="32"/>
        <v>4</v>
      </c>
      <c r="M277" s="26">
        <f t="shared" ca="1" si="32"/>
        <v>2</v>
      </c>
      <c r="N277" s="26">
        <f t="shared" ca="1" si="32"/>
        <v>5</v>
      </c>
    </row>
    <row r="278" spans="1:14" ht="19.5" thickBot="1">
      <c r="A278" s="50">
        <f t="shared" si="31"/>
        <v>277</v>
      </c>
      <c r="B278" s="22">
        <f ca="1">Streams!B278</f>
        <v>14</v>
      </c>
      <c r="C278" s="23">
        <f ca="1">VLOOKUP(B278,Partition!$M$2:$N$38,2)</f>
        <v>3</v>
      </c>
      <c r="D278" s="24">
        <f ca="1">COUNTIF(INDEX(C278:INDEX($C$1:C278,IFERROR(LOOKUP(2,1/($D$1:D277=2),ROW($D$1:D277)-MIN(ROW($D$1:D277)-1)),1),),),C278)</f>
        <v>1</v>
      </c>
      <c r="E278" s="23">
        <f t="shared" ca="1" si="28"/>
        <v>5</v>
      </c>
      <c r="F278" s="25">
        <f ca="1">COUNTIF(INDEX(E278:INDEX($E$1:E278,IFERROR(LOOKUP(2,1/($F$1:F277=2),ROW($F$1:F277)-MIN(ROW($F$1:F277)-1)),1),),),E278)</f>
        <v>2</v>
      </c>
      <c r="G278" s="26">
        <f t="shared" ca="1" si="29"/>
        <v>5</v>
      </c>
      <c r="H278" s="26">
        <f t="shared" ca="1" si="32"/>
        <v>8</v>
      </c>
      <c r="I278" s="26">
        <f t="shared" ca="1" si="32"/>
        <v>6</v>
      </c>
      <c r="J278" s="26">
        <f t="shared" ca="1" si="32"/>
        <v>1</v>
      </c>
      <c r="K278" s="26">
        <f t="shared" ca="1" si="32"/>
        <v>3</v>
      </c>
      <c r="L278" s="26">
        <f t="shared" ca="1" si="32"/>
        <v>7</v>
      </c>
      <c r="M278" s="26">
        <f t="shared" ca="1" si="32"/>
        <v>4</v>
      </c>
      <c r="N278" s="26">
        <f t="shared" ca="1" si="32"/>
        <v>2</v>
      </c>
    </row>
    <row r="279" spans="1:14" ht="19.5" thickBot="1">
      <c r="A279" s="50">
        <f t="shared" si="31"/>
        <v>278</v>
      </c>
      <c r="B279" s="22">
        <f ca="1">Streams!B279</f>
        <v>26</v>
      </c>
      <c r="C279" s="23">
        <f ca="1">VLOOKUP(B279,Partition!$M$2:$N$38,2)</f>
        <v>6</v>
      </c>
      <c r="D279" s="24">
        <f ca="1">COUNTIF(INDEX(C279:INDEX($C$1:C279,IFERROR(LOOKUP(2,1/($D$1:D278=2),ROW($D$1:D278)-MIN(ROW($D$1:D278)-1)),1),),),C279)</f>
        <v>2</v>
      </c>
      <c r="E279" s="23">
        <f t="shared" ca="1" si="28"/>
        <v>4</v>
      </c>
      <c r="F279" s="25">
        <f ca="1">COUNTIF(INDEX(E279:INDEX($E$1:E279,IFERROR(LOOKUP(2,1/($F$1:F278=2),ROW($F$1:F278)-MIN(ROW($F$1:F278)-1)),1),),),E279)</f>
        <v>1</v>
      </c>
      <c r="G279" s="26">
        <f t="shared" ca="1" si="29"/>
        <v>3</v>
      </c>
      <c r="H279" s="26">
        <f t="shared" ca="1" si="32"/>
        <v>5</v>
      </c>
      <c r="I279" s="26">
        <f t="shared" ca="1" si="32"/>
        <v>8</v>
      </c>
      <c r="J279" s="26">
        <f t="shared" ca="1" si="32"/>
        <v>6</v>
      </c>
      <c r="K279" s="26">
        <f t="shared" ca="1" si="32"/>
        <v>1</v>
      </c>
      <c r="L279" s="26">
        <f t="shared" ca="1" si="32"/>
        <v>7</v>
      </c>
      <c r="M279" s="26">
        <f t="shared" ca="1" si="32"/>
        <v>4</v>
      </c>
      <c r="N279" s="26">
        <f t="shared" ca="1" si="32"/>
        <v>2</v>
      </c>
    </row>
    <row r="280" spans="1:14" ht="19.5" thickBot="1">
      <c r="A280" s="50">
        <f t="shared" si="31"/>
        <v>279</v>
      </c>
      <c r="B280" s="22">
        <f ca="1">Streams!B280</f>
        <v>27</v>
      </c>
      <c r="C280" s="23">
        <f ca="1">VLOOKUP(B280,Partition!$M$2:$N$38,2)</f>
        <v>5</v>
      </c>
      <c r="D280" s="24">
        <f ca="1">COUNTIF(INDEX(C280:INDEX($C$1:C280,IFERROR(LOOKUP(2,1/($D$1:D279=2),ROW($D$1:D279)-MIN(ROW($D$1:D279)-1)),1),),),C280)</f>
        <v>1</v>
      </c>
      <c r="E280" s="23">
        <f t="shared" ca="1" si="28"/>
        <v>3</v>
      </c>
      <c r="F280" s="25">
        <f ca="1">COUNTIF(INDEX(E280:INDEX($E$1:E280,IFERROR(LOOKUP(2,1/($F$1:F279=2),ROW($F$1:F279)-MIN(ROW($F$1:F279)-1)),1),),),E280)</f>
        <v>1</v>
      </c>
      <c r="G280" s="26">
        <f t="shared" ca="1" si="29"/>
        <v>6</v>
      </c>
      <c r="H280" s="26">
        <f t="shared" ca="1" si="32"/>
        <v>3</v>
      </c>
      <c r="I280" s="26">
        <f t="shared" ca="1" si="32"/>
        <v>5</v>
      </c>
      <c r="J280" s="26">
        <f t="shared" ca="1" si="32"/>
        <v>8</v>
      </c>
      <c r="K280" s="26">
        <f t="shared" ca="1" si="32"/>
        <v>1</v>
      </c>
      <c r="L280" s="26">
        <f t="shared" ca="1" si="32"/>
        <v>7</v>
      </c>
      <c r="M280" s="26">
        <f t="shared" ca="1" si="32"/>
        <v>4</v>
      </c>
      <c r="N280" s="26">
        <f t="shared" ca="1" si="32"/>
        <v>2</v>
      </c>
    </row>
    <row r="281" spans="1:14" ht="19.5" thickBot="1">
      <c r="A281" s="50">
        <f t="shared" si="31"/>
        <v>280</v>
      </c>
      <c r="B281" s="22">
        <f ca="1">Streams!B281</f>
        <v>5</v>
      </c>
      <c r="C281" s="23">
        <f ca="1">VLOOKUP(B281,Partition!$M$2:$N$38,2)</f>
        <v>1</v>
      </c>
      <c r="D281" s="24">
        <f ca="1">COUNTIF(INDEX(C281:INDEX($C$1:C281,IFERROR(LOOKUP(2,1/($D$1:D280=2),ROW($D$1:D280)-MIN(ROW($D$1:D280)-1)),1),),),C281)</f>
        <v>1</v>
      </c>
      <c r="E281" s="23">
        <f t="shared" ca="1" si="28"/>
        <v>5</v>
      </c>
      <c r="F281" s="25">
        <f ca="1">COUNTIF(INDEX(E281:INDEX($E$1:E281,IFERROR(LOOKUP(2,1/($F$1:F280=2),ROW($F$1:F280)-MIN(ROW($F$1:F280)-1)),1),),),E281)</f>
        <v>2</v>
      </c>
      <c r="G281" s="26">
        <f t="shared" ca="1" si="29"/>
        <v>5</v>
      </c>
      <c r="H281" s="26">
        <f t="shared" ca="1" si="32"/>
        <v>6</v>
      </c>
      <c r="I281" s="26">
        <f t="shared" ca="1" si="32"/>
        <v>3</v>
      </c>
      <c r="J281" s="26">
        <f t="shared" ca="1" si="32"/>
        <v>8</v>
      </c>
      <c r="K281" s="26">
        <f t="shared" ca="1" si="32"/>
        <v>1</v>
      </c>
      <c r="L281" s="26">
        <f t="shared" ca="1" si="32"/>
        <v>7</v>
      </c>
      <c r="M281" s="26">
        <f t="shared" ca="1" si="32"/>
        <v>4</v>
      </c>
      <c r="N281" s="26">
        <f t="shared" ca="1" si="32"/>
        <v>2</v>
      </c>
    </row>
    <row r="282" spans="1:14" ht="19.5" thickBot="1">
      <c r="A282" s="50">
        <f t="shared" si="31"/>
        <v>281</v>
      </c>
      <c r="B282" s="22">
        <f ca="1">Streams!B282</f>
        <v>25</v>
      </c>
      <c r="C282" s="23">
        <f ca="1">VLOOKUP(B282,Partition!$M$2:$N$38,2)</f>
        <v>5</v>
      </c>
      <c r="D282" s="24">
        <f ca="1">COUNTIF(INDEX(C282:INDEX($C$1:C282,IFERROR(LOOKUP(2,1/($D$1:D281=2),ROW($D$1:D281)-MIN(ROW($D$1:D281)-1)),1),),),C282)</f>
        <v>2</v>
      </c>
      <c r="E282" s="23">
        <f t="shared" ca="1" si="28"/>
        <v>2</v>
      </c>
      <c r="F282" s="25">
        <f ca="1">COUNTIF(INDEX(E282:INDEX($E$1:E282,IFERROR(LOOKUP(2,1/($F$1:F281=2),ROW($F$1:F281)-MIN(ROW($F$1:F281)-1)),1),),),E282)</f>
        <v>1</v>
      </c>
      <c r="G282" s="26">
        <f t="shared" ca="1" si="29"/>
        <v>1</v>
      </c>
      <c r="H282" s="26">
        <f t="shared" ca="1" si="32"/>
        <v>5</v>
      </c>
      <c r="I282" s="26">
        <f t="shared" ca="1" si="32"/>
        <v>6</v>
      </c>
      <c r="J282" s="26">
        <f t="shared" ca="1" si="32"/>
        <v>3</v>
      </c>
      <c r="K282" s="26">
        <f t="shared" ca="1" si="32"/>
        <v>8</v>
      </c>
      <c r="L282" s="26">
        <f t="shared" ca="1" si="32"/>
        <v>7</v>
      </c>
      <c r="M282" s="26">
        <f t="shared" ca="1" si="32"/>
        <v>4</v>
      </c>
      <c r="N282" s="26">
        <f t="shared" ca="1" si="32"/>
        <v>2</v>
      </c>
    </row>
    <row r="283" spans="1:14" ht="19.5" thickBot="1">
      <c r="A283" s="50">
        <f t="shared" si="31"/>
        <v>282</v>
      </c>
      <c r="B283" s="22">
        <f ca="1">Streams!B283</f>
        <v>1</v>
      </c>
      <c r="C283" s="23">
        <f ca="1">VLOOKUP(B283,Partition!$M$2:$N$38,2)</f>
        <v>1</v>
      </c>
      <c r="D283" s="24">
        <f ca="1">COUNTIF(INDEX(C283:INDEX($C$1:C283,IFERROR(LOOKUP(2,1/($D$1:D282=2),ROW($D$1:D282)-MIN(ROW($D$1:D282)-1)),1),),),C283)</f>
        <v>1</v>
      </c>
      <c r="E283" s="23">
        <f t="shared" ca="1" si="28"/>
        <v>2</v>
      </c>
      <c r="F283" s="25">
        <f ca="1">COUNTIF(INDEX(E283:INDEX($E$1:E283,IFERROR(LOOKUP(2,1/($F$1:F282=2),ROW($F$1:F282)-MIN(ROW($F$1:F282)-1)),1),),),E283)</f>
        <v>2</v>
      </c>
      <c r="G283" s="26">
        <f t="shared" ca="1" si="29"/>
        <v>5</v>
      </c>
      <c r="H283" s="26">
        <f t="shared" ca="1" si="32"/>
        <v>1</v>
      </c>
      <c r="I283" s="26">
        <f t="shared" ca="1" si="32"/>
        <v>6</v>
      </c>
      <c r="J283" s="26">
        <f t="shared" ca="1" si="32"/>
        <v>3</v>
      </c>
      <c r="K283" s="26">
        <f t="shared" ca="1" si="32"/>
        <v>8</v>
      </c>
      <c r="L283" s="26">
        <f t="shared" ca="1" si="32"/>
        <v>7</v>
      </c>
      <c r="M283" s="26">
        <f t="shared" ca="1" si="32"/>
        <v>4</v>
      </c>
      <c r="N283" s="26">
        <f t="shared" ca="1" si="32"/>
        <v>2</v>
      </c>
    </row>
    <row r="284" spans="1:14" ht="19.5" thickBot="1">
      <c r="A284" s="50">
        <f t="shared" si="31"/>
        <v>283</v>
      </c>
      <c r="B284" s="22">
        <f ca="1">Streams!B284</f>
        <v>10</v>
      </c>
      <c r="C284" s="23">
        <f ca="1">VLOOKUP(B284,Partition!$M$2:$N$38,2)</f>
        <v>2</v>
      </c>
      <c r="D284" s="24">
        <f ca="1">COUNTIF(INDEX(C284:INDEX($C$1:C284,IFERROR(LOOKUP(2,1/($D$1:D283=2),ROW($D$1:D283)-MIN(ROW($D$1:D283)-1)),1),),),C284)</f>
        <v>1</v>
      </c>
      <c r="E284" s="23">
        <f t="shared" ca="1" si="28"/>
        <v>8</v>
      </c>
      <c r="F284" s="25">
        <f ca="1">COUNTIF(INDEX(E284:INDEX($E$1:E284,IFERROR(LOOKUP(2,1/($F$1:F283=2),ROW($F$1:F283)-MIN(ROW($F$1:F283)-1)),1),),),E284)</f>
        <v>1</v>
      </c>
      <c r="G284" s="26">
        <f t="shared" ca="1" si="29"/>
        <v>1</v>
      </c>
      <c r="H284" s="26">
        <f t="shared" ca="1" si="32"/>
        <v>5</v>
      </c>
      <c r="I284" s="26">
        <f t="shared" ca="1" si="32"/>
        <v>6</v>
      </c>
      <c r="J284" s="26">
        <f t="shared" ca="1" si="32"/>
        <v>3</v>
      </c>
      <c r="K284" s="26">
        <f t="shared" ca="1" si="32"/>
        <v>8</v>
      </c>
      <c r="L284" s="26">
        <f t="shared" ca="1" si="32"/>
        <v>7</v>
      </c>
      <c r="M284" s="26">
        <f t="shared" ca="1" si="32"/>
        <v>4</v>
      </c>
      <c r="N284" s="26">
        <f t="shared" ca="1" si="32"/>
        <v>2</v>
      </c>
    </row>
    <row r="285" spans="1:14" ht="19.5" thickBot="1">
      <c r="A285" s="50">
        <f t="shared" si="31"/>
        <v>284</v>
      </c>
      <c r="B285" s="22">
        <f ca="1">Streams!B285</f>
        <v>1</v>
      </c>
      <c r="C285" s="23">
        <f ca="1">VLOOKUP(B285,Partition!$M$2:$N$38,2)</f>
        <v>1</v>
      </c>
      <c r="D285" s="24">
        <f ca="1">COUNTIF(INDEX(C285:INDEX($C$1:C285,IFERROR(LOOKUP(2,1/($D$1:D284=2),ROW($D$1:D284)-MIN(ROW($D$1:D284)-1)),1),),),C285)</f>
        <v>2</v>
      </c>
      <c r="E285" s="23">
        <f t="shared" ca="1" si="28"/>
        <v>2</v>
      </c>
      <c r="F285" s="25">
        <f ca="1">COUNTIF(INDEX(E285:INDEX($E$1:E285,IFERROR(LOOKUP(2,1/($F$1:F284=2),ROW($F$1:F284)-MIN(ROW($F$1:F284)-1)),1),),),E285)</f>
        <v>2</v>
      </c>
      <c r="G285" s="26">
        <f t="shared" ca="1" si="29"/>
        <v>2</v>
      </c>
      <c r="H285" s="26">
        <f t="shared" ca="1" si="32"/>
        <v>1</v>
      </c>
      <c r="I285" s="26">
        <f t="shared" ca="1" si="32"/>
        <v>5</v>
      </c>
      <c r="J285" s="26">
        <f t="shared" ca="1" si="32"/>
        <v>6</v>
      </c>
      <c r="K285" s="26">
        <f t="shared" ca="1" si="32"/>
        <v>3</v>
      </c>
      <c r="L285" s="26">
        <f t="shared" ca="1" si="32"/>
        <v>8</v>
      </c>
      <c r="M285" s="26">
        <f t="shared" ca="1" si="32"/>
        <v>7</v>
      </c>
      <c r="N285" s="26">
        <f t="shared" ca="1" si="32"/>
        <v>4</v>
      </c>
    </row>
    <row r="286" spans="1:14" ht="19.5" thickBot="1">
      <c r="A286" s="50">
        <f t="shared" si="31"/>
        <v>285</v>
      </c>
      <c r="B286" s="22">
        <f ca="1">Streams!B286</f>
        <v>28</v>
      </c>
      <c r="C286" s="23">
        <f ca="1">VLOOKUP(B286,Partition!$M$2:$N$38,2)</f>
        <v>6</v>
      </c>
      <c r="D286" s="24">
        <f ca="1">COUNTIF(INDEX(C286:INDEX($C$1:C286,IFERROR(LOOKUP(2,1/($D$1:D285=2),ROW($D$1:D285)-MIN(ROW($D$1:D285)-1)),1),),),C286)</f>
        <v>1</v>
      </c>
      <c r="E286" s="23">
        <f t="shared" ca="1" si="28"/>
        <v>4</v>
      </c>
      <c r="F286" s="25">
        <f ca="1">COUNTIF(INDEX(E286:INDEX($E$1:E286,IFERROR(LOOKUP(2,1/($F$1:F285=2),ROW($F$1:F285)-MIN(ROW($F$1:F285)-1)),1),),),E286)</f>
        <v>1</v>
      </c>
      <c r="G286" s="26">
        <f t="shared" ca="1" si="29"/>
        <v>1</v>
      </c>
      <c r="H286" s="26">
        <f t="shared" ca="1" si="32"/>
        <v>2</v>
      </c>
      <c r="I286" s="26">
        <f t="shared" ca="1" si="32"/>
        <v>5</v>
      </c>
      <c r="J286" s="26">
        <f t="shared" ca="1" si="32"/>
        <v>6</v>
      </c>
      <c r="K286" s="26">
        <f t="shared" ca="1" si="32"/>
        <v>3</v>
      </c>
      <c r="L286" s="26">
        <f t="shared" ca="1" si="32"/>
        <v>8</v>
      </c>
      <c r="M286" s="26">
        <f t="shared" ca="1" si="32"/>
        <v>7</v>
      </c>
      <c r="N286" s="26">
        <f t="shared" ca="1" si="32"/>
        <v>4</v>
      </c>
    </row>
    <row r="287" spans="1:14" ht="19.5" thickBot="1">
      <c r="A287" s="50">
        <f t="shared" si="31"/>
        <v>286</v>
      </c>
      <c r="B287" s="22">
        <f ca="1">Streams!B287</f>
        <v>32</v>
      </c>
      <c r="C287" s="23">
        <f ca="1">VLOOKUP(B287,Partition!$M$2:$N$38,2)</f>
        <v>7</v>
      </c>
      <c r="D287" s="24">
        <f ca="1">COUNTIF(INDEX(C287:INDEX($C$1:C287,IFERROR(LOOKUP(2,1/($D$1:D286=2),ROW($D$1:D286)-MIN(ROW($D$1:D286)-1)),1),),),C287)</f>
        <v>1</v>
      </c>
      <c r="E287" s="23">
        <f t="shared" ca="1" si="28"/>
        <v>7</v>
      </c>
      <c r="F287" s="25">
        <f ca="1">COUNTIF(INDEX(E287:INDEX($E$1:E287,IFERROR(LOOKUP(2,1/($F$1:F286=2),ROW($F$1:F286)-MIN(ROW($F$1:F286)-1)),1),),),E287)</f>
        <v>1</v>
      </c>
      <c r="G287" s="26">
        <f t="shared" ca="1" si="29"/>
        <v>6</v>
      </c>
      <c r="H287" s="26">
        <f t="shared" ca="1" si="32"/>
        <v>1</v>
      </c>
      <c r="I287" s="26">
        <f t="shared" ca="1" si="32"/>
        <v>2</v>
      </c>
      <c r="J287" s="26">
        <f t="shared" ca="1" si="32"/>
        <v>5</v>
      </c>
      <c r="K287" s="26">
        <f t="shared" ca="1" si="32"/>
        <v>3</v>
      </c>
      <c r="L287" s="26">
        <f t="shared" ca="1" si="32"/>
        <v>8</v>
      </c>
      <c r="M287" s="26">
        <f t="shared" ca="1" si="32"/>
        <v>7</v>
      </c>
      <c r="N287" s="26">
        <f t="shared" ca="1" si="32"/>
        <v>4</v>
      </c>
    </row>
    <row r="288" spans="1:14" ht="19.5" thickBot="1">
      <c r="A288" s="50">
        <f t="shared" si="31"/>
        <v>287</v>
      </c>
      <c r="B288" s="22">
        <f ca="1">Streams!B288</f>
        <v>29</v>
      </c>
      <c r="C288" s="23">
        <f ca="1">VLOOKUP(B288,Partition!$M$2:$N$38,2)</f>
        <v>8</v>
      </c>
      <c r="D288" s="24">
        <f ca="1">COUNTIF(INDEX(C288:INDEX($C$1:C288,IFERROR(LOOKUP(2,1/($D$1:D287=2),ROW($D$1:D287)-MIN(ROW($D$1:D287)-1)),1),),),C288)</f>
        <v>1</v>
      </c>
      <c r="E288" s="23">
        <f t="shared" ca="1" si="28"/>
        <v>7</v>
      </c>
      <c r="F288" s="25">
        <f ca="1">COUNTIF(INDEX(E288:INDEX($E$1:E288,IFERROR(LOOKUP(2,1/($F$1:F287=2),ROW($F$1:F287)-MIN(ROW($F$1:F287)-1)),1),),),E288)</f>
        <v>2</v>
      </c>
      <c r="G288" s="26">
        <f t="shared" ca="1" si="29"/>
        <v>7</v>
      </c>
      <c r="H288" s="26">
        <f t="shared" ca="1" si="32"/>
        <v>6</v>
      </c>
      <c r="I288" s="26">
        <f t="shared" ca="1" si="32"/>
        <v>1</v>
      </c>
      <c r="J288" s="26">
        <f t="shared" ca="1" si="32"/>
        <v>2</v>
      </c>
      <c r="K288" s="26">
        <f t="shared" ca="1" si="32"/>
        <v>5</v>
      </c>
      <c r="L288" s="26">
        <f t="shared" ca="1" si="32"/>
        <v>3</v>
      </c>
      <c r="M288" s="26">
        <f t="shared" ca="1" si="32"/>
        <v>8</v>
      </c>
      <c r="N288" s="26">
        <f t="shared" ca="1" si="32"/>
        <v>4</v>
      </c>
    </row>
    <row r="289" spans="1:14" ht="19.5" thickBot="1">
      <c r="A289" s="50">
        <f t="shared" si="31"/>
        <v>288</v>
      </c>
      <c r="B289" s="22">
        <f ca="1">Streams!B289</f>
        <v>33</v>
      </c>
      <c r="C289" s="23">
        <f ca="1">VLOOKUP(B289,Partition!$M$2:$N$38,2)</f>
        <v>8</v>
      </c>
      <c r="D289" s="24">
        <f ca="1">COUNTIF(INDEX(C289:INDEX($C$1:C289,IFERROR(LOOKUP(2,1/($D$1:D288=2),ROW($D$1:D288)-MIN(ROW($D$1:D288)-1)),1),),),C289)</f>
        <v>2</v>
      </c>
      <c r="E289" s="23">
        <f t="shared" ca="1" si="28"/>
        <v>1</v>
      </c>
      <c r="F289" s="25">
        <f ca="1">COUNTIF(INDEX(E289:INDEX($E$1:E289,IFERROR(LOOKUP(2,1/($F$1:F288=2),ROW($F$1:F288)-MIN(ROW($F$1:F288)-1)),1),),),E289)</f>
        <v>1</v>
      </c>
      <c r="G289" s="26">
        <f t="shared" ca="1" si="29"/>
        <v>8</v>
      </c>
      <c r="H289" s="26">
        <f t="shared" ca="1" si="32"/>
        <v>7</v>
      </c>
      <c r="I289" s="26">
        <f t="shared" ca="1" si="32"/>
        <v>6</v>
      </c>
      <c r="J289" s="26">
        <f t="shared" ca="1" si="32"/>
        <v>1</v>
      </c>
      <c r="K289" s="26">
        <f t="shared" ca="1" si="32"/>
        <v>2</v>
      </c>
      <c r="L289" s="26">
        <f t="shared" ca="1" si="32"/>
        <v>5</v>
      </c>
      <c r="M289" s="26">
        <f t="shared" ca="1" si="32"/>
        <v>3</v>
      </c>
      <c r="N289" s="26">
        <f t="shared" ca="1" si="32"/>
        <v>4</v>
      </c>
    </row>
    <row r="290" spans="1:14" ht="19.5" thickBot="1">
      <c r="A290" s="50">
        <f t="shared" si="31"/>
        <v>289</v>
      </c>
      <c r="B290" s="22">
        <f ca="1">Streams!B290</f>
        <v>15</v>
      </c>
      <c r="C290" s="23">
        <f ca="1">VLOOKUP(B290,Partition!$M$2:$N$38,2)</f>
        <v>4</v>
      </c>
      <c r="D290" s="24">
        <f ca="1">COUNTIF(INDEX(C290:INDEX($C$1:C290,IFERROR(LOOKUP(2,1/($D$1:D289=2),ROW($D$1:D289)-MIN(ROW($D$1:D289)-1)),1),),),C290)</f>
        <v>1</v>
      </c>
      <c r="E290" s="23">
        <f t="shared" ca="1" si="28"/>
        <v>8</v>
      </c>
      <c r="F290" s="25">
        <f ca="1">COUNTIF(INDEX(E290:INDEX($E$1:E290,IFERROR(LOOKUP(2,1/($F$1:F289=2),ROW($F$1:F289)-MIN(ROW($F$1:F289)-1)),1),),),E290)</f>
        <v>1</v>
      </c>
      <c r="G290" s="26">
        <f t="shared" ca="1" si="29"/>
        <v>8</v>
      </c>
      <c r="H290" s="26">
        <f t="shared" ca="1" si="32"/>
        <v>7</v>
      </c>
      <c r="I290" s="26">
        <f t="shared" ca="1" si="32"/>
        <v>6</v>
      </c>
      <c r="J290" s="26">
        <f t="shared" ca="1" si="32"/>
        <v>1</v>
      </c>
      <c r="K290" s="26">
        <f t="shared" ca="1" si="32"/>
        <v>2</v>
      </c>
      <c r="L290" s="26">
        <f t="shared" ca="1" si="32"/>
        <v>5</v>
      </c>
      <c r="M290" s="26">
        <f t="shared" ca="1" si="32"/>
        <v>3</v>
      </c>
      <c r="N290" s="26">
        <f t="shared" ca="1" si="32"/>
        <v>4</v>
      </c>
    </row>
    <row r="291" spans="1:14" ht="19.5" thickBot="1">
      <c r="A291" s="50">
        <f t="shared" si="31"/>
        <v>290</v>
      </c>
      <c r="B291" s="22">
        <f ca="1">Streams!B291</f>
        <v>11</v>
      </c>
      <c r="C291" s="23">
        <f ca="1">VLOOKUP(B291,Partition!$M$2:$N$38,2)</f>
        <v>4</v>
      </c>
      <c r="D291" s="24">
        <f ca="1">COUNTIF(INDEX(C291:INDEX($C$1:C291,IFERROR(LOOKUP(2,1/($D$1:D290=2),ROW($D$1:D290)-MIN(ROW($D$1:D290)-1)),1),),),C291)</f>
        <v>2</v>
      </c>
      <c r="E291" s="23">
        <f t="shared" ca="1" si="28"/>
        <v>1</v>
      </c>
      <c r="F291" s="25">
        <f ca="1">COUNTIF(INDEX(E291:INDEX($E$1:E291,IFERROR(LOOKUP(2,1/($F$1:F290=2),ROW($F$1:F290)-MIN(ROW($F$1:F290)-1)),1),),),E291)</f>
        <v>2</v>
      </c>
      <c r="G291" s="26">
        <f t="shared" ca="1" si="29"/>
        <v>4</v>
      </c>
      <c r="H291" s="26">
        <f t="shared" ref="H291:N306" ca="1" si="33">IF(AND(G290&lt;&gt;$G291,G290&lt;&gt;G291,G290&lt;&gt;0),G290,H290)</f>
        <v>8</v>
      </c>
      <c r="I291" s="26">
        <f t="shared" ca="1" si="33"/>
        <v>7</v>
      </c>
      <c r="J291" s="26">
        <f t="shared" ca="1" si="33"/>
        <v>6</v>
      </c>
      <c r="K291" s="26">
        <f t="shared" ca="1" si="33"/>
        <v>1</v>
      </c>
      <c r="L291" s="26">
        <f t="shared" ca="1" si="33"/>
        <v>2</v>
      </c>
      <c r="M291" s="26">
        <f t="shared" ca="1" si="33"/>
        <v>5</v>
      </c>
      <c r="N291" s="26">
        <f t="shared" ca="1" si="33"/>
        <v>3</v>
      </c>
    </row>
    <row r="292" spans="1:14" ht="19.5" thickBot="1">
      <c r="A292" s="50">
        <f t="shared" si="31"/>
        <v>291</v>
      </c>
      <c r="B292" s="22">
        <f ca="1">Streams!B292</f>
        <v>21</v>
      </c>
      <c r="C292" s="23">
        <f ca="1">VLOOKUP(B292,Partition!$M$2:$N$38,2)</f>
        <v>5</v>
      </c>
      <c r="D292" s="24">
        <f ca="1">COUNTIF(INDEX(C292:INDEX($C$1:C292,IFERROR(LOOKUP(2,1/($D$1:D291=2),ROW($D$1:D291)-MIN(ROW($D$1:D291)-1)),1),),),C292)</f>
        <v>1</v>
      </c>
      <c r="E292" s="23">
        <f t="shared" ca="1" si="28"/>
        <v>7</v>
      </c>
      <c r="F292" s="25">
        <f ca="1">COUNTIF(INDEX(E292:INDEX($E$1:E292,IFERROR(LOOKUP(2,1/($F$1:F291=2),ROW($F$1:F291)-MIN(ROW($F$1:F291)-1)),1),),),E292)</f>
        <v>1</v>
      </c>
      <c r="G292" s="26">
        <f t="shared" ca="1" si="29"/>
        <v>4</v>
      </c>
      <c r="H292" s="26">
        <f t="shared" ca="1" si="33"/>
        <v>8</v>
      </c>
      <c r="I292" s="26">
        <f t="shared" ca="1" si="33"/>
        <v>7</v>
      </c>
      <c r="J292" s="26">
        <f t="shared" ca="1" si="33"/>
        <v>6</v>
      </c>
      <c r="K292" s="26">
        <f t="shared" ca="1" si="33"/>
        <v>1</v>
      </c>
      <c r="L292" s="26">
        <f t="shared" ca="1" si="33"/>
        <v>2</v>
      </c>
      <c r="M292" s="26">
        <f t="shared" ca="1" si="33"/>
        <v>5</v>
      </c>
      <c r="N292" s="26">
        <f t="shared" ca="1" si="33"/>
        <v>3</v>
      </c>
    </row>
    <row r="293" spans="1:14" ht="19.5" thickBot="1">
      <c r="A293" s="50">
        <f t="shared" si="31"/>
        <v>292</v>
      </c>
      <c r="B293" s="22">
        <f ca="1">Streams!B293</f>
        <v>32</v>
      </c>
      <c r="C293" s="23">
        <f ca="1">VLOOKUP(B293,Partition!$M$2:$N$38,2)</f>
        <v>7</v>
      </c>
      <c r="D293" s="24">
        <f ca="1">COUNTIF(INDEX(C293:INDEX($C$1:C293,IFERROR(LOOKUP(2,1/($D$1:D292=2),ROW($D$1:D292)-MIN(ROW($D$1:D292)-1)),1),),),C293)</f>
        <v>1</v>
      </c>
      <c r="E293" s="23">
        <f t="shared" ca="1" si="28"/>
        <v>4</v>
      </c>
      <c r="F293" s="25">
        <f ca="1">COUNTIF(INDEX(E293:INDEX($E$1:E293,IFERROR(LOOKUP(2,1/($F$1:F292=2),ROW($F$1:F292)-MIN(ROW($F$1:F292)-1)),1),),),E293)</f>
        <v>1</v>
      </c>
      <c r="G293" s="26">
        <f t="shared" ca="1" si="29"/>
        <v>5</v>
      </c>
      <c r="H293" s="26">
        <f t="shared" ca="1" si="33"/>
        <v>4</v>
      </c>
      <c r="I293" s="26">
        <f t="shared" ca="1" si="33"/>
        <v>8</v>
      </c>
      <c r="J293" s="26">
        <f t="shared" ca="1" si="33"/>
        <v>7</v>
      </c>
      <c r="K293" s="26">
        <f t="shared" ca="1" si="33"/>
        <v>6</v>
      </c>
      <c r="L293" s="26">
        <f t="shared" ca="1" si="33"/>
        <v>1</v>
      </c>
      <c r="M293" s="26">
        <f t="shared" ca="1" si="33"/>
        <v>2</v>
      </c>
      <c r="N293" s="26">
        <f t="shared" ca="1" si="33"/>
        <v>3</v>
      </c>
    </row>
    <row r="294" spans="1:14" ht="19.5" thickBot="1">
      <c r="A294" s="50">
        <f t="shared" si="31"/>
        <v>293</v>
      </c>
      <c r="B294" s="22">
        <f ca="1">Streams!B294</f>
        <v>13</v>
      </c>
      <c r="C294" s="23">
        <f ca="1">VLOOKUP(B294,Partition!$M$2:$N$38,2)</f>
        <v>4</v>
      </c>
      <c r="D294" s="24">
        <f ca="1">COUNTIF(INDEX(C294:INDEX($C$1:C294,IFERROR(LOOKUP(2,1/($D$1:D293=2),ROW($D$1:D293)-MIN(ROW($D$1:D293)-1)),1),),),C294)</f>
        <v>2</v>
      </c>
      <c r="E294" s="23">
        <f t="shared" ca="1" si="28"/>
        <v>3</v>
      </c>
      <c r="F294" s="25">
        <f ca="1">COUNTIF(INDEX(E294:INDEX($E$1:E294,IFERROR(LOOKUP(2,1/($F$1:F293=2),ROW($F$1:F293)-MIN(ROW($F$1:F293)-1)),1),),),E294)</f>
        <v>1</v>
      </c>
      <c r="G294" s="26">
        <f t="shared" ca="1" si="29"/>
        <v>7</v>
      </c>
      <c r="H294" s="26">
        <f t="shared" ca="1" si="33"/>
        <v>5</v>
      </c>
      <c r="I294" s="26">
        <f t="shared" ca="1" si="33"/>
        <v>4</v>
      </c>
      <c r="J294" s="26">
        <f t="shared" ca="1" si="33"/>
        <v>8</v>
      </c>
      <c r="K294" s="26">
        <f t="shared" ca="1" si="33"/>
        <v>6</v>
      </c>
      <c r="L294" s="26">
        <f t="shared" ca="1" si="33"/>
        <v>1</v>
      </c>
      <c r="M294" s="26">
        <f t="shared" ca="1" si="33"/>
        <v>2</v>
      </c>
      <c r="N294" s="26">
        <f t="shared" ca="1" si="33"/>
        <v>3</v>
      </c>
    </row>
    <row r="295" spans="1:14" ht="19.5" thickBot="1">
      <c r="A295" s="50">
        <f t="shared" si="31"/>
        <v>294</v>
      </c>
      <c r="B295" s="22">
        <f ca="1">Streams!B295</f>
        <v>26</v>
      </c>
      <c r="C295" s="23">
        <f ca="1">VLOOKUP(B295,Partition!$M$2:$N$38,2)</f>
        <v>6</v>
      </c>
      <c r="D295" s="24">
        <f ca="1">COUNTIF(INDEX(C295:INDEX($C$1:C295,IFERROR(LOOKUP(2,1/($D$1:D294=2),ROW($D$1:D294)-MIN(ROW($D$1:D294)-1)),1),),),C295)</f>
        <v>1</v>
      </c>
      <c r="E295" s="23">
        <f t="shared" ca="1" si="28"/>
        <v>5</v>
      </c>
      <c r="F295" s="25">
        <f ca="1">COUNTIF(INDEX(E295:INDEX($E$1:E295,IFERROR(LOOKUP(2,1/($F$1:F294=2),ROW($F$1:F294)-MIN(ROW($F$1:F294)-1)),1),),),E295)</f>
        <v>1</v>
      </c>
      <c r="G295" s="26">
        <f t="shared" ca="1" si="29"/>
        <v>4</v>
      </c>
      <c r="H295" s="26">
        <f t="shared" ca="1" si="33"/>
        <v>7</v>
      </c>
      <c r="I295" s="26">
        <f t="shared" ca="1" si="33"/>
        <v>5</v>
      </c>
      <c r="J295" s="26">
        <f t="shared" ca="1" si="33"/>
        <v>8</v>
      </c>
      <c r="K295" s="26">
        <f t="shared" ca="1" si="33"/>
        <v>6</v>
      </c>
      <c r="L295" s="26">
        <f t="shared" ca="1" si="33"/>
        <v>1</v>
      </c>
      <c r="M295" s="26">
        <f t="shared" ca="1" si="33"/>
        <v>2</v>
      </c>
      <c r="N295" s="26">
        <f t="shared" ca="1" si="33"/>
        <v>3</v>
      </c>
    </row>
    <row r="296" spans="1:14" ht="19.5" thickBot="1">
      <c r="A296" s="50">
        <f t="shared" si="31"/>
        <v>295</v>
      </c>
      <c r="B296" s="22">
        <f ca="1">Streams!B296</f>
        <v>36</v>
      </c>
      <c r="C296" s="23">
        <f ca="1">VLOOKUP(B296,Partition!$M$2:$N$38,2)</f>
        <v>7</v>
      </c>
      <c r="D296" s="24">
        <f ca="1">COUNTIF(INDEX(C296:INDEX($C$1:C296,IFERROR(LOOKUP(2,1/($D$1:D295=2),ROW($D$1:D295)-MIN(ROW($D$1:D295)-1)),1),),),C296)</f>
        <v>1</v>
      </c>
      <c r="E296" s="23">
        <f t="shared" ca="1" si="28"/>
        <v>3</v>
      </c>
      <c r="F296" s="25">
        <f ca="1">COUNTIF(INDEX(E296:INDEX($E$1:E296,IFERROR(LOOKUP(2,1/($F$1:F295=2),ROW($F$1:F295)-MIN(ROW($F$1:F295)-1)),1),),),E296)</f>
        <v>2</v>
      </c>
      <c r="G296" s="26">
        <f t="shared" ca="1" si="29"/>
        <v>6</v>
      </c>
      <c r="H296" s="26">
        <f t="shared" ca="1" si="33"/>
        <v>4</v>
      </c>
      <c r="I296" s="26">
        <f t="shared" ca="1" si="33"/>
        <v>7</v>
      </c>
      <c r="J296" s="26">
        <f t="shared" ca="1" si="33"/>
        <v>5</v>
      </c>
      <c r="K296" s="26">
        <f t="shared" ca="1" si="33"/>
        <v>8</v>
      </c>
      <c r="L296" s="26">
        <f t="shared" ca="1" si="33"/>
        <v>1</v>
      </c>
      <c r="M296" s="26">
        <f t="shared" ca="1" si="33"/>
        <v>2</v>
      </c>
      <c r="N296" s="26">
        <f t="shared" ca="1" si="33"/>
        <v>3</v>
      </c>
    </row>
    <row r="297" spans="1:14" ht="19.5" thickBot="1">
      <c r="A297" s="50">
        <f t="shared" si="31"/>
        <v>296</v>
      </c>
      <c r="B297" s="22">
        <f ca="1">Streams!B297</f>
        <v>8</v>
      </c>
      <c r="C297" s="23">
        <f ca="1">VLOOKUP(B297,Partition!$M$2:$N$38,2)</f>
        <v>2</v>
      </c>
      <c r="D297" s="24">
        <f ca="1">COUNTIF(INDEX(C297:INDEX($C$1:C297,IFERROR(LOOKUP(2,1/($D$1:D296=2),ROW($D$1:D296)-MIN(ROW($D$1:D296)-1)),1),),),C297)</f>
        <v>1</v>
      </c>
      <c r="E297" s="23">
        <f t="shared" ca="1" si="28"/>
        <v>7</v>
      </c>
      <c r="F297" s="25">
        <f ca="1">COUNTIF(INDEX(E297:INDEX($E$1:E297,IFERROR(LOOKUP(2,1/($F$1:F296=2),ROW($F$1:F296)-MIN(ROW($F$1:F296)-1)),1),),),E297)</f>
        <v>1</v>
      </c>
      <c r="G297" s="26">
        <f t="shared" ca="1" si="29"/>
        <v>7</v>
      </c>
      <c r="H297" s="26">
        <f t="shared" ca="1" si="33"/>
        <v>6</v>
      </c>
      <c r="I297" s="26">
        <f t="shared" ca="1" si="33"/>
        <v>4</v>
      </c>
      <c r="J297" s="26">
        <f t="shared" ca="1" si="33"/>
        <v>5</v>
      </c>
      <c r="K297" s="26">
        <f t="shared" ca="1" si="33"/>
        <v>8</v>
      </c>
      <c r="L297" s="26">
        <f t="shared" ca="1" si="33"/>
        <v>1</v>
      </c>
      <c r="M297" s="26">
        <f t="shared" ca="1" si="33"/>
        <v>2</v>
      </c>
      <c r="N297" s="26">
        <f t="shared" ca="1" si="33"/>
        <v>3</v>
      </c>
    </row>
    <row r="298" spans="1:14" ht="19.5" thickBot="1">
      <c r="A298" s="50">
        <f t="shared" si="31"/>
        <v>297</v>
      </c>
      <c r="B298" s="22">
        <f ca="1">Streams!B298</f>
        <v>26</v>
      </c>
      <c r="C298" s="23">
        <f ca="1">VLOOKUP(B298,Partition!$M$2:$N$38,2)</f>
        <v>6</v>
      </c>
      <c r="D298" s="24">
        <f ca="1">COUNTIF(INDEX(C298:INDEX($C$1:C298,IFERROR(LOOKUP(2,1/($D$1:D297=2),ROW($D$1:D297)-MIN(ROW($D$1:D297)-1)),1),),),C298)</f>
        <v>2</v>
      </c>
      <c r="E298" s="23">
        <f t="shared" ca="1" si="28"/>
        <v>3</v>
      </c>
      <c r="F298" s="25">
        <f ca="1">COUNTIF(INDEX(E298:INDEX($E$1:E298,IFERROR(LOOKUP(2,1/($F$1:F297=2),ROW($F$1:F297)-MIN(ROW($F$1:F297)-1)),1),),),E298)</f>
        <v>2</v>
      </c>
      <c r="G298" s="26">
        <f t="shared" ca="1" si="29"/>
        <v>2</v>
      </c>
      <c r="H298" s="26">
        <f t="shared" ca="1" si="33"/>
        <v>7</v>
      </c>
      <c r="I298" s="26">
        <f t="shared" ca="1" si="33"/>
        <v>6</v>
      </c>
      <c r="J298" s="26">
        <f t="shared" ca="1" si="33"/>
        <v>4</v>
      </c>
      <c r="K298" s="26">
        <f t="shared" ca="1" si="33"/>
        <v>5</v>
      </c>
      <c r="L298" s="26">
        <f t="shared" ca="1" si="33"/>
        <v>8</v>
      </c>
      <c r="M298" s="26">
        <f t="shared" ca="1" si="33"/>
        <v>1</v>
      </c>
      <c r="N298" s="26">
        <f t="shared" ca="1" si="33"/>
        <v>3</v>
      </c>
    </row>
    <row r="299" spans="1:14" ht="19.5" thickBot="1">
      <c r="A299" s="50">
        <f t="shared" si="31"/>
        <v>298</v>
      </c>
      <c r="B299" s="22">
        <f ca="1">Streams!B299</f>
        <v>24</v>
      </c>
      <c r="C299" s="23">
        <f ca="1">VLOOKUP(B299,Partition!$M$2:$N$38,2)</f>
        <v>6</v>
      </c>
      <c r="D299" s="24">
        <f ca="1">COUNTIF(INDEX(C299:INDEX($C$1:C299,IFERROR(LOOKUP(2,1/($D$1:D298=2),ROW($D$1:D298)-MIN(ROW($D$1:D298)-1)),1),),),C299)</f>
        <v>2</v>
      </c>
      <c r="E299" s="23">
        <f t="shared" ca="1" si="28"/>
        <v>1</v>
      </c>
      <c r="F299" s="25">
        <f ca="1">COUNTIF(INDEX(E299:INDEX($E$1:E299,IFERROR(LOOKUP(2,1/($F$1:F298=2),ROW($F$1:F298)-MIN(ROW($F$1:F298)-1)),1),),),E299)</f>
        <v>1</v>
      </c>
      <c r="G299" s="26">
        <f t="shared" ca="1" si="29"/>
        <v>6</v>
      </c>
      <c r="H299" s="26">
        <f t="shared" ca="1" si="33"/>
        <v>2</v>
      </c>
      <c r="I299" s="26">
        <f t="shared" ca="1" si="33"/>
        <v>7</v>
      </c>
      <c r="J299" s="26">
        <f t="shared" ca="1" si="33"/>
        <v>4</v>
      </c>
      <c r="K299" s="26">
        <f t="shared" ca="1" si="33"/>
        <v>5</v>
      </c>
      <c r="L299" s="26">
        <f t="shared" ca="1" si="33"/>
        <v>8</v>
      </c>
      <c r="M299" s="26">
        <f t="shared" ca="1" si="33"/>
        <v>1</v>
      </c>
      <c r="N299" s="26">
        <f t="shared" ca="1" si="33"/>
        <v>3</v>
      </c>
    </row>
    <row r="300" spans="1:14" ht="19.5" thickBot="1">
      <c r="A300" s="50">
        <f t="shared" si="31"/>
        <v>299</v>
      </c>
      <c r="B300" s="22">
        <f ca="1">Streams!B300</f>
        <v>2</v>
      </c>
      <c r="C300" s="23">
        <f ca="1">VLOOKUP(B300,Partition!$M$2:$N$38,2)</f>
        <v>2</v>
      </c>
      <c r="D300" s="24">
        <f ca="1">COUNTIF(INDEX(C300:INDEX($C$1:C300,IFERROR(LOOKUP(2,1/($D$1:D299=2),ROW($D$1:D299)-MIN(ROW($D$1:D299)-1)),1),),),C300)</f>
        <v>1</v>
      </c>
      <c r="E300" s="23">
        <f t="shared" ca="1" si="28"/>
        <v>2</v>
      </c>
      <c r="F300" s="25">
        <f ca="1">COUNTIF(INDEX(E300:INDEX($E$1:E300,IFERROR(LOOKUP(2,1/($F$1:F299=2),ROW($F$1:F299)-MIN(ROW($F$1:F299)-1)),1),),),E300)</f>
        <v>1</v>
      </c>
      <c r="G300" s="26">
        <f t="shared" ca="1" si="29"/>
        <v>6</v>
      </c>
      <c r="H300" s="26">
        <f t="shared" ca="1" si="33"/>
        <v>2</v>
      </c>
      <c r="I300" s="26">
        <f t="shared" ca="1" si="33"/>
        <v>7</v>
      </c>
      <c r="J300" s="26">
        <f t="shared" ca="1" si="33"/>
        <v>4</v>
      </c>
      <c r="K300" s="26">
        <f t="shared" ca="1" si="33"/>
        <v>5</v>
      </c>
      <c r="L300" s="26">
        <f t="shared" ca="1" si="33"/>
        <v>8</v>
      </c>
      <c r="M300" s="26">
        <f t="shared" ca="1" si="33"/>
        <v>1</v>
      </c>
      <c r="N300" s="26">
        <f t="shared" ca="1" si="33"/>
        <v>3</v>
      </c>
    </row>
    <row r="301" spans="1:14" ht="19.5" thickBot="1">
      <c r="A301" s="50">
        <f t="shared" si="31"/>
        <v>300</v>
      </c>
      <c r="B301" s="22">
        <f ca="1">Streams!B301</f>
        <v>14</v>
      </c>
      <c r="C301" s="23">
        <f ca="1">VLOOKUP(B301,Partition!$M$2:$N$38,2)</f>
        <v>3</v>
      </c>
      <c r="D301" s="24">
        <f ca="1">COUNTIF(INDEX(C301:INDEX($C$1:C301,IFERROR(LOOKUP(2,1/($D$1:D300=2),ROW($D$1:D300)-MIN(ROW($D$1:D300)-1)),1),),),C301)</f>
        <v>1</v>
      </c>
      <c r="E301" s="23">
        <f t="shared" ca="1" si="28"/>
        <v>8</v>
      </c>
      <c r="F301" s="25">
        <f ca="1">COUNTIF(INDEX(E301:INDEX($E$1:E301,IFERROR(LOOKUP(2,1/($F$1:F300=2),ROW($F$1:F300)-MIN(ROW($F$1:F300)-1)),1),),),E301)</f>
        <v>1</v>
      </c>
      <c r="G301" s="26">
        <f t="shared" ca="1" si="29"/>
        <v>2</v>
      </c>
      <c r="H301" s="26">
        <f t="shared" ca="1" si="33"/>
        <v>6</v>
      </c>
      <c r="I301" s="26">
        <f t="shared" ca="1" si="33"/>
        <v>7</v>
      </c>
      <c r="J301" s="26">
        <f t="shared" ca="1" si="33"/>
        <v>4</v>
      </c>
      <c r="K301" s="26">
        <f t="shared" ca="1" si="33"/>
        <v>5</v>
      </c>
      <c r="L301" s="26">
        <f t="shared" ca="1" si="33"/>
        <v>8</v>
      </c>
      <c r="M301" s="26">
        <f t="shared" ca="1" si="33"/>
        <v>1</v>
      </c>
      <c r="N301" s="26">
        <f t="shared" ca="1" si="33"/>
        <v>3</v>
      </c>
    </row>
    <row r="302" spans="1:14" ht="19.5" thickBot="1">
      <c r="A302" s="50">
        <f t="shared" si="31"/>
        <v>301</v>
      </c>
      <c r="B302" s="22">
        <f ca="1">Streams!B302</f>
        <v>24</v>
      </c>
      <c r="C302" s="23">
        <f ca="1">VLOOKUP(B302,Partition!$M$2:$N$38,2)</f>
        <v>6</v>
      </c>
      <c r="D302" s="24">
        <f ca="1">COUNTIF(INDEX(C302:INDEX($C$1:C302,IFERROR(LOOKUP(2,1/($D$1:D301=2),ROW($D$1:D301)-MIN(ROW($D$1:D301)-1)),1),),),C302)</f>
        <v>2</v>
      </c>
      <c r="E302" s="23">
        <f t="shared" ca="1" si="28"/>
        <v>3</v>
      </c>
      <c r="F302" s="25">
        <f ca="1">COUNTIF(INDEX(E302:INDEX($E$1:E302,IFERROR(LOOKUP(2,1/($F$1:F301=2),ROW($F$1:F301)-MIN(ROW($F$1:F301)-1)),1),),),E302)</f>
        <v>2</v>
      </c>
      <c r="G302" s="26">
        <f t="shared" ca="1" si="29"/>
        <v>3</v>
      </c>
      <c r="H302" s="26">
        <f t="shared" ca="1" si="33"/>
        <v>2</v>
      </c>
      <c r="I302" s="26">
        <f t="shared" ca="1" si="33"/>
        <v>6</v>
      </c>
      <c r="J302" s="26">
        <f t="shared" ca="1" si="33"/>
        <v>7</v>
      </c>
      <c r="K302" s="26">
        <f t="shared" ca="1" si="33"/>
        <v>4</v>
      </c>
      <c r="L302" s="26">
        <f t="shared" ca="1" si="33"/>
        <v>5</v>
      </c>
      <c r="M302" s="26">
        <f t="shared" ca="1" si="33"/>
        <v>8</v>
      </c>
      <c r="N302" s="26">
        <f t="shared" ca="1" si="33"/>
        <v>1</v>
      </c>
    </row>
    <row r="303" spans="1:14" ht="19.5" thickBot="1">
      <c r="A303" s="50">
        <f t="shared" si="31"/>
        <v>302</v>
      </c>
      <c r="B303" s="22">
        <f ca="1">Streams!B303</f>
        <v>2</v>
      </c>
      <c r="C303" s="23">
        <f ca="1">VLOOKUP(B303,Partition!$M$2:$N$38,2)</f>
        <v>2</v>
      </c>
      <c r="D303" s="24">
        <f ca="1">COUNTIF(INDEX(C303:INDEX($C$1:C303,IFERROR(LOOKUP(2,1/($D$1:D302=2),ROW($D$1:D302)-MIN(ROW($D$1:D302)-1)),1),),),C303)</f>
        <v>1</v>
      </c>
      <c r="E303" s="23">
        <f t="shared" ca="1" si="28"/>
        <v>3</v>
      </c>
      <c r="F303" s="25">
        <f ca="1">COUNTIF(INDEX(E303:INDEX($E$1:E303,IFERROR(LOOKUP(2,1/($F$1:F302=2),ROW($F$1:F302)-MIN(ROW($F$1:F302)-1)),1),),),E303)</f>
        <v>2</v>
      </c>
      <c r="G303" s="26">
        <f t="shared" ca="1" si="29"/>
        <v>6</v>
      </c>
      <c r="H303" s="26">
        <f t="shared" ca="1" si="33"/>
        <v>3</v>
      </c>
      <c r="I303" s="26">
        <f t="shared" ca="1" si="33"/>
        <v>2</v>
      </c>
      <c r="J303" s="26">
        <f t="shared" ca="1" si="33"/>
        <v>7</v>
      </c>
      <c r="K303" s="26">
        <f t="shared" ca="1" si="33"/>
        <v>4</v>
      </c>
      <c r="L303" s="26">
        <f t="shared" ca="1" si="33"/>
        <v>5</v>
      </c>
      <c r="M303" s="26">
        <f t="shared" ca="1" si="33"/>
        <v>8</v>
      </c>
      <c r="N303" s="26">
        <f t="shared" ca="1" si="33"/>
        <v>1</v>
      </c>
    </row>
    <row r="304" spans="1:14" ht="19.5" thickBot="1">
      <c r="A304" s="50">
        <f t="shared" si="31"/>
        <v>303</v>
      </c>
      <c r="B304" s="22">
        <f ca="1">Streams!B304</f>
        <v>23</v>
      </c>
      <c r="C304" s="23">
        <f ca="1">VLOOKUP(B304,Partition!$M$2:$N$38,2)</f>
        <v>5</v>
      </c>
      <c r="D304" s="24">
        <f ca="1">COUNTIF(INDEX(C304:INDEX($C$1:C304,IFERROR(LOOKUP(2,1/($D$1:D303=2),ROW($D$1:D303)-MIN(ROW($D$1:D303)-1)),1),),),C304)</f>
        <v>1</v>
      </c>
      <c r="E304" s="23">
        <f t="shared" ca="1" si="28"/>
        <v>6</v>
      </c>
      <c r="F304" s="25">
        <f ca="1">COUNTIF(INDEX(E304:INDEX($E$1:E304,IFERROR(LOOKUP(2,1/($F$1:F303=2),ROW($F$1:F303)-MIN(ROW($F$1:F303)-1)),1),),),E304)</f>
        <v>1</v>
      </c>
      <c r="G304" s="26">
        <f t="shared" ca="1" si="29"/>
        <v>2</v>
      </c>
      <c r="H304" s="26">
        <f t="shared" ca="1" si="33"/>
        <v>6</v>
      </c>
      <c r="I304" s="26">
        <f t="shared" ca="1" si="33"/>
        <v>3</v>
      </c>
      <c r="J304" s="26">
        <f t="shared" ca="1" si="33"/>
        <v>7</v>
      </c>
      <c r="K304" s="26">
        <f t="shared" ca="1" si="33"/>
        <v>4</v>
      </c>
      <c r="L304" s="26">
        <f t="shared" ca="1" si="33"/>
        <v>5</v>
      </c>
      <c r="M304" s="26">
        <f t="shared" ca="1" si="33"/>
        <v>8</v>
      </c>
      <c r="N304" s="26">
        <f t="shared" ca="1" si="33"/>
        <v>1</v>
      </c>
    </row>
    <row r="305" spans="1:14" ht="19.5" thickBot="1">
      <c r="A305" s="50">
        <f t="shared" si="31"/>
        <v>304</v>
      </c>
      <c r="B305" s="22">
        <f ca="1">Streams!B305</f>
        <v>22</v>
      </c>
      <c r="C305" s="23">
        <f ca="1">VLOOKUP(B305,Partition!$M$2:$N$38,2)</f>
        <v>6</v>
      </c>
      <c r="D305" s="24">
        <f ca="1">COUNTIF(INDEX(C305:INDEX($C$1:C305,IFERROR(LOOKUP(2,1/($D$1:D304=2),ROW($D$1:D304)-MIN(ROW($D$1:D304)-1)),1),),),C305)</f>
        <v>2</v>
      </c>
      <c r="E305" s="23">
        <f t="shared" ca="1" si="28"/>
        <v>3</v>
      </c>
      <c r="F305" s="25">
        <f ca="1">COUNTIF(INDEX(E305:INDEX($E$1:E305,IFERROR(LOOKUP(2,1/($F$1:F304=2),ROW($F$1:F304)-MIN(ROW($F$1:F304)-1)),1),),),E305)</f>
        <v>2</v>
      </c>
      <c r="G305" s="26">
        <f t="shared" ca="1" si="29"/>
        <v>5</v>
      </c>
      <c r="H305" s="26">
        <f t="shared" ca="1" si="33"/>
        <v>2</v>
      </c>
      <c r="I305" s="26">
        <f t="shared" ca="1" si="33"/>
        <v>6</v>
      </c>
      <c r="J305" s="26">
        <f t="shared" ca="1" si="33"/>
        <v>3</v>
      </c>
      <c r="K305" s="26">
        <f t="shared" ca="1" si="33"/>
        <v>7</v>
      </c>
      <c r="L305" s="26">
        <f t="shared" ca="1" si="33"/>
        <v>4</v>
      </c>
      <c r="M305" s="26">
        <f t="shared" ca="1" si="33"/>
        <v>8</v>
      </c>
      <c r="N305" s="26">
        <f t="shared" ca="1" si="33"/>
        <v>1</v>
      </c>
    </row>
    <row r="306" spans="1:14" ht="19.5" thickBot="1">
      <c r="A306" s="50">
        <f t="shared" si="31"/>
        <v>305</v>
      </c>
      <c r="B306" s="22">
        <f ca="1">Streams!B306</f>
        <v>24</v>
      </c>
      <c r="C306" s="23">
        <f ca="1">VLOOKUP(B306,Partition!$M$2:$N$38,2)</f>
        <v>6</v>
      </c>
      <c r="D306" s="24">
        <f ca="1">COUNTIF(INDEX(C306:INDEX($C$1:C306,IFERROR(LOOKUP(2,1/($D$1:D305=2),ROW($D$1:D305)-MIN(ROW($D$1:D305)-1)),1),),),C306)</f>
        <v>2</v>
      </c>
      <c r="E306" s="23">
        <f t="shared" ca="1" si="28"/>
        <v>1</v>
      </c>
      <c r="F306" s="25">
        <f ca="1">COUNTIF(INDEX(E306:INDEX($E$1:E306,IFERROR(LOOKUP(2,1/($F$1:F305=2),ROW($F$1:F305)-MIN(ROW($F$1:F305)-1)),1),),),E306)</f>
        <v>1</v>
      </c>
      <c r="G306" s="26">
        <f t="shared" ca="1" si="29"/>
        <v>6</v>
      </c>
      <c r="H306" s="26">
        <f t="shared" ca="1" si="33"/>
        <v>5</v>
      </c>
      <c r="I306" s="26">
        <f t="shared" ca="1" si="33"/>
        <v>2</v>
      </c>
      <c r="J306" s="26">
        <f t="shared" ca="1" si="33"/>
        <v>3</v>
      </c>
      <c r="K306" s="26">
        <f t="shared" ca="1" si="33"/>
        <v>7</v>
      </c>
      <c r="L306" s="26">
        <f t="shared" ca="1" si="33"/>
        <v>4</v>
      </c>
      <c r="M306" s="26">
        <f t="shared" ca="1" si="33"/>
        <v>8</v>
      </c>
      <c r="N306" s="26">
        <f t="shared" ca="1" si="33"/>
        <v>1</v>
      </c>
    </row>
    <row r="307" spans="1:14" ht="19.5" thickBot="1">
      <c r="A307" s="50">
        <f t="shared" si="31"/>
        <v>306</v>
      </c>
      <c r="B307" s="22">
        <f ca="1">Streams!B307</f>
        <v>19</v>
      </c>
      <c r="C307" s="23">
        <f ca="1">VLOOKUP(B307,Partition!$M$2:$N$38,2)</f>
        <v>5</v>
      </c>
      <c r="D307" s="24">
        <f ca="1">COUNTIF(INDEX(C307:INDEX($C$1:C307,IFERROR(LOOKUP(2,1/($D$1:D306=2),ROW($D$1:D306)-MIN(ROW($D$1:D306)-1)),1),),),C307)</f>
        <v>1</v>
      </c>
      <c r="E307" s="23">
        <f t="shared" ca="1" si="28"/>
        <v>2</v>
      </c>
      <c r="F307" s="25">
        <f ca="1">COUNTIF(INDEX(E307:INDEX($E$1:E307,IFERROR(LOOKUP(2,1/($F$1:F306=2),ROW($F$1:F306)-MIN(ROW($F$1:F306)-1)),1),),),E307)</f>
        <v>1</v>
      </c>
      <c r="G307" s="26">
        <f t="shared" ca="1" si="29"/>
        <v>6</v>
      </c>
      <c r="H307" s="26">
        <f t="shared" ref="H307:N322" ca="1" si="34">IF(AND(G306&lt;&gt;$G307,G306&lt;&gt;G307,G306&lt;&gt;0),G306,H306)</f>
        <v>5</v>
      </c>
      <c r="I307" s="26">
        <f t="shared" ca="1" si="34"/>
        <v>2</v>
      </c>
      <c r="J307" s="26">
        <f t="shared" ca="1" si="34"/>
        <v>3</v>
      </c>
      <c r="K307" s="26">
        <f t="shared" ca="1" si="34"/>
        <v>7</v>
      </c>
      <c r="L307" s="26">
        <f t="shared" ca="1" si="34"/>
        <v>4</v>
      </c>
      <c r="M307" s="26">
        <f t="shared" ca="1" si="34"/>
        <v>8</v>
      </c>
      <c r="N307" s="26">
        <f t="shared" ca="1" si="34"/>
        <v>1</v>
      </c>
    </row>
    <row r="308" spans="1:14" ht="19.5" thickBot="1">
      <c r="A308" s="50">
        <f t="shared" si="31"/>
        <v>307</v>
      </c>
      <c r="B308" s="22">
        <f ca="1">Streams!B308</f>
        <v>28</v>
      </c>
      <c r="C308" s="23">
        <f ca="1">VLOOKUP(B308,Partition!$M$2:$N$38,2)</f>
        <v>6</v>
      </c>
      <c r="D308" s="24">
        <f ca="1">COUNTIF(INDEX(C308:INDEX($C$1:C308,IFERROR(LOOKUP(2,1/($D$1:D307=2),ROW($D$1:D307)-MIN(ROW($D$1:D307)-1)),1),),),C308)</f>
        <v>2</v>
      </c>
      <c r="E308" s="23">
        <f t="shared" ca="1" si="28"/>
        <v>2</v>
      </c>
      <c r="F308" s="25">
        <f ca="1">COUNTIF(INDEX(E308:INDEX($E$1:E308,IFERROR(LOOKUP(2,1/($F$1:F307=2),ROW($F$1:F307)-MIN(ROW($F$1:F307)-1)),1),),),E308)</f>
        <v>2</v>
      </c>
      <c r="G308" s="26">
        <f t="shared" ca="1" si="29"/>
        <v>5</v>
      </c>
      <c r="H308" s="26">
        <f t="shared" ca="1" si="34"/>
        <v>6</v>
      </c>
      <c r="I308" s="26">
        <f t="shared" ca="1" si="34"/>
        <v>2</v>
      </c>
      <c r="J308" s="26">
        <f t="shared" ca="1" si="34"/>
        <v>3</v>
      </c>
      <c r="K308" s="26">
        <f t="shared" ca="1" si="34"/>
        <v>7</v>
      </c>
      <c r="L308" s="26">
        <f t="shared" ca="1" si="34"/>
        <v>4</v>
      </c>
      <c r="M308" s="26">
        <f t="shared" ca="1" si="34"/>
        <v>8</v>
      </c>
      <c r="N308" s="26">
        <f t="shared" ca="1" si="34"/>
        <v>1</v>
      </c>
    </row>
    <row r="309" spans="1:14" ht="19.5" thickBot="1">
      <c r="A309" s="50">
        <f t="shared" si="31"/>
        <v>308</v>
      </c>
      <c r="B309" s="22">
        <f ca="1">Streams!B309</f>
        <v>27</v>
      </c>
      <c r="C309" s="23">
        <f ca="1">VLOOKUP(B309,Partition!$M$2:$N$38,2)</f>
        <v>5</v>
      </c>
      <c r="D309" s="24">
        <f ca="1">COUNTIF(INDEX(C309:INDEX($C$1:C309,IFERROR(LOOKUP(2,1/($D$1:D308=2),ROW($D$1:D308)-MIN(ROW($D$1:D308)-1)),1),),),C309)</f>
        <v>1</v>
      </c>
      <c r="E309" s="23">
        <f t="shared" ca="1" si="28"/>
        <v>2</v>
      </c>
      <c r="F309" s="25">
        <f ca="1">COUNTIF(INDEX(E309:INDEX($E$1:E309,IFERROR(LOOKUP(2,1/($F$1:F308=2),ROW($F$1:F308)-MIN(ROW($F$1:F308)-1)),1),),),E309)</f>
        <v>2</v>
      </c>
      <c r="G309" s="26">
        <f t="shared" ca="1" si="29"/>
        <v>6</v>
      </c>
      <c r="H309" s="26">
        <f t="shared" ca="1" si="34"/>
        <v>5</v>
      </c>
      <c r="I309" s="26">
        <f t="shared" ca="1" si="34"/>
        <v>2</v>
      </c>
      <c r="J309" s="26">
        <f t="shared" ca="1" si="34"/>
        <v>3</v>
      </c>
      <c r="K309" s="26">
        <f t="shared" ca="1" si="34"/>
        <v>7</v>
      </c>
      <c r="L309" s="26">
        <f t="shared" ca="1" si="34"/>
        <v>4</v>
      </c>
      <c r="M309" s="26">
        <f t="shared" ca="1" si="34"/>
        <v>8</v>
      </c>
      <c r="N309" s="26">
        <f t="shared" ca="1" si="34"/>
        <v>1</v>
      </c>
    </row>
    <row r="310" spans="1:14" ht="19.5" thickBot="1">
      <c r="A310" s="50">
        <f t="shared" si="31"/>
        <v>309</v>
      </c>
      <c r="B310" s="22">
        <f ca="1">Streams!B310</f>
        <v>31</v>
      </c>
      <c r="C310" s="23">
        <f ca="1">VLOOKUP(B310,Partition!$M$2:$N$38,2)</f>
        <v>8</v>
      </c>
      <c r="D310" s="24">
        <f ca="1">COUNTIF(INDEX(C310:INDEX($C$1:C310,IFERROR(LOOKUP(2,1/($D$1:D309=2),ROW($D$1:D309)-MIN(ROW($D$1:D309)-1)),1),),),C310)</f>
        <v>1</v>
      </c>
      <c r="E310" s="23">
        <f t="shared" ca="1" si="28"/>
        <v>7</v>
      </c>
      <c r="F310" s="25">
        <f ca="1">COUNTIF(INDEX(E310:INDEX($E$1:E310,IFERROR(LOOKUP(2,1/($F$1:F309=2),ROW($F$1:F309)-MIN(ROW($F$1:F309)-1)),1),),),E310)</f>
        <v>1</v>
      </c>
      <c r="G310" s="26">
        <f t="shared" ca="1" si="29"/>
        <v>5</v>
      </c>
      <c r="H310" s="26">
        <f t="shared" ca="1" si="34"/>
        <v>6</v>
      </c>
      <c r="I310" s="26">
        <f t="shared" ca="1" si="34"/>
        <v>2</v>
      </c>
      <c r="J310" s="26">
        <f t="shared" ca="1" si="34"/>
        <v>3</v>
      </c>
      <c r="K310" s="26">
        <f t="shared" ca="1" si="34"/>
        <v>7</v>
      </c>
      <c r="L310" s="26">
        <f t="shared" ca="1" si="34"/>
        <v>4</v>
      </c>
      <c r="M310" s="26">
        <f t="shared" ca="1" si="34"/>
        <v>8</v>
      </c>
      <c r="N310" s="26">
        <f t="shared" ca="1" si="34"/>
        <v>1</v>
      </c>
    </row>
    <row r="311" spans="1:14" ht="19.5" thickBot="1">
      <c r="A311" s="50">
        <f t="shared" si="31"/>
        <v>310</v>
      </c>
      <c r="B311" s="22">
        <f ca="1">Streams!B311</f>
        <v>10</v>
      </c>
      <c r="C311" s="23">
        <f ca="1">VLOOKUP(B311,Partition!$M$2:$N$38,2)</f>
        <v>2</v>
      </c>
      <c r="D311" s="24">
        <f ca="1">COUNTIF(INDEX(C311:INDEX($C$1:C311,IFERROR(LOOKUP(2,1/($D$1:D310=2),ROW($D$1:D310)-MIN(ROW($D$1:D310)-1)),1),),),C311)</f>
        <v>1</v>
      </c>
      <c r="E311" s="23">
        <f t="shared" ca="1" si="28"/>
        <v>4</v>
      </c>
      <c r="F311" s="25">
        <f ca="1">COUNTIF(INDEX(E311:INDEX($E$1:E311,IFERROR(LOOKUP(2,1/($F$1:F310=2),ROW($F$1:F310)-MIN(ROW($F$1:F310)-1)),1),),),E311)</f>
        <v>1</v>
      </c>
      <c r="G311" s="26">
        <f t="shared" ca="1" si="29"/>
        <v>8</v>
      </c>
      <c r="H311" s="26">
        <f t="shared" ca="1" si="34"/>
        <v>5</v>
      </c>
      <c r="I311" s="26">
        <f t="shared" ca="1" si="34"/>
        <v>6</v>
      </c>
      <c r="J311" s="26">
        <f t="shared" ca="1" si="34"/>
        <v>2</v>
      </c>
      <c r="K311" s="26">
        <f t="shared" ca="1" si="34"/>
        <v>3</v>
      </c>
      <c r="L311" s="26">
        <f t="shared" ca="1" si="34"/>
        <v>7</v>
      </c>
      <c r="M311" s="26">
        <f t="shared" ca="1" si="34"/>
        <v>4</v>
      </c>
      <c r="N311" s="26">
        <f t="shared" ca="1" si="34"/>
        <v>1</v>
      </c>
    </row>
    <row r="312" spans="1:14" ht="19.5" thickBot="1">
      <c r="A312" s="50">
        <f t="shared" si="31"/>
        <v>311</v>
      </c>
      <c r="B312" s="22">
        <f ca="1">Streams!B312</f>
        <v>26</v>
      </c>
      <c r="C312" s="23">
        <f ca="1">VLOOKUP(B312,Partition!$M$2:$N$38,2)</f>
        <v>6</v>
      </c>
      <c r="D312" s="24">
        <f ca="1">COUNTIF(INDEX(C312:INDEX($C$1:C312,IFERROR(LOOKUP(2,1/($D$1:D311=2),ROW($D$1:D311)-MIN(ROW($D$1:D311)-1)),1),),),C312)</f>
        <v>2</v>
      </c>
      <c r="E312" s="23">
        <f t="shared" ca="1" si="28"/>
        <v>4</v>
      </c>
      <c r="F312" s="25">
        <f ca="1">COUNTIF(INDEX(E312:INDEX($E$1:E312,IFERROR(LOOKUP(2,1/($F$1:F311=2),ROW($F$1:F311)-MIN(ROW($F$1:F311)-1)),1),),),E312)</f>
        <v>2</v>
      </c>
      <c r="G312" s="26">
        <f t="shared" ca="1" si="29"/>
        <v>2</v>
      </c>
      <c r="H312" s="26">
        <f t="shared" ca="1" si="34"/>
        <v>8</v>
      </c>
      <c r="I312" s="26">
        <f t="shared" ca="1" si="34"/>
        <v>5</v>
      </c>
      <c r="J312" s="26">
        <f t="shared" ca="1" si="34"/>
        <v>6</v>
      </c>
      <c r="K312" s="26">
        <f t="shared" ca="1" si="34"/>
        <v>3</v>
      </c>
      <c r="L312" s="26">
        <f t="shared" ca="1" si="34"/>
        <v>7</v>
      </c>
      <c r="M312" s="26">
        <f t="shared" ca="1" si="34"/>
        <v>4</v>
      </c>
      <c r="N312" s="26">
        <f t="shared" ca="1" si="34"/>
        <v>1</v>
      </c>
    </row>
    <row r="313" spans="1:14" ht="19.5" thickBot="1">
      <c r="A313" s="50">
        <f t="shared" si="31"/>
        <v>312</v>
      </c>
      <c r="B313" s="22">
        <f ca="1">Streams!B313</f>
        <v>7</v>
      </c>
      <c r="C313" s="23">
        <f ca="1">VLOOKUP(B313,Partition!$M$2:$N$38,2)</f>
        <v>1</v>
      </c>
      <c r="D313" s="24">
        <f ca="1">COUNTIF(INDEX(C313:INDEX($C$1:C313,IFERROR(LOOKUP(2,1/($D$1:D312=2),ROW($D$1:D312)-MIN(ROW($D$1:D312)-1)),1),),),C313)</f>
        <v>1</v>
      </c>
      <c r="E313" s="23">
        <f t="shared" ca="1" si="28"/>
        <v>8</v>
      </c>
      <c r="F313" s="25">
        <f ca="1">COUNTIF(INDEX(E313:INDEX($E$1:E313,IFERROR(LOOKUP(2,1/($F$1:F312=2),ROW($F$1:F312)-MIN(ROW($F$1:F312)-1)),1),),),E313)</f>
        <v>1</v>
      </c>
      <c r="G313" s="26">
        <f t="shared" ca="1" si="29"/>
        <v>6</v>
      </c>
      <c r="H313" s="26">
        <f t="shared" ca="1" si="34"/>
        <v>2</v>
      </c>
      <c r="I313" s="26">
        <f t="shared" ca="1" si="34"/>
        <v>8</v>
      </c>
      <c r="J313" s="26">
        <f t="shared" ca="1" si="34"/>
        <v>5</v>
      </c>
      <c r="K313" s="26">
        <f t="shared" ca="1" si="34"/>
        <v>3</v>
      </c>
      <c r="L313" s="26">
        <f t="shared" ca="1" si="34"/>
        <v>7</v>
      </c>
      <c r="M313" s="26">
        <f t="shared" ca="1" si="34"/>
        <v>4</v>
      </c>
      <c r="N313" s="26">
        <f t="shared" ca="1" si="34"/>
        <v>1</v>
      </c>
    </row>
    <row r="314" spans="1:14" ht="19.5" thickBot="1">
      <c r="A314" s="50">
        <f t="shared" si="31"/>
        <v>313</v>
      </c>
      <c r="B314" s="22">
        <f ca="1">Streams!B314</f>
        <v>11</v>
      </c>
      <c r="C314" s="23">
        <f ca="1">VLOOKUP(B314,Partition!$M$2:$N$38,2)</f>
        <v>4</v>
      </c>
      <c r="D314" s="24">
        <f ca="1">COUNTIF(INDEX(C314:INDEX($C$1:C314,IFERROR(LOOKUP(2,1/($D$1:D313=2),ROW($D$1:D313)-MIN(ROW($D$1:D313)-1)),1),),),C314)</f>
        <v>1</v>
      </c>
      <c r="E314" s="23">
        <f t="shared" ca="1" si="28"/>
        <v>8</v>
      </c>
      <c r="F314" s="25">
        <f ca="1">COUNTIF(INDEX(E314:INDEX($E$1:E314,IFERROR(LOOKUP(2,1/($F$1:F313=2),ROW($F$1:F313)-MIN(ROW($F$1:F313)-1)),1),),),E314)</f>
        <v>2</v>
      </c>
      <c r="G314" s="26">
        <f t="shared" ca="1" si="29"/>
        <v>1</v>
      </c>
      <c r="H314" s="26">
        <f t="shared" ca="1" si="34"/>
        <v>6</v>
      </c>
      <c r="I314" s="26">
        <f t="shared" ca="1" si="34"/>
        <v>2</v>
      </c>
      <c r="J314" s="26">
        <f t="shared" ca="1" si="34"/>
        <v>8</v>
      </c>
      <c r="K314" s="26">
        <f t="shared" ca="1" si="34"/>
        <v>5</v>
      </c>
      <c r="L314" s="26">
        <f t="shared" ca="1" si="34"/>
        <v>3</v>
      </c>
      <c r="M314" s="26">
        <f t="shared" ca="1" si="34"/>
        <v>7</v>
      </c>
      <c r="N314" s="26">
        <f t="shared" ca="1" si="34"/>
        <v>4</v>
      </c>
    </row>
    <row r="315" spans="1:14" ht="19.5" thickBot="1">
      <c r="A315" s="50">
        <f t="shared" si="31"/>
        <v>314</v>
      </c>
      <c r="B315" s="22">
        <f ca="1">Streams!B315</f>
        <v>26</v>
      </c>
      <c r="C315" s="23">
        <f ca="1">VLOOKUP(B315,Partition!$M$2:$N$38,2)</f>
        <v>6</v>
      </c>
      <c r="D315" s="24">
        <f ca="1">COUNTIF(INDEX(C315:INDEX($C$1:C315,IFERROR(LOOKUP(2,1/($D$1:D314=2),ROW($D$1:D314)-MIN(ROW($D$1:D314)-1)),1),),),C315)</f>
        <v>2</v>
      </c>
      <c r="E315" s="23">
        <f t="shared" ca="1" si="28"/>
        <v>3</v>
      </c>
      <c r="F315" s="25">
        <f ca="1">COUNTIF(INDEX(E315:INDEX($E$1:E315,IFERROR(LOOKUP(2,1/($F$1:F314=2),ROW($F$1:F314)-MIN(ROW($F$1:F314)-1)),1),),),E315)</f>
        <v>1</v>
      </c>
      <c r="G315" s="26">
        <f t="shared" ca="1" si="29"/>
        <v>4</v>
      </c>
      <c r="H315" s="26">
        <f t="shared" ca="1" si="34"/>
        <v>1</v>
      </c>
      <c r="I315" s="26">
        <f t="shared" ca="1" si="34"/>
        <v>6</v>
      </c>
      <c r="J315" s="26">
        <f t="shared" ca="1" si="34"/>
        <v>2</v>
      </c>
      <c r="K315" s="26">
        <f t="shared" ca="1" si="34"/>
        <v>8</v>
      </c>
      <c r="L315" s="26">
        <f t="shared" ca="1" si="34"/>
        <v>5</v>
      </c>
      <c r="M315" s="26">
        <f t="shared" ca="1" si="34"/>
        <v>3</v>
      </c>
      <c r="N315" s="26">
        <f t="shared" ca="1" si="34"/>
        <v>7</v>
      </c>
    </row>
    <row r="316" spans="1:14" ht="19.5" thickBot="1">
      <c r="A316" s="50">
        <f t="shared" si="31"/>
        <v>315</v>
      </c>
      <c r="B316" s="22">
        <f ca="1">Streams!B316</f>
        <v>35</v>
      </c>
      <c r="C316" s="23">
        <f ca="1">VLOOKUP(B316,Partition!$M$2:$N$38,2)</f>
        <v>8</v>
      </c>
      <c r="D316" s="24">
        <f ca="1">COUNTIF(INDEX(C316:INDEX($C$1:C316,IFERROR(LOOKUP(2,1/($D$1:D315=2),ROW($D$1:D315)-MIN(ROW($D$1:D315)-1)),1),),),C316)</f>
        <v>1</v>
      </c>
      <c r="E316" s="23">
        <f t="shared" ca="1" si="28"/>
        <v>5</v>
      </c>
      <c r="F316" s="25">
        <f ca="1">COUNTIF(INDEX(E316:INDEX($E$1:E316,IFERROR(LOOKUP(2,1/($F$1:F315=2),ROW($F$1:F315)-MIN(ROW($F$1:F315)-1)),1),),),E316)</f>
        <v>1</v>
      </c>
      <c r="G316" s="26">
        <f t="shared" ca="1" si="29"/>
        <v>6</v>
      </c>
      <c r="H316" s="26">
        <f t="shared" ca="1" si="34"/>
        <v>4</v>
      </c>
      <c r="I316" s="26">
        <f t="shared" ca="1" si="34"/>
        <v>1</v>
      </c>
      <c r="J316" s="26">
        <f t="shared" ca="1" si="34"/>
        <v>2</v>
      </c>
      <c r="K316" s="26">
        <f t="shared" ca="1" si="34"/>
        <v>8</v>
      </c>
      <c r="L316" s="26">
        <f t="shared" ca="1" si="34"/>
        <v>5</v>
      </c>
      <c r="M316" s="26">
        <f t="shared" ca="1" si="34"/>
        <v>3</v>
      </c>
      <c r="N316" s="26">
        <f t="shared" ca="1" si="34"/>
        <v>7</v>
      </c>
    </row>
    <row r="317" spans="1:14" ht="19.5" thickBot="1">
      <c r="A317" s="50">
        <f t="shared" si="31"/>
        <v>316</v>
      </c>
      <c r="B317" s="22">
        <f ca="1">Streams!B317</f>
        <v>3</v>
      </c>
      <c r="C317" s="23">
        <f ca="1">VLOOKUP(B317,Partition!$M$2:$N$38,2)</f>
        <v>1</v>
      </c>
      <c r="D317" s="24">
        <f ca="1">COUNTIF(INDEX(C317:INDEX($C$1:C317,IFERROR(LOOKUP(2,1/($D$1:D316=2),ROW($D$1:D316)-MIN(ROW($D$1:D316)-1)),1),),),C317)</f>
        <v>1</v>
      </c>
      <c r="E317" s="23">
        <f t="shared" ca="1" si="28"/>
        <v>4</v>
      </c>
      <c r="F317" s="25">
        <f ca="1">COUNTIF(INDEX(E317:INDEX($E$1:E317,IFERROR(LOOKUP(2,1/($F$1:F316=2),ROW($F$1:F316)-MIN(ROW($F$1:F316)-1)),1),),),E317)</f>
        <v>1</v>
      </c>
      <c r="G317" s="26">
        <f t="shared" ca="1" si="29"/>
        <v>8</v>
      </c>
      <c r="H317" s="26">
        <f t="shared" ca="1" si="34"/>
        <v>6</v>
      </c>
      <c r="I317" s="26">
        <f t="shared" ca="1" si="34"/>
        <v>4</v>
      </c>
      <c r="J317" s="26">
        <f t="shared" ca="1" si="34"/>
        <v>1</v>
      </c>
      <c r="K317" s="26">
        <f t="shared" ca="1" si="34"/>
        <v>2</v>
      </c>
      <c r="L317" s="26">
        <f t="shared" ca="1" si="34"/>
        <v>5</v>
      </c>
      <c r="M317" s="26">
        <f t="shared" ca="1" si="34"/>
        <v>3</v>
      </c>
      <c r="N317" s="26">
        <f t="shared" ca="1" si="34"/>
        <v>7</v>
      </c>
    </row>
    <row r="318" spans="1:14" ht="19.5" thickBot="1">
      <c r="A318" s="50">
        <f t="shared" si="31"/>
        <v>317</v>
      </c>
      <c r="B318" s="22">
        <f ca="1">Streams!B318</f>
        <v>20</v>
      </c>
      <c r="C318" s="23">
        <f ca="1">VLOOKUP(B318,Partition!$M$2:$N$38,2)</f>
        <v>6</v>
      </c>
      <c r="D318" s="24">
        <f ca="1">COUNTIF(INDEX(C318:INDEX($C$1:C318,IFERROR(LOOKUP(2,1/($D$1:D317=2),ROW($D$1:D317)-MIN(ROW($D$1:D317)-1)),1),),),C318)</f>
        <v>2</v>
      </c>
      <c r="E318" s="23">
        <f t="shared" ca="1" si="28"/>
        <v>3</v>
      </c>
      <c r="F318" s="25">
        <f ca="1">COUNTIF(INDEX(E318:INDEX($E$1:E318,IFERROR(LOOKUP(2,1/($F$1:F317=2),ROW($F$1:F317)-MIN(ROW($F$1:F317)-1)),1),),),E318)</f>
        <v>2</v>
      </c>
      <c r="G318" s="26">
        <f t="shared" ca="1" si="29"/>
        <v>1</v>
      </c>
      <c r="H318" s="26">
        <f t="shared" ca="1" si="34"/>
        <v>8</v>
      </c>
      <c r="I318" s="26">
        <f t="shared" ca="1" si="34"/>
        <v>6</v>
      </c>
      <c r="J318" s="26">
        <f t="shared" ca="1" si="34"/>
        <v>4</v>
      </c>
      <c r="K318" s="26">
        <f t="shared" ca="1" si="34"/>
        <v>2</v>
      </c>
      <c r="L318" s="26">
        <f t="shared" ca="1" si="34"/>
        <v>5</v>
      </c>
      <c r="M318" s="26">
        <f t="shared" ca="1" si="34"/>
        <v>3</v>
      </c>
      <c r="N318" s="26">
        <f t="shared" ca="1" si="34"/>
        <v>7</v>
      </c>
    </row>
    <row r="319" spans="1:14" ht="19.5" thickBot="1">
      <c r="A319" s="50">
        <f t="shared" si="31"/>
        <v>318</v>
      </c>
      <c r="B319" s="22">
        <f ca="1">Streams!B319</f>
        <v>0</v>
      </c>
      <c r="C319" s="23">
        <f ca="1">VLOOKUP(B319,Partition!$M$2:$N$38,2)</f>
        <v>0</v>
      </c>
      <c r="D319" s="24">
        <f ca="1">COUNTIF(INDEX(C319:INDEX($C$1:C319,IFERROR(LOOKUP(2,1/($D$1:D318=2),ROW($D$1:D318)-MIN(ROW($D$1:D318)-1)),1),),),C319)</f>
        <v>1</v>
      </c>
      <c r="E319" s="23" t="str">
        <f t="shared" ca="1" si="28"/>
        <v/>
      </c>
      <c r="F319" s="25">
        <f ca="1">COUNTIF(INDEX(E319:INDEX($E$1:E319,IFERROR(LOOKUP(2,1/($F$1:F318=2),ROW($F$1:F318)-MIN(ROW($F$1:F318)-1)),1),),),E319)</f>
        <v>1</v>
      </c>
      <c r="G319" s="26">
        <f t="shared" ca="1" si="29"/>
        <v>6</v>
      </c>
      <c r="H319" s="26">
        <f t="shared" ca="1" si="34"/>
        <v>1</v>
      </c>
      <c r="I319" s="26">
        <f t="shared" ca="1" si="34"/>
        <v>8</v>
      </c>
      <c r="J319" s="26">
        <f t="shared" ca="1" si="34"/>
        <v>4</v>
      </c>
      <c r="K319" s="26">
        <f t="shared" ca="1" si="34"/>
        <v>2</v>
      </c>
      <c r="L319" s="26">
        <f t="shared" ca="1" si="34"/>
        <v>5</v>
      </c>
      <c r="M319" s="26">
        <f t="shared" ca="1" si="34"/>
        <v>3</v>
      </c>
      <c r="N319" s="26">
        <f t="shared" ca="1" si="34"/>
        <v>7</v>
      </c>
    </row>
    <row r="320" spans="1:14" ht="19.5" thickBot="1">
      <c r="A320" s="50">
        <f t="shared" si="31"/>
        <v>319</v>
      </c>
      <c r="B320" s="22">
        <f ca="1">Streams!B320</f>
        <v>28</v>
      </c>
      <c r="C320" s="23">
        <f ca="1">VLOOKUP(B320,Partition!$M$2:$N$38,2)</f>
        <v>6</v>
      </c>
      <c r="D320" s="24">
        <f ca="1">COUNTIF(INDEX(C320:INDEX($C$1:C320,IFERROR(LOOKUP(2,1/($D$1:D319=2),ROW($D$1:D319)-MIN(ROW($D$1:D319)-1)),1),),),C320)</f>
        <v>2</v>
      </c>
      <c r="E320" s="23">
        <f t="shared" ca="1" si="28"/>
        <v>1</v>
      </c>
      <c r="F320" s="25">
        <f ca="1">COUNTIF(INDEX(E320:INDEX($E$1:E320,IFERROR(LOOKUP(2,1/($F$1:F319=2),ROW($F$1:F319)-MIN(ROW($F$1:F319)-1)),1),),),E320)</f>
        <v>1</v>
      </c>
      <c r="G320" s="26">
        <f t="shared" ca="1" si="29"/>
        <v>6</v>
      </c>
      <c r="H320" s="26">
        <f t="shared" ca="1" si="34"/>
        <v>1</v>
      </c>
      <c r="I320" s="26">
        <f t="shared" ca="1" si="34"/>
        <v>8</v>
      </c>
      <c r="J320" s="26">
        <f t="shared" ca="1" si="34"/>
        <v>4</v>
      </c>
      <c r="K320" s="26">
        <f t="shared" ca="1" si="34"/>
        <v>2</v>
      </c>
      <c r="L320" s="26">
        <f t="shared" ca="1" si="34"/>
        <v>5</v>
      </c>
      <c r="M320" s="26">
        <f t="shared" ca="1" si="34"/>
        <v>3</v>
      </c>
      <c r="N320" s="26">
        <f t="shared" ca="1" si="34"/>
        <v>7</v>
      </c>
    </row>
    <row r="321" spans="1:14" ht="19.5" thickBot="1">
      <c r="A321" s="50">
        <f t="shared" si="31"/>
        <v>320</v>
      </c>
      <c r="B321" s="22">
        <f ca="1">Streams!B321</f>
        <v>7</v>
      </c>
      <c r="C321" s="23">
        <f ca="1">VLOOKUP(B321,Partition!$M$2:$N$38,2)</f>
        <v>1</v>
      </c>
      <c r="D321" s="24">
        <f ca="1">COUNTIF(INDEX(C321:INDEX($C$1:C321,IFERROR(LOOKUP(2,1/($D$1:D320=2),ROW($D$1:D320)-MIN(ROW($D$1:D320)-1)),1),),),C321)</f>
        <v>1</v>
      </c>
      <c r="E321" s="23">
        <f t="shared" ca="1" si="28"/>
        <v>2</v>
      </c>
      <c r="F321" s="25">
        <f ca="1">COUNTIF(INDEX(E321:INDEX($E$1:E321,IFERROR(LOOKUP(2,1/($F$1:F320=2),ROW($F$1:F320)-MIN(ROW($F$1:F320)-1)),1),),),E321)</f>
        <v>1</v>
      </c>
      <c r="G321" s="26">
        <f t="shared" ca="1" si="29"/>
        <v>6</v>
      </c>
      <c r="H321" s="26">
        <f t="shared" ca="1" si="34"/>
        <v>1</v>
      </c>
      <c r="I321" s="26">
        <f t="shared" ca="1" si="34"/>
        <v>8</v>
      </c>
      <c r="J321" s="26">
        <f t="shared" ca="1" si="34"/>
        <v>4</v>
      </c>
      <c r="K321" s="26">
        <f t="shared" ca="1" si="34"/>
        <v>2</v>
      </c>
      <c r="L321" s="26">
        <f t="shared" ca="1" si="34"/>
        <v>5</v>
      </c>
      <c r="M321" s="26">
        <f t="shared" ca="1" si="34"/>
        <v>3</v>
      </c>
      <c r="N321" s="26">
        <f t="shared" ca="1" si="34"/>
        <v>7</v>
      </c>
    </row>
    <row r="322" spans="1:14" ht="19.5" thickBot="1">
      <c r="A322" s="50">
        <f t="shared" si="31"/>
        <v>321</v>
      </c>
      <c r="B322" s="22">
        <f ca="1">Streams!B322</f>
        <v>22</v>
      </c>
      <c r="C322" s="23">
        <f ca="1">VLOOKUP(B322,Partition!$M$2:$N$38,2)</f>
        <v>6</v>
      </c>
      <c r="D322" s="24">
        <f ca="1">COUNTIF(INDEX(C322:INDEX($C$1:C322,IFERROR(LOOKUP(2,1/($D$1:D321=2),ROW($D$1:D321)-MIN(ROW($D$1:D321)-1)),1),),),C322)</f>
        <v>2</v>
      </c>
      <c r="E322" s="23">
        <f t="shared" ca="1" si="28"/>
        <v>2</v>
      </c>
      <c r="F322" s="25">
        <f ca="1">COUNTIF(INDEX(E322:INDEX($E$1:E322,IFERROR(LOOKUP(2,1/($F$1:F321=2),ROW($F$1:F321)-MIN(ROW($F$1:F321)-1)),1),),),E322)</f>
        <v>2</v>
      </c>
      <c r="G322" s="26">
        <f t="shared" ca="1" si="29"/>
        <v>1</v>
      </c>
      <c r="H322" s="26">
        <f t="shared" ca="1" si="34"/>
        <v>6</v>
      </c>
      <c r="I322" s="26">
        <f t="shared" ca="1" si="34"/>
        <v>8</v>
      </c>
      <c r="J322" s="26">
        <f t="shared" ca="1" si="34"/>
        <v>4</v>
      </c>
      <c r="K322" s="26">
        <f t="shared" ca="1" si="34"/>
        <v>2</v>
      </c>
      <c r="L322" s="26">
        <f t="shared" ca="1" si="34"/>
        <v>5</v>
      </c>
      <c r="M322" s="26">
        <f t="shared" ca="1" si="34"/>
        <v>3</v>
      </c>
      <c r="N322" s="26">
        <f t="shared" ca="1" si="34"/>
        <v>7</v>
      </c>
    </row>
    <row r="323" spans="1:14" ht="19.5" thickBot="1">
      <c r="A323" s="50">
        <f t="shared" si="31"/>
        <v>322</v>
      </c>
      <c r="B323" s="22">
        <f ca="1">Streams!B323</f>
        <v>25</v>
      </c>
      <c r="C323" s="23">
        <f ca="1">VLOOKUP(B323,Partition!$M$2:$N$38,2)</f>
        <v>5</v>
      </c>
      <c r="D323" s="24">
        <f ca="1">COUNTIF(INDEX(C323:INDEX($C$1:C323,IFERROR(LOOKUP(2,1/($D$1:D322=2),ROW($D$1:D322)-MIN(ROW($D$1:D322)-1)),1),),),C323)</f>
        <v>1</v>
      </c>
      <c r="E323" s="23">
        <f t="shared" ref="E323:E386" ca="1" si="35">IF(C323=G323,1,IF(C323=H323,2,IF(C323=I323,3,IF(C323=J323,4,IF(C323=K323,5,IF(C323=L323,6,IF(C323=M323,7,IF(C323=N323,8,""))))))))</f>
        <v>6</v>
      </c>
      <c r="F323" s="25">
        <f ca="1">COUNTIF(INDEX(E323:INDEX($E$1:E323,IFERROR(LOOKUP(2,1/($F$1:F322=2),ROW($F$1:F322)-MIN(ROW($F$1:F322)-1)),1),),),E323)</f>
        <v>1</v>
      </c>
      <c r="G323" s="26">
        <f t="shared" ref="G323:G386" ca="1" si="36">IF(C322&lt;&gt;0,C322,G322)</f>
        <v>6</v>
      </c>
      <c r="H323" s="26">
        <f t="shared" ref="H323:N338" ca="1" si="37">IF(AND(G322&lt;&gt;$G323,G322&lt;&gt;G323,G322&lt;&gt;0),G322,H322)</f>
        <v>1</v>
      </c>
      <c r="I323" s="26">
        <f t="shared" ca="1" si="37"/>
        <v>8</v>
      </c>
      <c r="J323" s="26">
        <f t="shared" ca="1" si="37"/>
        <v>4</v>
      </c>
      <c r="K323" s="26">
        <f t="shared" ca="1" si="37"/>
        <v>2</v>
      </c>
      <c r="L323" s="26">
        <f t="shared" ca="1" si="37"/>
        <v>5</v>
      </c>
      <c r="M323" s="26">
        <f t="shared" ca="1" si="37"/>
        <v>3</v>
      </c>
      <c r="N323" s="26">
        <f t="shared" ca="1" si="37"/>
        <v>7</v>
      </c>
    </row>
    <row r="324" spans="1:14" ht="19.5" thickBot="1">
      <c r="A324" s="50">
        <f t="shared" ref="A324:A387" si="38">1+A323</f>
        <v>323</v>
      </c>
      <c r="B324" s="22">
        <f ca="1">Streams!B324</f>
        <v>10</v>
      </c>
      <c r="C324" s="23">
        <f ca="1">VLOOKUP(B324,Partition!$M$2:$N$38,2)</f>
        <v>2</v>
      </c>
      <c r="D324" s="24">
        <f ca="1">COUNTIF(INDEX(C324:INDEX($C$1:C324,IFERROR(LOOKUP(2,1/($D$1:D323=2),ROW($D$1:D323)-MIN(ROW($D$1:D323)-1)),1),),),C324)</f>
        <v>1</v>
      </c>
      <c r="E324" s="23">
        <f t="shared" ca="1" si="35"/>
        <v>6</v>
      </c>
      <c r="F324" s="25">
        <f ca="1">COUNTIF(INDEX(E324:INDEX($E$1:E324,IFERROR(LOOKUP(2,1/($F$1:F323=2),ROW($F$1:F323)-MIN(ROW($F$1:F323)-1)),1),),),E324)</f>
        <v>2</v>
      </c>
      <c r="G324" s="26">
        <f t="shared" ca="1" si="36"/>
        <v>5</v>
      </c>
      <c r="H324" s="26">
        <f t="shared" ca="1" si="37"/>
        <v>6</v>
      </c>
      <c r="I324" s="26">
        <f t="shared" ca="1" si="37"/>
        <v>1</v>
      </c>
      <c r="J324" s="26">
        <f t="shared" ca="1" si="37"/>
        <v>8</v>
      </c>
      <c r="K324" s="26">
        <f t="shared" ca="1" si="37"/>
        <v>4</v>
      </c>
      <c r="L324" s="26">
        <f t="shared" ca="1" si="37"/>
        <v>2</v>
      </c>
      <c r="M324" s="26">
        <f t="shared" ca="1" si="37"/>
        <v>3</v>
      </c>
      <c r="N324" s="26">
        <f t="shared" ca="1" si="37"/>
        <v>7</v>
      </c>
    </row>
    <row r="325" spans="1:14" ht="19.5" thickBot="1">
      <c r="A325" s="50">
        <f t="shared" si="38"/>
        <v>324</v>
      </c>
      <c r="B325" s="22">
        <f ca="1">Streams!B325</f>
        <v>16</v>
      </c>
      <c r="C325" s="23">
        <f ca="1">VLOOKUP(B325,Partition!$M$2:$N$38,2)</f>
        <v>3</v>
      </c>
      <c r="D325" s="24">
        <f ca="1">COUNTIF(INDEX(C325:INDEX($C$1:C325,IFERROR(LOOKUP(2,1/($D$1:D324=2),ROW($D$1:D324)-MIN(ROW($D$1:D324)-1)),1),),),C325)</f>
        <v>1</v>
      </c>
      <c r="E325" s="23">
        <f t="shared" ca="1" si="35"/>
        <v>7</v>
      </c>
      <c r="F325" s="25">
        <f ca="1">COUNTIF(INDEX(E325:INDEX($E$1:E325,IFERROR(LOOKUP(2,1/($F$1:F324=2),ROW($F$1:F324)-MIN(ROW($F$1:F324)-1)),1),),),E325)</f>
        <v>1</v>
      </c>
      <c r="G325" s="26">
        <f t="shared" ca="1" si="36"/>
        <v>2</v>
      </c>
      <c r="H325" s="26">
        <f t="shared" ca="1" si="37"/>
        <v>5</v>
      </c>
      <c r="I325" s="26">
        <f t="shared" ca="1" si="37"/>
        <v>6</v>
      </c>
      <c r="J325" s="26">
        <f t="shared" ca="1" si="37"/>
        <v>1</v>
      </c>
      <c r="K325" s="26">
        <f t="shared" ca="1" si="37"/>
        <v>8</v>
      </c>
      <c r="L325" s="26">
        <f t="shared" ca="1" si="37"/>
        <v>4</v>
      </c>
      <c r="M325" s="26">
        <f t="shared" ca="1" si="37"/>
        <v>3</v>
      </c>
      <c r="N325" s="26">
        <f t="shared" ca="1" si="37"/>
        <v>7</v>
      </c>
    </row>
    <row r="326" spans="1:14" ht="19.5" thickBot="1">
      <c r="A326" s="50">
        <f t="shared" si="38"/>
        <v>325</v>
      </c>
      <c r="B326" s="22">
        <f ca="1">Streams!B326</f>
        <v>2</v>
      </c>
      <c r="C326" s="23">
        <f ca="1">VLOOKUP(B326,Partition!$M$2:$N$38,2)</f>
        <v>2</v>
      </c>
      <c r="D326" s="24">
        <f ca="1">COUNTIF(INDEX(C326:INDEX($C$1:C326,IFERROR(LOOKUP(2,1/($D$1:D325=2),ROW($D$1:D325)-MIN(ROW($D$1:D325)-1)),1),),),C326)</f>
        <v>2</v>
      </c>
      <c r="E326" s="23">
        <f t="shared" ca="1" si="35"/>
        <v>2</v>
      </c>
      <c r="F326" s="25">
        <f ca="1">COUNTIF(INDEX(E326:INDEX($E$1:E326,IFERROR(LOOKUP(2,1/($F$1:F325=2),ROW($F$1:F325)-MIN(ROW($F$1:F325)-1)),1),),),E326)</f>
        <v>1</v>
      </c>
      <c r="G326" s="26">
        <f t="shared" ca="1" si="36"/>
        <v>3</v>
      </c>
      <c r="H326" s="26">
        <f t="shared" ca="1" si="37"/>
        <v>2</v>
      </c>
      <c r="I326" s="26">
        <f t="shared" ca="1" si="37"/>
        <v>5</v>
      </c>
      <c r="J326" s="26">
        <f t="shared" ca="1" si="37"/>
        <v>6</v>
      </c>
      <c r="K326" s="26">
        <f t="shared" ca="1" si="37"/>
        <v>1</v>
      </c>
      <c r="L326" s="26">
        <f t="shared" ca="1" si="37"/>
        <v>8</v>
      </c>
      <c r="M326" s="26">
        <f t="shared" ca="1" si="37"/>
        <v>4</v>
      </c>
      <c r="N326" s="26">
        <f t="shared" ca="1" si="37"/>
        <v>7</v>
      </c>
    </row>
    <row r="327" spans="1:14" ht="19.5" thickBot="1">
      <c r="A327" s="50">
        <f t="shared" si="38"/>
        <v>326</v>
      </c>
      <c r="B327" s="22">
        <f ca="1">Streams!B327</f>
        <v>16</v>
      </c>
      <c r="C327" s="23">
        <f ca="1">VLOOKUP(B327,Partition!$M$2:$N$38,2)</f>
        <v>3</v>
      </c>
      <c r="D327" s="24">
        <f ca="1">COUNTIF(INDEX(C327:INDEX($C$1:C327,IFERROR(LOOKUP(2,1/($D$1:D326=2),ROW($D$1:D326)-MIN(ROW($D$1:D326)-1)),1),),),C327)</f>
        <v>1</v>
      </c>
      <c r="E327" s="23">
        <f t="shared" ca="1" si="35"/>
        <v>2</v>
      </c>
      <c r="F327" s="25">
        <f ca="1">COUNTIF(INDEX(E327:INDEX($E$1:E327,IFERROR(LOOKUP(2,1/($F$1:F326=2),ROW($F$1:F326)-MIN(ROW($F$1:F326)-1)),1),),),E327)</f>
        <v>2</v>
      </c>
      <c r="G327" s="26">
        <f t="shared" ca="1" si="36"/>
        <v>2</v>
      </c>
      <c r="H327" s="26">
        <f t="shared" ca="1" si="37"/>
        <v>3</v>
      </c>
      <c r="I327" s="26">
        <f t="shared" ca="1" si="37"/>
        <v>5</v>
      </c>
      <c r="J327" s="26">
        <f t="shared" ca="1" si="37"/>
        <v>6</v>
      </c>
      <c r="K327" s="26">
        <f t="shared" ca="1" si="37"/>
        <v>1</v>
      </c>
      <c r="L327" s="26">
        <f t="shared" ca="1" si="37"/>
        <v>8</v>
      </c>
      <c r="M327" s="26">
        <f t="shared" ca="1" si="37"/>
        <v>4</v>
      </c>
      <c r="N327" s="26">
        <f t="shared" ca="1" si="37"/>
        <v>7</v>
      </c>
    </row>
    <row r="328" spans="1:14" ht="19.5" thickBot="1">
      <c r="A328" s="50">
        <f t="shared" si="38"/>
        <v>327</v>
      </c>
      <c r="B328" s="22">
        <f ca="1">Streams!B328</f>
        <v>14</v>
      </c>
      <c r="C328" s="23">
        <f ca="1">VLOOKUP(B328,Partition!$M$2:$N$38,2)</f>
        <v>3</v>
      </c>
      <c r="D328" s="24">
        <f ca="1">COUNTIF(INDEX(C328:INDEX($C$1:C328,IFERROR(LOOKUP(2,1/($D$1:D327=2),ROW($D$1:D327)-MIN(ROW($D$1:D327)-1)),1),),),C328)</f>
        <v>2</v>
      </c>
      <c r="E328" s="23">
        <f t="shared" ca="1" si="35"/>
        <v>1</v>
      </c>
      <c r="F328" s="25">
        <f ca="1">COUNTIF(INDEX(E328:INDEX($E$1:E328,IFERROR(LOOKUP(2,1/($F$1:F327=2),ROW($F$1:F327)-MIN(ROW($F$1:F327)-1)),1),),),E328)</f>
        <v>1</v>
      </c>
      <c r="G328" s="26">
        <f t="shared" ca="1" si="36"/>
        <v>3</v>
      </c>
      <c r="H328" s="26">
        <f t="shared" ca="1" si="37"/>
        <v>2</v>
      </c>
      <c r="I328" s="26">
        <f t="shared" ca="1" si="37"/>
        <v>5</v>
      </c>
      <c r="J328" s="26">
        <f t="shared" ca="1" si="37"/>
        <v>6</v>
      </c>
      <c r="K328" s="26">
        <f t="shared" ca="1" si="37"/>
        <v>1</v>
      </c>
      <c r="L328" s="26">
        <f t="shared" ca="1" si="37"/>
        <v>8</v>
      </c>
      <c r="M328" s="26">
        <f t="shared" ca="1" si="37"/>
        <v>4</v>
      </c>
      <c r="N328" s="26">
        <f t="shared" ca="1" si="37"/>
        <v>7</v>
      </c>
    </row>
    <row r="329" spans="1:14" ht="19.5" thickBot="1">
      <c r="A329" s="50">
        <f t="shared" si="38"/>
        <v>328</v>
      </c>
      <c r="B329" s="22">
        <f ca="1">Streams!B329</f>
        <v>25</v>
      </c>
      <c r="C329" s="23">
        <f ca="1">VLOOKUP(B329,Partition!$M$2:$N$38,2)</f>
        <v>5</v>
      </c>
      <c r="D329" s="24">
        <f ca="1">COUNTIF(INDEX(C329:INDEX($C$1:C329,IFERROR(LOOKUP(2,1/($D$1:D328=2),ROW($D$1:D328)-MIN(ROW($D$1:D328)-1)),1),),),C329)</f>
        <v>1</v>
      </c>
      <c r="E329" s="23">
        <f t="shared" ca="1" si="35"/>
        <v>3</v>
      </c>
      <c r="F329" s="25">
        <f ca="1">COUNTIF(INDEX(E329:INDEX($E$1:E329,IFERROR(LOOKUP(2,1/($F$1:F328=2),ROW($F$1:F328)-MIN(ROW($F$1:F328)-1)),1),),),E329)</f>
        <v>1</v>
      </c>
      <c r="G329" s="26">
        <f t="shared" ca="1" si="36"/>
        <v>3</v>
      </c>
      <c r="H329" s="26">
        <f t="shared" ca="1" si="37"/>
        <v>2</v>
      </c>
      <c r="I329" s="26">
        <f t="shared" ca="1" si="37"/>
        <v>5</v>
      </c>
      <c r="J329" s="26">
        <f t="shared" ca="1" si="37"/>
        <v>6</v>
      </c>
      <c r="K329" s="26">
        <f t="shared" ca="1" si="37"/>
        <v>1</v>
      </c>
      <c r="L329" s="26">
        <f t="shared" ca="1" si="37"/>
        <v>8</v>
      </c>
      <c r="M329" s="26">
        <f t="shared" ca="1" si="37"/>
        <v>4</v>
      </c>
      <c r="N329" s="26">
        <f t="shared" ca="1" si="37"/>
        <v>7</v>
      </c>
    </row>
    <row r="330" spans="1:14" ht="19.5" thickBot="1">
      <c r="A330" s="50">
        <f t="shared" si="38"/>
        <v>329</v>
      </c>
      <c r="B330" s="22">
        <f ca="1">Streams!B330</f>
        <v>4</v>
      </c>
      <c r="C330" s="23">
        <f ca="1">VLOOKUP(B330,Partition!$M$2:$N$38,2)</f>
        <v>2</v>
      </c>
      <c r="D330" s="24">
        <f ca="1">COUNTIF(INDEX(C330:INDEX($C$1:C330,IFERROR(LOOKUP(2,1/($D$1:D329=2),ROW($D$1:D329)-MIN(ROW($D$1:D329)-1)),1),),),C330)</f>
        <v>1</v>
      </c>
      <c r="E330" s="23">
        <f t="shared" ca="1" si="35"/>
        <v>3</v>
      </c>
      <c r="F330" s="25">
        <f ca="1">COUNTIF(INDEX(E330:INDEX($E$1:E330,IFERROR(LOOKUP(2,1/($F$1:F329=2),ROW($F$1:F329)-MIN(ROW($F$1:F329)-1)),1),),),E330)</f>
        <v>2</v>
      </c>
      <c r="G330" s="26">
        <f t="shared" ca="1" si="36"/>
        <v>5</v>
      </c>
      <c r="H330" s="26">
        <f t="shared" ca="1" si="37"/>
        <v>3</v>
      </c>
      <c r="I330" s="26">
        <f t="shared" ca="1" si="37"/>
        <v>2</v>
      </c>
      <c r="J330" s="26">
        <f t="shared" ca="1" si="37"/>
        <v>6</v>
      </c>
      <c r="K330" s="26">
        <f t="shared" ca="1" si="37"/>
        <v>1</v>
      </c>
      <c r="L330" s="26">
        <f t="shared" ca="1" si="37"/>
        <v>8</v>
      </c>
      <c r="M330" s="26">
        <f t="shared" ca="1" si="37"/>
        <v>4</v>
      </c>
      <c r="N330" s="26">
        <f t="shared" ca="1" si="37"/>
        <v>7</v>
      </c>
    </row>
    <row r="331" spans="1:14" ht="19.5" thickBot="1">
      <c r="A331" s="50">
        <f t="shared" si="38"/>
        <v>330</v>
      </c>
      <c r="B331" s="22">
        <f ca="1">Streams!B331</f>
        <v>27</v>
      </c>
      <c r="C331" s="23">
        <f ca="1">VLOOKUP(B331,Partition!$M$2:$N$38,2)</f>
        <v>5</v>
      </c>
      <c r="D331" s="24">
        <f ca="1">COUNTIF(INDEX(C331:INDEX($C$1:C331,IFERROR(LOOKUP(2,1/($D$1:D330=2),ROW($D$1:D330)-MIN(ROW($D$1:D330)-1)),1),),),C331)</f>
        <v>2</v>
      </c>
      <c r="E331" s="23">
        <f t="shared" ca="1" si="35"/>
        <v>2</v>
      </c>
      <c r="F331" s="25">
        <f ca="1">COUNTIF(INDEX(E331:INDEX($E$1:E331,IFERROR(LOOKUP(2,1/($F$1:F330=2),ROW($F$1:F330)-MIN(ROW($F$1:F330)-1)),1),),),E331)</f>
        <v>1</v>
      </c>
      <c r="G331" s="26">
        <f t="shared" ca="1" si="36"/>
        <v>2</v>
      </c>
      <c r="H331" s="26">
        <f t="shared" ca="1" si="37"/>
        <v>5</v>
      </c>
      <c r="I331" s="26">
        <f t="shared" ca="1" si="37"/>
        <v>3</v>
      </c>
      <c r="J331" s="26">
        <f t="shared" ca="1" si="37"/>
        <v>6</v>
      </c>
      <c r="K331" s="26">
        <f t="shared" ca="1" si="37"/>
        <v>1</v>
      </c>
      <c r="L331" s="26">
        <f t="shared" ca="1" si="37"/>
        <v>8</v>
      </c>
      <c r="M331" s="26">
        <f t="shared" ca="1" si="37"/>
        <v>4</v>
      </c>
      <c r="N331" s="26">
        <f t="shared" ca="1" si="37"/>
        <v>7</v>
      </c>
    </row>
    <row r="332" spans="1:14" ht="19.5" thickBot="1">
      <c r="A332" s="50">
        <f t="shared" si="38"/>
        <v>331</v>
      </c>
      <c r="B332" s="22">
        <f ca="1">Streams!B332</f>
        <v>24</v>
      </c>
      <c r="C332" s="23">
        <f ca="1">VLOOKUP(B332,Partition!$M$2:$N$38,2)</f>
        <v>6</v>
      </c>
      <c r="D332" s="24">
        <f ca="1">COUNTIF(INDEX(C332:INDEX($C$1:C332,IFERROR(LOOKUP(2,1/($D$1:D331=2),ROW($D$1:D331)-MIN(ROW($D$1:D331)-1)),1),),),C332)</f>
        <v>1</v>
      </c>
      <c r="E332" s="23">
        <f t="shared" ca="1" si="35"/>
        <v>4</v>
      </c>
      <c r="F332" s="25">
        <f ca="1">COUNTIF(INDEX(E332:INDEX($E$1:E332,IFERROR(LOOKUP(2,1/($F$1:F331=2),ROW($F$1:F331)-MIN(ROW($F$1:F331)-1)),1),),),E332)</f>
        <v>1</v>
      </c>
      <c r="G332" s="26">
        <f t="shared" ca="1" si="36"/>
        <v>5</v>
      </c>
      <c r="H332" s="26">
        <f t="shared" ca="1" si="37"/>
        <v>2</v>
      </c>
      <c r="I332" s="26">
        <f t="shared" ca="1" si="37"/>
        <v>3</v>
      </c>
      <c r="J332" s="26">
        <f t="shared" ca="1" si="37"/>
        <v>6</v>
      </c>
      <c r="K332" s="26">
        <f t="shared" ca="1" si="37"/>
        <v>1</v>
      </c>
      <c r="L332" s="26">
        <f t="shared" ca="1" si="37"/>
        <v>8</v>
      </c>
      <c r="M332" s="26">
        <f t="shared" ca="1" si="37"/>
        <v>4</v>
      </c>
      <c r="N332" s="26">
        <f t="shared" ca="1" si="37"/>
        <v>7</v>
      </c>
    </row>
    <row r="333" spans="1:14" ht="19.5" thickBot="1">
      <c r="A333" s="50">
        <f t="shared" si="38"/>
        <v>332</v>
      </c>
      <c r="B333" s="22">
        <f ca="1">Streams!B333</f>
        <v>23</v>
      </c>
      <c r="C333" s="23">
        <f ca="1">VLOOKUP(B333,Partition!$M$2:$N$38,2)</f>
        <v>5</v>
      </c>
      <c r="D333" s="24">
        <f ca="1">COUNTIF(INDEX(C333:INDEX($C$1:C333,IFERROR(LOOKUP(2,1/($D$1:D332=2),ROW($D$1:D332)-MIN(ROW($D$1:D332)-1)),1),),),C333)</f>
        <v>2</v>
      </c>
      <c r="E333" s="23">
        <f t="shared" ca="1" si="35"/>
        <v>2</v>
      </c>
      <c r="F333" s="25">
        <f ca="1">COUNTIF(INDEX(E333:INDEX($E$1:E333,IFERROR(LOOKUP(2,1/($F$1:F332=2),ROW($F$1:F332)-MIN(ROW($F$1:F332)-1)),1),),),E333)</f>
        <v>2</v>
      </c>
      <c r="G333" s="26">
        <f t="shared" ca="1" si="36"/>
        <v>6</v>
      </c>
      <c r="H333" s="26">
        <f t="shared" ca="1" si="37"/>
        <v>5</v>
      </c>
      <c r="I333" s="26">
        <f t="shared" ca="1" si="37"/>
        <v>2</v>
      </c>
      <c r="J333" s="26">
        <f t="shared" ca="1" si="37"/>
        <v>3</v>
      </c>
      <c r="K333" s="26">
        <f t="shared" ca="1" si="37"/>
        <v>1</v>
      </c>
      <c r="L333" s="26">
        <f t="shared" ca="1" si="37"/>
        <v>8</v>
      </c>
      <c r="M333" s="26">
        <f t="shared" ca="1" si="37"/>
        <v>4</v>
      </c>
      <c r="N333" s="26">
        <f t="shared" ca="1" si="37"/>
        <v>7</v>
      </c>
    </row>
    <row r="334" spans="1:14" ht="19.5" thickBot="1">
      <c r="A334" s="50">
        <f t="shared" si="38"/>
        <v>333</v>
      </c>
      <c r="B334" s="22">
        <f ca="1">Streams!B334</f>
        <v>4</v>
      </c>
      <c r="C334" s="23">
        <f ca="1">VLOOKUP(B334,Partition!$M$2:$N$38,2)</f>
        <v>2</v>
      </c>
      <c r="D334" s="24">
        <f ca="1">COUNTIF(INDEX(C334:INDEX($C$1:C334,IFERROR(LOOKUP(2,1/($D$1:D333=2),ROW($D$1:D333)-MIN(ROW($D$1:D333)-1)),1),),),C334)</f>
        <v>1</v>
      </c>
      <c r="E334" s="23">
        <f t="shared" ca="1" si="35"/>
        <v>3</v>
      </c>
      <c r="F334" s="25">
        <f ca="1">COUNTIF(INDEX(E334:INDEX($E$1:E334,IFERROR(LOOKUP(2,1/($F$1:F333=2),ROW($F$1:F333)-MIN(ROW($F$1:F333)-1)),1),),),E334)</f>
        <v>1</v>
      </c>
      <c r="G334" s="26">
        <f t="shared" ca="1" si="36"/>
        <v>5</v>
      </c>
      <c r="H334" s="26">
        <f t="shared" ca="1" si="37"/>
        <v>6</v>
      </c>
      <c r="I334" s="26">
        <f t="shared" ca="1" si="37"/>
        <v>2</v>
      </c>
      <c r="J334" s="26">
        <f t="shared" ca="1" si="37"/>
        <v>3</v>
      </c>
      <c r="K334" s="26">
        <f t="shared" ca="1" si="37"/>
        <v>1</v>
      </c>
      <c r="L334" s="26">
        <f t="shared" ca="1" si="37"/>
        <v>8</v>
      </c>
      <c r="M334" s="26">
        <f t="shared" ca="1" si="37"/>
        <v>4</v>
      </c>
      <c r="N334" s="26">
        <f t="shared" ca="1" si="37"/>
        <v>7</v>
      </c>
    </row>
    <row r="335" spans="1:14" ht="19.5" thickBot="1">
      <c r="A335" s="50">
        <f t="shared" si="38"/>
        <v>334</v>
      </c>
      <c r="B335" s="22">
        <f ca="1">Streams!B335</f>
        <v>23</v>
      </c>
      <c r="C335" s="23">
        <f ca="1">VLOOKUP(B335,Partition!$M$2:$N$38,2)</f>
        <v>5</v>
      </c>
      <c r="D335" s="24">
        <f ca="1">COUNTIF(INDEX(C335:INDEX($C$1:C335,IFERROR(LOOKUP(2,1/($D$1:D334=2),ROW($D$1:D334)-MIN(ROW($D$1:D334)-1)),1),),),C335)</f>
        <v>2</v>
      </c>
      <c r="E335" s="23">
        <f t="shared" ca="1" si="35"/>
        <v>2</v>
      </c>
      <c r="F335" s="25">
        <f ca="1">COUNTIF(INDEX(E335:INDEX($E$1:E335,IFERROR(LOOKUP(2,1/($F$1:F334=2),ROW($F$1:F334)-MIN(ROW($F$1:F334)-1)),1),),),E335)</f>
        <v>2</v>
      </c>
      <c r="G335" s="26">
        <f t="shared" ca="1" si="36"/>
        <v>2</v>
      </c>
      <c r="H335" s="26">
        <f t="shared" ca="1" si="37"/>
        <v>5</v>
      </c>
      <c r="I335" s="26">
        <f t="shared" ca="1" si="37"/>
        <v>6</v>
      </c>
      <c r="J335" s="26">
        <f t="shared" ca="1" si="37"/>
        <v>3</v>
      </c>
      <c r="K335" s="26">
        <f t="shared" ca="1" si="37"/>
        <v>1</v>
      </c>
      <c r="L335" s="26">
        <f t="shared" ca="1" si="37"/>
        <v>8</v>
      </c>
      <c r="M335" s="26">
        <f t="shared" ca="1" si="37"/>
        <v>4</v>
      </c>
      <c r="N335" s="26">
        <f t="shared" ca="1" si="37"/>
        <v>7</v>
      </c>
    </row>
    <row r="336" spans="1:14" ht="19.5" thickBot="1">
      <c r="A336" s="50">
        <f t="shared" si="38"/>
        <v>335</v>
      </c>
      <c r="B336" s="22">
        <f ca="1">Streams!B336</f>
        <v>16</v>
      </c>
      <c r="C336" s="23">
        <f ca="1">VLOOKUP(B336,Partition!$M$2:$N$38,2)</f>
        <v>3</v>
      </c>
      <c r="D336" s="24">
        <f ca="1">COUNTIF(INDEX(C336:INDEX($C$1:C336,IFERROR(LOOKUP(2,1/($D$1:D335=2),ROW($D$1:D335)-MIN(ROW($D$1:D335)-1)),1),),),C336)</f>
        <v>1</v>
      </c>
      <c r="E336" s="23">
        <f t="shared" ca="1" si="35"/>
        <v>4</v>
      </c>
      <c r="F336" s="25">
        <f ca="1">COUNTIF(INDEX(E336:INDEX($E$1:E336,IFERROR(LOOKUP(2,1/($F$1:F335=2),ROW($F$1:F335)-MIN(ROW($F$1:F335)-1)),1),),),E336)</f>
        <v>1</v>
      </c>
      <c r="G336" s="26">
        <f t="shared" ca="1" si="36"/>
        <v>5</v>
      </c>
      <c r="H336" s="26">
        <f t="shared" ca="1" si="37"/>
        <v>2</v>
      </c>
      <c r="I336" s="26">
        <f t="shared" ca="1" si="37"/>
        <v>6</v>
      </c>
      <c r="J336" s="26">
        <f t="shared" ca="1" si="37"/>
        <v>3</v>
      </c>
      <c r="K336" s="26">
        <f t="shared" ca="1" si="37"/>
        <v>1</v>
      </c>
      <c r="L336" s="26">
        <f t="shared" ca="1" si="37"/>
        <v>8</v>
      </c>
      <c r="M336" s="26">
        <f t="shared" ca="1" si="37"/>
        <v>4</v>
      </c>
      <c r="N336" s="26">
        <f t="shared" ca="1" si="37"/>
        <v>7</v>
      </c>
    </row>
    <row r="337" spans="1:14" ht="19.5" thickBot="1">
      <c r="A337" s="50">
        <f t="shared" si="38"/>
        <v>336</v>
      </c>
      <c r="B337" s="22">
        <f ca="1">Streams!B337</f>
        <v>0</v>
      </c>
      <c r="C337" s="23">
        <f ca="1">VLOOKUP(B337,Partition!$M$2:$N$38,2)</f>
        <v>0</v>
      </c>
      <c r="D337" s="24">
        <f ca="1">COUNTIF(INDEX(C337:INDEX($C$1:C337,IFERROR(LOOKUP(2,1/($D$1:D336=2),ROW($D$1:D336)-MIN(ROW($D$1:D336)-1)),1),),),C337)</f>
        <v>1</v>
      </c>
      <c r="E337" s="23" t="str">
        <f t="shared" ca="1" si="35"/>
        <v/>
      </c>
      <c r="F337" s="25">
        <f ca="1">COUNTIF(INDEX(E337:INDEX($E$1:E337,IFERROR(LOOKUP(2,1/($F$1:F336=2),ROW($F$1:F336)-MIN(ROW($F$1:F336)-1)),1),),),E337)</f>
        <v>1</v>
      </c>
      <c r="G337" s="26">
        <f t="shared" ca="1" si="36"/>
        <v>3</v>
      </c>
      <c r="H337" s="26">
        <f t="shared" ca="1" si="37"/>
        <v>5</v>
      </c>
      <c r="I337" s="26">
        <f t="shared" ca="1" si="37"/>
        <v>2</v>
      </c>
      <c r="J337" s="26">
        <f t="shared" ca="1" si="37"/>
        <v>6</v>
      </c>
      <c r="K337" s="26">
        <f t="shared" ca="1" si="37"/>
        <v>1</v>
      </c>
      <c r="L337" s="26">
        <f t="shared" ca="1" si="37"/>
        <v>8</v>
      </c>
      <c r="M337" s="26">
        <f t="shared" ca="1" si="37"/>
        <v>4</v>
      </c>
      <c r="N337" s="26">
        <f t="shared" ca="1" si="37"/>
        <v>7</v>
      </c>
    </row>
    <row r="338" spans="1:14" ht="19.5" thickBot="1">
      <c r="A338" s="50">
        <f t="shared" si="38"/>
        <v>337</v>
      </c>
      <c r="B338" s="22">
        <f ca="1">Streams!B338</f>
        <v>2</v>
      </c>
      <c r="C338" s="23">
        <f ca="1">VLOOKUP(B338,Partition!$M$2:$N$38,2)</f>
        <v>2</v>
      </c>
      <c r="D338" s="24">
        <f ca="1">COUNTIF(INDEX(C338:INDEX($C$1:C338,IFERROR(LOOKUP(2,1/($D$1:D337=2),ROW($D$1:D337)-MIN(ROW($D$1:D337)-1)),1),),),C338)</f>
        <v>1</v>
      </c>
      <c r="E338" s="23">
        <f t="shared" ca="1" si="35"/>
        <v>3</v>
      </c>
      <c r="F338" s="25">
        <f ca="1">COUNTIF(INDEX(E338:INDEX($E$1:E338,IFERROR(LOOKUP(2,1/($F$1:F337=2),ROW($F$1:F337)-MIN(ROW($F$1:F337)-1)),1),),),E338)</f>
        <v>1</v>
      </c>
      <c r="G338" s="26">
        <f t="shared" ca="1" si="36"/>
        <v>3</v>
      </c>
      <c r="H338" s="26">
        <f t="shared" ca="1" si="37"/>
        <v>5</v>
      </c>
      <c r="I338" s="26">
        <f t="shared" ca="1" si="37"/>
        <v>2</v>
      </c>
      <c r="J338" s="26">
        <f t="shared" ca="1" si="37"/>
        <v>6</v>
      </c>
      <c r="K338" s="26">
        <f t="shared" ca="1" si="37"/>
        <v>1</v>
      </c>
      <c r="L338" s="26">
        <f t="shared" ca="1" si="37"/>
        <v>8</v>
      </c>
      <c r="M338" s="26">
        <f t="shared" ca="1" si="37"/>
        <v>4</v>
      </c>
      <c r="N338" s="26">
        <f t="shared" ca="1" si="37"/>
        <v>7</v>
      </c>
    </row>
    <row r="339" spans="1:14" ht="19.5" thickBot="1">
      <c r="A339" s="50">
        <f t="shared" si="38"/>
        <v>338</v>
      </c>
      <c r="B339" s="22">
        <f ca="1">Streams!B339</f>
        <v>36</v>
      </c>
      <c r="C339" s="23">
        <f ca="1">VLOOKUP(B339,Partition!$M$2:$N$38,2)</f>
        <v>7</v>
      </c>
      <c r="D339" s="24">
        <f ca="1">COUNTIF(INDEX(C339:INDEX($C$1:C339,IFERROR(LOOKUP(2,1/($D$1:D338=2),ROW($D$1:D338)-MIN(ROW($D$1:D338)-1)),1),),),C339)</f>
        <v>1</v>
      </c>
      <c r="E339" s="23">
        <f t="shared" ca="1" si="35"/>
        <v>8</v>
      </c>
      <c r="F339" s="25">
        <f ca="1">COUNTIF(INDEX(E339:INDEX($E$1:E339,IFERROR(LOOKUP(2,1/($F$1:F338=2),ROW($F$1:F338)-MIN(ROW($F$1:F338)-1)),1),),),E339)</f>
        <v>1</v>
      </c>
      <c r="G339" s="26">
        <f t="shared" ca="1" si="36"/>
        <v>2</v>
      </c>
      <c r="H339" s="26">
        <f t="shared" ref="H339:N354" ca="1" si="39">IF(AND(G338&lt;&gt;$G339,G338&lt;&gt;G339,G338&lt;&gt;0),G338,H338)</f>
        <v>3</v>
      </c>
      <c r="I339" s="26">
        <f t="shared" ca="1" si="39"/>
        <v>5</v>
      </c>
      <c r="J339" s="26">
        <f t="shared" ca="1" si="39"/>
        <v>6</v>
      </c>
      <c r="K339" s="26">
        <f t="shared" ca="1" si="39"/>
        <v>1</v>
      </c>
      <c r="L339" s="26">
        <f t="shared" ca="1" si="39"/>
        <v>8</v>
      </c>
      <c r="M339" s="26">
        <f t="shared" ca="1" si="39"/>
        <v>4</v>
      </c>
      <c r="N339" s="26">
        <f t="shared" ca="1" si="39"/>
        <v>7</v>
      </c>
    </row>
    <row r="340" spans="1:14" ht="19.5" thickBot="1">
      <c r="A340" s="50">
        <f t="shared" si="38"/>
        <v>339</v>
      </c>
      <c r="B340" s="22">
        <f ca="1">Streams!B340</f>
        <v>4</v>
      </c>
      <c r="C340" s="23">
        <f ca="1">VLOOKUP(B340,Partition!$M$2:$N$38,2)</f>
        <v>2</v>
      </c>
      <c r="D340" s="24">
        <f ca="1">COUNTIF(INDEX(C340:INDEX($C$1:C340,IFERROR(LOOKUP(2,1/($D$1:D339=2),ROW($D$1:D339)-MIN(ROW($D$1:D339)-1)),1),),),C340)</f>
        <v>2</v>
      </c>
      <c r="E340" s="23">
        <f t="shared" ca="1" si="35"/>
        <v>2</v>
      </c>
      <c r="F340" s="25">
        <f ca="1">COUNTIF(INDEX(E340:INDEX($E$1:E340,IFERROR(LOOKUP(2,1/($F$1:F339=2),ROW($F$1:F339)-MIN(ROW($F$1:F339)-1)),1),),),E340)</f>
        <v>2</v>
      </c>
      <c r="G340" s="26">
        <f t="shared" ca="1" si="36"/>
        <v>7</v>
      </c>
      <c r="H340" s="26">
        <f t="shared" ca="1" si="39"/>
        <v>2</v>
      </c>
      <c r="I340" s="26">
        <f t="shared" ca="1" si="39"/>
        <v>3</v>
      </c>
      <c r="J340" s="26">
        <f t="shared" ca="1" si="39"/>
        <v>5</v>
      </c>
      <c r="K340" s="26">
        <f t="shared" ca="1" si="39"/>
        <v>6</v>
      </c>
      <c r="L340" s="26">
        <f t="shared" ca="1" si="39"/>
        <v>1</v>
      </c>
      <c r="M340" s="26">
        <f t="shared" ca="1" si="39"/>
        <v>8</v>
      </c>
      <c r="N340" s="26">
        <f t="shared" ca="1" si="39"/>
        <v>4</v>
      </c>
    </row>
    <row r="341" spans="1:14" ht="19.5" thickBot="1">
      <c r="A341" s="50">
        <f t="shared" si="38"/>
        <v>340</v>
      </c>
      <c r="B341" s="22">
        <f ca="1">Streams!B341</f>
        <v>34</v>
      </c>
      <c r="C341" s="23">
        <f ca="1">VLOOKUP(B341,Partition!$M$2:$N$38,2)</f>
        <v>7</v>
      </c>
      <c r="D341" s="24">
        <f ca="1">COUNTIF(INDEX(C341:INDEX($C$1:C341,IFERROR(LOOKUP(2,1/($D$1:D340=2),ROW($D$1:D340)-MIN(ROW($D$1:D340)-1)),1),),),C341)</f>
        <v>1</v>
      </c>
      <c r="E341" s="23">
        <f t="shared" ca="1" si="35"/>
        <v>2</v>
      </c>
      <c r="F341" s="25">
        <f ca="1">COUNTIF(INDEX(E341:INDEX($E$1:E341,IFERROR(LOOKUP(2,1/($F$1:F340=2),ROW($F$1:F340)-MIN(ROW($F$1:F340)-1)),1),),),E341)</f>
        <v>2</v>
      </c>
      <c r="G341" s="26">
        <f t="shared" ca="1" si="36"/>
        <v>2</v>
      </c>
      <c r="H341" s="26">
        <f t="shared" ca="1" si="39"/>
        <v>7</v>
      </c>
      <c r="I341" s="26">
        <f t="shared" ca="1" si="39"/>
        <v>3</v>
      </c>
      <c r="J341" s="26">
        <f t="shared" ca="1" si="39"/>
        <v>5</v>
      </c>
      <c r="K341" s="26">
        <f t="shared" ca="1" si="39"/>
        <v>6</v>
      </c>
      <c r="L341" s="26">
        <f t="shared" ca="1" si="39"/>
        <v>1</v>
      </c>
      <c r="M341" s="26">
        <f t="shared" ca="1" si="39"/>
        <v>8</v>
      </c>
      <c r="N341" s="26">
        <f t="shared" ca="1" si="39"/>
        <v>4</v>
      </c>
    </row>
    <row r="342" spans="1:14" ht="19.5" thickBot="1">
      <c r="A342" s="50">
        <f t="shared" si="38"/>
        <v>341</v>
      </c>
      <c r="B342" s="22">
        <f ca="1">Streams!B342</f>
        <v>13</v>
      </c>
      <c r="C342" s="23">
        <f ca="1">VLOOKUP(B342,Partition!$M$2:$N$38,2)</f>
        <v>4</v>
      </c>
      <c r="D342" s="24">
        <f ca="1">COUNTIF(INDEX(C342:INDEX($C$1:C342,IFERROR(LOOKUP(2,1/($D$1:D341=2),ROW($D$1:D341)-MIN(ROW($D$1:D341)-1)),1),),),C342)</f>
        <v>1</v>
      </c>
      <c r="E342" s="23">
        <f t="shared" ca="1" si="35"/>
        <v>8</v>
      </c>
      <c r="F342" s="25">
        <f ca="1">COUNTIF(INDEX(E342:INDEX($E$1:E342,IFERROR(LOOKUP(2,1/($F$1:F341=2),ROW($F$1:F341)-MIN(ROW($F$1:F341)-1)),1),),),E342)</f>
        <v>1</v>
      </c>
      <c r="G342" s="26">
        <f t="shared" ca="1" si="36"/>
        <v>7</v>
      </c>
      <c r="H342" s="26">
        <f t="shared" ca="1" si="39"/>
        <v>2</v>
      </c>
      <c r="I342" s="26">
        <f t="shared" ca="1" si="39"/>
        <v>3</v>
      </c>
      <c r="J342" s="26">
        <f t="shared" ca="1" si="39"/>
        <v>5</v>
      </c>
      <c r="K342" s="26">
        <f t="shared" ca="1" si="39"/>
        <v>6</v>
      </c>
      <c r="L342" s="26">
        <f t="shared" ca="1" si="39"/>
        <v>1</v>
      </c>
      <c r="M342" s="26">
        <f t="shared" ca="1" si="39"/>
        <v>8</v>
      </c>
      <c r="N342" s="26">
        <f t="shared" ca="1" si="39"/>
        <v>4</v>
      </c>
    </row>
    <row r="343" spans="1:14" ht="19.5" thickBot="1">
      <c r="A343" s="50">
        <f t="shared" si="38"/>
        <v>342</v>
      </c>
      <c r="B343" s="22">
        <f ca="1">Streams!B343</f>
        <v>30</v>
      </c>
      <c r="C343" s="23">
        <f ca="1">VLOOKUP(B343,Partition!$M$2:$N$38,2)</f>
        <v>7</v>
      </c>
      <c r="D343" s="24">
        <f ca="1">COUNTIF(INDEX(C343:INDEX($C$1:C343,IFERROR(LOOKUP(2,1/($D$1:D342=2),ROW($D$1:D342)-MIN(ROW($D$1:D342)-1)),1),),),C343)</f>
        <v>2</v>
      </c>
      <c r="E343" s="23">
        <f t="shared" ca="1" si="35"/>
        <v>2</v>
      </c>
      <c r="F343" s="25">
        <f ca="1">COUNTIF(INDEX(E343:INDEX($E$1:E343,IFERROR(LOOKUP(2,1/($F$1:F342=2),ROW($F$1:F342)-MIN(ROW($F$1:F342)-1)),1),),),E343)</f>
        <v>2</v>
      </c>
      <c r="G343" s="26">
        <f t="shared" ca="1" si="36"/>
        <v>4</v>
      </c>
      <c r="H343" s="26">
        <f t="shared" ca="1" si="39"/>
        <v>7</v>
      </c>
      <c r="I343" s="26">
        <f t="shared" ca="1" si="39"/>
        <v>2</v>
      </c>
      <c r="J343" s="26">
        <f t="shared" ca="1" si="39"/>
        <v>3</v>
      </c>
      <c r="K343" s="26">
        <f t="shared" ca="1" si="39"/>
        <v>5</v>
      </c>
      <c r="L343" s="26">
        <f t="shared" ca="1" si="39"/>
        <v>6</v>
      </c>
      <c r="M343" s="26">
        <f t="shared" ca="1" si="39"/>
        <v>1</v>
      </c>
      <c r="N343" s="26">
        <f t="shared" ca="1" si="39"/>
        <v>8</v>
      </c>
    </row>
    <row r="344" spans="1:14" ht="19.5" thickBot="1">
      <c r="A344" s="50">
        <f t="shared" si="38"/>
        <v>343</v>
      </c>
      <c r="B344" s="22">
        <f ca="1">Streams!B344</f>
        <v>6</v>
      </c>
      <c r="C344" s="23">
        <f ca="1">VLOOKUP(B344,Partition!$M$2:$N$38,2)</f>
        <v>2</v>
      </c>
      <c r="D344" s="24">
        <f ca="1">COUNTIF(INDEX(C344:INDEX($C$1:C344,IFERROR(LOOKUP(2,1/($D$1:D343=2),ROW($D$1:D343)-MIN(ROW($D$1:D343)-1)),1),),),C344)</f>
        <v>1</v>
      </c>
      <c r="E344" s="23">
        <f t="shared" ca="1" si="35"/>
        <v>3</v>
      </c>
      <c r="F344" s="25">
        <f ca="1">COUNTIF(INDEX(E344:INDEX($E$1:E344,IFERROR(LOOKUP(2,1/($F$1:F343=2),ROW($F$1:F343)-MIN(ROW($F$1:F343)-1)),1),),),E344)</f>
        <v>1</v>
      </c>
      <c r="G344" s="26">
        <f t="shared" ca="1" si="36"/>
        <v>7</v>
      </c>
      <c r="H344" s="26">
        <f t="shared" ca="1" si="39"/>
        <v>4</v>
      </c>
      <c r="I344" s="26">
        <f t="shared" ca="1" si="39"/>
        <v>2</v>
      </c>
      <c r="J344" s="26">
        <f t="shared" ca="1" si="39"/>
        <v>3</v>
      </c>
      <c r="K344" s="26">
        <f t="shared" ca="1" si="39"/>
        <v>5</v>
      </c>
      <c r="L344" s="26">
        <f t="shared" ca="1" si="39"/>
        <v>6</v>
      </c>
      <c r="M344" s="26">
        <f t="shared" ca="1" si="39"/>
        <v>1</v>
      </c>
      <c r="N344" s="26">
        <f t="shared" ca="1" si="39"/>
        <v>8</v>
      </c>
    </row>
    <row r="345" spans="1:14" ht="19.5" thickBot="1">
      <c r="A345" s="50">
        <f t="shared" si="38"/>
        <v>344</v>
      </c>
      <c r="B345" s="22">
        <f ca="1">Streams!B345</f>
        <v>30</v>
      </c>
      <c r="C345" s="23">
        <f ca="1">VLOOKUP(B345,Partition!$M$2:$N$38,2)</f>
        <v>7</v>
      </c>
      <c r="D345" s="24">
        <f ca="1">COUNTIF(INDEX(C345:INDEX($C$1:C345,IFERROR(LOOKUP(2,1/($D$1:D344=2),ROW($D$1:D344)-MIN(ROW($D$1:D344)-1)),1),),),C345)</f>
        <v>2</v>
      </c>
      <c r="E345" s="23">
        <f t="shared" ca="1" si="35"/>
        <v>2</v>
      </c>
      <c r="F345" s="25">
        <f ca="1">COUNTIF(INDEX(E345:INDEX($E$1:E345,IFERROR(LOOKUP(2,1/($F$1:F344=2),ROW($F$1:F344)-MIN(ROW($F$1:F344)-1)),1),),),E345)</f>
        <v>2</v>
      </c>
      <c r="G345" s="26">
        <f t="shared" ca="1" si="36"/>
        <v>2</v>
      </c>
      <c r="H345" s="26">
        <f t="shared" ca="1" si="39"/>
        <v>7</v>
      </c>
      <c r="I345" s="26">
        <f t="shared" ca="1" si="39"/>
        <v>4</v>
      </c>
      <c r="J345" s="26">
        <f t="shared" ca="1" si="39"/>
        <v>3</v>
      </c>
      <c r="K345" s="26">
        <f t="shared" ca="1" si="39"/>
        <v>5</v>
      </c>
      <c r="L345" s="26">
        <f t="shared" ca="1" si="39"/>
        <v>6</v>
      </c>
      <c r="M345" s="26">
        <f t="shared" ca="1" si="39"/>
        <v>1</v>
      </c>
      <c r="N345" s="26">
        <f t="shared" ca="1" si="39"/>
        <v>8</v>
      </c>
    </row>
    <row r="346" spans="1:14" ht="19.5" thickBot="1">
      <c r="A346" s="50">
        <f t="shared" si="38"/>
        <v>345</v>
      </c>
      <c r="B346" s="22">
        <f ca="1">Streams!B346</f>
        <v>8</v>
      </c>
      <c r="C346" s="23">
        <f ca="1">VLOOKUP(B346,Partition!$M$2:$N$38,2)</f>
        <v>2</v>
      </c>
      <c r="D346" s="24">
        <f ca="1">COUNTIF(INDEX(C346:INDEX($C$1:C346,IFERROR(LOOKUP(2,1/($D$1:D345=2),ROW($D$1:D345)-MIN(ROW($D$1:D345)-1)),1),),),C346)</f>
        <v>1</v>
      </c>
      <c r="E346" s="23">
        <f t="shared" ca="1" si="35"/>
        <v>2</v>
      </c>
      <c r="F346" s="25">
        <f ca="1">COUNTIF(INDEX(E346:INDEX($E$1:E346,IFERROR(LOOKUP(2,1/($F$1:F345=2),ROW($F$1:F345)-MIN(ROW($F$1:F345)-1)),1),),),E346)</f>
        <v>2</v>
      </c>
      <c r="G346" s="26">
        <f t="shared" ca="1" si="36"/>
        <v>7</v>
      </c>
      <c r="H346" s="26">
        <f t="shared" ca="1" si="39"/>
        <v>2</v>
      </c>
      <c r="I346" s="26">
        <f t="shared" ca="1" si="39"/>
        <v>4</v>
      </c>
      <c r="J346" s="26">
        <f t="shared" ca="1" si="39"/>
        <v>3</v>
      </c>
      <c r="K346" s="26">
        <f t="shared" ca="1" si="39"/>
        <v>5</v>
      </c>
      <c r="L346" s="26">
        <f t="shared" ca="1" si="39"/>
        <v>6</v>
      </c>
      <c r="M346" s="26">
        <f t="shared" ca="1" si="39"/>
        <v>1</v>
      </c>
      <c r="N346" s="26">
        <f t="shared" ca="1" si="39"/>
        <v>8</v>
      </c>
    </row>
    <row r="347" spans="1:14" ht="19.5" thickBot="1">
      <c r="A347" s="50">
        <f t="shared" si="38"/>
        <v>346</v>
      </c>
      <c r="B347" s="22">
        <f ca="1">Streams!B347</f>
        <v>19</v>
      </c>
      <c r="C347" s="23">
        <f ca="1">VLOOKUP(B347,Partition!$M$2:$N$38,2)</f>
        <v>5</v>
      </c>
      <c r="D347" s="24">
        <f ca="1">COUNTIF(INDEX(C347:INDEX($C$1:C347,IFERROR(LOOKUP(2,1/($D$1:D346=2),ROW($D$1:D346)-MIN(ROW($D$1:D346)-1)),1),),),C347)</f>
        <v>1</v>
      </c>
      <c r="E347" s="23">
        <f t="shared" ca="1" si="35"/>
        <v>5</v>
      </c>
      <c r="F347" s="25">
        <f ca="1">COUNTIF(INDEX(E347:INDEX($E$1:E347,IFERROR(LOOKUP(2,1/($F$1:F346=2),ROW($F$1:F346)-MIN(ROW($F$1:F346)-1)),1),),),E347)</f>
        <v>1</v>
      </c>
      <c r="G347" s="26">
        <f t="shared" ca="1" si="36"/>
        <v>2</v>
      </c>
      <c r="H347" s="26">
        <f t="shared" ca="1" si="39"/>
        <v>7</v>
      </c>
      <c r="I347" s="26">
        <f t="shared" ca="1" si="39"/>
        <v>4</v>
      </c>
      <c r="J347" s="26">
        <f t="shared" ca="1" si="39"/>
        <v>3</v>
      </c>
      <c r="K347" s="26">
        <f t="shared" ca="1" si="39"/>
        <v>5</v>
      </c>
      <c r="L347" s="26">
        <f t="shared" ca="1" si="39"/>
        <v>6</v>
      </c>
      <c r="M347" s="26">
        <f t="shared" ca="1" si="39"/>
        <v>1</v>
      </c>
      <c r="N347" s="26">
        <f t="shared" ca="1" si="39"/>
        <v>8</v>
      </c>
    </row>
    <row r="348" spans="1:14" ht="19.5" thickBot="1">
      <c r="A348" s="50">
        <f t="shared" si="38"/>
        <v>347</v>
      </c>
      <c r="B348" s="22">
        <f ca="1">Streams!B348</f>
        <v>17</v>
      </c>
      <c r="C348" s="23">
        <f ca="1">VLOOKUP(B348,Partition!$M$2:$N$38,2)</f>
        <v>4</v>
      </c>
      <c r="D348" s="24">
        <f ca="1">COUNTIF(INDEX(C348:INDEX($C$1:C348,IFERROR(LOOKUP(2,1/($D$1:D347=2),ROW($D$1:D347)-MIN(ROW($D$1:D347)-1)),1),),),C348)</f>
        <v>1</v>
      </c>
      <c r="E348" s="23">
        <f t="shared" ca="1" si="35"/>
        <v>4</v>
      </c>
      <c r="F348" s="25">
        <f ca="1">COUNTIF(INDEX(E348:INDEX($E$1:E348,IFERROR(LOOKUP(2,1/($F$1:F347=2),ROW($F$1:F347)-MIN(ROW($F$1:F347)-1)),1),),),E348)</f>
        <v>1</v>
      </c>
      <c r="G348" s="26">
        <f t="shared" ca="1" si="36"/>
        <v>5</v>
      </c>
      <c r="H348" s="26">
        <f t="shared" ca="1" si="39"/>
        <v>2</v>
      </c>
      <c r="I348" s="26">
        <f t="shared" ca="1" si="39"/>
        <v>7</v>
      </c>
      <c r="J348" s="26">
        <f t="shared" ca="1" si="39"/>
        <v>4</v>
      </c>
      <c r="K348" s="26">
        <f t="shared" ca="1" si="39"/>
        <v>3</v>
      </c>
      <c r="L348" s="26">
        <f t="shared" ca="1" si="39"/>
        <v>6</v>
      </c>
      <c r="M348" s="26">
        <f t="shared" ca="1" si="39"/>
        <v>1</v>
      </c>
      <c r="N348" s="26">
        <f t="shared" ca="1" si="39"/>
        <v>8</v>
      </c>
    </row>
    <row r="349" spans="1:14" ht="19.5" thickBot="1">
      <c r="A349" s="50">
        <f t="shared" si="38"/>
        <v>348</v>
      </c>
      <c r="B349" s="22">
        <f ca="1">Streams!B349</f>
        <v>8</v>
      </c>
      <c r="C349" s="23">
        <f ca="1">VLOOKUP(B349,Partition!$M$2:$N$38,2)</f>
        <v>2</v>
      </c>
      <c r="D349" s="24">
        <f ca="1">COUNTIF(INDEX(C349:INDEX($C$1:C349,IFERROR(LOOKUP(2,1/($D$1:D348=2),ROW($D$1:D348)-MIN(ROW($D$1:D348)-1)),1),),),C349)</f>
        <v>2</v>
      </c>
      <c r="E349" s="23">
        <f t="shared" ca="1" si="35"/>
        <v>3</v>
      </c>
      <c r="F349" s="25">
        <f ca="1">COUNTIF(INDEX(E349:INDEX($E$1:E349,IFERROR(LOOKUP(2,1/($F$1:F348=2),ROW($F$1:F348)-MIN(ROW($F$1:F348)-1)),1),),),E349)</f>
        <v>1</v>
      </c>
      <c r="G349" s="26">
        <f t="shared" ca="1" si="36"/>
        <v>4</v>
      </c>
      <c r="H349" s="26">
        <f t="shared" ca="1" si="39"/>
        <v>5</v>
      </c>
      <c r="I349" s="26">
        <f t="shared" ca="1" si="39"/>
        <v>2</v>
      </c>
      <c r="J349" s="26">
        <f t="shared" ca="1" si="39"/>
        <v>7</v>
      </c>
      <c r="K349" s="26">
        <f t="shared" ca="1" si="39"/>
        <v>3</v>
      </c>
      <c r="L349" s="26">
        <f t="shared" ca="1" si="39"/>
        <v>6</v>
      </c>
      <c r="M349" s="26">
        <f t="shared" ca="1" si="39"/>
        <v>1</v>
      </c>
      <c r="N349" s="26">
        <f t="shared" ca="1" si="39"/>
        <v>8</v>
      </c>
    </row>
    <row r="350" spans="1:14" ht="19.5" thickBot="1">
      <c r="A350" s="50">
        <f t="shared" si="38"/>
        <v>349</v>
      </c>
      <c r="B350" s="22">
        <f ca="1">Streams!B350</f>
        <v>25</v>
      </c>
      <c r="C350" s="23">
        <f ca="1">VLOOKUP(B350,Partition!$M$2:$N$38,2)</f>
        <v>5</v>
      </c>
      <c r="D350" s="24">
        <f ca="1">COUNTIF(INDEX(C350:INDEX($C$1:C350,IFERROR(LOOKUP(2,1/($D$1:D349=2),ROW($D$1:D349)-MIN(ROW($D$1:D349)-1)),1),),),C350)</f>
        <v>1</v>
      </c>
      <c r="E350" s="23">
        <f t="shared" ca="1" si="35"/>
        <v>3</v>
      </c>
      <c r="F350" s="25">
        <f ca="1">COUNTIF(INDEX(E350:INDEX($E$1:E350,IFERROR(LOOKUP(2,1/($F$1:F349=2),ROW($F$1:F349)-MIN(ROW($F$1:F349)-1)),1),),),E350)</f>
        <v>2</v>
      </c>
      <c r="G350" s="26">
        <f t="shared" ca="1" si="36"/>
        <v>2</v>
      </c>
      <c r="H350" s="26">
        <f t="shared" ca="1" si="39"/>
        <v>4</v>
      </c>
      <c r="I350" s="26">
        <f t="shared" ca="1" si="39"/>
        <v>5</v>
      </c>
      <c r="J350" s="26">
        <f t="shared" ca="1" si="39"/>
        <v>7</v>
      </c>
      <c r="K350" s="26">
        <f t="shared" ca="1" si="39"/>
        <v>3</v>
      </c>
      <c r="L350" s="26">
        <f t="shared" ca="1" si="39"/>
        <v>6</v>
      </c>
      <c r="M350" s="26">
        <f t="shared" ca="1" si="39"/>
        <v>1</v>
      </c>
      <c r="N350" s="26">
        <f t="shared" ca="1" si="39"/>
        <v>8</v>
      </c>
    </row>
    <row r="351" spans="1:14" ht="19.5" thickBot="1">
      <c r="A351" s="50">
        <f t="shared" si="38"/>
        <v>350</v>
      </c>
      <c r="B351" s="22">
        <f ca="1">Streams!B351</f>
        <v>15</v>
      </c>
      <c r="C351" s="23">
        <f ca="1">VLOOKUP(B351,Partition!$M$2:$N$38,2)</f>
        <v>4</v>
      </c>
      <c r="D351" s="24">
        <f ca="1">COUNTIF(INDEX(C351:INDEX($C$1:C351,IFERROR(LOOKUP(2,1/($D$1:D350=2),ROW($D$1:D350)-MIN(ROW($D$1:D350)-1)),1),),),C351)</f>
        <v>1</v>
      </c>
      <c r="E351" s="23">
        <f t="shared" ca="1" si="35"/>
        <v>3</v>
      </c>
      <c r="F351" s="25">
        <f ca="1">COUNTIF(INDEX(E351:INDEX($E$1:E351,IFERROR(LOOKUP(2,1/($F$1:F350=2),ROW($F$1:F350)-MIN(ROW($F$1:F350)-1)),1),),),E351)</f>
        <v>2</v>
      </c>
      <c r="G351" s="26">
        <f t="shared" ca="1" si="36"/>
        <v>5</v>
      </c>
      <c r="H351" s="26">
        <f t="shared" ca="1" si="39"/>
        <v>2</v>
      </c>
      <c r="I351" s="26">
        <f t="shared" ca="1" si="39"/>
        <v>4</v>
      </c>
      <c r="J351" s="26">
        <f t="shared" ca="1" si="39"/>
        <v>7</v>
      </c>
      <c r="K351" s="26">
        <f t="shared" ca="1" si="39"/>
        <v>3</v>
      </c>
      <c r="L351" s="26">
        <f t="shared" ca="1" si="39"/>
        <v>6</v>
      </c>
      <c r="M351" s="26">
        <f t="shared" ca="1" si="39"/>
        <v>1</v>
      </c>
      <c r="N351" s="26">
        <f t="shared" ca="1" si="39"/>
        <v>8</v>
      </c>
    </row>
    <row r="352" spans="1:14" ht="19.5" thickBot="1">
      <c r="A352" s="50">
        <f t="shared" si="38"/>
        <v>351</v>
      </c>
      <c r="B352" s="22">
        <f ca="1">Streams!B352</f>
        <v>11</v>
      </c>
      <c r="C352" s="23">
        <f ca="1">VLOOKUP(B352,Partition!$M$2:$N$38,2)</f>
        <v>4</v>
      </c>
      <c r="D352" s="24">
        <f ca="1">COUNTIF(INDEX(C352:INDEX($C$1:C352,IFERROR(LOOKUP(2,1/($D$1:D351=2),ROW($D$1:D351)-MIN(ROW($D$1:D351)-1)),1),),),C352)</f>
        <v>2</v>
      </c>
      <c r="E352" s="23">
        <f t="shared" ca="1" si="35"/>
        <v>1</v>
      </c>
      <c r="F352" s="25">
        <f ca="1">COUNTIF(INDEX(E352:INDEX($E$1:E352,IFERROR(LOOKUP(2,1/($F$1:F351=2),ROW($F$1:F351)-MIN(ROW($F$1:F351)-1)),1),),),E352)</f>
        <v>1</v>
      </c>
      <c r="G352" s="26">
        <f t="shared" ca="1" si="36"/>
        <v>4</v>
      </c>
      <c r="H352" s="26">
        <f t="shared" ca="1" si="39"/>
        <v>5</v>
      </c>
      <c r="I352" s="26">
        <f t="shared" ca="1" si="39"/>
        <v>2</v>
      </c>
      <c r="J352" s="26">
        <f t="shared" ca="1" si="39"/>
        <v>7</v>
      </c>
      <c r="K352" s="26">
        <f t="shared" ca="1" si="39"/>
        <v>3</v>
      </c>
      <c r="L352" s="26">
        <f t="shared" ca="1" si="39"/>
        <v>6</v>
      </c>
      <c r="M352" s="26">
        <f t="shared" ca="1" si="39"/>
        <v>1</v>
      </c>
      <c r="N352" s="26">
        <f t="shared" ca="1" si="39"/>
        <v>8</v>
      </c>
    </row>
    <row r="353" spans="1:14" ht="19.5" thickBot="1">
      <c r="A353" s="50">
        <f t="shared" si="38"/>
        <v>352</v>
      </c>
      <c r="B353" s="22">
        <f ca="1">Streams!B353</f>
        <v>15</v>
      </c>
      <c r="C353" s="23">
        <f ca="1">VLOOKUP(B353,Partition!$M$2:$N$38,2)</f>
        <v>4</v>
      </c>
      <c r="D353" s="24">
        <f ca="1">COUNTIF(INDEX(C353:INDEX($C$1:C353,IFERROR(LOOKUP(2,1/($D$1:D352=2),ROW($D$1:D352)-MIN(ROW($D$1:D352)-1)),1),),),C353)</f>
        <v>2</v>
      </c>
      <c r="E353" s="23">
        <f t="shared" ca="1" si="35"/>
        <v>1</v>
      </c>
      <c r="F353" s="25">
        <f ca="1">COUNTIF(INDEX(E353:INDEX($E$1:E353,IFERROR(LOOKUP(2,1/($F$1:F352=2),ROW($F$1:F352)-MIN(ROW($F$1:F352)-1)),1),),),E353)</f>
        <v>2</v>
      </c>
      <c r="G353" s="26">
        <f t="shared" ca="1" si="36"/>
        <v>4</v>
      </c>
      <c r="H353" s="26">
        <f t="shared" ca="1" si="39"/>
        <v>5</v>
      </c>
      <c r="I353" s="26">
        <f t="shared" ca="1" si="39"/>
        <v>2</v>
      </c>
      <c r="J353" s="26">
        <f t="shared" ca="1" si="39"/>
        <v>7</v>
      </c>
      <c r="K353" s="26">
        <f t="shared" ca="1" si="39"/>
        <v>3</v>
      </c>
      <c r="L353" s="26">
        <f t="shared" ca="1" si="39"/>
        <v>6</v>
      </c>
      <c r="M353" s="26">
        <f t="shared" ca="1" si="39"/>
        <v>1</v>
      </c>
      <c r="N353" s="26">
        <f t="shared" ca="1" si="39"/>
        <v>8</v>
      </c>
    </row>
    <row r="354" spans="1:14" ht="19.5" thickBot="1">
      <c r="A354" s="50">
        <f t="shared" si="38"/>
        <v>353</v>
      </c>
      <c r="B354" s="22">
        <f ca="1">Streams!B354</f>
        <v>6</v>
      </c>
      <c r="C354" s="23">
        <f ca="1">VLOOKUP(B354,Partition!$M$2:$N$38,2)</f>
        <v>2</v>
      </c>
      <c r="D354" s="24">
        <f ca="1">COUNTIF(INDEX(C354:INDEX($C$1:C354,IFERROR(LOOKUP(2,1/($D$1:D353=2),ROW($D$1:D353)-MIN(ROW($D$1:D353)-1)),1),),),C354)</f>
        <v>1</v>
      </c>
      <c r="E354" s="23">
        <f t="shared" ca="1" si="35"/>
        <v>3</v>
      </c>
      <c r="F354" s="25">
        <f ca="1">COUNTIF(INDEX(E354:INDEX($E$1:E354,IFERROR(LOOKUP(2,1/($F$1:F353=2),ROW($F$1:F353)-MIN(ROW($F$1:F353)-1)),1),),),E354)</f>
        <v>1</v>
      </c>
      <c r="G354" s="26">
        <f t="shared" ca="1" si="36"/>
        <v>4</v>
      </c>
      <c r="H354" s="26">
        <f t="shared" ca="1" si="39"/>
        <v>5</v>
      </c>
      <c r="I354" s="26">
        <f t="shared" ca="1" si="39"/>
        <v>2</v>
      </c>
      <c r="J354" s="26">
        <f t="shared" ca="1" si="39"/>
        <v>7</v>
      </c>
      <c r="K354" s="26">
        <f t="shared" ca="1" si="39"/>
        <v>3</v>
      </c>
      <c r="L354" s="26">
        <f t="shared" ca="1" si="39"/>
        <v>6</v>
      </c>
      <c r="M354" s="26">
        <f t="shared" ca="1" si="39"/>
        <v>1</v>
      </c>
      <c r="N354" s="26">
        <f t="shared" ca="1" si="39"/>
        <v>8</v>
      </c>
    </row>
    <row r="355" spans="1:14" ht="19.5" thickBot="1">
      <c r="A355" s="50">
        <f t="shared" si="38"/>
        <v>354</v>
      </c>
      <c r="B355" s="22">
        <f ca="1">Streams!B355</f>
        <v>5</v>
      </c>
      <c r="C355" s="23">
        <f ca="1">VLOOKUP(B355,Partition!$M$2:$N$38,2)</f>
        <v>1</v>
      </c>
      <c r="D355" s="24">
        <f ca="1">COUNTIF(INDEX(C355:INDEX($C$1:C355,IFERROR(LOOKUP(2,1/($D$1:D354=2),ROW($D$1:D354)-MIN(ROW($D$1:D354)-1)),1),),),C355)</f>
        <v>1</v>
      </c>
      <c r="E355" s="23">
        <f t="shared" ca="1" si="35"/>
        <v>7</v>
      </c>
      <c r="F355" s="25">
        <f ca="1">COUNTIF(INDEX(E355:INDEX($E$1:E355,IFERROR(LOOKUP(2,1/($F$1:F354=2),ROW($F$1:F354)-MIN(ROW($F$1:F354)-1)),1),),),E355)</f>
        <v>1</v>
      </c>
      <c r="G355" s="26">
        <f t="shared" ca="1" si="36"/>
        <v>2</v>
      </c>
      <c r="H355" s="26">
        <f t="shared" ref="H355:N370" ca="1" si="40">IF(AND(G354&lt;&gt;$G355,G354&lt;&gt;G355,G354&lt;&gt;0),G354,H354)</f>
        <v>4</v>
      </c>
      <c r="I355" s="26">
        <f t="shared" ca="1" si="40"/>
        <v>5</v>
      </c>
      <c r="J355" s="26">
        <f t="shared" ca="1" si="40"/>
        <v>7</v>
      </c>
      <c r="K355" s="26">
        <f t="shared" ca="1" si="40"/>
        <v>3</v>
      </c>
      <c r="L355" s="26">
        <f t="shared" ca="1" si="40"/>
        <v>6</v>
      </c>
      <c r="M355" s="26">
        <f t="shared" ca="1" si="40"/>
        <v>1</v>
      </c>
      <c r="N355" s="26">
        <f t="shared" ca="1" si="40"/>
        <v>8</v>
      </c>
    </row>
    <row r="356" spans="1:14" ht="19.5" thickBot="1">
      <c r="A356" s="50">
        <f t="shared" si="38"/>
        <v>355</v>
      </c>
      <c r="B356" s="22">
        <f ca="1">Streams!B356</f>
        <v>24</v>
      </c>
      <c r="C356" s="23">
        <f ca="1">VLOOKUP(B356,Partition!$M$2:$N$38,2)</f>
        <v>6</v>
      </c>
      <c r="D356" s="24">
        <f ca="1">COUNTIF(INDEX(C356:INDEX($C$1:C356,IFERROR(LOOKUP(2,1/($D$1:D355=2),ROW($D$1:D355)-MIN(ROW($D$1:D355)-1)),1),),),C356)</f>
        <v>1</v>
      </c>
      <c r="E356" s="23">
        <f t="shared" ca="1" si="35"/>
        <v>7</v>
      </c>
      <c r="F356" s="25">
        <f ca="1">COUNTIF(INDEX(E356:INDEX($E$1:E356,IFERROR(LOOKUP(2,1/($F$1:F355=2),ROW($F$1:F355)-MIN(ROW($F$1:F355)-1)),1),),),E356)</f>
        <v>2</v>
      </c>
      <c r="G356" s="26">
        <f t="shared" ca="1" si="36"/>
        <v>1</v>
      </c>
      <c r="H356" s="26">
        <f t="shared" ca="1" si="40"/>
        <v>2</v>
      </c>
      <c r="I356" s="26">
        <f t="shared" ca="1" si="40"/>
        <v>4</v>
      </c>
      <c r="J356" s="26">
        <f t="shared" ca="1" si="40"/>
        <v>5</v>
      </c>
      <c r="K356" s="26">
        <f t="shared" ca="1" si="40"/>
        <v>7</v>
      </c>
      <c r="L356" s="26">
        <f t="shared" ca="1" si="40"/>
        <v>3</v>
      </c>
      <c r="M356" s="26">
        <f t="shared" ca="1" si="40"/>
        <v>6</v>
      </c>
      <c r="N356" s="26">
        <f t="shared" ca="1" si="40"/>
        <v>8</v>
      </c>
    </row>
    <row r="357" spans="1:14" ht="19.5" thickBot="1">
      <c r="A357" s="50">
        <f t="shared" si="38"/>
        <v>356</v>
      </c>
      <c r="B357" s="22">
        <f ca="1">Streams!B357</f>
        <v>36</v>
      </c>
      <c r="C357" s="23">
        <f ca="1">VLOOKUP(B357,Partition!$M$2:$N$38,2)</f>
        <v>7</v>
      </c>
      <c r="D357" s="24">
        <f ca="1">COUNTIF(INDEX(C357:INDEX($C$1:C357,IFERROR(LOOKUP(2,1/($D$1:D356=2),ROW($D$1:D356)-MIN(ROW($D$1:D356)-1)),1),),),C357)</f>
        <v>1</v>
      </c>
      <c r="E357" s="23">
        <f t="shared" ca="1" si="35"/>
        <v>6</v>
      </c>
      <c r="F357" s="25">
        <f ca="1">COUNTIF(INDEX(E357:INDEX($E$1:E357,IFERROR(LOOKUP(2,1/($F$1:F356=2),ROW($F$1:F356)-MIN(ROW($F$1:F356)-1)),1),),),E357)</f>
        <v>1</v>
      </c>
      <c r="G357" s="26">
        <f t="shared" ca="1" si="36"/>
        <v>6</v>
      </c>
      <c r="H357" s="26">
        <f t="shared" ca="1" si="40"/>
        <v>1</v>
      </c>
      <c r="I357" s="26">
        <f t="shared" ca="1" si="40"/>
        <v>2</v>
      </c>
      <c r="J357" s="26">
        <f t="shared" ca="1" si="40"/>
        <v>4</v>
      </c>
      <c r="K357" s="26">
        <f t="shared" ca="1" si="40"/>
        <v>5</v>
      </c>
      <c r="L357" s="26">
        <f t="shared" ca="1" si="40"/>
        <v>7</v>
      </c>
      <c r="M357" s="26">
        <f t="shared" ca="1" si="40"/>
        <v>3</v>
      </c>
      <c r="N357" s="26">
        <f t="shared" ca="1" si="40"/>
        <v>8</v>
      </c>
    </row>
    <row r="358" spans="1:14" ht="19.5" thickBot="1">
      <c r="A358" s="50">
        <f t="shared" si="38"/>
        <v>357</v>
      </c>
      <c r="B358" s="22">
        <f ca="1">Streams!B358</f>
        <v>18</v>
      </c>
      <c r="C358" s="23">
        <f ca="1">VLOOKUP(B358,Partition!$M$2:$N$38,2)</f>
        <v>3</v>
      </c>
      <c r="D358" s="24">
        <f ca="1">COUNTIF(INDEX(C358:INDEX($C$1:C358,IFERROR(LOOKUP(2,1/($D$1:D357=2),ROW($D$1:D357)-MIN(ROW($D$1:D357)-1)),1),),),C358)</f>
        <v>1</v>
      </c>
      <c r="E358" s="23">
        <f t="shared" ca="1" si="35"/>
        <v>7</v>
      </c>
      <c r="F358" s="25">
        <f ca="1">COUNTIF(INDEX(E358:INDEX($E$1:E358,IFERROR(LOOKUP(2,1/($F$1:F357=2),ROW($F$1:F357)-MIN(ROW($F$1:F357)-1)),1),),),E358)</f>
        <v>2</v>
      </c>
      <c r="G358" s="26">
        <f t="shared" ca="1" si="36"/>
        <v>7</v>
      </c>
      <c r="H358" s="26">
        <f t="shared" ca="1" si="40"/>
        <v>6</v>
      </c>
      <c r="I358" s="26">
        <f t="shared" ca="1" si="40"/>
        <v>1</v>
      </c>
      <c r="J358" s="26">
        <f t="shared" ca="1" si="40"/>
        <v>2</v>
      </c>
      <c r="K358" s="26">
        <f t="shared" ca="1" si="40"/>
        <v>4</v>
      </c>
      <c r="L358" s="26">
        <f t="shared" ca="1" si="40"/>
        <v>5</v>
      </c>
      <c r="M358" s="26">
        <f t="shared" ca="1" si="40"/>
        <v>3</v>
      </c>
      <c r="N358" s="26">
        <f t="shared" ca="1" si="40"/>
        <v>8</v>
      </c>
    </row>
    <row r="359" spans="1:14" ht="19.5" thickBot="1">
      <c r="A359" s="50">
        <f t="shared" si="38"/>
        <v>358</v>
      </c>
      <c r="B359" s="22">
        <f ca="1">Streams!B359</f>
        <v>34</v>
      </c>
      <c r="C359" s="23">
        <f ca="1">VLOOKUP(B359,Partition!$M$2:$N$38,2)</f>
        <v>7</v>
      </c>
      <c r="D359" s="24">
        <f ca="1">COUNTIF(INDEX(C359:INDEX($C$1:C359,IFERROR(LOOKUP(2,1/($D$1:D358=2),ROW($D$1:D358)-MIN(ROW($D$1:D358)-1)),1),),),C359)</f>
        <v>2</v>
      </c>
      <c r="E359" s="23">
        <f t="shared" ca="1" si="35"/>
        <v>2</v>
      </c>
      <c r="F359" s="25">
        <f ca="1">COUNTIF(INDEX(E359:INDEX($E$1:E359,IFERROR(LOOKUP(2,1/($F$1:F358=2),ROW($F$1:F358)-MIN(ROW($F$1:F358)-1)),1),),),E359)</f>
        <v>1</v>
      </c>
      <c r="G359" s="26">
        <f t="shared" ca="1" si="36"/>
        <v>3</v>
      </c>
      <c r="H359" s="26">
        <f t="shared" ca="1" si="40"/>
        <v>7</v>
      </c>
      <c r="I359" s="26">
        <f t="shared" ca="1" si="40"/>
        <v>6</v>
      </c>
      <c r="J359" s="26">
        <f t="shared" ca="1" si="40"/>
        <v>1</v>
      </c>
      <c r="K359" s="26">
        <f t="shared" ca="1" si="40"/>
        <v>2</v>
      </c>
      <c r="L359" s="26">
        <f t="shared" ca="1" si="40"/>
        <v>4</v>
      </c>
      <c r="M359" s="26">
        <f t="shared" ca="1" si="40"/>
        <v>5</v>
      </c>
      <c r="N359" s="26">
        <f t="shared" ca="1" si="40"/>
        <v>8</v>
      </c>
    </row>
    <row r="360" spans="1:14" ht="19.5" thickBot="1">
      <c r="A360" s="50">
        <f t="shared" si="38"/>
        <v>359</v>
      </c>
      <c r="B360" s="22">
        <f ca="1">Streams!B360</f>
        <v>35</v>
      </c>
      <c r="C360" s="23">
        <f ca="1">VLOOKUP(B360,Partition!$M$2:$N$38,2)</f>
        <v>8</v>
      </c>
      <c r="D360" s="24">
        <f ca="1">COUNTIF(INDEX(C360:INDEX($C$1:C360,IFERROR(LOOKUP(2,1/($D$1:D359=2),ROW($D$1:D359)-MIN(ROW($D$1:D359)-1)),1),),),C360)</f>
        <v>1</v>
      </c>
      <c r="E360" s="23">
        <f t="shared" ca="1" si="35"/>
        <v>8</v>
      </c>
      <c r="F360" s="25">
        <f ca="1">COUNTIF(INDEX(E360:INDEX($E$1:E360,IFERROR(LOOKUP(2,1/($F$1:F359=2),ROW($F$1:F359)-MIN(ROW($F$1:F359)-1)),1),),),E360)</f>
        <v>1</v>
      </c>
      <c r="G360" s="26">
        <f t="shared" ca="1" si="36"/>
        <v>7</v>
      </c>
      <c r="H360" s="26">
        <f t="shared" ca="1" si="40"/>
        <v>3</v>
      </c>
      <c r="I360" s="26">
        <f t="shared" ca="1" si="40"/>
        <v>6</v>
      </c>
      <c r="J360" s="26">
        <f t="shared" ca="1" si="40"/>
        <v>1</v>
      </c>
      <c r="K360" s="26">
        <f t="shared" ca="1" si="40"/>
        <v>2</v>
      </c>
      <c r="L360" s="26">
        <f t="shared" ca="1" si="40"/>
        <v>4</v>
      </c>
      <c r="M360" s="26">
        <f t="shared" ca="1" si="40"/>
        <v>5</v>
      </c>
      <c r="N360" s="26">
        <f t="shared" ca="1" si="40"/>
        <v>8</v>
      </c>
    </row>
    <row r="361" spans="1:14" ht="19.5" thickBot="1">
      <c r="A361" s="50">
        <f t="shared" si="38"/>
        <v>360</v>
      </c>
      <c r="B361" s="22">
        <f ca="1">Streams!B361</f>
        <v>34</v>
      </c>
      <c r="C361" s="23">
        <f ca="1">VLOOKUP(B361,Partition!$M$2:$N$38,2)</f>
        <v>7</v>
      </c>
      <c r="D361" s="24">
        <f ca="1">COUNTIF(INDEX(C361:INDEX($C$1:C361,IFERROR(LOOKUP(2,1/($D$1:D360=2),ROW($D$1:D360)-MIN(ROW($D$1:D360)-1)),1),),),C361)</f>
        <v>2</v>
      </c>
      <c r="E361" s="23">
        <f t="shared" ca="1" si="35"/>
        <v>2</v>
      </c>
      <c r="F361" s="25">
        <f ca="1">COUNTIF(INDEX(E361:INDEX($E$1:E361,IFERROR(LOOKUP(2,1/($F$1:F360=2),ROW($F$1:F360)-MIN(ROW($F$1:F360)-1)),1),),),E361)</f>
        <v>2</v>
      </c>
      <c r="G361" s="26">
        <f t="shared" ca="1" si="36"/>
        <v>8</v>
      </c>
      <c r="H361" s="26">
        <f t="shared" ca="1" si="40"/>
        <v>7</v>
      </c>
      <c r="I361" s="26">
        <f t="shared" ca="1" si="40"/>
        <v>3</v>
      </c>
      <c r="J361" s="26">
        <f t="shared" ca="1" si="40"/>
        <v>6</v>
      </c>
      <c r="K361" s="26">
        <f t="shared" ca="1" si="40"/>
        <v>1</v>
      </c>
      <c r="L361" s="26">
        <f t="shared" ca="1" si="40"/>
        <v>2</v>
      </c>
      <c r="M361" s="26">
        <f t="shared" ca="1" si="40"/>
        <v>4</v>
      </c>
      <c r="N361" s="26">
        <f t="shared" ca="1" si="40"/>
        <v>5</v>
      </c>
    </row>
    <row r="362" spans="1:14" ht="19.5" thickBot="1">
      <c r="A362" s="50">
        <f t="shared" si="38"/>
        <v>361</v>
      </c>
      <c r="B362" s="22">
        <f ca="1">Streams!B362</f>
        <v>24</v>
      </c>
      <c r="C362" s="23">
        <f ca="1">VLOOKUP(B362,Partition!$M$2:$N$38,2)</f>
        <v>6</v>
      </c>
      <c r="D362" s="24">
        <f ca="1">COUNTIF(INDEX(C362:INDEX($C$1:C362,IFERROR(LOOKUP(2,1/($D$1:D361=2),ROW($D$1:D361)-MIN(ROW($D$1:D361)-1)),1),),),C362)</f>
        <v>1</v>
      </c>
      <c r="E362" s="23">
        <f t="shared" ca="1" si="35"/>
        <v>4</v>
      </c>
      <c r="F362" s="25">
        <f ca="1">COUNTIF(INDEX(E362:INDEX($E$1:E362,IFERROR(LOOKUP(2,1/($F$1:F361=2),ROW($F$1:F361)-MIN(ROW($F$1:F361)-1)),1),),),E362)</f>
        <v>1</v>
      </c>
      <c r="G362" s="26">
        <f t="shared" ca="1" si="36"/>
        <v>7</v>
      </c>
      <c r="H362" s="26">
        <f t="shared" ca="1" si="40"/>
        <v>8</v>
      </c>
      <c r="I362" s="26">
        <f t="shared" ca="1" si="40"/>
        <v>3</v>
      </c>
      <c r="J362" s="26">
        <f t="shared" ca="1" si="40"/>
        <v>6</v>
      </c>
      <c r="K362" s="26">
        <f t="shared" ca="1" si="40"/>
        <v>1</v>
      </c>
      <c r="L362" s="26">
        <f t="shared" ca="1" si="40"/>
        <v>2</v>
      </c>
      <c r="M362" s="26">
        <f t="shared" ca="1" si="40"/>
        <v>4</v>
      </c>
      <c r="N362" s="26">
        <f t="shared" ca="1" si="40"/>
        <v>5</v>
      </c>
    </row>
    <row r="363" spans="1:14" ht="19.5" thickBot="1">
      <c r="A363" s="50">
        <f t="shared" si="38"/>
        <v>362</v>
      </c>
      <c r="B363" s="22">
        <f ca="1">Streams!B363</f>
        <v>13</v>
      </c>
      <c r="C363" s="23">
        <f ca="1">VLOOKUP(B363,Partition!$M$2:$N$38,2)</f>
        <v>4</v>
      </c>
      <c r="D363" s="24">
        <f ca="1">COUNTIF(INDEX(C363:INDEX($C$1:C363,IFERROR(LOOKUP(2,1/($D$1:D362=2),ROW($D$1:D362)-MIN(ROW($D$1:D362)-1)),1),),),C363)</f>
        <v>1</v>
      </c>
      <c r="E363" s="23">
        <f t="shared" ca="1" si="35"/>
        <v>7</v>
      </c>
      <c r="F363" s="25">
        <f ca="1">COUNTIF(INDEX(E363:INDEX($E$1:E363,IFERROR(LOOKUP(2,1/($F$1:F362=2),ROW($F$1:F362)-MIN(ROW($F$1:F362)-1)),1),),),E363)</f>
        <v>1</v>
      </c>
      <c r="G363" s="26">
        <f t="shared" ca="1" si="36"/>
        <v>6</v>
      </c>
      <c r="H363" s="26">
        <f t="shared" ca="1" si="40"/>
        <v>7</v>
      </c>
      <c r="I363" s="26">
        <f t="shared" ca="1" si="40"/>
        <v>8</v>
      </c>
      <c r="J363" s="26">
        <f t="shared" ca="1" si="40"/>
        <v>3</v>
      </c>
      <c r="K363" s="26">
        <f t="shared" ca="1" si="40"/>
        <v>1</v>
      </c>
      <c r="L363" s="26">
        <f t="shared" ca="1" si="40"/>
        <v>2</v>
      </c>
      <c r="M363" s="26">
        <f t="shared" ca="1" si="40"/>
        <v>4</v>
      </c>
      <c r="N363" s="26">
        <f t="shared" ca="1" si="40"/>
        <v>5</v>
      </c>
    </row>
    <row r="364" spans="1:14" ht="19.5" thickBot="1">
      <c r="A364" s="50">
        <f t="shared" si="38"/>
        <v>363</v>
      </c>
      <c r="B364" s="22">
        <f ca="1">Streams!B364</f>
        <v>24</v>
      </c>
      <c r="C364" s="23">
        <f ca="1">VLOOKUP(B364,Partition!$M$2:$N$38,2)</f>
        <v>6</v>
      </c>
      <c r="D364" s="24">
        <f ca="1">COUNTIF(INDEX(C364:INDEX($C$1:C364,IFERROR(LOOKUP(2,1/($D$1:D363=2),ROW($D$1:D363)-MIN(ROW($D$1:D363)-1)),1),),),C364)</f>
        <v>2</v>
      </c>
      <c r="E364" s="23">
        <f t="shared" ca="1" si="35"/>
        <v>2</v>
      </c>
      <c r="F364" s="25">
        <f ca="1">COUNTIF(INDEX(E364:INDEX($E$1:E364,IFERROR(LOOKUP(2,1/($F$1:F363=2),ROW($F$1:F363)-MIN(ROW($F$1:F363)-1)),1),),),E364)</f>
        <v>2</v>
      </c>
      <c r="G364" s="26">
        <f t="shared" ca="1" si="36"/>
        <v>4</v>
      </c>
      <c r="H364" s="26">
        <f t="shared" ca="1" si="40"/>
        <v>6</v>
      </c>
      <c r="I364" s="26">
        <f t="shared" ca="1" si="40"/>
        <v>7</v>
      </c>
      <c r="J364" s="26">
        <f t="shared" ca="1" si="40"/>
        <v>8</v>
      </c>
      <c r="K364" s="26">
        <f t="shared" ca="1" si="40"/>
        <v>3</v>
      </c>
      <c r="L364" s="26">
        <f t="shared" ca="1" si="40"/>
        <v>1</v>
      </c>
      <c r="M364" s="26">
        <f t="shared" ca="1" si="40"/>
        <v>2</v>
      </c>
      <c r="N364" s="26">
        <f t="shared" ca="1" si="40"/>
        <v>5</v>
      </c>
    </row>
    <row r="365" spans="1:14" ht="19.5" thickBot="1">
      <c r="A365" s="50">
        <f t="shared" si="38"/>
        <v>364</v>
      </c>
      <c r="B365" s="22">
        <f ca="1">Streams!B365</f>
        <v>5</v>
      </c>
      <c r="C365" s="23">
        <f ca="1">VLOOKUP(B365,Partition!$M$2:$N$38,2)</f>
        <v>1</v>
      </c>
      <c r="D365" s="24">
        <f ca="1">COUNTIF(INDEX(C365:INDEX($C$1:C365,IFERROR(LOOKUP(2,1/($D$1:D364=2),ROW($D$1:D364)-MIN(ROW($D$1:D364)-1)),1),),),C365)</f>
        <v>1</v>
      </c>
      <c r="E365" s="23">
        <f t="shared" ca="1" si="35"/>
        <v>6</v>
      </c>
      <c r="F365" s="25">
        <f ca="1">COUNTIF(INDEX(E365:INDEX($E$1:E365,IFERROR(LOOKUP(2,1/($F$1:F364=2),ROW($F$1:F364)-MIN(ROW($F$1:F364)-1)),1),),),E365)</f>
        <v>1</v>
      </c>
      <c r="G365" s="26">
        <f t="shared" ca="1" si="36"/>
        <v>6</v>
      </c>
      <c r="H365" s="26">
        <f t="shared" ca="1" si="40"/>
        <v>4</v>
      </c>
      <c r="I365" s="26">
        <f t="shared" ca="1" si="40"/>
        <v>7</v>
      </c>
      <c r="J365" s="26">
        <f t="shared" ca="1" si="40"/>
        <v>8</v>
      </c>
      <c r="K365" s="26">
        <f t="shared" ca="1" si="40"/>
        <v>3</v>
      </c>
      <c r="L365" s="26">
        <f t="shared" ca="1" si="40"/>
        <v>1</v>
      </c>
      <c r="M365" s="26">
        <f t="shared" ca="1" si="40"/>
        <v>2</v>
      </c>
      <c r="N365" s="26">
        <f t="shared" ca="1" si="40"/>
        <v>5</v>
      </c>
    </row>
    <row r="366" spans="1:14" ht="19.5" thickBot="1">
      <c r="A366" s="50">
        <f t="shared" si="38"/>
        <v>365</v>
      </c>
      <c r="B366" s="22">
        <f ca="1">Streams!B366</f>
        <v>10</v>
      </c>
      <c r="C366" s="23">
        <f ca="1">VLOOKUP(B366,Partition!$M$2:$N$38,2)</f>
        <v>2</v>
      </c>
      <c r="D366" s="24">
        <f ca="1">COUNTIF(INDEX(C366:INDEX($C$1:C366,IFERROR(LOOKUP(2,1/($D$1:D365=2),ROW($D$1:D365)-MIN(ROW($D$1:D365)-1)),1),),),C366)</f>
        <v>1</v>
      </c>
      <c r="E366" s="23">
        <f t="shared" ca="1" si="35"/>
        <v>7</v>
      </c>
      <c r="F366" s="25">
        <f ca="1">COUNTIF(INDEX(E366:INDEX($E$1:E366,IFERROR(LOOKUP(2,1/($F$1:F365=2),ROW($F$1:F365)-MIN(ROW($F$1:F365)-1)),1),),),E366)</f>
        <v>1</v>
      </c>
      <c r="G366" s="26">
        <f t="shared" ca="1" si="36"/>
        <v>1</v>
      </c>
      <c r="H366" s="26">
        <f t="shared" ca="1" si="40"/>
        <v>6</v>
      </c>
      <c r="I366" s="26">
        <f t="shared" ca="1" si="40"/>
        <v>4</v>
      </c>
      <c r="J366" s="26">
        <f t="shared" ca="1" si="40"/>
        <v>7</v>
      </c>
      <c r="K366" s="26">
        <f t="shared" ca="1" si="40"/>
        <v>8</v>
      </c>
      <c r="L366" s="26">
        <f t="shared" ca="1" si="40"/>
        <v>3</v>
      </c>
      <c r="M366" s="26">
        <f t="shared" ca="1" si="40"/>
        <v>2</v>
      </c>
      <c r="N366" s="26">
        <f t="shared" ca="1" si="40"/>
        <v>5</v>
      </c>
    </row>
    <row r="367" spans="1:14" ht="19.5" thickBot="1">
      <c r="A367" s="50">
        <f t="shared" si="38"/>
        <v>366</v>
      </c>
      <c r="B367" s="22">
        <f ca="1">Streams!B367</f>
        <v>0</v>
      </c>
      <c r="C367" s="23">
        <f ca="1">VLOOKUP(B367,Partition!$M$2:$N$38,2)</f>
        <v>0</v>
      </c>
      <c r="D367" s="24">
        <f ca="1">COUNTIF(INDEX(C367:INDEX($C$1:C367,IFERROR(LOOKUP(2,1/($D$1:D366=2),ROW($D$1:D366)-MIN(ROW($D$1:D366)-1)),1),),),C367)</f>
        <v>1</v>
      </c>
      <c r="E367" s="23" t="str">
        <f t="shared" ca="1" si="35"/>
        <v/>
      </c>
      <c r="F367" s="25">
        <f ca="1">COUNTIF(INDEX(E367:INDEX($E$1:E367,IFERROR(LOOKUP(2,1/($F$1:F366=2),ROW($F$1:F366)-MIN(ROW($F$1:F366)-1)),1),),),E367)</f>
        <v>1</v>
      </c>
      <c r="G367" s="26">
        <f t="shared" ca="1" si="36"/>
        <v>2</v>
      </c>
      <c r="H367" s="26">
        <f t="shared" ca="1" si="40"/>
        <v>1</v>
      </c>
      <c r="I367" s="26">
        <f t="shared" ca="1" si="40"/>
        <v>6</v>
      </c>
      <c r="J367" s="26">
        <f t="shared" ca="1" si="40"/>
        <v>4</v>
      </c>
      <c r="K367" s="26">
        <f t="shared" ca="1" si="40"/>
        <v>7</v>
      </c>
      <c r="L367" s="26">
        <f t="shared" ca="1" si="40"/>
        <v>8</v>
      </c>
      <c r="M367" s="26">
        <f t="shared" ca="1" si="40"/>
        <v>3</v>
      </c>
      <c r="N367" s="26">
        <f t="shared" ca="1" si="40"/>
        <v>5</v>
      </c>
    </row>
    <row r="368" spans="1:14" ht="19.5" thickBot="1">
      <c r="A368" s="50">
        <f t="shared" si="38"/>
        <v>367</v>
      </c>
      <c r="B368" s="22">
        <f ca="1">Streams!B368</f>
        <v>22</v>
      </c>
      <c r="C368" s="23">
        <f ca="1">VLOOKUP(B368,Partition!$M$2:$N$38,2)</f>
        <v>6</v>
      </c>
      <c r="D368" s="24">
        <f ca="1">COUNTIF(INDEX(C368:INDEX($C$1:C368,IFERROR(LOOKUP(2,1/($D$1:D367=2),ROW($D$1:D367)-MIN(ROW($D$1:D367)-1)),1),),),C368)</f>
        <v>2</v>
      </c>
      <c r="E368" s="23">
        <f t="shared" ca="1" si="35"/>
        <v>3</v>
      </c>
      <c r="F368" s="25">
        <f ca="1">COUNTIF(INDEX(E368:INDEX($E$1:E368,IFERROR(LOOKUP(2,1/($F$1:F367=2),ROW($F$1:F367)-MIN(ROW($F$1:F367)-1)),1),),),E368)</f>
        <v>1</v>
      </c>
      <c r="G368" s="26">
        <f t="shared" ca="1" si="36"/>
        <v>2</v>
      </c>
      <c r="H368" s="26">
        <f t="shared" ca="1" si="40"/>
        <v>1</v>
      </c>
      <c r="I368" s="26">
        <f t="shared" ca="1" si="40"/>
        <v>6</v>
      </c>
      <c r="J368" s="26">
        <f t="shared" ca="1" si="40"/>
        <v>4</v>
      </c>
      <c r="K368" s="26">
        <f t="shared" ca="1" si="40"/>
        <v>7</v>
      </c>
      <c r="L368" s="26">
        <f t="shared" ca="1" si="40"/>
        <v>8</v>
      </c>
      <c r="M368" s="26">
        <f t="shared" ca="1" si="40"/>
        <v>3</v>
      </c>
      <c r="N368" s="26">
        <f t="shared" ca="1" si="40"/>
        <v>5</v>
      </c>
    </row>
    <row r="369" spans="1:14" ht="19.5" thickBot="1">
      <c r="A369" s="50">
        <f t="shared" si="38"/>
        <v>368</v>
      </c>
      <c r="B369" s="22">
        <f ca="1">Streams!B369</f>
        <v>33</v>
      </c>
      <c r="C369" s="23">
        <f ca="1">VLOOKUP(B369,Partition!$M$2:$N$38,2)</f>
        <v>8</v>
      </c>
      <c r="D369" s="24">
        <f ca="1">COUNTIF(INDEX(C369:INDEX($C$1:C369,IFERROR(LOOKUP(2,1/($D$1:D368=2),ROW($D$1:D368)-MIN(ROW($D$1:D368)-1)),1),),),C369)</f>
        <v>1</v>
      </c>
      <c r="E369" s="23">
        <f t="shared" ca="1" si="35"/>
        <v>6</v>
      </c>
      <c r="F369" s="25">
        <f ca="1">COUNTIF(INDEX(E369:INDEX($E$1:E369,IFERROR(LOOKUP(2,1/($F$1:F368=2),ROW($F$1:F368)-MIN(ROW($F$1:F368)-1)),1),),),E369)</f>
        <v>2</v>
      </c>
      <c r="G369" s="26">
        <f t="shared" ca="1" si="36"/>
        <v>6</v>
      </c>
      <c r="H369" s="26">
        <f t="shared" ca="1" si="40"/>
        <v>2</v>
      </c>
      <c r="I369" s="26">
        <f t="shared" ca="1" si="40"/>
        <v>1</v>
      </c>
      <c r="J369" s="26">
        <f t="shared" ca="1" si="40"/>
        <v>4</v>
      </c>
      <c r="K369" s="26">
        <f t="shared" ca="1" si="40"/>
        <v>7</v>
      </c>
      <c r="L369" s="26">
        <f t="shared" ca="1" si="40"/>
        <v>8</v>
      </c>
      <c r="M369" s="26">
        <f t="shared" ca="1" si="40"/>
        <v>3</v>
      </c>
      <c r="N369" s="26">
        <f t="shared" ca="1" si="40"/>
        <v>5</v>
      </c>
    </row>
    <row r="370" spans="1:14" ht="19.5" thickBot="1">
      <c r="A370" s="50">
        <f t="shared" si="38"/>
        <v>369</v>
      </c>
      <c r="B370" s="22">
        <f ca="1">Streams!B370</f>
        <v>30</v>
      </c>
      <c r="C370" s="23">
        <f ca="1">VLOOKUP(B370,Partition!$M$2:$N$38,2)</f>
        <v>7</v>
      </c>
      <c r="D370" s="24">
        <f ca="1">COUNTIF(INDEX(C370:INDEX($C$1:C370,IFERROR(LOOKUP(2,1/($D$1:D369=2),ROW($D$1:D369)-MIN(ROW($D$1:D369)-1)),1),),),C370)</f>
        <v>1</v>
      </c>
      <c r="E370" s="23">
        <f t="shared" ca="1" si="35"/>
        <v>6</v>
      </c>
      <c r="F370" s="25">
        <f ca="1">COUNTIF(INDEX(E370:INDEX($E$1:E370,IFERROR(LOOKUP(2,1/($F$1:F369=2),ROW($F$1:F369)-MIN(ROW($F$1:F369)-1)),1),),),E370)</f>
        <v>2</v>
      </c>
      <c r="G370" s="26">
        <f t="shared" ca="1" si="36"/>
        <v>8</v>
      </c>
      <c r="H370" s="26">
        <f t="shared" ca="1" si="40"/>
        <v>6</v>
      </c>
      <c r="I370" s="26">
        <f t="shared" ca="1" si="40"/>
        <v>2</v>
      </c>
      <c r="J370" s="26">
        <f t="shared" ca="1" si="40"/>
        <v>1</v>
      </c>
      <c r="K370" s="26">
        <f t="shared" ca="1" si="40"/>
        <v>4</v>
      </c>
      <c r="L370" s="26">
        <f t="shared" ca="1" si="40"/>
        <v>7</v>
      </c>
      <c r="M370" s="26">
        <f t="shared" ca="1" si="40"/>
        <v>3</v>
      </c>
      <c r="N370" s="26">
        <f t="shared" ca="1" si="40"/>
        <v>5</v>
      </c>
    </row>
    <row r="371" spans="1:14" ht="19.5" thickBot="1">
      <c r="A371" s="50">
        <f t="shared" si="38"/>
        <v>370</v>
      </c>
      <c r="B371" s="22">
        <f ca="1">Streams!B371</f>
        <v>4</v>
      </c>
      <c r="C371" s="23">
        <f ca="1">VLOOKUP(B371,Partition!$M$2:$N$38,2)</f>
        <v>2</v>
      </c>
      <c r="D371" s="24">
        <f ca="1">COUNTIF(INDEX(C371:INDEX($C$1:C371,IFERROR(LOOKUP(2,1/($D$1:D370=2),ROW($D$1:D370)-MIN(ROW($D$1:D370)-1)),1),),),C371)</f>
        <v>1</v>
      </c>
      <c r="E371" s="23">
        <f t="shared" ca="1" si="35"/>
        <v>4</v>
      </c>
      <c r="F371" s="25">
        <f ca="1">COUNTIF(INDEX(E371:INDEX($E$1:E371,IFERROR(LOOKUP(2,1/($F$1:F370=2),ROW($F$1:F370)-MIN(ROW($F$1:F370)-1)),1),),),E371)</f>
        <v>1</v>
      </c>
      <c r="G371" s="26">
        <f t="shared" ca="1" si="36"/>
        <v>7</v>
      </c>
      <c r="H371" s="26">
        <f t="shared" ref="H371:N386" ca="1" si="41">IF(AND(G370&lt;&gt;$G371,G370&lt;&gt;G371,G370&lt;&gt;0),G370,H370)</f>
        <v>8</v>
      </c>
      <c r="I371" s="26">
        <f t="shared" ca="1" si="41"/>
        <v>6</v>
      </c>
      <c r="J371" s="26">
        <f t="shared" ca="1" si="41"/>
        <v>2</v>
      </c>
      <c r="K371" s="26">
        <f t="shared" ca="1" si="41"/>
        <v>1</v>
      </c>
      <c r="L371" s="26">
        <f t="shared" ca="1" si="41"/>
        <v>4</v>
      </c>
      <c r="M371" s="26">
        <f t="shared" ca="1" si="41"/>
        <v>3</v>
      </c>
      <c r="N371" s="26">
        <f t="shared" ca="1" si="41"/>
        <v>5</v>
      </c>
    </row>
    <row r="372" spans="1:14" ht="19.5" thickBot="1">
      <c r="A372" s="50">
        <f t="shared" si="38"/>
        <v>371</v>
      </c>
      <c r="B372" s="22">
        <f ca="1">Streams!B372</f>
        <v>27</v>
      </c>
      <c r="C372" s="23">
        <f ca="1">VLOOKUP(B372,Partition!$M$2:$N$38,2)</f>
        <v>5</v>
      </c>
      <c r="D372" s="24">
        <f ca="1">COUNTIF(INDEX(C372:INDEX($C$1:C372,IFERROR(LOOKUP(2,1/($D$1:D371=2),ROW($D$1:D371)-MIN(ROW($D$1:D371)-1)),1),),),C372)</f>
        <v>1</v>
      </c>
      <c r="E372" s="23">
        <f t="shared" ca="1" si="35"/>
        <v>8</v>
      </c>
      <c r="F372" s="25">
        <f ca="1">COUNTIF(INDEX(E372:INDEX($E$1:E372,IFERROR(LOOKUP(2,1/($F$1:F371=2),ROW($F$1:F371)-MIN(ROW($F$1:F371)-1)),1),),),E372)</f>
        <v>1</v>
      </c>
      <c r="G372" s="26">
        <f t="shared" ca="1" si="36"/>
        <v>2</v>
      </c>
      <c r="H372" s="26">
        <f t="shared" ca="1" si="41"/>
        <v>7</v>
      </c>
      <c r="I372" s="26">
        <f t="shared" ca="1" si="41"/>
        <v>8</v>
      </c>
      <c r="J372" s="26">
        <f t="shared" ca="1" si="41"/>
        <v>6</v>
      </c>
      <c r="K372" s="26">
        <f t="shared" ca="1" si="41"/>
        <v>1</v>
      </c>
      <c r="L372" s="26">
        <f t="shared" ca="1" si="41"/>
        <v>4</v>
      </c>
      <c r="M372" s="26">
        <f t="shared" ca="1" si="41"/>
        <v>3</v>
      </c>
      <c r="N372" s="26">
        <f t="shared" ca="1" si="41"/>
        <v>5</v>
      </c>
    </row>
    <row r="373" spans="1:14" ht="19.5" thickBot="1">
      <c r="A373" s="50">
        <f t="shared" si="38"/>
        <v>372</v>
      </c>
      <c r="B373" s="22">
        <f ca="1">Streams!B373</f>
        <v>9</v>
      </c>
      <c r="C373" s="23">
        <f ca="1">VLOOKUP(B373,Partition!$M$2:$N$38,2)</f>
        <v>1</v>
      </c>
      <c r="D373" s="24">
        <f ca="1">COUNTIF(INDEX(C373:INDEX($C$1:C373,IFERROR(LOOKUP(2,1/($D$1:D372=2),ROW($D$1:D372)-MIN(ROW($D$1:D372)-1)),1),),),C373)</f>
        <v>1</v>
      </c>
      <c r="E373" s="23">
        <f t="shared" ca="1" si="35"/>
        <v>6</v>
      </c>
      <c r="F373" s="25">
        <f ca="1">COUNTIF(INDEX(E373:INDEX($E$1:E373,IFERROR(LOOKUP(2,1/($F$1:F372=2),ROW($F$1:F372)-MIN(ROW($F$1:F372)-1)),1),),),E373)</f>
        <v>2</v>
      </c>
      <c r="G373" s="26">
        <f t="shared" ca="1" si="36"/>
        <v>5</v>
      </c>
      <c r="H373" s="26">
        <f t="shared" ca="1" si="41"/>
        <v>2</v>
      </c>
      <c r="I373" s="26">
        <f t="shared" ca="1" si="41"/>
        <v>7</v>
      </c>
      <c r="J373" s="26">
        <f t="shared" ca="1" si="41"/>
        <v>8</v>
      </c>
      <c r="K373" s="26">
        <f t="shared" ca="1" si="41"/>
        <v>6</v>
      </c>
      <c r="L373" s="26">
        <f t="shared" ca="1" si="41"/>
        <v>1</v>
      </c>
      <c r="M373" s="26">
        <f t="shared" ca="1" si="41"/>
        <v>4</v>
      </c>
      <c r="N373" s="26">
        <f t="shared" ca="1" si="41"/>
        <v>3</v>
      </c>
    </row>
    <row r="374" spans="1:14" ht="19.5" thickBot="1">
      <c r="A374" s="50">
        <f t="shared" si="38"/>
        <v>373</v>
      </c>
      <c r="B374" s="22">
        <f ca="1">Streams!B374</f>
        <v>15</v>
      </c>
      <c r="C374" s="23">
        <f ca="1">VLOOKUP(B374,Partition!$M$2:$N$38,2)</f>
        <v>4</v>
      </c>
      <c r="D374" s="24">
        <f ca="1">COUNTIF(INDEX(C374:INDEX($C$1:C374,IFERROR(LOOKUP(2,1/($D$1:D373=2),ROW($D$1:D373)-MIN(ROW($D$1:D373)-1)),1),),),C374)</f>
        <v>1</v>
      </c>
      <c r="E374" s="23">
        <f t="shared" ca="1" si="35"/>
        <v>7</v>
      </c>
      <c r="F374" s="25">
        <f ca="1">COUNTIF(INDEX(E374:INDEX($E$1:E374,IFERROR(LOOKUP(2,1/($F$1:F373=2),ROW($F$1:F373)-MIN(ROW($F$1:F373)-1)),1),),),E374)</f>
        <v>1</v>
      </c>
      <c r="G374" s="26">
        <f t="shared" ca="1" si="36"/>
        <v>1</v>
      </c>
      <c r="H374" s="26">
        <f t="shared" ca="1" si="41"/>
        <v>5</v>
      </c>
      <c r="I374" s="26">
        <f t="shared" ca="1" si="41"/>
        <v>2</v>
      </c>
      <c r="J374" s="26">
        <f t="shared" ca="1" si="41"/>
        <v>7</v>
      </c>
      <c r="K374" s="26">
        <f t="shared" ca="1" si="41"/>
        <v>8</v>
      </c>
      <c r="L374" s="26">
        <f t="shared" ca="1" si="41"/>
        <v>6</v>
      </c>
      <c r="M374" s="26">
        <f t="shared" ca="1" si="41"/>
        <v>4</v>
      </c>
      <c r="N374" s="26">
        <f t="shared" ca="1" si="41"/>
        <v>3</v>
      </c>
    </row>
    <row r="375" spans="1:14" ht="19.5" thickBot="1">
      <c r="A375" s="50">
        <f t="shared" si="38"/>
        <v>374</v>
      </c>
      <c r="B375" s="22">
        <f ca="1">Streams!B375</f>
        <v>18</v>
      </c>
      <c r="C375" s="23">
        <f ca="1">VLOOKUP(B375,Partition!$M$2:$N$38,2)</f>
        <v>3</v>
      </c>
      <c r="D375" s="24">
        <f ca="1">COUNTIF(INDEX(C375:INDEX($C$1:C375,IFERROR(LOOKUP(2,1/($D$1:D374=2),ROW($D$1:D374)-MIN(ROW($D$1:D374)-1)),1),),),C375)</f>
        <v>1</v>
      </c>
      <c r="E375" s="23">
        <f t="shared" ca="1" si="35"/>
        <v>8</v>
      </c>
      <c r="F375" s="25">
        <f ca="1">COUNTIF(INDEX(E375:INDEX($E$1:E375,IFERROR(LOOKUP(2,1/($F$1:F374=2),ROW($F$1:F374)-MIN(ROW($F$1:F374)-1)),1),),),E375)</f>
        <v>1</v>
      </c>
      <c r="G375" s="26">
        <f t="shared" ca="1" si="36"/>
        <v>4</v>
      </c>
      <c r="H375" s="26">
        <f t="shared" ca="1" si="41"/>
        <v>1</v>
      </c>
      <c r="I375" s="26">
        <f t="shared" ca="1" si="41"/>
        <v>5</v>
      </c>
      <c r="J375" s="26">
        <f t="shared" ca="1" si="41"/>
        <v>2</v>
      </c>
      <c r="K375" s="26">
        <f t="shared" ca="1" si="41"/>
        <v>7</v>
      </c>
      <c r="L375" s="26">
        <f t="shared" ca="1" si="41"/>
        <v>8</v>
      </c>
      <c r="M375" s="26">
        <f t="shared" ca="1" si="41"/>
        <v>6</v>
      </c>
      <c r="N375" s="26">
        <f t="shared" ca="1" si="41"/>
        <v>3</v>
      </c>
    </row>
    <row r="376" spans="1:14" ht="19.5" thickBot="1">
      <c r="A376" s="50">
        <f t="shared" si="38"/>
        <v>375</v>
      </c>
      <c r="B376" s="22">
        <f ca="1">Streams!B376</f>
        <v>20</v>
      </c>
      <c r="C376" s="23">
        <f ca="1">VLOOKUP(B376,Partition!$M$2:$N$38,2)</f>
        <v>6</v>
      </c>
      <c r="D376" s="24">
        <f ca="1">COUNTIF(INDEX(C376:INDEX($C$1:C376,IFERROR(LOOKUP(2,1/($D$1:D375=2),ROW($D$1:D375)-MIN(ROW($D$1:D375)-1)),1),),),C376)</f>
        <v>2</v>
      </c>
      <c r="E376" s="23">
        <f t="shared" ca="1" si="35"/>
        <v>8</v>
      </c>
      <c r="F376" s="25">
        <f ca="1">COUNTIF(INDEX(E376:INDEX($E$1:E376,IFERROR(LOOKUP(2,1/($F$1:F375=2),ROW($F$1:F375)-MIN(ROW($F$1:F375)-1)),1),),),E376)</f>
        <v>2</v>
      </c>
      <c r="G376" s="26">
        <f t="shared" ca="1" si="36"/>
        <v>3</v>
      </c>
      <c r="H376" s="26">
        <f t="shared" ca="1" si="41"/>
        <v>4</v>
      </c>
      <c r="I376" s="26">
        <f t="shared" ca="1" si="41"/>
        <v>1</v>
      </c>
      <c r="J376" s="26">
        <f t="shared" ca="1" si="41"/>
        <v>5</v>
      </c>
      <c r="K376" s="26">
        <f t="shared" ca="1" si="41"/>
        <v>2</v>
      </c>
      <c r="L376" s="26">
        <f t="shared" ca="1" si="41"/>
        <v>7</v>
      </c>
      <c r="M376" s="26">
        <f t="shared" ca="1" si="41"/>
        <v>8</v>
      </c>
      <c r="N376" s="26">
        <f t="shared" ca="1" si="41"/>
        <v>6</v>
      </c>
    </row>
    <row r="377" spans="1:14" ht="19.5" thickBot="1">
      <c r="A377" s="50">
        <f t="shared" si="38"/>
        <v>376</v>
      </c>
      <c r="B377" s="22">
        <f ca="1">Streams!B377</f>
        <v>20</v>
      </c>
      <c r="C377" s="23">
        <f ca="1">VLOOKUP(B377,Partition!$M$2:$N$38,2)</f>
        <v>6</v>
      </c>
      <c r="D377" s="24">
        <f ca="1">COUNTIF(INDEX(C377:INDEX($C$1:C377,IFERROR(LOOKUP(2,1/($D$1:D376=2),ROW($D$1:D376)-MIN(ROW($D$1:D376)-1)),1),),),C377)</f>
        <v>2</v>
      </c>
      <c r="E377" s="23">
        <f t="shared" ca="1" si="35"/>
        <v>1</v>
      </c>
      <c r="F377" s="25">
        <f ca="1">COUNTIF(INDEX(E377:INDEX($E$1:E377,IFERROR(LOOKUP(2,1/($F$1:F376=2),ROW($F$1:F376)-MIN(ROW($F$1:F376)-1)),1),),),E377)</f>
        <v>1</v>
      </c>
      <c r="G377" s="26">
        <f t="shared" ca="1" si="36"/>
        <v>6</v>
      </c>
      <c r="H377" s="26">
        <f t="shared" ca="1" si="41"/>
        <v>3</v>
      </c>
      <c r="I377" s="26">
        <f t="shared" ca="1" si="41"/>
        <v>4</v>
      </c>
      <c r="J377" s="26">
        <f t="shared" ca="1" si="41"/>
        <v>1</v>
      </c>
      <c r="K377" s="26">
        <f t="shared" ca="1" si="41"/>
        <v>5</v>
      </c>
      <c r="L377" s="26">
        <f t="shared" ca="1" si="41"/>
        <v>2</v>
      </c>
      <c r="M377" s="26">
        <f t="shared" ca="1" si="41"/>
        <v>7</v>
      </c>
      <c r="N377" s="26">
        <f t="shared" ca="1" si="41"/>
        <v>8</v>
      </c>
    </row>
    <row r="378" spans="1:14" ht="19.5" thickBot="1">
      <c r="A378" s="50">
        <f t="shared" si="38"/>
        <v>377</v>
      </c>
      <c r="B378" s="22">
        <f ca="1">Streams!B378</f>
        <v>16</v>
      </c>
      <c r="C378" s="23">
        <f ca="1">VLOOKUP(B378,Partition!$M$2:$N$38,2)</f>
        <v>3</v>
      </c>
      <c r="D378" s="24">
        <f ca="1">COUNTIF(INDEX(C378:INDEX($C$1:C378,IFERROR(LOOKUP(2,1/($D$1:D377=2),ROW($D$1:D377)-MIN(ROW($D$1:D377)-1)),1),),),C378)</f>
        <v>1</v>
      </c>
      <c r="E378" s="23">
        <f t="shared" ca="1" si="35"/>
        <v>2</v>
      </c>
      <c r="F378" s="25">
        <f ca="1">COUNTIF(INDEX(E378:INDEX($E$1:E378,IFERROR(LOOKUP(2,1/($F$1:F377=2),ROW($F$1:F377)-MIN(ROW($F$1:F377)-1)),1),),),E378)</f>
        <v>1</v>
      </c>
      <c r="G378" s="26">
        <f t="shared" ca="1" si="36"/>
        <v>6</v>
      </c>
      <c r="H378" s="26">
        <f t="shared" ca="1" si="41"/>
        <v>3</v>
      </c>
      <c r="I378" s="26">
        <f t="shared" ca="1" si="41"/>
        <v>4</v>
      </c>
      <c r="J378" s="26">
        <f t="shared" ca="1" si="41"/>
        <v>1</v>
      </c>
      <c r="K378" s="26">
        <f t="shared" ca="1" si="41"/>
        <v>5</v>
      </c>
      <c r="L378" s="26">
        <f t="shared" ca="1" si="41"/>
        <v>2</v>
      </c>
      <c r="M378" s="26">
        <f t="shared" ca="1" si="41"/>
        <v>7</v>
      </c>
      <c r="N378" s="26">
        <f t="shared" ca="1" si="41"/>
        <v>8</v>
      </c>
    </row>
    <row r="379" spans="1:14" ht="19.5" thickBot="1">
      <c r="A379" s="50">
        <f t="shared" si="38"/>
        <v>378</v>
      </c>
      <c r="B379" s="22">
        <f ca="1">Streams!B379</f>
        <v>2</v>
      </c>
      <c r="C379" s="23">
        <f ca="1">VLOOKUP(B379,Partition!$M$2:$N$38,2)</f>
        <v>2</v>
      </c>
      <c r="D379" s="24">
        <f ca="1">COUNTIF(INDEX(C379:INDEX($C$1:C379,IFERROR(LOOKUP(2,1/($D$1:D378=2),ROW($D$1:D378)-MIN(ROW($D$1:D378)-1)),1),),),C379)</f>
        <v>1</v>
      </c>
      <c r="E379" s="23">
        <f t="shared" ca="1" si="35"/>
        <v>6</v>
      </c>
      <c r="F379" s="25">
        <f ca="1">COUNTIF(INDEX(E379:INDEX($E$1:E379,IFERROR(LOOKUP(2,1/($F$1:F378=2),ROW($F$1:F378)-MIN(ROW($F$1:F378)-1)),1),),),E379)</f>
        <v>1</v>
      </c>
      <c r="G379" s="26">
        <f t="shared" ca="1" si="36"/>
        <v>3</v>
      </c>
      <c r="H379" s="26">
        <f t="shared" ca="1" si="41"/>
        <v>6</v>
      </c>
      <c r="I379" s="26">
        <f t="shared" ca="1" si="41"/>
        <v>4</v>
      </c>
      <c r="J379" s="26">
        <f t="shared" ca="1" si="41"/>
        <v>1</v>
      </c>
      <c r="K379" s="26">
        <f t="shared" ca="1" si="41"/>
        <v>5</v>
      </c>
      <c r="L379" s="26">
        <f t="shared" ca="1" si="41"/>
        <v>2</v>
      </c>
      <c r="M379" s="26">
        <f t="shared" ca="1" si="41"/>
        <v>7</v>
      </c>
      <c r="N379" s="26">
        <f t="shared" ca="1" si="41"/>
        <v>8</v>
      </c>
    </row>
    <row r="380" spans="1:14" ht="19.5" thickBot="1">
      <c r="A380" s="50">
        <f t="shared" si="38"/>
        <v>379</v>
      </c>
      <c r="B380" s="22">
        <f ca="1">Streams!B380</f>
        <v>21</v>
      </c>
      <c r="C380" s="23">
        <f ca="1">VLOOKUP(B380,Partition!$M$2:$N$38,2)</f>
        <v>5</v>
      </c>
      <c r="D380" s="24">
        <f ca="1">COUNTIF(INDEX(C380:INDEX($C$1:C380,IFERROR(LOOKUP(2,1/($D$1:D379=2),ROW($D$1:D379)-MIN(ROW($D$1:D379)-1)),1),),),C380)</f>
        <v>1</v>
      </c>
      <c r="E380" s="23">
        <f t="shared" ca="1" si="35"/>
        <v>6</v>
      </c>
      <c r="F380" s="25">
        <f ca="1">COUNTIF(INDEX(E380:INDEX($E$1:E380,IFERROR(LOOKUP(2,1/($F$1:F379=2),ROW($F$1:F379)-MIN(ROW($F$1:F379)-1)),1),),),E380)</f>
        <v>2</v>
      </c>
      <c r="G380" s="26">
        <f t="shared" ca="1" si="36"/>
        <v>2</v>
      </c>
      <c r="H380" s="26">
        <f t="shared" ca="1" si="41"/>
        <v>3</v>
      </c>
      <c r="I380" s="26">
        <f t="shared" ca="1" si="41"/>
        <v>6</v>
      </c>
      <c r="J380" s="26">
        <f t="shared" ca="1" si="41"/>
        <v>4</v>
      </c>
      <c r="K380" s="26">
        <f t="shared" ca="1" si="41"/>
        <v>1</v>
      </c>
      <c r="L380" s="26">
        <f t="shared" ca="1" si="41"/>
        <v>5</v>
      </c>
      <c r="M380" s="26">
        <f t="shared" ca="1" si="41"/>
        <v>7</v>
      </c>
      <c r="N380" s="26">
        <f t="shared" ca="1" si="41"/>
        <v>8</v>
      </c>
    </row>
    <row r="381" spans="1:14" ht="19.5" thickBot="1">
      <c r="A381" s="50">
        <f t="shared" si="38"/>
        <v>380</v>
      </c>
      <c r="B381" s="22">
        <f ca="1">Streams!B381</f>
        <v>30</v>
      </c>
      <c r="C381" s="23">
        <f ca="1">VLOOKUP(B381,Partition!$M$2:$N$38,2)</f>
        <v>7</v>
      </c>
      <c r="D381" s="24">
        <f ca="1">COUNTIF(INDEX(C381:INDEX($C$1:C381,IFERROR(LOOKUP(2,1/($D$1:D380=2),ROW($D$1:D380)-MIN(ROW($D$1:D380)-1)),1),),),C381)</f>
        <v>1</v>
      </c>
      <c r="E381" s="23">
        <f t="shared" ca="1" si="35"/>
        <v>7</v>
      </c>
      <c r="F381" s="25">
        <f ca="1">COUNTIF(INDEX(E381:INDEX($E$1:E381,IFERROR(LOOKUP(2,1/($F$1:F380=2),ROW($F$1:F380)-MIN(ROW($F$1:F380)-1)),1),),),E381)</f>
        <v>1</v>
      </c>
      <c r="G381" s="26">
        <f t="shared" ca="1" si="36"/>
        <v>5</v>
      </c>
      <c r="H381" s="26">
        <f t="shared" ca="1" si="41"/>
        <v>2</v>
      </c>
      <c r="I381" s="26">
        <f t="shared" ca="1" si="41"/>
        <v>3</v>
      </c>
      <c r="J381" s="26">
        <f t="shared" ca="1" si="41"/>
        <v>6</v>
      </c>
      <c r="K381" s="26">
        <f t="shared" ca="1" si="41"/>
        <v>4</v>
      </c>
      <c r="L381" s="26">
        <f t="shared" ca="1" si="41"/>
        <v>1</v>
      </c>
      <c r="M381" s="26">
        <f t="shared" ca="1" si="41"/>
        <v>7</v>
      </c>
      <c r="N381" s="26">
        <f t="shared" ca="1" si="41"/>
        <v>8</v>
      </c>
    </row>
    <row r="382" spans="1:14" ht="19.5" thickBot="1">
      <c r="A382" s="50">
        <f t="shared" si="38"/>
        <v>381</v>
      </c>
      <c r="B382" s="22">
        <f ca="1">Streams!B382</f>
        <v>16</v>
      </c>
      <c r="C382" s="23">
        <f ca="1">VLOOKUP(B382,Partition!$M$2:$N$38,2)</f>
        <v>3</v>
      </c>
      <c r="D382" s="24">
        <f ca="1">COUNTIF(INDEX(C382:INDEX($C$1:C382,IFERROR(LOOKUP(2,1/($D$1:D381=2),ROW($D$1:D381)-MIN(ROW($D$1:D381)-1)),1),),),C382)</f>
        <v>2</v>
      </c>
      <c r="E382" s="23">
        <f t="shared" ca="1" si="35"/>
        <v>4</v>
      </c>
      <c r="F382" s="25">
        <f ca="1">COUNTIF(INDEX(E382:INDEX($E$1:E382,IFERROR(LOOKUP(2,1/($F$1:F381=2),ROW($F$1:F381)-MIN(ROW($F$1:F381)-1)),1),),),E382)</f>
        <v>1</v>
      </c>
      <c r="G382" s="26">
        <f t="shared" ca="1" si="36"/>
        <v>7</v>
      </c>
      <c r="H382" s="26">
        <f t="shared" ca="1" si="41"/>
        <v>5</v>
      </c>
      <c r="I382" s="26">
        <f t="shared" ca="1" si="41"/>
        <v>2</v>
      </c>
      <c r="J382" s="26">
        <f t="shared" ca="1" si="41"/>
        <v>3</v>
      </c>
      <c r="K382" s="26">
        <f t="shared" ca="1" si="41"/>
        <v>6</v>
      </c>
      <c r="L382" s="26">
        <f t="shared" ca="1" si="41"/>
        <v>4</v>
      </c>
      <c r="M382" s="26">
        <f t="shared" ca="1" si="41"/>
        <v>1</v>
      </c>
      <c r="N382" s="26">
        <f t="shared" ca="1" si="41"/>
        <v>8</v>
      </c>
    </row>
    <row r="383" spans="1:14" ht="19.5" thickBot="1">
      <c r="A383" s="50">
        <f t="shared" si="38"/>
        <v>382</v>
      </c>
      <c r="B383" s="22">
        <f ca="1">Streams!B383</f>
        <v>20</v>
      </c>
      <c r="C383" s="23">
        <f ca="1">VLOOKUP(B383,Partition!$M$2:$N$38,2)</f>
        <v>6</v>
      </c>
      <c r="D383" s="24">
        <f ca="1">COUNTIF(INDEX(C383:INDEX($C$1:C383,IFERROR(LOOKUP(2,1/($D$1:D382=2),ROW($D$1:D382)-MIN(ROW($D$1:D382)-1)),1),),),C383)</f>
        <v>1</v>
      </c>
      <c r="E383" s="23">
        <f t="shared" ca="1" si="35"/>
        <v>5</v>
      </c>
      <c r="F383" s="25">
        <f ca="1">COUNTIF(INDEX(E383:INDEX($E$1:E383,IFERROR(LOOKUP(2,1/($F$1:F382=2),ROW($F$1:F382)-MIN(ROW($F$1:F382)-1)),1),),),E383)</f>
        <v>1</v>
      </c>
      <c r="G383" s="26">
        <f t="shared" ca="1" si="36"/>
        <v>3</v>
      </c>
      <c r="H383" s="26">
        <f t="shared" ca="1" si="41"/>
        <v>7</v>
      </c>
      <c r="I383" s="26">
        <f t="shared" ca="1" si="41"/>
        <v>5</v>
      </c>
      <c r="J383" s="26">
        <f t="shared" ca="1" si="41"/>
        <v>2</v>
      </c>
      <c r="K383" s="26">
        <f t="shared" ca="1" si="41"/>
        <v>6</v>
      </c>
      <c r="L383" s="26">
        <f t="shared" ca="1" si="41"/>
        <v>4</v>
      </c>
      <c r="M383" s="26">
        <f t="shared" ca="1" si="41"/>
        <v>1</v>
      </c>
      <c r="N383" s="26">
        <f t="shared" ca="1" si="41"/>
        <v>8</v>
      </c>
    </row>
    <row r="384" spans="1:14" ht="19.5" thickBot="1">
      <c r="A384" s="50">
        <f t="shared" si="38"/>
        <v>383</v>
      </c>
      <c r="B384" s="22">
        <f ca="1">Streams!B384</f>
        <v>1</v>
      </c>
      <c r="C384" s="23">
        <f ca="1">VLOOKUP(B384,Partition!$M$2:$N$38,2)</f>
        <v>1</v>
      </c>
      <c r="D384" s="24">
        <f ca="1">COUNTIF(INDEX(C384:INDEX($C$1:C384,IFERROR(LOOKUP(2,1/($D$1:D383=2),ROW($D$1:D383)-MIN(ROW($D$1:D383)-1)),1),),),C384)</f>
        <v>1</v>
      </c>
      <c r="E384" s="23">
        <f t="shared" ca="1" si="35"/>
        <v>7</v>
      </c>
      <c r="F384" s="25">
        <f ca="1">COUNTIF(INDEX(E384:INDEX($E$1:E384,IFERROR(LOOKUP(2,1/($F$1:F383=2),ROW($F$1:F383)-MIN(ROW($F$1:F383)-1)),1),),),E384)</f>
        <v>2</v>
      </c>
      <c r="G384" s="26">
        <f t="shared" ca="1" si="36"/>
        <v>6</v>
      </c>
      <c r="H384" s="26">
        <f t="shared" ca="1" si="41"/>
        <v>3</v>
      </c>
      <c r="I384" s="26">
        <f t="shared" ca="1" si="41"/>
        <v>7</v>
      </c>
      <c r="J384" s="26">
        <f t="shared" ca="1" si="41"/>
        <v>5</v>
      </c>
      <c r="K384" s="26">
        <f t="shared" ca="1" si="41"/>
        <v>2</v>
      </c>
      <c r="L384" s="26">
        <f t="shared" ca="1" si="41"/>
        <v>4</v>
      </c>
      <c r="M384" s="26">
        <f t="shared" ca="1" si="41"/>
        <v>1</v>
      </c>
      <c r="N384" s="26">
        <f t="shared" ca="1" si="41"/>
        <v>8</v>
      </c>
    </row>
    <row r="385" spans="1:14" ht="19.5" thickBot="1">
      <c r="A385" s="50">
        <f t="shared" si="38"/>
        <v>384</v>
      </c>
      <c r="B385" s="22">
        <f ca="1">Streams!B385</f>
        <v>18</v>
      </c>
      <c r="C385" s="23">
        <f ca="1">VLOOKUP(B385,Partition!$M$2:$N$38,2)</f>
        <v>3</v>
      </c>
      <c r="D385" s="24">
        <f ca="1">COUNTIF(INDEX(C385:INDEX($C$1:C385,IFERROR(LOOKUP(2,1/($D$1:D384=2),ROW($D$1:D384)-MIN(ROW($D$1:D384)-1)),1),),),C385)</f>
        <v>2</v>
      </c>
      <c r="E385" s="23">
        <f t="shared" ca="1" si="35"/>
        <v>3</v>
      </c>
      <c r="F385" s="25">
        <f ca="1">COUNTIF(INDEX(E385:INDEX($E$1:E385,IFERROR(LOOKUP(2,1/($F$1:F384=2),ROW($F$1:F384)-MIN(ROW($F$1:F384)-1)),1),),),E385)</f>
        <v>1</v>
      </c>
      <c r="G385" s="26">
        <f t="shared" ca="1" si="36"/>
        <v>1</v>
      </c>
      <c r="H385" s="26">
        <f t="shared" ca="1" si="41"/>
        <v>6</v>
      </c>
      <c r="I385" s="26">
        <f t="shared" ca="1" si="41"/>
        <v>3</v>
      </c>
      <c r="J385" s="26">
        <f t="shared" ca="1" si="41"/>
        <v>7</v>
      </c>
      <c r="K385" s="26">
        <f t="shared" ca="1" si="41"/>
        <v>5</v>
      </c>
      <c r="L385" s="26">
        <f t="shared" ca="1" si="41"/>
        <v>2</v>
      </c>
      <c r="M385" s="26">
        <f t="shared" ca="1" si="41"/>
        <v>4</v>
      </c>
      <c r="N385" s="26">
        <f t="shared" ca="1" si="41"/>
        <v>8</v>
      </c>
    </row>
    <row r="386" spans="1:14" ht="19.5" thickBot="1">
      <c r="A386" s="50">
        <f t="shared" si="38"/>
        <v>385</v>
      </c>
      <c r="B386" s="22">
        <f ca="1">Streams!B386</f>
        <v>1</v>
      </c>
      <c r="C386" s="23">
        <f ca="1">VLOOKUP(B386,Partition!$M$2:$N$38,2)</f>
        <v>1</v>
      </c>
      <c r="D386" s="24">
        <f ca="1">COUNTIF(INDEX(C386:INDEX($C$1:C386,IFERROR(LOOKUP(2,1/($D$1:D385=2),ROW($D$1:D385)-MIN(ROW($D$1:D385)-1)),1),),),C386)</f>
        <v>1</v>
      </c>
      <c r="E386" s="23">
        <f t="shared" ca="1" si="35"/>
        <v>2</v>
      </c>
      <c r="F386" s="25">
        <f ca="1">COUNTIF(INDEX(E386:INDEX($E$1:E386,IFERROR(LOOKUP(2,1/($F$1:F385=2),ROW($F$1:F385)-MIN(ROW($F$1:F385)-1)),1),),),E386)</f>
        <v>1</v>
      </c>
      <c r="G386" s="26">
        <f t="shared" ca="1" si="36"/>
        <v>3</v>
      </c>
      <c r="H386" s="26">
        <f t="shared" ca="1" si="41"/>
        <v>1</v>
      </c>
      <c r="I386" s="26">
        <f t="shared" ca="1" si="41"/>
        <v>6</v>
      </c>
      <c r="J386" s="26">
        <f t="shared" ca="1" si="41"/>
        <v>7</v>
      </c>
      <c r="K386" s="26">
        <f t="shared" ca="1" si="41"/>
        <v>5</v>
      </c>
      <c r="L386" s="26">
        <f t="shared" ca="1" si="41"/>
        <v>2</v>
      </c>
      <c r="M386" s="26">
        <f t="shared" ca="1" si="41"/>
        <v>4</v>
      </c>
      <c r="N386" s="26">
        <f t="shared" ca="1" si="41"/>
        <v>8</v>
      </c>
    </row>
    <row r="387" spans="1:14" ht="19.5" thickBot="1">
      <c r="A387" s="50">
        <f t="shared" si="38"/>
        <v>386</v>
      </c>
      <c r="B387" s="22">
        <f ca="1">Streams!B387</f>
        <v>8</v>
      </c>
      <c r="C387" s="23">
        <f ca="1">VLOOKUP(B387,Partition!$M$2:$N$38,2)</f>
        <v>2</v>
      </c>
      <c r="D387" s="24">
        <f ca="1">COUNTIF(INDEX(C387:INDEX($C$1:C387,IFERROR(LOOKUP(2,1/($D$1:D386=2),ROW($D$1:D386)-MIN(ROW($D$1:D386)-1)),1),),),C387)</f>
        <v>1</v>
      </c>
      <c r="E387" s="23">
        <f t="shared" ref="E387:E450" ca="1" si="42">IF(C387=G387,1,IF(C387=H387,2,IF(C387=I387,3,IF(C387=J387,4,IF(C387=K387,5,IF(C387=L387,6,IF(C387=M387,7,IF(C387=N387,8,""))))))))</f>
        <v>6</v>
      </c>
      <c r="F387" s="25">
        <f ca="1">COUNTIF(INDEX(E387:INDEX($E$1:E387,IFERROR(LOOKUP(2,1/($F$1:F386=2),ROW($F$1:F386)-MIN(ROW($F$1:F386)-1)),1),),),E387)</f>
        <v>1</v>
      </c>
      <c r="G387" s="26">
        <f t="shared" ref="G387:G450" ca="1" si="43">IF(C386&lt;&gt;0,C386,G386)</f>
        <v>1</v>
      </c>
      <c r="H387" s="26">
        <f t="shared" ref="H387:N402" ca="1" si="44">IF(AND(G386&lt;&gt;$G387,G386&lt;&gt;G387,G386&lt;&gt;0),G386,H386)</f>
        <v>3</v>
      </c>
      <c r="I387" s="26">
        <f t="shared" ca="1" si="44"/>
        <v>6</v>
      </c>
      <c r="J387" s="26">
        <f t="shared" ca="1" si="44"/>
        <v>7</v>
      </c>
      <c r="K387" s="26">
        <f t="shared" ca="1" si="44"/>
        <v>5</v>
      </c>
      <c r="L387" s="26">
        <f t="shared" ca="1" si="44"/>
        <v>2</v>
      </c>
      <c r="M387" s="26">
        <f t="shared" ca="1" si="44"/>
        <v>4</v>
      </c>
      <c r="N387" s="26">
        <f t="shared" ca="1" si="44"/>
        <v>8</v>
      </c>
    </row>
    <row r="388" spans="1:14" ht="19.5" thickBot="1">
      <c r="A388" s="50">
        <f t="shared" ref="A388:A451" si="45">1+A387</f>
        <v>387</v>
      </c>
      <c r="B388" s="22">
        <f ca="1">Streams!B388</f>
        <v>14</v>
      </c>
      <c r="C388" s="23">
        <f ca="1">VLOOKUP(B388,Partition!$M$2:$N$38,2)</f>
        <v>3</v>
      </c>
      <c r="D388" s="24">
        <f ca="1">COUNTIF(INDEX(C388:INDEX($C$1:C388,IFERROR(LOOKUP(2,1/($D$1:D387=2),ROW($D$1:D387)-MIN(ROW($D$1:D387)-1)),1),),),C388)</f>
        <v>2</v>
      </c>
      <c r="E388" s="23">
        <f t="shared" ca="1" si="42"/>
        <v>3</v>
      </c>
      <c r="F388" s="25">
        <f ca="1">COUNTIF(INDEX(E388:INDEX($E$1:E388,IFERROR(LOOKUP(2,1/($F$1:F387=2),ROW($F$1:F387)-MIN(ROW($F$1:F387)-1)),1),),),E388)</f>
        <v>2</v>
      </c>
      <c r="G388" s="26">
        <f t="shared" ca="1" si="43"/>
        <v>2</v>
      </c>
      <c r="H388" s="26">
        <f t="shared" ca="1" si="44"/>
        <v>1</v>
      </c>
      <c r="I388" s="26">
        <f t="shared" ca="1" si="44"/>
        <v>3</v>
      </c>
      <c r="J388" s="26">
        <f t="shared" ca="1" si="44"/>
        <v>6</v>
      </c>
      <c r="K388" s="26">
        <f t="shared" ca="1" si="44"/>
        <v>7</v>
      </c>
      <c r="L388" s="26">
        <f t="shared" ca="1" si="44"/>
        <v>5</v>
      </c>
      <c r="M388" s="26">
        <f t="shared" ca="1" si="44"/>
        <v>4</v>
      </c>
      <c r="N388" s="26">
        <f t="shared" ca="1" si="44"/>
        <v>8</v>
      </c>
    </row>
    <row r="389" spans="1:14" ht="19.5" thickBot="1">
      <c r="A389" s="50">
        <f t="shared" si="45"/>
        <v>388</v>
      </c>
      <c r="B389" s="22">
        <f ca="1">Streams!B389</f>
        <v>19</v>
      </c>
      <c r="C389" s="23">
        <f ca="1">VLOOKUP(B389,Partition!$M$2:$N$38,2)</f>
        <v>5</v>
      </c>
      <c r="D389" s="24">
        <f ca="1">COUNTIF(INDEX(C389:INDEX($C$1:C389,IFERROR(LOOKUP(2,1/($D$1:D388=2),ROW($D$1:D388)-MIN(ROW($D$1:D388)-1)),1),),),C389)</f>
        <v>1</v>
      </c>
      <c r="E389" s="23">
        <f t="shared" ca="1" si="42"/>
        <v>6</v>
      </c>
      <c r="F389" s="25">
        <f ca="1">COUNTIF(INDEX(E389:INDEX($E$1:E389,IFERROR(LOOKUP(2,1/($F$1:F388=2),ROW($F$1:F388)-MIN(ROW($F$1:F388)-1)),1),),),E389)</f>
        <v>1</v>
      </c>
      <c r="G389" s="26">
        <f t="shared" ca="1" si="43"/>
        <v>3</v>
      </c>
      <c r="H389" s="26">
        <f t="shared" ca="1" si="44"/>
        <v>2</v>
      </c>
      <c r="I389" s="26">
        <f t="shared" ca="1" si="44"/>
        <v>1</v>
      </c>
      <c r="J389" s="26">
        <f t="shared" ca="1" si="44"/>
        <v>6</v>
      </c>
      <c r="K389" s="26">
        <f t="shared" ca="1" si="44"/>
        <v>7</v>
      </c>
      <c r="L389" s="26">
        <f t="shared" ca="1" si="44"/>
        <v>5</v>
      </c>
      <c r="M389" s="26">
        <f t="shared" ca="1" si="44"/>
        <v>4</v>
      </c>
      <c r="N389" s="26">
        <f t="shared" ca="1" si="44"/>
        <v>8</v>
      </c>
    </row>
    <row r="390" spans="1:14" ht="19.5" thickBot="1">
      <c r="A390" s="50">
        <f t="shared" si="45"/>
        <v>389</v>
      </c>
      <c r="B390" s="22">
        <f ca="1">Streams!B390</f>
        <v>9</v>
      </c>
      <c r="C390" s="23">
        <f ca="1">VLOOKUP(B390,Partition!$M$2:$N$38,2)</f>
        <v>1</v>
      </c>
      <c r="D390" s="24">
        <f ca="1">COUNTIF(INDEX(C390:INDEX($C$1:C390,IFERROR(LOOKUP(2,1/($D$1:D389=2),ROW($D$1:D389)-MIN(ROW($D$1:D389)-1)),1),),),C390)</f>
        <v>1</v>
      </c>
      <c r="E390" s="23">
        <f t="shared" ca="1" si="42"/>
        <v>4</v>
      </c>
      <c r="F390" s="25">
        <f ca="1">COUNTIF(INDEX(E390:INDEX($E$1:E390,IFERROR(LOOKUP(2,1/($F$1:F389=2),ROW($F$1:F389)-MIN(ROW($F$1:F389)-1)),1),),),E390)</f>
        <v>1</v>
      </c>
      <c r="G390" s="26">
        <f t="shared" ca="1" si="43"/>
        <v>5</v>
      </c>
      <c r="H390" s="26">
        <f t="shared" ca="1" si="44"/>
        <v>3</v>
      </c>
      <c r="I390" s="26">
        <f t="shared" ca="1" si="44"/>
        <v>2</v>
      </c>
      <c r="J390" s="26">
        <f t="shared" ca="1" si="44"/>
        <v>1</v>
      </c>
      <c r="K390" s="26">
        <f t="shared" ca="1" si="44"/>
        <v>6</v>
      </c>
      <c r="L390" s="26">
        <f t="shared" ca="1" si="44"/>
        <v>7</v>
      </c>
      <c r="M390" s="26">
        <f t="shared" ca="1" si="44"/>
        <v>4</v>
      </c>
      <c r="N390" s="26">
        <f t="shared" ca="1" si="44"/>
        <v>8</v>
      </c>
    </row>
    <row r="391" spans="1:14" ht="19.5" thickBot="1">
      <c r="A391" s="50">
        <f t="shared" si="45"/>
        <v>390</v>
      </c>
      <c r="B391" s="22">
        <f ca="1">Streams!B391</f>
        <v>36</v>
      </c>
      <c r="C391" s="23">
        <f ca="1">VLOOKUP(B391,Partition!$M$2:$N$38,2)</f>
        <v>7</v>
      </c>
      <c r="D391" s="24">
        <f ca="1">COUNTIF(INDEX(C391:INDEX($C$1:C391,IFERROR(LOOKUP(2,1/($D$1:D390=2),ROW($D$1:D390)-MIN(ROW($D$1:D390)-1)),1),),),C391)</f>
        <v>1</v>
      </c>
      <c r="E391" s="23">
        <f t="shared" ca="1" si="42"/>
        <v>6</v>
      </c>
      <c r="F391" s="25">
        <f ca="1">COUNTIF(INDEX(E391:INDEX($E$1:E391,IFERROR(LOOKUP(2,1/($F$1:F390=2),ROW($F$1:F390)-MIN(ROW($F$1:F390)-1)),1),),),E391)</f>
        <v>2</v>
      </c>
      <c r="G391" s="26">
        <f t="shared" ca="1" si="43"/>
        <v>1</v>
      </c>
      <c r="H391" s="26">
        <f t="shared" ca="1" si="44"/>
        <v>5</v>
      </c>
      <c r="I391" s="26">
        <f t="shared" ca="1" si="44"/>
        <v>3</v>
      </c>
      <c r="J391" s="26">
        <f t="shared" ca="1" si="44"/>
        <v>2</v>
      </c>
      <c r="K391" s="26">
        <f t="shared" ca="1" si="44"/>
        <v>6</v>
      </c>
      <c r="L391" s="26">
        <f t="shared" ca="1" si="44"/>
        <v>7</v>
      </c>
      <c r="M391" s="26">
        <f t="shared" ca="1" si="44"/>
        <v>4</v>
      </c>
      <c r="N391" s="26">
        <f t="shared" ca="1" si="44"/>
        <v>8</v>
      </c>
    </row>
    <row r="392" spans="1:14" ht="19.5" thickBot="1">
      <c r="A392" s="50">
        <f t="shared" si="45"/>
        <v>391</v>
      </c>
      <c r="B392" s="22">
        <f ca="1">Streams!B392</f>
        <v>6</v>
      </c>
      <c r="C392" s="23">
        <f ca="1">VLOOKUP(B392,Partition!$M$2:$N$38,2)</f>
        <v>2</v>
      </c>
      <c r="D392" s="24">
        <f ca="1">COUNTIF(INDEX(C392:INDEX($C$1:C392,IFERROR(LOOKUP(2,1/($D$1:D391=2),ROW($D$1:D391)-MIN(ROW($D$1:D391)-1)),1),),),C392)</f>
        <v>1</v>
      </c>
      <c r="E392" s="23">
        <f t="shared" ca="1" si="42"/>
        <v>5</v>
      </c>
      <c r="F392" s="25">
        <f ca="1">COUNTIF(INDEX(E392:INDEX($E$1:E392,IFERROR(LOOKUP(2,1/($F$1:F391=2),ROW($F$1:F391)-MIN(ROW($F$1:F391)-1)),1),),),E392)</f>
        <v>1</v>
      </c>
      <c r="G392" s="26">
        <f t="shared" ca="1" si="43"/>
        <v>7</v>
      </c>
      <c r="H392" s="26">
        <f t="shared" ca="1" si="44"/>
        <v>1</v>
      </c>
      <c r="I392" s="26">
        <f t="shared" ca="1" si="44"/>
        <v>5</v>
      </c>
      <c r="J392" s="26">
        <f t="shared" ca="1" si="44"/>
        <v>3</v>
      </c>
      <c r="K392" s="26">
        <f t="shared" ca="1" si="44"/>
        <v>2</v>
      </c>
      <c r="L392" s="26">
        <f t="shared" ca="1" si="44"/>
        <v>6</v>
      </c>
      <c r="M392" s="26">
        <f t="shared" ca="1" si="44"/>
        <v>4</v>
      </c>
      <c r="N392" s="26">
        <f t="shared" ca="1" si="44"/>
        <v>8</v>
      </c>
    </row>
    <row r="393" spans="1:14" ht="19.5" thickBot="1">
      <c r="A393" s="50">
        <f t="shared" si="45"/>
        <v>392</v>
      </c>
      <c r="B393" s="22">
        <f ca="1">Streams!B393</f>
        <v>21</v>
      </c>
      <c r="C393" s="23">
        <f ca="1">VLOOKUP(B393,Partition!$M$2:$N$38,2)</f>
        <v>5</v>
      </c>
      <c r="D393" s="24">
        <f ca="1">COUNTIF(INDEX(C393:INDEX($C$1:C393,IFERROR(LOOKUP(2,1/($D$1:D392=2),ROW($D$1:D392)-MIN(ROW($D$1:D392)-1)),1),),),C393)</f>
        <v>2</v>
      </c>
      <c r="E393" s="23">
        <f t="shared" ca="1" si="42"/>
        <v>4</v>
      </c>
      <c r="F393" s="25">
        <f ca="1">COUNTIF(INDEX(E393:INDEX($E$1:E393,IFERROR(LOOKUP(2,1/($F$1:F392=2),ROW($F$1:F392)-MIN(ROW($F$1:F392)-1)),1),),),E393)</f>
        <v>1</v>
      </c>
      <c r="G393" s="26">
        <f t="shared" ca="1" si="43"/>
        <v>2</v>
      </c>
      <c r="H393" s="26">
        <f t="shared" ca="1" si="44"/>
        <v>7</v>
      </c>
      <c r="I393" s="26">
        <f t="shared" ca="1" si="44"/>
        <v>1</v>
      </c>
      <c r="J393" s="26">
        <f t="shared" ca="1" si="44"/>
        <v>5</v>
      </c>
      <c r="K393" s="26">
        <f t="shared" ca="1" si="44"/>
        <v>3</v>
      </c>
      <c r="L393" s="26">
        <f t="shared" ca="1" si="44"/>
        <v>6</v>
      </c>
      <c r="M393" s="26">
        <f t="shared" ca="1" si="44"/>
        <v>4</v>
      </c>
      <c r="N393" s="26">
        <f t="shared" ca="1" si="44"/>
        <v>8</v>
      </c>
    </row>
    <row r="394" spans="1:14" ht="19.5" thickBot="1">
      <c r="A394" s="50">
        <f t="shared" si="45"/>
        <v>393</v>
      </c>
      <c r="B394" s="22">
        <f ca="1">Streams!B394</f>
        <v>4</v>
      </c>
      <c r="C394" s="23">
        <f ca="1">VLOOKUP(B394,Partition!$M$2:$N$38,2)</f>
        <v>2</v>
      </c>
      <c r="D394" s="24">
        <f ca="1">COUNTIF(INDEX(C394:INDEX($C$1:C394,IFERROR(LOOKUP(2,1/($D$1:D393=2),ROW($D$1:D393)-MIN(ROW($D$1:D393)-1)),1),),),C394)</f>
        <v>1</v>
      </c>
      <c r="E394" s="23">
        <f t="shared" ca="1" si="42"/>
        <v>2</v>
      </c>
      <c r="F394" s="25">
        <f ca="1">COUNTIF(INDEX(E394:INDEX($E$1:E394,IFERROR(LOOKUP(2,1/($F$1:F393=2),ROW($F$1:F393)-MIN(ROW($F$1:F393)-1)),1),),),E394)</f>
        <v>1</v>
      </c>
      <c r="G394" s="26">
        <f t="shared" ca="1" si="43"/>
        <v>5</v>
      </c>
      <c r="H394" s="26">
        <f t="shared" ca="1" si="44"/>
        <v>2</v>
      </c>
      <c r="I394" s="26">
        <f t="shared" ca="1" si="44"/>
        <v>7</v>
      </c>
      <c r="J394" s="26">
        <f t="shared" ca="1" si="44"/>
        <v>1</v>
      </c>
      <c r="K394" s="26">
        <f t="shared" ca="1" si="44"/>
        <v>3</v>
      </c>
      <c r="L394" s="26">
        <f t="shared" ca="1" si="44"/>
        <v>6</v>
      </c>
      <c r="M394" s="26">
        <f t="shared" ca="1" si="44"/>
        <v>4</v>
      </c>
      <c r="N394" s="26">
        <f t="shared" ca="1" si="44"/>
        <v>8</v>
      </c>
    </row>
    <row r="395" spans="1:14" ht="19.5" thickBot="1">
      <c r="A395" s="50">
        <f t="shared" si="45"/>
        <v>394</v>
      </c>
      <c r="B395" s="22">
        <f ca="1">Streams!B395</f>
        <v>34</v>
      </c>
      <c r="C395" s="23">
        <f ca="1">VLOOKUP(B395,Partition!$M$2:$N$38,2)</f>
        <v>7</v>
      </c>
      <c r="D395" s="24">
        <f ca="1">COUNTIF(INDEX(C395:INDEX($C$1:C395,IFERROR(LOOKUP(2,1/($D$1:D394=2),ROW($D$1:D394)-MIN(ROW($D$1:D394)-1)),1),),),C395)</f>
        <v>1</v>
      </c>
      <c r="E395" s="23">
        <f t="shared" ca="1" si="42"/>
        <v>3</v>
      </c>
      <c r="F395" s="25">
        <f ca="1">COUNTIF(INDEX(E395:INDEX($E$1:E395,IFERROR(LOOKUP(2,1/($F$1:F394=2),ROW($F$1:F394)-MIN(ROW($F$1:F394)-1)),1),),),E395)</f>
        <v>1</v>
      </c>
      <c r="G395" s="26">
        <f t="shared" ca="1" si="43"/>
        <v>2</v>
      </c>
      <c r="H395" s="26">
        <f t="shared" ca="1" si="44"/>
        <v>5</v>
      </c>
      <c r="I395" s="26">
        <f t="shared" ca="1" si="44"/>
        <v>7</v>
      </c>
      <c r="J395" s="26">
        <f t="shared" ca="1" si="44"/>
        <v>1</v>
      </c>
      <c r="K395" s="26">
        <f t="shared" ca="1" si="44"/>
        <v>3</v>
      </c>
      <c r="L395" s="26">
        <f t="shared" ca="1" si="44"/>
        <v>6</v>
      </c>
      <c r="M395" s="26">
        <f t="shared" ca="1" si="44"/>
        <v>4</v>
      </c>
      <c r="N395" s="26">
        <f t="shared" ca="1" si="44"/>
        <v>8</v>
      </c>
    </row>
    <row r="396" spans="1:14" ht="19.5" thickBot="1">
      <c r="A396" s="50">
        <f t="shared" si="45"/>
        <v>395</v>
      </c>
      <c r="B396" s="22">
        <f ca="1">Streams!B396</f>
        <v>26</v>
      </c>
      <c r="C396" s="23">
        <f ca="1">VLOOKUP(B396,Partition!$M$2:$N$38,2)</f>
        <v>6</v>
      </c>
      <c r="D396" s="24">
        <f ca="1">COUNTIF(INDEX(C396:INDEX($C$1:C396,IFERROR(LOOKUP(2,1/($D$1:D395=2),ROW($D$1:D395)-MIN(ROW($D$1:D395)-1)),1),),),C396)</f>
        <v>1</v>
      </c>
      <c r="E396" s="23">
        <f t="shared" ca="1" si="42"/>
        <v>6</v>
      </c>
      <c r="F396" s="25">
        <f ca="1">COUNTIF(INDEX(E396:INDEX($E$1:E396,IFERROR(LOOKUP(2,1/($F$1:F395=2),ROW($F$1:F395)-MIN(ROW($F$1:F395)-1)),1),),),E396)</f>
        <v>2</v>
      </c>
      <c r="G396" s="26">
        <f t="shared" ca="1" si="43"/>
        <v>7</v>
      </c>
      <c r="H396" s="26">
        <f t="shared" ca="1" si="44"/>
        <v>2</v>
      </c>
      <c r="I396" s="26">
        <f t="shared" ca="1" si="44"/>
        <v>5</v>
      </c>
      <c r="J396" s="26">
        <f t="shared" ca="1" si="44"/>
        <v>1</v>
      </c>
      <c r="K396" s="26">
        <f t="shared" ca="1" si="44"/>
        <v>3</v>
      </c>
      <c r="L396" s="26">
        <f t="shared" ca="1" si="44"/>
        <v>6</v>
      </c>
      <c r="M396" s="26">
        <f t="shared" ca="1" si="44"/>
        <v>4</v>
      </c>
      <c r="N396" s="26">
        <f t="shared" ca="1" si="44"/>
        <v>8</v>
      </c>
    </row>
    <row r="397" spans="1:14" ht="19.5" thickBot="1">
      <c r="A397" s="50">
        <f t="shared" si="45"/>
        <v>396</v>
      </c>
      <c r="B397" s="22">
        <f ca="1">Streams!B397</f>
        <v>7</v>
      </c>
      <c r="C397" s="23">
        <f ca="1">VLOOKUP(B397,Partition!$M$2:$N$38,2)</f>
        <v>1</v>
      </c>
      <c r="D397" s="24">
        <f ca="1">COUNTIF(INDEX(C397:INDEX($C$1:C397,IFERROR(LOOKUP(2,1/($D$1:D396=2),ROW($D$1:D396)-MIN(ROW($D$1:D396)-1)),1),),),C397)</f>
        <v>1</v>
      </c>
      <c r="E397" s="23">
        <f t="shared" ca="1" si="42"/>
        <v>5</v>
      </c>
      <c r="F397" s="25">
        <f ca="1">COUNTIF(INDEX(E397:INDEX($E$1:E397,IFERROR(LOOKUP(2,1/($F$1:F396=2),ROW($F$1:F396)-MIN(ROW($F$1:F396)-1)),1),),),E397)</f>
        <v>1</v>
      </c>
      <c r="G397" s="26">
        <f t="shared" ca="1" si="43"/>
        <v>6</v>
      </c>
      <c r="H397" s="26">
        <f t="shared" ca="1" si="44"/>
        <v>7</v>
      </c>
      <c r="I397" s="26">
        <f t="shared" ca="1" si="44"/>
        <v>2</v>
      </c>
      <c r="J397" s="26">
        <f t="shared" ca="1" si="44"/>
        <v>5</v>
      </c>
      <c r="K397" s="26">
        <f t="shared" ca="1" si="44"/>
        <v>1</v>
      </c>
      <c r="L397" s="26">
        <f t="shared" ca="1" si="44"/>
        <v>3</v>
      </c>
      <c r="M397" s="26">
        <f t="shared" ca="1" si="44"/>
        <v>4</v>
      </c>
      <c r="N397" s="26">
        <f t="shared" ca="1" si="44"/>
        <v>8</v>
      </c>
    </row>
    <row r="398" spans="1:14" ht="19.5" thickBot="1">
      <c r="A398" s="50">
        <f t="shared" si="45"/>
        <v>397</v>
      </c>
      <c r="B398" s="22">
        <f ca="1">Streams!B398</f>
        <v>16</v>
      </c>
      <c r="C398" s="23">
        <f ca="1">VLOOKUP(B398,Partition!$M$2:$N$38,2)</f>
        <v>3</v>
      </c>
      <c r="D398" s="24">
        <f ca="1">COUNTIF(INDEX(C398:INDEX($C$1:C398,IFERROR(LOOKUP(2,1/($D$1:D397=2),ROW($D$1:D397)-MIN(ROW($D$1:D397)-1)),1),),),C398)</f>
        <v>1</v>
      </c>
      <c r="E398" s="23">
        <f t="shared" ca="1" si="42"/>
        <v>6</v>
      </c>
      <c r="F398" s="25">
        <f ca="1">COUNTIF(INDEX(E398:INDEX($E$1:E398,IFERROR(LOOKUP(2,1/($F$1:F397=2),ROW($F$1:F397)-MIN(ROW($F$1:F397)-1)),1),),),E398)</f>
        <v>2</v>
      </c>
      <c r="G398" s="26">
        <f t="shared" ca="1" si="43"/>
        <v>1</v>
      </c>
      <c r="H398" s="26">
        <f t="shared" ca="1" si="44"/>
        <v>6</v>
      </c>
      <c r="I398" s="26">
        <f t="shared" ca="1" si="44"/>
        <v>7</v>
      </c>
      <c r="J398" s="26">
        <f t="shared" ca="1" si="44"/>
        <v>2</v>
      </c>
      <c r="K398" s="26">
        <f t="shared" ca="1" si="44"/>
        <v>5</v>
      </c>
      <c r="L398" s="26">
        <f t="shared" ca="1" si="44"/>
        <v>3</v>
      </c>
      <c r="M398" s="26">
        <f t="shared" ca="1" si="44"/>
        <v>4</v>
      </c>
      <c r="N398" s="26">
        <f t="shared" ca="1" si="44"/>
        <v>8</v>
      </c>
    </row>
    <row r="399" spans="1:14" ht="19.5" thickBot="1">
      <c r="A399" s="50">
        <f t="shared" si="45"/>
        <v>398</v>
      </c>
      <c r="B399" s="22">
        <f ca="1">Streams!B399</f>
        <v>21</v>
      </c>
      <c r="C399" s="23">
        <f ca="1">VLOOKUP(B399,Partition!$M$2:$N$38,2)</f>
        <v>5</v>
      </c>
      <c r="D399" s="24">
        <f ca="1">COUNTIF(INDEX(C399:INDEX($C$1:C399,IFERROR(LOOKUP(2,1/($D$1:D398=2),ROW($D$1:D398)-MIN(ROW($D$1:D398)-1)),1),),),C399)</f>
        <v>2</v>
      </c>
      <c r="E399" s="23">
        <f t="shared" ca="1" si="42"/>
        <v>6</v>
      </c>
      <c r="F399" s="25">
        <f ca="1">COUNTIF(INDEX(E399:INDEX($E$1:E399,IFERROR(LOOKUP(2,1/($F$1:F398=2),ROW($F$1:F398)-MIN(ROW($F$1:F398)-1)),1),),),E399)</f>
        <v>2</v>
      </c>
      <c r="G399" s="26">
        <f t="shared" ca="1" si="43"/>
        <v>3</v>
      </c>
      <c r="H399" s="26">
        <f t="shared" ca="1" si="44"/>
        <v>1</v>
      </c>
      <c r="I399" s="26">
        <f t="shared" ca="1" si="44"/>
        <v>6</v>
      </c>
      <c r="J399" s="26">
        <f t="shared" ca="1" si="44"/>
        <v>7</v>
      </c>
      <c r="K399" s="26">
        <f t="shared" ca="1" si="44"/>
        <v>2</v>
      </c>
      <c r="L399" s="26">
        <f t="shared" ca="1" si="44"/>
        <v>5</v>
      </c>
      <c r="M399" s="26">
        <f t="shared" ca="1" si="44"/>
        <v>4</v>
      </c>
      <c r="N399" s="26">
        <f t="shared" ca="1" si="44"/>
        <v>8</v>
      </c>
    </row>
    <row r="400" spans="1:14" ht="19.5" thickBot="1">
      <c r="A400" s="50">
        <f t="shared" si="45"/>
        <v>399</v>
      </c>
      <c r="B400" s="22">
        <f ca="1">Streams!B400</f>
        <v>23</v>
      </c>
      <c r="C400" s="23">
        <f ca="1">VLOOKUP(B400,Partition!$M$2:$N$38,2)</f>
        <v>5</v>
      </c>
      <c r="D400" s="24">
        <f ca="1">COUNTIF(INDEX(C400:INDEX($C$1:C400,IFERROR(LOOKUP(2,1/($D$1:D399=2),ROW($D$1:D399)-MIN(ROW($D$1:D399)-1)),1),),),C400)</f>
        <v>2</v>
      </c>
      <c r="E400" s="23">
        <f t="shared" ca="1" si="42"/>
        <v>1</v>
      </c>
      <c r="F400" s="25">
        <f ca="1">COUNTIF(INDEX(E400:INDEX($E$1:E400,IFERROR(LOOKUP(2,1/($F$1:F399=2),ROW($F$1:F399)-MIN(ROW($F$1:F399)-1)),1),),),E400)</f>
        <v>1</v>
      </c>
      <c r="G400" s="26">
        <f t="shared" ca="1" si="43"/>
        <v>5</v>
      </c>
      <c r="H400" s="26">
        <f t="shared" ca="1" si="44"/>
        <v>3</v>
      </c>
      <c r="I400" s="26">
        <f t="shared" ca="1" si="44"/>
        <v>1</v>
      </c>
      <c r="J400" s="26">
        <f t="shared" ca="1" si="44"/>
        <v>6</v>
      </c>
      <c r="K400" s="26">
        <f t="shared" ca="1" si="44"/>
        <v>7</v>
      </c>
      <c r="L400" s="26">
        <f t="shared" ca="1" si="44"/>
        <v>2</v>
      </c>
      <c r="M400" s="26">
        <f t="shared" ca="1" si="44"/>
        <v>4</v>
      </c>
      <c r="N400" s="26">
        <f t="shared" ca="1" si="44"/>
        <v>8</v>
      </c>
    </row>
    <row r="401" spans="1:14" ht="19.5" thickBot="1">
      <c r="A401" s="50">
        <f t="shared" si="45"/>
        <v>400</v>
      </c>
      <c r="B401" s="22">
        <f ca="1">Streams!B401</f>
        <v>33</v>
      </c>
      <c r="C401" s="23">
        <f ca="1">VLOOKUP(B401,Partition!$M$2:$N$38,2)</f>
        <v>8</v>
      </c>
      <c r="D401" s="24">
        <f ca="1">COUNTIF(INDEX(C401:INDEX($C$1:C401,IFERROR(LOOKUP(2,1/($D$1:D400=2),ROW($D$1:D400)-MIN(ROW($D$1:D400)-1)),1),),),C401)</f>
        <v>1</v>
      </c>
      <c r="E401" s="23">
        <f t="shared" ca="1" si="42"/>
        <v>8</v>
      </c>
      <c r="F401" s="25">
        <f ca="1">COUNTIF(INDEX(E401:INDEX($E$1:E401,IFERROR(LOOKUP(2,1/($F$1:F400=2),ROW($F$1:F400)-MIN(ROW($F$1:F400)-1)),1),),),E401)</f>
        <v>1</v>
      </c>
      <c r="G401" s="26">
        <f t="shared" ca="1" si="43"/>
        <v>5</v>
      </c>
      <c r="H401" s="26">
        <f t="shared" ca="1" si="44"/>
        <v>3</v>
      </c>
      <c r="I401" s="26">
        <f t="shared" ca="1" si="44"/>
        <v>1</v>
      </c>
      <c r="J401" s="26">
        <f t="shared" ca="1" si="44"/>
        <v>6</v>
      </c>
      <c r="K401" s="26">
        <f t="shared" ca="1" si="44"/>
        <v>7</v>
      </c>
      <c r="L401" s="26">
        <f t="shared" ca="1" si="44"/>
        <v>2</v>
      </c>
      <c r="M401" s="26">
        <f t="shared" ca="1" si="44"/>
        <v>4</v>
      </c>
      <c r="N401" s="26">
        <f t="shared" ca="1" si="44"/>
        <v>8</v>
      </c>
    </row>
    <row r="402" spans="1:14" ht="19.5" thickBot="1">
      <c r="A402" s="50">
        <f t="shared" si="45"/>
        <v>401</v>
      </c>
      <c r="B402" s="22">
        <f ca="1">Streams!B402</f>
        <v>26</v>
      </c>
      <c r="C402" s="23">
        <f ca="1">VLOOKUP(B402,Partition!$M$2:$N$38,2)</f>
        <v>6</v>
      </c>
      <c r="D402" s="24">
        <f ca="1">COUNTIF(INDEX(C402:INDEX($C$1:C402,IFERROR(LOOKUP(2,1/($D$1:D401=2),ROW($D$1:D401)-MIN(ROW($D$1:D401)-1)),1),),),C402)</f>
        <v>1</v>
      </c>
      <c r="E402" s="23">
        <f t="shared" ca="1" si="42"/>
        <v>5</v>
      </c>
      <c r="F402" s="25">
        <f ca="1">COUNTIF(INDEX(E402:INDEX($E$1:E402,IFERROR(LOOKUP(2,1/($F$1:F401=2),ROW($F$1:F401)-MIN(ROW($F$1:F401)-1)),1),),),E402)</f>
        <v>1</v>
      </c>
      <c r="G402" s="26">
        <f t="shared" ca="1" si="43"/>
        <v>8</v>
      </c>
      <c r="H402" s="26">
        <f t="shared" ca="1" si="44"/>
        <v>5</v>
      </c>
      <c r="I402" s="26">
        <f t="shared" ca="1" si="44"/>
        <v>3</v>
      </c>
      <c r="J402" s="26">
        <f t="shared" ca="1" si="44"/>
        <v>1</v>
      </c>
      <c r="K402" s="26">
        <f t="shared" ca="1" si="44"/>
        <v>6</v>
      </c>
      <c r="L402" s="26">
        <f t="shared" ca="1" si="44"/>
        <v>7</v>
      </c>
      <c r="M402" s="26">
        <f t="shared" ca="1" si="44"/>
        <v>2</v>
      </c>
      <c r="N402" s="26">
        <f t="shared" ca="1" si="44"/>
        <v>4</v>
      </c>
    </row>
    <row r="403" spans="1:14" ht="19.5" thickBot="1">
      <c r="A403" s="50">
        <f t="shared" si="45"/>
        <v>402</v>
      </c>
      <c r="B403" s="22">
        <f ca="1">Streams!B403</f>
        <v>36</v>
      </c>
      <c r="C403" s="23">
        <f ca="1">VLOOKUP(B403,Partition!$M$2:$N$38,2)</f>
        <v>7</v>
      </c>
      <c r="D403" s="24">
        <f ca="1">COUNTIF(INDEX(C403:INDEX($C$1:C403,IFERROR(LOOKUP(2,1/($D$1:D402=2),ROW($D$1:D402)-MIN(ROW($D$1:D402)-1)),1),),),C403)</f>
        <v>1</v>
      </c>
      <c r="E403" s="23">
        <f t="shared" ca="1" si="42"/>
        <v>6</v>
      </c>
      <c r="F403" s="25">
        <f ca="1">COUNTIF(INDEX(E403:INDEX($E$1:E403,IFERROR(LOOKUP(2,1/($F$1:F402=2),ROW($F$1:F402)-MIN(ROW($F$1:F402)-1)),1),),),E403)</f>
        <v>2</v>
      </c>
      <c r="G403" s="26">
        <f t="shared" ca="1" si="43"/>
        <v>6</v>
      </c>
      <c r="H403" s="26">
        <f t="shared" ref="H403:N418" ca="1" si="46">IF(AND(G402&lt;&gt;$G403,G402&lt;&gt;G403,G402&lt;&gt;0),G402,H402)</f>
        <v>8</v>
      </c>
      <c r="I403" s="26">
        <f t="shared" ca="1" si="46"/>
        <v>5</v>
      </c>
      <c r="J403" s="26">
        <f t="shared" ca="1" si="46"/>
        <v>3</v>
      </c>
      <c r="K403" s="26">
        <f t="shared" ca="1" si="46"/>
        <v>1</v>
      </c>
      <c r="L403" s="26">
        <f t="shared" ca="1" si="46"/>
        <v>7</v>
      </c>
      <c r="M403" s="26">
        <f t="shared" ca="1" si="46"/>
        <v>2</v>
      </c>
      <c r="N403" s="26">
        <f t="shared" ca="1" si="46"/>
        <v>4</v>
      </c>
    </row>
    <row r="404" spans="1:14" ht="19.5" thickBot="1">
      <c r="A404" s="50">
        <f t="shared" si="45"/>
        <v>403</v>
      </c>
      <c r="B404" s="22">
        <f ca="1">Streams!B404</f>
        <v>27</v>
      </c>
      <c r="C404" s="23">
        <f ca="1">VLOOKUP(B404,Partition!$M$2:$N$38,2)</f>
        <v>5</v>
      </c>
      <c r="D404" s="24">
        <f ca="1">COUNTIF(INDEX(C404:INDEX($C$1:C404,IFERROR(LOOKUP(2,1/($D$1:D403=2),ROW($D$1:D403)-MIN(ROW($D$1:D403)-1)),1),),),C404)</f>
        <v>2</v>
      </c>
      <c r="E404" s="23">
        <f t="shared" ca="1" si="42"/>
        <v>4</v>
      </c>
      <c r="F404" s="25">
        <f ca="1">COUNTIF(INDEX(E404:INDEX($E$1:E404,IFERROR(LOOKUP(2,1/($F$1:F403=2),ROW($F$1:F403)-MIN(ROW($F$1:F403)-1)),1),),),E404)</f>
        <v>1</v>
      </c>
      <c r="G404" s="26">
        <f t="shared" ca="1" si="43"/>
        <v>7</v>
      </c>
      <c r="H404" s="26">
        <f t="shared" ca="1" si="46"/>
        <v>6</v>
      </c>
      <c r="I404" s="26">
        <f t="shared" ca="1" si="46"/>
        <v>8</v>
      </c>
      <c r="J404" s="26">
        <f t="shared" ca="1" si="46"/>
        <v>5</v>
      </c>
      <c r="K404" s="26">
        <f t="shared" ca="1" si="46"/>
        <v>3</v>
      </c>
      <c r="L404" s="26">
        <f t="shared" ca="1" si="46"/>
        <v>1</v>
      </c>
      <c r="M404" s="26">
        <f t="shared" ca="1" si="46"/>
        <v>2</v>
      </c>
      <c r="N404" s="26">
        <f t="shared" ca="1" si="46"/>
        <v>4</v>
      </c>
    </row>
    <row r="405" spans="1:14" ht="19.5" thickBot="1">
      <c r="A405" s="50">
        <f t="shared" si="45"/>
        <v>404</v>
      </c>
      <c r="B405" s="22">
        <f ca="1">Streams!B405</f>
        <v>15</v>
      </c>
      <c r="C405" s="23">
        <f ca="1">VLOOKUP(B405,Partition!$M$2:$N$38,2)</f>
        <v>4</v>
      </c>
      <c r="D405" s="24">
        <f ca="1">COUNTIF(INDEX(C405:INDEX($C$1:C405,IFERROR(LOOKUP(2,1/($D$1:D404=2),ROW($D$1:D404)-MIN(ROW($D$1:D404)-1)),1),),),C405)</f>
        <v>1</v>
      </c>
      <c r="E405" s="23">
        <f t="shared" ca="1" si="42"/>
        <v>8</v>
      </c>
      <c r="F405" s="25">
        <f ca="1">COUNTIF(INDEX(E405:INDEX($E$1:E405,IFERROR(LOOKUP(2,1/($F$1:F404=2),ROW($F$1:F404)-MIN(ROW($F$1:F404)-1)),1),),),E405)</f>
        <v>1</v>
      </c>
      <c r="G405" s="26">
        <f t="shared" ca="1" si="43"/>
        <v>5</v>
      </c>
      <c r="H405" s="26">
        <f t="shared" ca="1" si="46"/>
        <v>7</v>
      </c>
      <c r="I405" s="26">
        <f t="shared" ca="1" si="46"/>
        <v>6</v>
      </c>
      <c r="J405" s="26">
        <f t="shared" ca="1" si="46"/>
        <v>8</v>
      </c>
      <c r="K405" s="26">
        <f t="shared" ca="1" si="46"/>
        <v>3</v>
      </c>
      <c r="L405" s="26">
        <f t="shared" ca="1" si="46"/>
        <v>1</v>
      </c>
      <c r="M405" s="26">
        <f t="shared" ca="1" si="46"/>
        <v>2</v>
      </c>
      <c r="N405" s="26">
        <f t="shared" ca="1" si="46"/>
        <v>4</v>
      </c>
    </row>
    <row r="406" spans="1:14" ht="19.5" thickBot="1">
      <c r="A406" s="50">
        <f t="shared" si="45"/>
        <v>405</v>
      </c>
      <c r="B406" s="22">
        <f ca="1">Streams!B406</f>
        <v>21</v>
      </c>
      <c r="C406" s="23">
        <f ca="1">VLOOKUP(B406,Partition!$M$2:$N$38,2)</f>
        <v>5</v>
      </c>
      <c r="D406" s="24">
        <f ca="1">COUNTIF(INDEX(C406:INDEX($C$1:C406,IFERROR(LOOKUP(2,1/($D$1:D405=2),ROW($D$1:D405)-MIN(ROW($D$1:D405)-1)),1),),),C406)</f>
        <v>2</v>
      </c>
      <c r="E406" s="23">
        <f t="shared" ca="1" si="42"/>
        <v>2</v>
      </c>
      <c r="F406" s="25">
        <f ca="1">COUNTIF(INDEX(E406:INDEX($E$1:E406,IFERROR(LOOKUP(2,1/($F$1:F405=2),ROW($F$1:F405)-MIN(ROW($F$1:F405)-1)),1),),),E406)</f>
        <v>1</v>
      </c>
      <c r="G406" s="26">
        <f t="shared" ca="1" si="43"/>
        <v>4</v>
      </c>
      <c r="H406" s="26">
        <f t="shared" ca="1" si="46"/>
        <v>5</v>
      </c>
      <c r="I406" s="26">
        <f t="shared" ca="1" si="46"/>
        <v>7</v>
      </c>
      <c r="J406" s="26">
        <f t="shared" ca="1" si="46"/>
        <v>6</v>
      </c>
      <c r="K406" s="26">
        <f t="shared" ca="1" si="46"/>
        <v>8</v>
      </c>
      <c r="L406" s="26">
        <f t="shared" ca="1" si="46"/>
        <v>3</v>
      </c>
      <c r="M406" s="26">
        <f t="shared" ca="1" si="46"/>
        <v>1</v>
      </c>
      <c r="N406" s="26">
        <f t="shared" ca="1" si="46"/>
        <v>2</v>
      </c>
    </row>
    <row r="407" spans="1:14" ht="19.5" thickBot="1">
      <c r="A407" s="50">
        <f t="shared" si="45"/>
        <v>406</v>
      </c>
      <c r="B407" s="22">
        <f ca="1">Streams!B407</f>
        <v>30</v>
      </c>
      <c r="C407" s="23">
        <f ca="1">VLOOKUP(B407,Partition!$M$2:$N$38,2)</f>
        <v>7</v>
      </c>
      <c r="D407" s="24">
        <f ca="1">COUNTIF(INDEX(C407:INDEX($C$1:C407,IFERROR(LOOKUP(2,1/($D$1:D406=2),ROW($D$1:D406)-MIN(ROW($D$1:D406)-1)),1),),),C407)</f>
        <v>1</v>
      </c>
      <c r="E407" s="23">
        <f t="shared" ca="1" si="42"/>
        <v>3</v>
      </c>
      <c r="F407" s="25">
        <f ca="1">COUNTIF(INDEX(E407:INDEX($E$1:E407,IFERROR(LOOKUP(2,1/($F$1:F406=2),ROW($F$1:F406)-MIN(ROW($F$1:F406)-1)),1),),),E407)</f>
        <v>1</v>
      </c>
      <c r="G407" s="26">
        <f t="shared" ca="1" si="43"/>
        <v>5</v>
      </c>
      <c r="H407" s="26">
        <f t="shared" ca="1" si="46"/>
        <v>4</v>
      </c>
      <c r="I407" s="26">
        <f t="shared" ca="1" si="46"/>
        <v>7</v>
      </c>
      <c r="J407" s="26">
        <f t="shared" ca="1" si="46"/>
        <v>6</v>
      </c>
      <c r="K407" s="26">
        <f t="shared" ca="1" si="46"/>
        <v>8</v>
      </c>
      <c r="L407" s="26">
        <f t="shared" ca="1" si="46"/>
        <v>3</v>
      </c>
      <c r="M407" s="26">
        <f t="shared" ca="1" si="46"/>
        <v>1</v>
      </c>
      <c r="N407" s="26">
        <f t="shared" ca="1" si="46"/>
        <v>2</v>
      </c>
    </row>
    <row r="408" spans="1:14" ht="19.5" thickBot="1">
      <c r="A408" s="50">
        <f t="shared" si="45"/>
        <v>407</v>
      </c>
      <c r="B408" s="22">
        <f ca="1">Streams!B408</f>
        <v>1</v>
      </c>
      <c r="C408" s="23">
        <f ca="1">VLOOKUP(B408,Partition!$M$2:$N$38,2)</f>
        <v>1</v>
      </c>
      <c r="D408" s="24">
        <f ca="1">COUNTIF(INDEX(C408:INDEX($C$1:C408,IFERROR(LOOKUP(2,1/($D$1:D407=2),ROW($D$1:D407)-MIN(ROW($D$1:D407)-1)),1),),),C408)</f>
        <v>1</v>
      </c>
      <c r="E408" s="23">
        <f t="shared" ca="1" si="42"/>
        <v>7</v>
      </c>
      <c r="F408" s="25">
        <f ca="1">COUNTIF(INDEX(E408:INDEX($E$1:E408,IFERROR(LOOKUP(2,1/($F$1:F407=2),ROW($F$1:F407)-MIN(ROW($F$1:F407)-1)),1),),),E408)</f>
        <v>1</v>
      </c>
      <c r="G408" s="26">
        <f t="shared" ca="1" si="43"/>
        <v>7</v>
      </c>
      <c r="H408" s="26">
        <f t="shared" ca="1" si="46"/>
        <v>5</v>
      </c>
      <c r="I408" s="26">
        <f t="shared" ca="1" si="46"/>
        <v>4</v>
      </c>
      <c r="J408" s="26">
        <f t="shared" ca="1" si="46"/>
        <v>6</v>
      </c>
      <c r="K408" s="26">
        <f t="shared" ca="1" si="46"/>
        <v>8</v>
      </c>
      <c r="L408" s="26">
        <f t="shared" ca="1" si="46"/>
        <v>3</v>
      </c>
      <c r="M408" s="26">
        <f t="shared" ca="1" si="46"/>
        <v>1</v>
      </c>
      <c r="N408" s="26">
        <f t="shared" ca="1" si="46"/>
        <v>2</v>
      </c>
    </row>
    <row r="409" spans="1:14" ht="19.5" thickBot="1">
      <c r="A409" s="50">
        <f t="shared" si="45"/>
        <v>408</v>
      </c>
      <c r="B409" s="22">
        <f ca="1">Streams!B409</f>
        <v>34</v>
      </c>
      <c r="C409" s="23">
        <f ca="1">VLOOKUP(B409,Partition!$M$2:$N$38,2)</f>
        <v>7</v>
      </c>
      <c r="D409" s="24">
        <f ca="1">COUNTIF(INDEX(C409:INDEX($C$1:C409,IFERROR(LOOKUP(2,1/($D$1:D408=2),ROW($D$1:D408)-MIN(ROW($D$1:D408)-1)),1),),),C409)</f>
        <v>2</v>
      </c>
      <c r="E409" s="23">
        <f t="shared" ca="1" si="42"/>
        <v>2</v>
      </c>
      <c r="F409" s="25">
        <f ca="1">COUNTIF(INDEX(E409:INDEX($E$1:E409,IFERROR(LOOKUP(2,1/($F$1:F408=2),ROW($F$1:F408)-MIN(ROW($F$1:F408)-1)),1),),),E409)</f>
        <v>2</v>
      </c>
      <c r="G409" s="26">
        <f t="shared" ca="1" si="43"/>
        <v>1</v>
      </c>
      <c r="H409" s="26">
        <f t="shared" ca="1" si="46"/>
        <v>7</v>
      </c>
      <c r="I409" s="26">
        <f t="shared" ca="1" si="46"/>
        <v>5</v>
      </c>
      <c r="J409" s="26">
        <f t="shared" ca="1" si="46"/>
        <v>4</v>
      </c>
      <c r="K409" s="26">
        <f t="shared" ca="1" si="46"/>
        <v>6</v>
      </c>
      <c r="L409" s="26">
        <f t="shared" ca="1" si="46"/>
        <v>8</v>
      </c>
      <c r="M409" s="26">
        <f t="shared" ca="1" si="46"/>
        <v>3</v>
      </c>
      <c r="N409" s="26">
        <f t="shared" ca="1" si="46"/>
        <v>2</v>
      </c>
    </row>
    <row r="410" spans="1:14" ht="19.5" thickBot="1">
      <c r="A410" s="50">
        <f t="shared" si="45"/>
        <v>409</v>
      </c>
      <c r="B410" s="22">
        <f ca="1">Streams!B410</f>
        <v>7</v>
      </c>
      <c r="C410" s="23">
        <f ca="1">VLOOKUP(B410,Partition!$M$2:$N$38,2)</f>
        <v>1</v>
      </c>
      <c r="D410" s="24">
        <f ca="1">COUNTIF(INDEX(C410:INDEX($C$1:C410,IFERROR(LOOKUP(2,1/($D$1:D409=2),ROW($D$1:D409)-MIN(ROW($D$1:D409)-1)),1),),),C410)</f>
        <v>1</v>
      </c>
      <c r="E410" s="23">
        <f t="shared" ca="1" si="42"/>
        <v>2</v>
      </c>
      <c r="F410" s="25">
        <f ca="1">COUNTIF(INDEX(E410:INDEX($E$1:E410,IFERROR(LOOKUP(2,1/($F$1:F409=2),ROW($F$1:F409)-MIN(ROW($F$1:F409)-1)),1),),),E410)</f>
        <v>2</v>
      </c>
      <c r="G410" s="26">
        <f t="shared" ca="1" si="43"/>
        <v>7</v>
      </c>
      <c r="H410" s="26">
        <f t="shared" ca="1" si="46"/>
        <v>1</v>
      </c>
      <c r="I410" s="26">
        <f t="shared" ca="1" si="46"/>
        <v>5</v>
      </c>
      <c r="J410" s="26">
        <f t="shared" ca="1" si="46"/>
        <v>4</v>
      </c>
      <c r="K410" s="26">
        <f t="shared" ca="1" si="46"/>
        <v>6</v>
      </c>
      <c r="L410" s="26">
        <f t="shared" ca="1" si="46"/>
        <v>8</v>
      </c>
      <c r="M410" s="26">
        <f t="shared" ca="1" si="46"/>
        <v>3</v>
      </c>
      <c r="N410" s="26">
        <f t="shared" ca="1" si="46"/>
        <v>2</v>
      </c>
    </row>
    <row r="411" spans="1:14" ht="19.5" thickBot="1">
      <c r="A411" s="50">
        <f t="shared" si="45"/>
        <v>410</v>
      </c>
      <c r="B411" s="22">
        <f ca="1">Streams!B411</f>
        <v>36</v>
      </c>
      <c r="C411" s="23">
        <f ca="1">VLOOKUP(B411,Partition!$M$2:$N$38,2)</f>
        <v>7</v>
      </c>
      <c r="D411" s="24">
        <f ca="1">COUNTIF(INDEX(C411:INDEX($C$1:C411,IFERROR(LOOKUP(2,1/($D$1:D410=2),ROW($D$1:D410)-MIN(ROW($D$1:D410)-1)),1),),),C411)</f>
        <v>2</v>
      </c>
      <c r="E411" s="23">
        <f t="shared" ca="1" si="42"/>
        <v>2</v>
      </c>
      <c r="F411" s="25">
        <f ca="1">COUNTIF(INDEX(E411:INDEX($E$1:E411,IFERROR(LOOKUP(2,1/($F$1:F410=2),ROW($F$1:F410)-MIN(ROW($F$1:F410)-1)),1),),),E411)</f>
        <v>2</v>
      </c>
      <c r="G411" s="26">
        <f t="shared" ca="1" si="43"/>
        <v>1</v>
      </c>
      <c r="H411" s="26">
        <f t="shared" ca="1" si="46"/>
        <v>7</v>
      </c>
      <c r="I411" s="26">
        <f t="shared" ca="1" si="46"/>
        <v>5</v>
      </c>
      <c r="J411" s="26">
        <f t="shared" ca="1" si="46"/>
        <v>4</v>
      </c>
      <c r="K411" s="26">
        <f t="shared" ca="1" si="46"/>
        <v>6</v>
      </c>
      <c r="L411" s="26">
        <f t="shared" ca="1" si="46"/>
        <v>8</v>
      </c>
      <c r="M411" s="26">
        <f t="shared" ca="1" si="46"/>
        <v>3</v>
      </c>
      <c r="N411" s="26">
        <f t="shared" ca="1" si="46"/>
        <v>2</v>
      </c>
    </row>
    <row r="412" spans="1:14" ht="19.5" thickBot="1">
      <c r="A412" s="50">
        <f t="shared" si="45"/>
        <v>411</v>
      </c>
      <c r="B412" s="22">
        <f ca="1">Streams!B412</f>
        <v>7</v>
      </c>
      <c r="C412" s="23">
        <f ca="1">VLOOKUP(B412,Partition!$M$2:$N$38,2)</f>
        <v>1</v>
      </c>
      <c r="D412" s="24">
        <f ca="1">COUNTIF(INDEX(C412:INDEX($C$1:C412,IFERROR(LOOKUP(2,1/($D$1:D411=2),ROW($D$1:D411)-MIN(ROW($D$1:D411)-1)),1),),),C412)</f>
        <v>1</v>
      </c>
      <c r="E412" s="23">
        <f t="shared" ca="1" si="42"/>
        <v>2</v>
      </c>
      <c r="F412" s="25">
        <f ca="1">COUNTIF(INDEX(E412:INDEX($E$1:E412,IFERROR(LOOKUP(2,1/($F$1:F411=2),ROW($F$1:F411)-MIN(ROW($F$1:F411)-1)),1),),),E412)</f>
        <v>2</v>
      </c>
      <c r="G412" s="26">
        <f t="shared" ca="1" si="43"/>
        <v>7</v>
      </c>
      <c r="H412" s="26">
        <f t="shared" ca="1" si="46"/>
        <v>1</v>
      </c>
      <c r="I412" s="26">
        <f t="shared" ca="1" si="46"/>
        <v>5</v>
      </c>
      <c r="J412" s="26">
        <f t="shared" ca="1" si="46"/>
        <v>4</v>
      </c>
      <c r="K412" s="26">
        <f t="shared" ca="1" si="46"/>
        <v>6</v>
      </c>
      <c r="L412" s="26">
        <f t="shared" ca="1" si="46"/>
        <v>8</v>
      </c>
      <c r="M412" s="26">
        <f t="shared" ca="1" si="46"/>
        <v>3</v>
      </c>
      <c r="N412" s="26">
        <f t="shared" ca="1" si="46"/>
        <v>2</v>
      </c>
    </row>
    <row r="413" spans="1:14" ht="19.5" thickBot="1">
      <c r="A413" s="50">
        <f t="shared" si="45"/>
        <v>412</v>
      </c>
      <c r="B413" s="22">
        <f ca="1">Streams!B413</f>
        <v>24</v>
      </c>
      <c r="C413" s="23">
        <f ca="1">VLOOKUP(B413,Partition!$M$2:$N$38,2)</f>
        <v>6</v>
      </c>
      <c r="D413" s="24">
        <f ca="1">COUNTIF(INDEX(C413:INDEX($C$1:C413,IFERROR(LOOKUP(2,1/($D$1:D412=2),ROW($D$1:D412)-MIN(ROW($D$1:D412)-1)),1),),),C413)</f>
        <v>1</v>
      </c>
      <c r="E413" s="23">
        <f t="shared" ca="1" si="42"/>
        <v>5</v>
      </c>
      <c r="F413" s="25">
        <f ca="1">COUNTIF(INDEX(E413:INDEX($E$1:E413,IFERROR(LOOKUP(2,1/($F$1:F412=2),ROW($F$1:F412)-MIN(ROW($F$1:F412)-1)),1),),),E413)</f>
        <v>1</v>
      </c>
      <c r="G413" s="26">
        <f t="shared" ca="1" si="43"/>
        <v>1</v>
      </c>
      <c r="H413" s="26">
        <f t="shared" ca="1" si="46"/>
        <v>7</v>
      </c>
      <c r="I413" s="26">
        <f t="shared" ca="1" si="46"/>
        <v>5</v>
      </c>
      <c r="J413" s="26">
        <f t="shared" ca="1" si="46"/>
        <v>4</v>
      </c>
      <c r="K413" s="26">
        <f t="shared" ca="1" si="46"/>
        <v>6</v>
      </c>
      <c r="L413" s="26">
        <f t="shared" ca="1" si="46"/>
        <v>8</v>
      </c>
      <c r="M413" s="26">
        <f t="shared" ca="1" si="46"/>
        <v>3</v>
      </c>
      <c r="N413" s="26">
        <f t="shared" ca="1" si="46"/>
        <v>2</v>
      </c>
    </row>
    <row r="414" spans="1:14" ht="19.5" thickBot="1">
      <c r="A414" s="50">
        <f t="shared" si="45"/>
        <v>413</v>
      </c>
      <c r="B414" s="22">
        <f ca="1">Streams!B414</f>
        <v>13</v>
      </c>
      <c r="C414" s="23">
        <f ca="1">VLOOKUP(B414,Partition!$M$2:$N$38,2)</f>
        <v>4</v>
      </c>
      <c r="D414" s="24">
        <f ca="1">COUNTIF(INDEX(C414:INDEX($C$1:C414,IFERROR(LOOKUP(2,1/($D$1:D413=2),ROW($D$1:D413)-MIN(ROW($D$1:D413)-1)),1),),),C414)</f>
        <v>1</v>
      </c>
      <c r="E414" s="23">
        <f t="shared" ca="1" si="42"/>
        <v>5</v>
      </c>
      <c r="F414" s="25">
        <f ca="1">COUNTIF(INDEX(E414:INDEX($E$1:E414,IFERROR(LOOKUP(2,1/($F$1:F413=2),ROW($F$1:F413)-MIN(ROW($F$1:F413)-1)),1),),),E414)</f>
        <v>2</v>
      </c>
      <c r="G414" s="26">
        <f t="shared" ca="1" si="43"/>
        <v>6</v>
      </c>
      <c r="H414" s="26">
        <f t="shared" ca="1" si="46"/>
        <v>1</v>
      </c>
      <c r="I414" s="26">
        <f t="shared" ca="1" si="46"/>
        <v>7</v>
      </c>
      <c r="J414" s="26">
        <f t="shared" ca="1" si="46"/>
        <v>5</v>
      </c>
      <c r="K414" s="26">
        <f t="shared" ca="1" si="46"/>
        <v>4</v>
      </c>
      <c r="L414" s="26">
        <f t="shared" ca="1" si="46"/>
        <v>8</v>
      </c>
      <c r="M414" s="26">
        <f t="shared" ca="1" si="46"/>
        <v>3</v>
      </c>
      <c r="N414" s="26">
        <f t="shared" ca="1" si="46"/>
        <v>2</v>
      </c>
    </row>
    <row r="415" spans="1:14" ht="19.5" thickBot="1">
      <c r="A415" s="50">
        <f t="shared" si="45"/>
        <v>414</v>
      </c>
      <c r="B415" s="22">
        <f ca="1">Streams!B415</f>
        <v>28</v>
      </c>
      <c r="C415" s="23">
        <f ca="1">VLOOKUP(B415,Partition!$M$2:$N$38,2)</f>
        <v>6</v>
      </c>
      <c r="D415" s="24">
        <f ca="1">COUNTIF(INDEX(C415:INDEX($C$1:C415,IFERROR(LOOKUP(2,1/($D$1:D414=2),ROW($D$1:D414)-MIN(ROW($D$1:D414)-1)),1),),),C415)</f>
        <v>2</v>
      </c>
      <c r="E415" s="23">
        <f t="shared" ca="1" si="42"/>
        <v>2</v>
      </c>
      <c r="F415" s="25">
        <f ca="1">COUNTIF(INDEX(E415:INDEX($E$1:E415,IFERROR(LOOKUP(2,1/($F$1:F414=2),ROW($F$1:F414)-MIN(ROW($F$1:F414)-1)),1),),),E415)</f>
        <v>1</v>
      </c>
      <c r="G415" s="26">
        <f t="shared" ca="1" si="43"/>
        <v>4</v>
      </c>
      <c r="H415" s="26">
        <f t="shared" ca="1" si="46"/>
        <v>6</v>
      </c>
      <c r="I415" s="26">
        <f t="shared" ca="1" si="46"/>
        <v>1</v>
      </c>
      <c r="J415" s="26">
        <f t="shared" ca="1" si="46"/>
        <v>7</v>
      </c>
      <c r="K415" s="26">
        <f t="shared" ca="1" si="46"/>
        <v>5</v>
      </c>
      <c r="L415" s="26">
        <f t="shared" ca="1" si="46"/>
        <v>8</v>
      </c>
      <c r="M415" s="26">
        <f t="shared" ca="1" si="46"/>
        <v>3</v>
      </c>
      <c r="N415" s="26">
        <f t="shared" ca="1" si="46"/>
        <v>2</v>
      </c>
    </row>
    <row r="416" spans="1:14" ht="19.5" thickBot="1">
      <c r="A416" s="50">
        <f t="shared" si="45"/>
        <v>415</v>
      </c>
      <c r="B416" s="22">
        <f ca="1">Streams!B416</f>
        <v>26</v>
      </c>
      <c r="C416" s="23">
        <f ca="1">VLOOKUP(B416,Partition!$M$2:$N$38,2)</f>
        <v>6</v>
      </c>
      <c r="D416" s="24">
        <f ca="1">COUNTIF(INDEX(C416:INDEX($C$1:C416,IFERROR(LOOKUP(2,1/($D$1:D415=2),ROW($D$1:D415)-MIN(ROW($D$1:D415)-1)),1),),),C416)</f>
        <v>2</v>
      </c>
      <c r="E416" s="23">
        <f t="shared" ca="1" si="42"/>
        <v>1</v>
      </c>
      <c r="F416" s="25">
        <f ca="1">COUNTIF(INDEX(E416:INDEX($E$1:E416,IFERROR(LOOKUP(2,1/($F$1:F415=2),ROW($F$1:F415)-MIN(ROW($F$1:F415)-1)),1),),),E416)</f>
        <v>1</v>
      </c>
      <c r="G416" s="26">
        <f t="shared" ca="1" si="43"/>
        <v>6</v>
      </c>
      <c r="H416" s="26">
        <f t="shared" ca="1" si="46"/>
        <v>4</v>
      </c>
      <c r="I416" s="26">
        <f t="shared" ca="1" si="46"/>
        <v>1</v>
      </c>
      <c r="J416" s="26">
        <f t="shared" ca="1" si="46"/>
        <v>7</v>
      </c>
      <c r="K416" s="26">
        <f t="shared" ca="1" si="46"/>
        <v>5</v>
      </c>
      <c r="L416" s="26">
        <f t="shared" ca="1" si="46"/>
        <v>8</v>
      </c>
      <c r="M416" s="26">
        <f t="shared" ca="1" si="46"/>
        <v>3</v>
      </c>
      <c r="N416" s="26">
        <f t="shared" ca="1" si="46"/>
        <v>2</v>
      </c>
    </row>
    <row r="417" spans="1:14" ht="19.5" thickBot="1">
      <c r="A417" s="50">
        <f t="shared" si="45"/>
        <v>416</v>
      </c>
      <c r="B417" s="22">
        <f ca="1">Streams!B417</f>
        <v>12</v>
      </c>
      <c r="C417" s="23">
        <f ca="1">VLOOKUP(B417,Partition!$M$2:$N$38,2)</f>
        <v>3</v>
      </c>
      <c r="D417" s="24">
        <f ca="1">COUNTIF(INDEX(C417:INDEX($C$1:C417,IFERROR(LOOKUP(2,1/($D$1:D416=2),ROW($D$1:D416)-MIN(ROW($D$1:D416)-1)),1),),),C417)</f>
        <v>1</v>
      </c>
      <c r="E417" s="23">
        <f t="shared" ca="1" si="42"/>
        <v>7</v>
      </c>
      <c r="F417" s="25">
        <f ca="1">COUNTIF(INDEX(E417:INDEX($E$1:E417,IFERROR(LOOKUP(2,1/($F$1:F416=2),ROW($F$1:F416)-MIN(ROW($F$1:F416)-1)),1),),),E417)</f>
        <v>1</v>
      </c>
      <c r="G417" s="26">
        <f t="shared" ca="1" si="43"/>
        <v>6</v>
      </c>
      <c r="H417" s="26">
        <f t="shared" ca="1" si="46"/>
        <v>4</v>
      </c>
      <c r="I417" s="26">
        <f t="shared" ca="1" si="46"/>
        <v>1</v>
      </c>
      <c r="J417" s="26">
        <f t="shared" ca="1" si="46"/>
        <v>7</v>
      </c>
      <c r="K417" s="26">
        <f t="shared" ca="1" si="46"/>
        <v>5</v>
      </c>
      <c r="L417" s="26">
        <f t="shared" ca="1" si="46"/>
        <v>8</v>
      </c>
      <c r="M417" s="26">
        <f t="shared" ca="1" si="46"/>
        <v>3</v>
      </c>
      <c r="N417" s="26">
        <f t="shared" ca="1" si="46"/>
        <v>2</v>
      </c>
    </row>
    <row r="418" spans="1:14" ht="19.5" thickBot="1">
      <c r="A418" s="50">
        <f t="shared" si="45"/>
        <v>417</v>
      </c>
      <c r="B418" s="22">
        <f ca="1">Streams!B418</f>
        <v>13</v>
      </c>
      <c r="C418" s="23">
        <f ca="1">VLOOKUP(B418,Partition!$M$2:$N$38,2)</f>
        <v>4</v>
      </c>
      <c r="D418" s="24">
        <f ca="1">COUNTIF(INDEX(C418:INDEX($C$1:C418,IFERROR(LOOKUP(2,1/($D$1:D417=2),ROW($D$1:D417)-MIN(ROW($D$1:D417)-1)),1),),),C418)</f>
        <v>1</v>
      </c>
      <c r="E418" s="23">
        <f t="shared" ca="1" si="42"/>
        <v>3</v>
      </c>
      <c r="F418" s="25">
        <f ca="1">COUNTIF(INDEX(E418:INDEX($E$1:E418,IFERROR(LOOKUP(2,1/($F$1:F417=2),ROW($F$1:F417)-MIN(ROW($F$1:F417)-1)),1),),),E418)</f>
        <v>1</v>
      </c>
      <c r="G418" s="26">
        <f t="shared" ca="1" si="43"/>
        <v>3</v>
      </c>
      <c r="H418" s="26">
        <f t="shared" ca="1" si="46"/>
        <v>6</v>
      </c>
      <c r="I418" s="26">
        <f t="shared" ca="1" si="46"/>
        <v>4</v>
      </c>
      <c r="J418" s="26">
        <f t="shared" ca="1" si="46"/>
        <v>1</v>
      </c>
      <c r="K418" s="26">
        <f t="shared" ca="1" si="46"/>
        <v>7</v>
      </c>
      <c r="L418" s="26">
        <f t="shared" ca="1" si="46"/>
        <v>5</v>
      </c>
      <c r="M418" s="26">
        <f t="shared" ca="1" si="46"/>
        <v>8</v>
      </c>
      <c r="N418" s="26">
        <f t="shared" ca="1" si="46"/>
        <v>2</v>
      </c>
    </row>
    <row r="419" spans="1:14" ht="19.5" thickBot="1">
      <c r="A419" s="50">
        <f t="shared" si="45"/>
        <v>418</v>
      </c>
      <c r="B419" s="22">
        <f ca="1">Streams!B419</f>
        <v>11</v>
      </c>
      <c r="C419" s="23">
        <f ca="1">VLOOKUP(B419,Partition!$M$2:$N$38,2)</f>
        <v>4</v>
      </c>
      <c r="D419" s="24">
        <f ca="1">COUNTIF(INDEX(C419:INDEX($C$1:C419,IFERROR(LOOKUP(2,1/($D$1:D418=2),ROW($D$1:D418)-MIN(ROW($D$1:D418)-1)),1),),),C419)</f>
        <v>2</v>
      </c>
      <c r="E419" s="23">
        <f t="shared" ca="1" si="42"/>
        <v>1</v>
      </c>
      <c r="F419" s="25">
        <f ca="1">COUNTIF(INDEX(E419:INDEX($E$1:E419,IFERROR(LOOKUP(2,1/($F$1:F418=2),ROW($F$1:F418)-MIN(ROW($F$1:F418)-1)),1),),),E419)</f>
        <v>2</v>
      </c>
      <c r="G419" s="26">
        <f t="shared" ca="1" si="43"/>
        <v>4</v>
      </c>
      <c r="H419" s="26">
        <f t="shared" ref="H419:N434" ca="1" si="47">IF(AND(G418&lt;&gt;$G419,G418&lt;&gt;G419,G418&lt;&gt;0),G418,H418)</f>
        <v>3</v>
      </c>
      <c r="I419" s="26">
        <f t="shared" ca="1" si="47"/>
        <v>6</v>
      </c>
      <c r="J419" s="26">
        <f t="shared" ca="1" si="47"/>
        <v>1</v>
      </c>
      <c r="K419" s="26">
        <f t="shared" ca="1" si="47"/>
        <v>7</v>
      </c>
      <c r="L419" s="26">
        <f t="shared" ca="1" si="47"/>
        <v>5</v>
      </c>
      <c r="M419" s="26">
        <f t="shared" ca="1" si="47"/>
        <v>8</v>
      </c>
      <c r="N419" s="26">
        <f t="shared" ca="1" si="47"/>
        <v>2</v>
      </c>
    </row>
    <row r="420" spans="1:14" ht="19.5" thickBot="1">
      <c r="A420" s="50">
        <f t="shared" si="45"/>
        <v>419</v>
      </c>
      <c r="B420" s="22">
        <f ca="1">Streams!B420</f>
        <v>18</v>
      </c>
      <c r="C420" s="23">
        <f ca="1">VLOOKUP(B420,Partition!$M$2:$N$38,2)</f>
        <v>3</v>
      </c>
      <c r="D420" s="24">
        <f ca="1">COUNTIF(INDEX(C420:INDEX($C$1:C420,IFERROR(LOOKUP(2,1/($D$1:D419=2),ROW($D$1:D419)-MIN(ROW($D$1:D419)-1)),1),),),C420)</f>
        <v>1</v>
      </c>
      <c r="E420" s="23">
        <f t="shared" ca="1" si="42"/>
        <v>2</v>
      </c>
      <c r="F420" s="25">
        <f ca="1">COUNTIF(INDEX(E420:INDEX($E$1:E420,IFERROR(LOOKUP(2,1/($F$1:F419=2),ROW($F$1:F419)-MIN(ROW($F$1:F419)-1)),1),),),E420)</f>
        <v>1</v>
      </c>
      <c r="G420" s="26">
        <f t="shared" ca="1" si="43"/>
        <v>4</v>
      </c>
      <c r="H420" s="26">
        <f t="shared" ca="1" si="47"/>
        <v>3</v>
      </c>
      <c r="I420" s="26">
        <f t="shared" ca="1" si="47"/>
        <v>6</v>
      </c>
      <c r="J420" s="26">
        <f t="shared" ca="1" si="47"/>
        <v>1</v>
      </c>
      <c r="K420" s="26">
        <f t="shared" ca="1" si="47"/>
        <v>7</v>
      </c>
      <c r="L420" s="26">
        <f t="shared" ca="1" si="47"/>
        <v>5</v>
      </c>
      <c r="M420" s="26">
        <f t="shared" ca="1" si="47"/>
        <v>8</v>
      </c>
      <c r="N420" s="26">
        <f t="shared" ca="1" si="47"/>
        <v>2</v>
      </c>
    </row>
    <row r="421" spans="1:14" ht="19.5" thickBot="1">
      <c r="A421" s="50">
        <f t="shared" si="45"/>
        <v>420</v>
      </c>
      <c r="B421" s="22">
        <f ca="1">Streams!B421</f>
        <v>21</v>
      </c>
      <c r="C421" s="23">
        <f ca="1">VLOOKUP(B421,Partition!$M$2:$N$38,2)</f>
        <v>5</v>
      </c>
      <c r="D421" s="24">
        <f ca="1">COUNTIF(INDEX(C421:INDEX($C$1:C421,IFERROR(LOOKUP(2,1/($D$1:D420=2),ROW($D$1:D420)-MIN(ROW($D$1:D420)-1)),1),),),C421)</f>
        <v>1</v>
      </c>
      <c r="E421" s="23">
        <f t="shared" ca="1" si="42"/>
        <v>6</v>
      </c>
      <c r="F421" s="25">
        <f ca="1">COUNTIF(INDEX(E421:INDEX($E$1:E421,IFERROR(LOOKUP(2,1/($F$1:F420=2),ROW($F$1:F420)-MIN(ROW($F$1:F420)-1)),1),),),E421)</f>
        <v>1</v>
      </c>
      <c r="G421" s="26">
        <f t="shared" ca="1" si="43"/>
        <v>3</v>
      </c>
      <c r="H421" s="26">
        <f t="shared" ca="1" si="47"/>
        <v>4</v>
      </c>
      <c r="I421" s="26">
        <f t="shared" ca="1" si="47"/>
        <v>6</v>
      </c>
      <c r="J421" s="26">
        <f t="shared" ca="1" si="47"/>
        <v>1</v>
      </c>
      <c r="K421" s="26">
        <f t="shared" ca="1" si="47"/>
        <v>7</v>
      </c>
      <c r="L421" s="26">
        <f t="shared" ca="1" si="47"/>
        <v>5</v>
      </c>
      <c r="M421" s="26">
        <f t="shared" ca="1" si="47"/>
        <v>8</v>
      </c>
      <c r="N421" s="26">
        <f t="shared" ca="1" si="47"/>
        <v>2</v>
      </c>
    </row>
    <row r="422" spans="1:14" ht="19.5" thickBot="1">
      <c r="A422" s="50">
        <f t="shared" si="45"/>
        <v>421</v>
      </c>
      <c r="B422" s="22">
        <f ca="1">Streams!B422</f>
        <v>17</v>
      </c>
      <c r="C422" s="23">
        <f ca="1">VLOOKUP(B422,Partition!$M$2:$N$38,2)</f>
        <v>4</v>
      </c>
      <c r="D422" s="24">
        <f ca="1">COUNTIF(INDEX(C422:INDEX($C$1:C422,IFERROR(LOOKUP(2,1/($D$1:D421=2),ROW($D$1:D421)-MIN(ROW($D$1:D421)-1)),1),),),C422)</f>
        <v>2</v>
      </c>
      <c r="E422" s="23">
        <f t="shared" ca="1" si="42"/>
        <v>3</v>
      </c>
      <c r="F422" s="25">
        <f ca="1">COUNTIF(INDEX(E422:INDEX($E$1:E422,IFERROR(LOOKUP(2,1/($F$1:F421=2),ROW($F$1:F421)-MIN(ROW($F$1:F421)-1)),1),),),E422)</f>
        <v>1</v>
      </c>
      <c r="G422" s="26">
        <f t="shared" ca="1" si="43"/>
        <v>5</v>
      </c>
      <c r="H422" s="26">
        <f t="shared" ca="1" si="47"/>
        <v>3</v>
      </c>
      <c r="I422" s="26">
        <f t="shared" ca="1" si="47"/>
        <v>4</v>
      </c>
      <c r="J422" s="26">
        <f t="shared" ca="1" si="47"/>
        <v>6</v>
      </c>
      <c r="K422" s="26">
        <f t="shared" ca="1" si="47"/>
        <v>1</v>
      </c>
      <c r="L422" s="26">
        <f t="shared" ca="1" si="47"/>
        <v>7</v>
      </c>
      <c r="M422" s="26">
        <f t="shared" ca="1" si="47"/>
        <v>8</v>
      </c>
      <c r="N422" s="26">
        <f t="shared" ca="1" si="47"/>
        <v>2</v>
      </c>
    </row>
    <row r="423" spans="1:14" ht="19.5" thickBot="1">
      <c r="A423" s="50">
        <f t="shared" si="45"/>
        <v>422</v>
      </c>
      <c r="B423" s="22">
        <f ca="1">Streams!B423</f>
        <v>22</v>
      </c>
      <c r="C423" s="23">
        <f ca="1">VLOOKUP(B423,Partition!$M$2:$N$38,2)</f>
        <v>6</v>
      </c>
      <c r="D423" s="24">
        <f ca="1">COUNTIF(INDEX(C423:INDEX($C$1:C423,IFERROR(LOOKUP(2,1/($D$1:D422=2),ROW($D$1:D422)-MIN(ROW($D$1:D422)-1)),1),),),C423)</f>
        <v>1</v>
      </c>
      <c r="E423" s="23">
        <f t="shared" ca="1" si="42"/>
        <v>4</v>
      </c>
      <c r="F423" s="25">
        <f ca="1">COUNTIF(INDEX(E423:INDEX($E$1:E423,IFERROR(LOOKUP(2,1/($F$1:F422=2),ROW($F$1:F422)-MIN(ROW($F$1:F422)-1)),1),),),E423)</f>
        <v>1</v>
      </c>
      <c r="G423" s="26">
        <f t="shared" ca="1" si="43"/>
        <v>4</v>
      </c>
      <c r="H423" s="26">
        <f t="shared" ca="1" si="47"/>
        <v>5</v>
      </c>
      <c r="I423" s="26">
        <f t="shared" ca="1" si="47"/>
        <v>3</v>
      </c>
      <c r="J423" s="26">
        <f t="shared" ca="1" si="47"/>
        <v>6</v>
      </c>
      <c r="K423" s="26">
        <f t="shared" ca="1" si="47"/>
        <v>1</v>
      </c>
      <c r="L423" s="26">
        <f t="shared" ca="1" si="47"/>
        <v>7</v>
      </c>
      <c r="M423" s="26">
        <f t="shared" ca="1" si="47"/>
        <v>8</v>
      </c>
      <c r="N423" s="26">
        <f t="shared" ca="1" si="47"/>
        <v>2</v>
      </c>
    </row>
    <row r="424" spans="1:14" ht="19.5" thickBot="1">
      <c r="A424" s="50">
        <f t="shared" si="45"/>
        <v>423</v>
      </c>
      <c r="B424" s="22">
        <f ca="1">Streams!B424</f>
        <v>5</v>
      </c>
      <c r="C424" s="23">
        <f ca="1">VLOOKUP(B424,Partition!$M$2:$N$38,2)</f>
        <v>1</v>
      </c>
      <c r="D424" s="24">
        <f ca="1">COUNTIF(INDEX(C424:INDEX($C$1:C424,IFERROR(LOOKUP(2,1/($D$1:D423=2),ROW($D$1:D423)-MIN(ROW($D$1:D423)-1)),1),),),C424)</f>
        <v>1</v>
      </c>
      <c r="E424" s="23">
        <f t="shared" ca="1" si="42"/>
        <v>5</v>
      </c>
      <c r="F424" s="25">
        <f ca="1">COUNTIF(INDEX(E424:INDEX($E$1:E424,IFERROR(LOOKUP(2,1/($F$1:F423=2),ROW($F$1:F423)-MIN(ROW($F$1:F423)-1)),1),),),E424)</f>
        <v>1</v>
      </c>
      <c r="G424" s="26">
        <f t="shared" ca="1" si="43"/>
        <v>6</v>
      </c>
      <c r="H424" s="26">
        <f t="shared" ca="1" si="47"/>
        <v>4</v>
      </c>
      <c r="I424" s="26">
        <f t="shared" ca="1" si="47"/>
        <v>5</v>
      </c>
      <c r="J424" s="26">
        <f t="shared" ca="1" si="47"/>
        <v>3</v>
      </c>
      <c r="K424" s="26">
        <f t="shared" ca="1" si="47"/>
        <v>1</v>
      </c>
      <c r="L424" s="26">
        <f t="shared" ca="1" si="47"/>
        <v>7</v>
      </c>
      <c r="M424" s="26">
        <f t="shared" ca="1" si="47"/>
        <v>8</v>
      </c>
      <c r="N424" s="26">
        <f t="shared" ca="1" si="47"/>
        <v>2</v>
      </c>
    </row>
    <row r="425" spans="1:14" ht="19.5" thickBot="1">
      <c r="A425" s="50">
        <f t="shared" si="45"/>
        <v>424</v>
      </c>
      <c r="B425" s="22">
        <f ca="1">Streams!B425</f>
        <v>21</v>
      </c>
      <c r="C425" s="23">
        <f ca="1">VLOOKUP(B425,Partition!$M$2:$N$38,2)</f>
        <v>5</v>
      </c>
      <c r="D425" s="24">
        <f ca="1">COUNTIF(INDEX(C425:INDEX($C$1:C425,IFERROR(LOOKUP(2,1/($D$1:D424=2),ROW($D$1:D424)-MIN(ROW($D$1:D424)-1)),1),),),C425)</f>
        <v>1</v>
      </c>
      <c r="E425" s="23">
        <f t="shared" ca="1" si="42"/>
        <v>4</v>
      </c>
      <c r="F425" s="25">
        <f ca="1">COUNTIF(INDEX(E425:INDEX($E$1:E425,IFERROR(LOOKUP(2,1/($F$1:F424=2),ROW($F$1:F424)-MIN(ROW($F$1:F424)-1)),1),),),E425)</f>
        <v>2</v>
      </c>
      <c r="G425" s="26">
        <f t="shared" ca="1" si="43"/>
        <v>1</v>
      </c>
      <c r="H425" s="26">
        <f t="shared" ca="1" si="47"/>
        <v>6</v>
      </c>
      <c r="I425" s="26">
        <f t="shared" ca="1" si="47"/>
        <v>4</v>
      </c>
      <c r="J425" s="26">
        <f t="shared" ca="1" si="47"/>
        <v>5</v>
      </c>
      <c r="K425" s="26">
        <f t="shared" ca="1" si="47"/>
        <v>3</v>
      </c>
      <c r="L425" s="26">
        <f t="shared" ca="1" si="47"/>
        <v>7</v>
      </c>
      <c r="M425" s="26">
        <f t="shared" ca="1" si="47"/>
        <v>8</v>
      </c>
      <c r="N425" s="26">
        <f t="shared" ca="1" si="47"/>
        <v>2</v>
      </c>
    </row>
    <row r="426" spans="1:14" ht="19.5" thickBot="1">
      <c r="A426" s="50">
        <f t="shared" si="45"/>
        <v>425</v>
      </c>
      <c r="B426" s="22">
        <f ca="1">Streams!B426</f>
        <v>17</v>
      </c>
      <c r="C426" s="23">
        <f ca="1">VLOOKUP(B426,Partition!$M$2:$N$38,2)</f>
        <v>4</v>
      </c>
      <c r="D426" s="24">
        <f ca="1">COUNTIF(INDEX(C426:INDEX($C$1:C426,IFERROR(LOOKUP(2,1/($D$1:D425=2),ROW($D$1:D425)-MIN(ROW($D$1:D425)-1)),1),),),C426)</f>
        <v>2</v>
      </c>
      <c r="E426" s="23">
        <f t="shared" ca="1" si="42"/>
        <v>4</v>
      </c>
      <c r="F426" s="25">
        <f ca="1">COUNTIF(INDEX(E426:INDEX($E$1:E426,IFERROR(LOOKUP(2,1/($F$1:F425=2),ROW($F$1:F425)-MIN(ROW($F$1:F425)-1)),1),),),E426)</f>
        <v>2</v>
      </c>
      <c r="G426" s="26">
        <f t="shared" ca="1" si="43"/>
        <v>5</v>
      </c>
      <c r="H426" s="26">
        <f t="shared" ca="1" si="47"/>
        <v>1</v>
      </c>
      <c r="I426" s="26">
        <f t="shared" ca="1" si="47"/>
        <v>6</v>
      </c>
      <c r="J426" s="26">
        <f t="shared" ca="1" si="47"/>
        <v>4</v>
      </c>
      <c r="K426" s="26">
        <f t="shared" ca="1" si="47"/>
        <v>3</v>
      </c>
      <c r="L426" s="26">
        <f t="shared" ca="1" si="47"/>
        <v>7</v>
      </c>
      <c r="M426" s="26">
        <f t="shared" ca="1" si="47"/>
        <v>8</v>
      </c>
      <c r="N426" s="26">
        <f t="shared" ca="1" si="47"/>
        <v>2</v>
      </c>
    </row>
    <row r="427" spans="1:14" ht="19.5" thickBot="1">
      <c r="A427" s="50">
        <f t="shared" si="45"/>
        <v>426</v>
      </c>
      <c r="B427" s="22">
        <f ca="1">Streams!B427</f>
        <v>19</v>
      </c>
      <c r="C427" s="23">
        <f ca="1">VLOOKUP(B427,Partition!$M$2:$N$38,2)</f>
        <v>5</v>
      </c>
      <c r="D427" s="24">
        <f ca="1">COUNTIF(INDEX(C427:INDEX($C$1:C427,IFERROR(LOOKUP(2,1/($D$1:D426=2),ROW($D$1:D426)-MIN(ROW($D$1:D426)-1)),1),),),C427)</f>
        <v>1</v>
      </c>
      <c r="E427" s="23">
        <f t="shared" ca="1" si="42"/>
        <v>2</v>
      </c>
      <c r="F427" s="25">
        <f ca="1">COUNTIF(INDEX(E427:INDEX($E$1:E427,IFERROR(LOOKUP(2,1/($F$1:F426=2),ROW($F$1:F426)-MIN(ROW($F$1:F426)-1)),1),),),E427)</f>
        <v>1</v>
      </c>
      <c r="G427" s="26">
        <f t="shared" ca="1" si="43"/>
        <v>4</v>
      </c>
      <c r="H427" s="26">
        <f t="shared" ca="1" si="47"/>
        <v>5</v>
      </c>
      <c r="I427" s="26">
        <f t="shared" ca="1" si="47"/>
        <v>1</v>
      </c>
      <c r="J427" s="26">
        <f t="shared" ca="1" si="47"/>
        <v>6</v>
      </c>
      <c r="K427" s="26">
        <f t="shared" ca="1" si="47"/>
        <v>3</v>
      </c>
      <c r="L427" s="26">
        <f t="shared" ca="1" si="47"/>
        <v>7</v>
      </c>
      <c r="M427" s="26">
        <f t="shared" ca="1" si="47"/>
        <v>8</v>
      </c>
      <c r="N427" s="26">
        <f t="shared" ca="1" si="47"/>
        <v>2</v>
      </c>
    </row>
    <row r="428" spans="1:14" ht="19.5" thickBot="1">
      <c r="A428" s="50">
        <f t="shared" si="45"/>
        <v>427</v>
      </c>
      <c r="B428" s="22">
        <f ca="1">Streams!B428</f>
        <v>5</v>
      </c>
      <c r="C428" s="23">
        <f ca="1">VLOOKUP(B428,Partition!$M$2:$N$38,2)</f>
        <v>1</v>
      </c>
      <c r="D428" s="24">
        <f ca="1">COUNTIF(INDEX(C428:INDEX($C$1:C428,IFERROR(LOOKUP(2,1/($D$1:D427=2),ROW($D$1:D427)-MIN(ROW($D$1:D427)-1)),1),),),C428)</f>
        <v>1</v>
      </c>
      <c r="E428" s="23">
        <f t="shared" ca="1" si="42"/>
        <v>3</v>
      </c>
      <c r="F428" s="25">
        <f ca="1">COUNTIF(INDEX(E428:INDEX($E$1:E428,IFERROR(LOOKUP(2,1/($F$1:F427=2),ROW($F$1:F427)-MIN(ROW($F$1:F427)-1)),1),),),E428)</f>
        <v>1</v>
      </c>
      <c r="G428" s="26">
        <f t="shared" ca="1" si="43"/>
        <v>5</v>
      </c>
      <c r="H428" s="26">
        <f t="shared" ca="1" si="47"/>
        <v>4</v>
      </c>
      <c r="I428" s="26">
        <f t="shared" ca="1" si="47"/>
        <v>1</v>
      </c>
      <c r="J428" s="26">
        <f t="shared" ca="1" si="47"/>
        <v>6</v>
      </c>
      <c r="K428" s="26">
        <f t="shared" ca="1" si="47"/>
        <v>3</v>
      </c>
      <c r="L428" s="26">
        <f t="shared" ca="1" si="47"/>
        <v>7</v>
      </c>
      <c r="M428" s="26">
        <f t="shared" ca="1" si="47"/>
        <v>8</v>
      </c>
      <c r="N428" s="26">
        <f t="shared" ca="1" si="47"/>
        <v>2</v>
      </c>
    </row>
    <row r="429" spans="1:14" ht="19.5" thickBot="1">
      <c r="A429" s="50">
        <f t="shared" si="45"/>
        <v>428</v>
      </c>
      <c r="B429" s="22">
        <f ca="1">Streams!B429</f>
        <v>8</v>
      </c>
      <c r="C429" s="23">
        <f ca="1">VLOOKUP(B429,Partition!$M$2:$N$38,2)</f>
        <v>2</v>
      </c>
      <c r="D429" s="24">
        <f ca="1">COUNTIF(INDEX(C429:INDEX($C$1:C429,IFERROR(LOOKUP(2,1/($D$1:D428=2),ROW($D$1:D428)-MIN(ROW($D$1:D428)-1)),1),),),C429)</f>
        <v>1</v>
      </c>
      <c r="E429" s="23">
        <f t="shared" ca="1" si="42"/>
        <v>8</v>
      </c>
      <c r="F429" s="25">
        <f ca="1">COUNTIF(INDEX(E429:INDEX($E$1:E429,IFERROR(LOOKUP(2,1/($F$1:F428=2),ROW($F$1:F428)-MIN(ROW($F$1:F428)-1)),1),),),E429)</f>
        <v>1</v>
      </c>
      <c r="G429" s="26">
        <f t="shared" ca="1" si="43"/>
        <v>1</v>
      </c>
      <c r="H429" s="26">
        <f t="shared" ca="1" si="47"/>
        <v>5</v>
      </c>
      <c r="I429" s="26">
        <f t="shared" ca="1" si="47"/>
        <v>4</v>
      </c>
      <c r="J429" s="26">
        <f t="shared" ca="1" si="47"/>
        <v>6</v>
      </c>
      <c r="K429" s="26">
        <f t="shared" ca="1" si="47"/>
        <v>3</v>
      </c>
      <c r="L429" s="26">
        <f t="shared" ca="1" si="47"/>
        <v>7</v>
      </c>
      <c r="M429" s="26">
        <f t="shared" ca="1" si="47"/>
        <v>8</v>
      </c>
      <c r="N429" s="26">
        <f t="shared" ca="1" si="47"/>
        <v>2</v>
      </c>
    </row>
    <row r="430" spans="1:14" ht="19.5" thickBot="1">
      <c r="A430" s="50">
        <f t="shared" si="45"/>
        <v>429</v>
      </c>
      <c r="B430" s="22">
        <f ca="1">Streams!B430</f>
        <v>19</v>
      </c>
      <c r="C430" s="23">
        <f ca="1">VLOOKUP(B430,Partition!$M$2:$N$38,2)</f>
        <v>5</v>
      </c>
      <c r="D430" s="24">
        <f ca="1">COUNTIF(INDEX(C430:INDEX($C$1:C430,IFERROR(LOOKUP(2,1/($D$1:D429=2),ROW($D$1:D429)-MIN(ROW($D$1:D429)-1)),1),),),C430)</f>
        <v>2</v>
      </c>
      <c r="E430" s="23">
        <f t="shared" ca="1" si="42"/>
        <v>3</v>
      </c>
      <c r="F430" s="25">
        <f ca="1">COUNTIF(INDEX(E430:INDEX($E$1:E430,IFERROR(LOOKUP(2,1/($F$1:F429=2),ROW($F$1:F429)-MIN(ROW($F$1:F429)-1)),1),),),E430)</f>
        <v>2</v>
      </c>
      <c r="G430" s="26">
        <f t="shared" ca="1" si="43"/>
        <v>2</v>
      </c>
      <c r="H430" s="26">
        <f t="shared" ca="1" si="47"/>
        <v>1</v>
      </c>
      <c r="I430" s="26">
        <f t="shared" ca="1" si="47"/>
        <v>5</v>
      </c>
      <c r="J430" s="26">
        <f t="shared" ca="1" si="47"/>
        <v>4</v>
      </c>
      <c r="K430" s="26">
        <f t="shared" ca="1" si="47"/>
        <v>6</v>
      </c>
      <c r="L430" s="26">
        <f t="shared" ca="1" si="47"/>
        <v>3</v>
      </c>
      <c r="M430" s="26">
        <f t="shared" ca="1" si="47"/>
        <v>7</v>
      </c>
      <c r="N430" s="26">
        <f t="shared" ca="1" si="47"/>
        <v>8</v>
      </c>
    </row>
    <row r="431" spans="1:14" ht="19.5" thickBot="1">
      <c r="A431" s="50">
        <f t="shared" si="45"/>
        <v>430</v>
      </c>
      <c r="B431" s="22">
        <f ca="1">Streams!B431</f>
        <v>15</v>
      </c>
      <c r="C431" s="23">
        <f ca="1">VLOOKUP(B431,Partition!$M$2:$N$38,2)</f>
        <v>4</v>
      </c>
      <c r="D431" s="24">
        <f ca="1">COUNTIF(INDEX(C431:INDEX($C$1:C431,IFERROR(LOOKUP(2,1/($D$1:D430=2),ROW($D$1:D430)-MIN(ROW($D$1:D430)-1)),1),),),C431)</f>
        <v>1</v>
      </c>
      <c r="E431" s="23">
        <f t="shared" ca="1" si="42"/>
        <v>4</v>
      </c>
      <c r="F431" s="25">
        <f ca="1">COUNTIF(INDEX(E431:INDEX($E$1:E431,IFERROR(LOOKUP(2,1/($F$1:F430=2),ROW($F$1:F430)-MIN(ROW($F$1:F430)-1)),1),),),E431)</f>
        <v>1</v>
      </c>
      <c r="G431" s="26">
        <f t="shared" ca="1" si="43"/>
        <v>5</v>
      </c>
      <c r="H431" s="26">
        <f t="shared" ca="1" si="47"/>
        <v>2</v>
      </c>
      <c r="I431" s="26">
        <f t="shared" ca="1" si="47"/>
        <v>1</v>
      </c>
      <c r="J431" s="26">
        <f t="shared" ca="1" si="47"/>
        <v>4</v>
      </c>
      <c r="K431" s="26">
        <f t="shared" ca="1" si="47"/>
        <v>6</v>
      </c>
      <c r="L431" s="26">
        <f t="shared" ca="1" si="47"/>
        <v>3</v>
      </c>
      <c r="M431" s="26">
        <f t="shared" ca="1" si="47"/>
        <v>7</v>
      </c>
      <c r="N431" s="26">
        <f t="shared" ca="1" si="47"/>
        <v>8</v>
      </c>
    </row>
    <row r="432" spans="1:14" ht="19.5" thickBot="1">
      <c r="A432" s="50">
        <f t="shared" si="45"/>
        <v>431</v>
      </c>
      <c r="B432" s="22">
        <f ca="1">Streams!B432</f>
        <v>26</v>
      </c>
      <c r="C432" s="23">
        <f ca="1">VLOOKUP(B432,Partition!$M$2:$N$38,2)</f>
        <v>6</v>
      </c>
      <c r="D432" s="24">
        <f ca="1">COUNTIF(INDEX(C432:INDEX($C$1:C432,IFERROR(LOOKUP(2,1/($D$1:D431=2),ROW($D$1:D431)-MIN(ROW($D$1:D431)-1)),1),),),C432)</f>
        <v>1</v>
      </c>
      <c r="E432" s="23">
        <f t="shared" ca="1" si="42"/>
        <v>5</v>
      </c>
      <c r="F432" s="25">
        <f ca="1">COUNTIF(INDEX(E432:INDEX($E$1:E432,IFERROR(LOOKUP(2,1/($F$1:F431=2),ROW($F$1:F431)-MIN(ROW($F$1:F431)-1)),1),),),E432)</f>
        <v>1</v>
      </c>
      <c r="G432" s="26">
        <f t="shared" ca="1" si="43"/>
        <v>4</v>
      </c>
      <c r="H432" s="26">
        <f t="shared" ca="1" si="47"/>
        <v>5</v>
      </c>
      <c r="I432" s="26">
        <f t="shared" ca="1" si="47"/>
        <v>2</v>
      </c>
      <c r="J432" s="26">
        <f t="shared" ca="1" si="47"/>
        <v>1</v>
      </c>
      <c r="K432" s="26">
        <f t="shared" ca="1" si="47"/>
        <v>6</v>
      </c>
      <c r="L432" s="26">
        <f t="shared" ca="1" si="47"/>
        <v>3</v>
      </c>
      <c r="M432" s="26">
        <f t="shared" ca="1" si="47"/>
        <v>7</v>
      </c>
      <c r="N432" s="26">
        <f t="shared" ca="1" si="47"/>
        <v>8</v>
      </c>
    </row>
    <row r="433" spans="1:14" ht="19.5" thickBot="1">
      <c r="A433" s="50">
        <f t="shared" si="45"/>
        <v>432</v>
      </c>
      <c r="B433" s="22">
        <f ca="1">Streams!B433</f>
        <v>13</v>
      </c>
      <c r="C433" s="23">
        <f ca="1">VLOOKUP(B433,Partition!$M$2:$N$38,2)</f>
        <v>4</v>
      </c>
      <c r="D433" s="24">
        <f ca="1">COUNTIF(INDEX(C433:INDEX($C$1:C433,IFERROR(LOOKUP(2,1/($D$1:D432=2),ROW($D$1:D432)-MIN(ROW($D$1:D432)-1)),1),),),C433)</f>
        <v>2</v>
      </c>
      <c r="E433" s="23">
        <f t="shared" ca="1" si="42"/>
        <v>2</v>
      </c>
      <c r="F433" s="25">
        <f ca="1">COUNTIF(INDEX(E433:INDEX($E$1:E433,IFERROR(LOOKUP(2,1/($F$1:F432=2),ROW($F$1:F432)-MIN(ROW($F$1:F432)-1)),1),),),E433)</f>
        <v>1</v>
      </c>
      <c r="G433" s="26">
        <f t="shared" ca="1" si="43"/>
        <v>6</v>
      </c>
      <c r="H433" s="26">
        <f t="shared" ca="1" si="47"/>
        <v>4</v>
      </c>
      <c r="I433" s="26">
        <f t="shared" ca="1" si="47"/>
        <v>5</v>
      </c>
      <c r="J433" s="26">
        <f t="shared" ca="1" si="47"/>
        <v>2</v>
      </c>
      <c r="K433" s="26">
        <f t="shared" ca="1" si="47"/>
        <v>1</v>
      </c>
      <c r="L433" s="26">
        <f t="shared" ca="1" si="47"/>
        <v>3</v>
      </c>
      <c r="M433" s="26">
        <f t="shared" ca="1" si="47"/>
        <v>7</v>
      </c>
      <c r="N433" s="26">
        <f t="shared" ca="1" si="47"/>
        <v>8</v>
      </c>
    </row>
    <row r="434" spans="1:14" ht="19.5" thickBot="1">
      <c r="A434" s="50">
        <f t="shared" si="45"/>
        <v>433</v>
      </c>
      <c r="B434" s="22">
        <f ca="1">Streams!B434</f>
        <v>22</v>
      </c>
      <c r="C434" s="23">
        <f ca="1">VLOOKUP(B434,Partition!$M$2:$N$38,2)</f>
        <v>6</v>
      </c>
      <c r="D434" s="24">
        <f ca="1">COUNTIF(INDEX(C434:INDEX($C$1:C434,IFERROR(LOOKUP(2,1/($D$1:D433=2),ROW($D$1:D433)-MIN(ROW($D$1:D433)-1)),1),),),C434)</f>
        <v>1</v>
      </c>
      <c r="E434" s="23">
        <f t="shared" ca="1" si="42"/>
        <v>2</v>
      </c>
      <c r="F434" s="25">
        <f ca="1">COUNTIF(INDEX(E434:INDEX($E$1:E434,IFERROR(LOOKUP(2,1/($F$1:F433=2),ROW($F$1:F433)-MIN(ROW($F$1:F433)-1)),1),),),E434)</f>
        <v>2</v>
      </c>
      <c r="G434" s="26">
        <f t="shared" ca="1" si="43"/>
        <v>4</v>
      </c>
      <c r="H434" s="26">
        <f t="shared" ca="1" si="47"/>
        <v>6</v>
      </c>
      <c r="I434" s="26">
        <f t="shared" ca="1" si="47"/>
        <v>5</v>
      </c>
      <c r="J434" s="26">
        <f t="shared" ca="1" si="47"/>
        <v>2</v>
      </c>
      <c r="K434" s="26">
        <f t="shared" ca="1" si="47"/>
        <v>1</v>
      </c>
      <c r="L434" s="26">
        <f t="shared" ca="1" si="47"/>
        <v>3</v>
      </c>
      <c r="M434" s="26">
        <f t="shared" ca="1" si="47"/>
        <v>7</v>
      </c>
      <c r="N434" s="26">
        <f t="shared" ca="1" si="47"/>
        <v>8</v>
      </c>
    </row>
    <row r="435" spans="1:14" ht="19.5" thickBot="1">
      <c r="A435" s="50">
        <f t="shared" si="45"/>
        <v>434</v>
      </c>
      <c r="B435" s="22">
        <f ca="1">Streams!B435</f>
        <v>36</v>
      </c>
      <c r="C435" s="23">
        <f ca="1">VLOOKUP(B435,Partition!$M$2:$N$38,2)</f>
        <v>7</v>
      </c>
      <c r="D435" s="24">
        <f ca="1">COUNTIF(INDEX(C435:INDEX($C$1:C435,IFERROR(LOOKUP(2,1/($D$1:D434=2),ROW($D$1:D434)-MIN(ROW($D$1:D434)-1)),1),),),C435)</f>
        <v>1</v>
      </c>
      <c r="E435" s="23">
        <f t="shared" ca="1" si="42"/>
        <v>7</v>
      </c>
      <c r="F435" s="25">
        <f ca="1">COUNTIF(INDEX(E435:INDEX($E$1:E435,IFERROR(LOOKUP(2,1/($F$1:F434=2),ROW($F$1:F434)-MIN(ROW($F$1:F434)-1)),1),),),E435)</f>
        <v>1</v>
      </c>
      <c r="G435" s="26">
        <f t="shared" ca="1" si="43"/>
        <v>6</v>
      </c>
      <c r="H435" s="26">
        <f t="shared" ref="H435:N450" ca="1" si="48">IF(AND(G434&lt;&gt;$G435,G434&lt;&gt;G435,G434&lt;&gt;0),G434,H434)</f>
        <v>4</v>
      </c>
      <c r="I435" s="26">
        <f t="shared" ca="1" si="48"/>
        <v>5</v>
      </c>
      <c r="J435" s="26">
        <f t="shared" ca="1" si="48"/>
        <v>2</v>
      </c>
      <c r="K435" s="26">
        <f t="shared" ca="1" si="48"/>
        <v>1</v>
      </c>
      <c r="L435" s="26">
        <f t="shared" ca="1" si="48"/>
        <v>3</v>
      </c>
      <c r="M435" s="26">
        <f t="shared" ca="1" si="48"/>
        <v>7</v>
      </c>
      <c r="N435" s="26">
        <f t="shared" ca="1" si="48"/>
        <v>8</v>
      </c>
    </row>
    <row r="436" spans="1:14" ht="19.5" thickBot="1">
      <c r="A436" s="50">
        <f t="shared" si="45"/>
        <v>435</v>
      </c>
      <c r="B436" s="22">
        <f ca="1">Streams!B436</f>
        <v>34</v>
      </c>
      <c r="C436" s="23">
        <f ca="1">VLOOKUP(B436,Partition!$M$2:$N$38,2)</f>
        <v>7</v>
      </c>
      <c r="D436" s="24">
        <f ca="1">COUNTIF(INDEX(C436:INDEX($C$1:C436,IFERROR(LOOKUP(2,1/($D$1:D435=2),ROW($D$1:D435)-MIN(ROW($D$1:D435)-1)),1),),),C436)</f>
        <v>2</v>
      </c>
      <c r="E436" s="23">
        <f t="shared" ca="1" si="42"/>
        <v>1</v>
      </c>
      <c r="F436" s="25">
        <f ca="1">COUNTIF(INDEX(E436:INDEX($E$1:E436,IFERROR(LOOKUP(2,1/($F$1:F435=2),ROW($F$1:F435)-MIN(ROW($F$1:F435)-1)),1),),),E436)</f>
        <v>1</v>
      </c>
      <c r="G436" s="26">
        <f t="shared" ca="1" si="43"/>
        <v>7</v>
      </c>
      <c r="H436" s="26">
        <f t="shared" ca="1" si="48"/>
        <v>6</v>
      </c>
      <c r="I436" s="26">
        <f t="shared" ca="1" si="48"/>
        <v>4</v>
      </c>
      <c r="J436" s="26">
        <f t="shared" ca="1" si="48"/>
        <v>5</v>
      </c>
      <c r="K436" s="26">
        <f t="shared" ca="1" si="48"/>
        <v>2</v>
      </c>
      <c r="L436" s="26">
        <f t="shared" ca="1" si="48"/>
        <v>1</v>
      </c>
      <c r="M436" s="26">
        <f t="shared" ca="1" si="48"/>
        <v>3</v>
      </c>
      <c r="N436" s="26">
        <f t="shared" ca="1" si="48"/>
        <v>8</v>
      </c>
    </row>
    <row r="437" spans="1:14" ht="19.5" thickBot="1">
      <c r="A437" s="50">
        <f t="shared" si="45"/>
        <v>436</v>
      </c>
      <c r="B437" s="22">
        <f ca="1">Streams!B437</f>
        <v>2</v>
      </c>
      <c r="C437" s="23">
        <f ca="1">VLOOKUP(B437,Partition!$M$2:$N$38,2)</f>
        <v>2</v>
      </c>
      <c r="D437" s="24">
        <f ca="1">COUNTIF(INDEX(C437:INDEX($C$1:C437,IFERROR(LOOKUP(2,1/($D$1:D436=2),ROW($D$1:D436)-MIN(ROW($D$1:D436)-1)),1),),),C437)</f>
        <v>1</v>
      </c>
      <c r="E437" s="23">
        <f t="shared" ca="1" si="42"/>
        <v>5</v>
      </c>
      <c r="F437" s="25">
        <f ca="1">COUNTIF(INDEX(E437:INDEX($E$1:E437,IFERROR(LOOKUP(2,1/($F$1:F436=2),ROW($F$1:F436)-MIN(ROW($F$1:F436)-1)),1),),),E437)</f>
        <v>1</v>
      </c>
      <c r="G437" s="26">
        <f t="shared" ca="1" si="43"/>
        <v>7</v>
      </c>
      <c r="H437" s="26">
        <f t="shared" ca="1" si="48"/>
        <v>6</v>
      </c>
      <c r="I437" s="26">
        <f t="shared" ca="1" si="48"/>
        <v>4</v>
      </c>
      <c r="J437" s="26">
        <f t="shared" ca="1" si="48"/>
        <v>5</v>
      </c>
      <c r="K437" s="26">
        <f t="shared" ca="1" si="48"/>
        <v>2</v>
      </c>
      <c r="L437" s="26">
        <f t="shared" ca="1" si="48"/>
        <v>1</v>
      </c>
      <c r="M437" s="26">
        <f t="shared" ca="1" si="48"/>
        <v>3</v>
      </c>
      <c r="N437" s="26">
        <f t="shared" ca="1" si="48"/>
        <v>8</v>
      </c>
    </row>
    <row r="438" spans="1:14" ht="19.5" thickBot="1">
      <c r="A438" s="50">
        <f t="shared" si="45"/>
        <v>437</v>
      </c>
      <c r="B438" s="22">
        <f ca="1">Streams!B438</f>
        <v>12</v>
      </c>
      <c r="C438" s="23">
        <f ca="1">VLOOKUP(B438,Partition!$M$2:$N$38,2)</f>
        <v>3</v>
      </c>
      <c r="D438" s="24">
        <f ca="1">COUNTIF(INDEX(C438:INDEX($C$1:C438,IFERROR(LOOKUP(2,1/($D$1:D437=2),ROW($D$1:D437)-MIN(ROW($D$1:D437)-1)),1),),),C438)</f>
        <v>1</v>
      </c>
      <c r="E438" s="23">
        <f t="shared" ca="1" si="42"/>
        <v>7</v>
      </c>
      <c r="F438" s="25">
        <f ca="1">COUNTIF(INDEX(E438:INDEX($E$1:E438,IFERROR(LOOKUP(2,1/($F$1:F437=2),ROW($F$1:F437)-MIN(ROW($F$1:F437)-1)),1),),),E438)</f>
        <v>2</v>
      </c>
      <c r="G438" s="26">
        <f t="shared" ca="1" si="43"/>
        <v>2</v>
      </c>
      <c r="H438" s="26">
        <f t="shared" ca="1" si="48"/>
        <v>7</v>
      </c>
      <c r="I438" s="26">
        <f t="shared" ca="1" si="48"/>
        <v>6</v>
      </c>
      <c r="J438" s="26">
        <f t="shared" ca="1" si="48"/>
        <v>4</v>
      </c>
      <c r="K438" s="26">
        <f t="shared" ca="1" si="48"/>
        <v>5</v>
      </c>
      <c r="L438" s="26">
        <f t="shared" ca="1" si="48"/>
        <v>1</v>
      </c>
      <c r="M438" s="26">
        <f t="shared" ca="1" si="48"/>
        <v>3</v>
      </c>
      <c r="N438" s="26">
        <f t="shared" ca="1" si="48"/>
        <v>8</v>
      </c>
    </row>
    <row r="439" spans="1:14" ht="19.5" thickBot="1">
      <c r="A439" s="50">
        <f t="shared" si="45"/>
        <v>438</v>
      </c>
      <c r="B439" s="22">
        <f ca="1">Streams!B439</f>
        <v>20</v>
      </c>
      <c r="C439" s="23">
        <f ca="1">VLOOKUP(B439,Partition!$M$2:$N$38,2)</f>
        <v>6</v>
      </c>
      <c r="D439" s="24">
        <f ca="1">COUNTIF(INDEX(C439:INDEX($C$1:C439,IFERROR(LOOKUP(2,1/($D$1:D438=2),ROW($D$1:D438)-MIN(ROW($D$1:D438)-1)),1),),),C439)</f>
        <v>1</v>
      </c>
      <c r="E439" s="23">
        <f t="shared" ca="1" si="42"/>
        <v>4</v>
      </c>
      <c r="F439" s="25">
        <f ca="1">COUNTIF(INDEX(E439:INDEX($E$1:E439,IFERROR(LOOKUP(2,1/($F$1:F438=2),ROW($F$1:F438)-MIN(ROW($F$1:F438)-1)),1),),),E439)</f>
        <v>1</v>
      </c>
      <c r="G439" s="26">
        <f t="shared" ca="1" si="43"/>
        <v>3</v>
      </c>
      <c r="H439" s="26">
        <f t="shared" ca="1" si="48"/>
        <v>2</v>
      </c>
      <c r="I439" s="26">
        <f t="shared" ca="1" si="48"/>
        <v>7</v>
      </c>
      <c r="J439" s="26">
        <f t="shared" ca="1" si="48"/>
        <v>6</v>
      </c>
      <c r="K439" s="26">
        <f t="shared" ca="1" si="48"/>
        <v>4</v>
      </c>
      <c r="L439" s="26">
        <f t="shared" ca="1" si="48"/>
        <v>5</v>
      </c>
      <c r="M439" s="26">
        <f t="shared" ca="1" si="48"/>
        <v>1</v>
      </c>
      <c r="N439" s="26">
        <f t="shared" ca="1" si="48"/>
        <v>8</v>
      </c>
    </row>
    <row r="440" spans="1:14" ht="19.5" thickBot="1">
      <c r="A440" s="50">
        <f t="shared" si="45"/>
        <v>439</v>
      </c>
      <c r="B440" s="22">
        <f ca="1">Streams!B440</f>
        <v>6</v>
      </c>
      <c r="C440" s="23">
        <f ca="1">VLOOKUP(B440,Partition!$M$2:$N$38,2)</f>
        <v>2</v>
      </c>
      <c r="D440" s="24">
        <f ca="1">COUNTIF(INDEX(C440:INDEX($C$1:C440,IFERROR(LOOKUP(2,1/($D$1:D439=2),ROW($D$1:D439)-MIN(ROW($D$1:D439)-1)),1),),),C440)</f>
        <v>2</v>
      </c>
      <c r="E440" s="23">
        <f t="shared" ca="1" si="42"/>
        <v>3</v>
      </c>
      <c r="F440" s="25">
        <f ca="1">COUNTIF(INDEX(E440:INDEX($E$1:E440,IFERROR(LOOKUP(2,1/($F$1:F439=2),ROW($F$1:F439)-MIN(ROW($F$1:F439)-1)),1),),),E440)</f>
        <v>1</v>
      </c>
      <c r="G440" s="26">
        <f t="shared" ca="1" si="43"/>
        <v>6</v>
      </c>
      <c r="H440" s="26">
        <f t="shared" ca="1" si="48"/>
        <v>3</v>
      </c>
      <c r="I440" s="26">
        <f t="shared" ca="1" si="48"/>
        <v>2</v>
      </c>
      <c r="J440" s="26">
        <f t="shared" ca="1" si="48"/>
        <v>7</v>
      </c>
      <c r="K440" s="26">
        <f t="shared" ca="1" si="48"/>
        <v>4</v>
      </c>
      <c r="L440" s="26">
        <f t="shared" ca="1" si="48"/>
        <v>5</v>
      </c>
      <c r="M440" s="26">
        <f t="shared" ca="1" si="48"/>
        <v>1</v>
      </c>
      <c r="N440" s="26">
        <f t="shared" ca="1" si="48"/>
        <v>8</v>
      </c>
    </row>
    <row r="441" spans="1:14" ht="19.5" thickBot="1">
      <c r="A441" s="50">
        <f t="shared" si="45"/>
        <v>440</v>
      </c>
      <c r="B441" s="22">
        <f ca="1">Streams!B441</f>
        <v>23</v>
      </c>
      <c r="C441" s="23">
        <f ca="1">VLOOKUP(B441,Partition!$M$2:$N$38,2)</f>
        <v>5</v>
      </c>
      <c r="D441" s="24">
        <f ca="1">COUNTIF(INDEX(C441:INDEX($C$1:C441,IFERROR(LOOKUP(2,1/($D$1:D440=2),ROW($D$1:D440)-MIN(ROW($D$1:D440)-1)),1),),),C441)</f>
        <v>1</v>
      </c>
      <c r="E441" s="23">
        <f t="shared" ca="1" si="42"/>
        <v>6</v>
      </c>
      <c r="F441" s="25">
        <f ca="1">COUNTIF(INDEX(E441:INDEX($E$1:E441,IFERROR(LOOKUP(2,1/($F$1:F440=2),ROW($F$1:F440)-MIN(ROW($F$1:F440)-1)),1),),),E441)</f>
        <v>1</v>
      </c>
      <c r="G441" s="26">
        <f t="shared" ca="1" si="43"/>
        <v>2</v>
      </c>
      <c r="H441" s="26">
        <f t="shared" ca="1" si="48"/>
        <v>6</v>
      </c>
      <c r="I441" s="26">
        <f t="shared" ca="1" si="48"/>
        <v>3</v>
      </c>
      <c r="J441" s="26">
        <f t="shared" ca="1" si="48"/>
        <v>7</v>
      </c>
      <c r="K441" s="26">
        <f t="shared" ca="1" si="48"/>
        <v>4</v>
      </c>
      <c r="L441" s="26">
        <f t="shared" ca="1" si="48"/>
        <v>5</v>
      </c>
      <c r="M441" s="26">
        <f t="shared" ca="1" si="48"/>
        <v>1</v>
      </c>
      <c r="N441" s="26">
        <f t="shared" ca="1" si="48"/>
        <v>8</v>
      </c>
    </row>
    <row r="442" spans="1:14" ht="19.5" thickBot="1">
      <c r="A442" s="50">
        <f t="shared" si="45"/>
        <v>441</v>
      </c>
      <c r="B442" s="22">
        <f ca="1">Streams!B442</f>
        <v>35</v>
      </c>
      <c r="C442" s="23">
        <f ca="1">VLOOKUP(B442,Partition!$M$2:$N$38,2)</f>
        <v>8</v>
      </c>
      <c r="D442" s="24">
        <f ca="1">COUNTIF(INDEX(C442:INDEX($C$1:C442,IFERROR(LOOKUP(2,1/($D$1:D441=2),ROW($D$1:D441)-MIN(ROW($D$1:D441)-1)),1),),),C442)</f>
        <v>1</v>
      </c>
      <c r="E442" s="23">
        <f t="shared" ca="1" si="42"/>
        <v>8</v>
      </c>
      <c r="F442" s="25">
        <f ca="1">COUNTIF(INDEX(E442:INDEX($E$1:E442,IFERROR(LOOKUP(2,1/($F$1:F441=2),ROW($F$1:F441)-MIN(ROW($F$1:F441)-1)),1),),),E442)</f>
        <v>1</v>
      </c>
      <c r="G442" s="26">
        <f t="shared" ca="1" si="43"/>
        <v>5</v>
      </c>
      <c r="H442" s="26">
        <f t="shared" ca="1" si="48"/>
        <v>2</v>
      </c>
      <c r="I442" s="26">
        <f t="shared" ca="1" si="48"/>
        <v>6</v>
      </c>
      <c r="J442" s="26">
        <f t="shared" ca="1" si="48"/>
        <v>3</v>
      </c>
      <c r="K442" s="26">
        <f t="shared" ca="1" si="48"/>
        <v>7</v>
      </c>
      <c r="L442" s="26">
        <f t="shared" ca="1" si="48"/>
        <v>4</v>
      </c>
      <c r="M442" s="26">
        <f t="shared" ca="1" si="48"/>
        <v>1</v>
      </c>
      <c r="N442" s="26">
        <f t="shared" ca="1" si="48"/>
        <v>8</v>
      </c>
    </row>
    <row r="443" spans="1:14" ht="19.5" thickBot="1">
      <c r="A443" s="50">
        <f t="shared" si="45"/>
        <v>442</v>
      </c>
      <c r="B443" s="22">
        <f ca="1">Streams!B443</f>
        <v>23</v>
      </c>
      <c r="C443" s="23">
        <f ca="1">VLOOKUP(B443,Partition!$M$2:$N$38,2)</f>
        <v>5</v>
      </c>
      <c r="D443" s="24">
        <f ca="1">COUNTIF(INDEX(C443:INDEX($C$1:C443,IFERROR(LOOKUP(2,1/($D$1:D442=2),ROW($D$1:D442)-MIN(ROW($D$1:D442)-1)),1),),),C443)</f>
        <v>2</v>
      </c>
      <c r="E443" s="23">
        <f t="shared" ca="1" si="42"/>
        <v>2</v>
      </c>
      <c r="F443" s="25">
        <f ca="1">COUNTIF(INDEX(E443:INDEX($E$1:E443,IFERROR(LOOKUP(2,1/($F$1:F442=2),ROW($F$1:F442)-MIN(ROW($F$1:F442)-1)),1),),),E443)</f>
        <v>1</v>
      </c>
      <c r="G443" s="26">
        <f t="shared" ca="1" si="43"/>
        <v>8</v>
      </c>
      <c r="H443" s="26">
        <f t="shared" ca="1" si="48"/>
        <v>5</v>
      </c>
      <c r="I443" s="26">
        <f t="shared" ca="1" si="48"/>
        <v>2</v>
      </c>
      <c r="J443" s="26">
        <f t="shared" ca="1" si="48"/>
        <v>6</v>
      </c>
      <c r="K443" s="26">
        <f t="shared" ca="1" si="48"/>
        <v>3</v>
      </c>
      <c r="L443" s="26">
        <f t="shared" ca="1" si="48"/>
        <v>7</v>
      </c>
      <c r="M443" s="26">
        <f t="shared" ca="1" si="48"/>
        <v>4</v>
      </c>
      <c r="N443" s="26">
        <f t="shared" ca="1" si="48"/>
        <v>1</v>
      </c>
    </row>
    <row r="444" spans="1:14" ht="19.5" thickBot="1">
      <c r="A444" s="50">
        <f t="shared" si="45"/>
        <v>443</v>
      </c>
      <c r="B444" s="22">
        <f ca="1">Streams!B444</f>
        <v>16</v>
      </c>
      <c r="C444" s="23">
        <f ca="1">VLOOKUP(B444,Partition!$M$2:$N$38,2)</f>
        <v>3</v>
      </c>
      <c r="D444" s="24">
        <f ca="1">COUNTIF(INDEX(C444:INDEX($C$1:C444,IFERROR(LOOKUP(2,1/($D$1:D443=2),ROW($D$1:D443)-MIN(ROW($D$1:D443)-1)),1),),),C444)</f>
        <v>1</v>
      </c>
      <c r="E444" s="23">
        <f t="shared" ca="1" si="42"/>
        <v>5</v>
      </c>
      <c r="F444" s="25">
        <f ca="1">COUNTIF(INDEX(E444:INDEX($E$1:E444,IFERROR(LOOKUP(2,1/($F$1:F443=2),ROW($F$1:F443)-MIN(ROW($F$1:F443)-1)),1),),),E444)</f>
        <v>1</v>
      </c>
      <c r="G444" s="26">
        <f t="shared" ca="1" si="43"/>
        <v>5</v>
      </c>
      <c r="H444" s="26">
        <f t="shared" ca="1" si="48"/>
        <v>8</v>
      </c>
      <c r="I444" s="26">
        <f t="shared" ca="1" si="48"/>
        <v>2</v>
      </c>
      <c r="J444" s="26">
        <f t="shared" ca="1" si="48"/>
        <v>6</v>
      </c>
      <c r="K444" s="26">
        <f t="shared" ca="1" si="48"/>
        <v>3</v>
      </c>
      <c r="L444" s="26">
        <f t="shared" ca="1" si="48"/>
        <v>7</v>
      </c>
      <c r="M444" s="26">
        <f t="shared" ca="1" si="48"/>
        <v>4</v>
      </c>
      <c r="N444" s="26">
        <f t="shared" ca="1" si="48"/>
        <v>1</v>
      </c>
    </row>
    <row r="445" spans="1:14" ht="19.5" thickBot="1">
      <c r="A445" s="50">
        <f t="shared" si="45"/>
        <v>444</v>
      </c>
      <c r="B445" s="22">
        <f ca="1">Streams!B445</f>
        <v>16</v>
      </c>
      <c r="C445" s="23">
        <f ca="1">VLOOKUP(B445,Partition!$M$2:$N$38,2)</f>
        <v>3</v>
      </c>
      <c r="D445" s="24">
        <f ca="1">COUNTIF(INDEX(C445:INDEX($C$1:C445,IFERROR(LOOKUP(2,1/($D$1:D444=2),ROW($D$1:D444)-MIN(ROW($D$1:D444)-1)),1),),),C445)</f>
        <v>2</v>
      </c>
      <c r="E445" s="23">
        <f t="shared" ca="1" si="42"/>
        <v>1</v>
      </c>
      <c r="F445" s="25">
        <f ca="1">COUNTIF(INDEX(E445:INDEX($E$1:E445,IFERROR(LOOKUP(2,1/($F$1:F444=2),ROW($F$1:F444)-MIN(ROW($F$1:F444)-1)),1),),),E445)</f>
        <v>1</v>
      </c>
      <c r="G445" s="26">
        <f t="shared" ca="1" si="43"/>
        <v>3</v>
      </c>
      <c r="H445" s="26">
        <f t="shared" ca="1" si="48"/>
        <v>5</v>
      </c>
      <c r="I445" s="26">
        <f t="shared" ca="1" si="48"/>
        <v>8</v>
      </c>
      <c r="J445" s="26">
        <f t="shared" ca="1" si="48"/>
        <v>2</v>
      </c>
      <c r="K445" s="26">
        <f t="shared" ca="1" si="48"/>
        <v>6</v>
      </c>
      <c r="L445" s="26">
        <f t="shared" ca="1" si="48"/>
        <v>7</v>
      </c>
      <c r="M445" s="26">
        <f t="shared" ca="1" si="48"/>
        <v>4</v>
      </c>
      <c r="N445" s="26">
        <f t="shared" ca="1" si="48"/>
        <v>1</v>
      </c>
    </row>
    <row r="446" spans="1:14" ht="19.5" thickBot="1">
      <c r="A446" s="50">
        <f t="shared" si="45"/>
        <v>445</v>
      </c>
      <c r="B446" s="22">
        <f ca="1">Streams!B446</f>
        <v>10</v>
      </c>
      <c r="C446" s="23">
        <f ca="1">VLOOKUP(B446,Partition!$M$2:$N$38,2)</f>
        <v>2</v>
      </c>
      <c r="D446" s="24">
        <f ca="1">COUNTIF(INDEX(C446:INDEX($C$1:C446,IFERROR(LOOKUP(2,1/($D$1:D445=2),ROW($D$1:D445)-MIN(ROW($D$1:D445)-1)),1),),),C446)</f>
        <v>1</v>
      </c>
      <c r="E446" s="23">
        <f t="shared" ca="1" si="42"/>
        <v>4</v>
      </c>
      <c r="F446" s="25">
        <f ca="1">COUNTIF(INDEX(E446:INDEX($E$1:E446,IFERROR(LOOKUP(2,1/($F$1:F445=2),ROW($F$1:F445)-MIN(ROW($F$1:F445)-1)),1),),),E446)</f>
        <v>2</v>
      </c>
      <c r="G446" s="26">
        <f t="shared" ca="1" si="43"/>
        <v>3</v>
      </c>
      <c r="H446" s="26">
        <f t="shared" ca="1" si="48"/>
        <v>5</v>
      </c>
      <c r="I446" s="26">
        <f t="shared" ca="1" si="48"/>
        <v>8</v>
      </c>
      <c r="J446" s="26">
        <f t="shared" ca="1" si="48"/>
        <v>2</v>
      </c>
      <c r="K446" s="26">
        <f t="shared" ca="1" si="48"/>
        <v>6</v>
      </c>
      <c r="L446" s="26">
        <f t="shared" ca="1" si="48"/>
        <v>7</v>
      </c>
      <c r="M446" s="26">
        <f t="shared" ca="1" si="48"/>
        <v>4</v>
      </c>
      <c r="N446" s="26">
        <f t="shared" ca="1" si="48"/>
        <v>1</v>
      </c>
    </row>
    <row r="447" spans="1:14" ht="19.5" thickBot="1">
      <c r="A447" s="50">
        <f t="shared" si="45"/>
        <v>446</v>
      </c>
      <c r="B447" s="22">
        <f ca="1">Streams!B447</f>
        <v>20</v>
      </c>
      <c r="C447" s="23">
        <f ca="1">VLOOKUP(B447,Partition!$M$2:$N$38,2)</f>
        <v>6</v>
      </c>
      <c r="D447" s="24">
        <f ca="1">COUNTIF(INDEX(C447:INDEX($C$1:C447,IFERROR(LOOKUP(2,1/($D$1:D446=2),ROW($D$1:D446)-MIN(ROW($D$1:D446)-1)),1),),),C447)</f>
        <v>1</v>
      </c>
      <c r="E447" s="23">
        <f t="shared" ca="1" si="42"/>
        <v>5</v>
      </c>
      <c r="F447" s="25">
        <f ca="1">COUNTIF(INDEX(E447:INDEX($E$1:E447,IFERROR(LOOKUP(2,1/($F$1:F446=2),ROW($F$1:F446)-MIN(ROW($F$1:F446)-1)),1),),),E447)</f>
        <v>1</v>
      </c>
      <c r="G447" s="26">
        <f t="shared" ca="1" si="43"/>
        <v>2</v>
      </c>
      <c r="H447" s="26">
        <f t="shared" ca="1" si="48"/>
        <v>3</v>
      </c>
      <c r="I447" s="26">
        <f t="shared" ca="1" si="48"/>
        <v>5</v>
      </c>
      <c r="J447" s="26">
        <f t="shared" ca="1" si="48"/>
        <v>8</v>
      </c>
      <c r="K447" s="26">
        <f t="shared" ca="1" si="48"/>
        <v>6</v>
      </c>
      <c r="L447" s="26">
        <f t="shared" ca="1" si="48"/>
        <v>7</v>
      </c>
      <c r="M447" s="26">
        <f t="shared" ca="1" si="48"/>
        <v>4</v>
      </c>
      <c r="N447" s="26">
        <f t="shared" ca="1" si="48"/>
        <v>1</v>
      </c>
    </row>
    <row r="448" spans="1:14" ht="19.5" thickBot="1">
      <c r="A448" s="50">
        <f t="shared" si="45"/>
        <v>447</v>
      </c>
      <c r="B448" s="22">
        <f ca="1">Streams!B448</f>
        <v>27</v>
      </c>
      <c r="C448" s="23">
        <f ca="1">VLOOKUP(B448,Partition!$M$2:$N$38,2)</f>
        <v>5</v>
      </c>
      <c r="D448" s="24">
        <f ca="1">COUNTIF(INDEX(C448:INDEX($C$1:C448,IFERROR(LOOKUP(2,1/($D$1:D447=2),ROW($D$1:D447)-MIN(ROW($D$1:D447)-1)),1),),),C448)</f>
        <v>1</v>
      </c>
      <c r="E448" s="23">
        <f t="shared" ca="1" si="42"/>
        <v>4</v>
      </c>
      <c r="F448" s="25">
        <f ca="1">COUNTIF(INDEX(E448:INDEX($E$1:E448,IFERROR(LOOKUP(2,1/($F$1:F447=2),ROW($F$1:F447)-MIN(ROW($F$1:F447)-1)),1),),),E448)</f>
        <v>2</v>
      </c>
      <c r="G448" s="26">
        <f t="shared" ca="1" si="43"/>
        <v>6</v>
      </c>
      <c r="H448" s="26">
        <f t="shared" ca="1" si="48"/>
        <v>2</v>
      </c>
      <c r="I448" s="26">
        <f t="shared" ca="1" si="48"/>
        <v>3</v>
      </c>
      <c r="J448" s="26">
        <f t="shared" ca="1" si="48"/>
        <v>5</v>
      </c>
      <c r="K448" s="26">
        <f t="shared" ca="1" si="48"/>
        <v>8</v>
      </c>
      <c r="L448" s="26">
        <f t="shared" ca="1" si="48"/>
        <v>7</v>
      </c>
      <c r="M448" s="26">
        <f t="shared" ca="1" si="48"/>
        <v>4</v>
      </c>
      <c r="N448" s="26">
        <f t="shared" ca="1" si="48"/>
        <v>1</v>
      </c>
    </row>
    <row r="449" spans="1:14" ht="19.5" thickBot="1">
      <c r="A449" s="50">
        <f t="shared" si="45"/>
        <v>448</v>
      </c>
      <c r="B449" s="22">
        <f ca="1">Streams!B449</f>
        <v>36</v>
      </c>
      <c r="C449" s="23">
        <f ca="1">VLOOKUP(B449,Partition!$M$2:$N$38,2)</f>
        <v>7</v>
      </c>
      <c r="D449" s="24">
        <f ca="1">COUNTIF(INDEX(C449:INDEX($C$1:C449,IFERROR(LOOKUP(2,1/($D$1:D448=2),ROW($D$1:D448)-MIN(ROW($D$1:D448)-1)),1),),),C449)</f>
        <v>1</v>
      </c>
      <c r="E449" s="23">
        <f t="shared" ca="1" si="42"/>
        <v>6</v>
      </c>
      <c r="F449" s="25">
        <f ca="1">COUNTIF(INDEX(E449:INDEX($E$1:E449,IFERROR(LOOKUP(2,1/($F$1:F448=2),ROW($F$1:F448)-MIN(ROW($F$1:F448)-1)),1),),),E449)</f>
        <v>1</v>
      </c>
      <c r="G449" s="26">
        <f t="shared" ca="1" si="43"/>
        <v>5</v>
      </c>
      <c r="H449" s="26">
        <f t="shared" ca="1" si="48"/>
        <v>6</v>
      </c>
      <c r="I449" s="26">
        <f t="shared" ca="1" si="48"/>
        <v>2</v>
      </c>
      <c r="J449" s="26">
        <f t="shared" ca="1" si="48"/>
        <v>3</v>
      </c>
      <c r="K449" s="26">
        <f t="shared" ca="1" si="48"/>
        <v>8</v>
      </c>
      <c r="L449" s="26">
        <f t="shared" ca="1" si="48"/>
        <v>7</v>
      </c>
      <c r="M449" s="26">
        <f t="shared" ca="1" si="48"/>
        <v>4</v>
      </c>
      <c r="N449" s="26">
        <f t="shared" ca="1" si="48"/>
        <v>1</v>
      </c>
    </row>
    <row r="450" spans="1:14" ht="19.5" thickBot="1">
      <c r="A450" s="50">
        <f t="shared" si="45"/>
        <v>449</v>
      </c>
      <c r="B450" s="22">
        <f ca="1">Streams!B450</f>
        <v>1</v>
      </c>
      <c r="C450" s="23">
        <f ca="1">VLOOKUP(B450,Partition!$M$2:$N$38,2)</f>
        <v>1</v>
      </c>
      <c r="D450" s="24">
        <f ca="1">COUNTIF(INDEX(C450:INDEX($C$1:C450,IFERROR(LOOKUP(2,1/($D$1:D449=2),ROW($D$1:D449)-MIN(ROW($D$1:D449)-1)),1),),),C450)</f>
        <v>1</v>
      </c>
      <c r="E450" s="23">
        <f t="shared" ca="1" si="42"/>
        <v>8</v>
      </c>
      <c r="F450" s="25">
        <f ca="1">COUNTIF(INDEX(E450:INDEX($E$1:E450,IFERROR(LOOKUP(2,1/($F$1:F449=2),ROW($F$1:F449)-MIN(ROW($F$1:F449)-1)),1),),),E450)</f>
        <v>1</v>
      </c>
      <c r="G450" s="26">
        <f t="shared" ca="1" si="43"/>
        <v>7</v>
      </c>
      <c r="H450" s="26">
        <f t="shared" ca="1" si="48"/>
        <v>5</v>
      </c>
      <c r="I450" s="26">
        <f t="shared" ca="1" si="48"/>
        <v>6</v>
      </c>
      <c r="J450" s="26">
        <f t="shared" ca="1" si="48"/>
        <v>2</v>
      </c>
      <c r="K450" s="26">
        <f t="shared" ca="1" si="48"/>
        <v>3</v>
      </c>
      <c r="L450" s="26">
        <f t="shared" ca="1" si="48"/>
        <v>8</v>
      </c>
      <c r="M450" s="26">
        <f t="shared" ca="1" si="48"/>
        <v>4</v>
      </c>
      <c r="N450" s="26">
        <f t="shared" ca="1" si="48"/>
        <v>1</v>
      </c>
    </row>
    <row r="451" spans="1:14" ht="19.5" thickBot="1">
      <c r="A451" s="50">
        <f t="shared" si="45"/>
        <v>450</v>
      </c>
      <c r="B451" s="22">
        <f ca="1">Streams!B451</f>
        <v>16</v>
      </c>
      <c r="C451" s="23">
        <f ca="1">VLOOKUP(B451,Partition!$M$2:$N$38,2)</f>
        <v>3</v>
      </c>
      <c r="D451" s="24">
        <f ca="1">COUNTIF(INDEX(C451:INDEX($C$1:C451,IFERROR(LOOKUP(2,1/($D$1:D450=2),ROW($D$1:D450)-MIN(ROW($D$1:D450)-1)),1),),),C451)</f>
        <v>2</v>
      </c>
      <c r="E451" s="23">
        <f t="shared" ref="E451:E501" ca="1" si="49">IF(C451=G451,1,IF(C451=H451,2,IF(C451=I451,3,IF(C451=J451,4,IF(C451=K451,5,IF(C451=L451,6,IF(C451=M451,7,IF(C451=N451,8,""))))))))</f>
        <v>6</v>
      </c>
      <c r="F451" s="25">
        <f ca="1">COUNTIF(INDEX(E451:INDEX($E$1:E451,IFERROR(LOOKUP(2,1/($F$1:F450=2),ROW($F$1:F450)-MIN(ROW($F$1:F450)-1)),1),),),E451)</f>
        <v>2</v>
      </c>
      <c r="G451" s="26">
        <f t="shared" ref="G451:G501" ca="1" si="50">IF(C450&lt;&gt;0,C450,G450)</f>
        <v>1</v>
      </c>
      <c r="H451" s="26">
        <f t="shared" ref="H451:N466" ca="1" si="51">IF(AND(G450&lt;&gt;$G451,G450&lt;&gt;G451,G450&lt;&gt;0),G450,H450)</f>
        <v>7</v>
      </c>
      <c r="I451" s="26">
        <f t="shared" ca="1" si="51"/>
        <v>5</v>
      </c>
      <c r="J451" s="26">
        <f t="shared" ca="1" si="51"/>
        <v>6</v>
      </c>
      <c r="K451" s="26">
        <f t="shared" ca="1" si="51"/>
        <v>2</v>
      </c>
      <c r="L451" s="26">
        <f t="shared" ca="1" si="51"/>
        <v>3</v>
      </c>
      <c r="M451" s="26">
        <f t="shared" ca="1" si="51"/>
        <v>8</v>
      </c>
      <c r="N451" s="26">
        <f t="shared" ca="1" si="51"/>
        <v>4</v>
      </c>
    </row>
    <row r="452" spans="1:14" ht="19.5" thickBot="1">
      <c r="A452" s="50">
        <f t="shared" ref="A452:A501" si="52">1+A451</f>
        <v>451</v>
      </c>
      <c r="B452" s="22">
        <f ca="1">Streams!B452</f>
        <v>2</v>
      </c>
      <c r="C452" s="23">
        <f ca="1">VLOOKUP(B452,Partition!$M$2:$N$38,2)</f>
        <v>2</v>
      </c>
      <c r="D452" s="24">
        <f ca="1">COUNTIF(INDEX(C452:INDEX($C$1:C452,IFERROR(LOOKUP(2,1/($D$1:D451=2),ROW($D$1:D451)-MIN(ROW($D$1:D451)-1)),1),),),C452)</f>
        <v>1</v>
      </c>
      <c r="E452" s="23">
        <f t="shared" ca="1" si="49"/>
        <v>6</v>
      </c>
      <c r="F452" s="25">
        <f ca="1">COUNTIF(INDEX(E452:INDEX($E$1:E452,IFERROR(LOOKUP(2,1/($F$1:F451=2),ROW($F$1:F451)-MIN(ROW($F$1:F451)-1)),1),),),E452)</f>
        <v>2</v>
      </c>
      <c r="G452" s="26">
        <f t="shared" ca="1" si="50"/>
        <v>3</v>
      </c>
      <c r="H452" s="26">
        <f t="shared" ca="1" si="51"/>
        <v>1</v>
      </c>
      <c r="I452" s="26">
        <f t="shared" ca="1" si="51"/>
        <v>7</v>
      </c>
      <c r="J452" s="26">
        <f t="shared" ca="1" si="51"/>
        <v>5</v>
      </c>
      <c r="K452" s="26">
        <f t="shared" ca="1" si="51"/>
        <v>6</v>
      </c>
      <c r="L452" s="26">
        <f t="shared" ca="1" si="51"/>
        <v>2</v>
      </c>
      <c r="M452" s="26">
        <f t="shared" ca="1" si="51"/>
        <v>8</v>
      </c>
      <c r="N452" s="26">
        <f t="shared" ca="1" si="51"/>
        <v>4</v>
      </c>
    </row>
    <row r="453" spans="1:14" ht="19.5" thickBot="1">
      <c r="A453" s="50">
        <f t="shared" si="52"/>
        <v>452</v>
      </c>
      <c r="B453" s="22">
        <f ca="1">Streams!B453</f>
        <v>31</v>
      </c>
      <c r="C453" s="23">
        <f ca="1">VLOOKUP(B453,Partition!$M$2:$N$38,2)</f>
        <v>8</v>
      </c>
      <c r="D453" s="24">
        <f ca="1">COUNTIF(INDEX(C453:INDEX($C$1:C453,IFERROR(LOOKUP(2,1/($D$1:D452=2),ROW($D$1:D452)-MIN(ROW($D$1:D452)-1)),1),),),C453)</f>
        <v>1</v>
      </c>
      <c r="E453" s="23">
        <f t="shared" ca="1" si="49"/>
        <v>7</v>
      </c>
      <c r="F453" s="25">
        <f ca="1">COUNTIF(INDEX(E453:INDEX($E$1:E453,IFERROR(LOOKUP(2,1/($F$1:F452=2),ROW($F$1:F452)-MIN(ROW($F$1:F452)-1)),1),),),E453)</f>
        <v>1</v>
      </c>
      <c r="G453" s="26">
        <f t="shared" ca="1" si="50"/>
        <v>2</v>
      </c>
      <c r="H453" s="26">
        <f t="shared" ca="1" si="51"/>
        <v>3</v>
      </c>
      <c r="I453" s="26">
        <f t="shared" ca="1" si="51"/>
        <v>1</v>
      </c>
      <c r="J453" s="26">
        <f t="shared" ca="1" si="51"/>
        <v>7</v>
      </c>
      <c r="K453" s="26">
        <f t="shared" ca="1" si="51"/>
        <v>5</v>
      </c>
      <c r="L453" s="26">
        <f t="shared" ca="1" si="51"/>
        <v>6</v>
      </c>
      <c r="M453" s="26">
        <f t="shared" ca="1" si="51"/>
        <v>8</v>
      </c>
      <c r="N453" s="26">
        <f t="shared" ca="1" si="51"/>
        <v>4</v>
      </c>
    </row>
    <row r="454" spans="1:14" ht="19.5" thickBot="1">
      <c r="A454" s="50">
        <f t="shared" si="52"/>
        <v>453</v>
      </c>
      <c r="B454" s="22">
        <f ca="1">Streams!B454</f>
        <v>22</v>
      </c>
      <c r="C454" s="23">
        <f ca="1">VLOOKUP(B454,Partition!$M$2:$N$38,2)</f>
        <v>6</v>
      </c>
      <c r="D454" s="24">
        <f ca="1">COUNTIF(INDEX(C454:INDEX($C$1:C454,IFERROR(LOOKUP(2,1/($D$1:D453=2),ROW($D$1:D453)-MIN(ROW($D$1:D453)-1)),1),),),C454)</f>
        <v>1</v>
      </c>
      <c r="E454" s="23">
        <f t="shared" ca="1" si="49"/>
        <v>7</v>
      </c>
      <c r="F454" s="25">
        <f ca="1">COUNTIF(INDEX(E454:INDEX($E$1:E454,IFERROR(LOOKUP(2,1/($F$1:F453=2),ROW($F$1:F453)-MIN(ROW($F$1:F453)-1)),1),),),E454)</f>
        <v>2</v>
      </c>
      <c r="G454" s="26">
        <f t="shared" ca="1" si="50"/>
        <v>8</v>
      </c>
      <c r="H454" s="26">
        <f t="shared" ca="1" si="51"/>
        <v>2</v>
      </c>
      <c r="I454" s="26">
        <f t="shared" ca="1" si="51"/>
        <v>3</v>
      </c>
      <c r="J454" s="26">
        <f t="shared" ca="1" si="51"/>
        <v>1</v>
      </c>
      <c r="K454" s="26">
        <f t="shared" ca="1" si="51"/>
        <v>7</v>
      </c>
      <c r="L454" s="26">
        <f t="shared" ca="1" si="51"/>
        <v>5</v>
      </c>
      <c r="M454" s="26">
        <f t="shared" ca="1" si="51"/>
        <v>6</v>
      </c>
      <c r="N454" s="26">
        <f t="shared" ca="1" si="51"/>
        <v>4</v>
      </c>
    </row>
    <row r="455" spans="1:14" ht="19.5" thickBot="1">
      <c r="A455" s="50">
        <f t="shared" si="52"/>
        <v>454</v>
      </c>
      <c r="B455" s="22">
        <f ca="1">Streams!B455</f>
        <v>24</v>
      </c>
      <c r="C455" s="23">
        <f ca="1">VLOOKUP(B455,Partition!$M$2:$N$38,2)</f>
        <v>6</v>
      </c>
      <c r="D455" s="24">
        <f ca="1">COUNTIF(INDEX(C455:INDEX($C$1:C455,IFERROR(LOOKUP(2,1/($D$1:D454=2),ROW($D$1:D454)-MIN(ROW($D$1:D454)-1)),1),),),C455)</f>
        <v>2</v>
      </c>
      <c r="E455" s="23">
        <f t="shared" ca="1" si="49"/>
        <v>1</v>
      </c>
      <c r="F455" s="25">
        <f ca="1">COUNTIF(INDEX(E455:INDEX($E$1:E455,IFERROR(LOOKUP(2,1/($F$1:F454=2),ROW($F$1:F454)-MIN(ROW($F$1:F454)-1)),1),),),E455)</f>
        <v>1</v>
      </c>
      <c r="G455" s="26">
        <f t="shared" ca="1" si="50"/>
        <v>6</v>
      </c>
      <c r="H455" s="26">
        <f t="shared" ca="1" si="51"/>
        <v>8</v>
      </c>
      <c r="I455" s="26">
        <f t="shared" ca="1" si="51"/>
        <v>2</v>
      </c>
      <c r="J455" s="26">
        <f t="shared" ca="1" si="51"/>
        <v>3</v>
      </c>
      <c r="K455" s="26">
        <f t="shared" ca="1" si="51"/>
        <v>1</v>
      </c>
      <c r="L455" s="26">
        <f t="shared" ca="1" si="51"/>
        <v>7</v>
      </c>
      <c r="M455" s="26">
        <f t="shared" ca="1" si="51"/>
        <v>5</v>
      </c>
      <c r="N455" s="26">
        <f t="shared" ca="1" si="51"/>
        <v>4</v>
      </c>
    </row>
    <row r="456" spans="1:14" ht="19.5" thickBot="1">
      <c r="A456" s="50">
        <f t="shared" si="52"/>
        <v>455</v>
      </c>
      <c r="B456" s="22">
        <f ca="1">Streams!B456</f>
        <v>5</v>
      </c>
      <c r="C456" s="23">
        <f ca="1">VLOOKUP(B456,Partition!$M$2:$N$38,2)</f>
        <v>1</v>
      </c>
      <c r="D456" s="24">
        <f ca="1">COUNTIF(INDEX(C456:INDEX($C$1:C456,IFERROR(LOOKUP(2,1/($D$1:D455=2),ROW($D$1:D455)-MIN(ROW($D$1:D455)-1)),1),),),C456)</f>
        <v>1</v>
      </c>
      <c r="E456" s="23">
        <f t="shared" ca="1" si="49"/>
        <v>5</v>
      </c>
      <c r="F456" s="25">
        <f ca="1">COUNTIF(INDEX(E456:INDEX($E$1:E456,IFERROR(LOOKUP(2,1/($F$1:F455=2),ROW($F$1:F455)-MIN(ROW($F$1:F455)-1)),1),),),E456)</f>
        <v>1</v>
      </c>
      <c r="G456" s="26">
        <f t="shared" ca="1" si="50"/>
        <v>6</v>
      </c>
      <c r="H456" s="26">
        <f t="shared" ca="1" si="51"/>
        <v>8</v>
      </c>
      <c r="I456" s="26">
        <f t="shared" ca="1" si="51"/>
        <v>2</v>
      </c>
      <c r="J456" s="26">
        <f t="shared" ca="1" si="51"/>
        <v>3</v>
      </c>
      <c r="K456" s="26">
        <f t="shared" ca="1" si="51"/>
        <v>1</v>
      </c>
      <c r="L456" s="26">
        <f t="shared" ca="1" si="51"/>
        <v>7</v>
      </c>
      <c r="M456" s="26">
        <f t="shared" ca="1" si="51"/>
        <v>5</v>
      </c>
      <c r="N456" s="26">
        <f t="shared" ca="1" si="51"/>
        <v>4</v>
      </c>
    </row>
    <row r="457" spans="1:14" ht="19.5" thickBot="1">
      <c r="A457" s="50">
        <f t="shared" si="52"/>
        <v>456</v>
      </c>
      <c r="B457" s="22">
        <f ca="1">Streams!B457</f>
        <v>13</v>
      </c>
      <c r="C457" s="23">
        <f ca="1">VLOOKUP(B457,Partition!$M$2:$N$38,2)</f>
        <v>4</v>
      </c>
      <c r="D457" s="24">
        <f ca="1">COUNTIF(INDEX(C457:INDEX($C$1:C457,IFERROR(LOOKUP(2,1/($D$1:D456=2),ROW($D$1:D456)-MIN(ROW($D$1:D456)-1)),1),),),C457)</f>
        <v>1</v>
      </c>
      <c r="E457" s="23">
        <f t="shared" ca="1" si="49"/>
        <v>8</v>
      </c>
      <c r="F457" s="25">
        <f ca="1">COUNTIF(INDEX(E457:INDEX($E$1:E457,IFERROR(LOOKUP(2,1/($F$1:F456=2),ROW($F$1:F456)-MIN(ROW($F$1:F456)-1)),1),),),E457)</f>
        <v>1</v>
      </c>
      <c r="G457" s="26">
        <f t="shared" ca="1" si="50"/>
        <v>1</v>
      </c>
      <c r="H457" s="26">
        <f t="shared" ca="1" si="51"/>
        <v>6</v>
      </c>
      <c r="I457" s="26">
        <f t="shared" ca="1" si="51"/>
        <v>8</v>
      </c>
      <c r="J457" s="26">
        <f t="shared" ca="1" si="51"/>
        <v>2</v>
      </c>
      <c r="K457" s="26">
        <f t="shared" ca="1" si="51"/>
        <v>3</v>
      </c>
      <c r="L457" s="26">
        <f t="shared" ca="1" si="51"/>
        <v>7</v>
      </c>
      <c r="M457" s="26">
        <f t="shared" ca="1" si="51"/>
        <v>5</v>
      </c>
      <c r="N457" s="26">
        <f t="shared" ca="1" si="51"/>
        <v>4</v>
      </c>
    </row>
    <row r="458" spans="1:14" ht="19.5" thickBot="1">
      <c r="A458" s="50">
        <f t="shared" si="52"/>
        <v>457</v>
      </c>
      <c r="B458" s="22">
        <f ca="1">Streams!B458</f>
        <v>11</v>
      </c>
      <c r="C458" s="23">
        <f ca="1">VLOOKUP(B458,Partition!$M$2:$N$38,2)</f>
        <v>4</v>
      </c>
      <c r="D458" s="24">
        <f ca="1">COUNTIF(INDEX(C458:INDEX($C$1:C458,IFERROR(LOOKUP(2,1/($D$1:D457=2),ROW($D$1:D457)-MIN(ROW($D$1:D457)-1)),1),),),C458)</f>
        <v>2</v>
      </c>
      <c r="E458" s="23">
        <f t="shared" ca="1" si="49"/>
        <v>1</v>
      </c>
      <c r="F458" s="25">
        <f ca="1">COUNTIF(INDEX(E458:INDEX($E$1:E458,IFERROR(LOOKUP(2,1/($F$1:F457=2),ROW($F$1:F457)-MIN(ROW($F$1:F457)-1)),1),),),E458)</f>
        <v>2</v>
      </c>
      <c r="G458" s="26">
        <f t="shared" ca="1" si="50"/>
        <v>4</v>
      </c>
      <c r="H458" s="26">
        <f t="shared" ca="1" si="51"/>
        <v>1</v>
      </c>
      <c r="I458" s="26">
        <f t="shared" ca="1" si="51"/>
        <v>6</v>
      </c>
      <c r="J458" s="26">
        <f t="shared" ca="1" si="51"/>
        <v>8</v>
      </c>
      <c r="K458" s="26">
        <f t="shared" ca="1" si="51"/>
        <v>2</v>
      </c>
      <c r="L458" s="26">
        <f t="shared" ca="1" si="51"/>
        <v>3</v>
      </c>
      <c r="M458" s="26">
        <f t="shared" ca="1" si="51"/>
        <v>7</v>
      </c>
      <c r="N458" s="26">
        <f t="shared" ca="1" si="51"/>
        <v>5</v>
      </c>
    </row>
    <row r="459" spans="1:14" ht="19.5" thickBot="1">
      <c r="A459" s="50">
        <f t="shared" si="52"/>
        <v>458</v>
      </c>
      <c r="B459" s="22">
        <f ca="1">Streams!B459</f>
        <v>12</v>
      </c>
      <c r="C459" s="23">
        <f ca="1">VLOOKUP(B459,Partition!$M$2:$N$38,2)</f>
        <v>3</v>
      </c>
      <c r="D459" s="24">
        <f ca="1">COUNTIF(INDEX(C459:INDEX($C$1:C459,IFERROR(LOOKUP(2,1/($D$1:D458=2),ROW($D$1:D458)-MIN(ROW($D$1:D458)-1)),1),),),C459)</f>
        <v>1</v>
      </c>
      <c r="E459" s="23">
        <f t="shared" ca="1" si="49"/>
        <v>6</v>
      </c>
      <c r="F459" s="25">
        <f ca="1">COUNTIF(INDEX(E459:INDEX($E$1:E459,IFERROR(LOOKUP(2,1/($F$1:F458=2),ROW($F$1:F458)-MIN(ROW($F$1:F458)-1)),1),),),E459)</f>
        <v>1</v>
      </c>
      <c r="G459" s="26">
        <f t="shared" ca="1" si="50"/>
        <v>4</v>
      </c>
      <c r="H459" s="26">
        <f t="shared" ca="1" si="51"/>
        <v>1</v>
      </c>
      <c r="I459" s="26">
        <f t="shared" ca="1" si="51"/>
        <v>6</v>
      </c>
      <c r="J459" s="26">
        <f t="shared" ca="1" si="51"/>
        <v>8</v>
      </c>
      <c r="K459" s="26">
        <f t="shared" ca="1" si="51"/>
        <v>2</v>
      </c>
      <c r="L459" s="26">
        <f t="shared" ca="1" si="51"/>
        <v>3</v>
      </c>
      <c r="M459" s="26">
        <f t="shared" ca="1" si="51"/>
        <v>7</v>
      </c>
      <c r="N459" s="26">
        <f t="shared" ca="1" si="51"/>
        <v>5</v>
      </c>
    </row>
    <row r="460" spans="1:14" ht="19.5" thickBot="1">
      <c r="A460" s="50">
        <f t="shared" si="52"/>
        <v>459</v>
      </c>
      <c r="B460" s="22">
        <f ca="1">Streams!B460</f>
        <v>6</v>
      </c>
      <c r="C460" s="23">
        <f ca="1">VLOOKUP(B460,Partition!$M$2:$N$38,2)</f>
        <v>2</v>
      </c>
      <c r="D460" s="24">
        <f ca="1">COUNTIF(INDEX(C460:INDEX($C$1:C460,IFERROR(LOOKUP(2,1/($D$1:D459=2),ROW($D$1:D459)-MIN(ROW($D$1:D459)-1)),1),),),C460)</f>
        <v>1</v>
      </c>
      <c r="E460" s="23">
        <f t="shared" ca="1" si="49"/>
        <v>6</v>
      </c>
      <c r="F460" s="25">
        <f ca="1">COUNTIF(INDEX(E460:INDEX($E$1:E460,IFERROR(LOOKUP(2,1/($F$1:F459=2),ROW($F$1:F459)-MIN(ROW($F$1:F459)-1)),1),),),E460)</f>
        <v>2</v>
      </c>
      <c r="G460" s="26">
        <f t="shared" ca="1" si="50"/>
        <v>3</v>
      </c>
      <c r="H460" s="26">
        <f t="shared" ca="1" si="51"/>
        <v>4</v>
      </c>
      <c r="I460" s="26">
        <f t="shared" ca="1" si="51"/>
        <v>1</v>
      </c>
      <c r="J460" s="26">
        <f t="shared" ca="1" si="51"/>
        <v>6</v>
      </c>
      <c r="K460" s="26">
        <f t="shared" ca="1" si="51"/>
        <v>8</v>
      </c>
      <c r="L460" s="26">
        <f t="shared" ca="1" si="51"/>
        <v>2</v>
      </c>
      <c r="M460" s="26">
        <f t="shared" ca="1" si="51"/>
        <v>7</v>
      </c>
      <c r="N460" s="26">
        <f t="shared" ca="1" si="51"/>
        <v>5</v>
      </c>
    </row>
    <row r="461" spans="1:14" ht="19.5" thickBot="1">
      <c r="A461" s="50">
        <f t="shared" si="52"/>
        <v>460</v>
      </c>
      <c r="B461" s="22">
        <f ca="1">Streams!B461</f>
        <v>9</v>
      </c>
      <c r="C461" s="23">
        <f ca="1">VLOOKUP(B461,Partition!$M$2:$N$38,2)</f>
        <v>1</v>
      </c>
      <c r="D461" s="24">
        <f ca="1">COUNTIF(INDEX(C461:INDEX($C$1:C461,IFERROR(LOOKUP(2,1/($D$1:D460=2),ROW($D$1:D460)-MIN(ROW($D$1:D460)-1)),1),),),C461)</f>
        <v>1</v>
      </c>
      <c r="E461" s="23">
        <f t="shared" ca="1" si="49"/>
        <v>4</v>
      </c>
      <c r="F461" s="25">
        <f ca="1">COUNTIF(INDEX(E461:INDEX($E$1:E461,IFERROR(LOOKUP(2,1/($F$1:F460=2),ROW($F$1:F460)-MIN(ROW($F$1:F460)-1)),1),),),E461)</f>
        <v>1</v>
      </c>
      <c r="G461" s="26">
        <f t="shared" ca="1" si="50"/>
        <v>2</v>
      </c>
      <c r="H461" s="26">
        <f t="shared" ca="1" si="51"/>
        <v>3</v>
      </c>
      <c r="I461" s="26">
        <f t="shared" ca="1" si="51"/>
        <v>4</v>
      </c>
      <c r="J461" s="26">
        <f t="shared" ca="1" si="51"/>
        <v>1</v>
      </c>
      <c r="K461" s="26">
        <f t="shared" ca="1" si="51"/>
        <v>6</v>
      </c>
      <c r="L461" s="26">
        <f t="shared" ca="1" si="51"/>
        <v>8</v>
      </c>
      <c r="M461" s="26">
        <f t="shared" ca="1" si="51"/>
        <v>7</v>
      </c>
      <c r="N461" s="26">
        <f t="shared" ca="1" si="51"/>
        <v>5</v>
      </c>
    </row>
    <row r="462" spans="1:14" ht="19.5" thickBot="1">
      <c r="A462" s="50">
        <f t="shared" si="52"/>
        <v>461</v>
      </c>
      <c r="B462" s="22">
        <f ca="1">Streams!B462</f>
        <v>25</v>
      </c>
      <c r="C462" s="23">
        <f ca="1">VLOOKUP(B462,Partition!$M$2:$N$38,2)</f>
        <v>5</v>
      </c>
      <c r="D462" s="24">
        <f ca="1">COUNTIF(INDEX(C462:INDEX($C$1:C462,IFERROR(LOOKUP(2,1/($D$1:D461=2),ROW($D$1:D461)-MIN(ROW($D$1:D461)-1)),1),),),C462)</f>
        <v>1</v>
      </c>
      <c r="E462" s="23">
        <f t="shared" ca="1" si="49"/>
        <v>8</v>
      </c>
      <c r="F462" s="25">
        <f ca="1">COUNTIF(INDEX(E462:INDEX($E$1:E462,IFERROR(LOOKUP(2,1/($F$1:F461=2),ROW($F$1:F461)-MIN(ROW($F$1:F461)-1)),1),),),E462)</f>
        <v>1</v>
      </c>
      <c r="G462" s="26">
        <f t="shared" ca="1" si="50"/>
        <v>1</v>
      </c>
      <c r="H462" s="26">
        <f t="shared" ca="1" si="51"/>
        <v>2</v>
      </c>
      <c r="I462" s="26">
        <f t="shared" ca="1" si="51"/>
        <v>3</v>
      </c>
      <c r="J462" s="26">
        <f t="shared" ca="1" si="51"/>
        <v>4</v>
      </c>
      <c r="K462" s="26">
        <f t="shared" ca="1" si="51"/>
        <v>6</v>
      </c>
      <c r="L462" s="26">
        <f t="shared" ca="1" si="51"/>
        <v>8</v>
      </c>
      <c r="M462" s="26">
        <f t="shared" ca="1" si="51"/>
        <v>7</v>
      </c>
      <c r="N462" s="26">
        <f t="shared" ca="1" si="51"/>
        <v>5</v>
      </c>
    </row>
    <row r="463" spans="1:14" ht="19.5" thickBot="1">
      <c r="A463" s="50">
        <f t="shared" si="52"/>
        <v>462</v>
      </c>
      <c r="B463" s="22">
        <f ca="1">Streams!B463</f>
        <v>13</v>
      </c>
      <c r="C463" s="23">
        <f ca="1">VLOOKUP(B463,Partition!$M$2:$N$38,2)</f>
        <v>4</v>
      </c>
      <c r="D463" s="24">
        <f ca="1">COUNTIF(INDEX(C463:INDEX($C$1:C463,IFERROR(LOOKUP(2,1/($D$1:D462=2),ROW($D$1:D462)-MIN(ROW($D$1:D462)-1)),1),),),C463)</f>
        <v>2</v>
      </c>
      <c r="E463" s="23">
        <f t="shared" ca="1" si="49"/>
        <v>5</v>
      </c>
      <c r="F463" s="25">
        <f ca="1">COUNTIF(INDEX(E463:INDEX($E$1:E463,IFERROR(LOOKUP(2,1/($F$1:F462=2),ROW($F$1:F462)-MIN(ROW($F$1:F462)-1)),1),),),E463)</f>
        <v>1</v>
      </c>
      <c r="G463" s="26">
        <f t="shared" ca="1" si="50"/>
        <v>5</v>
      </c>
      <c r="H463" s="26">
        <f t="shared" ca="1" si="51"/>
        <v>1</v>
      </c>
      <c r="I463" s="26">
        <f t="shared" ca="1" si="51"/>
        <v>2</v>
      </c>
      <c r="J463" s="26">
        <f t="shared" ca="1" si="51"/>
        <v>3</v>
      </c>
      <c r="K463" s="26">
        <f t="shared" ca="1" si="51"/>
        <v>4</v>
      </c>
      <c r="L463" s="26">
        <f t="shared" ca="1" si="51"/>
        <v>6</v>
      </c>
      <c r="M463" s="26">
        <f t="shared" ca="1" si="51"/>
        <v>8</v>
      </c>
      <c r="N463" s="26">
        <f t="shared" ca="1" si="51"/>
        <v>7</v>
      </c>
    </row>
    <row r="464" spans="1:14" ht="19.5" thickBot="1">
      <c r="A464" s="50">
        <f t="shared" si="52"/>
        <v>463</v>
      </c>
      <c r="B464" s="22">
        <f ca="1">Streams!B464</f>
        <v>30</v>
      </c>
      <c r="C464" s="23">
        <f ca="1">VLOOKUP(B464,Partition!$M$2:$N$38,2)</f>
        <v>7</v>
      </c>
      <c r="D464" s="24">
        <f ca="1">COUNTIF(INDEX(C464:INDEX($C$1:C464,IFERROR(LOOKUP(2,1/($D$1:D463=2),ROW($D$1:D463)-MIN(ROW($D$1:D463)-1)),1),),),C464)</f>
        <v>1</v>
      </c>
      <c r="E464" s="23">
        <f t="shared" ca="1" si="49"/>
        <v>8</v>
      </c>
      <c r="F464" s="25">
        <f ca="1">COUNTIF(INDEX(E464:INDEX($E$1:E464,IFERROR(LOOKUP(2,1/($F$1:F463=2),ROW($F$1:F463)-MIN(ROW($F$1:F463)-1)),1),),),E464)</f>
        <v>2</v>
      </c>
      <c r="G464" s="26">
        <f t="shared" ca="1" si="50"/>
        <v>4</v>
      </c>
      <c r="H464" s="26">
        <f t="shared" ca="1" si="51"/>
        <v>5</v>
      </c>
      <c r="I464" s="26">
        <f t="shared" ca="1" si="51"/>
        <v>1</v>
      </c>
      <c r="J464" s="26">
        <f t="shared" ca="1" si="51"/>
        <v>2</v>
      </c>
      <c r="K464" s="26">
        <f t="shared" ca="1" si="51"/>
        <v>3</v>
      </c>
      <c r="L464" s="26">
        <f t="shared" ca="1" si="51"/>
        <v>6</v>
      </c>
      <c r="M464" s="26">
        <f t="shared" ca="1" si="51"/>
        <v>8</v>
      </c>
      <c r="N464" s="26">
        <f t="shared" ca="1" si="51"/>
        <v>7</v>
      </c>
    </row>
    <row r="465" spans="1:14" ht="19.5" thickBot="1">
      <c r="A465" s="50">
        <f t="shared" si="52"/>
        <v>464</v>
      </c>
      <c r="B465" s="22">
        <f ca="1">Streams!B465</f>
        <v>27</v>
      </c>
      <c r="C465" s="23">
        <f ca="1">VLOOKUP(B465,Partition!$M$2:$N$38,2)</f>
        <v>5</v>
      </c>
      <c r="D465" s="24">
        <f ca="1">COUNTIF(INDEX(C465:INDEX($C$1:C465,IFERROR(LOOKUP(2,1/($D$1:D464=2),ROW($D$1:D464)-MIN(ROW($D$1:D464)-1)),1),),),C465)</f>
        <v>1</v>
      </c>
      <c r="E465" s="23">
        <f t="shared" ca="1" si="49"/>
        <v>3</v>
      </c>
      <c r="F465" s="25">
        <f ca="1">COUNTIF(INDEX(E465:INDEX($E$1:E465,IFERROR(LOOKUP(2,1/($F$1:F464=2),ROW($F$1:F464)-MIN(ROW($F$1:F464)-1)),1),),),E465)</f>
        <v>1</v>
      </c>
      <c r="G465" s="26">
        <f t="shared" ca="1" si="50"/>
        <v>7</v>
      </c>
      <c r="H465" s="26">
        <f t="shared" ca="1" si="51"/>
        <v>4</v>
      </c>
      <c r="I465" s="26">
        <f t="shared" ca="1" si="51"/>
        <v>5</v>
      </c>
      <c r="J465" s="26">
        <f t="shared" ca="1" si="51"/>
        <v>1</v>
      </c>
      <c r="K465" s="26">
        <f t="shared" ca="1" si="51"/>
        <v>2</v>
      </c>
      <c r="L465" s="26">
        <f t="shared" ca="1" si="51"/>
        <v>3</v>
      </c>
      <c r="M465" s="26">
        <f t="shared" ca="1" si="51"/>
        <v>6</v>
      </c>
      <c r="N465" s="26">
        <f t="shared" ca="1" si="51"/>
        <v>8</v>
      </c>
    </row>
    <row r="466" spans="1:14" ht="19.5" thickBot="1">
      <c r="A466" s="50">
        <f t="shared" si="52"/>
        <v>465</v>
      </c>
      <c r="B466" s="22">
        <f ca="1">Streams!B466</f>
        <v>2</v>
      </c>
      <c r="C466" s="23">
        <f ca="1">VLOOKUP(B466,Partition!$M$2:$N$38,2)</f>
        <v>2</v>
      </c>
      <c r="D466" s="24">
        <f ca="1">COUNTIF(INDEX(C466:INDEX($C$1:C466,IFERROR(LOOKUP(2,1/($D$1:D465=2),ROW($D$1:D465)-MIN(ROW($D$1:D465)-1)),1),),),C466)</f>
        <v>1</v>
      </c>
      <c r="E466" s="23">
        <f t="shared" ca="1" si="49"/>
        <v>5</v>
      </c>
      <c r="F466" s="25">
        <f ca="1">COUNTIF(INDEX(E466:INDEX($E$1:E466,IFERROR(LOOKUP(2,1/($F$1:F465=2),ROW($F$1:F465)-MIN(ROW($F$1:F465)-1)),1),),),E466)</f>
        <v>1</v>
      </c>
      <c r="G466" s="26">
        <f t="shared" ca="1" si="50"/>
        <v>5</v>
      </c>
      <c r="H466" s="26">
        <f t="shared" ca="1" si="51"/>
        <v>7</v>
      </c>
      <c r="I466" s="26">
        <f t="shared" ca="1" si="51"/>
        <v>4</v>
      </c>
      <c r="J466" s="26">
        <f t="shared" ca="1" si="51"/>
        <v>1</v>
      </c>
      <c r="K466" s="26">
        <f t="shared" ca="1" si="51"/>
        <v>2</v>
      </c>
      <c r="L466" s="26">
        <f t="shared" ca="1" si="51"/>
        <v>3</v>
      </c>
      <c r="M466" s="26">
        <f t="shared" ca="1" si="51"/>
        <v>6</v>
      </c>
      <c r="N466" s="26">
        <f t="shared" ca="1" si="51"/>
        <v>8</v>
      </c>
    </row>
    <row r="467" spans="1:14" ht="19.5" thickBot="1">
      <c r="A467" s="50">
        <f t="shared" si="52"/>
        <v>466</v>
      </c>
      <c r="B467" s="22">
        <f ca="1">Streams!B467</f>
        <v>35</v>
      </c>
      <c r="C467" s="23">
        <f ca="1">VLOOKUP(B467,Partition!$M$2:$N$38,2)</f>
        <v>8</v>
      </c>
      <c r="D467" s="24">
        <f ca="1">COUNTIF(INDEX(C467:INDEX($C$1:C467,IFERROR(LOOKUP(2,1/($D$1:D466=2),ROW($D$1:D466)-MIN(ROW($D$1:D466)-1)),1),),),C467)</f>
        <v>1</v>
      </c>
      <c r="E467" s="23">
        <f t="shared" ca="1" si="49"/>
        <v>8</v>
      </c>
      <c r="F467" s="25">
        <f ca="1">COUNTIF(INDEX(E467:INDEX($E$1:E467,IFERROR(LOOKUP(2,1/($F$1:F466=2),ROW($F$1:F466)-MIN(ROW($F$1:F466)-1)),1),),),E467)</f>
        <v>2</v>
      </c>
      <c r="G467" s="26">
        <f t="shared" ca="1" si="50"/>
        <v>2</v>
      </c>
      <c r="H467" s="26">
        <f t="shared" ref="H467:N482" ca="1" si="53">IF(AND(G466&lt;&gt;$G467,G466&lt;&gt;G467,G466&lt;&gt;0),G466,H466)</f>
        <v>5</v>
      </c>
      <c r="I467" s="26">
        <f t="shared" ca="1" si="53"/>
        <v>7</v>
      </c>
      <c r="J467" s="26">
        <f t="shared" ca="1" si="53"/>
        <v>4</v>
      </c>
      <c r="K467" s="26">
        <f t="shared" ca="1" si="53"/>
        <v>1</v>
      </c>
      <c r="L467" s="26">
        <f t="shared" ca="1" si="53"/>
        <v>3</v>
      </c>
      <c r="M467" s="26">
        <f t="shared" ca="1" si="53"/>
        <v>6</v>
      </c>
      <c r="N467" s="26">
        <f t="shared" ca="1" si="53"/>
        <v>8</v>
      </c>
    </row>
    <row r="468" spans="1:14" ht="19.5" thickBot="1">
      <c r="A468" s="50">
        <f t="shared" si="52"/>
        <v>467</v>
      </c>
      <c r="B468" s="22">
        <f ca="1">Streams!B468</f>
        <v>23</v>
      </c>
      <c r="C468" s="23">
        <f ca="1">VLOOKUP(B468,Partition!$M$2:$N$38,2)</f>
        <v>5</v>
      </c>
      <c r="D468" s="24">
        <f ca="1">COUNTIF(INDEX(C468:INDEX($C$1:C468,IFERROR(LOOKUP(2,1/($D$1:D467=2),ROW($D$1:D467)-MIN(ROW($D$1:D467)-1)),1),),),C468)</f>
        <v>2</v>
      </c>
      <c r="E468" s="23">
        <f t="shared" ca="1" si="49"/>
        <v>3</v>
      </c>
      <c r="F468" s="25">
        <f ca="1">COUNTIF(INDEX(E468:INDEX($E$1:E468,IFERROR(LOOKUP(2,1/($F$1:F467=2),ROW($F$1:F467)-MIN(ROW($F$1:F467)-1)),1),),),E468)</f>
        <v>1</v>
      </c>
      <c r="G468" s="26">
        <f t="shared" ca="1" si="50"/>
        <v>8</v>
      </c>
      <c r="H468" s="26">
        <f t="shared" ca="1" si="53"/>
        <v>2</v>
      </c>
      <c r="I468" s="26">
        <f t="shared" ca="1" si="53"/>
        <v>5</v>
      </c>
      <c r="J468" s="26">
        <f t="shared" ca="1" si="53"/>
        <v>7</v>
      </c>
      <c r="K468" s="26">
        <f t="shared" ca="1" si="53"/>
        <v>4</v>
      </c>
      <c r="L468" s="26">
        <f t="shared" ca="1" si="53"/>
        <v>1</v>
      </c>
      <c r="M468" s="26">
        <f t="shared" ca="1" si="53"/>
        <v>3</v>
      </c>
      <c r="N468" s="26">
        <f t="shared" ca="1" si="53"/>
        <v>6</v>
      </c>
    </row>
    <row r="469" spans="1:14" ht="19.5" thickBot="1">
      <c r="A469" s="50">
        <f t="shared" si="52"/>
        <v>468</v>
      </c>
      <c r="B469" s="22">
        <f ca="1">Streams!B469</f>
        <v>14</v>
      </c>
      <c r="C469" s="23">
        <f ca="1">VLOOKUP(B469,Partition!$M$2:$N$38,2)</f>
        <v>3</v>
      </c>
      <c r="D469" s="24">
        <f ca="1">COUNTIF(INDEX(C469:INDEX($C$1:C469,IFERROR(LOOKUP(2,1/($D$1:D468=2),ROW($D$1:D468)-MIN(ROW($D$1:D468)-1)),1),),),C469)</f>
        <v>1</v>
      </c>
      <c r="E469" s="23">
        <f t="shared" ca="1" si="49"/>
        <v>7</v>
      </c>
      <c r="F469" s="25">
        <f ca="1">COUNTIF(INDEX(E469:INDEX($E$1:E469,IFERROR(LOOKUP(2,1/($F$1:F468=2),ROW($F$1:F468)-MIN(ROW($F$1:F468)-1)),1),),),E469)</f>
        <v>1</v>
      </c>
      <c r="G469" s="26">
        <f t="shared" ca="1" si="50"/>
        <v>5</v>
      </c>
      <c r="H469" s="26">
        <f t="shared" ca="1" si="53"/>
        <v>8</v>
      </c>
      <c r="I469" s="26">
        <f t="shared" ca="1" si="53"/>
        <v>2</v>
      </c>
      <c r="J469" s="26">
        <f t="shared" ca="1" si="53"/>
        <v>7</v>
      </c>
      <c r="K469" s="26">
        <f t="shared" ca="1" si="53"/>
        <v>4</v>
      </c>
      <c r="L469" s="26">
        <f t="shared" ca="1" si="53"/>
        <v>1</v>
      </c>
      <c r="M469" s="26">
        <f t="shared" ca="1" si="53"/>
        <v>3</v>
      </c>
      <c r="N469" s="26">
        <f t="shared" ca="1" si="53"/>
        <v>6</v>
      </c>
    </row>
    <row r="470" spans="1:14" ht="19.5" thickBot="1">
      <c r="A470" s="50">
        <f t="shared" si="52"/>
        <v>469</v>
      </c>
      <c r="B470" s="22">
        <f ca="1">Streams!B470</f>
        <v>36</v>
      </c>
      <c r="C470" s="23">
        <f ca="1">VLOOKUP(B470,Partition!$M$2:$N$38,2)</f>
        <v>7</v>
      </c>
      <c r="D470" s="24">
        <f ca="1">COUNTIF(INDEX(C470:INDEX($C$1:C470,IFERROR(LOOKUP(2,1/($D$1:D469=2),ROW($D$1:D469)-MIN(ROW($D$1:D469)-1)),1),),),C470)</f>
        <v>1</v>
      </c>
      <c r="E470" s="23">
        <f t="shared" ca="1" si="49"/>
        <v>5</v>
      </c>
      <c r="F470" s="25">
        <f ca="1">COUNTIF(INDEX(E470:INDEX($E$1:E470,IFERROR(LOOKUP(2,1/($F$1:F469=2),ROW($F$1:F469)-MIN(ROW($F$1:F469)-1)),1),),),E470)</f>
        <v>1</v>
      </c>
      <c r="G470" s="26">
        <f t="shared" ca="1" si="50"/>
        <v>3</v>
      </c>
      <c r="H470" s="26">
        <f t="shared" ca="1" si="53"/>
        <v>5</v>
      </c>
      <c r="I470" s="26">
        <f t="shared" ca="1" si="53"/>
        <v>8</v>
      </c>
      <c r="J470" s="26">
        <f t="shared" ca="1" si="53"/>
        <v>2</v>
      </c>
      <c r="K470" s="26">
        <f t="shared" ca="1" si="53"/>
        <v>7</v>
      </c>
      <c r="L470" s="26">
        <f t="shared" ca="1" si="53"/>
        <v>4</v>
      </c>
      <c r="M470" s="26">
        <f t="shared" ca="1" si="53"/>
        <v>1</v>
      </c>
      <c r="N470" s="26">
        <f t="shared" ca="1" si="53"/>
        <v>6</v>
      </c>
    </row>
    <row r="471" spans="1:14" ht="19.5" thickBot="1">
      <c r="A471" s="50">
        <f t="shared" si="52"/>
        <v>470</v>
      </c>
      <c r="B471" s="22">
        <f ca="1">Streams!B471</f>
        <v>24</v>
      </c>
      <c r="C471" s="23">
        <f ca="1">VLOOKUP(B471,Partition!$M$2:$N$38,2)</f>
        <v>6</v>
      </c>
      <c r="D471" s="24">
        <f ca="1">COUNTIF(INDEX(C471:INDEX($C$1:C471,IFERROR(LOOKUP(2,1/($D$1:D470=2),ROW($D$1:D470)-MIN(ROW($D$1:D470)-1)),1),),),C471)</f>
        <v>1</v>
      </c>
      <c r="E471" s="23">
        <f t="shared" ca="1" si="49"/>
        <v>8</v>
      </c>
      <c r="F471" s="25">
        <f ca="1">COUNTIF(INDEX(E471:INDEX($E$1:E471,IFERROR(LOOKUP(2,1/($F$1:F470=2),ROW($F$1:F470)-MIN(ROW($F$1:F470)-1)),1),),),E471)</f>
        <v>2</v>
      </c>
      <c r="G471" s="26">
        <f t="shared" ca="1" si="50"/>
        <v>7</v>
      </c>
      <c r="H471" s="26">
        <f t="shared" ca="1" si="53"/>
        <v>3</v>
      </c>
      <c r="I471" s="26">
        <f t="shared" ca="1" si="53"/>
        <v>5</v>
      </c>
      <c r="J471" s="26">
        <f t="shared" ca="1" si="53"/>
        <v>8</v>
      </c>
      <c r="K471" s="26">
        <f t="shared" ca="1" si="53"/>
        <v>2</v>
      </c>
      <c r="L471" s="26">
        <f t="shared" ca="1" si="53"/>
        <v>4</v>
      </c>
      <c r="M471" s="26">
        <f t="shared" ca="1" si="53"/>
        <v>1</v>
      </c>
      <c r="N471" s="26">
        <f t="shared" ca="1" si="53"/>
        <v>6</v>
      </c>
    </row>
    <row r="472" spans="1:14" ht="19.5" thickBot="1">
      <c r="A472" s="50">
        <f t="shared" si="52"/>
        <v>471</v>
      </c>
      <c r="B472" s="22">
        <f ca="1">Streams!B472</f>
        <v>29</v>
      </c>
      <c r="C472" s="23">
        <f ca="1">VLOOKUP(B472,Partition!$M$2:$N$38,2)</f>
        <v>8</v>
      </c>
      <c r="D472" s="24">
        <f ca="1">COUNTIF(INDEX(C472:INDEX($C$1:C472,IFERROR(LOOKUP(2,1/($D$1:D471=2),ROW($D$1:D471)-MIN(ROW($D$1:D471)-1)),1),),),C472)</f>
        <v>1</v>
      </c>
      <c r="E472" s="23">
        <f t="shared" ca="1" si="49"/>
        <v>5</v>
      </c>
      <c r="F472" s="25">
        <f ca="1">COUNTIF(INDEX(E472:INDEX($E$1:E472,IFERROR(LOOKUP(2,1/($F$1:F471=2),ROW($F$1:F471)-MIN(ROW($F$1:F471)-1)),1),),),E472)</f>
        <v>1</v>
      </c>
      <c r="G472" s="26">
        <f t="shared" ca="1" si="50"/>
        <v>6</v>
      </c>
      <c r="H472" s="26">
        <f t="shared" ca="1" si="53"/>
        <v>7</v>
      </c>
      <c r="I472" s="26">
        <f t="shared" ca="1" si="53"/>
        <v>3</v>
      </c>
      <c r="J472" s="26">
        <f t="shared" ca="1" si="53"/>
        <v>5</v>
      </c>
      <c r="K472" s="26">
        <f t="shared" ca="1" si="53"/>
        <v>8</v>
      </c>
      <c r="L472" s="26">
        <f t="shared" ca="1" si="53"/>
        <v>2</v>
      </c>
      <c r="M472" s="26">
        <f t="shared" ca="1" si="53"/>
        <v>4</v>
      </c>
      <c r="N472" s="26">
        <f t="shared" ca="1" si="53"/>
        <v>1</v>
      </c>
    </row>
    <row r="473" spans="1:14" ht="19.5" thickBot="1">
      <c r="A473" s="50">
        <f t="shared" si="52"/>
        <v>472</v>
      </c>
      <c r="B473" s="22">
        <f ca="1">Streams!B473</f>
        <v>20</v>
      </c>
      <c r="C473" s="23">
        <f ca="1">VLOOKUP(B473,Partition!$M$2:$N$38,2)</f>
        <v>6</v>
      </c>
      <c r="D473" s="24">
        <f ca="1">COUNTIF(INDEX(C473:INDEX($C$1:C473,IFERROR(LOOKUP(2,1/($D$1:D472=2),ROW($D$1:D472)-MIN(ROW($D$1:D472)-1)),1),),),C473)</f>
        <v>2</v>
      </c>
      <c r="E473" s="23">
        <f t="shared" ca="1" si="49"/>
        <v>2</v>
      </c>
      <c r="F473" s="25">
        <f ca="1">COUNTIF(INDEX(E473:INDEX($E$1:E473,IFERROR(LOOKUP(2,1/($F$1:F472=2),ROW($F$1:F472)-MIN(ROW($F$1:F472)-1)),1),),),E473)</f>
        <v>1</v>
      </c>
      <c r="G473" s="26">
        <f t="shared" ca="1" si="50"/>
        <v>8</v>
      </c>
      <c r="H473" s="26">
        <f t="shared" ca="1" si="53"/>
        <v>6</v>
      </c>
      <c r="I473" s="26">
        <f t="shared" ca="1" si="53"/>
        <v>7</v>
      </c>
      <c r="J473" s="26">
        <f t="shared" ca="1" si="53"/>
        <v>3</v>
      </c>
      <c r="K473" s="26">
        <f t="shared" ca="1" si="53"/>
        <v>5</v>
      </c>
      <c r="L473" s="26">
        <f t="shared" ca="1" si="53"/>
        <v>2</v>
      </c>
      <c r="M473" s="26">
        <f t="shared" ca="1" si="53"/>
        <v>4</v>
      </c>
      <c r="N473" s="26">
        <f t="shared" ca="1" si="53"/>
        <v>1</v>
      </c>
    </row>
    <row r="474" spans="1:14" ht="19.5" thickBot="1">
      <c r="A474" s="50">
        <f t="shared" si="52"/>
        <v>473</v>
      </c>
      <c r="B474" s="22">
        <f ca="1">Streams!B474</f>
        <v>31</v>
      </c>
      <c r="C474" s="23">
        <f ca="1">VLOOKUP(B474,Partition!$M$2:$N$38,2)</f>
        <v>8</v>
      </c>
      <c r="D474" s="24">
        <f ca="1">COUNTIF(INDEX(C474:INDEX($C$1:C474,IFERROR(LOOKUP(2,1/($D$1:D473=2),ROW($D$1:D473)-MIN(ROW($D$1:D473)-1)),1),),),C474)</f>
        <v>1</v>
      </c>
      <c r="E474" s="23">
        <f t="shared" ca="1" si="49"/>
        <v>2</v>
      </c>
      <c r="F474" s="25">
        <f ca="1">COUNTIF(INDEX(E474:INDEX($E$1:E474,IFERROR(LOOKUP(2,1/($F$1:F473=2),ROW($F$1:F473)-MIN(ROW($F$1:F473)-1)),1),),),E474)</f>
        <v>2</v>
      </c>
      <c r="G474" s="26">
        <f t="shared" ca="1" si="50"/>
        <v>6</v>
      </c>
      <c r="H474" s="26">
        <f t="shared" ca="1" si="53"/>
        <v>8</v>
      </c>
      <c r="I474" s="26">
        <f t="shared" ca="1" si="53"/>
        <v>7</v>
      </c>
      <c r="J474" s="26">
        <f t="shared" ca="1" si="53"/>
        <v>3</v>
      </c>
      <c r="K474" s="26">
        <f t="shared" ca="1" si="53"/>
        <v>5</v>
      </c>
      <c r="L474" s="26">
        <f t="shared" ca="1" si="53"/>
        <v>2</v>
      </c>
      <c r="M474" s="26">
        <f t="shared" ca="1" si="53"/>
        <v>4</v>
      </c>
      <c r="N474" s="26">
        <f t="shared" ca="1" si="53"/>
        <v>1</v>
      </c>
    </row>
    <row r="475" spans="1:14" ht="19.5" thickBot="1">
      <c r="A475" s="50">
        <f t="shared" si="52"/>
        <v>474</v>
      </c>
      <c r="B475" s="22">
        <f ca="1">Streams!B475</f>
        <v>36</v>
      </c>
      <c r="C475" s="23">
        <f ca="1">VLOOKUP(B475,Partition!$M$2:$N$38,2)</f>
        <v>7</v>
      </c>
      <c r="D475" s="24">
        <f ca="1">COUNTIF(INDEX(C475:INDEX($C$1:C475,IFERROR(LOOKUP(2,1/($D$1:D474=2),ROW($D$1:D474)-MIN(ROW($D$1:D474)-1)),1),),),C475)</f>
        <v>1</v>
      </c>
      <c r="E475" s="23">
        <f t="shared" ca="1" si="49"/>
        <v>3</v>
      </c>
      <c r="F475" s="25">
        <f ca="1">COUNTIF(INDEX(E475:INDEX($E$1:E475,IFERROR(LOOKUP(2,1/($F$1:F474=2),ROW($F$1:F474)-MIN(ROW($F$1:F474)-1)),1),),),E475)</f>
        <v>1</v>
      </c>
      <c r="G475" s="26">
        <f t="shared" ca="1" si="50"/>
        <v>8</v>
      </c>
      <c r="H475" s="26">
        <f t="shared" ca="1" si="53"/>
        <v>6</v>
      </c>
      <c r="I475" s="26">
        <f t="shared" ca="1" si="53"/>
        <v>7</v>
      </c>
      <c r="J475" s="26">
        <f t="shared" ca="1" si="53"/>
        <v>3</v>
      </c>
      <c r="K475" s="26">
        <f t="shared" ca="1" si="53"/>
        <v>5</v>
      </c>
      <c r="L475" s="26">
        <f t="shared" ca="1" si="53"/>
        <v>2</v>
      </c>
      <c r="M475" s="26">
        <f t="shared" ca="1" si="53"/>
        <v>4</v>
      </c>
      <c r="N475" s="26">
        <f t="shared" ca="1" si="53"/>
        <v>1</v>
      </c>
    </row>
    <row r="476" spans="1:14" ht="19.5" thickBot="1">
      <c r="A476" s="50">
        <f t="shared" si="52"/>
        <v>475</v>
      </c>
      <c r="B476" s="22">
        <f ca="1">Streams!B476</f>
        <v>1</v>
      </c>
      <c r="C476" s="23">
        <f ca="1">VLOOKUP(B476,Partition!$M$2:$N$38,2)</f>
        <v>1</v>
      </c>
      <c r="D476" s="24">
        <f ca="1">COUNTIF(INDEX(C476:INDEX($C$1:C476,IFERROR(LOOKUP(2,1/($D$1:D475=2),ROW($D$1:D475)-MIN(ROW($D$1:D475)-1)),1),),),C476)</f>
        <v>1</v>
      </c>
      <c r="E476" s="23">
        <f t="shared" ca="1" si="49"/>
        <v>8</v>
      </c>
      <c r="F476" s="25">
        <f ca="1">COUNTIF(INDEX(E476:INDEX($E$1:E476,IFERROR(LOOKUP(2,1/($F$1:F475=2),ROW($F$1:F475)-MIN(ROW($F$1:F475)-1)),1),),),E476)</f>
        <v>1</v>
      </c>
      <c r="G476" s="26">
        <f t="shared" ca="1" si="50"/>
        <v>7</v>
      </c>
      <c r="H476" s="26">
        <f t="shared" ca="1" si="53"/>
        <v>8</v>
      </c>
      <c r="I476" s="26">
        <f t="shared" ca="1" si="53"/>
        <v>6</v>
      </c>
      <c r="J476" s="26">
        <f t="shared" ca="1" si="53"/>
        <v>3</v>
      </c>
      <c r="K476" s="26">
        <f t="shared" ca="1" si="53"/>
        <v>5</v>
      </c>
      <c r="L476" s="26">
        <f t="shared" ca="1" si="53"/>
        <v>2</v>
      </c>
      <c r="M476" s="26">
        <f t="shared" ca="1" si="53"/>
        <v>4</v>
      </c>
      <c r="N476" s="26">
        <f t="shared" ca="1" si="53"/>
        <v>1</v>
      </c>
    </row>
    <row r="477" spans="1:14" ht="19.5" thickBot="1">
      <c r="A477" s="50">
        <f t="shared" si="52"/>
        <v>476</v>
      </c>
      <c r="B477" s="22">
        <f ca="1">Streams!B477</f>
        <v>6</v>
      </c>
      <c r="C477" s="23">
        <f ca="1">VLOOKUP(B477,Partition!$M$2:$N$38,2)</f>
        <v>2</v>
      </c>
      <c r="D477" s="24">
        <f ca="1">COUNTIF(INDEX(C477:INDEX($C$1:C477,IFERROR(LOOKUP(2,1/($D$1:D476=2),ROW($D$1:D476)-MIN(ROW($D$1:D476)-1)),1),),),C477)</f>
        <v>1</v>
      </c>
      <c r="E477" s="23">
        <f t="shared" ca="1" si="49"/>
        <v>7</v>
      </c>
      <c r="F477" s="25">
        <f ca="1">COUNTIF(INDEX(E477:INDEX($E$1:E477,IFERROR(LOOKUP(2,1/($F$1:F476=2),ROW($F$1:F476)-MIN(ROW($F$1:F476)-1)),1),),),E477)</f>
        <v>1</v>
      </c>
      <c r="G477" s="26">
        <f t="shared" ca="1" si="50"/>
        <v>1</v>
      </c>
      <c r="H477" s="26">
        <f t="shared" ca="1" si="53"/>
        <v>7</v>
      </c>
      <c r="I477" s="26">
        <f t="shared" ca="1" si="53"/>
        <v>8</v>
      </c>
      <c r="J477" s="26">
        <f t="shared" ca="1" si="53"/>
        <v>6</v>
      </c>
      <c r="K477" s="26">
        <f t="shared" ca="1" si="53"/>
        <v>3</v>
      </c>
      <c r="L477" s="26">
        <f t="shared" ca="1" si="53"/>
        <v>5</v>
      </c>
      <c r="M477" s="26">
        <f t="shared" ca="1" si="53"/>
        <v>2</v>
      </c>
      <c r="N477" s="26">
        <f t="shared" ca="1" si="53"/>
        <v>4</v>
      </c>
    </row>
    <row r="478" spans="1:14" ht="19.5" thickBot="1">
      <c r="A478" s="50">
        <f t="shared" si="52"/>
        <v>477</v>
      </c>
      <c r="B478" s="22">
        <f ca="1">Streams!B478</f>
        <v>23</v>
      </c>
      <c r="C478" s="23">
        <f ca="1">VLOOKUP(B478,Partition!$M$2:$N$38,2)</f>
        <v>5</v>
      </c>
      <c r="D478" s="24">
        <f ca="1">COUNTIF(INDEX(C478:INDEX($C$1:C478,IFERROR(LOOKUP(2,1/($D$1:D477=2),ROW($D$1:D477)-MIN(ROW($D$1:D477)-1)),1),),),C478)</f>
        <v>1</v>
      </c>
      <c r="E478" s="23">
        <f t="shared" ca="1" si="49"/>
        <v>7</v>
      </c>
      <c r="F478" s="25">
        <f ca="1">COUNTIF(INDEX(E478:INDEX($E$1:E478,IFERROR(LOOKUP(2,1/($F$1:F477=2),ROW($F$1:F477)-MIN(ROW($F$1:F477)-1)),1),),),E478)</f>
        <v>2</v>
      </c>
      <c r="G478" s="26">
        <f t="shared" ca="1" si="50"/>
        <v>2</v>
      </c>
      <c r="H478" s="26">
        <f t="shared" ca="1" si="53"/>
        <v>1</v>
      </c>
      <c r="I478" s="26">
        <f t="shared" ca="1" si="53"/>
        <v>7</v>
      </c>
      <c r="J478" s="26">
        <f t="shared" ca="1" si="53"/>
        <v>8</v>
      </c>
      <c r="K478" s="26">
        <f t="shared" ca="1" si="53"/>
        <v>6</v>
      </c>
      <c r="L478" s="26">
        <f t="shared" ca="1" si="53"/>
        <v>3</v>
      </c>
      <c r="M478" s="26">
        <f t="shared" ca="1" si="53"/>
        <v>5</v>
      </c>
      <c r="N478" s="26">
        <f t="shared" ca="1" si="53"/>
        <v>4</v>
      </c>
    </row>
    <row r="479" spans="1:14" ht="19.5" thickBot="1">
      <c r="A479" s="50">
        <f t="shared" si="52"/>
        <v>478</v>
      </c>
      <c r="B479" s="22">
        <f ca="1">Streams!B479</f>
        <v>9</v>
      </c>
      <c r="C479" s="23">
        <f ca="1">VLOOKUP(B479,Partition!$M$2:$N$38,2)</f>
        <v>1</v>
      </c>
      <c r="D479" s="24">
        <f ca="1">COUNTIF(INDEX(C479:INDEX($C$1:C479,IFERROR(LOOKUP(2,1/($D$1:D478=2),ROW($D$1:D478)-MIN(ROW($D$1:D478)-1)),1),),),C479)</f>
        <v>2</v>
      </c>
      <c r="E479" s="23">
        <f t="shared" ca="1" si="49"/>
        <v>3</v>
      </c>
      <c r="F479" s="25">
        <f ca="1">COUNTIF(INDEX(E479:INDEX($E$1:E479,IFERROR(LOOKUP(2,1/($F$1:F478=2),ROW($F$1:F478)-MIN(ROW($F$1:F478)-1)),1),),),E479)</f>
        <v>1</v>
      </c>
      <c r="G479" s="26">
        <f t="shared" ca="1" si="50"/>
        <v>5</v>
      </c>
      <c r="H479" s="26">
        <f t="shared" ca="1" si="53"/>
        <v>2</v>
      </c>
      <c r="I479" s="26">
        <f t="shared" ca="1" si="53"/>
        <v>1</v>
      </c>
      <c r="J479" s="26">
        <f t="shared" ca="1" si="53"/>
        <v>7</v>
      </c>
      <c r="K479" s="26">
        <f t="shared" ca="1" si="53"/>
        <v>8</v>
      </c>
      <c r="L479" s="26">
        <f t="shared" ca="1" si="53"/>
        <v>6</v>
      </c>
      <c r="M479" s="26">
        <f t="shared" ca="1" si="53"/>
        <v>3</v>
      </c>
      <c r="N479" s="26">
        <f t="shared" ca="1" si="53"/>
        <v>4</v>
      </c>
    </row>
    <row r="480" spans="1:14" ht="19.5" thickBot="1">
      <c r="A480" s="50">
        <f t="shared" si="52"/>
        <v>479</v>
      </c>
      <c r="B480" s="22">
        <f ca="1">Streams!B480</f>
        <v>6</v>
      </c>
      <c r="C480" s="23">
        <f ca="1">VLOOKUP(B480,Partition!$M$2:$N$38,2)</f>
        <v>2</v>
      </c>
      <c r="D480" s="24">
        <f ca="1">COUNTIF(INDEX(C480:INDEX($C$1:C480,IFERROR(LOOKUP(2,1/($D$1:D479=2),ROW($D$1:D479)-MIN(ROW($D$1:D479)-1)),1),),),C480)</f>
        <v>1</v>
      </c>
      <c r="E480" s="23">
        <f t="shared" ca="1" si="49"/>
        <v>3</v>
      </c>
      <c r="F480" s="25">
        <f ca="1">COUNTIF(INDEX(E480:INDEX($E$1:E480,IFERROR(LOOKUP(2,1/($F$1:F479=2),ROW($F$1:F479)-MIN(ROW($F$1:F479)-1)),1),),),E480)</f>
        <v>2</v>
      </c>
      <c r="G480" s="26">
        <f t="shared" ca="1" si="50"/>
        <v>1</v>
      </c>
      <c r="H480" s="26">
        <f t="shared" ca="1" si="53"/>
        <v>5</v>
      </c>
      <c r="I480" s="26">
        <f t="shared" ca="1" si="53"/>
        <v>2</v>
      </c>
      <c r="J480" s="26">
        <f t="shared" ca="1" si="53"/>
        <v>7</v>
      </c>
      <c r="K480" s="26">
        <f t="shared" ca="1" si="53"/>
        <v>8</v>
      </c>
      <c r="L480" s="26">
        <f t="shared" ca="1" si="53"/>
        <v>6</v>
      </c>
      <c r="M480" s="26">
        <f t="shared" ca="1" si="53"/>
        <v>3</v>
      </c>
      <c r="N480" s="26">
        <f t="shared" ca="1" si="53"/>
        <v>4</v>
      </c>
    </row>
    <row r="481" spans="1:14" ht="19.5" thickBot="1">
      <c r="A481" s="50">
        <f t="shared" si="52"/>
        <v>480</v>
      </c>
      <c r="B481" s="22">
        <f ca="1">Streams!B481</f>
        <v>2</v>
      </c>
      <c r="C481" s="23">
        <f ca="1">VLOOKUP(B481,Partition!$M$2:$N$38,2)</f>
        <v>2</v>
      </c>
      <c r="D481" s="24">
        <f ca="1">COUNTIF(INDEX(C481:INDEX($C$1:C481,IFERROR(LOOKUP(2,1/($D$1:D480=2),ROW($D$1:D480)-MIN(ROW($D$1:D480)-1)),1),),),C481)</f>
        <v>2</v>
      </c>
      <c r="E481" s="23">
        <f t="shared" ca="1" si="49"/>
        <v>1</v>
      </c>
      <c r="F481" s="25">
        <f ca="1">COUNTIF(INDEX(E481:INDEX($E$1:E481,IFERROR(LOOKUP(2,1/($F$1:F480=2),ROW($F$1:F480)-MIN(ROW($F$1:F480)-1)),1),),),E481)</f>
        <v>1</v>
      </c>
      <c r="G481" s="26">
        <f t="shared" ca="1" si="50"/>
        <v>2</v>
      </c>
      <c r="H481" s="26">
        <f t="shared" ca="1" si="53"/>
        <v>1</v>
      </c>
      <c r="I481" s="26">
        <f t="shared" ca="1" si="53"/>
        <v>5</v>
      </c>
      <c r="J481" s="26">
        <f t="shared" ca="1" si="53"/>
        <v>7</v>
      </c>
      <c r="K481" s="26">
        <f t="shared" ca="1" si="53"/>
        <v>8</v>
      </c>
      <c r="L481" s="26">
        <f t="shared" ca="1" si="53"/>
        <v>6</v>
      </c>
      <c r="M481" s="26">
        <f t="shared" ca="1" si="53"/>
        <v>3</v>
      </c>
      <c r="N481" s="26">
        <f t="shared" ca="1" si="53"/>
        <v>4</v>
      </c>
    </row>
    <row r="482" spans="1:14" ht="19.5" thickBot="1">
      <c r="A482" s="50">
        <f t="shared" si="52"/>
        <v>481</v>
      </c>
      <c r="B482" s="22">
        <f ca="1">Streams!B482</f>
        <v>18</v>
      </c>
      <c r="C482" s="23">
        <f ca="1">VLOOKUP(B482,Partition!$M$2:$N$38,2)</f>
        <v>3</v>
      </c>
      <c r="D482" s="24">
        <f ca="1">COUNTIF(INDEX(C482:INDEX($C$1:C482,IFERROR(LOOKUP(2,1/($D$1:D481=2),ROW($D$1:D481)-MIN(ROW($D$1:D481)-1)),1),),),C482)</f>
        <v>1</v>
      </c>
      <c r="E482" s="23">
        <f t="shared" ca="1" si="49"/>
        <v>7</v>
      </c>
      <c r="F482" s="25">
        <f ca="1">COUNTIF(INDEX(E482:INDEX($E$1:E482,IFERROR(LOOKUP(2,1/($F$1:F481=2),ROW($F$1:F481)-MIN(ROW($F$1:F481)-1)),1),),),E482)</f>
        <v>1</v>
      </c>
      <c r="G482" s="26">
        <f t="shared" ca="1" si="50"/>
        <v>2</v>
      </c>
      <c r="H482" s="26">
        <f t="shared" ca="1" si="53"/>
        <v>1</v>
      </c>
      <c r="I482" s="26">
        <f t="shared" ca="1" si="53"/>
        <v>5</v>
      </c>
      <c r="J482" s="26">
        <f t="shared" ca="1" si="53"/>
        <v>7</v>
      </c>
      <c r="K482" s="26">
        <f t="shared" ca="1" si="53"/>
        <v>8</v>
      </c>
      <c r="L482" s="26">
        <f t="shared" ca="1" si="53"/>
        <v>6</v>
      </c>
      <c r="M482" s="26">
        <f t="shared" ca="1" si="53"/>
        <v>3</v>
      </c>
      <c r="N482" s="26">
        <f t="shared" ca="1" si="53"/>
        <v>4</v>
      </c>
    </row>
    <row r="483" spans="1:14" ht="19.5" thickBot="1">
      <c r="A483" s="50">
        <f t="shared" si="52"/>
        <v>482</v>
      </c>
      <c r="B483" s="22">
        <f ca="1">Streams!B483</f>
        <v>15</v>
      </c>
      <c r="C483" s="23">
        <f ca="1">VLOOKUP(B483,Partition!$M$2:$N$38,2)</f>
        <v>4</v>
      </c>
      <c r="D483" s="24">
        <f ca="1">COUNTIF(INDEX(C483:INDEX($C$1:C483,IFERROR(LOOKUP(2,1/($D$1:D482=2),ROW($D$1:D482)-MIN(ROW($D$1:D482)-1)),1),),),C483)</f>
        <v>1</v>
      </c>
      <c r="E483" s="23">
        <f t="shared" ca="1" si="49"/>
        <v>8</v>
      </c>
      <c r="F483" s="25">
        <f ca="1">COUNTIF(INDEX(E483:INDEX($E$1:E483,IFERROR(LOOKUP(2,1/($F$1:F482=2),ROW($F$1:F482)-MIN(ROW($F$1:F482)-1)),1),),),E483)</f>
        <v>1</v>
      </c>
      <c r="G483" s="26">
        <f t="shared" ca="1" si="50"/>
        <v>3</v>
      </c>
      <c r="H483" s="26">
        <f t="shared" ref="H483:N498" ca="1" si="54">IF(AND(G482&lt;&gt;$G483,G482&lt;&gt;G483,G482&lt;&gt;0),G482,H482)</f>
        <v>2</v>
      </c>
      <c r="I483" s="26">
        <f t="shared" ca="1" si="54"/>
        <v>1</v>
      </c>
      <c r="J483" s="26">
        <f t="shared" ca="1" si="54"/>
        <v>5</v>
      </c>
      <c r="K483" s="26">
        <f t="shared" ca="1" si="54"/>
        <v>7</v>
      </c>
      <c r="L483" s="26">
        <f t="shared" ca="1" si="54"/>
        <v>8</v>
      </c>
      <c r="M483" s="26">
        <f t="shared" ca="1" si="54"/>
        <v>6</v>
      </c>
      <c r="N483" s="26">
        <f t="shared" ca="1" si="54"/>
        <v>4</v>
      </c>
    </row>
    <row r="484" spans="1:14" ht="19.5" thickBot="1">
      <c r="A484" s="50">
        <f t="shared" si="52"/>
        <v>483</v>
      </c>
      <c r="B484" s="22">
        <f ca="1">Streams!B484</f>
        <v>10</v>
      </c>
      <c r="C484" s="23">
        <f ca="1">VLOOKUP(B484,Partition!$M$2:$N$38,2)</f>
        <v>2</v>
      </c>
      <c r="D484" s="24">
        <f ca="1">COUNTIF(INDEX(C484:INDEX($C$1:C484,IFERROR(LOOKUP(2,1/($D$1:D483=2),ROW($D$1:D483)-MIN(ROW($D$1:D483)-1)),1),),),C484)</f>
        <v>2</v>
      </c>
      <c r="E484" s="23">
        <f t="shared" ca="1" si="49"/>
        <v>3</v>
      </c>
      <c r="F484" s="25">
        <f ca="1">COUNTIF(INDEX(E484:INDEX($E$1:E484,IFERROR(LOOKUP(2,1/($F$1:F483=2),ROW($F$1:F483)-MIN(ROW($F$1:F483)-1)),1),),),E484)</f>
        <v>2</v>
      </c>
      <c r="G484" s="26">
        <f t="shared" ca="1" si="50"/>
        <v>4</v>
      </c>
      <c r="H484" s="26">
        <f t="shared" ca="1" si="54"/>
        <v>3</v>
      </c>
      <c r="I484" s="26">
        <f t="shared" ca="1" si="54"/>
        <v>2</v>
      </c>
      <c r="J484" s="26">
        <f t="shared" ca="1" si="54"/>
        <v>1</v>
      </c>
      <c r="K484" s="26">
        <f t="shared" ca="1" si="54"/>
        <v>5</v>
      </c>
      <c r="L484" s="26">
        <f t="shared" ca="1" si="54"/>
        <v>7</v>
      </c>
      <c r="M484" s="26">
        <f t="shared" ca="1" si="54"/>
        <v>8</v>
      </c>
      <c r="N484" s="26">
        <f t="shared" ca="1" si="54"/>
        <v>6</v>
      </c>
    </row>
    <row r="485" spans="1:14" ht="19.5" thickBot="1">
      <c r="A485" s="50">
        <f t="shared" si="52"/>
        <v>484</v>
      </c>
      <c r="B485" s="22">
        <f ca="1">Streams!B485</f>
        <v>28</v>
      </c>
      <c r="C485" s="23">
        <f ca="1">VLOOKUP(B485,Partition!$M$2:$N$38,2)</f>
        <v>6</v>
      </c>
      <c r="D485" s="24">
        <f ca="1">COUNTIF(INDEX(C485:INDEX($C$1:C485,IFERROR(LOOKUP(2,1/($D$1:D484=2),ROW($D$1:D484)-MIN(ROW($D$1:D484)-1)),1),),),C485)</f>
        <v>1</v>
      </c>
      <c r="E485" s="23">
        <f t="shared" ca="1" si="49"/>
        <v>8</v>
      </c>
      <c r="F485" s="25">
        <f ca="1">COUNTIF(INDEX(E485:INDEX($E$1:E485,IFERROR(LOOKUP(2,1/($F$1:F484=2),ROW($F$1:F484)-MIN(ROW($F$1:F484)-1)),1),),),E485)</f>
        <v>1</v>
      </c>
      <c r="G485" s="26">
        <f t="shared" ca="1" si="50"/>
        <v>2</v>
      </c>
      <c r="H485" s="26">
        <f t="shared" ca="1" si="54"/>
        <v>4</v>
      </c>
      <c r="I485" s="26">
        <f t="shared" ca="1" si="54"/>
        <v>3</v>
      </c>
      <c r="J485" s="26">
        <f t="shared" ca="1" si="54"/>
        <v>1</v>
      </c>
      <c r="K485" s="26">
        <f t="shared" ca="1" si="54"/>
        <v>5</v>
      </c>
      <c r="L485" s="26">
        <f t="shared" ca="1" si="54"/>
        <v>7</v>
      </c>
      <c r="M485" s="26">
        <f t="shared" ca="1" si="54"/>
        <v>8</v>
      </c>
      <c r="N485" s="26">
        <f t="shared" ca="1" si="54"/>
        <v>6</v>
      </c>
    </row>
    <row r="486" spans="1:14" ht="19.5" thickBot="1">
      <c r="A486" s="50">
        <f t="shared" si="52"/>
        <v>485</v>
      </c>
      <c r="B486" s="22">
        <f ca="1">Streams!B486</f>
        <v>17</v>
      </c>
      <c r="C486" s="23">
        <f ca="1">VLOOKUP(B486,Partition!$M$2:$N$38,2)</f>
        <v>4</v>
      </c>
      <c r="D486" s="24">
        <f ca="1">COUNTIF(INDEX(C486:INDEX($C$1:C486,IFERROR(LOOKUP(2,1/($D$1:D485=2),ROW($D$1:D485)-MIN(ROW($D$1:D485)-1)),1),),),C486)</f>
        <v>1</v>
      </c>
      <c r="E486" s="23">
        <f t="shared" ca="1" si="49"/>
        <v>3</v>
      </c>
      <c r="F486" s="25">
        <f ca="1">COUNTIF(INDEX(E486:INDEX($E$1:E486,IFERROR(LOOKUP(2,1/($F$1:F485=2),ROW($F$1:F485)-MIN(ROW($F$1:F485)-1)),1),),),E486)</f>
        <v>2</v>
      </c>
      <c r="G486" s="26">
        <f t="shared" ca="1" si="50"/>
        <v>6</v>
      </c>
      <c r="H486" s="26">
        <f t="shared" ca="1" si="54"/>
        <v>2</v>
      </c>
      <c r="I486" s="26">
        <f t="shared" ca="1" si="54"/>
        <v>4</v>
      </c>
      <c r="J486" s="26">
        <f t="shared" ca="1" si="54"/>
        <v>3</v>
      </c>
      <c r="K486" s="26">
        <f t="shared" ca="1" si="54"/>
        <v>1</v>
      </c>
      <c r="L486" s="26">
        <f t="shared" ca="1" si="54"/>
        <v>5</v>
      </c>
      <c r="M486" s="26">
        <f t="shared" ca="1" si="54"/>
        <v>7</v>
      </c>
      <c r="N486" s="26">
        <f t="shared" ca="1" si="54"/>
        <v>8</v>
      </c>
    </row>
    <row r="487" spans="1:14" ht="19.5" thickBot="1">
      <c r="A487" s="50">
        <f t="shared" si="52"/>
        <v>486</v>
      </c>
      <c r="B487" s="22">
        <f ca="1">Streams!B487</f>
        <v>7</v>
      </c>
      <c r="C487" s="23">
        <f ca="1">VLOOKUP(B487,Partition!$M$2:$N$38,2)</f>
        <v>1</v>
      </c>
      <c r="D487" s="24">
        <f ca="1">COUNTIF(INDEX(C487:INDEX($C$1:C487,IFERROR(LOOKUP(2,1/($D$1:D486=2),ROW($D$1:D486)-MIN(ROW($D$1:D486)-1)),1),),),C487)</f>
        <v>1</v>
      </c>
      <c r="E487" s="23">
        <f t="shared" ca="1" si="49"/>
        <v>5</v>
      </c>
      <c r="F487" s="25">
        <f ca="1">COUNTIF(INDEX(E487:INDEX($E$1:E487,IFERROR(LOOKUP(2,1/($F$1:F486=2),ROW($F$1:F486)-MIN(ROW($F$1:F486)-1)),1),),),E487)</f>
        <v>1</v>
      </c>
      <c r="G487" s="26">
        <f t="shared" ca="1" si="50"/>
        <v>4</v>
      </c>
      <c r="H487" s="26">
        <f t="shared" ca="1" si="54"/>
        <v>6</v>
      </c>
      <c r="I487" s="26">
        <f t="shared" ca="1" si="54"/>
        <v>2</v>
      </c>
      <c r="J487" s="26">
        <f t="shared" ca="1" si="54"/>
        <v>3</v>
      </c>
      <c r="K487" s="26">
        <f t="shared" ca="1" si="54"/>
        <v>1</v>
      </c>
      <c r="L487" s="26">
        <f t="shared" ca="1" si="54"/>
        <v>5</v>
      </c>
      <c r="M487" s="26">
        <f t="shared" ca="1" si="54"/>
        <v>7</v>
      </c>
      <c r="N487" s="26">
        <f t="shared" ca="1" si="54"/>
        <v>8</v>
      </c>
    </row>
    <row r="488" spans="1:14" ht="19.5" thickBot="1">
      <c r="A488" s="50">
        <f t="shared" si="52"/>
        <v>487</v>
      </c>
      <c r="B488" s="22">
        <f ca="1">Streams!B488</f>
        <v>12</v>
      </c>
      <c r="C488" s="23">
        <f ca="1">VLOOKUP(B488,Partition!$M$2:$N$38,2)</f>
        <v>3</v>
      </c>
      <c r="D488" s="24">
        <f ca="1">COUNTIF(INDEX(C488:INDEX($C$1:C488,IFERROR(LOOKUP(2,1/($D$1:D487=2),ROW($D$1:D487)-MIN(ROW($D$1:D487)-1)),1),),),C488)</f>
        <v>1</v>
      </c>
      <c r="E488" s="23">
        <f t="shared" ca="1" si="49"/>
        <v>5</v>
      </c>
      <c r="F488" s="25">
        <f ca="1">COUNTIF(INDEX(E488:INDEX($E$1:E488,IFERROR(LOOKUP(2,1/($F$1:F487=2),ROW($F$1:F487)-MIN(ROW($F$1:F487)-1)),1),),),E488)</f>
        <v>2</v>
      </c>
      <c r="G488" s="26">
        <f t="shared" ca="1" si="50"/>
        <v>1</v>
      </c>
      <c r="H488" s="26">
        <f t="shared" ca="1" si="54"/>
        <v>4</v>
      </c>
      <c r="I488" s="26">
        <f t="shared" ca="1" si="54"/>
        <v>6</v>
      </c>
      <c r="J488" s="26">
        <f t="shared" ca="1" si="54"/>
        <v>2</v>
      </c>
      <c r="K488" s="26">
        <f t="shared" ca="1" si="54"/>
        <v>3</v>
      </c>
      <c r="L488" s="26">
        <f t="shared" ca="1" si="54"/>
        <v>5</v>
      </c>
      <c r="M488" s="26">
        <f t="shared" ca="1" si="54"/>
        <v>7</v>
      </c>
      <c r="N488" s="26">
        <f t="shared" ca="1" si="54"/>
        <v>8</v>
      </c>
    </row>
    <row r="489" spans="1:14" ht="19.5" thickBot="1">
      <c r="A489" s="50">
        <f t="shared" si="52"/>
        <v>488</v>
      </c>
      <c r="B489" s="22">
        <f ca="1">Streams!B489</f>
        <v>12</v>
      </c>
      <c r="C489" s="23">
        <f ca="1">VLOOKUP(B489,Partition!$M$2:$N$38,2)</f>
        <v>3</v>
      </c>
      <c r="D489" s="24">
        <f ca="1">COUNTIF(INDEX(C489:INDEX($C$1:C489,IFERROR(LOOKUP(2,1/($D$1:D488=2),ROW($D$1:D488)-MIN(ROW($D$1:D488)-1)),1),),),C489)</f>
        <v>2</v>
      </c>
      <c r="E489" s="23">
        <f t="shared" ca="1" si="49"/>
        <v>1</v>
      </c>
      <c r="F489" s="25">
        <f ca="1">COUNTIF(INDEX(E489:INDEX($E$1:E489,IFERROR(LOOKUP(2,1/($F$1:F488=2),ROW($F$1:F488)-MIN(ROW($F$1:F488)-1)),1),),),E489)</f>
        <v>1</v>
      </c>
      <c r="G489" s="26">
        <f t="shared" ca="1" si="50"/>
        <v>3</v>
      </c>
      <c r="H489" s="26">
        <f t="shared" ca="1" si="54"/>
        <v>1</v>
      </c>
      <c r="I489" s="26">
        <f t="shared" ca="1" si="54"/>
        <v>4</v>
      </c>
      <c r="J489" s="26">
        <f t="shared" ca="1" si="54"/>
        <v>6</v>
      </c>
      <c r="K489" s="26">
        <f t="shared" ca="1" si="54"/>
        <v>2</v>
      </c>
      <c r="L489" s="26">
        <f t="shared" ca="1" si="54"/>
        <v>5</v>
      </c>
      <c r="M489" s="26">
        <f t="shared" ca="1" si="54"/>
        <v>7</v>
      </c>
      <c r="N489" s="26">
        <f t="shared" ca="1" si="54"/>
        <v>8</v>
      </c>
    </row>
    <row r="490" spans="1:14" ht="19.5" thickBot="1">
      <c r="A490" s="50">
        <f t="shared" si="52"/>
        <v>489</v>
      </c>
      <c r="B490" s="22">
        <f ca="1">Streams!B490</f>
        <v>15</v>
      </c>
      <c r="C490" s="23">
        <f ca="1">VLOOKUP(B490,Partition!$M$2:$N$38,2)</f>
        <v>4</v>
      </c>
      <c r="D490" s="24">
        <f ca="1">COUNTIF(INDEX(C490:INDEX($C$1:C490,IFERROR(LOOKUP(2,1/($D$1:D489=2),ROW($D$1:D489)-MIN(ROW($D$1:D489)-1)),1),),),C490)</f>
        <v>1</v>
      </c>
      <c r="E490" s="23">
        <f t="shared" ca="1" si="49"/>
        <v>3</v>
      </c>
      <c r="F490" s="25">
        <f ca="1">COUNTIF(INDEX(E490:INDEX($E$1:E490,IFERROR(LOOKUP(2,1/($F$1:F489=2),ROW($F$1:F489)-MIN(ROW($F$1:F489)-1)),1),),),E490)</f>
        <v>1</v>
      </c>
      <c r="G490" s="26">
        <f t="shared" ca="1" si="50"/>
        <v>3</v>
      </c>
      <c r="H490" s="26">
        <f t="shared" ca="1" si="54"/>
        <v>1</v>
      </c>
      <c r="I490" s="26">
        <f t="shared" ca="1" si="54"/>
        <v>4</v>
      </c>
      <c r="J490" s="26">
        <f t="shared" ca="1" si="54"/>
        <v>6</v>
      </c>
      <c r="K490" s="26">
        <f t="shared" ca="1" si="54"/>
        <v>2</v>
      </c>
      <c r="L490" s="26">
        <f t="shared" ca="1" si="54"/>
        <v>5</v>
      </c>
      <c r="M490" s="26">
        <f t="shared" ca="1" si="54"/>
        <v>7</v>
      </c>
      <c r="N490" s="26">
        <f t="shared" ca="1" si="54"/>
        <v>8</v>
      </c>
    </row>
    <row r="491" spans="1:14" ht="19.5" thickBot="1">
      <c r="A491" s="50">
        <f t="shared" si="52"/>
        <v>490</v>
      </c>
      <c r="B491" s="22">
        <f ca="1">Streams!B491</f>
        <v>5</v>
      </c>
      <c r="C491" s="23">
        <f ca="1">VLOOKUP(B491,Partition!$M$2:$N$38,2)</f>
        <v>1</v>
      </c>
      <c r="D491" s="24">
        <f ca="1">COUNTIF(INDEX(C491:INDEX($C$1:C491,IFERROR(LOOKUP(2,1/($D$1:D490=2),ROW($D$1:D490)-MIN(ROW($D$1:D490)-1)),1),),),C491)</f>
        <v>1</v>
      </c>
      <c r="E491" s="23">
        <f t="shared" ca="1" si="49"/>
        <v>3</v>
      </c>
      <c r="F491" s="25">
        <f ca="1">COUNTIF(INDEX(E491:INDEX($E$1:E491,IFERROR(LOOKUP(2,1/($F$1:F490=2),ROW($F$1:F490)-MIN(ROW($F$1:F490)-1)),1),),),E491)</f>
        <v>2</v>
      </c>
      <c r="G491" s="26">
        <f t="shared" ca="1" si="50"/>
        <v>4</v>
      </c>
      <c r="H491" s="26">
        <f t="shared" ca="1" si="54"/>
        <v>3</v>
      </c>
      <c r="I491" s="26">
        <f t="shared" ca="1" si="54"/>
        <v>1</v>
      </c>
      <c r="J491" s="26">
        <f t="shared" ca="1" si="54"/>
        <v>6</v>
      </c>
      <c r="K491" s="26">
        <f t="shared" ca="1" si="54"/>
        <v>2</v>
      </c>
      <c r="L491" s="26">
        <f t="shared" ca="1" si="54"/>
        <v>5</v>
      </c>
      <c r="M491" s="26">
        <f t="shared" ca="1" si="54"/>
        <v>7</v>
      </c>
      <c r="N491" s="26">
        <f t="shared" ca="1" si="54"/>
        <v>8</v>
      </c>
    </row>
    <row r="492" spans="1:14" ht="19.5" thickBot="1">
      <c r="A492" s="50">
        <f t="shared" si="52"/>
        <v>491</v>
      </c>
      <c r="B492" s="22">
        <f ca="1">Streams!B492</f>
        <v>22</v>
      </c>
      <c r="C492" s="23">
        <f ca="1">VLOOKUP(B492,Partition!$M$2:$N$38,2)</f>
        <v>6</v>
      </c>
      <c r="D492" s="24">
        <f ca="1">COUNTIF(INDEX(C492:INDEX($C$1:C492,IFERROR(LOOKUP(2,1/($D$1:D491=2),ROW($D$1:D491)-MIN(ROW($D$1:D491)-1)),1),),),C492)</f>
        <v>1</v>
      </c>
      <c r="E492" s="23">
        <f t="shared" ca="1" si="49"/>
        <v>4</v>
      </c>
      <c r="F492" s="25">
        <f ca="1">COUNTIF(INDEX(E492:INDEX($E$1:E492,IFERROR(LOOKUP(2,1/($F$1:F491=2),ROW($F$1:F491)-MIN(ROW($F$1:F491)-1)),1),),),E492)</f>
        <v>1</v>
      </c>
      <c r="G492" s="26">
        <f t="shared" ca="1" si="50"/>
        <v>1</v>
      </c>
      <c r="H492" s="26">
        <f t="shared" ca="1" si="54"/>
        <v>4</v>
      </c>
      <c r="I492" s="26">
        <f t="shared" ca="1" si="54"/>
        <v>3</v>
      </c>
      <c r="J492" s="26">
        <f t="shared" ca="1" si="54"/>
        <v>6</v>
      </c>
      <c r="K492" s="26">
        <f t="shared" ca="1" si="54"/>
        <v>2</v>
      </c>
      <c r="L492" s="26">
        <f t="shared" ca="1" si="54"/>
        <v>5</v>
      </c>
      <c r="M492" s="26">
        <f t="shared" ca="1" si="54"/>
        <v>7</v>
      </c>
      <c r="N492" s="26">
        <f t="shared" ca="1" si="54"/>
        <v>8</v>
      </c>
    </row>
    <row r="493" spans="1:14" ht="19.5" thickBot="1">
      <c r="A493" s="50">
        <f t="shared" si="52"/>
        <v>492</v>
      </c>
      <c r="B493" s="22">
        <f ca="1">Streams!B493</f>
        <v>29</v>
      </c>
      <c r="C493" s="23">
        <f ca="1">VLOOKUP(B493,Partition!$M$2:$N$38,2)</f>
        <v>8</v>
      </c>
      <c r="D493" s="24">
        <f ca="1">COUNTIF(INDEX(C493:INDEX($C$1:C493,IFERROR(LOOKUP(2,1/($D$1:D492=2),ROW($D$1:D492)-MIN(ROW($D$1:D492)-1)),1),),),C493)</f>
        <v>1</v>
      </c>
      <c r="E493" s="23">
        <f t="shared" ca="1" si="49"/>
        <v>8</v>
      </c>
      <c r="F493" s="25">
        <f ca="1">COUNTIF(INDEX(E493:INDEX($E$1:E493,IFERROR(LOOKUP(2,1/($F$1:F492=2),ROW($F$1:F492)-MIN(ROW($F$1:F492)-1)),1),),),E493)</f>
        <v>1</v>
      </c>
      <c r="G493" s="26">
        <f t="shared" ca="1" si="50"/>
        <v>6</v>
      </c>
      <c r="H493" s="26">
        <f t="shared" ca="1" si="54"/>
        <v>1</v>
      </c>
      <c r="I493" s="26">
        <f t="shared" ca="1" si="54"/>
        <v>4</v>
      </c>
      <c r="J493" s="26">
        <f t="shared" ca="1" si="54"/>
        <v>3</v>
      </c>
      <c r="K493" s="26">
        <f t="shared" ca="1" si="54"/>
        <v>2</v>
      </c>
      <c r="L493" s="26">
        <f t="shared" ca="1" si="54"/>
        <v>5</v>
      </c>
      <c r="M493" s="26">
        <f t="shared" ca="1" si="54"/>
        <v>7</v>
      </c>
      <c r="N493" s="26">
        <f t="shared" ca="1" si="54"/>
        <v>8</v>
      </c>
    </row>
    <row r="494" spans="1:14" ht="19.5" thickBot="1">
      <c r="A494" s="50">
        <f t="shared" si="52"/>
        <v>493</v>
      </c>
      <c r="B494" s="22">
        <f ca="1">Streams!B494</f>
        <v>0</v>
      </c>
      <c r="C494" s="23">
        <f ca="1">VLOOKUP(B494,Partition!$M$2:$N$38,2)</f>
        <v>0</v>
      </c>
      <c r="D494" s="24">
        <f ca="1">COUNTIF(INDEX(C494:INDEX($C$1:C494,IFERROR(LOOKUP(2,1/($D$1:D493=2),ROW($D$1:D493)-MIN(ROW($D$1:D493)-1)),1),),),C494)</f>
        <v>1</v>
      </c>
      <c r="E494" s="23" t="str">
        <f t="shared" ca="1" si="49"/>
        <v/>
      </c>
      <c r="F494" s="25">
        <f ca="1">COUNTIF(INDEX(E494:INDEX($E$1:E494,IFERROR(LOOKUP(2,1/($F$1:F493=2),ROW($F$1:F493)-MIN(ROW($F$1:F493)-1)),1),),),E494)</f>
        <v>1</v>
      </c>
      <c r="G494" s="26">
        <f t="shared" ca="1" si="50"/>
        <v>8</v>
      </c>
      <c r="H494" s="26">
        <f t="shared" ca="1" si="54"/>
        <v>6</v>
      </c>
      <c r="I494" s="26">
        <f t="shared" ca="1" si="54"/>
        <v>1</v>
      </c>
      <c r="J494" s="26">
        <f t="shared" ca="1" si="54"/>
        <v>4</v>
      </c>
      <c r="K494" s="26">
        <f t="shared" ca="1" si="54"/>
        <v>3</v>
      </c>
      <c r="L494" s="26">
        <f t="shared" ca="1" si="54"/>
        <v>2</v>
      </c>
      <c r="M494" s="26">
        <f t="shared" ca="1" si="54"/>
        <v>5</v>
      </c>
      <c r="N494" s="26">
        <f t="shared" ca="1" si="54"/>
        <v>7</v>
      </c>
    </row>
    <row r="495" spans="1:14" ht="19.5" thickBot="1">
      <c r="A495" s="50">
        <f t="shared" si="52"/>
        <v>494</v>
      </c>
      <c r="B495" s="22">
        <f ca="1">Streams!B495</f>
        <v>10</v>
      </c>
      <c r="C495" s="23">
        <f ca="1">VLOOKUP(B495,Partition!$M$2:$N$38,2)</f>
        <v>2</v>
      </c>
      <c r="D495" s="24">
        <f ca="1">COUNTIF(INDEX(C495:INDEX($C$1:C495,IFERROR(LOOKUP(2,1/($D$1:D494=2),ROW($D$1:D494)-MIN(ROW($D$1:D494)-1)),1),),),C495)</f>
        <v>1</v>
      </c>
      <c r="E495" s="23">
        <f t="shared" ca="1" si="49"/>
        <v>6</v>
      </c>
      <c r="F495" s="25">
        <f ca="1">COUNTIF(INDEX(E495:INDEX($E$1:E495,IFERROR(LOOKUP(2,1/($F$1:F494=2),ROW($F$1:F494)-MIN(ROW($F$1:F494)-1)),1),),),E495)</f>
        <v>1</v>
      </c>
      <c r="G495" s="26">
        <f t="shared" ca="1" si="50"/>
        <v>8</v>
      </c>
      <c r="H495" s="26">
        <f t="shared" ca="1" si="54"/>
        <v>6</v>
      </c>
      <c r="I495" s="26">
        <f t="shared" ca="1" si="54"/>
        <v>1</v>
      </c>
      <c r="J495" s="26">
        <f t="shared" ca="1" si="54"/>
        <v>4</v>
      </c>
      <c r="K495" s="26">
        <f t="shared" ca="1" si="54"/>
        <v>3</v>
      </c>
      <c r="L495" s="26">
        <f t="shared" ca="1" si="54"/>
        <v>2</v>
      </c>
      <c r="M495" s="26">
        <f t="shared" ca="1" si="54"/>
        <v>5</v>
      </c>
      <c r="N495" s="26">
        <f t="shared" ca="1" si="54"/>
        <v>7</v>
      </c>
    </row>
    <row r="496" spans="1:14" ht="19.5" thickBot="1">
      <c r="A496" s="50">
        <f t="shared" si="52"/>
        <v>495</v>
      </c>
      <c r="B496" s="22">
        <f ca="1">Streams!B496</f>
        <v>12</v>
      </c>
      <c r="C496" s="23">
        <f ca="1">VLOOKUP(B496,Partition!$M$2:$N$38,2)</f>
        <v>3</v>
      </c>
      <c r="D496" s="24">
        <f ca="1">COUNTIF(INDEX(C496:INDEX($C$1:C496,IFERROR(LOOKUP(2,1/($D$1:D495=2),ROW($D$1:D495)-MIN(ROW($D$1:D495)-1)),1),),),C496)</f>
        <v>2</v>
      </c>
      <c r="E496" s="23">
        <f t="shared" ca="1" si="49"/>
        <v>6</v>
      </c>
      <c r="F496" s="25">
        <f ca="1">COUNTIF(INDEX(E496:INDEX($E$1:E496,IFERROR(LOOKUP(2,1/($F$1:F495=2),ROW($F$1:F495)-MIN(ROW($F$1:F495)-1)),1),),),E496)</f>
        <v>2</v>
      </c>
      <c r="G496" s="26">
        <f t="shared" ca="1" si="50"/>
        <v>2</v>
      </c>
      <c r="H496" s="26">
        <f t="shared" ca="1" si="54"/>
        <v>8</v>
      </c>
      <c r="I496" s="26">
        <f t="shared" ca="1" si="54"/>
        <v>6</v>
      </c>
      <c r="J496" s="26">
        <f t="shared" ca="1" si="54"/>
        <v>1</v>
      </c>
      <c r="K496" s="26">
        <f t="shared" ca="1" si="54"/>
        <v>4</v>
      </c>
      <c r="L496" s="26">
        <f t="shared" ca="1" si="54"/>
        <v>3</v>
      </c>
      <c r="M496" s="26">
        <f t="shared" ca="1" si="54"/>
        <v>5</v>
      </c>
      <c r="N496" s="26">
        <f t="shared" ca="1" si="54"/>
        <v>7</v>
      </c>
    </row>
    <row r="497" spans="1:14" ht="19.5" thickBot="1">
      <c r="A497" s="50">
        <f t="shared" si="52"/>
        <v>496</v>
      </c>
      <c r="B497" s="22">
        <f ca="1">Streams!B497</f>
        <v>32</v>
      </c>
      <c r="C497" s="23">
        <f ca="1">VLOOKUP(B497,Partition!$M$2:$N$38,2)</f>
        <v>7</v>
      </c>
      <c r="D497" s="24">
        <f ca="1">COUNTIF(INDEX(C497:INDEX($C$1:C497,IFERROR(LOOKUP(2,1/($D$1:D496=2),ROW($D$1:D496)-MIN(ROW($D$1:D496)-1)),1),),),C497)</f>
        <v>1</v>
      </c>
      <c r="E497" s="23">
        <f t="shared" ca="1" si="49"/>
        <v>8</v>
      </c>
      <c r="F497" s="25">
        <f ca="1">COUNTIF(INDEX(E497:INDEX($E$1:E497,IFERROR(LOOKUP(2,1/($F$1:F496=2),ROW($F$1:F496)-MIN(ROW($F$1:F496)-1)),1),),),E497)</f>
        <v>1</v>
      </c>
      <c r="G497" s="26">
        <f t="shared" ca="1" si="50"/>
        <v>3</v>
      </c>
      <c r="H497" s="26">
        <f t="shared" ca="1" si="54"/>
        <v>2</v>
      </c>
      <c r="I497" s="26">
        <f t="shared" ca="1" si="54"/>
        <v>8</v>
      </c>
      <c r="J497" s="26">
        <f t="shared" ca="1" si="54"/>
        <v>6</v>
      </c>
      <c r="K497" s="26">
        <f t="shared" ca="1" si="54"/>
        <v>1</v>
      </c>
      <c r="L497" s="26">
        <f t="shared" ca="1" si="54"/>
        <v>4</v>
      </c>
      <c r="M497" s="26">
        <f t="shared" ca="1" si="54"/>
        <v>5</v>
      </c>
      <c r="N497" s="26">
        <f t="shared" ca="1" si="54"/>
        <v>7</v>
      </c>
    </row>
    <row r="498" spans="1:14" ht="19.5" thickBot="1">
      <c r="A498" s="50">
        <f t="shared" si="52"/>
        <v>497</v>
      </c>
      <c r="B498" s="22">
        <f ca="1">Streams!B498</f>
        <v>9</v>
      </c>
      <c r="C498" s="23">
        <f ca="1">VLOOKUP(B498,Partition!$M$2:$N$38,2)</f>
        <v>1</v>
      </c>
      <c r="D498" s="24">
        <f ca="1">COUNTIF(INDEX(C498:INDEX($C$1:C498,IFERROR(LOOKUP(2,1/($D$1:D497=2),ROW($D$1:D497)-MIN(ROW($D$1:D497)-1)),1),),),C498)</f>
        <v>1</v>
      </c>
      <c r="E498" s="23">
        <f t="shared" ca="1" si="49"/>
        <v>6</v>
      </c>
      <c r="F498" s="25">
        <f ca="1">COUNTIF(INDEX(E498:INDEX($E$1:E498,IFERROR(LOOKUP(2,1/($F$1:F497=2),ROW($F$1:F497)-MIN(ROW($F$1:F497)-1)),1),),),E498)</f>
        <v>2</v>
      </c>
      <c r="G498" s="26">
        <f t="shared" ca="1" si="50"/>
        <v>7</v>
      </c>
      <c r="H498" s="26">
        <f t="shared" ca="1" si="54"/>
        <v>3</v>
      </c>
      <c r="I498" s="26">
        <f t="shared" ca="1" si="54"/>
        <v>2</v>
      </c>
      <c r="J498" s="26">
        <f t="shared" ca="1" si="54"/>
        <v>8</v>
      </c>
      <c r="K498" s="26">
        <f t="shared" ca="1" si="54"/>
        <v>6</v>
      </c>
      <c r="L498" s="26">
        <f t="shared" ca="1" si="54"/>
        <v>1</v>
      </c>
      <c r="M498" s="26">
        <f t="shared" ca="1" si="54"/>
        <v>4</v>
      </c>
      <c r="N498" s="26">
        <f t="shared" ca="1" si="54"/>
        <v>5</v>
      </c>
    </row>
    <row r="499" spans="1:14" ht="19.5" thickBot="1">
      <c r="A499" s="50">
        <f t="shared" si="52"/>
        <v>498</v>
      </c>
      <c r="B499" s="22">
        <f ca="1">Streams!B499</f>
        <v>28</v>
      </c>
      <c r="C499" s="23">
        <f ca="1">VLOOKUP(B499,Partition!$M$2:$N$38,2)</f>
        <v>6</v>
      </c>
      <c r="D499" s="24">
        <f ca="1">COUNTIF(INDEX(C499:INDEX($C$1:C499,IFERROR(LOOKUP(2,1/($D$1:D498=2),ROW($D$1:D498)-MIN(ROW($D$1:D498)-1)),1),),),C499)</f>
        <v>1</v>
      </c>
      <c r="E499" s="23">
        <f t="shared" ca="1" si="49"/>
        <v>6</v>
      </c>
      <c r="F499" s="25">
        <f ca="1">COUNTIF(INDEX(E499:INDEX($E$1:E499,IFERROR(LOOKUP(2,1/($F$1:F498=2),ROW($F$1:F498)-MIN(ROW($F$1:F498)-1)),1),),),E499)</f>
        <v>2</v>
      </c>
      <c r="G499" s="26">
        <f t="shared" ca="1" si="50"/>
        <v>1</v>
      </c>
      <c r="H499" s="26">
        <f t="shared" ref="H499:N501" ca="1" si="55">IF(AND(G498&lt;&gt;$G499,G498&lt;&gt;G499,G498&lt;&gt;0),G498,H498)</f>
        <v>7</v>
      </c>
      <c r="I499" s="26">
        <f t="shared" ca="1" si="55"/>
        <v>3</v>
      </c>
      <c r="J499" s="26">
        <f t="shared" ca="1" si="55"/>
        <v>2</v>
      </c>
      <c r="K499" s="26">
        <f t="shared" ca="1" si="55"/>
        <v>8</v>
      </c>
      <c r="L499" s="26">
        <f t="shared" ca="1" si="55"/>
        <v>6</v>
      </c>
      <c r="M499" s="26">
        <f t="shared" ca="1" si="55"/>
        <v>4</v>
      </c>
      <c r="N499" s="26">
        <f t="shared" ca="1" si="55"/>
        <v>5</v>
      </c>
    </row>
    <row r="500" spans="1:14" ht="19.5" thickBot="1">
      <c r="A500" s="50">
        <f t="shared" si="52"/>
        <v>499</v>
      </c>
      <c r="B500" s="22">
        <f ca="1">Streams!B500</f>
        <v>14</v>
      </c>
      <c r="C500" s="23">
        <f ca="1">VLOOKUP(B500,Partition!$M$2:$N$38,2)</f>
        <v>3</v>
      </c>
      <c r="D500" s="24">
        <f ca="1">COUNTIF(INDEX(C500:INDEX($C$1:C500,IFERROR(LOOKUP(2,1/($D$1:D499=2),ROW($D$1:D499)-MIN(ROW($D$1:D499)-1)),1),),),C500)</f>
        <v>2</v>
      </c>
      <c r="E500" s="23">
        <f t="shared" ca="1" si="49"/>
        <v>4</v>
      </c>
      <c r="F500" s="25">
        <f ca="1">COUNTIF(INDEX(E500:INDEX($E$1:E500,IFERROR(LOOKUP(2,1/($F$1:F499=2),ROW($F$1:F499)-MIN(ROW($F$1:F499)-1)),1),),),E500)</f>
        <v>1</v>
      </c>
      <c r="G500" s="26">
        <f t="shared" ca="1" si="50"/>
        <v>6</v>
      </c>
      <c r="H500" s="26">
        <f t="shared" ca="1" si="55"/>
        <v>1</v>
      </c>
      <c r="I500" s="26">
        <f t="shared" ca="1" si="55"/>
        <v>7</v>
      </c>
      <c r="J500" s="26">
        <f t="shared" ca="1" si="55"/>
        <v>3</v>
      </c>
      <c r="K500" s="26">
        <f t="shared" ca="1" si="55"/>
        <v>2</v>
      </c>
      <c r="L500" s="26">
        <f t="shared" ca="1" si="55"/>
        <v>8</v>
      </c>
      <c r="M500" s="26">
        <f t="shared" ca="1" si="55"/>
        <v>4</v>
      </c>
      <c r="N500" s="26">
        <f t="shared" ca="1" si="55"/>
        <v>5</v>
      </c>
    </row>
    <row r="501" spans="1:14" ht="19.5" thickBot="1">
      <c r="A501" s="50">
        <f t="shared" si="52"/>
        <v>500</v>
      </c>
      <c r="B501" s="22">
        <f ca="1">Streams!B501</f>
        <v>14</v>
      </c>
      <c r="C501" s="23">
        <f ca="1">VLOOKUP(B501,Partition!$M$2:$N$38,2)</f>
        <v>3</v>
      </c>
      <c r="D501" s="24">
        <f ca="1">COUNTIF(INDEX(C501:INDEX($C$1:C501,IFERROR(LOOKUP(2,1/($D$1:D500=2),ROW($D$1:D500)-MIN(ROW($D$1:D500)-1)),1),),),C501)</f>
        <v>2</v>
      </c>
      <c r="E501" s="23">
        <f t="shared" ca="1" si="49"/>
        <v>1</v>
      </c>
      <c r="F501" s="25">
        <f ca="1">COUNTIF(INDEX(E501:INDEX($E$1:E501,IFERROR(LOOKUP(2,1/($F$1:F500=2),ROW($F$1:F500)-MIN(ROW($F$1:F500)-1)),1),),),E501)</f>
        <v>1</v>
      </c>
      <c r="G501" s="26">
        <f t="shared" ca="1" si="50"/>
        <v>3</v>
      </c>
      <c r="H501" s="26">
        <f t="shared" ca="1" si="55"/>
        <v>6</v>
      </c>
      <c r="I501" s="26">
        <f t="shared" ca="1" si="55"/>
        <v>1</v>
      </c>
      <c r="J501" s="26">
        <f t="shared" ca="1" si="55"/>
        <v>7</v>
      </c>
      <c r="K501" s="26">
        <f t="shared" ca="1" si="55"/>
        <v>2</v>
      </c>
      <c r="L501" s="26">
        <f t="shared" ca="1" si="55"/>
        <v>8</v>
      </c>
      <c r="M501" s="26">
        <f t="shared" ca="1" si="55"/>
        <v>4</v>
      </c>
      <c r="N501" s="26">
        <f t="shared" ca="1" si="55"/>
        <v>5</v>
      </c>
    </row>
    <row r="502" spans="1:14">
      <c r="D502" s="28"/>
      <c r="F502" s="28"/>
    </row>
    <row r="503" spans="1:14">
      <c r="D503" s="28"/>
      <c r="F503" s="28"/>
    </row>
    <row r="504" spans="1:14">
      <c r="D504" s="28"/>
      <c r="F504" s="28"/>
    </row>
    <row r="505" spans="1:14">
      <c r="D505" s="28"/>
      <c r="F505" s="28"/>
    </row>
    <row r="506" spans="1:14">
      <c r="D506" s="28"/>
      <c r="F506" s="28"/>
    </row>
    <row r="507" spans="1:14">
      <c r="D507" s="28"/>
      <c r="F507" s="28"/>
    </row>
    <row r="508" spans="1:14">
      <c r="D508" s="28"/>
      <c r="F508" s="28"/>
    </row>
    <row r="509" spans="1:14">
      <c r="D509" s="28"/>
      <c r="F509" s="28"/>
    </row>
    <row r="510" spans="1:14">
      <c r="D510" s="28"/>
      <c r="F510" s="28"/>
    </row>
    <row r="511" spans="1:14">
      <c r="D511" s="28"/>
      <c r="F511" s="28"/>
    </row>
    <row r="512" spans="1:14">
      <c r="D512" s="28"/>
      <c r="F512" s="28"/>
    </row>
    <row r="513" spans="4:6">
      <c r="D513" s="28"/>
      <c r="F513" s="28"/>
    </row>
    <row r="514" spans="4:6">
      <c r="D514" s="28"/>
      <c r="F514" s="28"/>
    </row>
    <row r="515" spans="4:6">
      <c r="D515" s="28"/>
      <c r="F515" s="28"/>
    </row>
    <row r="516" spans="4:6">
      <c r="D516" s="28"/>
      <c r="F516" s="28"/>
    </row>
    <row r="517" spans="4:6">
      <c r="D517" s="28"/>
      <c r="F517" s="28"/>
    </row>
    <row r="518" spans="4:6">
      <c r="D518" s="28"/>
      <c r="F518" s="28"/>
    </row>
    <row r="519" spans="4:6">
      <c r="D519" s="28"/>
      <c r="F519" s="28"/>
    </row>
    <row r="520" spans="4:6">
      <c r="D520" s="28"/>
      <c r="F520" s="28"/>
    </row>
    <row r="521" spans="4:6">
      <c r="D521" s="28"/>
      <c r="F521" s="28"/>
    </row>
    <row r="522" spans="4:6">
      <c r="D522" s="28"/>
      <c r="F522" s="28"/>
    </row>
    <row r="523" spans="4:6">
      <c r="D523" s="28"/>
      <c r="F523" s="28"/>
    </row>
    <row r="524" spans="4:6">
      <c r="D524" s="28"/>
      <c r="F524" s="28"/>
    </row>
    <row r="525" spans="4:6">
      <c r="D525" s="28"/>
      <c r="F525" s="28"/>
    </row>
    <row r="526" spans="4:6">
      <c r="D526" s="28"/>
      <c r="F526" s="28"/>
    </row>
    <row r="527" spans="4:6">
      <c r="D527" s="28"/>
      <c r="F527" s="28"/>
    </row>
    <row r="528" spans="4:6">
      <c r="D528" s="28"/>
      <c r="F528" s="28"/>
    </row>
    <row r="529" spans="4:6">
      <c r="D529" s="28"/>
      <c r="F529" s="28"/>
    </row>
    <row r="530" spans="4:6">
      <c r="D530" s="28"/>
      <c r="F530" s="28"/>
    </row>
    <row r="531" spans="4:6">
      <c r="D531" s="28"/>
      <c r="F531" s="28"/>
    </row>
    <row r="532" spans="4:6">
      <c r="D532" s="28"/>
      <c r="F532" s="28"/>
    </row>
    <row r="533" spans="4:6">
      <c r="D533" s="28"/>
      <c r="F533" s="28"/>
    </row>
    <row r="534" spans="4:6">
      <c r="D534" s="28"/>
      <c r="F534" s="28"/>
    </row>
    <row r="535" spans="4:6">
      <c r="D535" s="28"/>
      <c r="F535" s="28"/>
    </row>
    <row r="536" spans="4:6">
      <c r="D536" s="28"/>
      <c r="F536" s="28"/>
    </row>
    <row r="537" spans="4:6">
      <c r="D537" s="28"/>
      <c r="F537" s="28"/>
    </row>
    <row r="538" spans="4:6">
      <c r="D538" s="28"/>
      <c r="F538" s="28"/>
    </row>
    <row r="539" spans="4:6">
      <c r="D539" s="28"/>
      <c r="F539" s="28"/>
    </row>
    <row r="540" spans="4:6">
      <c r="D540" s="28"/>
      <c r="F540" s="28"/>
    </row>
    <row r="541" spans="4:6">
      <c r="D541" s="28"/>
      <c r="F541" s="28"/>
    </row>
    <row r="542" spans="4:6">
      <c r="D542" s="28"/>
      <c r="F542" s="28"/>
    </row>
    <row r="543" spans="4:6">
      <c r="D543" s="28"/>
      <c r="F543" s="28"/>
    </row>
    <row r="544" spans="4:6">
      <c r="D544" s="28"/>
      <c r="F544" s="28"/>
    </row>
    <row r="545" spans="4:6">
      <c r="D545" s="28"/>
      <c r="F545" s="28"/>
    </row>
    <row r="546" spans="4:6">
      <c r="D546" s="28"/>
      <c r="F546" s="28"/>
    </row>
    <row r="547" spans="4:6">
      <c r="D547" s="28"/>
      <c r="F547" s="28"/>
    </row>
    <row r="548" spans="4:6">
      <c r="D548" s="28"/>
      <c r="F548" s="28"/>
    </row>
    <row r="549" spans="4:6">
      <c r="D549" s="28"/>
      <c r="F549" s="28"/>
    </row>
    <row r="550" spans="4:6">
      <c r="D550" s="28"/>
      <c r="F550" s="28"/>
    </row>
    <row r="551" spans="4:6">
      <c r="D551" s="28"/>
      <c r="F551" s="28"/>
    </row>
    <row r="552" spans="4:6">
      <c r="D552" s="28"/>
      <c r="F552" s="28"/>
    </row>
    <row r="553" spans="4:6">
      <c r="D553" s="28"/>
      <c r="F553" s="28"/>
    </row>
    <row r="554" spans="4:6">
      <c r="D554" s="28"/>
      <c r="F554" s="28"/>
    </row>
    <row r="555" spans="4:6">
      <c r="D555" s="28"/>
      <c r="F555" s="28"/>
    </row>
    <row r="556" spans="4:6">
      <c r="D556" s="28"/>
      <c r="F556" s="28"/>
    </row>
    <row r="557" spans="4:6">
      <c r="D557" s="28"/>
      <c r="F557" s="28"/>
    </row>
    <row r="558" spans="4:6">
      <c r="D558" s="28"/>
      <c r="F558" s="28"/>
    </row>
    <row r="559" spans="4:6">
      <c r="D559" s="28"/>
      <c r="F559" s="28"/>
    </row>
    <row r="560" spans="4:6">
      <c r="D560" s="28"/>
      <c r="F560" s="28"/>
    </row>
    <row r="561" spans="4:6">
      <c r="D561" s="28"/>
      <c r="F561" s="28"/>
    </row>
    <row r="562" spans="4:6">
      <c r="D562" s="28"/>
      <c r="F562" s="28"/>
    </row>
    <row r="563" spans="4:6">
      <c r="D563" s="28"/>
      <c r="F563" s="28"/>
    </row>
    <row r="564" spans="4:6">
      <c r="D564" s="28"/>
      <c r="F564" s="28"/>
    </row>
    <row r="565" spans="4:6">
      <c r="D565" s="28"/>
      <c r="F565" s="28"/>
    </row>
    <row r="566" spans="4:6">
      <c r="D566" s="28"/>
      <c r="F566" s="28"/>
    </row>
    <row r="567" spans="4:6">
      <c r="D567" s="28"/>
      <c r="F567" s="28"/>
    </row>
    <row r="568" spans="4:6">
      <c r="D568" s="28"/>
      <c r="F568" s="28"/>
    </row>
    <row r="569" spans="4:6">
      <c r="D569" s="28"/>
      <c r="F569" s="28"/>
    </row>
    <row r="570" spans="4:6">
      <c r="D570" s="28"/>
      <c r="F570" s="28"/>
    </row>
    <row r="571" spans="4:6">
      <c r="D571" s="28"/>
      <c r="F571" s="28"/>
    </row>
    <row r="572" spans="4:6">
      <c r="D572" s="28"/>
      <c r="F572" s="28"/>
    </row>
    <row r="573" spans="4:6">
      <c r="D573" s="28"/>
      <c r="F573" s="28"/>
    </row>
    <row r="574" spans="4:6">
      <c r="D574" s="28"/>
      <c r="F574" s="28"/>
    </row>
    <row r="575" spans="4:6">
      <c r="D575" s="28"/>
      <c r="F575" s="28"/>
    </row>
    <row r="576" spans="4:6">
      <c r="D576" s="28"/>
      <c r="F576" s="28"/>
    </row>
    <row r="577" spans="4:6">
      <c r="D577" s="28"/>
      <c r="F577" s="28"/>
    </row>
    <row r="578" spans="4:6">
      <c r="D578" s="28"/>
      <c r="F578" s="28"/>
    </row>
    <row r="579" spans="4:6">
      <c r="D579" s="28"/>
      <c r="F579" s="28"/>
    </row>
    <row r="580" spans="4:6">
      <c r="D580" s="28"/>
      <c r="F580" s="28"/>
    </row>
    <row r="581" spans="4:6">
      <c r="D581" s="28"/>
      <c r="F581" s="28"/>
    </row>
    <row r="582" spans="4:6">
      <c r="D582" s="28"/>
      <c r="F582" s="28"/>
    </row>
    <row r="583" spans="4:6">
      <c r="D583" s="28"/>
      <c r="F583" s="28"/>
    </row>
    <row r="584" spans="4:6">
      <c r="D584" s="28"/>
      <c r="F584" s="28"/>
    </row>
    <row r="585" spans="4:6">
      <c r="D585" s="28"/>
      <c r="F585" s="28"/>
    </row>
    <row r="586" spans="4:6">
      <c r="D586" s="28"/>
      <c r="F586" s="28"/>
    </row>
    <row r="587" spans="4:6">
      <c r="D587" s="28"/>
      <c r="F587" s="28"/>
    </row>
    <row r="588" spans="4:6">
      <c r="D588" s="28"/>
      <c r="F588" s="28"/>
    </row>
    <row r="589" spans="4:6">
      <c r="D589" s="28"/>
      <c r="F589" s="28"/>
    </row>
    <row r="590" spans="4:6">
      <c r="D590" s="28"/>
      <c r="F590" s="28"/>
    </row>
    <row r="591" spans="4:6">
      <c r="D591" s="28"/>
      <c r="F591" s="28"/>
    </row>
    <row r="592" spans="4:6">
      <c r="D592" s="28"/>
      <c r="F592" s="28"/>
    </row>
    <row r="593" spans="4:6">
      <c r="D593" s="28"/>
      <c r="F593" s="28"/>
    </row>
    <row r="594" spans="4:6">
      <c r="D594" s="28"/>
      <c r="F594" s="28"/>
    </row>
    <row r="595" spans="4:6">
      <c r="D595" s="28"/>
      <c r="F595" s="28"/>
    </row>
    <row r="596" spans="4:6">
      <c r="D596" s="28"/>
      <c r="F596" s="28"/>
    </row>
    <row r="597" spans="4:6">
      <c r="D597" s="28"/>
      <c r="F597" s="28"/>
    </row>
    <row r="598" spans="4:6">
      <c r="D598" s="28"/>
      <c r="F598" s="28"/>
    </row>
    <row r="599" spans="4:6">
      <c r="D599" s="28"/>
      <c r="F599" s="28"/>
    </row>
    <row r="600" spans="4:6">
      <c r="D600" s="28"/>
      <c r="F600" s="28"/>
    </row>
    <row r="601" spans="4:6">
      <c r="D601" s="28"/>
      <c r="F601" s="28"/>
    </row>
    <row r="602" spans="4:6">
      <c r="D602" s="28"/>
      <c r="F602" s="28"/>
    </row>
    <row r="603" spans="4:6">
      <c r="D603" s="28"/>
      <c r="F603" s="28"/>
    </row>
    <row r="604" spans="4:6">
      <c r="D604" s="28"/>
      <c r="F604" s="28"/>
    </row>
    <row r="605" spans="4:6">
      <c r="D605" s="28"/>
      <c r="F605" s="28"/>
    </row>
    <row r="606" spans="4:6">
      <c r="D606" s="28"/>
      <c r="F606" s="28"/>
    </row>
    <row r="607" spans="4:6">
      <c r="D607" s="28"/>
      <c r="F607" s="28"/>
    </row>
    <row r="608" spans="4:6">
      <c r="D608" s="28"/>
      <c r="F608" s="28"/>
    </row>
    <row r="609" spans="4:6">
      <c r="D609" s="28"/>
      <c r="F609" s="28"/>
    </row>
    <row r="610" spans="4:6">
      <c r="D610" s="28"/>
      <c r="F610" s="28"/>
    </row>
    <row r="611" spans="4:6">
      <c r="D611" s="28"/>
      <c r="F611" s="28"/>
    </row>
    <row r="612" spans="4:6">
      <c r="D612" s="28"/>
      <c r="F612" s="28"/>
    </row>
    <row r="613" spans="4:6">
      <c r="D613" s="28"/>
      <c r="F613" s="28"/>
    </row>
    <row r="614" spans="4:6">
      <c r="D614" s="28"/>
      <c r="F614" s="28"/>
    </row>
    <row r="615" spans="4:6">
      <c r="D615" s="28"/>
      <c r="F615" s="28"/>
    </row>
    <row r="616" spans="4:6">
      <c r="D616" s="28"/>
      <c r="F616" s="28"/>
    </row>
    <row r="617" spans="4:6">
      <c r="D617" s="28"/>
      <c r="F617" s="28"/>
    </row>
    <row r="618" spans="4:6">
      <c r="D618" s="28"/>
      <c r="F618" s="28"/>
    </row>
    <row r="619" spans="4:6">
      <c r="D619" s="28"/>
      <c r="F619" s="28"/>
    </row>
    <row r="620" spans="4:6">
      <c r="D620" s="28"/>
      <c r="F620" s="28"/>
    </row>
    <row r="621" spans="4:6">
      <c r="D621" s="28"/>
      <c r="F621" s="28"/>
    </row>
    <row r="622" spans="4:6">
      <c r="D622" s="28"/>
      <c r="F622" s="28"/>
    </row>
    <row r="623" spans="4:6">
      <c r="D623" s="28"/>
      <c r="F623" s="28"/>
    </row>
    <row r="624" spans="4:6">
      <c r="D624" s="28"/>
      <c r="F624" s="28"/>
    </row>
    <row r="625" spans="4:6">
      <c r="D625" s="28"/>
      <c r="F625" s="28"/>
    </row>
    <row r="626" spans="4:6">
      <c r="D626" s="28"/>
      <c r="F626" s="28"/>
    </row>
    <row r="627" spans="4:6">
      <c r="D627" s="28"/>
      <c r="F627" s="28"/>
    </row>
    <row r="628" spans="4:6">
      <c r="D628" s="28"/>
      <c r="F628" s="28"/>
    </row>
    <row r="629" spans="4:6">
      <c r="D629" s="28"/>
      <c r="F629" s="28"/>
    </row>
    <row r="630" spans="4:6">
      <c r="D630" s="28"/>
      <c r="F630" s="28"/>
    </row>
    <row r="631" spans="4:6">
      <c r="D631" s="28"/>
      <c r="F631" s="28"/>
    </row>
    <row r="632" spans="4:6">
      <c r="D632" s="28"/>
      <c r="F632" s="28"/>
    </row>
    <row r="633" spans="4:6">
      <c r="D633" s="28"/>
      <c r="F633" s="28"/>
    </row>
    <row r="634" spans="4:6">
      <c r="D634" s="28"/>
      <c r="F634" s="28"/>
    </row>
    <row r="635" spans="4:6">
      <c r="D635" s="28"/>
      <c r="F635" s="28"/>
    </row>
    <row r="636" spans="4:6">
      <c r="D636" s="28"/>
      <c r="F636" s="28"/>
    </row>
    <row r="637" spans="4:6">
      <c r="D637" s="28"/>
      <c r="F637" s="28"/>
    </row>
    <row r="638" spans="4:6">
      <c r="D638" s="28"/>
      <c r="F638" s="28"/>
    </row>
    <row r="639" spans="4:6">
      <c r="D639" s="28"/>
      <c r="F639" s="28"/>
    </row>
    <row r="640" spans="4:6">
      <c r="D640" s="28"/>
      <c r="F640" s="28"/>
    </row>
    <row r="641" spans="4:6">
      <c r="D641" s="28"/>
      <c r="F641" s="28"/>
    </row>
    <row r="642" spans="4:6">
      <c r="D642" s="28"/>
      <c r="F642" s="28"/>
    </row>
    <row r="643" spans="4:6">
      <c r="D643" s="28"/>
      <c r="F643" s="28"/>
    </row>
    <row r="644" spans="4:6">
      <c r="D644" s="28"/>
      <c r="F644" s="28"/>
    </row>
    <row r="645" spans="4:6">
      <c r="D645" s="28"/>
      <c r="F645" s="28"/>
    </row>
    <row r="646" spans="4:6">
      <c r="D646" s="28"/>
      <c r="F646" s="28"/>
    </row>
    <row r="647" spans="4:6">
      <c r="D647" s="28"/>
      <c r="F647" s="28"/>
    </row>
    <row r="648" spans="4:6">
      <c r="D648" s="28"/>
      <c r="F648" s="28"/>
    </row>
    <row r="649" spans="4:6">
      <c r="D649" s="28"/>
      <c r="F649" s="28"/>
    </row>
    <row r="650" spans="4:6">
      <c r="D650" s="28"/>
      <c r="F650" s="28"/>
    </row>
    <row r="651" spans="4:6">
      <c r="D651" s="28"/>
      <c r="F651" s="28"/>
    </row>
    <row r="652" spans="4:6">
      <c r="D652" s="28"/>
      <c r="F652" s="28"/>
    </row>
    <row r="653" spans="4:6">
      <c r="D653" s="28"/>
      <c r="F653" s="28"/>
    </row>
    <row r="654" spans="4:6">
      <c r="D654" s="28"/>
      <c r="F654" s="28"/>
    </row>
    <row r="655" spans="4:6">
      <c r="D655" s="28"/>
      <c r="F655" s="28"/>
    </row>
    <row r="656" spans="4:6">
      <c r="D656" s="28"/>
      <c r="F656" s="28"/>
    </row>
    <row r="657" spans="4:6">
      <c r="D657" s="28"/>
      <c r="F657" s="28"/>
    </row>
    <row r="658" spans="4:6">
      <c r="D658" s="28"/>
      <c r="F658" s="28"/>
    </row>
    <row r="659" spans="4:6">
      <c r="D659" s="28"/>
      <c r="F659" s="28"/>
    </row>
    <row r="660" spans="4:6">
      <c r="D660" s="28"/>
      <c r="F660" s="28"/>
    </row>
    <row r="661" spans="4:6">
      <c r="D661" s="28"/>
      <c r="F661" s="28"/>
    </row>
    <row r="662" spans="4:6">
      <c r="D662" s="28"/>
      <c r="F662" s="28"/>
    </row>
    <row r="663" spans="4:6">
      <c r="D663" s="28"/>
      <c r="F663" s="28"/>
    </row>
    <row r="664" spans="4:6">
      <c r="D664" s="28"/>
      <c r="F664" s="28"/>
    </row>
    <row r="665" spans="4:6">
      <c r="D665" s="28"/>
      <c r="F665" s="28"/>
    </row>
    <row r="666" spans="4:6">
      <c r="D666" s="28"/>
      <c r="F666" s="28"/>
    </row>
    <row r="667" spans="4:6">
      <c r="D667" s="28"/>
      <c r="F667" s="28"/>
    </row>
    <row r="668" spans="4:6">
      <c r="D668" s="28"/>
      <c r="F668" s="28"/>
    </row>
    <row r="669" spans="4:6">
      <c r="D669" s="28"/>
      <c r="F669" s="28"/>
    </row>
    <row r="670" spans="4:6">
      <c r="D670" s="28"/>
      <c r="F670" s="28"/>
    </row>
    <row r="671" spans="4:6">
      <c r="D671" s="28"/>
      <c r="F671" s="28"/>
    </row>
    <row r="672" spans="4:6">
      <c r="D672" s="28"/>
      <c r="F672" s="28"/>
    </row>
    <row r="673" spans="4:6">
      <c r="D673" s="28"/>
      <c r="F673" s="28"/>
    </row>
    <row r="674" spans="4:6">
      <c r="D674" s="28"/>
      <c r="F674" s="28"/>
    </row>
    <row r="675" spans="4:6">
      <c r="D675" s="28"/>
      <c r="F675" s="28"/>
    </row>
    <row r="676" spans="4:6">
      <c r="D676" s="28"/>
      <c r="F676" s="28"/>
    </row>
    <row r="677" spans="4:6">
      <c r="D677" s="28"/>
      <c r="F677" s="28"/>
    </row>
    <row r="678" spans="4:6">
      <c r="D678" s="28"/>
      <c r="F678" s="28"/>
    </row>
    <row r="679" spans="4:6">
      <c r="D679" s="28"/>
      <c r="F679" s="28"/>
    </row>
    <row r="680" spans="4:6">
      <c r="D680" s="28"/>
      <c r="F680" s="28"/>
    </row>
    <row r="681" spans="4:6">
      <c r="D681" s="28"/>
      <c r="F681" s="28"/>
    </row>
    <row r="682" spans="4:6">
      <c r="D682" s="28"/>
      <c r="F682" s="28"/>
    </row>
    <row r="683" spans="4:6">
      <c r="D683" s="28"/>
      <c r="F683" s="28"/>
    </row>
    <row r="684" spans="4:6">
      <c r="D684" s="28"/>
      <c r="F684" s="28"/>
    </row>
    <row r="685" spans="4:6">
      <c r="D685" s="28"/>
      <c r="F685" s="28"/>
    </row>
    <row r="686" spans="4:6">
      <c r="D686" s="28"/>
      <c r="F686" s="28"/>
    </row>
    <row r="687" spans="4:6">
      <c r="D687" s="28"/>
      <c r="F687" s="28"/>
    </row>
    <row r="688" spans="4:6">
      <c r="D688" s="28"/>
      <c r="F688" s="28"/>
    </row>
    <row r="689" spans="4:6">
      <c r="D689" s="28"/>
      <c r="F689" s="28"/>
    </row>
    <row r="690" spans="4:6">
      <c r="D690" s="28"/>
      <c r="F690" s="28"/>
    </row>
    <row r="691" spans="4:6">
      <c r="D691" s="28"/>
      <c r="F691" s="28"/>
    </row>
    <row r="692" spans="4:6">
      <c r="D692" s="28"/>
      <c r="F692" s="28"/>
    </row>
    <row r="693" spans="4:6">
      <c r="D693" s="28"/>
      <c r="F693" s="28"/>
    </row>
    <row r="694" spans="4:6">
      <c r="D694" s="28"/>
      <c r="F694" s="28"/>
    </row>
    <row r="695" spans="4:6">
      <c r="D695" s="28"/>
      <c r="F695" s="28"/>
    </row>
    <row r="696" spans="4:6">
      <c r="D696" s="28"/>
      <c r="F696" s="28"/>
    </row>
    <row r="697" spans="4:6">
      <c r="D697" s="28"/>
      <c r="F697" s="28"/>
    </row>
    <row r="698" spans="4:6">
      <c r="D698" s="28"/>
      <c r="F698" s="28"/>
    </row>
    <row r="699" spans="4:6">
      <c r="D699" s="28"/>
      <c r="F699" s="28"/>
    </row>
    <row r="700" spans="4:6">
      <c r="D700" s="28"/>
      <c r="F700" s="28"/>
    </row>
    <row r="701" spans="4:6">
      <c r="D701" s="28"/>
      <c r="F701" s="28"/>
    </row>
    <row r="702" spans="4:6">
      <c r="D702" s="28"/>
      <c r="F702" s="28"/>
    </row>
    <row r="703" spans="4:6">
      <c r="D703" s="28"/>
      <c r="F703" s="28"/>
    </row>
    <row r="704" spans="4:6">
      <c r="D704" s="28"/>
      <c r="F704" s="28"/>
    </row>
    <row r="705" spans="4:6">
      <c r="D705" s="28"/>
      <c r="F705" s="28"/>
    </row>
    <row r="706" spans="4:6">
      <c r="D706" s="28"/>
      <c r="F706" s="28"/>
    </row>
    <row r="707" spans="4:6">
      <c r="D707" s="28"/>
      <c r="F707" s="28"/>
    </row>
    <row r="708" spans="4:6">
      <c r="D708" s="28"/>
      <c r="F708" s="28"/>
    </row>
    <row r="709" spans="4:6">
      <c r="D709" s="28"/>
      <c r="F709" s="28"/>
    </row>
    <row r="710" spans="4:6">
      <c r="D710" s="28"/>
      <c r="F710" s="28"/>
    </row>
    <row r="711" spans="4:6">
      <c r="D711" s="28"/>
      <c r="F711" s="28"/>
    </row>
    <row r="712" spans="4:6">
      <c r="D712" s="28"/>
      <c r="F712" s="28"/>
    </row>
    <row r="713" spans="4:6">
      <c r="D713" s="28"/>
      <c r="F713" s="28"/>
    </row>
    <row r="714" spans="4:6">
      <c r="D714" s="28"/>
      <c r="F714" s="28"/>
    </row>
    <row r="715" spans="4:6">
      <c r="D715" s="28"/>
      <c r="F715" s="28"/>
    </row>
    <row r="716" spans="4:6">
      <c r="D716" s="28"/>
      <c r="F716" s="28"/>
    </row>
    <row r="717" spans="4:6">
      <c r="D717" s="28"/>
      <c r="F717" s="28"/>
    </row>
    <row r="718" spans="4:6">
      <c r="D718" s="28"/>
      <c r="F718" s="28"/>
    </row>
    <row r="719" spans="4:6">
      <c r="D719" s="28"/>
      <c r="F719" s="28"/>
    </row>
    <row r="720" spans="4:6">
      <c r="D720" s="28"/>
      <c r="F720" s="28"/>
    </row>
    <row r="721" spans="4:6">
      <c r="D721" s="28"/>
      <c r="F721" s="28"/>
    </row>
    <row r="722" spans="4:6">
      <c r="D722" s="28"/>
      <c r="F722" s="28"/>
    </row>
    <row r="723" spans="4:6">
      <c r="D723" s="28"/>
      <c r="F723" s="28"/>
    </row>
    <row r="724" spans="4:6">
      <c r="D724" s="28"/>
      <c r="F724" s="28"/>
    </row>
    <row r="725" spans="4:6">
      <c r="D725" s="28"/>
      <c r="F725" s="28"/>
    </row>
    <row r="726" spans="4:6">
      <c r="D726" s="28"/>
      <c r="F726" s="28"/>
    </row>
    <row r="727" spans="4:6">
      <c r="D727" s="28"/>
      <c r="F727" s="28"/>
    </row>
    <row r="728" spans="4:6">
      <c r="D728" s="28"/>
      <c r="F728" s="28"/>
    </row>
    <row r="729" spans="4:6">
      <c r="D729" s="28"/>
      <c r="F729" s="28"/>
    </row>
    <row r="730" spans="4:6">
      <c r="D730" s="28"/>
      <c r="F730" s="28"/>
    </row>
    <row r="731" spans="4:6">
      <c r="D731" s="28"/>
      <c r="F731" s="28"/>
    </row>
    <row r="732" spans="4:6">
      <c r="D732" s="28"/>
      <c r="F732" s="28"/>
    </row>
    <row r="733" spans="4:6">
      <c r="D733" s="28"/>
      <c r="F733" s="28"/>
    </row>
    <row r="734" spans="4:6">
      <c r="D734" s="28"/>
      <c r="F734" s="28"/>
    </row>
    <row r="735" spans="4:6">
      <c r="D735" s="28"/>
      <c r="F735" s="28"/>
    </row>
    <row r="736" spans="4:6">
      <c r="D736" s="28"/>
      <c r="F736" s="28"/>
    </row>
    <row r="737" spans="4:6">
      <c r="D737" s="28"/>
      <c r="F737" s="28"/>
    </row>
    <row r="738" spans="4:6">
      <c r="D738" s="28"/>
      <c r="F738" s="28"/>
    </row>
    <row r="739" spans="4:6">
      <c r="D739" s="28"/>
      <c r="F739" s="28"/>
    </row>
    <row r="740" spans="4:6">
      <c r="D740" s="28"/>
      <c r="F740" s="28"/>
    </row>
    <row r="741" spans="4:6">
      <c r="D741" s="28"/>
      <c r="F741" s="28"/>
    </row>
    <row r="742" spans="4:6">
      <c r="D742" s="28"/>
      <c r="F742" s="28"/>
    </row>
    <row r="743" spans="4:6">
      <c r="D743" s="28"/>
      <c r="F743" s="28"/>
    </row>
    <row r="744" spans="4:6">
      <c r="D744" s="28"/>
      <c r="F744" s="28"/>
    </row>
    <row r="745" spans="4:6">
      <c r="D745" s="28"/>
      <c r="F745" s="28"/>
    </row>
    <row r="746" spans="4:6">
      <c r="D746" s="28"/>
      <c r="F746" s="28"/>
    </row>
    <row r="747" spans="4:6">
      <c r="D747" s="28"/>
      <c r="F747" s="28"/>
    </row>
    <row r="748" spans="4:6">
      <c r="D748" s="28"/>
      <c r="F748" s="28"/>
    </row>
    <row r="749" spans="4:6">
      <c r="D749" s="28"/>
      <c r="F749" s="28"/>
    </row>
    <row r="750" spans="4:6">
      <c r="D750" s="28"/>
      <c r="F750" s="28"/>
    </row>
    <row r="751" spans="4:6">
      <c r="D751" s="28"/>
      <c r="F751" s="28"/>
    </row>
    <row r="752" spans="4:6">
      <c r="D752" s="28"/>
      <c r="F752" s="28"/>
    </row>
    <row r="753" spans="4:6">
      <c r="D753" s="28"/>
      <c r="F753" s="28"/>
    </row>
    <row r="754" spans="4:6">
      <c r="D754" s="28"/>
      <c r="F754" s="28"/>
    </row>
    <row r="755" spans="4:6">
      <c r="D755" s="28"/>
      <c r="F755" s="28"/>
    </row>
    <row r="756" spans="4:6">
      <c r="D756" s="28"/>
      <c r="F756" s="28"/>
    </row>
    <row r="757" spans="4:6">
      <c r="D757" s="28"/>
      <c r="F757" s="28"/>
    </row>
    <row r="758" spans="4:6">
      <c r="D758" s="28"/>
      <c r="F758" s="28"/>
    </row>
    <row r="759" spans="4:6">
      <c r="D759" s="28"/>
      <c r="F759" s="28"/>
    </row>
    <row r="760" spans="4:6">
      <c r="D760" s="28"/>
      <c r="F760" s="28"/>
    </row>
    <row r="761" spans="4:6">
      <c r="D761" s="28"/>
      <c r="F761" s="28"/>
    </row>
    <row r="762" spans="4:6">
      <c r="D762" s="28"/>
      <c r="F762" s="28"/>
    </row>
    <row r="763" spans="4:6">
      <c r="D763" s="28"/>
      <c r="F763" s="28"/>
    </row>
    <row r="764" spans="4:6">
      <c r="D764" s="28"/>
      <c r="F764" s="28"/>
    </row>
    <row r="765" spans="4:6">
      <c r="D765" s="28"/>
      <c r="F765" s="28"/>
    </row>
    <row r="766" spans="4:6">
      <c r="D766" s="28"/>
      <c r="F766" s="28"/>
    </row>
    <row r="767" spans="4:6">
      <c r="D767" s="28"/>
      <c r="F767" s="28"/>
    </row>
    <row r="768" spans="4:6">
      <c r="D768" s="28"/>
      <c r="F768" s="28"/>
    </row>
    <row r="769" spans="4:6">
      <c r="D769" s="28"/>
      <c r="F769" s="28"/>
    </row>
    <row r="770" spans="4:6">
      <c r="D770" s="28"/>
      <c r="F770" s="28"/>
    </row>
    <row r="771" spans="4:6">
      <c r="D771" s="28"/>
      <c r="F771" s="28"/>
    </row>
    <row r="772" spans="4:6">
      <c r="D772" s="28"/>
      <c r="F772" s="28"/>
    </row>
    <row r="773" spans="4:6">
      <c r="D773" s="28"/>
      <c r="F773" s="28"/>
    </row>
    <row r="774" spans="4:6">
      <c r="D774" s="28"/>
      <c r="F774" s="28"/>
    </row>
    <row r="775" spans="4:6">
      <c r="D775" s="28"/>
      <c r="F775" s="28"/>
    </row>
    <row r="776" spans="4:6">
      <c r="D776" s="28"/>
      <c r="F776" s="28"/>
    </row>
    <row r="777" spans="4:6">
      <c r="D777" s="28"/>
      <c r="F777" s="28"/>
    </row>
    <row r="778" spans="4:6">
      <c r="D778" s="28"/>
      <c r="F778" s="28"/>
    </row>
    <row r="779" spans="4:6">
      <c r="D779" s="28"/>
      <c r="F779" s="28"/>
    </row>
    <row r="780" spans="4:6">
      <c r="D780" s="28"/>
      <c r="F780" s="28"/>
    </row>
    <row r="781" spans="4:6">
      <c r="D781" s="28"/>
      <c r="F781" s="28"/>
    </row>
    <row r="782" spans="4:6">
      <c r="D782" s="28"/>
      <c r="F782" s="28"/>
    </row>
    <row r="783" spans="4:6">
      <c r="D783" s="28"/>
      <c r="F783" s="28"/>
    </row>
    <row r="784" spans="4:6">
      <c r="D784" s="28"/>
      <c r="F784" s="28"/>
    </row>
    <row r="785" spans="4:6">
      <c r="D785" s="28"/>
      <c r="F785" s="28"/>
    </row>
    <row r="786" spans="4:6">
      <c r="D786" s="28"/>
      <c r="F786" s="28"/>
    </row>
    <row r="787" spans="4:6">
      <c r="D787" s="28"/>
      <c r="F787" s="28"/>
    </row>
    <row r="788" spans="4:6">
      <c r="D788" s="28"/>
      <c r="F788" s="28"/>
    </row>
    <row r="789" spans="4:6">
      <c r="D789" s="28"/>
      <c r="F789" s="28"/>
    </row>
    <row r="790" spans="4:6">
      <c r="D790" s="28"/>
      <c r="F790" s="28"/>
    </row>
    <row r="791" spans="4:6">
      <c r="D791" s="28"/>
      <c r="F791" s="28"/>
    </row>
    <row r="792" spans="4:6">
      <c r="D792" s="28"/>
      <c r="F792" s="28"/>
    </row>
    <row r="793" spans="4:6">
      <c r="D793" s="28"/>
      <c r="F793" s="28"/>
    </row>
    <row r="794" spans="4:6">
      <c r="D794" s="28"/>
      <c r="F794" s="28"/>
    </row>
    <row r="795" spans="4:6">
      <c r="D795" s="28"/>
      <c r="F795" s="28"/>
    </row>
    <row r="796" spans="4:6">
      <c r="D796" s="28"/>
      <c r="F796" s="28"/>
    </row>
    <row r="797" spans="4:6">
      <c r="D797" s="28"/>
      <c r="F797" s="28"/>
    </row>
    <row r="798" spans="4:6">
      <c r="D798" s="28"/>
      <c r="F798" s="28"/>
    </row>
    <row r="799" spans="4:6">
      <c r="D799" s="28"/>
      <c r="F799" s="28"/>
    </row>
    <row r="800" spans="4:6">
      <c r="D800" s="28"/>
      <c r="F800" s="28"/>
    </row>
    <row r="801" spans="4:6">
      <c r="D801" s="28"/>
      <c r="F801" s="28"/>
    </row>
    <row r="802" spans="4:6">
      <c r="D802" s="28"/>
      <c r="F802" s="28"/>
    </row>
    <row r="803" spans="4:6">
      <c r="D803" s="28"/>
      <c r="F803" s="28"/>
    </row>
    <row r="804" spans="4:6">
      <c r="D804" s="28"/>
      <c r="F804" s="28"/>
    </row>
    <row r="805" spans="4:6">
      <c r="D805" s="28"/>
      <c r="F805" s="28"/>
    </row>
    <row r="806" spans="4:6">
      <c r="D806" s="28"/>
      <c r="F806" s="28"/>
    </row>
    <row r="807" spans="4:6">
      <c r="D807" s="28"/>
      <c r="F807" s="28"/>
    </row>
    <row r="808" spans="4:6">
      <c r="D808" s="28"/>
      <c r="F808" s="28"/>
    </row>
    <row r="809" spans="4:6">
      <c r="D809" s="28"/>
      <c r="F809" s="28"/>
    </row>
    <row r="810" spans="4:6">
      <c r="D810" s="28"/>
      <c r="F810" s="28"/>
    </row>
    <row r="811" spans="4:6">
      <c r="D811" s="28"/>
      <c r="F811" s="28"/>
    </row>
    <row r="812" spans="4:6">
      <c r="D812" s="28"/>
      <c r="F812" s="28"/>
    </row>
    <row r="813" spans="4:6">
      <c r="D813" s="28"/>
      <c r="F813" s="28"/>
    </row>
    <row r="814" spans="4:6">
      <c r="D814" s="28"/>
      <c r="F814" s="28"/>
    </row>
    <row r="815" spans="4:6">
      <c r="D815" s="28"/>
      <c r="F815" s="28"/>
    </row>
    <row r="816" spans="4:6">
      <c r="D816" s="28"/>
      <c r="F816" s="28"/>
    </row>
    <row r="817" spans="4:6">
      <c r="D817" s="28"/>
      <c r="F817" s="28"/>
    </row>
    <row r="818" spans="4:6">
      <c r="D818" s="28"/>
      <c r="F818" s="28"/>
    </row>
    <row r="819" spans="4:6">
      <c r="D819" s="28"/>
      <c r="F819" s="28"/>
    </row>
    <row r="820" spans="4:6">
      <c r="D820" s="28"/>
      <c r="F820" s="28"/>
    </row>
    <row r="821" spans="4:6">
      <c r="D821" s="28"/>
      <c r="F821" s="28"/>
    </row>
    <row r="822" spans="4:6">
      <c r="D822" s="28"/>
      <c r="F822" s="28"/>
    </row>
    <row r="823" spans="4:6">
      <c r="D823" s="28"/>
      <c r="F823" s="28"/>
    </row>
    <row r="824" spans="4:6">
      <c r="D824" s="28"/>
      <c r="F824" s="28"/>
    </row>
    <row r="825" spans="4:6">
      <c r="D825" s="28"/>
      <c r="F825" s="28"/>
    </row>
    <row r="826" spans="4:6">
      <c r="D826" s="28"/>
      <c r="F826" s="28"/>
    </row>
    <row r="827" spans="4:6">
      <c r="D827" s="28"/>
      <c r="F827" s="28"/>
    </row>
    <row r="828" spans="4:6">
      <c r="D828" s="28"/>
      <c r="F828" s="28"/>
    </row>
    <row r="829" spans="4:6">
      <c r="D829" s="28"/>
      <c r="F829" s="28"/>
    </row>
    <row r="830" spans="4:6">
      <c r="D830" s="28"/>
      <c r="F830" s="28"/>
    </row>
    <row r="831" spans="4:6">
      <c r="D831" s="28"/>
      <c r="F831" s="28"/>
    </row>
    <row r="832" spans="4:6">
      <c r="D832" s="28"/>
      <c r="F832" s="28"/>
    </row>
    <row r="833" spans="4:6">
      <c r="D833" s="28"/>
      <c r="F833" s="28"/>
    </row>
    <row r="834" spans="4:6">
      <c r="D834" s="28"/>
      <c r="F834" s="28"/>
    </row>
    <row r="835" spans="4:6">
      <c r="D835" s="28"/>
      <c r="F835" s="28"/>
    </row>
    <row r="836" spans="4:6">
      <c r="D836" s="28"/>
      <c r="F836" s="28"/>
    </row>
    <row r="837" spans="4:6">
      <c r="D837" s="28"/>
      <c r="F837" s="28"/>
    </row>
    <row r="838" spans="4:6">
      <c r="D838" s="28"/>
      <c r="F838" s="28"/>
    </row>
    <row r="839" spans="4:6">
      <c r="D839" s="28"/>
      <c r="F839" s="28"/>
    </row>
    <row r="840" spans="4:6">
      <c r="D840" s="28"/>
      <c r="F840" s="28"/>
    </row>
    <row r="841" spans="4:6">
      <c r="D841" s="28"/>
      <c r="F841" s="28"/>
    </row>
    <row r="842" spans="4:6">
      <c r="D842" s="28"/>
      <c r="F842" s="28"/>
    </row>
    <row r="843" spans="4:6">
      <c r="D843" s="28"/>
      <c r="F843" s="28"/>
    </row>
    <row r="844" spans="4:6">
      <c r="D844" s="28"/>
      <c r="F844" s="28"/>
    </row>
    <row r="845" spans="4:6">
      <c r="D845" s="28"/>
      <c r="F845" s="28"/>
    </row>
    <row r="846" spans="4:6">
      <c r="D846" s="28"/>
      <c r="F846" s="28"/>
    </row>
    <row r="847" spans="4:6">
      <c r="D847" s="28"/>
      <c r="F847" s="28"/>
    </row>
    <row r="848" spans="4:6">
      <c r="D848" s="28"/>
      <c r="F848" s="28"/>
    </row>
    <row r="849" spans="4:6">
      <c r="D849" s="28"/>
      <c r="F849" s="28"/>
    </row>
    <row r="850" spans="4:6">
      <c r="D850" s="28"/>
      <c r="F850" s="28"/>
    </row>
    <row r="851" spans="4:6">
      <c r="D851" s="28"/>
      <c r="F851" s="28"/>
    </row>
    <row r="852" spans="4:6">
      <c r="D852" s="28"/>
      <c r="F852" s="28"/>
    </row>
    <row r="853" spans="4:6">
      <c r="D853" s="28"/>
      <c r="F853" s="28"/>
    </row>
    <row r="854" spans="4:6">
      <c r="D854" s="28"/>
      <c r="F854" s="28"/>
    </row>
    <row r="855" spans="4:6">
      <c r="D855" s="28"/>
      <c r="F855" s="28"/>
    </row>
    <row r="856" spans="4:6">
      <c r="D856" s="28"/>
      <c r="F856" s="28"/>
    </row>
    <row r="857" spans="4:6">
      <c r="D857" s="28"/>
      <c r="F857" s="28"/>
    </row>
    <row r="858" spans="4:6">
      <c r="D858" s="28"/>
      <c r="F858" s="28"/>
    </row>
    <row r="859" spans="4:6">
      <c r="D859" s="28"/>
      <c r="F859" s="28"/>
    </row>
    <row r="860" spans="4:6">
      <c r="D860" s="28"/>
      <c r="F860" s="28"/>
    </row>
    <row r="861" spans="4:6">
      <c r="D861" s="28"/>
      <c r="F861" s="28"/>
    </row>
    <row r="862" spans="4:6">
      <c r="D862" s="28"/>
      <c r="F862" s="28"/>
    </row>
    <row r="863" spans="4:6">
      <c r="D863" s="28"/>
      <c r="F863" s="28"/>
    </row>
    <row r="864" spans="4:6">
      <c r="D864" s="28"/>
      <c r="F864" s="28"/>
    </row>
    <row r="865" spans="4:6">
      <c r="D865" s="28"/>
      <c r="F865" s="28"/>
    </row>
    <row r="866" spans="4:6">
      <c r="D866" s="28"/>
      <c r="F866" s="28"/>
    </row>
    <row r="867" spans="4:6">
      <c r="D867" s="28"/>
      <c r="F867" s="28"/>
    </row>
    <row r="868" spans="4:6">
      <c r="D868" s="28"/>
      <c r="F868" s="28"/>
    </row>
    <row r="869" spans="4:6">
      <c r="D869" s="28"/>
      <c r="F869" s="28"/>
    </row>
    <row r="870" spans="4:6">
      <c r="D870" s="28"/>
      <c r="F870" s="28"/>
    </row>
    <row r="871" spans="4:6">
      <c r="D871" s="28"/>
      <c r="F871" s="28"/>
    </row>
    <row r="872" spans="4:6">
      <c r="D872" s="28"/>
      <c r="F872" s="28"/>
    </row>
    <row r="873" spans="4:6">
      <c r="D873" s="28"/>
      <c r="F873" s="28"/>
    </row>
    <row r="874" spans="4:6">
      <c r="D874" s="28"/>
      <c r="F874" s="28"/>
    </row>
    <row r="875" spans="4:6">
      <c r="D875" s="28"/>
      <c r="F875" s="28"/>
    </row>
    <row r="876" spans="4:6">
      <c r="D876" s="28"/>
      <c r="F876" s="28"/>
    </row>
    <row r="877" spans="4:6">
      <c r="D877" s="28"/>
      <c r="F877" s="28"/>
    </row>
    <row r="878" spans="4:6">
      <c r="D878" s="28"/>
      <c r="F878" s="28"/>
    </row>
    <row r="879" spans="4:6">
      <c r="D879" s="28"/>
      <c r="F879" s="28"/>
    </row>
    <row r="880" spans="4:6">
      <c r="D880" s="28"/>
      <c r="F880" s="28"/>
    </row>
    <row r="881" spans="4:6">
      <c r="D881" s="28"/>
      <c r="F881" s="28"/>
    </row>
    <row r="882" spans="4:6">
      <c r="D882" s="28"/>
      <c r="F882" s="28"/>
    </row>
    <row r="883" spans="4:6">
      <c r="D883" s="28"/>
      <c r="F883" s="28"/>
    </row>
    <row r="884" spans="4:6">
      <c r="D884" s="28"/>
      <c r="F884" s="28"/>
    </row>
    <row r="885" spans="4:6">
      <c r="D885" s="28"/>
      <c r="F885" s="28"/>
    </row>
    <row r="886" spans="4:6">
      <c r="D886" s="28"/>
      <c r="F886" s="28"/>
    </row>
    <row r="887" spans="4:6">
      <c r="D887" s="28"/>
      <c r="F887" s="28"/>
    </row>
    <row r="888" spans="4:6">
      <c r="D888" s="28"/>
      <c r="F888" s="28"/>
    </row>
    <row r="889" spans="4:6">
      <c r="D889" s="28"/>
      <c r="F889" s="28"/>
    </row>
    <row r="890" spans="4:6">
      <c r="D890" s="28"/>
      <c r="F890" s="28"/>
    </row>
    <row r="891" spans="4:6">
      <c r="D891" s="28"/>
      <c r="F891" s="28"/>
    </row>
    <row r="892" spans="4:6">
      <c r="D892" s="28"/>
      <c r="F892" s="28"/>
    </row>
    <row r="893" spans="4:6">
      <c r="D893" s="28"/>
      <c r="F893" s="28"/>
    </row>
    <row r="894" spans="4:6">
      <c r="D894" s="28"/>
      <c r="F894" s="28"/>
    </row>
    <row r="895" spans="4:6">
      <c r="D895" s="28"/>
      <c r="F895" s="28"/>
    </row>
    <row r="896" spans="4:6">
      <c r="D896" s="28"/>
      <c r="F896" s="28"/>
    </row>
    <row r="897" spans="4:6">
      <c r="D897" s="28"/>
      <c r="F897" s="28"/>
    </row>
    <row r="898" spans="4:6">
      <c r="D898" s="28"/>
      <c r="F898" s="28"/>
    </row>
    <row r="899" spans="4:6">
      <c r="D899" s="28"/>
      <c r="F899" s="28"/>
    </row>
    <row r="900" spans="4:6">
      <c r="D900" s="28"/>
      <c r="F900" s="28"/>
    </row>
    <row r="901" spans="4:6">
      <c r="D901" s="28"/>
      <c r="F901" s="28"/>
    </row>
    <row r="902" spans="4:6">
      <c r="D902" s="28"/>
      <c r="F902" s="28"/>
    </row>
    <row r="903" spans="4:6">
      <c r="D903" s="28"/>
      <c r="F903" s="28"/>
    </row>
    <row r="904" spans="4:6">
      <c r="D904" s="28"/>
      <c r="F904" s="28"/>
    </row>
    <row r="905" spans="4:6">
      <c r="D905" s="28"/>
      <c r="F905" s="28"/>
    </row>
    <row r="906" spans="4:6">
      <c r="D906" s="28"/>
      <c r="F906" s="28"/>
    </row>
    <row r="907" spans="4:6">
      <c r="D907" s="28"/>
      <c r="F907" s="28"/>
    </row>
    <row r="908" spans="4:6">
      <c r="D908" s="28"/>
      <c r="F908" s="28"/>
    </row>
    <row r="909" spans="4:6">
      <c r="D909" s="28"/>
      <c r="F909" s="28"/>
    </row>
    <row r="910" spans="4:6">
      <c r="D910" s="28"/>
      <c r="F910" s="28"/>
    </row>
    <row r="911" spans="4:6">
      <c r="D911" s="28"/>
      <c r="F911" s="28"/>
    </row>
    <row r="912" spans="4:6">
      <c r="D912" s="28"/>
      <c r="F912" s="28"/>
    </row>
    <row r="913" spans="4:6">
      <c r="D913" s="28"/>
      <c r="F913" s="28"/>
    </row>
    <row r="914" spans="4:6">
      <c r="D914" s="28"/>
      <c r="F914" s="28"/>
    </row>
    <row r="915" spans="4:6">
      <c r="D915" s="28"/>
      <c r="F915" s="28"/>
    </row>
    <row r="916" spans="4:6">
      <c r="D916" s="28"/>
      <c r="F916" s="28"/>
    </row>
    <row r="917" spans="4:6">
      <c r="D917" s="28"/>
      <c r="F917" s="28"/>
    </row>
    <row r="918" spans="4:6">
      <c r="D918" s="28"/>
      <c r="F918" s="28"/>
    </row>
    <row r="919" spans="4:6">
      <c r="D919" s="28"/>
      <c r="F919" s="28"/>
    </row>
    <row r="920" spans="4:6">
      <c r="D920" s="28"/>
      <c r="F920" s="28"/>
    </row>
    <row r="921" spans="4:6">
      <c r="D921" s="28"/>
      <c r="F921" s="28"/>
    </row>
    <row r="922" spans="4:6">
      <c r="D922" s="28"/>
      <c r="F922" s="28"/>
    </row>
    <row r="923" spans="4:6">
      <c r="D923" s="28"/>
      <c r="F923" s="28"/>
    </row>
    <row r="924" spans="4:6">
      <c r="D924" s="28"/>
      <c r="F924" s="28"/>
    </row>
    <row r="925" spans="4:6">
      <c r="D925" s="28"/>
      <c r="F925" s="28"/>
    </row>
    <row r="926" spans="4:6">
      <c r="D926" s="28"/>
      <c r="F926" s="28"/>
    </row>
    <row r="927" spans="4:6">
      <c r="D927" s="28"/>
      <c r="F927" s="28"/>
    </row>
    <row r="928" spans="4:6">
      <c r="D928" s="28"/>
      <c r="F928" s="28"/>
    </row>
    <row r="929" spans="4:6">
      <c r="D929" s="28"/>
      <c r="F929" s="28"/>
    </row>
    <row r="930" spans="4:6">
      <c r="D930" s="28"/>
      <c r="F930" s="28"/>
    </row>
    <row r="931" spans="4:6">
      <c r="D931" s="28"/>
      <c r="F931" s="28"/>
    </row>
    <row r="932" spans="4:6">
      <c r="D932" s="28"/>
      <c r="F932" s="28"/>
    </row>
    <row r="933" spans="4:6">
      <c r="D933" s="28"/>
      <c r="F933" s="28"/>
    </row>
    <row r="934" spans="4:6">
      <c r="D934" s="28"/>
      <c r="F934" s="28"/>
    </row>
    <row r="935" spans="4:6">
      <c r="D935" s="28"/>
      <c r="F935" s="28"/>
    </row>
    <row r="936" spans="4:6">
      <c r="D936" s="28"/>
      <c r="F936" s="28"/>
    </row>
    <row r="937" spans="4:6">
      <c r="D937" s="28"/>
      <c r="F937" s="28"/>
    </row>
    <row r="938" spans="4:6">
      <c r="D938" s="28"/>
      <c r="F938" s="28"/>
    </row>
    <row r="939" spans="4:6">
      <c r="D939" s="28"/>
      <c r="F939" s="28"/>
    </row>
    <row r="940" spans="4:6">
      <c r="D940" s="28"/>
      <c r="F940" s="28"/>
    </row>
    <row r="941" spans="4:6">
      <c r="D941" s="28"/>
      <c r="F941" s="28"/>
    </row>
    <row r="942" spans="4:6">
      <c r="D942" s="28"/>
      <c r="F942" s="28"/>
    </row>
    <row r="943" spans="4:6">
      <c r="D943" s="28"/>
      <c r="F943" s="28"/>
    </row>
    <row r="944" spans="4:6">
      <c r="D944" s="28"/>
      <c r="F944" s="28"/>
    </row>
    <row r="945" spans="4:6">
      <c r="D945" s="28"/>
      <c r="F945" s="28"/>
    </row>
    <row r="946" spans="4:6">
      <c r="D946" s="28"/>
      <c r="F946" s="28"/>
    </row>
    <row r="947" spans="4:6">
      <c r="D947" s="28"/>
      <c r="F947" s="28"/>
    </row>
    <row r="948" spans="4:6">
      <c r="D948" s="28"/>
      <c r="F948" s="28"/>
    </row>
    <row r="949" spans="4:6">
      <c r="D949" s="28"/>
      <c r="F949" s="28"/>
    </row>
    <row r="950" spans="4:6">
      <c r="D950" s="28"/>
      <c r="F950" s="28"/>
    </row>
    <row r="951" spans="4:6">
      <c r="D951" s="28"/>
      <c r="F951" s="28"/>
    </row>
    <row r="952" spans="4:6">
      <c r="D952" s="28"/>
      <c r="F952" s="28"/>
    </row>
    <row r="953" spans="4:6">
      <c r="D953" s="28"/>
      <c r="F953" s="28"/>
    </row>
    <row r="954" spans="4:6">
      <c r="D954" s="28"/>
      <c r="F954" s="28"/>
    </row>
    <row r="955" spans="4:6">
      <c r="D955" s="28"/>
      <c r="F955" s="28"/>
    </row>
    <row r="956" spans="4:6">
      <c r="D956" s="28"/>
      <c r="F956" s="28"/>
    </row>
    <row r="957" spans="4:6">
      <c r="D957" s="28"/>
      <c r="F957" s="28"/>
    </row>
    <row r="958" spans="4:6">
      <c r="D958" s="28"/>
      <c r="F958" s="28"/>
    </row>
    <row r="959" spans="4:6">
      <c r="D959" s="28"/>
      <c r="F959" s="28"/>
    </row>
    <row r="960" spans="4:6">
      <c r="D960" s="28"/>
      <c r="F960" s="28"/>
    </row>
    <row r="961" spans="4:6">
      <c r="D961" s="28"/>
      <c r="F961" s="28"/>
    </row>
    <row r="962" spans="4:6">
      <c r="D962" s="28"/>
      <c r="F962" s="28"/>
    </row>
    <row r="963" spans="4:6">
      <c r="D963" s="28"/>
      <c r="F963" s="28"/>
    </row>
    <row r="964" spans="4:6">
      <c r="D964" s="28"/>
      <c r="F964" s="28"/>
    </row>
    <row r="965" spans="4:6">
      <c r="D965" s="28"/>
      <c r="F965" s="28"/>
    </row>
    <row r="966" spans="4:6">
      <c r="D966" s="28"/>
      <c r="F966" s="28"/>
    </row>
    <row r="967" spans="4:6">
      <c r="D967" s="28"/>
      <c r="F967" s="28"/>
    </row>
    <row r="968" spans="4:6">
      <c r="D968" s="28"/>
      <c r="F968" s="28"/>
    </row>
    <row r="969" spans="4:6">
      <c r="D969" s="28"/>
      <c r="F969" s="28"/>
    </row>
    <row r="970" spans="4:6">
      <c r="D970" s="28"/>
      <c r="F970" s="28"/>
    </row>
    <row r="971" spans="4:6">
      <c r="D971" s="28"/>
      <c r="F971" s="28"/>
    </row>
    <row r="972" spans="4:6">
      <c r="D972" s="28"/>
      <c r="F972" s="28"/>
    </row>
    <row r="973" spans="4:6">
      <c r="D973" s="28"/>
      <c r="F973" s="28"/>
    </row>
    <row r="974" spans="4:6">
      <c r="D974" s="28"/>
      <c r="F974" s="28"/>
    </row>
    <row r="975" spans="4:6">
      <c r="D975" s="28"/>
      <c r="F975" s="28"/>
    </row>
    <row r="976" spans="4:6">
      <c r="D976" s="28"/>
      <c r="F976" s="28"/>
    </row>
    <row r="977" spans="4:6">
      <c r="D977" s="28"/>
      <c r="F977" s="28"/>
    </row>
    <row r="978" spans="4:6">
      <c r="D978" s="28"/>
      <c r="F978" s="28"/>
    </row>
    <row r="979" spans="4:6">
      <c r="D979" s="28"/>
      <c r="F979" s="28"/>
    </row>
    <row r="980" spans="4:6">
      <c r="D980" s="28"/>
      <c r="F980" s="28"/>
    </row>
    <row r="981" spans="4:6">
      <c r="D981" s="28"/>
      <c r="F981" s="28"/>
    </row>
    <row r="982" spans="4:6">
      <c r="D982" s="28"/>
      <c r="F982" s="28"/>
    </row>
    <row r="983" spans="4:6">
      <c r="D983" s="28"/>
      <c r="F983" s="28"/>
    </row>
    <row r="984" spans="4:6">
      <c r="D984" s="28"/>
      <c r="F984" s="28"/>
    </row>
    <row r="985" spans="4:6">
      <c r="D985" s="28"/>
      <c r="F985" s="28"/>
    </row>
    <row r="986" spans="4:6">
      <c r="D986" s="28"/>
      <c r="F986" s="28"/>
    </row>
    <row r="987" spans="4:6">
      <c r="D987" s="28"/>
      <c r="F987" s="28"/>
    </row>
    <row r="988" spans="4:6">
      <c r="D988" s="28"/>
      <c r="F988" s="28"/>
    </row>
    <row r="989" spans="4:6">
      <c r="D989" s="28"/>
      <c r="F989" s="28"/>
    </row>
    <row r="990" spans="4:6">
      <c r="D990" s="28"/>
      <c r="F990" s="28"/>
    </row>
    <row r="991" spans="4:6">
      <c r="D991" s="28"/>
      <c r="F991" s="28"/>
    </row>
    <row r="992" spans="4:6">
      <c r="D992" s="28"/>
      <c r="F992" s="28"/>
    </row>
    <row r="993" spans="4:6">
      <c r="D993" s="28"/>
      <c r="F993" s="28"/>
    </row>
    <row r="994" spans="4:6">
      <c r="D994" s="28"/>
      <c r="F994" s="28"/>
    </row>
    <row r="995" spans="4:6">
      <c r="D995" s="28"/>
      <c r="F995" s="28"/>
    </row>
    <row r="996" spans="4:6">
      <c r="D996" s="28"/>
      <c r="F996" s="28"/>
    </row>
    <row r="997" spans="4:6">
      <c r="D997" s="28"/>
      <c r="F997" s="28"/>
    </row>
    <row r="998" spans="4:6">
      <c r="D998" s="28"/>
      <c r="F998" s="28"/>
    </row>
    <row r="999" spans="4:6">
      <c r="D999" s="28"/>
      <c r="F999" s="28"/>
    </row>
    <row r="1000" spans="4:6">
      <c r="D1000" s="28"/>
      <c r="F1000" s="28"/>
    </row>
    <row r="1001" spans="4:6">
      <c r="D1001" s="28"/>
      <c r="F1001" s="28"/>
    </row>
    <row r="1002" spans="4:6">
      <c r="D1002" s="28"/>
      <c r="F1002" s="28"/>
    </row>
    <row r="1003" spans="4:6">
      <c r="D1003" s="28"/>
      <c r="F1003" s="28"/>
    </row>
    <row r="1004" spans="4:6">
      <c r="D1004" s="28"/>
      <c r="F1004" s="28"/>
    </row>
  </sheetData>
  <mergeCells count="1">
    <mergeCell ref="AG1:AH1"/>
  </mergeCells>
  <conditionalFormatting sqref="B2:B501">
    <cfRule type="expression" dxfId="133" priority="7" stopIfTrue="1">
      <formula>OR(B2=2,B2=4,B2=6,B2=8,B2=10,B2=11,B2=13,B2=15,B2=17,B2=20,B2=22,B2=24,B2=26,B2=28,B2=29,B2=31,B2=33,B2=35)</formula>
    </cfRule>
    <cfRule type="expression" dxfId="132" priority="8" stopIfTrue="1">
      <formula>OR(B2=1,B2=3,B2=5,B2=7,B2=9,B2=12,B2=14,B2=16,B2=18,B2=19,B2=21,B2=23,B2=25,B2=27,B2=30,B2=32,B2=34,B2=36)</formula>
    </cfRule>
    <cfRule type="expression" dxfId="131" priority="9" stopIfTrue="1">
      <formula>ISBLANK(B2)=FALSE</formula>
    </cfRule>
  </conditionalFormatting>
  <conditionalFormatting sqref="B2:B501">
    <cfRule type="expression" dxfId="130" priority="10" stopIfTrue="1">
      <formula>OR(B2=2,B2=4,B2=6,B2=8,B2=10,B2=11,B2=13,B2=15,B2=17,B2=20,B2=22,B2=24,B2=26,B2=28,B2=29,B2=31,B2=33,B2=35)</formula>
    </cfRule>
    <cfRule type="expression" dxfId="129" priority="11" stopIfTrue="1">
      <formula>OR(B2=1,B2=3,B2=5,B2=7,B2=9,B2=12,B2=14,B2=16,B2=18,B2=19,B2=21,B2=23,B2=25,B2=27,B2=30,B2=32,B2=34,B2=36)</formula>
    </cfRule>
    <cfRule type="expression" dxfId="128" priority="12" stopIfTrue="1">
      <formula>ISBLANK(B2)=FALSE</formula>
    </cfRule>
  </conditionalFormatting>
  <conditionalFormatting sqref="C2:C501">
    <cfRule type="expression" dxfId="127" priority="6">
      <formula>D2=2</formula>
    </cfRule>
  </conditionalFormatting>
  <conditionalFormatting sqref="E2:E501">
    <cfRule type="expression" dxfId="126" priority="5">
      <formula>F2=2</formula>
    </cfRule>
  </conditionalFormatting>
  <conditionalFormatting sqref="G2">
    <cfRule type="expression" dxfId="125" priority="4">
      <formula>$C2=G2</formula>
    </cfRule>
  </conditionalFormatting>
  <conditionalFormatting sqref="H2:N2">
    <cfRule type="expression" dxfId="124" priority="3">
      <formula>$C2=H2</formula>
    </cfRule>
  </conditionalFormatting>
  <conditionalFormatting sqref="G3:G501">
    <cfRule type="expression" dxfId="123" priority="2">
      <formula>$C3=G3</formula>
    </cfRule>
  </conditionalFormatting>
  <conditionalFormatting sqref="H3:N501">
    <cfRule type="expression" dxfId="122" priority="1">
      <formula>$C3=H3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04"/>
  <sheetViews>
    <sheetView workbookViewId="0">
      <pane ySplit="1" topLeftCell="A2" activePane="bottomLeft" state="frozen"/>
      <selection pane="bottomLeft" activeCell="B2" sqref="B2"/>
    </sheetView>
  </sheetViews>
  <sheetFormatPr defaultColWidth="4.7109375" defaultRowHeight="18.75"/>
  <cols>
    <col min="1" max="1" width="5.7109375" style="51" customWidth="1"/>
    <col min="2" max="2" width="4.7109375" style="27" customWidth="1"/>
    <col min="3" max="3" width="5.7109375" style="27" customWidth="1"/>
    <col min="4" max="4" width="5.7109375" style="29" hidden="1" customWidth="1"/>
    <col min="5" max="5" width="5.7109375" style="27" customWidth="1"/>
    <col min="6" max="6" width="4.7109375" style="29" hidden="1" customWidth="1"/>
    <col min="7" max="10" width="4.7109375" style="27" customWidth="1"/>
    <col min="11" max="12" width="4.140625" style="2" customWidth="1"/>
    <col min="13" max="47" width="5.7109375" style="2" customWidth="1"/>
    <col min="48" max="48" width="9.5703125" style="2" customWidth="1"/>
    <col min="49" max="50" width="5.7109375" style="2" customWidth="1"/>
    <col min="51" max="16384" width="4.7109375" style="2"/>
  </cols>
  <sheetData>
    <row r="1" spans="1:40" ht="20.100000000000001" customHeight="1" thickBot="1">
      <c r="A1" s="50" t="s">
        <v>0</v>
      </c>
      <c r="B1" s="17"/>
      <c r="C1" s="18" t="s">
        <v>13</v>
      </c>
      <c r="D1" s="18"/>
      <c r="E1" s="18" t="s">
        <v>14</v>
      </c>
      <c r="F1" s="19"/>
      <c r="G1" s="20"/>
      <c r="H1" s="20"/>
      <c r="I1" s="20"/>
      <c r="J1" s="20"/>
      <c r="K1" s="6"/>
      <c r="L1" s="6"/>
      <c r="N1" s="6"/>
      <c r="O1" s="6"/>
      <c r="P1" s="6"/>
      <c r="Q1" s="6"/>
      <c r="R1" s="6"/>
      <c r="S1" s="6"/>
      <c r="T1" s="6"/>
      <c r="AC1" s="59"/>
      <c r="AD1" s="60"/>
      <c r="AN1" s="6"/>
    </row>
    <row r="2" spans="1:40" ht="20.100000000000001" customHeight="1" thickBot="1">
      <c r="A2" s="50">
        <v>1</v>
      </c>
      <c r="B2" s="22">
        <v>31</v>
      </c>
      <c r="C2" s="23">
        <f>VLOOKUP(B2,Partition!$P$2:$Q$38,2)</f>
        <v>3</v>
      </c>
      <c r="D2" s="24">
        <f>COUNTIF(INDEX(C2:INDEX(C2,IFERROR(LOOKUP(2,1/($D$1:D1=2),ROW($D$1:D1)-MIN(ROW($D$1:D1)-1)),1),),),C2)</f>
        <v>1</v>
      </c>
      <c r="E2" s="23">
        <f>IF(C2=G2,1,IF(C2=H2,2,IF(C2=I2,3,IF(C2=J2,4,""))))</f>
        <v>3</v>
      </c>
      <c r="F2" s="25">
        <f>COUNTIF(INDEX(E2:INDEX(E2,IFERROR(LOOKUP(2,1/($F$1:F1=2),ROW($F$1:F1)-MIN(ROW($F$1:F1)-1)),1),),),E2)</f>
        <v>1</v>
      </c>
      <c r="G2" s="26">
        <v>1</v>
      </c>
      <c r="H2" s="26">
        <f>G2+1</f>
        <v>2</v>
      </c>
      <c r="I2" s="26">
        <f>H2+1</f>
        <v>3</v>
      </c>
      <c r="J2" s="26">
        <f>I2+1</f>
        <v>4</v>
      </c>
      <c r="K2" s="6"/>
      <c r="L2" s="6"/>
      <c r="O2" s="3"/>
      <c r="P2" s="3"/>
      <c r="Q2" s="3"/>
      <c r="R2" s="3"/>
      <c r="S2" s="3"/>
      <c r="T2" s="3"/>
      <c r="V2" s="1"/>
      <c r="AN2" s="1"/>
    </row>
    <row r="3" spans="1:40" ht="20.100000000000001" customHeight="1" thickBot="1">
      <c r="A3" s="50">
        <f>1+A2</f>
        <v>2</v>
      </c>
      <c r="B3" s="22">
        <v>22</v>
      </c>
      <c r="C3" s="23">
        <f>VLOOKUP(B3,Partition!$P$2:$Q$38,2)</f>
        <v>4</v>
      </c>
      <c r="D3" s="24">
        <f>COUNTIF(INDEX(C3:INDEX($C$1:C3,IFERROR(LOOKUP(2,1/($D$1:D2=2),ROW($D$1:D2)-MIN(ROW($D$1:D2)-1)),1),),),C3)</f>
        <v>1</v>
      </c>
      <c r="E3" s="23">
        <f t="shared" ref="E3:E66" si="0">IF(C3=G3,1,IF(C3=H3,2,IF(C3=I3,3,IF(C3=J3,4,""))))</f>
        <v>4</v>
      </c>
      <c r="F3" s="25">
        <f>COUNTIF(INDEX(E3:INDEX($E$1:E3,IFERROR(LOOKUP(2,1/($F$1:F2=2),ROW($F$1:F2)-MIN(ROW($F$1:F2)-1)),1),),),E3)</f>
        <v>1</v>
      </c>
      <c r="G3" s="26">
        <f t="shared" ref="G3:G66" si="1">IF(C2&lt;&gt;0,C2,G2)</f>
        <v>3</v>
      </c>
      <c r="H3" s="26">
        <f t="shared" ref="H3:J18" si="2">IF(AND(G2&lt;&gt;$G3,G2&lt;&gt;G3,G2&lt;&gt;0),G2,H2)</f>
        <v>1</v>
      </c>
      <c r="I3" s="26">
        <f t="shared" si="2"/>
        <v>2</v>
      </c>
      <c r="J3" s="26">
        <f t="shared" si="2"/>
        <v>4</v>
      </c>
      <c r="K3" s="6"/>
      <c r="L3" s="6"/>
      <c r="O3" s="3"/>
      <c r="P3" s="3"/>
      <c r="Q3" s="3"/>
      <c r="R3" s="3"/>
      <c r="S3" s="3"/>
      <c r="T3" s="3"/>
      <c r="V3" s="1"/>
      <c r="AN3" s="1"/>
    </row>
    <row r="4" spans="1:40" ht="20.100000000000001" customHeight="1" thickBot="1">
      <c r="A4" s="50">
        <f t="shared" ref="A4:A67" si="3">1+A3</f>
        <v>3</v>
      </c>
      <c r="B4" s="22">
        <v>33</v>
      </c>
      <c r="C4" s="23">
        <f>VLOOKUP(B4,Partition!$P$2:$Q$38,2)</f>
        <v>3</v>
      </c>
      <c r="D4" s="24">
        <f>COUNTIF(INDEX(C4:INDEX($C$1:C4,IFERROR(LOOKUP(2,1/($D$1:D3=2),ROW($D$1:D3)-MIN(ROW($D$1:D3)-1)),1),),),C4)</f>
        <v>2</v>
      </c>
      <c r="E4" s="23">
        <f t="shared" si="0"/>
        <v>2</v>
      </c>
      <c r="F4" s="25">
        <f>COUNTIF(INDEX(E4:INDEX($E$1:E4,IFERROR(LOOKUP(2,1/($F$1:F3=2),ROW($F$1:F3)-MIN(ROW($F$1:F3)-1)),1),),),E4)</f>
        <v>1</v>
      </c>
      <c r="G4" s="26">
        <f t="shared" si="1"/>
        <v>4</v>
      </c>
      <c r="H4" s="26">
        <f t="shared" si="2"/>
        <v>3</v>
      </c>
      <c r="I4" s="26">
        <f t="shared" si="2"/>
        <v>1</v>
      </c>
      <c r="J4" s="26">
        <f t="shared" si="2"/>
        <v>2</v>
      </c>
      <c r="K4" s="6"/>
      <c r="L4" s="6"/>
      <c r="O4" s="3"/>
      <c r="P4" s="3"/>
      <c r="Q4" s="3"/>
      <c r="R4" s="3"/>
      <c r="S4" s="3"/>
      <c r="T4" s="3"/>
      <c r="V4" s="1"/>
      <c r="AN4" s="1"/>
    </row>
    <row r="5" spans="1:40" ht="20.100000000000001" customHeight="1" thickBot="1">
      <c r="A5" s="50">
        <f t="shared" si="3"/>
        <v>4</v>
      </c>
      <c r="B5" s="22">
        <v>32</v>
      </c>
      <c r="C5" s="23">
        <f>VLOOKUP(B5,Partition!$P$2:$Q$38,2)</f>
        <v>2</v>
      </c>
      <c r="D5" s="24">
        <f>COUNTIF(INDEX(C5:INDEX($C$1:C5,IFERROR(LOOKUP(2,1/($D$1:D4=2),ROW($D$1:D4)-MIN(ROW($D$1:D4)-1)),1),),),C5)</f>
        <v>1</v>
      </c>
      <c r="E5" s="23">
        <f t="shared" si="0"/>
        <v>4</v>
      </c>
      <c r="F5" s="25">
        <f>COUNTIF(INDEX(E5:INDEX($E$1:E5,IFERROR(LOOKUP(2,1/($F$1:F4=2),ROW($F$1:F4)-MIN(ROW($F$1:F4)-1)),1),),),E5)</f>
        <v>2</v>
      </c>
      <c r="G5" s="26">
        <f t="shared" si="1"/>
        <v>3</v>
      </c>
      <c r="H5" s="26">
        <f t="shared" si="2"/>
        <v>4</v>
      </c>
      <c r="I5" s="26">
        <f t="shared" si="2"/>
        <v>1</v>
      </c>
      <c r="J5" s="26">
        <f t="shared" si="2"/>
        <v>2</v>
      </c>
      <c r="K5" s="6"/>
      <c r="L5" s="6"/>
      <c r="O5" s="3"/>
      <c r="P5" s="3"/>
      <c r="Q5" s="3"/>
      <c r="R5" s="3"/>
      <c r="S5" s="3"/>
      <c r="T5" s="3"/>
      <c r="V5" s="1"/>
      <c r="AN5" s="1"/>
    </row>
    <row r="6" spans="1:40" ht="20.100000000000001" customHeight="1" thickBot="1">
      <c r="A6" s="50">
        <f t="shared" si="3"/>
        <v>5</v>
      </c>
      <c r="B6" s="22">
        <v>11</v>
      </c>
      <c r="C6" s="23">
        <f>VLOOKUP(B6,Partition!$P$2:$Q$38,2)</f>
        <v>3</v>
      </c>
      <c r="D6" s="24">
        <f>COUNTIF(INDEX(C6:INDEX($C$1:C6,IFERROR(LOOKUP(2,1/($D$1:D5=2),ROW($D$1:D5)-MIN(ROW($D$1:D5)-1)),1),),),C6)</f>
        <v>2</v>
      </c>
      <c r="E6" s="23">
        <f t="shared" si="0"/>
        <v>2</v>
      </c>
      <c r="F6" s="25">
        <f>COUNTIF(INDEX(E6:INDEX($E$1:E6,IFERROR(LOOKUP(2,1/($F$1:F5=2),ROW($F$1:F5)-MIN(ROW($F$1:F5)-1)),1),),),E6)</f>
        <v>1</v>
      </c>
      <c r="G6" s="26">
        <f t="shared" si="1"/>
        <v>2</v>
      </c>
      <c r="H6" s="26">
        <f t="shared" si="2"/>
        <v>3</v>
      </c>
      <c r="I6" s="26">
        <f t="shared" si="2"/>
        <v>4</v>
      </c>
      <c r="J6" s="26">
        <f t="shared" si="2"/>
        <v>1</v>
      </c>
      <c r="K6" s="6"/>
      <c r="L6" s="6"/>
      <c r="O6" s="3"/>
      <c r="P6" s="3"/>
      <c r="Q6" s="3"/>
      <c r="R6" s="3"/>
      <c r="S6" s="3"/>
      <c r="T6" s="3"/>
      <c r="V6" s="1"/>
      <c r="AN6" s="1"/>
    </row>
    <row r="7" spans="1:40" ht="20.100000000000001" customHeight="1" thickBot="1">
      <c r="A7" s="50">
        <f t="shared" si="3"/>
        <v>6</v>
      </c>
      <c r="B7" s="22">
        <v>13</v>
      </c>
      <c r="C7" s="23">
        <f>VLOOKUP(B7,Partition!$P$2:$Q$38,2)</f>
        <v>3</v>
      </c>
      <c r="D7" s="24">
        <f>COUNTIF(INDEX(C7:INDEX($C$1:C7,IFERROR(LOOKUP(2,1/($D$1:D6=2),ROW($D$1:D6)-MIN(ROW($D$1:D6)-1)),1),),),C7)</f>
        <v>2</v>
      </c>
      <c r="E7" s="23">
        <f t="shared" si="0"/>
        <v>1</v>
      </c>
      <c r="F7" s="25">
        <f>COUNTIF(INDEX(E7:INDEX($E$1:E7,IFERROR(LOOKUP(2,1/($F$1:F6=2),ROW($F$1:F6)-MIN(ROW($F$1:F6)-1)),1),),),E7)</f>
        <v>1</v>
      </c>
      <c r="G7" s="26">
        <f t="shared" si="1"/>
        <v>3</v>
      </c>
      <c r="H7" s="26">
        <f t="shared" si="2"/>
        <v>2</v>
      </c>
      <c r="I7" s="26">
        <f t="shared" si="2"/>
        <v>4</v>
      </c>
      <c r="J7" s="26">
        <f t="shared" si="2"/>
        <v>1</v>
      </c>
      <c r="K7" s="6"/>
      <c r="L7" s="6"/>
      <c r="O7" s="3"/>
      <c r="P7" s="3"/>
      <c r="Q7" s="3"/>
      <c r="R7" s="3"/>
      <c r="S7" s="3"/>
      <c r="T7" s="3"/>
      <c r="V7" s="1"/>
      <c r="AN7" s="1"/>
    </row>
    <row r="8" spans="1:40" ht="20.100000000000001" customHeight="1" thickBot="1">
      <c r="A8" s="50">
        <f t="shared" si="3"/>
        <v>7</v>
      </c>
      <c r="B8" s="22">
        <v>15</v>
      </c>
      <c r="C8" s="23">
        <f>VLOOKUP(B8,Partition!$P$2:$Q$38,2)</f>
        <v>3</v>
      </c>
      <c r="D8" s="24">
        <f>COUNTIF(INDEX(C8:INDEX($C$1:C8,IFERROR(LOOKUP(2,1/($D$1:D7=2),ROW($D$1:D7)-MIN(ROW($D$1:D7)-1)),1),),),C8)</f>
        <v>2</v>
      </c>
      <c r="E8" s="23">
        <f t="shared" si="0"/>
        <v>1</v>
      </c>
      <c r="F8" s="25">
        <f>COUNTIF(INDEX(E8:INDEX($E$1:E8,IFERROR(LOOKUP(2,1/($F$1:F7=2),ROW($F$1:F7)-MIN(ROW($F$1:F7)-1)),1),),),E8)</f>
        <v>2</v>
      </c>
      <c r="G8" s="26">
        <f t="shared" si="1"/>
        <v>3</v>
      </c>
      <c r="H8" s="26">
        <f t="shared" si="2"/>
        <v>2</v>
      </c>
      <c r="I8" s="26">
        <f t="shared" si="2"/>
        <v>4</v>
      </c>
      <c r="J8" s="26">
        <f t="shared" si="2"/>
        <v>1</v>
      </c>
      <c r="K8" s="6"/>
      <c r="L8" s="6"/>
      <c r="O8" s="3"/>
      <c r="P8" s="3"/>
      <c r="Q8" s="3"/>
      <c r="R8" s="3"/>
      <c r="S8" s="3"/>
      <c r="T8" s="3"/>
      <c r="V8" s="1"/>
      <c r="AN8" s="1"/>
    </row>
    <row r="9" spans="1:40" ht="20.100000000000001" customHeight="1" thickBot="1">
      <c r="A9" s="50">
        <f t="shared" si="3"/>
        <v>8</v>
      </c>
      <c r="B9" s="22">
        <v>1</v>
      </c>
      <c r="C9" s="23">
        <f>VLOOKUP(B9,Partition!$P$2:$Q$38,2)</f>
        <v>1</v>
      </c>
      <c r="D9" s="24">
        <f>COUNTIF(INDEX(C9:INDEX($C$1:C9,IFERROR(LOOKUP(2,1/($D$1:D8=2),ROW($D$1:D8)-MIN(ROW($D$1:D8)-1)),1),),),C9)</f>
        <v>1</v>
      </c>
      <c r="E9" s="23">
        <f t="shared" si="0"/>
        <v>4</v>
      </c>
      <c r="F9" s="25">
        <f>COUNTIF(INDEX(E9:INDEX($E$1:E9,IFERROR(LOOKUP(2,1/($F$1:F8=2),ROW($F$1:F8)-MIN(ROW($F$1:F8)-1)),1),),),E9)</f>
        <v>1</v>
      </c>
      <c r="G9" s="26">
        <f t="shared" si="1"/>
        <v>3</v>
      </c>
      <c r="H9" s="26">
        <f t="shared" si="2"/>
        <v>2</v>
      </c>
      <c r="I9" s="26">
        <f t="shared" si="2"/>
        <v>4</v>
      </c>
      <c r="J9" s="26">
        <f t="shared" si="2"/>
        <v>1</v>
      </c>
      <c r="K9" s="6"/>
      <c r="L9" s="6"/>
      <c r="O9" s="3"/>
      <c r="P9" s="3"/>
      <c r="Q9" s="3"/>
      <c r="R9" s="3"/>
      <c r="S9" s="3"/>
      <c r="T9" s="3"/>
      <c r="V9" s="1"/>
      <c r="AN9" s="1"/>
    </row>
    <row r="10" spans="1:40" ht="20.100000000000001" customHeight="1" thickBot="1">
      <c r="A10" s="50">
        <f t="shared" si="3"/>
        <v>9</v>
      </c>
      <c r="B10" s="22">
        <v>3</v>
      </c>
      <c r="C10" s="23">
        <f>VLOOKUP(B10,Partition!$P$2:$Q$38,2)</f>
        <v>1</v>
      </c>
      <c r="D10" s="24">
        <f>COUNTIF(INDEX(C10:INDEX($C$1:C10,IFERROR(LOOKUP(2,1/($D$1:D9=2),ROW($D$1:D9)-MIN(ROW($D$1:D9)-1)),1),),),C10)</f>
        <v>2</v>
      </c>
      <c r="E10" s="23">
        <f t="shared" si="0"/>
        <v>1</v>
      </c>
      <c r="F10" s="25">
        <f>COUNTIF(INDEX(E10:INDEX($E$1:E10,IFERROR(LOOKUP(2,1/($F$1:F9=2),ROW($F$1:F9)-MIN(ROW($F$1:F9)-1)),1),),),E10)</f>
        <v>2</v>
      </c>
      <c r="G10" s="26">
        <f t="shared" si="1"/>
        <v>1</v>
      </c>
      <c r="H10" s="26">
        <f t="shared" si="2"/>
        <v>3</v>
      </c>
      <c r="I10" s="26">
        <f t="shared" si="2"/>
        <v>2</v>
      </c>
      <c r="J10" s="26">
        <f t="shared" si="2"/>
        <v>4</v>
      </c>
      <c r="K10" s="6"/>
      <c r="L10" s="6"/>
      <c r="O10" s="3"/>
      <c r="P10" s="3"/>
      <c r="Q10" s="3"/>
      <c r="R10" s="3"/>
      <c r="S10" s="3"/>
      <c r="T10" s="3"/>
      <c r="V10" s="1"/>
      <c r="AN10" s="1"/>
    </row>
    <row r="11" spans="1:40" ht="20.100000000000001" customHeight="1" thickBot="1">
      <c r="A11" s="50">
        <f t="shared" si="3"/>
        <v>10</v>
      </c>
      <c r="B11" s="22">
        <v>25</v>
      </c>
      <c r="C11" s="23">
        <f>VLOOKUP(B11,Partition!$P$2:$Q$38,2)</f>
        <v>1</v>
      </c>
      <c r="D11" s="24">
        <f>COUNTIF(INDEX(C11:INDEX($C$1:C11,IFERROR(LOOKUP(2,1/($D$1:D10=2),ROW($D$1:D10)-MIN(ROW($D$1:D10)-1)),1),),),C11)</f>
        <v>2</v>
      </c>
      <c r="E11" s="23">
        <f t="shared" si="0"/>
        <v>1</v>
      </c>
      <c r="F11" s="25">
        <f>COUNTIF(INDEX(E11:INDEX($E$1:E11,IFERROR(LOOKUP(2,1/($F$1:F10=2),ROW($F$1:F10)-MIN(ROW($F$1:F10)-1)),1),),),E11)</f>
        <v>2</v>
      </c>
      <c r="G11" s="26">
        <f t="shared" si="1"/>
        <v>1</v>
      </c>
      <c r="H11" s="26">
        <f t="shared" si="2"/>
        <v>3</v>
      </c>
      <c r="I11" s="26">
        <f t="shared" si="2"/>
        <v>2</v>
      </c>
      <c r="J11" s="26">
        <f t="shared" si="2"/>
        <v>4</v>
      </c>
      <c r="K11" s="6"/>
      <c r="L11" s="6"/>
      <c r="O11" s="3"/>
      <c r="P11" s="3"/>
      <c r="Q11" s="3"/>
      <c r="R11" s="3"/>
      <c r="S11" s="3"/>
      <c r="T11" s="3"/>
      <c r="V11" s="1"/>
      <c r="AN11" s="1"/>
    </row>
    <row r="12" spans="1:40" ht="20.100000000000001" customHeight="1" thickBot="1">
      <c r="A12" s="50">
        <f t="shared" si="3"/>
        <v>11</v>
      </c>
      <c r="B12" s="22">
        <v>34</v>
      </c>
      <c r="C12" s="23">
        <f>VLOOKUP(B12,Partition!$P$2:$Q$38,2)</f>
        <v>2</v>
      </c>
      <c r="D12" s="24">
        <f>COUNTIF(INDEX(C12:INDEX($C$1:C12,IFERROR(LOOKUP(2,1/($D$1:D11=2),ROW($D$1:D11)-MIN(ROW($D$1:D11)-1)),1),),),C12)</f>
        <v>1</v>
      </c>
      <c r="E12" s="23">
        <f t="shared" si="0"/>
        <v>3</v>
      </c>
      <c r="F12" s="25">
        <f>COUNTIF(INDEX(E12:INDEX($E$1:E12,IFERROR(LOOKUP(2,1/($F$1:F11=2),ROW($F$1:F11)-MIN(ROW($F$1:F11)-1)),1),),),E12)</f>
        <v>1</v>
      </c>
      <c r="G12" s="26">
        <f t="shared" si="1"/>
        <v>1</v>
      </c>
      <c r="H12" s="26">
        <f t="shared" si="2"/>
        <v>3</v>
      </c>
      <c r="I12" s="26">
        <f t="shared" si="2"/>
        <v>2</v>
      </c>
      <c r="J12" s="26">
        <f t="shared" si="2"/>
        <v>4</v>
      </c>
      <c r="K12" s="6"/>
      <c r="L12" s="6"/>
      <c r="O12" s="3"/>
      <c r="P12" s="3"/>
      <c r="Q12" s="3"/>
      <c r="R12" s="3"/>
      <c r="S12" s="3"/>
      <c r="T12" s="3"/>
      <c r="V12" s="1"/>
      <c r="AN12" s="1"/>
    </row>
    <row r="13" spans="1:40" ht="20.100000000000001" customHeight="1" thickBot="1">
      <c r="A13" s="50">
        <f t="shared" si="3"/>
        <v>12</v>
      </c>
      <c r="B13" s="22">
        <v>26</v>
      </c>
      <c r="C13" s="23">
        <f>VLOOKUP(B13,Partition!$P$2:$Q$38,2)</f>
        <v>4</v>
      </c>
      <c r="D13" s="24">
        <f>COUNTIF(INDEX(C13:INDEX($C$1:C13,IFERROR(LOOKUP(2,1/($D$1:D12=2),ROW($D$1:D12)-MIN(ROW($D$1:D12)-1)),1),),),C13)</f>
        <v>1</v>
      </c>
      <c r="E13" s="23">
        <f t="shared" si="0"/>
        <v>4</v>
      </c>
      <c r="F13" s="25">
        <f>COUNTIF(INDEX(E13:INDEX($E$1:E13,IFERROR(LOOKUP(2,1/($F$1:F12=2),ROW($F$1:F12)-MIN(ROW($F$1:F12)-1)),1),),),E13)</f>
        <v>1</v>
      </c>
      <c r="G13" s="26">
        <f t="shared" si="1"/>
        <v>2</v>
      </c>
      <c r="H13" s="26">
        <f t="shared" si="2"/>
        <v>1</v>
      </c>
      <c r="I13" s="26">
        <f t="shared" si="2"/>
        <v>3</v>
      </c>
      <c r="J13" s="26">
        <f t="shared" si="2"/>
        <v>4</v>
      </c>
      <c r="K13" s="6"/>
      <c r="L13" s="6"/>
      <c r="O13" s="3"/>
      <c r="P13" s="3"/>
      <c r="Q13" s="3"/>
      <c r="R13" s="3"/>
      <c r="S13" s="3"/>
      <c r="T13" s="3"/>
      <c r="V13" s="1"/>
      <c r="AN13" s="1"/>
    </row>
    <row r="14" spans="1:40" ht="20.100000000000001" customHeight="1" thickBot="1">
      <c r="A14" s="50">
        <f t="shared" si="3"/>
        <v>13</v>
      </c>
      <c r="B14" s="22">
        <v>29</v>
      </c>
      <c r="C14" s="23">
        <f>VLOOKUP(B14,Partition!$P$2:$Q$38,2)</f>
        <v>3</v>
      </c>
      <c r="D14" s="24">
        <f>COUNTIF(INDEX(C14:INDEX($C$1:C14,IFERROR(LOOKUP(2,1/($D$1:D13=2),ROW($D$1:D13)-MIN(ROW($D$1:D13)-1)),1),),),C14)</f>
        <v>1</v>
      </c>
      <c r="E14" s="23">
        <f t="shared" si="0"/>
        <v>4</v>
      </c>
      <c r="F14" s="25">
        <f>COUNTIF(INDEX(E14:INDEX($E$1:E14,IFERROR(LOOKUP(2,1/($F$1:F13=2),ROW($F$1:F13)-MIN(ROW($F$1:F13)-1)),1),),),E14)</f>
        <v>2</v>
      </c>
      <c r="G14" s="26">
        <f t="shared" si="1"/>
        <v>4</v>
      </c>
      <c r="H14" s="26">
        <f t="shared" si="2"/>
        <v>2</v>
      </c>
      <c r="I14" s="26">
        <f t="shared" si="2"/>
        <v>1</v>
      </c>
      <c r="J14" s="26">
        <f t="shared" si="2"/>
        <v>3</v>
      </c>
      <c r="K14" s="6"/>
      <c r="L14" s="6"/>
      <c r="O14" s="3"/>
      <c r="P14" s="3"/>
      <c r="Q14" s="3"/>
      <c r="R14" s="3"/>
      <c r="S14" s="3"/>
      <c r="T14" s="3"/>
      <c r="AN14" s="1"/>
    </row>
    <row r="15" spans="1:40" ht="20.100000000000001" customHeight="1" thickBot="1">
      <c r="A15" s="50">
        <f t="shared" si="3"/>
        <v>14</v>
      </c>
      <c r="B15" s="22">
        <v>4</v>
      </c>
      <c r="C15" s="23">
        <f>VLOOKUP(B15,Partition!$P$2:$Q$38,2)</f>
        <v>4</v>
      </c>
      <c r="D15" s="24">
        <f>COUNTIF(INDEX(C15:INDEX($C$1:C15,IFERROR(LOOKUP(2,1/($D$1:D14=2),ROW($D$1:D14)-MIN(ROW($D$1:D14)-1)),1),),),C15)</f>
        <v>2</v>
      </c>
      <c r="E15" s="23">
        <f t="shared" si="0"/>
        <v>2</v>
      </c>
      <c r="F15" s="25">
        <f>COUNTIF(INDEX(E15:INDEX($E$1:E15,IFERROR(LOOKUP(2,1/($F$1:F14=2),ROW($F$1:F14)-MIN(ROW($F$1:F14)-1)),1),),),E15)</f>
        <v>1</v>
      </c>
      <c r="G15" s="26">
        <f t="shared" si="1"/>
        <v>3</v>
      </c>
      <c r="H15" s="26">
        <f t="shared" si="2"/>
        <v>4</v>
      </c>
      <c r="I15" s="26">
        <f t="shared" si="2"/>
        <v>2</v>
      </c>
      <c r="J15" s="26">
        <f t="shared" si="2"/>
        <v>1</v>
      </c>
      <c r="K15" s="6"/>
      <c r="L15" s="6"/>
      <c r="O15" s="3"/>
      <c r="P15" s="3"/>
      <c r="Q15" s="3"/>
      <c r="R15" s="3"/>
      <c r="S15" s="3"/>
      <c r="T15" s="3"/>
      <c r="AN15" s="1"/>
    </row>
    <row r="16" spans="1:40" ht="20.100000000000001" customHeight="1" thickBot="1">
      <c r="A16" s="50">
        <f t="shared" si="3"/>
        <v>15</v>
      </c>
      <c r="B16" s="22">
        <v>2</v>
      </c>
      <c r="C16" s="23">
        <f>VLOOKUP(B16,Partition!$P$2:$Q$38,2)</f>
        <v>4</v>
      </c>
      <c r="D16" s="24">
        <f>COUNTIF(INDEX(C16:INDEX($C$1:C16,IFERROR(LOOKUP(2,1/($D$1:D15=2),ROW($D$1:D15)-MIN(ROW($D$1:D15)-1)),1),),),C16)</f>
        <v>2</v>
      </c>
      <c r="E16" s="23">
        <f t="shared" si="0"/>
        <v>1</v>
      </c>
      <c r="F16" s="25">
        <f>COUNTIF(INDEX(E16:INDEX($E$1:E16,IFERROR(LOOKUP(2,1/($F$1:F15=2),ROW($F$1:F15)-MIN(ROW($F$1:F15)-1)),1),),),E16)</f>
        <v>1</v>
      </c>
      <c r="G16" s="26">
        <f t="shared" si="1"/>
        <v>4</v>
      </c>
      <c r="H16" s="26">
        <f t="shared" si="2"/>
        <v>3</v>
      </c>
      <c r="I16" s="26">
        <f t="shared" si="2"/>
        <v>2</v>
      </c>
      <c r="J16" s="26">
        <f t="shared" si="2"/>
        <v>1</v>
      </c>
      <c r="K16" s="6"/>
      <c r="L16" s="6"/>
      <c r="O16" s="3"/>
      <c r="P16" s="3"/>
      <c r="Q16" s="3"/>
      <c r="R16" s="3"/>
      <c r="S16" s="3"/>
      <c r="T16" s="3"/>
      <c r="AN16" s="1"/>
    </row>
    <row r="17" spans="1:40" ht="20.100000000000001" customHeight="1" thickBot="1">
      <c r="A17" s="50">
        <f t="shared" si="3"/>
        <v>16</v>
      </c>
      <c r="B17" s="22">
        <v>29</v>
      </c>
      <c r="C17" s="23">
        <f>VLOOKUP(B17,Partition!$P$2:$Q$38,2)</f>
        <v>3</v>
      </c>
      <c r="D17" s="24">
        <f>COUNTIF(INDEX(C17:INDEX($C$1:C17,IFERROR(LOOKUP(2,1/($D$1:D16=2),ROW($D$1:D16)-MIN(ROW($D$1:D16)-1)),1),),),C17)</f>
        <v>1</v>
      </c>
      <c r="E17" s="23">
        <f t="shared" si="0"/>
        <v>2</v>
      </c>
      <c r="F17" s="25">
        <f>COUNTIF(INDEX(E17:INDEX($E$1:E17,IFERROR(LOOKUP(2,1/($F$1:F16=2),ROW($F$1:F16)-MIN(ROW($F$1:F16)-1)),1),),),E17)</f>
        <v>2</v>
      </c>
      <c r="G17" s="26">
        <f t="shared" si="1"/>
        <v>4</v>
      </c>
      <c r="H17" s="26">
        <f t="shared" si="2"/>
        <v>3</v>
      </c>
      <c r="I17" s="26">
        <f t="shared" si="2"/>
        <v>2</v>
      </c>
      <c r="J17" s="26">
        <f t="shared" si="2"/>
        <v>1</v>
      </c>
      <c r="K17" s="6"/>
      <c r="L17" s="6"/>
      <c r="O17" s="3"/>
      <c r="P17" s="3"/>
      <c r="Q17" s="3"/>
      <c r="R17" s="3"/>
      <c r="S17" s="3"/>
      <c r="T17" s="3"/>
      <c r="AN17" s="1"/>
    </row>
    <row r="18" spans="1:40" ht="20.100000000000001" customHeight="1" thickBot="1">
      <c r="A18" s="50">
        <f t="shared" si="3"/>
        <v>17</v>
      </c>
      <c r="B18" s="22">
        <v>28</v>
      </c>
      <c r="C18" s="23">
        <f>VLOOKUP(B18,Partition!$P$2:$Q$38,2)</f>
        <v>4</v>
      </c>
      <c r="D18" s="24">
        <f>COUNTIF(INDEX(C18:INDEX($C$1:C18,IFERROR(LOOKUP(2,1/($D$1:D17=2),ROW($D$1:D17)-MIN(ROW($D$1:D17)-1)),1),),),C18)</f>
        <v>2</v>
      </c>
      <c r="E18" s="23">
        <f t="shared" si="0"/>
        <v>2</v>
      </c>
      <c r="F18" s="25">
        <f>COUNTIF(INDEX(E18:INDEX($E$1:E18,IFERROR(LOOKUP(2,1/($F$1:F17=2),ROW($F$1:F17)-MIN(ROW($F$1:F17)-1)),1),),),E18)</f>
        <v>2</v>
      </c>
      <c r="G18" s="26">
        <f t="shared" si="1"/>
        <v>3</v>
      </c>
      <c r="H18" s="26">
        <f t="shared" si="2"/>
        <v>4</v>
      </c>
      <c r="I18" s="26">
        <f t="shared" si="2"/>
        <v>2</v>
      </c>
      <c r="J18" s="26">
        <f t="shared" si="2"/>
        <v>1</v>
      </c>
      <c r="K18" s="6"/>
      <c r="L18" s="6"/>
      <c r="O18" s="3"/>
      <c r="P18" s="3"/>
      <c r="Q18" s="3"/>
      <c r="R18" s="3"/>
      <c r="S18" s="3"/>
      <c r="T18" s="3"/>
      <c r="AN18" s="1"/>
    </row>
    <row r="19" spans="1:40" ht="20.100000000000001" customHeight="1" thickBot="1">
      <c r="A19" s="50">
        <f t="shared" si="3"/>
        <v>18</v>
      </c>
      <c r="B19" s="22">
        <v>5</v>
      </c>
      <c r="C19" s="23">
        <f>VLOOKUP(B19,Partition!$P$2:$Q$38,2)</f>
        <v>1</v>
      </c>
      <c r="D19" s="24">
        <f>COUNTIF(INDEX(C19:INDEX($C$1:C19,IFERROR(LOOKUP(2,1/($D$1:D18=2),ROW($D$1:D18)-MIN(ROW($D$1:D18)-1)),1),),),C19)</f>
        <v>1</v>
      </c>
      <c r="E19" s="23">
        <f t="shared" si="0"/>
        <v>4</v>
      </c>
      <c r="F19" s="25">
        <f>COUNTIF(INDEX(E19:INDEX($E$1:E19,IFERROR(LOOKUP(2,1/($F$1:F18=2),ROW($F$1:F18)-MIN(ROW($F$1:F18)-1)),1),),),E19)</f>
        <v>1</v>
      </c>
      <c r="G19" s="26">
        <f t="shared" si="1"/>
        <v>4</v>
      </c>
      <c r="H19" s="26">
        <f t="shared" ref="H19:J34" si="4">IF(AND(G18&lt;&gt;$G19,G18&lt;&gt;G19,G18&lt;&gt;0),G18,H18)</f>
        <v>3</v>
      </c>
      <c r="I19" s="26">
        <f t="shared" si="4"/>
        <v>2</v>
      </c>
      <c r="J19" s="26">
        <f t="shared" si="4"/>
        <v>1</v>
      </c>
      <c r="K19" s="6"/>
      <c r="L19" s="6"/>
      <c r="O19" s="3"/>
      <c r="P19" s="3"/>
      <c r="Q19" s="3"/>
      <c r="R19" s="3"/>
      <c r="S19" s="3"/>
      <c r="T19" s="3"/>
      <c r="AN19" s="1"/>
    </row>
    <row r="20" spans="1:40" ht="20.100000000000001" customHeight="1" thickBot="1">
      <c r="A20" s="50">
        <f t="shared" si="3"/>
        <v>19</v>
      </c>
      <c r="B20" s="22">
        <v>16</v>
      </c>
      <c r="C20" s="23">
        <f>VLOOKUP(B20,Partition!$P$2:$Q$38,2)</f>
        <v>2</v>
      </c>
      <c r="D20" s="24">
        <f>COUNTIF(INDEX(C20:INDEX($C$1:C20,IFERROR(LOOKUP(2,1/($D$1:D19=2),ROW($D$1:D19)-MIN(ROW($D$1:D19)-1)),1),),),C20)</f>
        <v>1</v>
      </c>
      <c r="E20" s="23">
        <f t="shared" si="0"/>
        <v>4</v>
      </c>
      <c r="F20" s="25">
        <f>COUNTIF(INDEX(E20:INDEX($E$1:E20,IFERROR(LOOKUP(2,1/($F$1:F19=2),ROW($F$1:F19)-MIN(ROW($F$1:F19)-1)),1),),),E20)</f>
        <v>2</v>
      </c>
      <c r="G20" s="26">
        <f t="shared" si="1"/>
        <v>1</v>
      </c>
      <c r="H20" s="26">
        <f t="shared" si="4"/>
        <v>4</v>
      </c>
      <c r="I20" s="26">
        <f t="shared" si="4"/>
        <v>3</v>
      </c>
      <c r="J20" s="26">
        <f t="shared" si="4"/>
        <v>2</v>
      </c>
      <c r="K20" s="6"/>
      <c r="L20" s="6"/>
      <c r="O20" s="3"/>
      <c r="P20" s="3"/>
      <c r="Q20" s="3"/>
      <c r="R20" s="3"/>
      <c r="S20" s="3"/>
      <c r="T20" s="3"/>
      <c r="AN20" s="1"/>
    </row>
    <row r="21" spans="1:40" ht="20.100000000000001" customHeight="1" thickBot="1">
      <c r="A21" s="50">
        <f t="shared" si="3"/>
        <v>20</v>
      </c>
      <c r="B21" s="22">
        <v>32</v>
      </c>
      <c r="C21" s="23">
        <f>VLOOKUP(B21,Partition!$P$2:$Q$38,2)</f>
        <v>2</v>
      </c>
      <c r="D21" s="24">
        <f>COUNTIF(INDEX(C21:INDEX($C$1:C21,IFERROR(LOOKUP(2,1/($D$1:D20=2),ROW($D$1:D20)-MIN(ROW($D$1:D20)-1)),1),),),C21)</f>
        <v>2</v>
      </c>
      <c r="E21" s="23">
        <f t="shared" si="0"/>
        <v>1</v>
      </c>
      <c r="F21" s="25">
        <f>COUNTIF(INDEX(E21:INDEX($E$1:E21,IFERROR(LOOKUP(2,1/($F$1:F20=2),ROW($F$1:F20)-MIN(ROW($F$1:F20)-1)),1),),),E21)</f>
        <v>1</v>
      </c>
      <c r="G21" s="26">
        <f t="shared" si="1"/>
        <v>2</v>
      </c>
      <c r="H21" s="26">
        <f t="shared" si="4"/>
        <v>1</v>
      </c>
      <c r="I21" s="26">
        <f t="shared" si="4"/>
        <v>4</v>
      </c>
      <c r="J21" s="26">
        <f t="shared" si="4"/>
        <v>3</v>
      </c>
      <c r="K21" s="6"/>
      <c r="L21" s="6"/>
      <c r="O21" s="3"/>
      <c r="P21" s="3"/>
      <c r="Q21" s="3"/>
      <c r="R21" s="3"/>
      <c r="S21" s="3"/>
      <c r="T21" s="3"/>
      <c r="AN21" s="1"/>
    </row>
    <row r="22" spans="1:40" ht="20.100000000000001" customHeight="1" thickBot="1">
      <c r="A22" s="50">
        <f t="shared" si="3"/>
        <v>21</v>
      </c>
      <c r="B22" s="22">
        <v>35</v>
      </c>
      <c r="C22" s="23">
        <f>VLOOKUP(B22,Partition!$P$2:$Q$38,2)</f>
        <v>3</v>
      </c>
      <c r="D22" s="24">
        <f>COUNTIF(INDEX(C22:INDEX($C$1:C22,IFERROR(LOOKUP(2,1/($D$1:D21=2),ROW($D$1:D21)-MIN(ROW($D$1:D21)-1)),1),),),C22)</f>
        <v>1</v>
      </c>
      <c r="E22" s="23">
        <f t="shared" si="0"/>
        <v>4</v>
      </c>
      <c r="F22" s="25">
        <f>COUNTIF(INDEX(E22:INDEX($E$1:E22,IFERROR(LOOKUP(2,1/($F$1:F21=2),ROW($F$1:F21)-MIN(ROW($F$1:F21)-1)),1),),),E22)</f>
        <v>2</v>
      </c>
      <c r="G22" s="26">
        <f t="shared" si="1"/>
        <v>2</v>
      </c>
      <c r="H22" s="26">
        <f t="shared" si="4"/>
        <v>1</v>
      </c>
      <c r="I22" s="26">
        <f t="shared" si="4"/>
        <v>4</v>
      </c>
      <c r="J22" s="26">
        <f t="shared" si="4"/>
        <v>3</v>
      </c>
      <c r="K22" s="6"/>
      <c r="L22" s="6"/>
      <c r="O22" s="3"/>
      <c r="P22" s="3"/>
      <c r="Q22" s="3"/>
      <c r="R22" s="3"/>
      <c r="S22" s="3"/>
      <c r="T22" s="3"/>
      <c r="AN22" s="1"/>
    </row>
    <row r="23" spans="1:40" ht="20.100000000000001" customHeight="1" thickBot="1">
      <c r="A23" s="50">
        <f t="shared" si="3"/>
        <v>22</v>
      </c>
      <c r="B23" s="22">
        <v>5</v>
      </c>
      <c r="C23" s="23">
        <f>VLOOKUP(B23,Partition!$P$2:$Q$38,2)</f>
        <v>1</v>
      </c>
      <c r="D23" s="24">
        <f>COUNTIF(INDEX(C23:INDEX($C$1:C23,IFERROR(LOOKUP(2,1/($D$1:D22=2),ROW($D$1:D22)-MIN(ROW($D$1:D22)-1)),1),),),C23)</f>
        <v>1</v>
      </c>
      <c r="E23" s="23">
        <f t="shared" si="0"/>
        <v>3</v>
      </c>
      <c r="F23" s="25">
        <f>COUNTIF(INDEX(E23:INDEX($E$1:E23,IFERROR(LOOKUP(2,1/($F$1:F22=2),ROW($F$1:F22)-MIN(ROW($F$1:F22)-1)),1),),),E23)</f>
        <v>1</v>
      </c>
      <c r="G23" s="26">
        <f t="shared" si="1"/>
        <v>3</v>
      </c>
      <c r="H23" s="26">
        <f t="shared" si="4"/>
        <v>2</v>
      </c>
      <c r="I23" s="26">
        <f t="shared" si="4"/>
        <v>1</v>
      </c>
      <c r="J23" s="26">
        <f t="shared" si="4"/>
        <v>4</v>
      </c>
      <c r="K23" s="6"/>
      <c r="L23" s="6"/>
      <c r="O23" s="3"/>
      <c r="P23" s="3"/>
      <c r="Q23" s="3"/>
      <c r="R23" s="3"/>
      <c r="S23" s="3"/>
      <c r="T23" s="3"/>
      <c r="AN23" s="1"/>
    </row>
    <row r="24" spans="1:40" ht="20.100000000000001" customHeight="1" thickBot="1">
      <c r="A24" s="50">
        <f t="shared" si="3"/>
        <v>23</v>
      </c>
      <c r="B24" s="22">
        <v>17</v>
      </c>
      <c r="C24" s="23">
        <f>VLOOKUP(B24,Partition!$P$2:$Q$38,2)</f>
        <v>3</v>
      </c>
      <c r="D24" s="24">
        <f>COUNTIF(INDEX(C24:INDEX($C$1:C24,IFERROR(LOOKUP(2,1/($D$1:D23=2),ROW($D$1:D23)-MIN(ROW($D$1:D23)-1)),1),),),C24)</f>
        <v>2</v>
      </c>
      <c r="E24" s="23">
        <f t="shared" si="0"/>
        <v>2</v>
      </c>
      <c r="F24" s="25">
        <f>COUNTIF(INDEX(E24:INDEX($E$1:E24,IFERROR(LOOKUP(2,1/($F$1:F23=2),ROW($F$1:F23)-MIN(ROW($F$1:F23)-1)),1),),),E24)</f>
        <v>1</v>
      </c>
      <c r="G24" s="26">
        <f t="shared" si="1"/>
        <v>1</v>
      </c>
      <c r="H24" s="26">
        <f t="shared" si="4"/>
        <v>3</v>
      </c>
      <c r="I24" s="26">
        <f t="shared" si="4"/>
        <v>2</v>
      </c>
      <c r="J24" s="26">
        <f t="shared" si="4"/>
        <v>4</v>
      </c>
      <c r="K24" s="6"/>
      <c r="L24" s="6"/>
      <c r="O24" s="3"/>
      <c r="P24" s="3"/>
      <c r="Q24" s="3"/>
      <c r="R24" s="3"/>
      <c r="S24" s="3"/>
      <c r="T24" s="3"/>
      <c r="AN24" s="1"/>
    </row>
    <row r="25" spans="1:40" ht="20.100000000000001" customHeight="1" thickBot="1">
      <c r="A25" s="50">
        <f t="shared" si="3"/>
        <v>24</v>
      </c>
      <c r="B25" s="22">
        <v>23</v>
      </c>
      <c r="C25" s="23">
        <f>VLOOKUP(B25,Partition!$P$2:$Q$38,2)</f>
        <v>1</v>
      </c>
      <c r="D25" s="24">
        <f>COUNTIF(INDEX(C25:INDEX($C$1:C25,IFERROR(LOOKUP(2,1/($D$1:D24=2),ROW($D$1:D24)-MIN(ROW($D$1:D24)-1)),1),),),C25)</f>
        <v>1</v>
      </c>
      <c r="E25" s="23">
        <f t="shared" si="0"/>
        <v>2</v>
      </c>
      <c r="F25" s="25">
        <f>COUNTIF(INDEX(E25:INDEX($E$1:E25,IFERROR(LOOKUP(2,1/($F$1:F24=2),ROW($F$1:F24)-MIN(ROW($F$1:F24)-1)),1),),),E25)</f>
        <v>2</v>
      </c>
      <c r="G25" s="26">
        <f t="shared" si="1"/>
        <v>3</v>
      </c>
      <c r="H25" s="26">
        <f t="shared" si="4"/>
        <v>1</v>
      </c>
      <c r="I25" s="26">
        <f t="shared" si="4"/>
        <v>2</v>
      </c>
      <c r="J25" s="26">
        <f t="shared" si="4"/>
        <v>4</v>
      </c>
      <c r="K25" s="6"/>
      <c r="L25" s="6"/>
      <c r="O25" s="3"/>
      <c r="P25" s="3"/>
      <c r="Q25" s="3"/>
      <c r="R25" s="3"/>
      <c r="S25" s="3"/>
      <c r="T25" s="3"/>
      <c r="AN25" s="1"/>
    </row>
    <row r="26" spans="1:40" ht="20.100000000000001" customHeight="1" thickBot="1">
      <c r="A26" s="50">
        <f t="shared" si="3"/>
        <v>25</v>
      </c>
      <c r="B26" s="22">
        <v>11</v>
      </c>
      <c r="C26" s="23">
        <f>VLOOKUP(B26,Partition!$P$2:$Q$38,2)</f>
        <v>3</v>
      </c>
      <c r="D26" s="24">
        <f>COUNTIF(INDEX(C26:INDEX($C$1:C26,IFERROR(LOOKUP(2,1/($D$1:D25=2),ROW($D$1:D25)-MIN(ROW($D$1:D25)-1)),1),),),C26)</f>
        <v>2</v>
      </c>
      <c r="E26" s="23">
        <f t="shared" si="0"/>
        <v>2</v>
      </c>
      <c r="F26" s="25">
        <f>COUNTIF(INDEX(E26:INDEX($E$1:E26,IFERROR(LOOKUP(2,1/($F$1:F25=2),ROW($F$1:F25)-MIN(ROW($F$1:F25)-1)),1),),),E26)</f>
        <v>2</v>
      </c>
      <c r="G26" s="26">
        <f t="shared" si="1"/>
        <v>1</v>
      </c>
      <c r="H26" s="26">
        <f t="shared" si="4"/>
        <v>3</v>
      </c>
      <c r="I26" s="26">
        <f t="shared" si="4"/>
        <v>2</v>
      </c>
      <c r="J26" s="26">
        <f t="shared" si="4"/>
        <v>4</v>
      </c>
      <c r="K26" s="6"/>
      <c r="L26" s="6"/>
      <c r="O26" s="3"/>
      <c r="P26" s="3"/>
      <c r="Q26" s="3"/>
      <c r="R26" s="3"/>
      <c r="S26" s="3"/>
      <c r="T26" s="3"/>
      <c r="AN26" s="1"/>
    </row>
    <row r="27" spans="1:40" ht="20.100000000000001" customHeight="1" thickBot="1">
      <c r="A27" s="50">
        <f t="shared" si="3"/>
        <v>26</v>
      </c>
      <c r="B27" s="22">
        <v>8</v>
      </c>
      <c r="C27" s="23">
        <f>VLOOKUP(B27,Partition!$P$2:$Q$38,2)</f>
        <v>4</v>
      </c>
      <c r="D27" s="24">
        <f>COUNTIF(INDEX(C27:INDEX($C$1:C27,IFERROR(LOOKUP(2,1/($D$1:D26=2),ROW($D$1:D26)-MIN(ROW($D$1:D26)-1)),1),),),C27)</f>
        <v>1</v>
      </c>
      <c r="E27" s="23">
        <f t="shared" si="0"/>
        <v>4</v>
      </c>
      <c r="F27" s="25">
        <f>COUNTIF(INDEX(E27:INDEX($E$1:E27,IFERROR(LOOKUP(2,1/($F$1:F26=2),ROW($F$1:F26)-MIN(ROW($F$1:F26)-1)),1),),),E27)</f>
        <v>1</v>
      </c>
      <c r="G27" s="26">
        <f t="shared" si="1"/>
        <v>3</v>
      </c>
      <c r="H27" s="26">
        <f t="shared" si="4"/>
        <v>1</v>
      </c>
      <c r="I27" s="26">
        <f t="shared" si="4"/>
        <v>2</v>
      </c>
      <c r="J27" s="26">
        <f t="shared" si="4"/>
        <v>4</v>
      </c>
      <c r="K27" s="6"/>
      <c r="L27" s="6"/>
      <c r="O27" s="3"/>
      <c r="P27" s="3"/>
      <c r="Q27" s="3"/>
      <c r="R27" s="3"/>
      <c r="S27" s="3"/>
      <c r="T27" s="3"/>
      <c r="AN27" s="1"/>
    </row>
    <row r="28" spans="1:40" ht="20.100000000000001" customHeight="1" thickBot="1">
      <c r="A28" s="50">
        <f t="shared" si="3"/>
        <v>27</v>
      </c>
      <c r="B28" s="22">
        <v>35</v>
      </c>
      <c r="C28" s="23">
        <f>VLOOKUP(B28,Partition!$P$2:$Q$38,2)</f>
        <v>3</v>
      </c>
      <c r="D28" s="24">
        <f>COUNTIF(INDEX(C28:INDEX($C$1:C28,IFERROR(LOOKUP(2,1/($D$1:D27=2),ROW($D$1:D27)-MIN(ROW($D$1:D27)-1)),1),),),C28)</f>
        <v>2</v>
      </c>
      <c r="E28" s="23">
        <f t="shared" si="0"/>
        <v>2</v>
      </c>
      <c r="F28" s="25">
        <f>COUNTIF(INDEX(E28:INDEX($E$1:E28,IFERROR(LOOKUP(2,1/($F$1:F27=2),ROW($F$1:F27)-MIN(ROW($F$1:F27)-1)),1),),),E28)</f>
        <v>2</v>
      </c>
      <c r="G28" s="26">
        <f t="shared" si="1"/>
        <v>4</v>
      </c>
      <c r="H28" s="26">
        <f t="shared" si="4"/>
        <v>3</v>
      </c>
      <c r="I28" s="26">
        <f t="shared" si="4"/>
        <v>1</v>
      </c>
      <c r="J28" s="26">
        <f t="shared" si="4"/>
        <v>2</v>
      </c>
      <c r="K28" s="6"/>
      <c r="L28" s="6"/>
      <c r="O28" s="3"/>
      <c r="P28" s="3"/>
      <c r="Q28" s="3"/>
      <c r="R28" s="3"/>
      <c r="S28" s="3"/>
      <c r="T28" s="3"/>
      <c r="AN28" s="1"/>
    </row>
    <row r="29" spans="1:40" ht="20.100000000000001" customHeight="1" thickBot="1">
      <c r="A29" s="50">
        <f t="shared" si="3"/>
        <v>28</v>
      </c>
      <c r="B29" s="22">
        <v>23</v>
      </c>
      <c r="C29" s="23">
        <f>VLOOKUP(B29,Partition!$P$2:$Q$38,2)</f>
        <v>1</v>
      </c>
      <c r="D29" s="24">
        <f>COUNTIF(INDEX(C29:INDEX($C$1:C29,IFERROR(LOOKUP(2,1/($D$1:D28=2),ROW($D$1:D28)-MIN(ROW($D$1:D28)-1)),1),),),C29)</f>
        <v>1</v>
      </c>
      <c r="E29" s="23">
        <f t="shared" si="0"/>
        <v>3</v>
      </c>
      <c r="F29" s="25">
        <f>COUNTIF(INDEX(E29:INDEX($E$1:E29,IFERROR(LOOKUP(2,1/($F$1:F28=2),ROW($F$1:F28)-MIN(ROW($F$1:F28)-1)),1),),),E29)</f>
        <v>1</v>
      </c>
      <c r="G29" s="26">
        <f t="shared" si="1"/>
        <v>3</v>
      </c>
      <c r="H29" s="26">
        <f t="shared" si="4"/>
        <v>4</v>
      </c>
      <c r="I29" s="26">
        <f t="shared" si="4"/>
        <v>1</v>
      </c>
      <c r="J29" s="26">
        <f t="shared" si="4"/>
        <v>2</v>
      </c>
      <c r="K29" s="6"/>
      <c r="L29" s="6"/>
      <c r="O29" s="3"/>
      <c r="P29" s="3"/>
      <c r="Q29" s="3"/>
      <c r="R29" s="3"/>
      <c r="S29" s="3"/>
      <c r="T29" s="3"/>
      <c r="AN29" s="1"/>
    </row>
    <row r="30" spans="1:40" ht="20.100000000000001" customHeight="1" thickBot="1">
      <c r="A30" s="50">
        <f t="shared" si="3"/>
        <v>29</v>
      </c>
      <c r="B30" s="22">
        <v>8</v>
      </c>
      <c r="C30" s="23">
        <f>VLOOKUP(B30,Partition!$P$2:$Q$38,2)</f>
        <v>4</v>
      </c>
      <c r="D30" s="24">
        <f>COUNTIF(INDEX(C30:INDEX($C$1:C30,IFERROR(LOOKUP(2,1/($D$1:D29=2),ROW($D$1:D29)-MIN(ROW($D$1:D29)-1)),1),),),C30)</f>
        <v>1</v>
      </c>
      <c r="E30" s="23">
        <f t="shared" si="0"/>
        <v>3</v>
      </c>
      <c r="F30" s="25">
        <f>COUNTIF(INDEX(E30:INDEX($E$1:E30,IFERROR(LOOKUP(2,1/($F$1:F29=2),ROW($F$1:F29)-MIN(ROW($F$1:F29)-1)),1),),),E30)</f>
        <v>2</v>
      </c>
      <c r="G30" s="26">
        <f t="shared" si="1"/>
        <v>1</v>
      </c>
      <c r="H30" s="26">
        <f t="shared" si="4"/>
        <v>3</v>
      </c>
      <c r="I30" s="26">
        <f t="shared" si="4"/>
        <v>4</v>
      </c>
      <c r="J30" s="26">
        <f t="shared" si="4"/>
        <v>2</v>
      </c>
      <c r="K30" s="6"/>
      <c r="L30" s="6"/>
      <c r="O30" s="3"/>
      <c r="P30" s="3"/>
      <c r="Q30" s="3"/>
      <c r="R30" s="3"/>
      <c r="S30" s="3"/>
      <c r="T30" s="3"/>
      <c r="AN30" s="1"/>
    </row>
    <row r="31" spans="1:40" ht="20.100000000000001" customHeight="1" thickBot="1">
      <c r="A31" s="50">
        <f t="shared" si="3"/>
        <v>30</v>
      </c>
      <c r="B31" s="22">
        <v>6</v>
      </c>
      <c r="C31" s="23">
        <f>VLOOKUP(B31,Partition!$P$2:$Q$38,2)</f>
        <v>4</v>
      </c>
      <c r="D31" s="24">
        <f>COUNTIF(INDEX(C31:INDEX($C$1:C31,IFERROR(LOOKUP(2,1/($D$1:D30=2),ROW($D$1:D30)-MIN(ROW($D$1:D30)-1)),1),),),C31)</f>
        <v>2</v>
      </c>
      <c r="E31" s="23">
        <f t="shared" si="0"/>
        <v>1</v>
      </c>
      <c r="F31" s="25">
        <f>COUNTIF(INDEX(E31:INDEX($E$1:E31,IFERROR(LOOKUP(2,1/($F$1:F30=2),ROW($F$1:F30)-MIN(ROW($F$1:F30)-1)),1),),),E31)</f>
        <v>1</v>
      </c>
      <c r="G31" s="26">
        <f t="shared" si="1"/>
        <v>4</v>
      </c>
      <c r="H31" s="26">
        <f t="shared" si="4"/>
        <v>1</v>
      </c>
      <c r="I31" s="26">
        <f t="shared" si="4"/>
        <v>3</v>
      </c>
      <c r="J31" s="26">
        <f t="shared" si="4"/>
        <v>2</v>
      </c>
      <c r="K31" s="6"/>
      <c r="L31" s="6"/>
      <c r="O31" s="3"/>
      <c r="P31" s="3"/>
      <c r="Q31" s="3"/>
      <c r="R31" s="3"/>
      <c r="S31" s="3"/>
      <c r="T31" s="3"/>
      <c r="AN31" s="1"/>
    </row>
    <row r="32" spans="1:40" ht="20.100000000000001" customHeight="1" thickBot="1">
      <c r="A32" s="50">
        <f t="shared" si="3"/>
        <v>31</v>
      </c>
      <c r="B32" s="22">
        <v>21</v>
      </c>
      <c r="C32" s="23">
        <f>VLOOKUP(B32,Partition!$P$2:$Q$38,2)</f>
        <v>1</v>
      </c>
      <c r="D32" s="24">
        <f>COUNTIF(INDEX(C32:INDEX($C$1:C32,IFERROR(LOOKUP(2,1/($D$1:D31=2),ROW($D$1:D31)-MIN(ROW($D$1:D31)-1)),1),),),C32)</f>
        <v>1</v>
      </c>
      <c r="E32" s="23">
        <f t="shared" si="0"/>
        <v>2</v>
      </c>
      <c r="F32" s="25">
        <f>COUNTIF(INDEX(E32:INDEX($E$1:E32,IFERROR(LOOKUP(2,1/($F$1:F31=2),ROW($F$1:F31)-MIN(ROW($F$1:F31)-1)),1),),),E32)</f>
        <v>1</v>
      </c>
      <c r="G32" s="26">
        <f t="shared" si="1"/>
        <v>4</v>
      </c>
      <c r="H32" s="26">
        <f t="shared" si="4"/>
        <v>1</v>
      </c>
      <c r="I32" s="26">
        <f t="shared" si="4"/>
        <v>3</v>
      </c>
      <c r="J32" s="26">
        <f t="shared" si="4"/>
        <v>2</v>
      </c>
      <c r="K32" s="6"/>
      <c r="L32" s="6"/>
      <c r="O32" s="3"/>
      <c r="P32" s="3"/>
      <c r="Q32" s="3"/>
      <c r="R32" s="3"/>
      <c r="S32" s="3"/>
      <c r="T32" s="3"/>
      <c r="AN32" s="1"/>
    </row>
    <row r="33" spans="1:48" ht="20.100000000000001" customHeight="1" thickBot="1">
      <c r="A33" s="50">
        <f t="shared" si="3"/>
        <v>32</v>
      </c>
      <c r="B33" s="22">
        <v>16</v>
      </c>
      <c r="C33" s="23">
        <f>VLOOKUP(B33,Partition!$P$2:$Q$38,2)</f>
        <v>2</v>
      </c>
      <c r="D33" s="24">
        <f>COUNTIF(INDEX(C33:INDEX($C$1:C33,IFERROR(LOOKUP(2,1/($D$1:D32=2),ROW($D$1:D32)-MIN(ROW($D$1:D32)-1)),1),),),C33)</f>
        <v>1</v>
      </c>
      <c r="E33" s="23">
        <f t="shared" si="0"/>
        <v>4</v>
      </c>
      <c r="F33" s="25">
        <f>COUNTIF(INDEX(E33:INDEX($E$1:E33,IFERROR(LOOKUP(2,1/($F$1:F32=2),ROW($F$1:F32)-MIN(ROW($F$1:F32)-1)),1),),),E33)</f>
        <v>1</v>
      </c>
      <c r="G33" s="26">
        <f t="shared" si="1"/>
        <v>1</v>
      </c>
      <c r="H33" s="26">
        <f t="shared" si="4"/>
        <v>4</v>
      </c>
      <c r="I33" s="26">
        <f t="shared" si="4"/>
        <v>3</v>
      </c>
      <c r="J33" s="26">
        <f t="shared" si="4"/>
        <v>2</v>
      </c>
      <c r="K33" s="6"/>
      <c r="L33" s="6"/>
      <c r="O33" s="3"/>
      <c r="P33" s="3"/>
      <c r="Q33" s="3"/>
      <c r="R33" s="3"/>
      <c r="S33" s="3"/>
      <c r="T33" s="3"/>
      <c r="AN33" s="1"/>
    </row>
    <row r="34" spans="1:48" ht="20.100000000000001" customHeight="1" thickBot="1">
      <c r="A34" s="50">
        <f t="shared" si="3"/>
        <v>33</v>
      </c>
      <c r="B34" s="22">
        <v>24</v>
      </c>
      <c r="C34" s="23">
        <f>VLOOKUP(B34,Partition!$P$2:$Q$38,2)</f>
        <v>4</v>
      </c>
      <c r="D34" s="24">
        <f>COUNTIF(INDEX(C34:INDEX($C$1:C34,IFERROR(LOOKUP(2,1/($D$1:D33=2),ROW($D$1:D33)-MIN(ROW($D$1:D33)-1)),1),),),C34)</f>
        <v>2</v>
      </c>
      <c r="E34" s="23">
        <f t="shared" si="0"/>
        <v>3</v>
      </c>
      <c r="F34" s="25">
        <f>COUNTIF(INDEX(E34:INDEX($E$1:E34,IFERROR(LOOKUP(2,1/($F$1:F33=2),ROW($F$1:F33)-MIN(ROW($F$1:F33)-1)),1),),),E34)</f>
        <v>2</v>
      </c>
      <c r="G34" s="26">
        <f t="shared" si="1"/>
        <v>2</v>
      </c>
      <c r="H34" s="26">
        <f t="shared" si="4"/>
        <v>1</v>
      </c>
      <c r="I34" s="26">
        <f t="shared" si="4"/>
        <v>4</v>
      </c>
      <c r="J34" s="26">
        <f t="shared" si="4"/>
        <v>3</v>
      </c>
      <c r="K34" s="6"/>
      <c r="L34" s="6"/>
      <c r="O34" s="3"/>
      <c r="P34" s="3"/>
      <c r="Q34" s="3"/>
      <c r="R34" s="3"/>
      <c r="S34" s="3"/>
      <c r="T34" s="3"/>
      <c r="AN34" s="1"/>
    </row>
    <row r="35" spans="1:48" ht="20.100000000000001" customHeight="1" thickBot="1">
      <c r="A35" s="50">
        <f t="shared" si="3"/>
        <v>34</v>
      </c>
      <c r="B35" s="22">
        <v>1</v>
      </c>
      <c r="C35" s="23">
        <f>VLOOKUP(B35,Partition!$P$2:$Q$38,2)</f>
        <v>1</v>
      </c>
      <c r="D35" s="24">
        <f>COUNTIF(INDEX(C35:INDEX($C$1:C35,IFERROR(LOOKUP(2,1/($D$1:D34=2),ROW($D$1:D34)-MIN(ROW($D$1:D34)-1)),1),),),C35)</f>
        <v>1</v>
      </c>
      <c r="E35" s="23">
        <f t="shared" si="0"/>
        <v>3</v>
      </c>
      <c r="F35" s="25">
        <f>COUNTIF(INDEX(E35:INDEX($E$1:E35,IFERROR(LOOKUP(2,1/($F$1:F34=2),ROW($F$1:F34)-MIN(ROW($F$1:F34)-1)),1),),),E35)</f>
        <v>2</v>
      </c>
      <c r="G35" s="26">
        <f t="shared" si="1"/>
        <v>4</v>
      </c>
      <c r="H35" s="26">
        <f t="shared" ref="H35:J50" si="5">IF(AND(G34&lt;&gt;$G35,G34&lt;&gt;G35,G34&lt;&gt;0),G34,H34)</f>
        <v>2</v>
      </c>
      <c r="I35" s="26">
        <f t="shared" si="5"/>
        <v>1</v>
      </c>
      <c r="J35" s="26">
        <f t="shared" si="5"/>
        <v>3</v>
      </c>
      <c r="K35" s="6"/>
      <c r="L35" s="6"/>
      <c r="O35" s="3"/>
      <c r="P35" s="3"/>
      <c r="Q35" s="3"/>
      <c r="R35" s="3"/>
      <c r="S35" s="3"/>
      <c r="T35" s="3"/>
      <c r="AN35" s="1"/>
    </row>
    <row r="36" spans="1:48" ht="20.100000000000001" customHeight="1" thickBot="1">
      <c r="A36" s="50">
        <f t="shared" si="3"/>
        <v>35</v>
      </c>
      <c r="B36" s="22">
        <v>14</v>
      </c>
      <c r="C36" s="23">
        <f>VLOOKUP(B36,Partition!$P$2:$Q$38,2)</f>
        <v>2</v>
      </c>
      <c r="D36" s="24">
        <f>COUNTIF(INDEX(C36:INDEX($C$1:C36,IFERROR(LOOKUP(2,1/($D$1:D35=2),ROW($D$1:D35)-MIN(ROW($D$1:D35)-1)),1),),),C36)</f>
        <v>1</v>
      </c>
      <c r="E36" s="23">
        <f t="shared" si="0"/>
        <v>3</v>
      </c>
      <c r="F36" s="25">
        <f>COUNTIF(INDEX(E36:INDEX($E$1:E36,IFERROR(LOOKUP(2,1/($F$1:F35=2),ROW($F$1:F35)-MIN(ROW($F$1:F35)-1)),1),),),E36)</f>
        <v>2</v>
      </c>
      <c r="G36" s="26">
        <f t="shared" si="1"/>
        <v>1</v>
      </c>
      <c r="H36" s="26">
        <f t="shared" si="5"/>
        <v>4</v>
      </c>
      <c r="I36" s="26">
        <f t="shared" si="5"/>
        <v>2</v>
      </c>
      <c r="J36" s="26">
        <f t="shared" si="5"/>
        <v>3</v>
      </c>
      <c r="K36" s="6"/>
      <c r="L36" s="6"/>
      <c r="O36" s="3"/>
      <c r="P36" s="3"/>
      <c r="Q36" s="3"/>
      <c r="R36" s="3"/>
      <c r="S36" s="3"/>
      <c r="T36" s="3"/>
      <c r="AN36" s="1"/>
    </row>
    <row r="37" spans="1:48" ht="20.100000000000001" customHeight="1" thickBot="1">
      <c r="A37" s="50">
        <f t="shared" si="3"/>
        <v>36</v>
      </c>
      <c r="B37" s="22">
        <v>9</v>
      </c>
      <c r="C37" s="23">
        <f>VLOOKUP(B37,Partition!$P$2:$Q$38,2)</f>
        <v>1</v>
      </c>
      <c r="D37" s="24">
        <f>COUNTIF(INDEX(C37:INDEX($C$1:C37,IFERROR(LOOKUP(2,1/($D$1:D36=2),ROW($D$1:D36)-MIN(ROW($D$1:D36)-1)),1),),),C37)</f>
        <v>2</v>
      </c>
      <c r="E37" s="23">
        <f t="shared" si="0"/>
        <v>2</v>
      </c>
      <c r="F37" s="25">
        <f>COUNTIF(INDEX(E37:INDEX($E$1:E37,IFERROR(LOOKUP(2,1/($F$1:F36=2),ROW($F$1:F36)-MIN(ROW($F$1:F36)-1)),1),),),E37)</f>
        <v>1</v>
      </c>
      <c r="G37" s="26">
        <f t="shared" si="1"/>
        <v>2</v>
      </c>
      <c r="H37" s="26">
        <f t="shared" si="5"/>
        <v>1</v>
      </c>
      <c r="I37" s="26">
        <f t="shared" si="5"/>
        <v>4</v>
      </c>
      <c r="J37" s="26">
        <f t="shared" si="5"/>
        <v>3</v>
      </c>
      <c r="K37" s="6"/>
      <c r="L37" s="6"/>
      <c r="O37" s="3"/>
      <c r="P37" s="3"/>
      <c r="Q37" s="3"/>
      <c r="R37" s="3"/>
      <c r="S37" s="3"/>
      <c r="T37" s="3"/>
      <c r="AN37" s="1"/>
    </row>
    <row r="38" spans="1:48" ht="20.100000000000001" customHeight="1" thickBot="1">
      <c r="A38" s="50">
        <f t="shared" si="3"/>
        <v>37</v>
      </c>
      <c r="B38" s="22">
        <v>11</v>
      </c>
      <c r="C38" s="23">
        <f>VLOOKUP(B38,Partition!$P$2:$Q$38,2)</f>
        <v>3</v>
      </c>
      <c r="D38" s="24">
        <f>COUNTIF(INDEX(C38:INDEX($C$1:C38,IFERROR(LOOKUP(2,1/($D$1:D37=2),ROW($D$1:D37)-MIN(ROW($D$1:D37)-1)),1),),),C38)</f>
        <v>1</v>
      </c>
      <c r="E38" s="23">
        <f t="shared" si="0"/>
        <v>4</v>
      </c>
      <c r="F38" s="25">
        <f>COUNTIF(INDEX(E38:INDEX($E$1:E38,IFERROR(LOOKUP(2,1/($F$1:F37=2),ROW($F$1:F37)-MIN(ROW($F$1:F37)-1)),1),),),E38)</f>
        <v>1</v>
      </c>
      <c r="G38" s="26">
        <f t="shared" si="1"/>
        <v>1</v>
      </c>
      <c r="H38" s="26">
        <f t="shared" si="5"/>
        <v>2</v>
      </c>
      <c r="I38" s="26">
        <f t="shared" si="5"/>
        <v>4</v>
      </c>
      <c r="J38" s="26">
        <f t="shared" si="5"/>
        <v>3</v>
      </c>
      <c r="K38" s="6"/>
      <c r="L38" s="6"/>
      <c r="O38" s="3"/>
      <c r="P38" s="3"/>
      <c r="Q38" s="3"/>
      <c r="R38" s="3"/>
      <c r="S38" s="3"/>
      <c r="T38" s="3"/>
      <c r="AN38" s="1"/>
    </row>
    <row r="39" spans="1:48" ht="20.100000000000001" customHeight="1" thickBot="1">
      <c r="A39" s="50">
        <f t="shared" si="3"/>
        <v>38</v>
      </c>
      <c r="B39" s="22">
        <v>5</v>
      </c>
      <c r="C39" s="23">
        <f>VLOOKUP(B39,Partition!$P$2:$Q$38,2)</f>
        <v>1</v>
      </c>
      <c r="D39" s="24">
        <f>COUNTIF(INDEX(C39:INDEX($C$1:C39,IFERROR(LOOKUP(2,1/($D$1:D38=2),ROW($D$1:D38)-MIN(ROW($D$1:D38)-1)),1),),),C39)</f>
        <v>2</v>
      </c>
      <c r="E39" s="23">
        <f t="shared" si="0"/>
        <v>2</v>
      </c>
      <c r="F39" s="25">
        <f>COUNTIF(INDEX(E39:INDEX($E$1:E39,IFERROR(LOOKUP(2,1/($F$1:F38=2),ROW($F$1:F38)-MIN(ROW($F$1:F38)-1)),1),),),E39)</f>
        <v>2</v>
      </c>
      <c r="G39" s="26">
        <f t="shared" si="1"/>
        <v>3</v>
      </c>
      <c r="H39" s="26">
        <f t="shared" si="5"/>
        <v>1</v>
      </c>
      <c r="I39" s="26">
        <f t="shared" si="5"/>
        <v>2</v>
      </c>
      <c r="J39" s="26">
        <f t="shared" si="5"/>
        <v>4</v>
      </c>
      <c r="K39" s="6"/>
      <c r="L39" s="6"/>
      <c r="O39" s="3"/>
      <c r="P39" s="3"/>
      <c r="Q39" s="3"/>
      <c r="R39" s="3"/>
      <c r="S39" s="3"/>
      <c r="T39" s="3"/>
      <c r="AN39" s="1"/>
      <c r="AV39" s="1"/>
    </row>
    <row r="40" spans="1:48" ht="20.100000000000001" customHeight="1" thickBot="1">
      <c r="A40" s="50">
        <f t="shared" si="3"/>
        <v>39</v>
      </c>
      <c r="B40" s="22">
        <v>22</v>
      </c>
      <c r="C40" s="23">
        <f>VLOOKUP(B40,Partition!$P$2:$Q$38,2)</f>
        <v>4</v>
      </c>
      <c r="D40" s="24">
        <f>COUNTIF(INDEX(C40:INDEX($C$1:C40,IFERROR(LOOKUP(2,1/($D$1:D39=2),ROW($D$1:D39)-MIN(ROW($D$1:D39)-1)),1),),),C40)</f>
        <v>1</v>
      </c>
      <c r="E40" s="23">
        <f t="shared" si="0"/>
        <v>4</v>
      </c>
      <c r="F40" s="25">
        <f>COUNTIF(INDEX(E40:INDEX($E$1:E40,IFERROR(LOOKUP(2,1/($F$1:F39=2),ROW($F$1:F39)-MIN(ROW($F$1:F39)-1)),1),),),E40)</f>
        <v>1</v>
      </c>
      <c r="G40" s="26">
        <f t="shared" si="1"/>
        <v>1</v>
      </c>
      <c r="H40" s="26">
        <f t="shared" si="5"/>
        <v>3</v>
      </c>
      <c r="I40" s="26">
        <f t="shared" si="5"/>
        <v>2</v>
      </c>
      <c r="J40" s="26">
        <f t="shared" si="5"/>
        <v>4</v>
      </c>
      <c r="K40" s="6"/>
      <c r="L40" s="6"/>
      <c r="O40" s="3"/>
      <c r="P40" s="3"/>
      <c r="Q40" s="3"/>
      <c r="R40" s="3"/>
      <c r="S40" s="3"/>
      <c r="T40" s="3"/>
      <c r="AN40" s="1"/>
      <c r="AV40" s="1"/>
    </row>
    <row r="41" spans="1:48" ht="20.100000000000001" customHeight="1" thickBot="1">
      <c r="A41" s="50">
        <f t="shared" si="3"/>
        <v>40</v>
      </c>
      <c r="B41" s="22">
        <v>5</v>
      </c>
      <c r="C41" s="23">
        <f>VLOOKUP(B41,Partition!$P$2:$Q$38,2)</f>
        <v>1</v>
      </c>
      <c r="D41" s="24">
        <f>COUNTIF(INDEX(C41:INDEX($C$1:C41,IFERROR(LOOKUP(2,1/($D$1:D40=2),ROW($D$1:D40)-MIN(ROW($D$1:D40)-1)),1),),),C41)</f>
        <v>2</v>
      </c>
      <c r="E41" s="23">
        <f t="shared" si="0"/>
        <v>2</v>
      </c>
      <c r="F41" s="25">
        <f>COUNTIF(INDEX(E41:INDEX($E$1:E41,IFERROR(LOOKUP(2,1/($F$1:F40=2),ROW($F$1:F40)-MIN(ROW($F$1:F40)-1)),1),),),E41)</f>
        <v>2</v>
      </c>
      <c r="G41" s="26">
        <f t="shared" si="1"/>
        <v>4</v>
      </c>
      <c r="H41" s="26">
        <f t="shared" si="5"/>
        <v>1</v>
      </c>
      <c r="I41" s="26">
        <f t="shared" si="5"/>
        <v>3</v>
      </c>
      <c r="J41" s="26">
        <f t="shared" si="5"/>
        <v>2</v>
      </c>
      <c r="K41" s="6"/>
      <c r="L41" s="6"/>
      <c r="O41" s="3"/>
      <c r="P41" s="3"/>
      <c r="Q41" s="3"/>
      <c r="R41" s="3"/>
      <c r="S41" s="3"/>
      <c r="T41" s="3"/>
      <c r="AN41" s="1"/>
      <c r="AV41" s="1"/>
    </row>
    <row r="42" spans="1:48" ht="20.100000000000001" customHeight="1" thickBot="1">
      <c r="A42" s="50">
        <f t="shared" si="3"/>
        <v>41</v>
      </c>
      <c r="B42" s="22">
        <v>6</v>
      </c>
      <c r="C42" s="23">
        <f>VLOOKUP(B42,Partition!$P$2:$Q$38,2)</f>
        <v>4</v>
      </c>
      <c r="D42" s="24">
        <f>COUNTIF(INDEX(C42:INDEX($C$1:C42,IFERROR(LOOKUP(2,1/($D$1:D41=2),ROW($D$1:D41)-MIN(ROW($D$1:D41)-1)),1),),),C42)</f>
        <v>1</v>
      </c>
      <c r="E42" s="23">
        <f t="shared" si="0"/>
        <v>2</v>
      </c>
      <c r="F42" s="25">
        <f>COUNTIF(INDEX(E42:INDEX($E$1:E42,IFERROR(LOOKUP(2,1/($F$1:F41=2),ROW($F$1:F41)-MIN(ROW($F$1:F41)-1)),1),),),E42)</f>
        <v>2</v>
      </c>
      <c r="G42" s="26">
        <f t="shared" si="1"/>
        <v>1</v>
      </c>
      <c r="H42" s="26">
        <f t="shared" si="5"/>
        <v>4</v>
      </c>
      <c r="I42" s="26">
        <f t="shared" si="5"/>
        <v>3</v>
      </c>
      <c r="J42" s="26">
        <f t="shared" si="5"/>
        <v>2</v>
      </c>
      <c r="K42" s="6"/>
      <c r="L42" s="6"/>
      <c r="O42" s="3"/>
      <c r="P42" s="3"/>
      <c r="Q42" s="3"/>
      <c r="R42" s="3"/>
      <c r="S42" s="3"/>
      <c r="T42" s="3"/>
      <c r="AN42" s="1"/>
      <c r="AV42" s="1"/>
    </row>
    <row r="43" spans="1:48" ht="20.100000000000001" customHeight="1" thickBot="1">
      <c r="A43" s="50">
        <f t="shared" si="3"/>
        <v>42</v>
      </c>
      <c r="B43" s="22">
        <v>3</v>
      </c>
      <c r="C43" s="23">
        <f>VLOOKUP(B43,Partition!$P$2:$Q$38,2)</f>
        <v>1</v>
      </c>
      <c r="D43" s="24">
        <f>COUNTIF(INDEX(C43:INDEX($C$1:C43,IFERROR(LOOKUP(2,1/($D$1:D42=2),ROW($D$1:D42)-MIN(ROW($D$1:D42)-1)),1),),),C43)</f>
        <v>2</v>
      </c>
      <c r="E43" s="23">
        <f t="shared" si="0"/>
        <v>2</v>
      </c>
      <c r="F43" s="25">
        <f>COUNTIF(INDEX(E43:INDEX($E$1:E43,IFERROR(LOOKUP(2,1/($F$1:F42=2),ROW($F$1:F42)-MIN(ROW($F$1:F42)-1)),1),),),E43)</f>
        <v>2</v>
      </c>
      <c r="G43" s="26">
        <f t="shared" si="1"/>
        <v>4</v>
      </c>
      <c r="H43" s="26">
        <f t="shared" si="5"/>
        <v>1</v>
      </c>
      <c r="I43" s="26">
        <f t="shared" si="5"/>
        <v>3</v>
      </c>
      <c r="J43" s="26">
        <f t="shared" si="5"/>
        <v>2</v>
      </c>
      <c r="K43" s="6"/>
      <c r="L43" s="6"/>
      <c r="O43" s="3"/>
      <c r="P43" s="3"/>
      <c r="Q43" s="3"/>
      <c r="R43" s="3"/>
      <c r="S43" s="3"/>
      <c r="T43" s="3"/>
      <c r="AN43" s="1"/>
      <c r="AV43" s="1"/>
    </row>
    <row r="44" spans="1:48" ht="20.100000000000001" customHeight="1" thickBot="1">
      <c r="A44" s="50">
        <f t="shared" si="3"/>
        <v>43</v>
      </c>
      <c r="B44" s="22">
        <v>10</v>
      </c>
      <c r="C44" s="23">
        <f>VLOOKUP(B44,Partition!$P$2:$Q$38,2)</f>
        <v>4</v>
      </c>
      <c r="D44" s="24">
        <f>COUNTIF(INDEX(C44:INDEX($C$1:C44,IFERROR(LOOKUP(2,1/($D$1:D43=2),ROW($D$1:D43)-MIN(ROW($D$1:D43)-1)),1),),),C44)</f>
        <v>1</v>
      </c>
      <c r="E44" s="23">
        <f t="shared" si="0"/>
        <v>2</v>
      </c>
      <c r="F44" s="25">
        <f>COUNTIF(INDEX(E44:INDEX($E$1:E44,IFERROR(LOOKUP(2,1/($F$1:F43=2),ROW($F$1:F43)-MIN(ROW($F$1:F43)-1)),1),),),E44)</f>
        <v>2</v>
      </c>
      <c r="G44" s="26">
        <f t="shared" si="1"/>
        <v>1</v>
      </c>
      <c r="H44" s="26">
        <f t="shared" si="5"/>
        <v>4</v>
      </c>
      <c r="I44" s="26">
        <f t="shared" si="5"/>
        <v>3</v>
      </c>
      <c r="J44" s="26">
        <f t="shared" si="5"/>
        <v>2</v>
      </c>
      <c r="K44" s="6"/>
      <c r="L44" s="6"/>
      <c r="O44" s="3"/>
      <c r="P44" s="3"/>
      <c r="Q44" s="3"/>
      <c r="R44" s="3"/>
      <c r="S44" s="3"/>
      <c r="T44" s="3"/>
      <c r="AN44" s="1"/>
      <c r="AV44" s="1"/>
    </row>
    <row r="45" spans="1:48" ht="20.100000000000001" customHeight="1" thickBot="1">
      <c r="A45" s="50">
        <f t="shared" si="3"/>
        <v>44</v>
      </c>
      <c r="B45" s="22">
        <v>8</v>
      </c>
      <c r="C45" s="23">
        <f>VLOOKUP(B45,Partition!$P$2:$Q$38,2)</f>
        <v>4</v>
      </c>
      <c r="D45" s="24">
        <f>COUNTIF(INDEX(C45:INDEX($C$1:C45,IFERROR(LOOKUP(2,1/($D$1:D44=2),ROW($D$1:D44)-MIN(ROW($D$1:D44)-1)),1),),),C45)</f>
        <v>2</v>
      </c>
      <c r="E45" s="23">
        <f t="shared" si="0"/>
        <v>1</v>
      </c>
      <c r="F45" s="25">
        <f>COUNTIF(INDEX(E45:INDEX($E$1:E45,IFERROR(LOOKUP(2,1/($F$1:F44=2),ROW($F$1:F44)-MIN(ROW($F$1:F44)-1)),1),),),E45)</f>
        <v>1</v>
      </c>
      <c r="G45" s="26">
        <f t="shared" si="1"/>
        <v>4</v>
      </c>
      <c r="H45" s="26">
        <f t="shared" si="5"/>
        <v>1</v>
      </c>
      <c r="I45" s="26">
        <f t="shared" si="5"/>
        <v>3</v>
      </c>
      <c r="J45" s="26">
        <f t="shared" si="5"/>
        <v>2</v>
      </c>
      <c r="K45" s="6"/>
      <c r="L45" s="6"/>
      <c r="O45" s="3"/>
      <c r="P45" s="3"/>
      <c r="Q45" s="3"/>
      <c r="R45" s="3"/>
      <c r="S45" s="3"/>
      <c r="T45" s="3"/>
      <c r="AN45" s="1"/>
      <c r="AV45" s="1"/>
    </row>
    <row r="46" spans="1:48" ht="20.100000000000001" customHeight="1" thickBot="1">
      <c r="A46" s="50">
        <f t="shared" si="3"/>
        <v>45</v>
      </c>
      <c r="B46" s="22">
        <v>3</v>
      </c>
      <c r="C46" s="23">
        <f>VLOOKUP(B46,Partition!$P$2:$Q$38,2)</f>
        <v>1</v>
      </c>
      <c r="D46" s="24">
        <f>COUNTIF(INDEX(C46:INDEX($C$1:C46,IFERROR(LOOKUP(2,1/($D$1:D45=2),ROW($D$1:D45)-MIN(ROW($D$1:D45)-1)),1),),),C46)</f>
        <v>1</v>
      </c>
      <c r="E46" s="23">
        <f t="shared" si="0"/>
        <v>2</v>
      </c>
      <c r="F46" s="25">
        <f>COUNTIF(INDEX(E46:INDEX($E$1:E46,IFERROR(LOOKUP(2,1/($F$1:F45=2),ROW($F$1:F45)-MIN(ROW($F$1:F45)-1)),1),),),E46)</f>
        <v>2</v>
      </c>
      <c r="G46" s="26">
        <f t="shared" si="1"/>
        <v>4</v>
      </c>
      <c r="H46" s="26">
        <f t="shared" si="5"/>
        <v>1</v>
      </c>
      <c r="I46" s="26">
        <f t="shared" si="5"/>
        <v>3</v>
      </c>
      <c r="J46" s="26">
        <f t="shared" si="5"/>
        <v>2</v>
      </c>
      <c r="K46" s="6"/>
      <c r="L46" s="6"/>
      <c r="O46" s="3"/>
      <c r="P46" s="3"/>
      <c r="Q46" s="3"/>
      <c r="R46" s="3"/>
      <c r="S46" s="3"/>
      <c r="T46" s="3"/>
      <c r="AN46" s="1"/>
      <c r="AV46" s="1"/>
    </row>
    <row r="47" spans="1:48" ht="20.100000000000001" customHeight="1" thickBot="1">
      <c r="A47" s="50">
        <f t="shared" si="3"/>
        <v>46</v>
      </c>
      <c r="B47" s="22">
        <v>15</v>
      </c>
      <c r="C47" s="23">
        <f>VLOOKUP(B47,Partition!$P$2:$Q$38,2)</f>
        <v>3</v>
      </c>
      <c r="D47" s="24">
        <f>COUNTIF(INDEX(C47:INDEX($C$1:C47,IFERROR(LOOKUP(2,1/($D$1:D46=2),ROW($D$1:D46)-MIN(ROW($D$1:D46)-1)),1),),),C47)</f>
        <v>1</v>
      </c>
      <c r="E47" s="23">
        <f t="shared" si="0"/>
        <v>3</v>
      </c>
      <c r="F47" s="25">
        <f>COUNTIF(INDEX(E47:INDEX($E$1:E47,IFERROR(LOOKUP(2,1/($F$1:F46=2),ROW($F$1:F46)-MIN(ROW($F$1:F46)-1)),1),),),E47)</f>
        <v>1</v>
      </c>
      <c r="G47" s="26">
        <f t="shared" si="1"/>
        <v>1</v>
      </c>
      <c r="H47" s="26">
        <f t="shared" si="5"/>
        <v>4</v>
      </c>
      <c r="I47" s="26">
        <f t="shared" si="5"/>
        <v>3</v>
      </c>
      <c r="J47" s="26">
        <f t="shared" si="5"/>
        <v>2</v>
      </c>
      <c r="K47" s="6"/>
      <c r="L47" s="6"/>
      <c r="O47" s="3"/>
      <c r="P47" s="3"/>
      <c r="Q47" s="3"/>
      <c r="R47" s="3"/>
      <c r="S47" s="3"/>
      <c r="T47" s="3"/>
      <c r="AN47" s="1"/>
      <c r="AV47" s="1"/>
    </row>
    <row r="48" spans="1:48" ht="20.100000000000001" customHeight="1" thickBot="1">
      <c r="A48" s="50">
        <f t="shared" si="3"/>
        <v>47</v>
      </c>
      <c r="B48" s="22">
        <v>20</v>
      </c>
      <c r="C48" s="23">
        <f>VLOOKUP(B48,Partition!$P$2:$Q$38,2)</f>
        <v>4</v>
      </c>
      <c r="D48" s="24">
        <f>COUNTIF(INDEX(C48:INDEX($C$1:C48,IFERROR(LOOKUP(2,1/($D$1:D47=2),ROW($D$1:D47)-MIN(ROW($D$1:D47)-1)),1),),),C48)</f>
        <v>2</v>
      </c>
      <c r="E48" s="23">
        <f t="shared" si="0"/>
        <v>3</v>
      </c>
      <c r="F48" s="25">
        <f>COUNTIF(INDEX(E48:INDEX($E$1:E48,IFERROR(LOOKUP(2,1/($F$1:F47=2),ROW($F$1:F47)-MIN(ROW($F$1:F47)-1)),1),),),E48)</f>
        <v>2</v>
      </c>
      <c r="G48" s="26">
        <f t="shared" si="1"/>
        <v>3</v>
      </c>
      <c r="H48" s="26">
        <f t="shared" si="5"/>
        <v>1</v>
      </c>
      <c r="I48" s="26">
        <f t="shared" si="5"/>
        <v>4</v>
      </c>
      <c r="J48" s="26">
        <f t="shared" si="5"/>
        <v>2</v>
      </c>
      <c r="K48" s="6"/>
      <c r="L48" s="6"/>
      <c r="O48" s="3"/>
      <c r="P48" s="3"/>
      <c r="Q48" s="3"/>
      <c r="R48" s="3"/>
      <c r="S48" s="3"/>
      <c r="T48" s="3"/>
      <c r="AN48" s="1"/>
      <c r="AV48" s="1"/>
    </row>
    <row r="49" spans="1:48" ht="20.100000000000001" customHeight="1" thickBot="1">
      <c r="A49" s="50">
        <f t="shared" si="3"/>
        <v>48</v>
      </c>
      <c r="B49" s="22">
        <v>22</v>
      </c>
      <c r="C49" s="23">
        <f>VLOOKUP(B49,Partition!$P$2:$Q$38,2)</f>
        <v>4</v>
      </c>
      <c r="D49" s="24">
        <f>COUNTIF(INDEX(C49:INDEX($C$1:C49,IFERROR(LOOKUP(2,1/($D$1:D48=2),ROW($D$1:D48)-MIN(ROW($D$1:D48)-1)),1),),),C49)</f>
        <v>2</v>
      </c>
      <c r="E49" s="23">
        <f t="shared" si="0"/>
        <v>1</v>
      </c>
      <c r="F49" s="25">
        <f>COUNTIF(INDEX(E49:INDEX($E$1:E49,IFERROR(LOOKUP(2,1/($F$1:F48=2),ROW($F$1:F48)-MIN(ROW($F$1:F48)-1)),1),),),E49)</f>
        <v>1</v>
      </c>
      <c r="G49" s="26">
        <f t="shared" si="1"/>
        <v>4</v>
      </c>
      <c r="H49" s="26">
        <f t="shared" si="5"/>
        <v>3</v>
      </c>
      <c r="I49" s="26">
        <f t="shared" si="5"/>
        <v>1</v>
      </c>
      <c r="J49" s="26">
        <f t="shared" si="5"/>
        <v>2</v>
      </c>
      <c r="K49" s="6"/>
      <c r="L49" s="6"/>
      <c r="O49" s="3"/>
      <c r="P49" s="3"/>
      <c r="Q49" s="3"/>
      <c r="R49" s="3"/>
      <c r="S49" s="3"/>
      <c r="T49" s="3"/>
      <c r="AN49" s="1"/>
      <c r="AV49" s="1"/>
    </row>
    <row r="50" spans="1:48" ht="20.100000000000001" customHeight="1" thickBot="1">
      <c r="A50" s="50">
        <f t="shared" si="3"/>
        <v>49</v>
      </c>
      <c r="B50" s="22">
        <v>26</v>
      </c>
      <c r="C50" s="23">
        <f>VLOOKUP(B50,Partition!$P$2:$Q$38,2)</f>
        <v>4</v>
      </c>
      <c r="D50" s="24">
        <f>COUNTIF(INDEX(C50:INDEX($C$1:C50,IFERROR(LOOKUP(2,1/($D$1:D49=2),ROW($D$1:D49)-MIN(ROW($D$1:D49)-1)),1),),),C50)</f>
        <v>2</v>
      </c>
      <c r="E50" s="23">
        <f t="shared" si="0"/>
        <v>1</v>
      </c>
      <c r="F50" s="25">
        <f>COUNTIF(INDEX(E50:INDEX($E$1:E50,IFERROR(LOOKUP(2,1/($F$1:F49=2),ROW($F$1:F49)-MIN(ROW($F$1:F49)-1)),1),),),E50)</f>
        <v>2</v>
      </c>
      <c r="G50" s="26">
        <f t="shared" si="1"/>
        <v>4</v>
      </c>
      <c r="H50" s="26">
        <f t="shared" si="5"/>
        <v>3</v>
      </c>
      <c r="I50" s="26">
        <f t="shared" si="5"/>
        <v>1</v>
      </c>
      <c r="J50" s="26">
        <f t="shared" si="5"/>
        <v>2</v>
      </c>
      <c r="K50" s="6"/>
      <c r="L50" s="6"/>
      <c r="O50" s="3"/>
      <c r="P50" s="3"/>
      <c r="Q50" s="3"/>
      <c r="R50" s="3"/>
      <c r="S50" s="3"/>
      <c r="T50" s="3"/>
      <c r="AN50" s="1"/>
      <c r="AV50" s="1"/>
    </row>
    <row r="51" spans="1:48" ht="20.100000000000001" customHeight="1" thickBot="1">
      <c r="A51" s="50">
        <f t="shared" si="3"/>
        <v>50</v>
      </c>
      <c r="B51" s="22">
        <v>9</v>
      </c>
      <c r="C51" s="23">
        <f>VLOOKUP(B51,Partition!$P$2:$Q$38,2)</f>
        <v>1</v>
      </c>
      <c r="D51" s="24">
        <f>COUNTIF(INDEX(C51:INDEX($C$1:C51,IFERROR(LOOKUP(2,1/($D$1:D50=2),ROW($D$1:D50)-MIN(ROW($D$1:D50)-1)),1),),),C51)</f>
        <v>1</v>
      </c>
      <c r="E51" s="23">
        <f t="shared" si="0"/>
        <v>3</v>
      </c>
      <c r="F51" s="25">
        <f>COUNTIF(INDEX(E51:INDEX($E$1:E51,IFERROR(LOOKUP(2,1/($F$1:F50=2),ROW($F$1:F50)-MIN(ROW($F$1:F50)-1)),1),),),E51)</f>
        <v>1</v>
      </c>
      <c r="G51" s="26">
        <f t="shared" si="1"/>
        <v>4</v>
      </c>
      <c r="H51" s="26">
        <f t="shared" ref="H51:J66" si="6">IF(AND(G50&lt;&gt;$G51,G50&lt;&gt;G51,G50&lt;&gt;0),G50,H50)</f>
        <v>3</v>
      </c>
      <c r="I51" s="26">
        <f t="shared" si="6"/>
        <v>1</v>
      </c>
      <c r="J51" s="26">
        <f t="shared" si="6"/>
        <v>2</v>
      </c>
      <c r="K51" s="6"/>
      <c r="L51" s="6"/>
      <c r="O51" s="3"/>
      <c r="P51" s="3"/>
      <c r="Q51" s="3"/>
      <c r="R51" s="3"/>
      <c r="S51" s="3"/>
      <c r="T51" s="3"/>
      <c r="AN51" s="1"/>
      <c r="AV51" s="1"/>
    </row>
    <row r="52" spans="1:48" ht="20.100000000000001" customHeight="1" thickBot="1">
      <c r="A52" s="50">
        <f t="shared" si="3"/>
        <v>51</v>
      </c>
      <c r="B52" s="22">
        <v>35</v>
      </c>
      <c r="C52" s="23">
        <f>VLOOKUP(B52,Partition!$P$2:$Q$38,2)</f>
        <v>3</v>
      </c>
      <c r="D52" s="24">
        <f>COUNTIF(INDEX(C52:INDEX($C$1:C52,IFERROR(LOOKUP(2,1/($D$1:D51=2),ROW($D$1:D51)-MIN(ROW($D$1:D51)-1)),1),),),C52)</f>
        <v>1</v>
      </c>
      <c r="E52" s="23">
        <f t="shared" si="0"/>
        <v>3</v>
      </c>
      <c r="F52" s="25">
        <f>COUNTIF(INDEX(E52:INDEX($E$1:E52,IFERROR(LOOKUP(2,1/($F$1:F51=2),ROW($F$1:F51)-MIN(ROW($F$1:F51)-1)),1),),),E52)</f>
        <v>2</v>
      </c>
      <c r="G52" s="26">
        <f t="shared" si="1"/>
        <v>1</v>
      </c>
      <c r="H52" s="26">
        <f t="shared" si="6"/>
        <v>4</v>
      </c>
      <c r="I52" s="26">
        <f t="shared" si="6"/>
        <v>3</v>
      </c>
      <c r="J52" s="26">
        <f t="shared" si="6"/>
        <v>2</v>
      </c>
      <c r="K52" s="6"/>
      <c r="L52" s="6"/>
      <c r="O52" s="3"/>
      <c r="P52" s="3"/>
      <c r="Q52" s="3"/>
      <c r="R52" s="3"/>
      <c r="S52" s="3"/>
      <c r="T52" s="3"/>
      <c r="AN52" s="1"/>
      <c r="AV52" s="1"/>
    </row>
    <row r="53" spans="1:48" ht="20.100000000000001" customHeight="1" thickBot="1">
      <c r="A53" s="50">
        <f t="shared" si="3"/>
        <v>52</v>
      </c>
      <c r="B53" s="22">
        <v>5</v>
      </c>
      <c r="C53" s="23">
        <f>VLOOKUP(B53,Partition!$P$2:$Q$38,2)</f>
        <v>1</v>
      </c>
      <c r="D53" s="24">
        <f>COUNTIF(INDEX(C53:INDEX($C$1:C53,IFERROR(LOOKUP(2,1/($D$1:D52=2),ROW($D$1:D52)-MIN(ROW($D$1:D52)-1)),1),),),C53)</f>
        <v>2</v>
      </c>
      <c r="E53" s="23">
        <f t="shared" si="0"/>
        <v>2</v>
      </c>
      <c r="F53" s="25">
        <f>COUNTIF(INDEX(E53:INDEX($E$1:E53,IFERROR(LOOKUP(2,1/($F$1:F52=2),ROW($F$1:F52)-MIN(ROW($F$1:F52)-1)),1),),),E53)</f>
        <v>1</v>
      </c>
      <c r="G53" s="26">
        <f t="shared" si="1"/>
        <v>3</v>
      </c>
      <c r="H53" s="26">
        <f t="shared" si="6"/>
        <v>1</v>
      </c>
      <c r="I53" s="26">
        <f t="shared" si="6"/>
        <v>4</v>
      </c>
      <c r="J53" s="26">
        <f t="shared" si="6"/>
        <v>2</v>
      </c>
      <c r="K53" s="6"/>
      <c r="L53" s="6"/>
      <c r="O53" s="3"/>
      <c r="P53" s="3"/>
      <c r="Q53" s="3"/>
      <c r="R53" s="3"/>
      <c r="S53" s="3"/>
      <c r="T53" s="3"/>
      <c r="AN53" s="1"/>
      <c r="AV53" s="1"/>
    </row>
    <row r="54" spans="1:48" ht="20.100000000000001" customHeight="1" thickBot="1">
      <c r="A54" s="50">
        <f t="shared" si="3"/>
        <v>53</v>
      </c>
      <c r="B54" s="22">
        <v>12</v>
      </c>
      <c r="C54" s="23">
        <f>VLOOKUP(B54,Partition!$P$2:$Q$38,2)</f>
        <v>2</v>
      </c>
      <c r="D54" s="24">
        <f>COUNTIF(INDEX(C54:INDEX($C$1:C54,IFERROR(LOOKUP(2,1/($D$1:D53=2),ROW($D$1:D53)-MIN(ROW($D$1:D53)-1)),1),),),C54)</f>
        <v>1</v>
      </c>
      <c r="E54" s="23">
        <f t="shared" si="0"/>
        <v>4</v>
      </c>
      <c r="F54" s="25">
        <f>COUNTIF(INDEX(E54:INDEX($E$1:E54,IFERROR(LOOKUP(2,1/($F$1:F53=2),ROW($F$1:F53)-MIN(ROW($F$1:F53)-1)),1),),),E54)</f>
        <v>1</v>
      </c>
      <c r="G54" s="26">
        <f t="shared" si="1"/>
        <v>1</v>
      </c>
      <c r="H54" s="26">
        <f t="shared" si="6"/>
        <v>3</v>
      </c>
      <c r="I54" s="26">
        <f t="shared" si="6"/>
        <v>4</v>
      </c>
      <c r="J54" s="26">
        <f t="shared" si="6"/>
        <v>2</v>
      </c>
      <c r="K54" s="6"/>
      <c r="L54" s="6"/>
      <c r="O54" s="3"/>
      <c r="P54" s="3"/>
      <c r="Q54" s="3"/>
      <c r="R54" s="3"/>
      <c r="S54" s="3"/>
      <c r="T54" s="3"/>
      <c r="AN54" s="1"/>
      <c r="AV54" s="1"/>
    </row>
    <row r="55" spans="1:48" ht="20.100000000000001" customHeight="1" thickBot="1">
      <c r="A55" s="50">
        <f t="shared" si="3"/>
        <v>54</v>
      </c>
      <c r="B55" s="22">
        <v>11</v>
      </c>
      <c r="C55" s="23">
        <f>VLOOKUP(B55,Partition!$P$2:$Q$38,2)</f>
        <v>3</v>
      </c>
      <c r="D55" s="24">
        <f>COUNTIF(INDEX(C55:INDEX($C$1:C55,IFERROR(LOOKUP(2,1/($D$1:D54=2),ROW($D$1:D54)-MIN(ROW($D$1:D54)-1)),1),),),C55)</f>
        <v>1</v>
      </c>
      <c r="E55" s="23">
        <f t="shared" si="0"/>
        <v>3</v>
      </c>
      <c r="F55" s="25">
        <f>COUNTIF(INDEX(E55:INDEX($E$1:E55,IFERROR(LOOKUP(2,1/($F$1:F54=2),ROW($F$1:F54)-MIN(ROW($F$1:F54)-1)),1),),),E55)</f>
        <v>2</v>
      </c>
      <c r="G55" s="26">
        <f t="shared" si="1"/>
        <v>2</v>
      </c>
      <c r="H55" s="26">
        <f t="shared" si="6"/>
        <v>1</v>
      </c>
      <c r="I55" s="26">
        <f t="shared" si="6"/>
        <v>3</v>
      </c>
      <c r="J55" s="26">
        <f t="shared" si="6"/>
        <v>4</v>
      </c>
      <c r="K55" s="6"/>
      <c r="L55" s="6"/>
      <c r="O55" s="3"/>
      <c r="P55" s="3"/>
      <c r="Q55" s="3"/>
      <c r="R55" s="3"/>
      <c r="S55" s="3"/>
      <c r="T55" s="3"/>
      <c r="AN55" s="1"/>
      <c r="AV55" s="1"/>
    </row>
    <row r="56" spans="1:48" ht="20.100000000000001" customHeight="1" thickBot="1">
      <c r="A56" s="50">
        <f t="shared" si="3"/>
        <v>55</v>
      </c>
      <c r="B56" s="22">
        <v>28</v>
      </c>
      <c r="C56" s="23">
        <f>VLOOKUP(B56,Partition!$P$2:$Q$38,2)</f>
        <v>4</v>
      </c>
      <c r="D56" s="24">
        <f>COUNTIF(INDEX(C56:INDEX($C$1:C56,IFERROR(LOOKUP(2,1/($D$1:D55=2),ROW($D$1:D55)-MIN(ROW($D$1:D55)-1)),1),),),C56)</f>
        <v>1</v>
      </c>
      <c r="E56" s="23">
        <f t="shared" si="0"/>
        <v>4</v>
      </c>
      <c r="F56" s="25">
        <f>COUNTIF(INDEX(E56:INDEX($E$1:E56,IFERROR(LOOKUP(2,1/($F$1:F55=2),ROW($F$1:F55)-MIN(ROW($F$1:F55)-1)),1),),),E56)</f>
        <v>1</v>
      </c>
      <c r="G56" s="26">
        <f t="shared" si="1"/>
        <v>3</v>
      </c>
      <c r="H56" s="26">
        <f t="shared" si="6"/>
        <v>2</v>
      </c>
      <c r="I56" s="26">
        <f t="shared" si="6"/>
        <v>1</v>
      </c>
      <c r="J56" s="26">
        <f t="shared" si="6"/>
        <v>4</v>
      </c>
      <c r="K56" s="6"/>
      <c r="L56" s="6"/>
      <c r="O56" s="3"/>
      <c r="P56" s="3"/>
      <c r="Q56" s="3"/>
      <c r="R56" s="3"/>
      <c r="S56" s="3"/>
      <c r="T56" s="3"/>
      <c r="AN56" s="1"/>
      <c r="AV56" s="1"/>
    </row>
    <row r="57" spans="1:48" ht="20.100000000000001" customHeight="1" thickBot="1">
      <c r="A57" s="50">
        <f t="shared" si="3"/>
        <v>56</v>
      </c>
      <c r="B57" s="22">
        <v>17</v>
      </c>
      <c r="C57" s="23">
        <f>VLOOKUP(B57,Partition!$P$2:$Q$38,2)</f>
        <v>3</v>
      </c>
      <c r="D57" s="24">
        <f>COUNTIF(INDEX(C57:INDEX($C$1:C57,IFERROR(LOOKUP(2,1/($D$1:D56=2),ROW($D$1:D56)-MIN(ROW($D$1:D56)-1)),1),),),C57)</f>
        <v>2</v>
      </c>
      <c r="E57" s="23">
        <f t="shared" si="0"/>
        <v>2</v>
      </c>
      <c r="F57" s="25">
        <f>COUNTIF(INDEX(E57:INDEX($E$1:E57,IFERROR(LOOKUP(2,1/($F$1:F56=2),ROW($F$1:F56)-MIN(ROW($F$1:F56)-1)),1),),),E57)</f>
        <v>1</v>
      </c>
      <c r="G57" s="26">
        <f t="shared" si="1"/>
        <v>4</v>
      </c>
      <c r="H57" s="26">
        <f t="shared" si="6"/>
        <v>3</v>
      </c>
      <c r="I57" s="26">
        <f t="shared" si="6"/>
        <v>2</v>
      </c>
      <c r="J57" s="26">
        <f t="shared" si="6"/>
        <v>1</v>
      </c>
      <c r="K57" s="6"/>
      <c r="L57" s="6"/>
      <c r="O57" s="3"/>
      <c r="P57" s="3"/>
      <c r="Q57" s="3"/>
      <c r="R57" s="3"/>
      <c r="S57" s="3"/>
      <c r="T57" s="3"/>
      <c r="AN57" s="1"/>
      <c r="AV57" s="1"/>
    </row>
    <row r="58" spans="1:48" ht="20.100000000000001" customHeight="1" thickBot="1">
      <c r="A58" s="50">
        <f t="shared" si="3"/>
        <v>57</v>
      </c>
      <c r="B58" s="22">
        <v>32</v>
      </c>
      <c r="C58" s="23">
        <f>VLOOKUP(B58,Partition!$P$2:$Q$38,2)</f>
        <v>2</v>
      </c>
      <c r="D58" s="24">
        <f>COUNTIF(INDEX(C58:INDEX($C$1:C58,IFERROR(LOOKUP(2,1/($D$1:D57=2),ROW($D$1:D57)-MIN(ROW($D$1:D57)-1)),1),),),C58)</f>
        <v>1</v>
      </c>
      <c r="E58" s="23">
        <f t="shared" si="0"/>
        <v>3</v>
      </c>
      <c r="F58" s="25">
        <f>COUNTIF(INDEX(E58:INDEX($E$1:E58,IFERROR(LOOKUP(2,1/($F$1:F57=2),ROW($F$1:F57)-MIN(ROW($F$1:F57)-1)),1),),),E58)</f>
        <v>2</v>
      </c>
      <c r="G58" s="26">
        <f t="shared" si="1"/>
        <v>3</v>
      </c>
      <c r="H58" s="26">
        <f t="shared" si="6"/>
        <v>4</v>
      </c>
      <c r="I58" s="26">
        <f t="shared" si="6"/>
        <v>2</v>
      </c>
      <c r="J58" s="26">
        <f t="shared" si="6"/>
        <v>1</v>
      </c>
      <c r="K58" s="6"/>
      <c r="L58" s="6"/>
      <c r="O58" s="3"/>
      <c r="P58" s="3"/>
      <c r="Q58" s="3"/>
      <c r="R58" s="3"/>
      <c r="S58" s="3"/>
      <c r="T58" s="3"/>
      <c r="AN58" s="1"/>
      <c r="AV58" s="1"/>
    </row>
    <row r="59" spans="1:48" ht="20.100000000000001" customHeight="1" thickBot="1">
      <c r="A59" s="50">
        <f t="shared" si="3"/>
        <v>58</v>
      </c>
      <c r="B59" s="22">
        <v>29</v>
      </c>
      <c r="C59" s="23">
        <f>VLOOKUP(B59,Partition!$P$2:$Q$38,2)</f>
        <v>3</v>
      </c>
      <c r="D59" s="24">
        <f>COUNTIF(INDEX(C59:INDEX($C$1:C59,IFERROR(LOOKUP(2,1/($D$1:D58=2),ROW($D$1:D58)-MIN(ROW($D$1:D58)-1)),1),),),C59)</f>
        <v>2</v>
      </c>
      <c r="E59" s="23">
        <f t="shared" si="0"/>
        <v>2</v>
      </c>
      <c r="F59" s="25">
        <f>COUNTIF(INDEX(E59:INDEX($E$1:E59,IFERROR(LOOKUP(2,1/($F$1:F58=2),ROW($F$1:F58)-MIN(ROW($F$1:F58)-1)),1),),),E59)</f>
        <v>1</v>
      </c>
      <c r="G59" s="26">
        <f t="shared" si="1"/>
        <v>2</v>
      </c>
      <c r="H59" s="26">
        <f t="shared" si="6"/>
        <v>3</v>
      </c>
      <c r="I59" s="26">
        <f t="shared" si="6"/>
        <v>4</v>
      </c>
      <c r="J59" s="26">
        <f t="shared" si="6"/>
        <v>1</v>
      </c>
      <c r="K59" s="6"/>
      <c r="L59" s="6"/>
      <c r="O59" s="3"/>
      <c r="P59" s="3"/>
      <c r="Q59" s="3"/>
      <c r="R59" s="3"/>
      <c r="S59" s="3"/>
      <c r="T59" s="3"/>
      <c r="AN59" s="1"/>
      <c r="AV59" s="1"/>
    </row>
    <row r="60" spans="1:48" ht="20.100000000000001" customHeight="1" thickBot="1">
      <c r="A60" s="50">
        <f t="shared" si="3"/>
        <v>59</v>
      </c>
      <c r="B60" s="22">
        <v>29</v>
      </c>
      <c r="C60" s="23">
        <f>VLOOKUP(B60,Partition!$P$2:$Q$38,2)</f>
        <v>3</v>
      </c>
      <c r="D60" s="24">
        <f>COUNTIF(INDEX(C60:INDEX($C$1:C60,IFERROR(LOOKUP(2,1/($D$1:D59=2),ROW($D$1:D59)-MIN(ROW($D$1:D59)-1)),1),),),C60)</f>
        <v>2</v>
      </c>
      <c r="E60" s="23">
        <f t="shared" si="0"/>
        <v>1</v>
      </c>
      <c r="F60" s="25">
        <f>COUNTIF(INDEX(E60:INDEX($E$1:E60,IFERROR(LOOKUP(2,1/($F$1:F59=2),ROW($F$1:F59)-MIN(ROW($F$1:F59)-1)),1),),),E60)</f>
        <v>1</v>
      </c>
      <c r="G60" s="26">
        <f t="shared" si="1"/>
        <v>3</v>
      </c>
      <c r="H60" s="26">
        <f t="shared" si="6"/>
        <v>2</v>
      </c>
      <c r="I60" s="26">
        <f t="shared" si="6"/>
        <v>4</v>
      </c>
      <c r="J60" s="26">
        <f t="shared" si="6"/>
        <v>1</v>
      </c>
      <c r="K60" s="6"/>
      <c r="L60" s="6"/>
      <c r="O60" s="3"/>
      <c r="P60" s="3"/>
      <c r="Q60" s="3"/>
      <c r="R60" s="3"/>
      <c r="S60" s="3"/>
      <c r="T60" s="3"/>
      <c r="AN60" s="1"/>
      <c r="AV60" s="1"/>
    </row>
    <row r="61" spans="1:48" ht="20.100000000000001" customHeight="1" thickBot="1">
      <c r="A61" s="50">
        <f t="shared" si="3"/>
        <v>60</v>
      </c>
      <c r="B61" s="22">
        <v>6</v>
      </c>
      <c r="C61" s="23">
        <f>VLOOKUP(B61,Partition!$P$2:$Q$38,2)</f>
        <v>4</v>
      </c>
      <c r="D61" s="24">
        <f>COUNTIF(INDEX(C61:INDEX($C$1:C61,IFERROR(LOOKUP(2,1/($D$1:D60=2),ROW($D$1:D60)-MIN(ROW($D$1:D60)-1)),1),),),C61)</f>
        <v>1</v>
      </c>
      <c r="E61" s="23">
        <f t="shared" si="0"/>
        <v>3</v>
      </c>
      <c r="F61" s="25">
        <f>COUNTIF(INDEX(E61:INDEX($E$1:E61,IFERROR(LOOKUP(2,1/($F$1:F60=2),ROW($F$1:F60)-MIN(ROW($F$1:F60)-1)),1),),),E61)</f>
        <v>2</v>
      </c>
      <c r="G61" s="26">
        <f t="shared" si="1"/>
        <v>3</v>
      </c>
      <c r="H61" s="26">
        <f t="shared" si="6"/>
        <v>2</v>
      </c>
      <c r="I61" s="26">
        <f t="shared" si="6"/>
        <v>4</v>
      </c>
      <c r="J61" s="26">
        <f t="shared" si="6"/>
        <v>1</v>
      </c>
      <c r="K61" s="6"/>
      <c r="L61" s="6"/>
      <c r="O61" s="3"/>
      <c r="P61" s="3"/>
      <c r="Q61" s="3"/>
      <c r="R61" s="3"/>
      <c r="S61" s="3"/>
      <c r="T61" s="3"/>
      <c r="AN61" s="1"/>
      <c r="AV61" s="1"/>
    </row>
    <row r="62" spans="1:48" ht="20.100000000000001" customHeight="1" thickBot="1">
      <c r="A62" s="50">
        <f t="shared" si="3"/>
        <v>61</v>
      </c>
      <c r="B62" s="22">
        <v>5</v>
      </c>
      <c r="C62" s="23">
        <f>VLOOKUP(B62,Partition!$P$2:$Q$38,2)</f>
        <v>1</v>
      </c>
      <c r="D62" s="24">
        <f>COUNTIF(INDEX(C62:INDEX($C$1:C62,IFERROR(LOOKUP(2,1/($D$1:D61=2),ROW($D$1:D61)-MIN(ROW($D$1:D61)-1)),1),),),C62)</f>
        <v>1</v>
      </c>
      <c r="E62" s="23">
        <f t="shared" si="0"/>
        <v>4</v>
      </c>
      <c r="F62" s="25">
        <f>COUNTIF(INDEX(E62:INDEX($E$1:E62,IFERROR(LOOKUP(2,1/($F$1:F61=2),ROW($F$1:F61)-MIN(ROW($F$1:F61)-1)),1),),),E62)</f>
        <v>1</v>
      </c>
      <c r="G62" s="26">
        <f t="shared" si="1"/>
        <v>4</v>
      </c>
      <c r="H62" s="26">
        <f t="shared" si="6"/>
        <v>3</v>
      </c>
      <c r="I62" s="26">
        <f t="shared" si="6"/>
        <v>2</v>
      </c>
      <c r="J62" s="26">
        <f t="shared" si="6"/>
        <v>1</v>
      </c>
      <c r="K62" s="6"/>
      <c r="L62" s="6"/>
      <c r="O62" s="3"/>
      <c r="P62" s="3"/>
      <c r="Q62" s="3"/>
      <c r="R62" s="3"/>
      <c r="S62" s="3"/>
      <c r="T62" s="3"/>
      <c r="AN62" s="1"/>
      <c r="AV62" s="1"/>
    </row>
    <row r="63" spans="1:48" ht="20.100000000000001" customHeight="1" thickBot="1">
      <c r="A63" s="50">
        <f t="shared" si="3"/>
        <v>62</v>
      </c>
      <c r="B63" s="22">
        <v>21</v>
      </c>
      <c r="C63" s="23">
        <f>VLOOKUP(B63,Partition!$P$2:$Q$38,2)</f>
        <v>1</v>
      </c>
      <c r="D63" s="24">
        <f>COUNTIF(INDEX(C63:INDEX($C$1:C63,IFERROR(LOOKUP(2,1/($D$1:D62=2),ROW($D$1:D62)-MIN(ROW($D$1:D62)-1)),1),),),C63)</f>
        <v>2</v>
      </c>
      <c r="E63" s="23">
        <f t="shared" si="0"/>
        <v>1</v>
      </c>
      <c r="F63" s="25">
        <f>COUNTIF(INDEX(E63:INDEX($E$1:E63,IFERROR(LOOKUP(2,1/($F$1:F62=2),ROW($F$1:F62)-MIN(ROW($F$1:F62)-1)),1),),),E63)</f>
        <v>1</v>
      </c>
      <c r="G63" s="26">
        <f t="shared" si="1"/>
        <v>1</v>
      </c>
      <c r="H63" s="26">
        <f t="shared" si="6"/>
        <v>4</v>
      </c>
      <c r="I63" s="26">
        <f t="shared" si="6"/>
        <v>3</v>
      </c>
      <c r="J63" s="26">
        <f t="shared" si="6"/>
        <v>2</v>
      </c>
      <c r="K63" s="6"/>
      <c r="L63" s="6"/>
      <c r="O63" s="3"/>
      <c r="P63" s="3"/>
      <c r="Q63" s="3"/>
      <c r="R63" s="3"/>
      <c r="S63" s="3"/>
      <c r="T63" s="3"/>
      <c r="AN63" s="1"/>
      <c r="AV63" s="1"/>
    </row>
    <row r="64" spans="1:48" ht="20.100000000000001" customHeight="1" thickBot="1">
      <c r="A64" s="50">
        <f t="shared" si="3"/>
        <v>63</v>
      </c>
      <c r="B64" s="22">
        <v>28</v>
      </c>
      <c r="C64" s="23">
        <f>VLOOKUP(B64,Partition!$P$2:$Q$38,2)</f>
        <v>4</v>
      </c>
      <c r="D64" s="24">
        <f>COUNTIF(INDEX(C64:INDEX($C$1:C64,IFERROR(LOOKUP(2,1/($D$1:D63=2),ROW($D$1:D63)-MIN(ROW($D$1:D63)-1)),1),),),C64)</f>
        <v>1</v>
      </c>
      <c r="E64" s="23">
        <f t="shared" si="0"/>
        <v>2</v>
      </c>
      <c r="F64" s="25">
        <f>COUNTIF(INDEX(E64:INDEX($E$1:E64,IFERROR(LOOKUP(2,1/($F$1:F63=2),ROW($F$1:F63)-MIN(ROW($F$1:F63)-1)),1),),),E64)</f>
        <v>1</v>
      </c>
      <c r="G64" s="26">
        <f t="shared" si="1"/>
        <v>1</v>
      </c>
      <c r="H64" s="26">
        <f t="shared" si="6"/>
        <v>4</v>
      </c>
      <c r="I64" s="26">
        <f t="shared" si="6"/>
        <v>3</v>
      </c>
      <c r="J64" s="26">
        <f t="shared" si="6"/>
        <v>2</v>
      </c>
      <c r="K64" s="6"/>
      <c r="L64" s="6"/>
      <c r="O64" s="3"/>
      <c r="P64" s="3"/>
      <c r="Q64" s="3"/>
      <c r="R64" s="3"/>
      <c r="S64" s="3"/>
      <c r="T64" s="3"/>
      <c r="AN64" s="1"/>
      <c r="AV64" s="1"/>
    </row>
    <row r="65" spans="1:48" ht="20.100000000000001" customHeight="1" thickBot="1">
      <c r="A65" s="50">
        <f t="shared" si="3"/>
        <v>64</v>
      </c>
      <c r="B65" s="22">
        <v>14</v>
      </c>
      <c r="C65" s="23">
        <f>VLOOKUP(B65,Partition!$P$2:$Q$38,2)</f>
        <v>2</v>
      </c>
      <c r="D65" s="24">
        <f>COUNTIF(INDEX(C65:INDEX($C$1:C65,IFERROR(LOOKUP(2,1/($D$1:D64=2),ROW($D$1:D64)-MIN(ROW($D$1:D64)-1)),1),),),C65)</f>
        <v>1</v>
      </c>
      <c r="E65" s="23">
        <f t="shared" si="0"/>
        <v>4</v>
      </c>
      <c r="F65" s="25">
        <f>COUNTIF(INDEX(E65:INDEX($E$1:E65,IFERROR(LOOKUP(2,1/($F$1:F64=2),ROW($F$1:F64)-MIN(ROW($F$1:F64)-1)),1),),),E65)</f>
        <v>2</v>
      </c>
      <c r="G65" s="26">
        <f t="shared" si="1"/>
        <v>4</v>
      </c>
      <c r="H65" s="26">
        <f t="shared" si="6"/>
        <v>1</v>
      </c>
      <c r="I65" s="26">
        <f t="shared" si="6"/>
        <v>3</v>
      </c>
      <c r="J65" s="26">
        <f t="shared" si="6"/>
        <v>2</v>
      </c>
      <c r="K65" s="6"/>
      <c r="L65" s="6"/>
      <c r="O65" s="3"/>
      <c r="P65" s="3"/>
      <c r="Q65" s="3"/>
      <c r="R65" s="3"/>
      <c r="S65" s="3"/>
      <c r="T65" s="3"/>
      <c r="AN65" s="1"/>
      <c r="AV65" s="1"/>
    </row>
    <row r="66" spans="1:48" ht="20.100000000000001" customHeight="1" thickBot="1">
      <c r="A66" s="50">
        <f t="shared" si="3"/>
        <v>65</v>
      </c>
      <c r="B66" s="22">
        <v>22</v>
      </c>
      <c r="C66" s="23">
        <f>VLOOKUP(B66,Partition!$P$2:$Q$38,2)</f>
        <v>4</v>
      </c>
      <c r="D66" s="24">
        <f>COUNTIF(INDEX(C66:INDEX($C$1:C66,IFERROR(LOOKUP(2,1/($D$1:D65=2),ROW($D$1:D65)-MIN(ROW($D$1:D65)-1)),1),),),C66)</f>
        <v>2</v>
      </c>
      <c r="E66" s="23">
        <f t="shared" si="0"/>
        <v>2</v>
      </c>
      <c r="F66" s="25">
        <f>COUNTIF(INDEX(E66:INDEX($E$1:E66,IFERROR(LOOKUP(2,1/($F$1:F65=2),ROW($F$1:F65)-MIN(ROW($F$1:F65)-1)),1),),),E66)</f>
        <v>1</v>
      </c>
      <c r="G66" s="26">
        <f t="shared" si="1"/>
        <v>2</v>
      </c>
      <c r="H66" s="26">
        <f t="shared" si="6"/>
        <v>4</v>
      </c>
      <c r="I66" s="26">
        <f t="shared" si="6"/>
        <v>1</v>
      </c>
      <c r="J66" s="26">
        <f t="shared" si="6"/>
        <v>3</v>
      </c>
      <c r="K66" s="6"/>
      <c r="L66" s="6"/>
      <c r="O66" s="3"/>
      <c r="P66" s="3"/>
      <c r="Q66" s="3"/>
      <c r="R66" s="3"/>
      <c r="S66" s="3"/>
      <c r="T66" s="3"/>
      <c r="AN66" s="1"/>
      <c r="AV66" s="1"/>
    </row>
    <row r="67" spans="1:48" ht="20.100000000000001" customHeight="1" thickBot="1">
      <c r="A67" s="50">
        <f t="shared" si="3"/>
        <v>66</v>
      </c>
      <c r="B67" s="22">
        <v>11</v>
      </c>
      <c r="C67" s="23">
        <f>VLOOKUP(B67,Partition!$P$2:$Q$38,2)</f>
        <v>3</v>
      </c>
      <c r="D67" s="24">
        <f>COUNTIF(INDEX(C67:INDEX($C$1:C67,IFERROR(LOOKUP(2,1/($D$1:D66=2),ROW($D$1:D66)-MIN(ROW($D$1:D66)-1)),1),),),C67)</f>
        <v>1</v>
      </c>
      <c r="E67" s="23">
        <f t="shared" ref="E67:E130" si="7">IF(C67=G67,1,IF(C67=H67,2,IF(C67=I67,3,IF(C67=J67,4,""))))</f>
        <v>4</v>
      </c>
      <c r="F67" s="25">
        <f>COUNTIF(INDEX(E67:INDEX($E$1:E67,IFERROR(LOOKUP(2,1/($F$1:F66=2),ROW($F$1:F66)-MIN(ROW($F$1:F66)-1)),1),),),E67)</f>
        <v>2</v>
      </c>
      <c r="G67" s="26">
        <f t="shared" ref="G67:G130" si="8">IF(C66&lt;&gt;0,C66,G66)</f>
        <v>4</v>
      </c>
      <c r="H67" s="26">
        <f t="shared" ref="H67:J82" si="9">IF(AND(G66&lt;&gt;$G67,G66&lt;&gt;G67,G66&lt;&gt;0),G66,H66)</f>
        <v>2</v>
      </c>
      <c r="I67" s="26">
        <f t="shared" si="9"/>
        <v>1</v>
      </c>
      <c r="J67" s="26">
        <f t="shared" si="9"/>
        <v>3</v>
      </c>
      <c r="K67" s="6"/>
      <c r="L67" s="6"/>
      <c r="O67" s="3"/>
      <c r="P67" s="3"/>
      <c r="Q67" s="3"/>
      <c r="R67" s="3"/>
      <c r="S67" s="3"/>
      <c r="T67" s="3"/>
      <c r="AN67" s="1"/>
      <c r="AV67" s="1"/>
    </row>
    <row r="68" spans="1:48" ht="20.100000000000001" customHeight="1" thickBot="1">
      <c r="A68" s="50">
        <f t="shared" ref="A68:A131" si="10">1+A67</f>
        <v>67</v>
      </c>
      <c r="B68" s="22">
        <v>19</v>
      </c>
      <c r="C68" s="23">
        <f>VLOOKUP(B68,Partition!$P$2:$Q$38,2)</f>
        <v>1</v>
      </c>
      <c r="D68" s="24">
        <f>COUNTIF(INDEX(C68:INDEX($C$1:C68,IFERROR(LOOKUP(2,1/($D$1:D67=2),ROW($D$1:D67)-MIN(ROW($D$1:D67)-1)),1),),),C68)</f>
        <v>1</v>
      </c>
      <c r="E68" s="23">
        <f t="shared" si="7"/>
        <v>4</v>
      </c>
      <c r="F68" s="25">
        <f>COUNTIF(INDEX(E68:INDEX($E$1:E68,IFERROR(LOOKUP(2,1/($F$1:F67=2),ROW($F$1:F67)-MIN(ROW($F$1:F67)-1)),1),),),E68)</f>
        <v>2</v>
      </c>
      <c r="G68" s="26">
        <f t="shared" si="8"/>
        <v>3</v>
      </c>
      <c r="H68" s="26">
        <f t="shared" si="9"/>
        <v>4</v>
      </c>
      <c r="I68" s="26">
        <f t="shared" si="9"/>
        <v>2</v>
      </c>
      <c r="J68" s="26">
        <f t="shared" si="9"/>
        <v>1</v>
      </c>
      <c r="K68" s="6"/>
      <c r="L68" s="6"/>
      <c r="O68" s="3"/>
      <c r="P68" s="3"/>
      <c r="Q68" s="3"/>
      <c r="R68" s="3"/>
      <c r="S68" s="3"/>
      <c r="T68" s="3"/>
      <c r="AN68" s="1"/>
      <c r="AV68" s="1"/>
    </row>
    <row r="69" spans="1:48" ht="20.100000000000001" customHeight="1" thickBot="1">
      <c r="A69" s="50">
        <f t="shared" si="10"/>
        <v>68</v>
      </c>
      <c r="B69" s="22">
        <v>32</v>
      </c>
      <c r="C69" s="23">
        <f>VLOOKUP(B69,Partition!$P$2:$Q$38,2)</f>
        <v>2</v>
      </c>
      <c r="D69" s="24">
        <f>COUNTIF(INDEX(C69:INDEX($C$1:C69,IFERROR(LOOKUP(2,1/($D$1:D68=2),ROW($D$1:D68)-MIN(ROW($D$1:D68)-1)),1),),),C69)</f>
        <v>1</v>
      </c>
      <c r="E69" s="23">
        <f t="shared" si="7"/>
        <v>4</v>
      </c>
      <c r="F69" s="25">
        <f>COUNTIF(INDEX(E69:INDEX($E$1:E69,IFERROR(LOOKUP(2,1/($F$1:F68=2),ROW($F$1:F68)-MIN(ROW($F$1:F68)-1)),1),),),E69)</f>
        <v>2</v>
      </c>
      <c r="G69" s="26">
        <f t="shared" si="8"/>
        <v>1</v>
      </c>
      <c r="H69" s="26">
        <f t="shared" si="9"/>
        <v>3</v>
      </c>
      <c r="I69" s="26">
        <f t="shared" si="9"/>
        <v>4</v>
      </c>
      <c r="J69" s="26">
        <f t="shared" si="9"/>
        <v>2</v>
      </c>
      <c r="K69" s="6"/>
      <c r="L69" s="6"/>
      <c r="O69" s="3"/>
      <c r="P69" s="3"/>
      <c r="Q69" s="3"/>
      <c r="R69" s="3"/>
      <c r="S69" s="3"/>
      <c r="T69" s="3"/>
      <c r="AN69" s="1"/>
      <c r="AV69" s="1"/>
    </row>
    <row r="70" spans="1:48" ht="20.100000000000001" customHeight="1" thickBot="1">
      <c r="A70" s="50">
        <f t="shared" si="10"/>
        <v>69</v>
      </c>
      <c r="B70" s="22">
        <v>32</v>
      </c>
      <c r="C70" s="23">
        <f>VLOOKUP(B70,Partition!$P$2:$Q$38,2)</f>
        <v>2</v>
      </c>
      <c r="D70" s="24">
        <f>COUNTIF(INDEX(C70:INDEX($C$1:C70,IFERROR(LOOKUP(2,1/($D$1:D69=2),ROW($D$1:D69)-MIN(ROW($D$1:D69)-1)),1),),),C70)</f>
        <v>2</v>
      </c>
      <c r="E70" s="23">
        <f t="shared" si="7"/>
        <v>1</v>
      </c>
      <c r="F70" s="25">
        <f>COUNTIF(INDEX(E70:INDEX($E$1:E70,IFERROR(LOOKUP(2,1/($F$1:F69=2),ROW($F$1:F69)-MIN(ROW($F$1:F69)-1)),1),),),E70)</f>
        <v>1</v>
      </c>
      <c r="G70" s="26">
        <f t="shared" si="8"/>
        <v>2</v>
      </c>
      <c r="H70" s="26">
        <f t="shared" si="9"/>
        <v>1</v>
      </c>
      <c r="I70" s="26">
        <f t="shared" si="9"/>
        <v>3</v>
      </c>
      <c r="J70" s="26">
        <f t="shared" si="9"/>
        <v>4</v>
      </c>
      <c r="K70" s="6"/>
      <c r="L70" s="6"/>
      <c r="O70" s="3"/>
      <c r="P70" s="3"/>
      <c r="Q70" s="3"/>
      <c r="R70" s="3"/>
      <c r="S70" s="3"/>
      <c r="T70" s="3"/>
      <c r="AN70" s="1"/>
      <c r="AV70" s="1"/>
    </row>
    <row r="71" spans="1:48" ht="20.100000000000001" customHeight="1" thickBot="1">
      <c r="A71" s="50">
        <f t="shared" si="10"/>
        <v>70</v>
      </c>
      <c r="B71" s="22">
        <v>34</v>
      </c>
      <c r="C71" s="23">
        <f>VLOOKUP(B71,Partition!$P$2:$Q$38,2)</f>
        <v>2</v>
      </c>
      <c r="D71" s="24">
        <f>COUNTIF(INDEX(C71:INDEX($C$1:C71,IFERROR(LOOKUP(2,1/($D$1:D70=2),ROW($D$1:D70)-MIN(ROW($D$1:D70)-1)),1),),),C71)</f>
        <v>2</v>
      </c>
      <c r="E71" s="23">
        <f t="shared" si="7"/>
        <v>1</v>
      </c>
      <c r="F71" s="25">
        <f>COUNTIF(INDEX(E71:INDEX($E$1:E71,IFERROR(LOOKUP(2,1/($F$1:F70=2),ROW($F$1:F70)-MIN(ROW($F$1:F70)-1)),1),),),E71)</f>
        <v>2</v>
      </c>
      <c r="G71" s="26">
        <f t="shared" si="8"/>
        <v>2</v>
      </c>
      <c r="H71" s="26">
        <f t="shared" si="9"/>
        <v>1</v>
      </c>
      <c r="I71" s="26">
        <f t="shared" si="9"/>
        <v>3</v>
      </c>
      <c r="J71" s="26">
        <f t="shared" si="9"/>
        <v>4</v>
      </c>
      <c r="K71" s="6"/>
      <c r="L71" s="6"/>
      <c r="O71" s="3"/>
      <c r="P71" s="3"/>
      <c r="Q71" s="3"/>
      <c r="R71" s="3"/>
      <c r="S71" s="3"/>
      <c r="T71" s="3"/>
      <c r="AN71" s="1"/>
      <c r="AV71" s="1"/>
    </row>
    <row r="72" spans="1:48" ht="20.100000000000001" customHeight="1" thickBot="1">
      <c r="A72" s="50">
        <f t="shared" si="10"/>
        <v>71</v>
      </c>
      <c r="B72" s="22">
        <v>14</v>
      </c>
      <c r="C72" s="23">
        <f>VLOOKUP(B72,Partition!$P$2:$Q$38,2)</f>
        <v>2</v>
      </c>
      <c r="D72" s="24">
        <f>COUNTIF(INDEX(C72:INDEX($C$1:C72,IFERROR(LOOKUP(2,1/($D$1:D71=2),ROW($D$1:D71)-MIN(ROW($D$1:D71)-1)),1),),),C72)</f>
        <v>2</v>
      </c>
      <c r="E72" s="23">
        <f t="shared" si="7"/>
        <v>1</v>
      </c>
      <c r="F72" s="25">
        <f>COUNTIF(INDEX(E72:INDEX($E$1:E72,IFERROR(LOOKUP(2,1/($F$1:F71=2),ROW($F$1:F71)-MIN(ROW($F$1:F71)-1)),1),),),E72)</f>
        <v>2</v>
      </c>
      <c r="G72" s="26">
        <f t="shared" si="8"/>
        <v>2</v>
      </c>
      <c r="H72" s="26">
        <f t="shared" si="9"/>
        <v>1</v>
      </c>
      <c r="I72" s="26">
        <f t="shared" si="9"/>
        <v>3</v>
      </c>
      <c r="J72" s="26">
        <f t="shared" si="9"/>
        <v>4</v>
      </c>
      <c r="K72" s="6"/>
      <c r="L72" s="6"/>
      <c r="O72" s="3"/>
      <c r="P72" s="3"/>
      <c r="Q72" s="3"/>
      <c r="R72" s="3"/>
      <c r="S72" s="3"/>
      <c r="T72" s="3"/>
      <c r="AN72" s="1"/>
      <c r="AV72" s="1"/>
    </row>
    <row r="73" spans="1:48" ht="20.100000000000001" customHeight="1" thickBot="1">
      <c r="A73" s="50">
        <f t="shared" si="10"/>
        <v>72</v>
      </c>
      <c r="B73" s="22">
        <v>28</v>
      </c>
      <c r="C73" s="23">
        <f>VLOOKUP(B73,Partition!$P$2:$Q$38,2)</f>
        <v>4</v>
      </c>
      <c r="D73" s="24">
        <f>COUNTIF(INDEX(C73:INDEX($C$1:C73,IFERROR(LOOKUP(2,1/($D$1:D72=2),ROW($D$1:D72)-MIN(ROW($D$1:D72)-1)),1),),),C73)</f>
        <v>1</v>
      </c>
      <c r="E73" s="23">
        <f t="shared" si="7"/>
        <v>4</v>
      </c>
      <c r="F73" s="25">
        <f>COUNTIF(INDEX(E73:INDEX($E$1:E73,IFERROR(LOOKUP(2,1/($F$1:F72=2),ROW($F$1:F72)-MIN(ROW($F$1:F72)-1)),1),),),E73)</f>
        <v>1</v>
      </c>
      <c r="G73" s="26">
        <f t="shared" si="8"/>
        <v>2</v>
      </c>
      <c r="H73" s="26">
        <f t="shared" si="9"/>
        <v>1</v>
      </c>
      <c r="I73" s="26">
        <f t="shared" si="9"/>
        <v>3</v>
      </c>
      <c r="J73" s="26">
        <f t="shared" si="9"/>
        <v>4</v>
      </c>
      <c r="K73" s="6"/>
      <c r="L73" s="6"/>
      <c r="O73" s="3"/>
      <c r="P73" s="3"/>
      <c r="Q73" s="3"/>
      <c r="R73" s="3"/>
      <c r="S73" s="3"/>
      <c r="T73" s="3"/>
      <c r="AN73" s="1"/>
      <c r="AV73" s="1"/>
    </row>
    <row r="74" spans="1:48" ht="20.100000000000001" customHeight="1" thickBot="1">
      <c r="A74" s="50">
        <f t="shared" si="10"/>
        <v>73</v>
      </c>
      <c r="B74" s="22">
        <v>9</v>
      </c>
      <c r="C74" s="23">
        <f>VLOOKUP(B74,Partition!$P$2:$Q$38,2)</f>
        <v>1</v>
      </c>
      <c r="D74" s="24">
        <f>COUNTIF(INDEX(C74:INDEX($C$1:C74,IFERROR(LOOKUP(2,1/($D$1:D73=2),ROW($D$1:D73)-MIN(ROW($D$1:D73)-1)),1),),),C74)</f>
        <v>1</v>
      </c>
      <c r="E74" s="23">
        <f t="shared" si="7"/>
        <v>3</v>
      </c>
      <c r="F74" s="25">
        <f>COUNTIF(INDEX(E74:INDEX($E$1:E74,IFERROR(LOOKUP(2,1/($F$1:F73=2),ROW($F$1:F73)-MIN(ROW($F$1:F73)-1)),1),),),E74)</f>
        <v>1</v>
      </c>
      <c r="G74" s="26">
        <f t="shared" si="8"/>
        <v>4</v>
      </c>
      <c r="H74" s="26">
        <f t="shared" si="9"/>
        <v>2</v>
      </c>
      <c r="I74" s="26">
        <f t="shared" si="9"/>
        <v>1</v>
      </c>
      <c r="J74" s="26">
        <f t="shared" si="9"/>
        <v>3</v>
      </c>
      <c r="K74" s="6"/>
      <c r="L74" s="6"/>
      <c r="O74" s="3"/>
      <c r="P74" s="3"/>
      <c r="Q74" s="3"/>
      <c r="R74" s="3"/>
      <c r="S74" s="3"/>
      <c r="T74" s="3"/>
      <c r="AN74" s="1"/>
      <c r="AV74" s="1"/>
    </row>
    <row r="75" spans="1:48" ht="20.100000000000001" customHeight="1" thickBot="1">
      <c r="A75" s="50">
        <f t="shared" si="10"/>
        <v>74</v>
      </c>
      <c r="B75" s="22">
        <v>14</v>
      </c>
      <c r="C75" s="23">
        <f>VLOOKUP(B75,Partition!$P$2:$Q$38,2)</f>
        <v>2</v>
      </c>
      <c r="D75" s="24">
        <f>COUNTIF(INDEX(C75:INDEX($C$1:C75,IFERROR(LOOKUP(2,1/($D$1:D74=2),ROW($D$1:D74)-MIN(ROW($D$1:D74)-1)),1),),),C75)</f>
        <v>2</v>
      </c>
      <c r="E75" s="23">
        <f t="shared" si="7"/>
        <v>3</v>
      </c>
      <c r="F75" s="25">
        <f>COUNTIF(INDEX(E75:INDEX($E$1:E75,IFERROR(LOOKUP(2,1/($F$1:F74=2),ROW($F$1:F74)-MIN(ROW($F$1:F74)-1)),1),),),E75)</f>
        <v>2</v>
      </c>
      <c r="G75" s="26">
        <f t="shared" si="8"/>
        <v>1</v>
      </c>
      <c r="H75" s="26">
        <f t="shared" si="9"/>
        <v>4</v>
      </c>
      <c r="I75" s="26">
        <f t="shared" si="9"/>
        <v>2</v>
      </c>
      <c r="J75" s="26">
        <f t="shared" si="9"/>
        <v>3</v>
      </c>
      <c r="K75" s="6"/>
      <c r="L75" s="6"/>
      <c r="O75" s="3"/>
      <c r="P75" s="3"/>
      <c r="Q75" s="3"/>
      <c r="R75" s="3"/>
      <c r="S75" s="3"/>
      <c r="T75" s="3"/>
      <c r="AN75" s="1"/>
      <c r="AV75" s="1"/>
    </row>
    <row r="76" spans="1:48" ht="20.100000000000001" customHeight="1" thickBot="1">
      <c r="A76" s="50">
        <f t="shared" si="10"/>
        <v>75</v>
      </c>
      <c r="B76" s="22">
        <v>25</v>
      </c>
      <c r="C76" s="23">
        <f>VLOOKUP(B76,Partition!$P$2:$Q$38,2)</f>
        <v>1</v>
      </c>
      <c r="D76" s="24">
        <f>COUNTIF(INDEX(C76:INDEX($C$1:C76,IFERROR(LOOKUP(2,1/($D$1:D75=2),ROW($D$1:D75)-MIN(ROW($D$1:D75)-1)),1),),),C76)</f>
        <v>1</v>
      </c>
      <c r="E76" s="23">
        <f t="shared" si="7"/>
        <v>2</v>
      </c>
      <c r="F76" s="25">
        <f>COUNTIF(INDEX(E76:INDEX($E$1:E76,IFERROR(LOOKUP(2,1/($F$1:F75=2),ROW($F$1:F75)-MIN(ROW($F$1:F75)-1)),1),),),E76)</f>
        <v>1</v>
      </c>
      <c r="G76" s="26">
        <f t="shared" si="8"/>
        <v>2</v>
      </c>
      <c r="H76" s="26">
        <f t="shared" si="9"/>
        <v>1</v>
      </c>
      <c r="I76" s="26">
        <f t="shared" si="9"/>
        <v>4</v>
      </c>
      <c r="J76" s="26">
        <f t="shared" si="9"/>
        <v>3</v>
      </c>
      <c r="K76" s="6"/>
      <c r="L76" s="6"/>
      <c r="O76" s="3"/>
      <c r="P76" s="3"/>
      <c r="Q76" s="3"/>
      <c r="R76" s="3"/>
      <c r="S76" s="3"/>
      <c r="T76" s="3"/>
      <c r="AN76" s="1"/>
      <c r="AV76" s="1"/>
    </row>
    <row r="77" spans="1:48" ht="20.100000000000001" customHeight="1" thickBot="1">
      <c r="A77" s="50">
        <f t="shared" si="10"/>
        <v>76</v>
      </c>
      <c r="B77" s="22">
        <v>14</v>
      </c>
      <c r="C77" s="23">
        <f>VLOOKUP(B77,Partition!$P$2:$Q$38,2)</f>
        <v>2</v>
      </c>
      <c r="D77" s="24">
        <f>COUNTIF(INDEX(C77:INDEX($C$1:C77,IFERROR(LOOKUP(2,1/($D$1:D76=2),ROW($D$1:D76)-MIN(ROW($D$1:D76)-1)),1),),),C77)</f>
        <v>2</v>
      </c>
      <c r="E77" s="23">
        <f t="shared" si="7"/>
        <v>2</v>
      </c>
      <c r="F77" s="25">
        <f>COUNTIF(INDEX(E77:INDEX($E$1:E77,IFERROR(LOOKUP(2,1/($F$1:F76=2),ROW($F$1:F76)-MIN(ROW($F$1:F76)-1)),1),),),E77)</f>
        <v>2</v>
      </c>
      <c r="G77" s="26">
        <f t="shared" si="8"/>
        <v>1</v>
      </c>
      <c r="H77" s="26">
        <f t="shared" si="9"/>
        <v>2</v>
      </c>
      <c r="I77" s="26">
        <f t="shared" si="9"/>
        <v>4</v>
      </c>
      <c r="J77" s="26">
        <f t="shared" si="9"/>
        <v>3</v>
      </c>
      <c r="K77" s="6"/>
      <c r="L77" s="6"/>
      <c r="O77" s="3"/>
      <c r="P77" s="3"/>
      <c r="Q77" s="3"/>
      <c r="R77" s="3"/>
      <c r="S77" s="3"/>
      <c r="T77" s="3"/>
      <c r="AN77" s="1"/>
      <c r="AV77" s="1"/>
    </row>
    <row r="78" spans="1:48" ht="20.100000000000001" customHeight="1" thickBot="1">
      <c r="A78" s="50">
        <f t="shared" si="10"/>
        <v>77</v>
      </c>
      <c r="B78" s="22">
        <v>2</v>
      </c>
      <c r="C78" s="23">
        <f>VLOOKUP(B78,Partition!$P$2:$Q$38,2)</f>
        <v>4</v>
      </c>
      <c r="D78" s="24">
        <f>COUNTIF(INDEX(C78:INDEX($C$1:C78,IFERROR(LOOKUP(2,1/($D$1:D77=2),ROW($D$1:D77)-MIN(ROW($D$1:D77)-1)),1),),),C78)</f>
        <v>1</v>
      </c>
      <c r="E78" s="23">
        <f t="shared" si="7"/>
        <v>3</v>
      </c>
      <c r="F78" s="25">
        <f>COUNTIF(INDEX(E78:INDEX($E$1:E78,IFERROR(LOOKUP(2,1/($F$1:F77=2),ROW($F$1:F77)-MIN(ROW($F$1:F77)-1)),1),),),E78)</f>
        <v>1</v>
      </c>
      <c r="G78" s="26">
        <f t="shared" si="8"/>
        <v>2</v>
      </c>
      <c r="H78" s="26">
        <f t="shared" si="9"/>
        <v>1</v>
      </c>
      <c r="I78" s="26">
        <f t="shared" si="9"/>
        <v>4</v>
      </c>
      <c r="J78" s="26">
        <f t="shared" si="9"/>
        <v>3</v>
      </c>
      <c r="K78" s="6"/>
      <c r="L78" s="6"/>
      <c r="O78" s="3"/>
      <c r="P78" s="3"/>
      <c r="Q78" s="3"/>
      <c r="R78" s="3"/>
      <c r="S78" s="3"/>
      <c r="T78" s="3"/>
      <c r="AN78" s="1"/>
      <c r="AV78" s="1"/>
    </row>
    <row r="79" spans="1:48" ht="20.100000000000001" customHeight="1" thickBot="1">
      <c r="A79" s="50">
        <f t="shared" si="10"/>
        <v>78</v>
      </c>
      <c r="B79" s="22">
        <v>16</v>
      </c>
      <c r="C79" s="23">
        <f>VLOOKUP(B79,Partition!$P$2:$Q$38,2)</f>
        <v>2</v>
      </c>
      <c r="D79" s="24">
        <f>COUNTIF(INDEX(C79:INDEX($C$1:C79,IFERROR(LOOKUP(2,1/($D$1:D78=2),ROW($D$1:D78)-MIN(ROW($D$1:D78)-1)),1),),),C79)</f>
        <v>2</v>
      </c>
      <c r="E79" s="23">
        <f t="shared" si="7"/>
        <v>2</v>
      </c>
      <c r="F79" s="25">
        <f>COUNTIF(INDEX(E79:INDEX($E$1:E79,IFERROR(LOOKUP(2,1/($F$1:F78=2),ROW($F$1:F78)-MIN(ROW($F$1:F78)-1)),1),),),E79)</f>
        <v>2</v>
      </c>
      <c r="G79" s="26">
        <f t="shared" si="8"/>
        <v>4</v>
      </c>
      <c r="H79" s="26">
        <f t="shared" si="9"/>
        <v>2</v>
      </c>
      <c r="I79" s="26">
        <f t="shared" si="9"/>
        <v>1</v>
      </c>
      <c r="J79" s="26">
        <f t="shared" si="9"/>
        <v>3</v>
      </c>
      <c r="K79" s="6"/>
      <c r="L79" s="6"/>
      <c r="O79" s="3"/>
      <c r="P79" s="3"/>
      <c r="Q79" s="3"/>
      <c r="R79" s="3"/>
      <c r="S79" s="3"/>
      <c r="T79" s="3"/>
      <c r="AN79" s="1"/>
      <c r="AV79" s="1"/>
    </row>
    <row r="80" spans="1:48" ht="20.100000000000001" customHeight="1" thickBot="1">
      <c r="A80" s="50">
        <f t="shared" si="10"/>
        <v>79</v>
      </c>
      <c r="B80" s="22">
        <v>20</v>
      </c>
      <c r="C80" s="23">
        <f>VLOOKUP(B80,Partition!$P$2:$Q$38,2)</f>
        <v>4</v>
      </c>
      <c r="D80" s="24">
        <f>COUNTIF(INDEX(C80:INDEX($C$1:C80,IFERROR(LOOKUP(2,1/($D$1:D79=2),ROW($D$1:D79)-MIN(ROW($D$1:D79)-1)),1),),),C80)</f>
        <v>1</v>
      </c>
      <c r="E80" s="23">
        <f t="shared" si="7"/>
        <v>2</v>
      </c>
      <c r="F80" s="25">
        <f>COUNTIF(INDEX(E80:INDEX($E$1:E80,IFERROR(LOOKUP(2,1/($F$1:F79=2),ROW($F$1:F79)-MIN(ROW($F$1:F79)-1)),1),),),E80)</f>
        <v>2</v>
      </c>
      <c r="G80" s="26">
        <f t="shared" si="8"/>
        <v>2</v>
      </c>
      <c r="H80" s="26">
        <f t="shared" si="9"/>
        <v>4</v>
      </c>
      <c r="I80" s="26">
        <f t="shared" si="9"/>
        <v>1</v>
      </c>
      <c r="J80" s="26">
        <f t="shared" si="9"/>
        <v>3</v>
      </c>
      <c r="K80" s="6"/>
      <c r="L80" s="6"/>
      <c r="O80" s="3"/>
      <c r="P80" s="3"/>
      <c r="Q80" s="3"/>
      <c r="R80" s="3"/>
      <c r="S80" s="3"/>
      <c r="T80" s="3"/>
      <c r="AN80" s="1"/>
      <c r="AV80" s="1"/>
    </row>
    <row r="81" spans="1:48" ht="20.100000000000001" customHeight="1" thickBot="1">
      <c r="A81" s="50">
        <f t="shared" si="10"/>
        <v>80</v>
      </c>
      <c r="B81" s="22">
        <v>29</v>
      </c>
      <c r="C81" s="23">
        <f>VLOOKUP(B81,Partition!$P$2:$Q$38,2)</f>
        <v>3</v>
      </c>
      <c r="D81" s="24">
        <f>COUNTIF(INDEX(C81:INDEX($C$1:C81,IFERROR(LOOKUP(2,1/($D$1:D80=2),ROW($D$1:D80)-MIN(ROW($D$1:D80)-1)),1),),),C81)</f>
        <v>1</v>
      </c>
      <c r="E81" s="23">
        <f t="shared" si="7"/>
        <v>4</v>
      </c>
      <c r="F81" s="25">
        <f>COUNTIF(INDEX(E81:INDEX($E$1:E81,IFERROR(LOOKUP(2,1/($F$1:F80=2),ROW($F$1:F80)-MIN(ROW($F$1:F80)-1)),1),),),E81)</f>
        <v>1</v>
      </c>
      <c r="G81" s="26">
        <f t="shared" si="8"/>
        <v>4</v>
      </c>
      <c r="H81" s="26">
        <f t="shared" si="9"/>
        <v>2</v>
      </c>
      <c r="I81" s="26">
        <f t="shared" si="9"/>
        <v>1</v>
      </c>
      <c r="J81" s="26">
        <f t="shared" si="9"/>
        <v>3</v>
      </c>
      <c r="K81" s="6"/>
      <c r="L81" s="6"/>
      <c r="O81" s="3"/>
      <c r="P81" s="3"/>
      <c r="Q81" s="3"/>
      <c r="R81" s="3"/>
      <c r="S81" s="3"/>
      <c r="T81" s="3"/>
      <c r="AN81" s="1"/>
      <c r="AV81" s="1"/>
    </row>
    <row r="82" spans="1:48" ht="20.100000000000001" customHeight="1" thickBot="1">
      <c r="A82" s="50">
        <f t="shared" si="10"/>
        <v>81</v>
      </c>
      <c r="B82" s="22">
        <v>22</v>
      </c>
      <c r="C82" s="23">
        <f>VLOOKUP(B82,Partition!$P$2:$Q$38,2)</f>
        <v>4</v>
      </c>
      <c r="D82" s="24">
        <f>COUNTIF(INDEX(C82:INDEX($C$1:C82,IFERROR(LOOKUP(2,1/($D$1:D81=2),ROW($D$1:D81)-MIN(ROW($D$1:D81)-1)),1),),),C82)</f>
        <v>2</v>
      </c>
      <c r="E82" s="23">
        <f t="shared" si="7"/>
        <v>2</v>
      </c>
      <c r="F82" s="25">
        <f>COUNTIF(INDEX(E82:INDEX($E$1:E82,IFERROR(LOOKUP(2,1/($F$1:F81=2),ROW($F$1:F81)-MIN(ROW($F$1:F81)-1)),1),),),E82)</f>
        <v>2</v>
      </c>
      <c r="G82" s="26">
        <f t="shared" si="8"/>
        <v>3</v>
      </c>
      <c r="H82" s="26">
        <f t="shared" si="9"/>
        <v>4</v>
      </c>
      <c r="I82" s="26">
        <f t="shared" si="9"/>
        <v>2</v>
      </c>
      <c r="J82" s="26">
        <f t="shared" si="9"/>
        <v>1</v>
      </c>
      <c r="K82" s="6"/>
      <c r="L82" s="6"/>
      <c r="O82" s="3"/>
      <c r="P82" s="3"/>
      <c r="Q82" s="3"/>
      <c r="R82" s="3"/>
      <c r="S82" s="3"/>
      <c r="T82" s="3"/>
      <c r="AN82" s="1"/>
      <c r="AV82" s="1"/>
    </row>
    <row r="83" spans="1:48" ht="20.100000000000001" customHeight="1" thickBot="1">
      <c r="A83" s="50">
        <f t="shared" si="10"/>
        <v>82</v>
      </c>
      <c r="B83" s="22">
        <v>16</v>
      </c>
      <c r="C83" s="23">
        <f>VLOOKUP(B83,Partition!$P$2:$Q$38,2)</f>
        <v>2</v>
      </c>
      <c r="D83" s="24">
        <f>COUNTIF(INDEX(C83:INDEX($C$1:C83,IFERROR(LOOKUP(2,1/($D$1:D82=2),ROW($D$1:D82)-MIN(ROW($D$1:D82)-1)),1),),),C83)</f>
        <v>1</v>
      </c>
      <c r="E83" s="23">
        <f t="shared" si="7"/>
        <v>3</v>
      </c>
      <c r="F83" s="25">
        <f>COUNTIF(INDEX(E83:INDEX($E$1:E83,IFERROR(LOOKUP(2,1/($F$1:F82=2),ROW($F$1:F82)-MIN(ROW($F$1:F82)-1)),1),),),E83)</f>
        <v>1</v>
      </c>
      <c r="G83" s="26">
        <f t="shared" si="8"/>
        <v>4</v>
      </c>
      <c r="H83" s="26">
        <f t="shared" ref="H83:J98" si="11">IF(AND(G82&lt;&gt;$G83,G82&lt;&gt;G83,G82&lt;&gt;0),G82,H82)</f>
        <v>3</v>
      </c>
      <c r="I83" s="26">
        <f t="shared" si="11"/>
        <v>2</v>
      </c>
      <c r="J83" s="26">
        <f t="shared" si="11"/>
        <v>1</v>
      </c>
      <c r="K83" s="6"/>
      <c r="L83" s="6"/>
      <c r="O83" s="3"/>
      <c r="P83" s="3"/>
      <c r="Q83" s="3"/>
      <c r="R83" s="3"/>
      <c r="S83" s="3"/>
      <c r="T83" s="3"/>
      <c r="AN83" s="1"/>
      <c r="AV83" s="1"/>
    </row>
    <row r="84" spans="1:48" ht="20.100000000000001" customHeight="1" thickBot="1">
      <c r="A84" s="50">
        <f t="shared" si="10"/>
        <v>83</v>
      </c>
      <c r="B84" s="22">
        <v>6</v>
      </c>
      <c r="C84" s="23">
        <f>VLOOKUP(B84,Partition!$P$2:$Q$38,2)</f>
        <v>4</v>
      </c>
      <c r="D84" s="24">
        <f>COUNTIF(INDEX(C84:INDEX($C$1:C84,IFERROR(LOOKUP(2,1/($D$1:D83=2),ROW($D$1:D83)-MIN(ROW($D$1:D83)-1)),1),),),C84)</f>
        <v>2</v>
      </c>
      <c r="E84" s="23">
        <f t="shared" si="7"/>
        <v>2</v>
      </c>
      <c r="F84" s="25">
        <f>COUNTIF(INDEX(E84:INDEX($E$1:E84,IFERROR(LOOKUP(2,1/($F$1:F83=2),ROW($F$1:F83)-MIN(ROW($F$1:F83)-1)),1),),),E84)</f>
        <v>2</v>
      </c>
      <c r="G84" s="26">
        <f t="shared" si="8"/>
        <v>2</v>
      </c>
      <c r="H84" s="26">
        <f t="shared" si="11"/>
        <v>4</v>
      </c>
      <c r="I84" s="26">
        <f t="shared" si="11"/>
        <v>3</v>
      </c>
      <c r="J84" s="26">
        <f t="shared" si="11"/>
        <v>1</v>
      </c>
      <c r="K84" s="6"/>
      <c r="L84" s="6"/>
      <c r="O84" s="3"/>
      <c r="P84" s="3"/>
      <c r="Q84" s="3"/>
      <c r="R84" s="3"/>
      <c r="S84" s="3"/>
      <c r="T84" s="3"/>
      <c r="AN84" s="1"/>
      <c r="AV84" s="1"/>
    </row>
    <row r="85" spans="1:48" ht="20.100000000000001" customHeight="1" thickBot="1">
      <c r="A85" s="50">
        <f t="shared" si="10"/>
        <v>84</v>
      </c>
      <c r="B85" s="22">
        <v>20</v>
      </c>
      <c r="C85" s="23">
        <f>VLOOKUP(B85,Partition!$P$2:$Q$38,2)</f>
        <v>4</v>
      </c>
      <c r="D85" s="24">
        <f>COUNTIF(INDEX(C85:INDEX($C$1:C85,IFERROR(LOOKUP(2,1/($D$1:D84=2),ROW($D$1:D84)-MIN(ROW($D$1:D84)-1)),1),),),C85)</f>
        <v>2</v>
      </c>
      <c r="E85" s="23">
        <f t="shared" si="7"/>
        <v>1</v>
      </c>
      <c r="F85" s="25">
        <f>COUNTIF(INDEX(E85:INDEX($E$1:E85,IFERROR(LOOKUP(2,1/($F$1:F84=2),ROW($F$1:F84)-MIN(ROW($F$1:F84)-1)),1),),),E85)</f>
        <v>1</v>
      </c>
      <c r="G85" s="26">
        <f t="shared" si="8"/>
        <v>4</v>
      </c>
      <c r="H85" s="26">
        <f t="shared" si="11"/>
        <v>2</v>
      </c>
      <c r="I85" s="26">
        <f t="shared" si="11"/>
        <v>3</v>
      </c>
      <c r="J85" s="26">
        <f t="shared" si="11"/>
        <v>1</v>
      </c>
      <c r="K85" s="6"/>
      <c r="L85" s="6"/>
      <c r="O85" s="3"/>
      <c r="P85" s="3"/>
      <c r="Q85" s="3"/>
      <c r="R85" s="3"/>
      <c r="S85" s="3"/>
      <c r="T85" s="3"/>
      <c r="AN85" s="1"/>
      <c r="AV85" s="1"/>
    </row>
    <row r="86" spans="1:48" ht="20.100000000000001" customHeight="1" thickBot="1">
      <c r="A86" s="50">
        <f t="shared" si="10"/>
        <v>85</v>
      </c>
      <c r="B86" s="22">
        <v>29</v>
      </c>
      <c r="C86" s="23">
        <f>VLOOKUP(B86,Partition!$P$2:$Q$38,2)</f>
        <v>3</v>
      </c>
      <c r="D86" s="24">
        <f>COUNTIF(INDEX(C86:INDEX($C$1:C86,IFERROR(LOOKUP(2,1/($D$1:D85=2),ROW($D$1:D85)-MIN(ROW($D$1:D85)-1)),1),),),C86)</f>
        <v>1</v>
      </c>
      <c r="E86" s="23">
        <f t="shared" si="7"/>
        <v>3</v>
      </c>
      <c r="F86" s="25">
        <f>COUNTIF(INDEX(E86:INDEX($E$1:E86,IFERROR(LOOKUP(2,1/($F$1:F85=2),ROW($F$1:F85)-MIN(ROW($F$1:F85)-1)),1),),),E86)</f>
        <v>1</v>
      </c>
      <c r="G86" s="26">
        <f t="shared" si="8"/>
        <v>4</v>
      </c>
      <c r="H86" s="26">
        <f t="shared" si="11"/>
        <v>2</v>
      </c>
      <c r="I86" s="26">
        <f t="shared" si="11"/>
        <v>3</v>
      </c>
      <c r="J86" s="26">
        <f t="shared" si="11"/>
        <v>1</v>
      </c>
      <c r="K86" s="6"/>
      <c r="L86" s="6"/>
      <c r="O86" s="3"/>
      <c r="P86" s="3"/>
      <c r="Q86" s="3"/>
      <c r="R86" s="3"/>
      <c r="S86" s="3"/>
      <c r="T86" s="3"/>
      <c r="AN86" s="1"/>
      <c r="AV86" s="1"/>
    </row>
    <row r="87" spans="1:48" ht="20.100000000000001" customHeight="1" thickBot="1">
      <c r="A87" s="50">
        <f t="shared" si="10"/>
        <v>86</v>
      </c>
      <c r="B87" s="22">
        <v>18</v>
      </c>
      <c r="C87" s="23">
        <f>VLOOKUP(B87,Partition!$P$2:$Q$38,2)</f>
        <v>2</v>
      </c>
      <c r="D87" s="24">
        <f>COUNTIF(INDEX(C87:INDEX($C$1:C87,IFERROR(LOOKUP(2,1/($D$1:D86=2),ROW($D$1:D86)-MIN(ROW($D$1:D86)-1)),1),),),C87)</f>
        <v>1</v>
      </c>
      <c r="E87" s="23">
        <f t="shared" si="7"/>
        <v>3</v>
      </c>
      <c r="F87" s="25">
        <f>COUNTIF(INDEX(E87:INDEX($E$1:E87,IFERROR(LOOKUP(2,1/($F$1:F86=2),ROW($F$1:F86)-MIN(ROW($F$1:F86)-1)),1),),),E87)</f>
        <v>2</v>
      </c>
      <c r="G87" s="26">
        <f t="shared" si="8"/>
        <v>3</v>
      </c>
      <c r="H87" s="26">
        <f t="shared" si="11"/>
        <v>4</v>
      </c>
      <c r="I87" s="26">
        <f t="shared" si="11"/>
        <v>2</v>
      </c>
      <c r="J87" s="26">
        <f t="shared" si="11"/>
        <v>1</v>
      </c>
      <c r="K87" s="6"/>
      <c r="L87" s="6"/>
      <c r="O87" s="3"/>
      <c r="P87" s="3"/>
      <c r="Q87" s="3"/>
      <c r="R87" s="3"/>
      <c r="S87" s="3"/>
      <c r="T87" s="3"/>
      <c r="AN87" s="1"/>
      <c r="AV87" s="1"/>
    </row>
    <row r="88" spans="1:48" ht="20.100000000000001" customHeight="1" thickBot="1">
      <c r="A88" s="50">
        <f t="shared" si="10"/>
        <v>87</v>
      </c>
      <c r="B88" s="22">
        <v>27</v>
      </c>
      <c r="C88" s="23">
        <f>VLOOKUP(B88,Partition!$P$2:$Q$38,2)</f>
        <v>1</v>
      </c>
      <c r="D88" s="24">
        <f>COUNTIF(INDEX(C88:INDEX($C$1:C88,IFERROR(LOOKUP(2,1/($D$1:D87=2),ROW($D$1:D87)-MIN(ROW($D$1:D87)-1)),1),),),C88)</f>
        <v>1</v>
      </c>
      <c r="E88" s="23">
        <f t="shared" si="7"/>
        <v>4</v>
      </c>
      <c r="F88" s="25">
        <f>COUNTIF(INDEX(E88:INDEX($E$1:E88,IFERROR(LOOKUP(2,1/($F$1:F87=2),ROW($F$1:F87)-MIN(ROW($F$1:F87)-1)),1),),),E88)</f>
        <v>1</v>
      </c>
      <c r="G88" s="26">
        <f t="shared" si="8"/>
        <v>2</v>
      </c>
      <c r="H88" s="26">
        <f t="shared" si="11"/>
        <v>3</v>
      </c>
      <c r="I88" s="26">
        <f t="shared" si="11"/>
        <v>4</v>
      </c>
      <c r="J88" s="26">
        <f t="shared" si="11"/>
        <v>1</v>
      </c>
      <c r="K88" s="6"/>
      <c r="L88" s="6"/>
      <c r="O88" s="3"/>
      <c r="P88" s="3"/>
      <c r="Q88" s="3"/>
      <c r="R88" s="3"/>
      <c r="S88" s="3"/>
      <c r="T88" s="3"/>
      <c r="AN88" s="1"/>
      <c r="AV88" s="1"/>
    </row>
    <row r="89" spans="1:48" ht="20.100000000000001" customHeight="1" thickBot="1">
      <c r="A89" s="50">
        <f t="shared" si="10"/>
        <v>88</v>
      </c>
      <c r="B89" s="22">
        <v>1</v>
      </c>
      <c r="C89" s="23">
        <f>VLOOKUP(B89,Partition!$P$2:$Q$38,2)</f>
        <v>1</v>
      </c>
      <c r="D89" s="24">
        <f>COUNTIF(INDEX(C89:INDEX($C$1:C89,IFERROR(LOOKUP(2,1/($D$1:D88=2),ROW($D$1:D88)-MIN(ROW($D$1:D88)-1)),1),),),C89)</f>
        <v>2</v>
      </c>
      <c r="E89" s="23">
        <f t="shared" si="7"/>
        <v>1</v>
      </c>
      <c r="F89" s="25">
        <f>COUNTIF(INDEX(E89:INDEX($E$1:E89,IFERROR(LOOKUP(2,1/($F$1:F88=2),ROW($F$1:F88)-MIN(ROW($F$1:F88)-1)),1),),),E89)</f>
        <v>1</v>
      </c>
      <c r="G89" s="26">
        <f t="shared" si="8"/>
        <v>1</v>
      </c>
      <c r="H89" s="26">
        <f t="shared" si="11"/>
        <v>2</v>
      </c>
      <c r="I89" s="26">
        <f t="shared" si="11"/>
        <v>3</v>
      </c>
      <c r="J89" s="26">
        <f t="shared" si="11"/>
        <v>4</v>
      </c>
      <c r="K89" s="6"/>
      <c r="L89" s="6"/>
      <c r="O89" s="3"/>
      <c r="P89" s="3"/>
      <c r="Q89" s="3"/>
      <c r="R89" s="3"/>
      <c r="S89" s="3"/>
      <c r="T89" s="3"/>
      <c r="AN89" s="1"/>
      <c r="AV89" s="1"/>
    </row>
    <row r="90" spans="1:48" ht="20.100000000000001" customHeight="1" thickBot="1">
      <c r="A90" s="50">
        <f t="shared" si="10"/>
        <v>89</v>
      </c>
      <c r="B90" s="22">
        <v>14</v>
      </c>
      <c r="C90" s="23">
        <f>VLOOKUP(B90,Partition!$P$2:$Q$38,2)</f>
        <v>2</v>
      </c>
      <c r="D90" s="24">
        <f>COUNTIF(INDEX(C90:INDEX($C$1:C90,IFERROR(LOOKUP(2,1/($D$1:D89=2),ROW($D$1:D89)-MIN(ROW($D$1:D89)-1)),1),),),C90)</f>
        <v>1</v>
      </c>
      <c r="E90" s="23">
        <f t="shared" si="7"/>
        <v>2</v>
      </c>
      <c r="F90" s="25">
        <f>COUNTIF(INDEX(E90:INDEX($E$1:E90,IFERROR(LOOKUP(2,1/($F$1:F89=2),ROW($F$1:F89)-MIN(ROW($F$1:F89)-1)),1),),),E90)</f>
        <v>1</v>
      </c>
      <c r="G90" s="26">
        <f t="shared" si="8"/>
        <v>1</v>
      </c>
      <c r="H90" s="26">
        <f t="shared" si="11"/>
        <v>2</v>
      </c>
      <c r="I90" s="26">
        <f t="shared" si="11"/>
        <v>3</v>
      </c>
      <c r="J90" s="26">
        <f t="shared" si="11"/>
        <v>4</v>
      </c>
      <c r="K90" s="6"/>
      <c r="L90" s="6"/>
      <c r="O90" s="3"/>
      <c r="P90" s="3"/>
      <c r="Q90" s="3"/>
      <c r="R90" s="3"/>
      <c r="S90" s="3"/>
      <c r="T90" s="3"/>
      <c r="AN90" s="1"/>
      <c r="AV90" s="1"/>
    </row>
    <row r="91" spans="1:48" ht="20.100000000000001" customHeight="1" thickBot="1">
      <c r="A91" s="50">
        <f t="shared" si="10"/>
        <v>90</v>
      </c>
      <c r="B91" s="22">
        <v>32</v>
      </c>
      <c r="C91" s="23">
        <f>VLOOKUP(B91,Partition!$P$2:$Q$38,2)</f>
        <v>2</v>
      </c>
      <c r="D91" s="24">
        <f>COUNTIF(INDEX(C91:INDEX($C$1:C91,IFERROR(LOOKUP(2,1/($D$1:D90=2),ROW($D$1:D90)-MIN(ROW($D$1:D90)-1)),1),),),C91)</f>
        <v>2</v>
      </c>
      <c r="E91" s="23">
        <f t="shared" si="7"/>
        <v>1</v>
      </c>
      <c r="F91" s="25">
        <f>COUNTIF(INDEX(E91:INDEX($E$1:E91,IFERROR(LOOKUP(2,1/($F$1:F90=2),ROW($F$1:F90)-MIN(ROW($F$1:F90)-1)),1),),),E91)</f>
        <v>2</v>
      </c>
      <c r="G91" s="26">
        <f t="shared" si="8"/>
        <v>2</v>
      </c>
      <c r="H91" s="26">
        <f t="shared" si="11"/>
        <v>1</v>
      </c>
      <c r="I91" s="26">
        <f t="shared" si="11"/>
        <v>3</v>
      </c>
      <c r="J91" s="26">
        <f t="shared" si="11"/>
        <v>4</v>
      </c>
      <c r="K91" s="6"/>
      <c r="L91" s="6"/>
      <c r="O91" s="3"/>
      <c r="P91" s="3"/>
      <c r="Q91" s="3"/>
      <c r="R91" s="3"/>
      <c r="S91" s="3"/>
      <c r="T91" s="3"/>
      <c r="AN91" s="1"/>
      <c r="AV91" s="1"/>
    </row>
    <row r="92" spans="1:48" ht="20.100000000000001" customHeight="1" thickBot="1">
      <c r="A92" s="50">
        <f t="shared" si="10"/>
        <v>91</v>
      </c>
      <c r="B92" s="22">
        <v>25</v>
      </c>
      <c r="C92" s="23">
        <f>VLOOKUP(B92,Partition!$P$2:$Q$38,2)</f>
        <v>1</v>
      </c>
      <c r="D92" s="24">
        <f>COUNTIF(INDEX(C92:INDEX($C$1:C92,IFERROR(LOOKUP(2,1/($D$1:D91=2),ROW($D$1:D91)-MIN(ROW($D$1:D91)-1)),1),),),C92)</f>
        <v>1</v>
      </c>
      <c r="E92" s="23">
        <f t="shared" si="7"/>
        <v>2</v>
      </c>
      <c r="F92" s="25">
        <f>COUNTIF(INDEX(E92:INDEX($E$1:E92,IFERROR(LOOKUP(2,1/($F$1:F91=2),ROW($F$1:F91)-MIN(ROW($F$1:F91)-1)),1),),),E92)</f>
        <v>1</v>
      </c>
      <c r="G92" s="26">
        <f t="shared" si="8"/>
        <v>2</v>
      </c>
      <c r="H92" s="26">
        <f t="shared" si="11"/>
        <v>1</v>
      </c>
      <c r="I92" s="26">
        <f t="shared" si="11"/>
        <v>3</v>
      </c>
      <c r="J92" s="26">
        <f t="shared" si="11"/>
        <v>4</v>
      </c>
      <c r="K92" s="6"/>
      <c r="L92" s="6"/>
      <c r="O92" s="3"/>
      <c r="P92" s="3"/>
      <c r="Q92" s="3"/>
      <c r="R92" s="3"/>
      <c r="S92" s="3"/>
      <c r="T92" s="3"/>
      <c r="AN92" s="1"/>
      <c r="AV92" s="1"/>
    </row>
    <row r="93" spans="1:48" ht="20.100000000000001" customHeight="1" thickBot="1">
      <c r="A93" s="50">
        <f t="shared" si="10"/>
        <v>92</v>
      </c>
      <c r="B93" s="22">
        <v>34</v>
      </c>
      <c r="C93" s="23">
        <f>VLOOKUP(B93,Partition!$P$2:$Q$38,2)</f>
        <v>2</v>
      </c>
      <c r="D93" s="24">
        <f>COUNTIF(INDEX(C93:INDEX($C$1:C93,IFERROR(LOOKUP(2,1/($D$1:D92=2),ROW($D$1:D92)-MIN(ROW($D$1:D92)-1)),1),),),C93)</f>
        <v>2</v>
      </c>
      <c r="E93" s="23">
        <f t="shared" si="7"/>
        <v>2</v>
      </c>
      <c r="F93" s="25">
        <f>COUNTIF(INDEX(E93:INDEX($E$1:E93,IFERROR(LOOKUP(2,1/($F$1:F92=2),ROW($F$1:F92)-MIN(ROW($F$1:F92)-1)),1),),),E93)</f>
        <v>2</v>
      </c>
      <c r="G93" s="26">
        <f t="shared" si="8"/>
        <v>1</v>
      </c>
      <c r="H93" s="26">
        <f t="shared" si="11"/>
        <v>2</v>
      </c>
      <c r="I93" s="26">
        <f t="shared" si="11"/>
        <v>3</v>
      </c>
      <c r="J93" s="26">
        <f t="shared" si="11"/>
        <v>4</v>
      </c>
      <c r="K93" s="6"/>
      <c r="L93" s="6"/>
      <c r="O93" s="3"/>
      <c r="P93" s="3"/>
      <c r="Q93" s="3"/>
      <c r="R93" s="3"/>
      <c r="S93" s="3"/>
      <c r="T93" s="3"/>
      <c r="AN93" s="1"/>
      <c r="AV93" s="1"/>
    </row>
    <row r="94" spans="1:48" ht="20.100000000000001" customHeight="1" thickBot="1">
      <c r="A94" s="50">
        <f t="shared" si="10"/>
        <v>93</v>
      </c>
      <c r="B94" s="22">
        <v>3</v>
      </c>
      <c r="C94" s="23">
        <f>VLOOKUP(B94,Partition!$P$2:$Q$38,2)</f>
        <v>1</v>
      </c>
      <c r="D94" s="24">
        <f>COUNTIF(INDEX(C94:INDEX($C$1:C94,IFERROR(LOOKUP(2,1/($D$1:D93=2),ROW($D$1:D93)-MIN(ROW($D$1:D93)-1)),1),),),C94)</f>
        <v>1</v>
      </c>
      <c r="E94" s="23">
        <f t="shared" si="7"/>
        <v>2</v>
      </c>
      <c r="F94" s="25">
        <f>COUNTIF(INDEX(E94:INDEX($E$1:E94,IFERROR(LOOKUP(2,1/($F$1:F93=2),ROW($F$1:F93)-MIN(ROW($F$1:F93)-1)),1),),),E94)</f>
        <v>2</v>
      </c>
      <c r="G94" s="26">
        <f t="shared" si="8"/>
        <v>2</v>
      </c>
      <c r="H94" s="26">
        <f t="shared" si="11"/>
        <v>1</v>
      </c>
      <c r="I94" s="26">
        <f t="shared" si="11"/>
        <v>3</v>
      </c>
      <c r="J94" s="26">
        <f t="shared" si="11"/>
        <v>4</v>
      </c>
      <c r="K94" s="6"/>
      <c r="L94" s="6"/>
      <c r="O94" s="3"/>
      <c r="P94" s="3"/>
      <c r="Q94" s="3"/>
      <c r="R94" s="3"/>
      <c r="S94" s="3"/>
      <c r="T94" s="3"/>
      <c r="AN94" s="1"/>
      <c r="AV94" s="1"/>
    </row>
    <row r="95" spans="1:48" ht="20.100000000000001" customHeight="1" thickBot="1">
      <c r="A95" s="50">
        <f t="shared" si="10"/>
        <v>94</v>
      </c>
      <c r="B95" s="22">
        <v>16</v>
      </c>
      <c r="C95" s="23">
        <f>VLOOKUP(B95,Partition!$P$2:$Q$38,2)</f>
        <v>2</v>
      </c>
      <c r="D95" s="24">
        <f>COUNTIF(INDEX(C95:INDEX($C$1:C95,IFERROR(LOOKUP(2,1/($D$1:D94=2),ROW($D$1:D94)-MIN(ROW($D$1:D94)-1)),1),),),C95)</f>
        <v>2</v>
      </c>
      <c r="E95" s="23">
        <f t="shared" si="7"/>
        <v>2</v>
      </c>
      <c r="F95" s="25">
        <f>COUNTIF(INDEX(E95:INDEX($E$1:E95,IFERROR(LOOKUP(2,1/($F$1:F94=2),ROW($F$1:F94)-MIN(ROW($F$1:F94)-1)),1),),),E95)</f>
        <v>2</v>
      </c>
      <c r="G95" s="26">
        <f t="shared" si="8"/>
        <v>1</v>
      </c>
      <c r="H95" s="26">
        <f t="shared" si="11"/>
        <v>2</v>
      </c>
      <c r="I95" s="26">
        <f t="shared" si="11"/>
        <v>3</v>
      </c>
      <c r="J95" s="26">
        <f t="shared" si="11"/>
        <v>4</v>
      </c>
      <c r="K95" s="6"/>
      <c r="L95" s="6"/>
      <c r="O95" s="3"/>
      <c r="P95" s="3"/>
      <c r="Q95" s="3"/>
      <c r="R95" s="3"/>
      <c r="S95" s="3"/>
      <c r="T95" s="3"/>
      <c r="AN95" s="1"/>
      <c r="AV95" s="1"/>
    </row>
    <row r="96" spans="1:48" ht="20.100000000000001" customHeight="1" thickBot="1">
      <c r="A96" s="50">
        <f t="shared" si="10"/>
        <v>95</v>
      </c>
      <c r="B96" s="22">
        <v>5</v>
      </c>
      <c r="C96" s="23">
        <f>VLOOKUP(B96,Partition!$P$2:$Q$38,2)</f>
        <v>1</v>
      </c>
      <c r="D96" s="24">
        <f>COUNTIF(INDEX(C96:INDEX($C$1:C96,IFERROR(LOOKUP(2,1/($D$1:D95=2),ROW($D$1:D95)-MIN(ROW($D$1:D95)-1)),1),),),C96)</f>
        <v>1</v>
      </c>
      <c r="E96" s="23">
        <f t="shared" si="7"/>
        <v>2</v>
      </c>
      <c r="F96" s="25">
        <f>COUNTIF(INDEX(E96:INDEX($E$1:E96,IFERROR(LOOKUP(2,1/($F$1:F95=2),ROW($F$1:F95)-MIN(ROW($F$1:F95)-1)),1),),),E96)</f>
        <v>2</v>
      </c>
      <c r="G96" s="26">
        <f t="shared" si="8"/>
        <v>2</v>
      </c>
      <c r="H96" s="26">
        <f t="shared" si="11"/>
        <v>1</v>
      </c>
      <c r="I96" s="26">
        <f t="shared" si="11"/>
        <v>3</v>
      </c>
      <c r="J96" s="26">
        <f t="shared" si="11"/>
        <v>4</v>
      </c>
      <c r="K96" s="6"/>
      <c r="L96" s="6"/>
      <c r="O96" s="3"/>
      <c r="P96" s="3"/>
      <c r="Q96" s="3"/>
      <c r="R96" s="3"/>
      <c r="S96" s="3"/>
      <c r="T96" s="3"/>
      <c r="AN96" s="1"/>
      <c r="AV96" s="1"/>
    </row>
    <row r="97" spans="1:48" ht="20.100000000000001" customHeight="1" thickBot="1">
      <c r="A97" s="50">
        <f t="shared" si="10"/>
        <v>96</v>
      </c>
      <c r="B97" s="22">
        <v>14</v>
      </c>
      <c r="C97" s="23">
        <f>VLOOKUP(B97,Partition!$P$2:$Q$38,2)</f>
        <v>2</v>
      </c>
      <c r="D97" s="24">
        <f>COUNTIF(INDEX(C97:INDEX($C$1:C97,IFERROR(LOOKUP(2,1/($D$1:D96=2),ROW($D$1:D96)-MIN(ROW($D$1:D96)-1)),1),),),C97)</f>
        <v>2</v>
      </c>
      <c r="E97" s="23">
        <f t="shared" si="7"/>
        <v>2</v>
      </c>
      <c r="F97" s="25">
        <f>COUNTIF(INDEX(E97:INDEX($E$1:E97,IFERROR(LOOKUP(2,1/($F$1:F96=2),ROW($F$1:F96)-MIN(ROW($F$1:F96)-1)),1),),),E97)</f>
        <v>2</v>
      </c>
      <c r="G97" s="26">
        <f t="shared" si="8"/>
        <v>1</v>
      </c>
      <c r="H97" s="26">
        <f t="shared" si="11"/>
        <v>2</v>
      </c>
      <c r="I97" s="26">
        <f t="shared" si="11"/>
        <v>3</v>
      </c>
      <c r="J97" s="26">
        <f t="shared" si="11"/>
        <v>4</v>
      </c>
      <c r="K97" s="6"/>
      <c r="L97" s="6"/>
      <c r="O97" s="3"/>
      <c r="P97" s="3"/>
      <c r="Q97" s="3"/>
      <c r="R97" s="3"/>
      <c r="S97" s="3"/>
      <c r="T97" s="3"/>
      <c r="AN97" s="1"/>
      <c r="AV97" s="1"/>
    </row>
    <row r="98" spans="1:48" ht="20.100000000000001" customHeight="1" thickBot="1">
      <c r="A98" s="50">
        <f t="shared" si="10"/>
        <v>97</v>
      </c>
      <c r="B98" s="22">
        <v>23</v>
      </c>
      <c r="C98" s="23">
        <f>VLOOKUP(B98,Partition!$P$2:$Q$38,2)</f>
        <v>1</v>
      </c>
      <c r="D98" s="24">
        <f>COUNTIF(INDEX(C98:INDEX($C$1:C98,IFERROR(LOOKUP(2,1/($D$1:D97=2),ROW($D$1:D97)-MIN(ROW($D$1:D97)-1)),1),),),C98)</f>
        <v>1</v>
      </c>
      <c r="E98" s="23">
        <f t="shared" si="7"/>
        <v>2</v>
      </c>
      <c r="F98" s="25">
        <f>COUNTIF(INDEX(E98:INDEX($E$1:E98,IFERROR(LOOKUP(2,1/($F$1:F97=2),ROW($F$1:F97)-MIN(ROW($F$1:F97)-1)),1),),),E98)</f>
        <v>2</v>
      </c>
      <c r="G98" s="26">
        <f t="shared" si="8"/>
        <v>2</v>
      </c>
      <c r="H98" s="26">
        <f t="shared" si="11"/>
        <v>1</v>
      </c>
      <c r="I98" s="26">
        <f t="shared" si="11"/>
        <v>3</v>
      </c>
      <c r="J98" s="26">
        <f t="shared" si="11"/>
        <v>4</v>
      </c>
      <c r="K98" s="6"/>
      <c r="L98" s="6"/>
      <c r="O98" s="3"/>
      <c r="P98" s="3"/>
      <c r="Q98" s="3"/>
      <c r="R98" s="3"/>
      <c r="S98" s="3"/>
      <c r="T98" s="3"/>
      <c r="AN98" s="1"/>
      <c r="AV98" s="1"/>
    </row>
    <row r="99" spans="1:48" ht="20.100000000000001" customHeight="1" thickBot="1">
      <c r="A99" s="50">
        <f t="shared" si="10"/>
        <v>98</v>
      </c>
      <c r="B99" s="22">
        <v>4</v>
      </c>
      <c r="C99" s="23">
        <f>VLOOKUP(B99,Partition!$P$2:$Q$38,2)</f>
        <v>4</v>
      </c>
      <c r="D99" s="24">
        <f>COUNTIF(INDEX(C99:INDEX($C$1:C99,IFERROR(LOOKUP(2,1/($D$1:D98=2),ROW($D$1:D98)-MIN(ROW($D$1:D98)-1)),1),),),C99)</f>
        <v>1</v>
      </c>
      <c r="E99" s="23">
        <f t="shared" si="7"/>
        <v>4</v>
      </c>
      <c r="F99" s="25">
        <f>COUNTIF(INDEX(E99:INDEX($E$1:E99,IFERROR(LOOKUP(2,1/($F$1:F98=2),ROW($F$1:F98)-MIN(ROW($F$1:F98)-1)),1),),),E99)</f>
        <v>1</v>
      </c>
      <c r="G99" s="26">
        <f t="shared" si="8"/>
        <v>1</v>
      </c>
      <c r="H99" s="26">
        <f t="shared" ref="H99:J114" si="12">IF(AND(G98&lt;&gt;$G99,G98&lt;&gt;G99,G98&lt;&gt;0),G98,H98)</f>
        <v>2</v>
      </c>
      <c r="I99" s="26">
        <f t="shared" si="12"/>
        <v>3</v>
      </c>
      <c r="J99" s="26">
        <f t="shared" si="12"/>
        <v>4</v>
      </c>
      <c r="K99" s="6"/>
      <c r="L99" s="6"/>
      <c r="O99" s="3"/>
      <c r="P99" s="3"/>
      <c r="Q99" s="3"/>
      <c r="R99" s="3"/>
      <c r="S99" s="3"/>
      <c r="T99" s="3"/>
      <c r="AN99" s="1"/>
      <c r="AV99" s="1"/>
    </row>
    <row r="100" spans="1:48" ht="20.100000000000001" customHeight="1" thickBot="1">
      <c r="A100" s="50">
        <f t="shared" si="10"/>
        <v>99</v>
      </c>
      <c r="B100" s="22">
        <v>3</v>
      </c>
      <c r="C100" s="23">
        <f>VLOOKUP(B100,Partition!$P$2:$Q$38,2)</f>
        <v>1</v>
      </c>
      <c r="D100" s="24">
        <f>COUNTIF(INDEX(C100:INDEX($C$1:C100,IFERROR(LOOKUP(2,1/($D$1:D99=2),ROW($D$1:D99)-MIN(ROW($D$1:D99)-1)),1),),),C100)</f>
        <v>2</v>
      </c>
      <c r="E100" s="23">
        <f t="shared" si="7"/>
        <v>2</v>
      </c>
      <c r="F100" s="25">
        <f>COUNTIF(INDEX(E100:INDEX($E$1:E100,IFERROR(LOOKUP(2,1/($F$1:F99=2),ROW($F$1:F99)-MIN(ROW($F$1:F99)-1)),1),),),E100)</f>
        <v>2</v>
      </c>
      <c r="G100" s="26">
        <f t="shared" si="8"/>
        <v>4</v>
      </c>
      <c r="H100" s="26">
        <f t="shared" si="12"/>
        <v>1</v>
      </c>
      <c r="I100" s="26">
        <f t="shared" si="12"/>
        <v>2</v>
      </c>
      <c r="J100" s="26">
        <f t="shared" si="12"/>
        <v>3</v>
      </c>
      <c r="K100" s="6"/>
      <c r="L100" s="6"/>
      <c r="O100" s="3"/>
      <c r="P100" s="3"/>
      <c r="Q100" s="3"/>
      <c r="R100" s="3"/>
      <c r="S100" s="3"/>
      <c r="T100" s="3"/>
      <c r="AN100" s="1"/>
      <c r="AV100" s="1"/>
    </row>
    <row r="101" spans="1:48" ht="20.100000000000001" customHeight="1" thickBot="1">
      <c r="A101" s="50">
        <f t="shared" si="10"/>
        <v>100</v>
      </c>
      <c r="B101" s="22">
        <v>22</v>
      </c>
      <c r="C101" s="23">
        <f>VLOOKUP(B101,Partition!$P$2:$Q$38,2)</f>
        <v>4</v>
      </c>
      <c r="D101" s="24">
        <f>COUNTIF(INDEX(C101:INDEX($C$1:C101,IFERROR(LOOKUP(2,1/($D$1:D100=2),ROW($D$1:D100)-MIN(ROW($D$1:D100)-1)),1),),),C101)</f>
        <v>1</v>
      </c>
      <c r="E101" s="23">
        <f t="shared" si="7"/>
        <v>2</v>
      </c>
      <c r="F101" s="25">
        <f>COUNTIF(INDEX(E101:INDEX($E$1:E101,IFERROR(LOOKUP(2,1/($F$1:F100=2),ROW($F$1:F100)-MIN(ROW($F$1:F100)-1)),1),),),E101)</f>
        <v>2</v>
      </c>
      <c r="G101" s="26">
        <f t="shared" si="8"/>
        <v>1</v>
      </c>
      <c r="H101" s="26">
        <f t="shared" si="12"/>
        <v>4</v>
      </c>
      <c r="I101" s="26">
        <f t="shared" si="12"/>
        <v>2</v>
      </c>
      <c r="J101" s="26">
        <f t="shared" si="12"/>
        <v>3</v>
      </c>
      <c r="K101" s="6"/>
      <c r="L101" s="6"/>
      <c r="O101" s="3"/>
      <c r="P101" s="3"/>
      <c r="Q101" s="3"/>
      <c r="R101" s="3"/>
      <c r="S101" s="3"/>
      <c r="T101" s="3"/>
      <c r="AN101" s="1"/>
      <c r="AV101" s="1"/>
    </row>
    <row r="102" spans="1:48" ht="19.5" thickBot="1">
      <c r="A102" s="50">
        <f t="shared" si="10"/>
        <v>101</v>
      </c>
      <c r="B102" s="22">
        <v>32</v>
      </c>
      <c r="C102" s="23">
        <f>VLOOKUP(B102,Partition!$P$2:$Q$38,2)</f>
        <v>2</v>
      </c>
      <c r="D102" s="24">
        <f>COUNTIF(INDEX(C102:INDEX($C$1:C102,IFERROR(LOOKUP(2,1/($D$1:D101=2),ROW($D$1:D101)-MIN(ROW($D$1:D101)-1)),1),),),C102)</f>
        <v>1</v>
      </c>
      <c r="E102" s="23">
        <f t="shared" si="7"/>
        <v>3</v>
      </c>
      <c r="F102" s="25">
        <f>COUNTIF(INDEX(E102:INDEX($E$1:E102,IFERROR(LOOKUP(2,1/($F$1:F101=2),ROW($F$1:F101)-MIN(ROW($F$1:F101)-1)),1),),),E102)</f>
        <v>1</v>
      </c>
      <c r="G102" s="26">
        <f t="shared" si="8"/>
        <v>4</v>
      </c>
      <c r="H102" s="26">
        <f t="shared" si="12"/>
        <v>1</v>
      </c>
      <c r="I102" s="26">
        <f t="shared" si="12"/>
        <v>2</v>
      </c>
      <c r="J102" s="26">
        <f t="shared" si="12"/>
        <v>3</v>
      </c>
    </row>
    <row r="103" spans="1:48" ht="19.5" thickBot="1">
      <c r="A103" s="50">
        <f t="shared" si="10"/>
        <v>102</v>
      </c>
      <c r="B103" s="22">
        <v>34</v>
      </c>
      <c r="C103" s="23">
        <f>VLOOKUP(B103,Partition!$P$2:$Q$38,2)</f>
        <v>2</v>
      </c>
      <c r="D103" s="24">
        <f>COUNTIF(INDEX(C103:INDEX($C$1:C103,IFERROR(LOOKUP(2,1/($D$1:D102=2),ROW($D$1:D102)-MIN(ROW($D$1:D102)-1)),1),),),C103)</f>
        <v>2</v>
      </c>
      <c r="E103" s="23">
        <f t="shared" si="7"/>
        <v>1</v>
      </c>
      <c r="F103" s="25">
        <f>COUNTIF(INDEX(E103:INDEX($E$1:E103,IFERROR(LOOKUP(2,1/($F$1:F102=2),ROW($F$1:F102)-MIN(ROW($F$1:F102)-1)),1),),),E103)</f>
        <v>1</v>
      </c>
      <c r="G103" s="26">
        <f t="shared" si="8"/>
        <v>2</v>
      </c>
      <c r="H103" s="26">
        <f t="shared" si="12"/>
        <v>4</v>
      </c>
      <c r="I103" s="26">
        <f t="shared" si="12"/>
        <v>1</v>
      </c>
      <c r="J103" s="26">
        <f t="shared" si="12"/>
        <v>3</v>
      </c>
    </row>
    <row r="104" spans="1:48" ht="19.5" thickBot="1">
      <c r="A104" s="50">
        <f t="shared" si="10"/>
        <v>103</v>
      </c>
      <c r="B104" s="22">
        <v>30</v>
      </c>
      <c r="C104" s="23">
        <f>VLOOKUP(B104,Partition!$P$2:$Q$38,2)</f>
        <v>2</v>
      </c>
      <c r="D104" s="24">
        <f>COUNTIF(INDEX(C104:INDEX($C$1:C104,IFERROR(LOOKUP(2,1/($D$1:D103=2),ROW($D$1:D103)-MIN(ROW($D$1:D103)-1)),1),),),C104)</f>
        <v>2</v>
      </c>
      <c r="E104" s="23">
        <f t="shared" si="7"/>
        <v>1</v>
      </c>
      <c r="F104" s="25">
        <f>COUNTIF(INDEX(E104:INDEX($E$1:E104,IFERROR(LOOKUP(2,1/($F$1:F103=2),ROW($F$1:F103)-MIN(ROW($F$1:F103)-1)),1),),),E104)</f>
        <v>2</v>
      </c>
      <c r="G104" s="26">
        <f t="shared" si="8"/>
        <v>2</v>
      </c>
      <c r="H104" s="26">
        <f t="shared" si="12"/>
        <v>4</v>
      </c>
      <c r="I104" s="26">
        <f t="shared" si="12"/>
        <v>1</v>
      </c>
      <c r="J104" s="26">
        <f t="shared" si="12"/>
        <v>3</v>
      </c>
    </row>
    <row r="105" spans="1:48" ht="19.5" thickBot="1">
      <c r="A105" s="50">
        <f t="shared" si="10"/>
        <v>104</v>
      </c>
      <c r="B105" s="22">
        <v>34</v>
      </c>
      <c r="C105" s="23">
        <f>VLOOKUP(B105,Partition!$P$2:$Q$38,2)</f>
        <v>2</v>
      </c>
      <c r="D105" s="24">
        <f>COUNTIF(INDEX(C105:INDEX($C$1:C105,IFERROR(LOOKUP(2,1/($D$1:D104=2),ROW($D$1:D104)-MIN(ROW($D$1:D104)-1)),1),),),C105)</f>
        <v>2</v>
      </c>
      <c r="E105" s="23">
        <f t="shared" si="7"/>
        <v>1</v>
      </c>
      <c r="F105" s="25">
        <f>COUNTIF(INDEX(E105:INDEX($E$1:E105,IFERROR(LOOKUP(2,1/($F$1:F104=2),ROW($F$1:F104)-MIN(ROW($F$1:F104)-1)),1),),),E105)</f>
        <v>2</v>
      </c>
      <c r="G105" s="26">
        <f t="shared" si="8"/>
        <v>2</v>
      </c>
      <c r="H105" s="26">
        <f t="shared" si="12"/>
        <v>4</v>
      </c>
      <c r="I105" s="26">
        <f t="shared" si="12"/>
        <v>1</v>
      </c>
      <c r="J105" s="26">
        <f t="shared" si="12"/>
        <v>3</v>
      </c>
    </row>
    <row r="106" spans="1:48" ht="19.5" thickBot="1">
      <c r="A106" s="50">
        <f t="shared" si="10"/>
        <v>105</v>
      </c>
      <c r="B106" s="22">
        <v>35</v>
      </c>
      <c r="C106" s="23">
        <f>VLOOKUP(B106,Partition!$P$2:$Q$38,2)</f>
        <v>3</v>
      </c>
      <c r="D106" s="24">
        <f>COUNTIF(INDEX(C106:INDEX($C$1:C106,IFERROR(LOOKUP(2,1/($D$1:D105=2),ROW($D$1:D105)-MIN(ROW($D$1:D105)-1)),1),),),C106)</f>
        <v>1</v>
      </c>
      <c r="E106" s="23">
        <f t="shared" si="7"/>
        <v>4</v>
      </c>
      <c r="F106" s="25">
        <f>COUNTIF(INDEX(E106:INDEX($E$1:E106,IFERROR(LOOKUP(2,1/($F$1:F105=2),ROW($F$1:F105)-MIN(ROW($F$1:F105)-1)),1),),),E106)</f>
        <v>1</v>
      </c>
      <c r="G106" s="26">
        <f t="shared" si="8"/>
        <v>2</v>
      </c>
      <c r="H106" s="26">
        <f t="shared" si="12"/>
        <v>4</v>
      </c>
      <c r="I106" s="26">
        <f t="shared" si="12"/>
        <v>1</v>
      </c>
      <c r="J106" s="26">
        <f t="shared" si="12"/>
        <v>3</v>
      </c>
    </row>
    <row r="107" spans="1:48" ht="19.5" thickBot="1">
      <c r="A107" s="50">
        <f t="shared" si="10"/>
        <v>106</v>
      </c>
      <c r="B107" s="22">
        <v>3</v>
      </c>
      <c r="C107" s="23">
        <f>VLOOKUP(B107,Partition!$P$2:$Q$38,2)</f>
        <v>1</v>
      </c>
      <c r="D107" s="24">
        <f>COUNTIF(INDEX(C107:INDEX($C$1:C107,IFERROR(LOOKUP(2,1/($D$1:D106=2),ROW($D$1:D106)-MIN(ROW($D$1:D106)-1)),1),),),C107)</f>
        <v>1</v>
      </c>
      <c r="E107" s="23">
        <f t="shared" si="7"/>
        <v>4</v>
      </c>
      <c r="F107" s="25">
        <f>COUNTIF(INDEX(E107:INDEX($E$1:E107,IFERROR(LOOKUP(2,1/($F$1:F106=2),ROW($F$1:F106)-MIN(ROW($F$1:F106)-1)),1),),),E107)</f>
        <v>2</v>
      </c>
      <c r="G107" s="26">
        <f t="shared" si="8"/>
        <v>3</v>
      </c>
      <c r="H107" s="26">
        <f t="shared" si="12"/>
        <v>2</v>
      </c>
      <c r="I107" s="26">
        <f t="shared" si="12"/>
        <v>4</v>
      </c>
      <c r="J107" s="26">
        <f t="shared" si="12"/>
        <v>1</v>
      </c>
    </row>
    <row r="108" spans="1:48" ht="19.5" thickBot="1">
      <c r="A108" s="50">
        <f t="shared" si="10"/>
        <v>107</v>
      </c>
      <c r="B108" s="22">
        <v>27</v>
      </c>
      <c r="C108" s="23">
        <f>VLOOKUP(B108,Partition!$P$2:$Q$38,2)</f>
        <v>1</v>
      </c>
      <c r="D108" s="24">
        <f>COUNTIF(INDEX(C108:INDEX($C$1:C108,IFERROR(LOOKUP(2,1/($D$1:D107=2),ROW($D$1:D107)-MIN(ROW($D$1:D107)-1)),1),),),C108)</f>
        <v>2</v>
      </c>
      <c r="E108" s="23">
        <f t="shared" si="7"/>
        <v>1</v>
      </c>
      <c r="F108" s="25">
        <f>COUNTIF(INDEX(E108:INDEX($E$1:E108,IFERROR(LOOKUP(2,1/($F$1:F107=2),ROW($F$1:F107)-MIN(ROW($F$1:F107)-1)),1),),),E108)</f>
        <v>1</v>
      </c>
      <c r="G108" s="26">
        <f t="shared" si="8"/>
        <v>1</v>
      </c>
      <c r="H108" s="26">
        <f t="shared" si="12"/>
        <v>3</v>
      </c>
      <c r="I108" s="26">
        <f t="shared" si="12"/>
        <v>2</v>
      </c>
      <c r="J108" s="26">
        <f t="shared" si="12"/>
        <v>4</v>
      </c>
    </row>
    <row r="109" spans="1:48" ht="19.5" thickBot="1">
      <c r="A109" s="50">
        <f t="shared" si="10"/>
        <v>108</v>
      </c>
      <c r="B109" s="22">
        <v>10</v>
      </c>
      <c r="C109" s="23">
        <f>VLOOKUP(B109,Partition!$P$2:$Q$38,2)</f>
        <v>4</v>
      </c>
      <c r="D109" s="24">
        <f>COUNTIF(INDEX(C109:INDEX($C$1:C109,IFERROR(LOOKUP(2,1/($D$1:D108=2),ROW($D$1:D108)-MIN(ROW($D$1:D108)-1)),1),),),C109)</f>
        <v>1</v>
      </c>
      <c r="E109" s="23">
        <f t="shared" si="7"/>
        <v>4</v>
      </c>
      <c r="F109" s="25">
        <f>COUNTIF(INDEX(E109:INDEX($E$1:E109,IFERROR(LOOKUP(2,1/($F$1:F108=2),ROW($F$1:F108)-MIN(ROW($F$1:F108)-1)),1),),),E109)</f>
        <v>2</v>
      </c>
      <c r="G109" s="26">
        <f t="shared" si="8"/>
        <v>1</v>
      </c>
      <c r="H109" s="26">
        <f t="shared" si="12"/>
        <v>3</v>
      </c>
      <c r="I109" s="26">
        <f t="shared" si="12"/>
        <v>2</v>
      </c>
      <c r="J109" s="26">
        <f t="shared" si="12"/>
        <v>4</v>
      </c>
    </row>
    <row r="110" spans="1:48" ht="19.5" thickBot="1">
      <c r="A110" s="50">
        <f t="shared" si="10"/>
        <v>109</v>
      </c>
      <c r="B110" s="22">
        <v>28</v>
      </c>
      <c r="C110" s="23">
        <f>VLOOKUP(B110,Partition!$P$2:$Q$38,2)</f>
        <v>4</v>
      </c>
      <c r="D110" s="24">
        <f>COUNTIF(INDEX(C110:INDEX($C$1:C110,IFERROR(LOOKUP(2,1/($D$1:D109=2),ROW($D$1:D109)-MIN(ROW($D$1:D109)-1)),1),),),C110)</f>
        <v>2</v>
      </c>
      <c r="E110" s="23">
        <f t="shared" si="7"/>
        <v>1</v>
      </c>
      <c r="F110" s="25">
        <f>COUNTIF(INDEX(E110:INDEX($E$1:E110,IFERROR(LOOKUP(2,1/($F$1:F109=2),ROW($F$1:F109)-MIN(ROW($F$1:F109)-1)),1),),),E110)</f>
        <v>1</v>
      </c>
      <c r="G110" s="26">
        <f t="shared" si="8"/>
        <v>4</v>
      </c>
      <c r="H110" s="26">
        <f t="shared" si="12"/>
        <v>1</v>
      </c>
      <c r="I110" s="26">
        <f t="shared" si="12"/>
        <v>3</v>
      </c>
      <c r="J110" s="26">
        <f t="shared" si="12"/>
        <v>2</v>
      </c>
    </row>
    <row r="111" spans="1:48" ht="19.5" thickBot="1">
      <c r="A111" s="50">
        <f t="shared" si="10"/>
        <v>110</v>
      </c>
      <c r="B111" s="22">
        <v>36</v>
      </c>
      <c r="C111" s="23">
        <f>VLOOKUP(B111,Partition!$P$2:$Q$38,2)</f>
        <v>2</v>
      </c>
      <c r="D111" s="24">
        <f>COUNTIF(INDEX(C111:INDEX($C$1:C111,IFERROR(LOOKUP(2,1/($D$1:D110=2),ROW($D$1:D110)-MIN(ROW($D$1:D110)-1)),1),),),C111)</f>
        <v>1</v>
      </c>
      <c r="E111" s="23">
        <f t="shared" si="7"/>
        <v>4</v>
      </c>
      <c r="F111" s="25">
        <f>COUNTIF(INDEX(E111:INDEX($E$1:E111,IFERROR(LOOKUP(2,1/($F$1:F110=2),ROW($F$1:F110)-MIN(ROW($F$1:F110)-1)),1),),),E111)</f>
        <v>2</v>
      </c>
      <c r="G111" s="26">
        <f t="shared" si="8"/>
        <v>4</v>
      </c>
      <c r="H111" s="26">
        <f t="shared" si="12"/>
        <v>1</v>
      </c>
      <c r="I111" s="26">
        <f t="shared" si="12"/>
        <v>3</v>
      </c>
      <c r="J111" s="26">
        <f t="shared" si="12"/>
        <v>2</v>
      </c>
    </row>
    <row r="112" spans="1:48" ht="19.5" thickBot="1">
      <c r="A112" s="50">
        <f t="shared" si="10"/>
        <v>111</v>
      </c>
      <c r="B112" s="22">
        <v>21</v>
      </c>
      <c r="C112" s="23">
        <f>VLOOKUP(B112,Partition!$P$2:$Q$38,2)</f>
        <v>1</v>
      </c>
      <c r="D112" s="24">
        <f>COUNTIF(INDEX(C112:INDEX($C$1:C112,IFERROR(LOOKUP(2,1/($D$1:D111=2),ROW($D$1:D111)-MIN(ROW($D$1:D111)-1)),1),),),C112)</f>
        <v>1</v>
      </c>
      <c r="E112" s="23">
        <f t="shared" si="7"/>
        <v>3</v>
      </c>
      <c r="F112" s="25">
        <f>COUNTIF(INDEX(E112:INDEX($E$1:E112,IFERROR(LOOKUP(2,1/($F$1:F111=2),ROW($F$1:F111)-MIN(ROW($F$1:F111)-1)),1),),),E112)</f>
        <v>1</v>
      </c>
      <c r="G112" s="26">
        <f t="shared" si="8"/>
        <v>2</v>
      </c>
      <c r="H112" s="26">
        <f t="shared" si="12"/>
        <v>4</v>
      </c>
      <c r="I112" s="26">
        <f t="shared" si="12"/>
        <v>1</v>
      </c>
      <c r="J112" s="26">
        <f t="shared" si="12"/>
        <v>3</v>
      </c>
    </row>
    <row r="113" spans="1:10" ht="19.5" thickBot="1">
      <c r="A113" s="50">
        <f t="shared" si="10"/>
        <v>112</v>
      </c>
      <c r="B113" s="22">
        <v>4</v>
      </c>
      <c r="C113" s="23">
        <f>VLOOKUP(B113,Partition!$P$2:$Q$38,2)</f>
        <v>4</v>
      </c>
      <c r="D113" s="24">
        <f>COUNTIF(INDEX(C113:INDEX($C$1:C113,IFERROR(LOOKUP(2,1/($D$1:D112=2),ROW($D$1:D112)-MIN(ROW($D$1:D112)-1)),1),),),C113)</f>
        <v>2</v>
      </c>
      <c r="E113" s="23">
        <f t="shared" si="7"/>
        <v>3</v>
      </c>
      <c r="F113" s="25">
        <f>COUNTIF(INDEX(E113:INDEX($E$1:E113,IFERROR(LOOKUP(2,1/($F$1:F112=2),ROW($F$1:F112)-MIN(ROW($F$1:F112)-1)),1),),),E113)</f>
        <v>2</v>
      </c>
      <c r="G113" s="26">
        <f t="shared" si="8"/>
        <v>1</v>
      </c>
      <c r="H113" s="26">
        <f t="shared" si="12"/>
        <v>2</v>
      </c>
      <c r="I113" s="26">
        <f t="shared" si="12"/>
        <v>4</v>
      </c>
      <c r="J113" s="26">
        <f t="shared" si="12"/>
        <v>3</v>
      </c>
    </row>
    <row r="114" spans="1:10" ht="19.5" thickBot="1">
      <c r="A114" s="50">
        <f t="shared" si="10"/>
        <v>113</v>
      </c>
      <c r="B114" s="22">
        <v>2</v>
      </c>
      <c r="C114" s="23">
        <f>VLOOKUP(B114,Partition!$P$2:$Q$38,2)</f>
        <v>4</v>
      </c>
      <c r="D114" s="24">
        <f>COUNTIF(INDEX(C114:INDEX($C$1:C114,IFERROR(LOOKUP(2,1/($D$1:D113=2),ROW($D$1:D113)-MIN(ROW($D$1:D113)-1)),1),),),C114)</f>
        <v>2</v>
      </c>
      <c r="E114" s="23">
        <f t="shared" si="7"/>
        <v>1</v>
      </c>
      <c r="F114" s="25">
        <f>COUNTIF(INDEX(E114:INDEX($E$1:E114,IFERROR(LOOKUP(2,1/($F$1:F113=2),ROW($F$1:F113)-MIN(ROW($F$1:F113)-1)),1),),),E114)</f>
        <v>1</v>
      </c>
      <c r="G114" s="26">
        <f t="shared" si="8"/>
        <v>4</v>
      </c>
      <c r="H114" s="26">
        <f t="shared" si="12"/>
        <v>1</v>
      </c>
      <c r="I114" s="26">
        <f t="shared" si="12"/>
        <v>2</v>
      </c>
      <c r="J114" s="26">
        <f t="shared" si="12"/>
        <v>3</v>
      </c>
    </row>
    <row r="115" spans="1:10" ht="19.5" thickBot="1">
      <c r="A115" s="50">
        <f t="shared" si="10"/>
        <v>114</v>
      </c>
      <c r="B115" s="22">
        <v>4</v>
      </c>
      <c r="C115" s="23">
        <f>VLOOKUP(B115,Partition!$P$2:$Q$38,2)</f>
        <v>4</v>
      </c>
      <c r="D115" s="24">
        <f>COUNTIF(INDEX(C115:INDEX($C$1:C115,IFERROR(LOOKUP(2,1/($D$1:D114=2),ROW($D$1:D114)-MIN(ROW($D$1:D114)-1)),1),),),C115)</f>
        <v>2</v>
      </c>
      <c r="E115" s="23">
        <f t="shared" si="7"/>
        <v>1</v>
      </c>
      <c r="F115" s="25">
        <f>COUNTIF(INDEX(E115:INDEX($E$1:E115,IFERROR(LOOKUP(2,1/($F$1:F114=2),ROW($F$1:F114)-MIN(ROW($F$1:F114)-1)),1),),),E115)</f>
        <v>2</v>
      </c>
      <c r="G115" s="26">
        <f t="shared" si="8"/>
        <v>4</v>
      </c>
      <c r="H115" s="26">
        <f t="shared" ref="H115:J130" si="13">IF(AND(G114&lt;&gt;$G115,G114&lt;&gt;G115,G114&lt;&gt;0),G114,H114)</f>
        <v>1</v>
      </c>
      <c r="I115" s="26">
        <f t="shared" si="13"/>
        <v>2</v>
      </c>
      <c r="J115" s="26">
        <f t="shared" si="13"/>
        <v>3</v>
      </c>
    </row>
    <row r="116" spans="1:10" ht="19.5" thickBot="1">
      <c r="A116" s="50">
        <f t="shared" si="10"/>
        <v>115</v>
      </c>
      <c r="B116" s="22">
        <v>28</v>
      </c>
      <c r="C116" s="23">
        <f>VLOOKUP(B116,Partition!$P$2:$Q$38,2)</f>
        <v>4</v>
      </c>
      <c r="D116" s="24">
        <f>COUNTIF(INDEX(C116:INDEX($C$1:C116,IFERROR(LOOKUP(2,1/($D$1:D115=2),ROW($D$1:D115)-MIN(ROW($D$1:D115)-1)),1),),),C116)</f>
        <v>2</v>
      </c>
      <c r="E116" s="23">
        <f t="shared" si="7"/>
        <v>1</v>
      </c>
      <c r="F116" s="25">
        <f>COUNTIF(INDEX(E116:INDEX($E$1:E116,IFERROR(LOOKUP(2,1/($F$1:F115=2),ROW($F$1:F115)-MIN(ROW($F$1:F115)-1)),1),),),E116)</f>
        <v>2</v>
      </c>
      <c r="G116" s="26">
        <f t="shared" si="8"/>
        <v>4</v>
      </c>
      <c r="H116" s="26">
        <f t="shared" si="13"/>
        <v>1</v>
      </c>
      <c r="I116" s="26">
        <f t="shared" si="13"/>
        <v>2</v>
      </c>
      <c r="J116" s="26">
        <f t="shared" si="13"/>
        <v>3</v>
      </c>
    </row>
    <row r="117" spans="1:10" ht="19.5" thickBot="1">
      <c r="A117" s="50">
        <f t="shared" si="10"/>
        <v>116</v>
      </c>
      <c r="B117" s="22">
        <v>6</v>
      </c>
      <c r="C117" s="23">
        <f>VLOOKUP(B117,Partition!$P$2:$Q$38,2)</f>
        <v>4</v>
      </c>
      <c r="D117" s="24">
        <f>COUNTIF(INDEX(C117:INDEX($C$1:C117,IFERROR(LOOKUP(2,1/($D$1:D116=2),ROW($D$1:D116)-MIN(ROW($D$1:D116)-1)),1),),),C117)</f>
        <v>2</v>
      </c>
      <c r="E117" s="23">
        <f t="shared" si="7"/>
        <v>1</v>
      </c>
      <c r="F117" s="25">
        <f>COUNTIF(INDEX(E117:INDEX($E$1:E117,IFERROR(LOOKUP(2,1/($F$1:F116=2),ROW($F$1:F116)-MIN(ROW($F$1:F116)-1)),1),),),E117)</f>
        <v>2</v>
      </c>
      <c r="G117" s="26">
        <f t="shared" si="8"/>
        <v>4</v>
      </c>
      <c r="H117" s="26">
        <f t="shared" si="13"/>
        <v>1</v>
      </c>
      <c r="I117" s="26">
        <f t="shared" si="13"/>
        <v>2</v>
      </c>
      <c r="J117" s="26">
        <f t="shared" si="13"/>
        <v>3</v>
      </c>
    </row>
    <row r="118" spans="1:10" ht="19.5" thickBot="1">
      <c r="A118" s="50">
        <f t="shared" si="10"/>
        <v>117</v>
      </c>
      <c r="B118" s="22">
        <v>20</v>
      </c>
      <c r="C118" s="23">
        <f>VLOOKUP(B118,Partition!$P$2:$Q$38,2)</f>
        <v>4</v>
      </c>
      <c r="D118" s="24">
        <f>COUNTIF(INDEX(C118:INDEX($C$1:C118,IFERROR(LOOKUP(2,1/($D$1:D117=2),ROW($D$1:D117)-MIN(ROW($D$1:D117)-1)),1),),),C118)</f>
        <v>2</v>
      </c>
      <c r="E118" s="23">
        <f t="shared" si="7"/>
        <v>1</v>
      </c>
      <c r="F118" s="25">
        <f>COUNTIF(INDEX(E118:INDEX($E$1:E118,IFERROR(LOOKUP(2,1/($F$1:F117=2),ROW($F$1:F117)-MIN(ROW($F$1:F117)-1)),1),),),E118)</f>
        <v>2</v>
      </c>
      <c r="G118" s="26">
        <f t="shared" si="8"/>
        <v>4</v>
      </c>
      <c r="H118" s="26">
        <f t="shared" si="13"/>
        <v>1</v>
      </c>
      <c r="I118" s="26">
        <f t="shared" si="13"/>
        <v>2</v>
      </c>
      <c r="J118" s="26">
        <f t="shared" si="13"/>
        <v>3</v>
      </c>
    </row>
    <row r="119" spans="1:10" ht="19.5" thickBot="1">
      <c r="A119" s="50">
        <f t="shared" si="10"/>
        <v>118</v>
      </c>
      <c r="B119" s="22">
        <v>11</v>
      </c>
      <c r="C119" s="23">
        <f>VLOOKUP(B119,Partition!$P$2:$Q$38,2)</f>
        <v>3</v>
      </c>
      <c r="D119" s="24">
        <f>COUNTIF(INDEX(C119:INDEX($C$1:C119,IFERROR(LOOKUP(2,1/($D$1:D118=2),ROW($D$1:D118)-MIN(ROW($D$1:D118)-1)),1),),),C119)</f>
        <v>1</v>
      </c>
      <c r="E119" s="23">
        <f t="shared" si="7"/>
        <v>4</v>
      </c>
      <c r="F119" s="25">
        <f>COUNTIF(INDEX(E119:INDEX($E$1:E119,IFERROR(LOOKUP(2,1/($F$1:F118=2),ROW($F$1:F118)-MIN(ROW($F$1:F118)-1)),1),),),E119)</f>
        <v>1</v>
      </c>
      <c r="G119" s="26">
        <f t="shared" si="8"/>
        <v>4</v>
      </c>
      <c r="H119" s="26">
        <f t="shared" si="13"/>
        <v>1</v>
      </c>
      <c r="I119" s="26">
        <f t="shared" si="13"/>
        <v>2</v>
      </c>
      <c r="J119" s="26">
        <f t="shared" si="13"/>
        <v>3</v>
      </c>
    </row>
    <row r="120" spans="1:10" ht="19.5" thickBot="1">
      <c r="A120" s="50">
        <f t="shared" si="10"/>
        <v>119</v>
      </c>
      <c r="B120" s="22">
        <v>24</v>
      </c>
      <c r="C120" s="23">
        <f>VLOOKUP(B120,Partition!$P$2:$Q$38,2)</f>
        <v>4</v>
      </c>
      <c r="D120" s="24">
        <f>COUNTIF(INDEX(C120:INDEX($C$1:C120,IFERROR(LOOKUP(2,1/($D$1:D119=2),ROW($D$1:D119)-MIN(ROW($D$1:D119)-1)),1),),),C120)</f>
        <v>2</v>
      </c>
      <c r="E120" s="23">
        <f t="shared" si="7"/>
        <v>2</v>
      </c>
      <c r="F120" s="25">
        <f>COUNTIF(INDEX(E120:INDEX($E$1:E120,IFERROR(LOOKUP(2,1/($F$1:F119=2),ROW($F$1:F119)-MIN(ROW($F$1:F119)-1)),1),),),E120)</f>
        <v>1</v>
      </c>
      <c r="G120" s="26">
        <f t="shared" si="8"/>
        <v>3</v>
      </c>
      <c r="H120" s="26">
        <f t="shared" si="13"/>
        <v>4</v>
      </c>
      <c r="I120" s="26">
        <f t="shared" si="13"/>
        <v>1</v>
      </c>
      <c r="J120" s="26">
        <f t="shared" si="13"/>
        <v>2</v>
      </c>
    </row>
    <row r="121" spans="1:10" ht="19.5" thickBot="1">
      <c r="A121" s="50">
        <f t="shared" si="10"/>
        <v>120</v>
      </c>
      <c r="B121" s="22">
        <v>1</v>
      </c>
      <c r="C121" s="23">
        <f>VLOOKUP(B121,Partition!$P$2:$Q$38,2)</f>
        <v>1</v>
      </c>
      <c r="D121" s="24">
        <f>COUNTIF(INDEX(C121:INDEX($C$1:C121,IFERROR(LOOKUP(2,1/($D$1:D120=2),ROW($D$1:D120)-MIN(ROW($D$1:D120)-1)),1),),),C121)</f>
        <v>1</v>
      </c>
      <c r="E121" s="23">
        <f t="shared" si="7"/>
        <v>3</v>
      </c>
      <c r="F121" s="25">
        <f>COUNTIF(INDEX(E121:INDEX($E$1:E121,IFERROR(LOOKUP(2,1/($F$1:F120=2),ROW($F$1:F120)-MIN(ROW($F$1:F120)-1)),1),),),E121)</f>
        <v>1</v>
      </c>
      <c r="G121" s="26">
        <f t="shared" si="8"/>
        <v>4</v>
      </c>
      <c r="H121" s="26">
        <f t="shared" si="13"/>
        <v>3</v>
      </c>
      <c r="I121" s="26">
        <f t="shared" si="13"/>
        <v>1</v>
      </c>
      <c r="J121" s="26">
        <f t="shared" si="13"/>
        <v>2</v>
      </c>
    </row>
    <row r="122" spans="1:10" ht="19.5" thickBot="1">
      <c r="A122" s="50">
        <f t="shared" si="10"/>
        <v>121</v>
      </c>
      <c r="B122" s="22">
        <v>8</v>
      </c>
      <c r="C122" s="23">
        <f>VLOOKUP(B122,Partition!$P$2:$Q$38,2)</f>
        <v>4</v>
      </c>
      <c r="D122" s="24">
        <f>COUNTIF(INDEX(C122:INDEX($C$1:C122,IFERROR(LOOKUP(2,1/($D$1:D121=2),ROW($D$1:D121)-MIN(ROW($D$1:D121)-1)),1),),),C122)</f>
        <v>2</v>
      </c>
      <c r="E122" s="23">
        <f t="shared" si="7"/>
        <v>2</v>
      </c>
      <c r="F122" s="25">
        <f>COUNTIF(INDEX(E122:INDEX($E$1:E122,IFERROR(LOOKUP(2,1/($F$1:F121=2),ROW($F$1:F121)-MIN(ROW($F$1:F121)-1)),1),),),E122)</f>
        <v>2</v>
      </c>
      <c r="G122" s="26">
        <f t="shared" si="8"/>
        <v>1</v>
      </c>
      <c r="H122" s="26">
        <f t="shared" si="13"/>
        <v>4</v>
      </c>
      <c r="I122" s="26">
        <f t="shared" si="13"/>
        <v>3</v>
      </c>
      <c r="J122" s="26">
        <f t="shared" si="13"/>
        <v>2</v>
      </c>
    </row>
    <row r="123" spans="1:10" ht="19.5" thickBot="1">
      <c r="A123" s="50">
        <f t="shared" si="10"/>
        <v>122</v>
      </c>
      <c r="B123" s="22">
        <v>3</v>
      </c>
      <c r="C123" s="23">
        <f>VLOOKUP(B123,Partition!$P$2:$Q$38,2)</f>
        <v>1</v>
      </c>
      <c r="D123" s="24">
        <f>COUNTIF(INDEX(C123:INDEX($C$1:C123,IFERROR(LOOKUP(2,1/($D$1:D122=2),ROW($D$1:D122)-MIN(ROW($D$1:D122)-1)),1),),),C123)</f>
        <v>1</v>
      </c>
      <c r="E123" s="23">
        <f t="shared" si="7"/>
        <v>2</v>
      </c>
      <c r="F123" s="25">
        <f>COUNTIF(INDEX(E123:INDEX($E$1:E123,IFERROR(LOOKUP(2,1/($F$1:F122=2),ROW($F$1:F122)-MIN(ROW($F$1:F122)-1)),1),),),E123)</f>
        <v>2</v>
      </c>
      <c r="G123" s="26">
        <f t="shared" si="8"/>
        <v>4</v>
      </c>
      <c r="H123" s="26">
        <f t="shared" si="13"/>
        <v>1</v>
      </c>
      <c r="I123" s="26">
        <f t="shared" si="13"/>
        <v>3</v>
      </c>
      <c r="J123" s="26">
        <f t="shared" si="13"/>
        <v>2</v>
      </c>
    </row>
    <row r="124" spans="1:10" ht="19.5" thickBot="1">
      <c r="A124" s="50">
        <f t="shared" si="10"/>
        <v>123</v>
      </c>
      <c r="B124" s="22">
        <v>9</v>
      </c>
      <c r="C124" s="23">
        <f>VLOOKUP(B124,Partition!$P$2:$Q$38,2)</f>
        <v>1</v>
      </c>
      <c r="D124" s="24">
        <f>COUNTIF(INDEX(C124:INDEX($C$1:C124,IFERROR(LOOKUP(2,1/($D$1:D123=2),ROW($D$1:D123)-MIN(ROW($D$1:D123)-1)),1),),),C124)</f>
        <v>2</v>
      </c>
      <c r="E124" s="23">
        <f t="shared" si="7"/>
        <v>1</v>
      </c>
      <c r="F124" s="25">
        <f>COUNTIF(INDEX(E124:INDEX($E$1:E124,IFERROR(LOOKUP(2,1/($F$1:F123=2),ROW($F$1:F123)-MIN(ROW($F$1:F123)-1)),1),),),E124)</f>
        <v>1</v>
      </c>
      <c r="G124" s="26">
        <f t="shared" si="8"/>
        <v>1</v>
      </c>
      <c r="H124" s="26">
        <f t="shared" si="13"/>
        <v>4</v>
      </c>
      <c r="I124" s="26">
        <f t="shared" si="13"/>
        <v>3</v>
      </c>
      <c r="J124" s="26">
        <f t="shared" si="13"/>
        <v>2</v>
      </c>
    </row>
    <row r="125" spans="1:10" ht="19.5" thickBot="1">
      <c r="A125" s="50">
        <f t="shared" si="10"/>
        <v>124</v>
      </c>
      <c r="B125" s="22">
        <v>25</v>
      </c>
      <c r="C125" s="23">
        <f>VLOOKUP(B125,Partition!$P$2:$Q$38,2)</f>
        <v>1</v>
      </c>
      <c r="D125" s="24">
        <f>COUNTIF(INDEX(C125:INDEX($C$1:C125,IFERROR(LOOKUP(2,1/($D$1:D124=2),ROW($D$1:D124)-MIN(ROW($D$1:D124)-1)),1),),),C125)</f>
        <v>2</v>
      </c>
      <c r="E125" s="23">
        <f t="shared" si="7"/>
        <v>1</v>
      </c>
      <c r="F125" s="25">
        <f>COUNTIF(INDEX(E125:INDEX($E$1:E125,IFERROR(LOOKUP(2,1/($F$1:F124=2),ROW($F$1:F124)-MIN(ROW($F$1:F124)-1)),1),),),E125)</f>
        <v>2</v>
      </c>
      <c r="G125" s="26">
        <f t="shared" si="8"/>
        <v>1</v>
      </c>
      <c r="H125" s="26">
        <f t="shared" si="13"/>
        <v>4</v>
      </c>
      <c r="I125" s="26">
        <f t="shared" si="13"/>
        <v>3</v>
      </c>
      <c r="J125" s="26">
        <f t="shared" si="13"/>
        <v>2</v>
      </c>
    </row>
    <row r="126" spans="1:10" ht="19.5" thickBot="1">
      <c r="A126" s="50">
        <f t="shared" si="10"/>
        <v>125</v>
      </c>
      <c r="B126" s="22">
        <v>20</v>
      </c>
      <c r="C126" s="23">
        <f>VLOOKUP(B126,Partition!$P$2:$Q$38,2)</f>
        <v>4</v>
      </c>
      <c r="D126" s="24">
        <f>COUNTIF(INDEX(C126:INDEX($C$1:C126,IFERROR(LOOKUP(2,1/($D$1:D125=2),ROW($D$1:D125)-MIN(ROW($D$1:D125)-1)),1),),),C126)</f>
        <v>1</v>
      </c>
      <c r="E126" s="23">
        <f t="shared" si="7"/>
        <v>2</v>
      </c>
      <c r="F126" s="25">
        <f>COUNTIF(INDEX(E126:INDEX($E$1:E126,IFERROR(LOOKUP(2,1/($F$1:F125=2),ROW($F$1:F125)-MIN(ROW($F$1:F125)-1)),1),),),E126)</f>
        <v>1</v>
      </c>
      <c r="G126" s="26">
        <f t="shared" si="8"/>
        <v>1</v>
      </c>
      <c r="H126" s="26">
        <f t="shared" si="13"/>
        <v>4</v>
      </c>
      <c r="I126" s="26">
        <f t="shared" si="13"/>
        <v>3</v>
      </c>
      <c r="J126" s="26">
        <f t="shared" si="13"/>
        <v>2</v>
      </c>
    </row>
    <row r="127" spans="1:10" ht="19.5" thickBot="1">
      <c r="A127" s="50">
        <f t="shared" si="10"/>
        <v>126</v>
      </c>
      <c r="B127" s="22">
        <v>8</v>
      </c>
      <c r="C127" s="23">
        <f>VLOOKUP(B127,Partition!$P$2:$Q$38,2)</f>
        <v>4</v>
      </c>
      <c r="D127" s="24">
        <f>COUNTIF(INDEX(C127:INDEX($C$1:C127,IFERROR(LOOKUP(2,1/($D$1:D126=2),ROW($D$1:D126)-MIN(ROW($D$1:D126)-1)),1),),),C127)</f>
        <v>2</v>
      </c>
      <c r="E127" s="23">
        <f t="shared" si="7"/>
        <v>1</v>
      </c>
      <c r="F127" s="25">
        <f>COUNTIF(INDEX(E127:INDEX($E$1:E127,IFERROR(LOOKUP(2,1/($F$1:F126=2),ROW($F$1:F126)-MIN(ROW($F$1:F126)-1)),1),),),E127)</f>
        <v>2</v>
      </c>
      <c r="G127" s="26">
        <f t="shared" si="8"/>
        <v>4</v>
      </c>
      <c r="H127" s="26">
        <f t="shared" si="13"/>
        <v>1</v>
      </c>
      <c r="I127" s="26">
        <f t="shared" si="13"/>
        <v>3</v>
      </c>
      <c r="J127" s="26">
        <f t="shared" si="13"/>
        <v>2</v>
      </c>
    </row>
    <row r="128" spans="1:10" ht="19.5" thickBot="1">
      <c r="A128" s="50">
        <f t="shared" si="10"/>
        <v>127</v>
      </c>
      <c r="B128" s="22">
        <v>29</v>
      </c>
      <c r="C128" s="23">
        <f>VLOOKUP(B128,Partition!$P$2:$Q$38,2)</f>
        <v>3</v>
      </c>
      <c r="D128" s="24">
        <f>COUNTIF(INDEX(C128:INDEX($C$1:C128,IFERROR(LOOKUP(2,1/($D$1:D127=2),ROW($D$1:D127)-MIN(ROW($D$1:D127)-1)),1),),),C128)</f>
        <v>1</v>
      </c>
      <c r="E128" s="23">
        <f t="shared" si="7"/>
        <v>3</v>
      </c>
      <c r="F128" s="25">
        <f>COUNTIF(INDEX(E128:INDEX($E$1:E128,IFERROR(LOOKUP(2,1/($F$1:F127=2),ROW($F$1:F127)-MIN(ROW($F$1:F127)-1)),1),),),E128)</f>
        <v>1</v>
      </c>
      <c r="G128" s="26">
        <f t="shared" si="8"/>
        <v>4</v>
      </c>
      <c r="H128" s="26">
        <f t="shared" si="13"/>
        <v>1</v>
      </c>
      <c r="I128" s="26">
        <f t="shared" si="13"/>
        <v>3</v>
      </c>
      <c r="J128" s="26">
        <f t="shared" si="13"/>
        <v>2</v>
      </c>
    </row>
    <row r="129" spans="1:10" ht="19.5" thickBot="1">
      <c r="A129" s="50">
        <f t="shared" si="10"/>
        <v>128</v>
      </c>
      <c r="B129" s="22">
        <v>32</v>
      </c>
      <c r="C129" s="23">
        <f>VLOOKUP(B129,Partition!$P$2:$Q$38,2)</f>
        <v>2</v>
      </c>
      <c r="D129" s="24">
        <f>COUNTIF(INDEX(C129:INDEX($C$1:C129,IFERROR(LOOKUP(2,1/($D$1:D128=2),ROW($D$1:D128)-MIN(ROW($D$1:D128)-1)),1),),),C129)</f>
        <v>1</v>
      </c>
      <c r="E129" s="23">
        <f t="shared" si="7"/>
        <v>4</v>
      </c>
      <c r="F129" s="25">
        <f>COUNTIF(INDEX(E129:INDEX($E$1:E129,IFERROR(LOOKUP(2,1/($F$1:F128=2),ROW($F$1:F128)-MIN(ROW($F$1:F128)-1)),1),),),E129)</f>
        <v>1</v>
      </c>
      <c r="G129" s="26">
        <f t="shared" si="8"/>
        <v>3</v>
      </c>
      <c r="H129" s="26">
        <f t="shared" si="13"/>
        <v>4</v>
      </c>
      <c r="I129" s="26">
        <f t="shared" si="13"/>
        <v>1</v>
      </c>
      <c r="J129" s="26">
        <f t="shared" si="13"/>
        <v>2</v>
      </c>
    </row>
    <row r="130" spans="1:10" ht="19.5" thickBot="1">
      <c r="A130" s="50">
        <f t="shared" si="10"/>
        <v>129</v>
      </c>
      <c r="B130" s="22">
        <v>3</v>
      </c>
      <c r="C130" s="23">
        <f>VLOOKUP(B130,Partition!$P$2:$Q$38,2)</f>
        <v>1</v>
      </c>
      <c r="D130" s="24">
        <f>COUNTIF(INDEX(C130:INDEX($C$1:C130,IFERROR(LOOKUP(2,1/($D$1:D129=2),ROW($D$1:D129)-MIN(ROW($D$1:D129)-1)),1),),),C130)</f>
        <v>1</v>
      </c>
      <c r="E130" s="23">
        <f t="shared" si="7"/>
        <v>4</v>
      </c>
      <c r="F130" s="25">
        <f>COUNTIF(INDEX(E130:INDEX($E$1:E130,IFERROR(LOOKUP(2,1/($F$1:F129=2),ROW($F$1:F129)-MIN(ROW($F$1:F129)-1)),1),),),E130)</f>
        <v>2</v>
      </c>
      <c r="G130" s="26">
        <f t="shared" si="8"/>
        <v>2</v>
      </c>
      <c r="H130" s="26">
        <f t="shared" si="13"/>
        <v>3</v>
      </c>
      <c r="I130" s="26">
        <f t="shared" si="13"/>
        <v>4</v>
      </c>
      <c r="J130" s="26">
        <f t="shared" si="13"/>
        <v>1</v>
      </c>
    </row>
    <row r="131" spans="1:10" ht="19.5" thickBot="1">
      <c r="A131" s="50">
        <f t="shared" si="10"/>
        <v>130</v>
      </c>
      <c r="B131" s="22">
        <v>26</v>
      </c>
      <c r="C131" s="23">
        <f>VLOOKUP(B131,Partition!$P$2:$Q$38,2)</f>
        <v>4</v>
      </c>
      <c r="D131" s="24">
        <f>COUNTIF(INDEX(C131:INDEX($C$1:C131,IFERROR(LOOKUP(2,1/($D$1:D130=2),ROW($D$1:D130)-MIN(ROW($D$1:D130)-1)),1),),),C131)</f>
        <v>2</v>
      </c>
      <c r="E131" s="23">
        <f t="shared" ref="E131:E194" si="14">IF(C131=G131,1,IF(C131=H131,2,IF(C131=I131,3,IF(C131=J131,4,""))))</f>
        <v>4</v>
      </c>
      <c r="F131" s="25">
        <f>COUNTIF(INDEX(E131:INDEX($E$1:E131,IFERROR(LOOKUP(2,1/($F$1:F130=2),ROW($F$1:F130)-MIN(ROW($F$1:F130)-1)),1),),),E131)</f>
        <v>2</v>
      </c>
      <c r="G131" s="26">
        <f t="shared" ref="G131:G194" si="15">IF(C130&lt;&gt;0,C130,G130)</f>
        <v>1</v>
      </c>
      <c r="H131" s="26">
        <f t="shared" ref="H131:J146" si="16">IF(AND(G130&lt;&gt;$G131,G130&lt;&gt;G131,G130&lt;&gt;0),G130,H130)</f>
        <v>2</v>
      </c>
      <c r="I131" s="26">
        <f t="shared" si="16"/>
        <v>3</v>
      </c>
      <c r="J131" s="26">
        <f t="shared" si="16"/>
        <v>4</v>
      </c>
    </row>
    <row r="132" spans="1:10" ht="19.5" thickBot="1">
      <c r="A132" s="50">
        <f t="shared" ref="A132:A195" si="17">1+A131</f>
        <v>131</v>
      </c>
      <c r="B132" s="22">
        <v>12</v>
      </c>
      <c r="C132" s="23">
        <f>VLOOKUP(B132,Partition!$P$2:$Q$38,2)</f>
        <v>2</v>
      </c>
      <c r="D132" s="24">
        <f>COUNTIF(INDEX(C132:INDEX($C$1:C132,IFERROR(LOOKUP(2,1/($D$1:D131=2),ROW($D$1:D131)-MIN(ROW($D$1:D131)-1)),1),),),C132)</f>
        <v>1</v>
      </c>
      <c r="E132" s="23">
        <f t="shared" si="14"/>
        <v>3</v>
      </c>
      <c r="F132" s="25">
        <f>COUNTIF(INDEX(E132:INDEX($E$1:E132,IFERROR(LOOKUP(2,1/($F$1:F131=2),ROW($F$1:F131)-MIN(ROW($F$1:F131)-1)),1),),),E132)</f>
        <v>1</v>
      </c>
      <c r="G132" s="26">
        <f t="shared" si="15"/>
        <v>4</v>
      </c>
      <c r="H132" s="26">
        <f t="shared" si="16"/>
        <v>1</v>
      </c>
      <c r="I132" s="26">
        <f t="shared" si="16"/>
        <v>2</v>
      </c>
      <c r="J132" s="26">
        <f t="shared" si="16"/>
        <v>3</v>
      </c>
    </row>
    <row r="133" spans="1:10" ht="19.5" thickBot="1">
      <c r="A133" s="50">
        <f t="shared" si="17"/>
        <v>132</v>
      </c>
      <c r="B133" s="22">
        <v>22</v>
      </c>
      <c r="C133" s="23">
        <f>VLOOKUP(B133,Partition!$P$2:$Q$38,2)</f>
        <v>4</v>
      </c>
      <c r="D133" s="24">
        <f>COUNTIF(INDEX(C133:INDEX($C$1:C133,IFERROR(LOOKUP(2,1/($D$1:D132=2),ROW($D$1:D132)-MIN(ROW($D$1:D132)-1)),1),),),C133)</f>
        <v>2</v>
      </c>
      <c r="E133" s="23">
        <f t="shared" si="14"/>
        <v>2</v>
      </c>
      <c r="F133" s="25">
        <f>COUNTIF(INDEX(E133:INDEX($E$1:E133,IFERROR(LOOKUP(2,1/($F$1:F132=2),ROW($F$1:F132)-MIN(ROW($F$1:F132)-1)),1),),),E133)</f>
        <v>1</v>
      </c>
      <c r="G133" s="26">
        <f t="shared" si="15"/>
        <v>2</v>
      </c>
      <c r="H133" s="26">
        <f t="shared" si="16"/>
        <v>4</v>
      </c>
      <c r="I133" s="26">
        <f t="shared" si="16"/>
        <v>1</v>
      </c>
      <c r="J133" s="26">
        <f t="shared" si="16"/>
        <v>3</v>
      </c>
    </row>
    <row r="134" spans="1:10" ht="19.5" thickBot="1">
      <c r="A134" s="50">
        <f t="shared" si="17"/>
        <v>133</v>
      </c>
      <c r="B134" s="22">
        <v>6</v>
      </c>
      <c r="C134" s="23">
        <f>VLOOKUP(B134,Partition!$P$2:$Q$38,2)</f>
        <v>4</v>
      </c>
      <c r="D134" s="24">
        <f>COUNTIF(INDEX(C134:INDEX($C$1:C134,IFERROR(LOOKUP(2,1/($D$1:D133=2),ROW($D$1:D133)-MIN(ROW($D$1:D133)-1)),1),),),C134)</f>
        <v>2</v>
      </c>
      <c r="E134" s="23">
        <f t="shared" si="14"/>
        <v>1</v>
      </c>
      <c r="F134" s="25">
        <f>COUNTIF(INDEX(E134:INDEX($E$1:E134,IFERROR(LOOKUP(2,1/($F$1:F133=2),ROW($F$1:F133)-MIN(ROW($F$1:F133)-1)),1),),),E134)</f>
        <v>1</v>
      </c>
      <c r="G134" s="26">
        <f t="shared" si="15"/>
        <v>4</v>
      </c>
      <c r="H134" s="26">
        <f t="shared" si="16"/>
        <v>2</v>
      </c>
      <c r="I134" s="26">
        <f t="shared" si="16"/>
        <v>1</v>
      </c>
      <c r="J134" s="26">
        <f t="shared" si="16"/>
        <v>3</v>
      </c>
    </row>
    <row r="135" spans="1:10" ht="19.5" thickBot="1">
      <c r="A135" s="50">
        <f t="shared" si="17"/>
        <v>134</v>
      </c>
      <c r="B135" s="22">
        <v>26</v>
      </c>
      <c r="C135" s="23">
        <f>VLOOKUP(B135,Partition!$P$2:$Q$38,2)</f>
        <v>4</v>
      </c>
      <c r="D135" s="24">
        <f>COUNTIF(INDEX(C135:INDEX($C$1:C135,IFERROR(LOOKUP(2,1/($D$1:D134=2),ROW($D$1:D134)-MIN(ROW($D$1:D134)-1)),1),),),C135)</f>
        <v>2</v>
      </c>
      <c r="E135" s="23">
        <f t="shared" si="14"/>
        <v>1</v>
      </c>
      <c r="F135" s="25">
        <f>COUNTIF(INDEX(E135:INDEX($E$1:E135,IFERROR(LOOKUP(2,1/($F$1:F134=2),ROW($F$1:F134)-MIN(ROW($F$1:F134)-1)),1),),),E135)</f>
        <v>2</v>
      </c>
      <c r="G135" s="26">
        <f t="shared" si="15"/>
        <v>4</v>
      </c>
      <c r="H135" s="26">
        <f t="shared" si="16"/>
        <v>2</v>
      </c>
      <c r="I135" s="26">
        <f t="shared" si="16"/>
        <v>1</v>
      </c>
      <c r="J135" s="26">
        <f t="shared" si="16"/>
        <v>3</v>
      </c>
    </row>
    <row r="136" spans="1:10" ht="19.5" thickBot="1">
      <c r="A136" s="50">
        <f t="shared" si="17"/>
        <v>135</v>
      </c>
      <c r="B136" s="22">
        <v>4</v>
      </c>
      <c r="C136" s="23">
        <f>VLOOKUP(B136,Partition!$P$2:$Q$38,2)</f>
        <v>4</v>
      </c>
      <c r="D136" s="24">
        <f>COUNTIF(INDEX(C136:INDEX($C$1:C136,IFERROR(LOOKUP(2,1/($D$1:D135=2),ROW($D$1:D135)-MIN(ROW($D$1:D135)-1)),1),),),C136)</f>
        <v>2</v>
      </c>
      <c r="E136" s="23">
        <f t="shared" si="14"/>
        <v>1</v>
      </c>
      <c r="F136" s="25">
        <f>COUNTIF(INDEX(E136:INDEX($E$1:E136,IFERROR(LOOKUP(2,1/($F$1:F135=2),ROW($F$1:F135)-MIN(ROW($F$1:F135)-1)),1),),),E136)</f>
        <v>2</v>
      </c>
      <c r="G136" s="26">
        <f t="shared" si="15"/>
        <v>4</v>
      </c>
      <c r="H136" s="26">
        <f t="shared" si="16"/>
        <v>2</v>
      </c>
      <c r="I136" s="26">
        <f t="shared" si="16"/>
        <v>1</v>
      </c>
      <c r="J136" s="26">
        <f t="shared" si="16"/>
        <v>3</v>
      </c>
    </row>
    <row r="137" spans="1:10" ht="19.5" thickBot="1">
      <c r="A137" s="50">
        <f t="shared" si="17"/>
        <v>136</v>
      </c>
      <c r="B137" s="22">
        <v>14</v>
      </c>
      <c r="C137" s="23">
        <f>VLOOKUP(B137,Partition!$P$2:$Q$38,2)</f>
        <v>2</v>
      </c>
      <c r="D137" s="24">
        <f>COUNTIF(INDEX(C137:INDEX($C$1:C137,IFERROR(LOOKUP(2,1/($D$1:D136=2),ROW($D$1:D136)-MIN(ROW($D$1:D136)-1)),1),),),C137)</f>
        <v>1</v>
      </c>
      <c r="E137" s="23">
        <f t="shared" si="14"/>
        <v>2</v>
      </c>
      <c r="F137" s="25">
        <f>COUNTIF(INDEX(E137:INDEX($E$1:E137,IFERROR(LOOKUP(2,1/($F$1:F136=2),ROW($F$1:F136)-MIN(ROW($F$1:F136)-1)),1),),),E137)</f>
        <v>1</v>
      </c>
      <c r="G137" s="26">
        <f t="shared" si="15"/>
        <v>4</v>
      </c>
      <c r="H137" s="26">
        <f t="shared" si="16"/>
        <v>2</v>
      </c>
      <c r="I137" s="26">
        <f t="shared" si="16"/>
        <v>1</v>
      </c>
      <c r="J137" s="26">
        <f t="shared" si="16"/>
        <v>3</v>
      </c>
    </row>
    <row r="138" spans="1:10" ht="19.5" thickBot="1">
      <c r="A138" s="50">
        <f t="shared" si="17"/>
        <v>137</v>
      </c>
      <c r="B138" s="22">
        <v>31</v>
      </c>
      <c r="C138" s="23">
        <f>VLOOKUP(B138,Partition!$P$2:$Q$38,2)</f>
        <v>3</v>
      </c>
      <c r="D138" s="24">
        <f>COUNTIF(INDEX(C138:INDEX($C$1:C138,IFERROR(LOOKUP(2,1/($D$1:D137=2),ROW($D$1:D137)-MIN(ROW($D$1:D137)-1)),1),),),C138)</f>
        <v>1</v>
      </c>
      <c r="E138" s="23">
        <f t="shared" si="14"/>
        <v>4</v>
      </c>
      <c r="F138" s="25">
        <f>COUNTIF(INDEX(E138:INDEX($E$1:E138,IFERROR(LOOKUP(2,1/($F$1:F137=2),ROW($F$1:F137)-MIN(ROW($F$1:F137)-1)),1),),),E138)</f>
        <v>1</v>
      </c>
      <c r="G138" s="26">
        <f t="shared" si="15"/>
        <v>2</v>
      </c>
      <c r="H138" s="26">
        <f t="shared" si="16"/>
        <v>4</v>
      </c>
      <c r="I138" s="26">
        <f t="shared" si="16"/>
        <v>1</v>
      </c>
      <c r="J138" s="26">
        <f t="shared" si="16"/>
        <v>3</v>
      </c>
    </row>
    <row r="139" spans="1:10" ht="19.5" thickBot="1">
      <c r="A139" s="50">
        <f t="shared" si="17"/>
        <v>138</v>
      </c>
      <c r="B139" s="22">
        <v>7</v>
      </c>
      <c r="C139" s="23">
        <f>VLOOKUP(B139,Partition!$P$2:$Q$38,2)</f>
        <v>1</v>
      </c>
      <c r="D139" s="24">
        <f>COUNTIF(INDEX(C139:INDEX($C$1:C139,IFERROR(LOOKUP(2,1/($D$1:D138=2),ROW($D$1:D138)-MIN(ROW($D$1:D138)-1)),1),),),C139)</f>
        <v>1</v>
      </c>
      <c r="E139" s="23">
        <f t="shared" si="14"/>
        <v>4</v>
      </c>
      <c r="F139" s="25">
        <f>COUNTIF(INDEX(E139:INDEX($E$1:E139,IFERROR(LOOKUP(2,1/($F$1:F138=2),ROW($F$1:F138)-MIN(ROW($F$1:F138)-1)),1),),),E139)</f>
        <v>2</v>
      </c>
      <c r="G139" s="26">
        <f t="shared" si="15"/>
        <v>3</v>
      </c>
      <c r="H139" s="26">
        <f t="shared" si="16"/>
        <v>2</v>
      </c>
      <c r="I139" s="26">
        <f t="shared" si="16"/>
        <v>4</v>
      </c>
      <c r="J139" s="26">
        <f t="shared" si="16"/>
        <v>1</v>
      </c>
    </row>
    <row r="140" spans="1:10" ht="19.5" thickBot="1">
      <c r="A140" s="50">
        <f t="shared" si="17"/>
        <v>139</v>
      </c>
      <c r="B140" s="22">
        <v>0</v>
      </c>
      <c r="C140" s="23">
        <f>VLOOKUP(B140,Partition!$P$2:$Q$38,2)</f>
        <v>0</v>
      </c>
      <c r="D140" s="24">
        <f>COUNTIF(INDEX(C140:INDEX($C$1:C140,IFERROR(LOOKUP(2,1/($D$1:D139=2),ROW($D$1:D139)-MIN(ROW($D$1:D139)-1)),1),),),C140)</f>
        <v>1</v>
      </c>
      <c r="E140" s="23" t="str">
        <f t="shared" si="14"/>
        <v/>
      </c>
      <c r="F140" s="25">
        <f>COUNTIF(INDEX(E140:INDEX($E$1:E140,IFERROR(LOOKUP(2,1/($F$1:F139=2),ROW($F$1:F139)-MIN(ROW($F$1:F139)-1)),1),),),E140)</f>
        <v>1</v>
      </c>
      <c r="G140" s="26">
        <f t="shared" si="15"/>
        <v>1</v>
      </c>
      <c r="H140" s="26">
        <f t="shared" si="16"/>
        <v>3</v>
      </c>
      <c r="I140" s="26">
        <f t="shared" si="16"/>
        <v>2</v>
      </c>
      <c r="J140" s="26">
        <f t="shared" si="16"/>
        <v>4</v>
      </c>
    </row>
    <row r="141" spans="1:10" ht="19.5" thickBot="1">
      <c r="A141" s="50">
        <f t="shared" si="17"/>
        <v>140</v>
      </c>
      <c r="B141" s="22">
        <v>7</v>
      </c>
      <c r="C141" s="23">
        <f>VLOOKUP(B141,Partition!$P$2:$Q$38,2)</f>
        <v>1</v>
      </c>
      <c r="D141" s="24">
        <f>COUNTIF(INDEX(C141:INDEX($C$1:C141,IFERROR(LOOKUP(2,1/($D$1:D140=2),ROW($D$1:D140)-MIN(ROW($D$1:D140)-1)),1),),),C141)</f>
        <v>2</v>
      </c>
      <c r="E141" s="23">
        <f t="shared" si="14"/>
        <v>1</v>
      </c>
      <c r="F141" s="25">
        <f>COUNTIF(INDEX(E141:INDEX($E$1:E141,IFERROR(LOOKUP(2,1/($F$1:F140=2),ROW($F$1:F140)-MIN(ROW($F$1:F140)-1)),1),),),E141)</f>
        <v>1</v>
      </c>
      <c r="G141" s="26">
        <f t="shared" si="15"/>
        <v>1</v>
      </c>
      <c r="H141" s="26">
        <f t="shared" si="16"/>
        <v>3</v>
      </c>
      <c r="I141" s="26">
        <f t="shared" si="16"/>
        <v>2</v>
      </c>
      <c r="J141" s="26">
        <f t="shared" si="16"/>
        <v>4</v>
      </c>
    </row>
    <row r="142" spans="1:10" ht="19.5" thickBot="1">
      <c r="A142" s="50">
        <f t="shared" si="17"/>
        <v>141</v>
      </c>
      <c r="B142" s="22">
        <v>0</v>
      </c>
      <c r="C142" s="23">
        <f>VLOOKUP(B142,Partition!$P$2:$Q$38,2)</f>
        <v>0</v>
      </c>
      <c r="D142" s="24">
        <f>COUNTIF(INDEX(C142:INDEX($C$1:C142,IFERROR(LOOKUP(2,1/($D$1:D141=2),ROW($D$1:D141)-MIN(ROW($D$1:D141)-1)),1),),),C142)</f>
        <v>1</v>
      </c>
      <c r="E142" s="23" t="str">
        <f t="shared" si="14"/>
        <v/>
      </c>
      <c r="F142" s="25">
        <f>COUNTIF(INDEX(E142:INDEX($E$1:E142,IFERROR(LOOKUP(2,1/($F$1:F141=2),ROW($F$1:F141)-MIN(ROW($F$1:F141)-1)),1),),),E142)</f>
        <v>2</v>
      </c>
      <c r="G142" s="26">
        <f t="shared" si="15"/>
        <v>1</v>
      </c>
      <c r="H142" s="26">
        <f t="shared" si="16"/>
        <v>3</v>
      </c>
      <c r="I142" s="26">
        <f t="shared" si="16"/>
        <v>2</v>
      </c>
      <c r="J142" s="26">
        <f t="shared" si="16"/>
        <v>4</v>
      </c>
    </row>
    <row r="143" spans="1:10" ht="19.5" thickBot="1">
      <c r="A143" s="50">
        <f t="shared" si="17"/>
        <v>142</v>
      </c>
      <c r="B143" s="22">
        <v>0</v>
      </c>
      <c r="C143" s="23">
        <f>VLOOKUP(B143,Partition!$P$2:$Q$38,2)</f>
        <v>0</v>
      </c>
      <c r="D143" s="24">
        <f>COUNTIF(INDEX(C143:INDEX($C$1:C143,IFERROR(LOOKUP(2,1/($D$1:D142=2),ROW($D$1:D142)-MIN(ROW($D$1:D142)-1)),1),),),C143)</f>
        <v>2</v>
      </c>
      <c r="E143" s="23" t="str">
        <f t="shared" si="14"/>
        <v/>
      </c>
      <c r="F143" s="25">
        <f>COUNTIF(INDEX(E143:INDEX($E$1:E143,IFERROR(LOOKUP(2,1/($F$1:F142=2),ROW($F$1:F142)-MIN(ROW($F$1:F142)-1)),1),),),E143)</f>
        <v>2</v>
      </c>
      <c r="G143" s="26">
        <f t="shared" si="15"/>
        <v>1</v>
      </c>
      <c r="H143" s="26">
        <f t="shared" si="16"/>
        <v>3</v>
      </c>
      <c r="I143" s="26">
        <f t="shared" si="16"/>
        <v>2</v>
      </c>
      <c r="J143" s="26">
        <f t="shared" si="16"/>
        <v>4</v>
      </c>
    </row>
    <row r="144" spans="1:10" ht="19.5" thickBot="1">
      <c r="A144" s="50">
        <f t="shared" si="17"/>
        <v>143</v>
      </c>
      <c r="B144" s="22">
        <v>31</v>
      </c>
      <c r="C144" s="23">
        <f>VLOOKUP(B144,Partition!$P$2:$Q$38,2)</f>
        <v>3</v>
      </c>
      <c r="D144" s="24">
        <f>COUNTIF(INDEX(C144:INDEX($C$1:C144,IFERROR(LOOKUP(2,1/($D$1:D143=2),ROW($D$1:D143)-MIN(ROW($D$1:D143)-1)),1),),),C144)</f>
        <v>1</v>
      </c>
      <c r="E144" s="23">
        <f t="shared" si="14"/>
        <v>2</v>
      </c>
      <c r="F144" s="25">
        <f>COUNTIF(INDEX(E144:INDEX($E$1:E144,IFERROR(LOOKUP(2,1/($F$1:F143=2),ROW($F$1:F143)-MIN(ROW($F$1:F143)-1)),1),),),E144)</f>
        <v>1</v>
      </c>
      <c r="G144" s="26">
        <f t="shared" si="15"/>
        <v>1</v>
      </c>
      <c r="H144" s="26">
        <f t="shared" si="16"/>
        <v>3</v>
      </c>
      <c r="I144" s="26">
        <f t="shared" si="16"/>
        <v>2</v>
      </c>
      <c r="J144" s="26">
        <f t="shared" si="16"/>
        <v>4</v>
      </c>
    </row>
    <row r="145" spans="1:10" ht="19.5" thickBot="1">
      <c r="A145" s="50">
        <f t="shared" si="17"/>
        <v>144</v>
      </c>
      <c r="B145" s="22">
        <v>23</v>
      </c>
      <c r="C145" s="23">
        <f>VLOOKUP(B145,Partition!$P$2:$Q$38,2)</f>
        <v>1</v>
      </c>
      <c r="D145" s="24">
        <f>COUNTIF(INDEX(C145:INDEX($C$1:C145,IFERROR(LOOKUP(2,1/($D$1:D144=2),ROW($D$1:D144)-MIN(ROW($D$1:D144)-1)),1),),),C145)</f>
        <v>1</v>
      </c>
      <c r="E145" s="23">
        <f t="shared" si="14"/>
        <v>2</v>
      </c>
      <c r="F145" s="25">
        <f>COUNTIF(INDEX(E145:INDEX($E$1:E145,IFERROR(LOOKUP(2,1/($F$1:F144=2),ROW($F$1:F144)-MIN(ROW($F$1:F144)-1)),1),),),E145)</f>
        <v>2</v>
      </c>
      <c r="G145" s="26">
        <f t="shared" si="15"/>
        <v>3</v>
      </c>
      <c r="H145" s="26">
        <f t="shared" si="16"/>
        <v>1</v>
      </c>
      <c r="I145" s="26">
        <f t="shared" si="16"/>
        <v>2</v>
      </c>
      <c r="J145" s="26">
        <f t="shared" si="16"/>
        <v>4</v>
      </c>
    </row>
    <row r="146" spans="1:10" ht="19.5" thickBot="1">
      <c r="A146" s="50">
        <f t="shared" si="17"/>
        <v>145</v>
      </c>
      <c r="B146" s="22">
        <v>22</v>
      </c>
      <c r="C146" s="23">
        <f>VLOOKUP(B146,Partition!$P$2:$Q$38,2)</f>
        <v>4</v>
      </c>
      <c r="D146" s="24">
        <f>COUNTIF(INDEX(C146:INDEX($C$1:C146,IFERROR(LOOKUP(2,1/($D$1:D145=2),ROW($D$1:D145)-MIN(ROW($D$1:D145)-1)),1),),),C146)</f>
        <v>1</v>
      </c>
      <c r="E146" s="23">
        <f t="shared" si="14"/>
        <v>4</v>
      </c>
      <c r="F146" s="25">
        <f>COUNTIF(INDEX(E146:INDEX($E$1:E146,IFERROR(LOOKUP(2,1/($F$1:F145=2),ROW($F$1:F145)-MIN(ROW($F$1:F145)-1)),1),),),E146)</f>
        <v>1</v>
      </c>
      <c r="G146" s="26">
        <f t="shared" si="15"/>
        <v>1</v>
      </c>
      <c r="H146" s="26">
        <f t="shared" si="16"/>
        <v>3</v>
      </c>
      <c r="I146" s="26">
        <f t="shared" si="16"/>
        <v>2</v>
      </c>
      <c r="J146" s="26">
        <f t="shared" si="16"/>
        <v>4</v>
      </c>
    </row>
    <row r="147" spans="1:10" ht="19.5" thickBot="1">
      <c r="A147" s="50">
        <f t="shared" si="17"/>
        <v>146</v>
      </c>
      <c r="B147" s="22">
        <v>19</v>
      </c>
      <c r="C147" s="23">
        <f>VLOOKUP(B147,Partition!$P$2:$Q$38,2)</f>
        <v>1</v>
      </c>
      <c r="D147" s="24">
        <f>COUNTIF(INDEX(C147:INDEX($C$1:C147,IFERROR(LOOKUP(2,1/($D$1:D146=2),ROW($D$1:D146)-MIN(ROW($D$1:D146)-1)),1),),),C147)</f>
        <v>2</v>
      </c>
      <c r="E147" s="23">
        <f t="shared" si="14"/>
        <v>2</v>
      </c>
      <c r="F147" s="25">
        <f>COUNTIF(INDEX(E147:INDEX($E$1:E147,IFERROR(LOOKUP(2,1/($F$1:F146=2),ROW($F$1:F146)-MIN(ROW($F$1:F146)-1)),1),),),E147)</f>
        <v>2</v>
      </c>
      <c r="G147" s="26">
        <f t="shared" si="15"/>
        <v>4</v>
      </c>
      <c r="H147" s="26">
        <f t="shared" ref="H147:J162" si="18">IF(AND(G146&lt;&gt;$G147,G146&lt;&gt;G147,G146&lt;&gt;0),G146,H146)</f>
        <v>1</v>
      </c>
      <c r="I147" s="26">
        <f t="shared" si="18"/>
        <v>3</v>
      </c>
      <c r="J147" s="26">
        <f t="shared" si="18"/>
        <v>2</v>
      </c>
    </row>
    <row r="148" spans="1:10" ht="19.5" thickBot="1">
      <c r="A148" s="50">
        <f t="shared" si="17"/>
        <v>147</v>
      </c>
      <c r="B148" s="22">
        <v>16</v>
      </c>
      <c r="C148" s="23">
        <f>VLOOKUP(B148,Partition!$P$2:$Q$38,2)</f>
        <v>2</v>
      </c>
      <c r="D148" s="24">
        <f>COUNTIF(INDEX(C148:INDEX($C$1:C148,IFERROR(LOOKUP(2,1/($D$1:D147=2),ROW($D$1:D147)-MIN(ROW($D$1:D147)-1)),1),),),C148)</f>
        <v>1</v>
      </c>
      <c r="E148" s="23">
        <f t="shared" si="14"/>
        <v>4</v>
      </c>
      <c r="F148" s="25">
        <f>COUNTIF(INDEX(E148:INDEX($E$1:E148,IFERROR(LOOKUP(2,1/($F$1:F147=2),ROW($F$1:F147)-MIN(ROW($F$1:F147)-1)),1),),),E148)</f>
        <v>1</v>
      </c>
      <c r="G148" s="26">
        <f t="shared" si="15"/>
        <v>1</v>
      </c>
      <c r="H148" s="26">
        <f t="shared" si="18"/>
        <v>4</v>
      </c>
      <c r="I148" s="26">
        <f t="shared" si="18"/>
        <v>3</v>
      </c>
      <c r="J148" s="26">
        <f t="shared" si="18"/>
        <v>2</v>
      </c>
    </row>
    <row r="149" spans="1:10" ht="19.5" thickBot="1">
      <c r="A149" s="50">
        <f t="shared" si="17"/>
        <v>148</v>
      </c>
      <c r="B149" s="22">
        <v>7</v>
      </c>
      <c r="C149" s="23">
        <f>VLOOKUP(B149,Partition!$P$2:$Q$38,2)</f>
        <v>1</v>
      </c>
      <c r="D149" s="24">
        <f>COUNTIF(INDEX(C149:INDEX($C$1:C149,IFERROR(LOOKUP(2,1/($D$1:D148=2),ROW($D$1:D148)-MIN(ROW($D$1:D148)-1)),1),),),C149)</f>
        <v>2</v>
      </c>
      <c r="E149" s="23">
        <f t="shared" si="14"/>
        <v>2</v>
      </c>
      <c r="F149" s="25">
        <f>COUNTIF(INDEX(E149:INDEX($E$1:E149,IFERROR(LOOKUP(2,1/($F$1:F148=2),ROW($F$1:F148)-MIN(ROW($F$1:F148)-1)),1),),),E149)</f>
        <v>2</v>
      </c>
      <c r="G149" s="26">
        <f t="shared" si="15"/>
        <v>2</v>
      </c>
      <c r="H149" s="26">
        <f t="shared" si="18"/>
        <v>1</v>
      </c>
      <c r="I149" s="26">
        <f t="shared" si="18"/>
        <v>4</v>
      </c>
      <c r="J149" s="26">
        <f t="shared" si="18"/>
        <v>3</v>
      </c>
    </row>
    <row r="150" spans="1:10" ht="19.5" thickBot="1">
      <c r="A150" s="50">
        <f t="shared" si="17"/>
        <v>149</v>
      </c>
      <c r="B150" s="22">
        <v>23</v>
      </c>
      <c r="C150" s="23">
        <f>VLOOKUP(B150,Partition!$P$2:$Q$38,2)</f>
        <v>1</v>
      </c>
      <c r="D150" s="24">
        <f>COUNTIF(INDEX(C150:INDEX($C$1:C150,IFERROR(LOOKUP(2,1/($D$1:D149=2),ROW($D$1:D149)-MIN(ROW($D$1:D149)-1)),1),),),C150)</f>
        <v>2</v>
      </c>
      <c r="E150" s="23">
        <f t="shared" si="14"/>
        <v>1</v>
      </c>
      <c r="F150" s="25">
        <f>COUNTIF(INDEX(E150:INDEX($E$1:E150,IFERROR(LOOKUP(2,1/($F$1:F149=2),ROW($F$1:F149)-MIN(ROW($F$1:F149)-1)),1),),),E150)</f>
        <v>1</v>
      </c>
      <c r="G150" s="26">
        <f t="shared" si="15"/>
        <v>1</v>
      </c>
      <c r="H150" s="26">
        <f t="shared" si="18"/>
        <v>2</v>
      </c>
      <c r="I150" s="26">
        <f t="shared" si="18"/>
        <v>4</v>
      </c>
      <c r="J150" s="26">
        <f t="shared" si="18"/>
        <v>3</v>
      </c>
    </row>
    <row r="151" spans="1:10" ht="19.5" thickBot="1">
      <c r="A151" s="50">
        <f t="shared" si="17"/>
        <v>150</v>
      </c>
      <c r="B151" s="22">
        <v>22</v>
      </c>
      <c r="C151" s="23">
        <f>VLOOKUP(B151,Partition!$P$2:$Q$38,2)</f>
        <v>4</v>
      </c>
      <c r="D151" s="24">
        <f>COUNTIF(INDEX(C151:INDEX($C$1:C151,IFERROR(LOOKUP(2,1/($D$1:D150=2),ROW($D$1:D150)-MIN(ROW($D$1:D150)-1)),1),),),C151)</f>
        <v>1</v>
      </c>
      <c r="E151" s="23">
        <f t="shared" si="14"/>
        <v>3</v>
      </c>
      <c r="F151" s="25">
        <f>COUNTIF(INDEX(E151:INDEX($E$1:E151,IFERROR(LOOKUP(2,1/($F$1:F150=2),ROW($F$1:F150)-MIN(ROW($F$1:F150)-1)),1),),),E151)</f>
        <v>1</v>
      </c>
      <c r="G151" s="26">
        <f t="shared" si="15"/>
        <v>1</v>
      </c>
      <c r="H151" s="26">
        <f t="shared" si="18"/>
        <v>2</v>
      </c>
      <c r="I151" s="26">
        <f t="shared" si="18"/>
        <v>4</v>
      </c>
      <c r="J151" s="26">
        <f t="shared" si="18"/>
        <v>3</v>
      </c>
    </row>
    <row r="152" spans="1:10" ht="19.5" thickBot="1">
      <c r="A152" s="50">
        <f t="shared" si="17"/>
        <v>151</v>
      </c>
      <c r="B152" s="22">
        <v>16</v>
      </c>
      <c r="C152" s="23">
        <f>VLOOKUP(B152,Partition!$P$2:$Q$38,2)</f>
        <v>2</v>
      </c>
      <c r="D152" s="24">
        <f>COUNTIF(INDEX(C152:INDEX($C$1:C152,IFERROR(LOOKUP(2,1/($D$1:D151=2),ROW($D$1:D151)-MIN(ROW($D$1:D151)-1)),1),),),C152)</f>
        <v>1</v>
      </c>
      <c r="E152" s="23">
        <f t="shared" si="14"/>
        <v>3</v>
      </c>
      <c r="F152" s="25">
        <f>COUNTIF(INDEX(E152:INDEX($E$1:E152,IFERROR(LOOKUP(2,1/($F$1:F151=2),ROW($F$1:F151)-MIN(ROW($F$1:F151)-1)),1),),),E152)</f>
        <v>2</v>
      </c>
      <c r="G152" s="26">
        <f t="shared" si="15"/>
        <v>4</v>
      </c>
      <c r="H152" s="26">
        <f t="shared" si="18"/>
        <v>1</v>
      </c>
      <c r="I152" s="26">
        <f t="shared" si="18"/>
        <v>2</v>
      </c>
      <c r="J152" s="26">
        <f t="shared" si="18"/>
        <v>3</v>
      </c>
    </row>
    <row r="153" spans="1:10" ht="19.5" thickBot="1">
      <c r="A153" s="50">
        <f t="shared" si="17"/>
        <v>152</v>
      </c>
      <c r="B153" s="22">
        <v>8</v>
      </c>
      <c r="C153" s="23">
        <f>VLOOKUP(B153,Partition!$P$2:$Q$38,2)</f>
        <v>4</v>
      </c>
      <c r="D153" s="24">
        <f>COUNTIF(INDEX(C153:INDEX($C$1:C153,IFERROR(LOOKUP(2,1/($D$1:D152=2),ROW($D$1:D152)-MIN(ROW($D$1:D152)-1)),1),),),C153)</f>
        <v>2</v>
      </c>
      <c r="E153" s="23">
        <f t="shared" si="14"/>
        <v>2</v>
      </c>
      <c r="F153" s="25">
        <f>COUNTIF(INDEX(E153:INDEX($E$1:E153,IFERROR(LOOKUP(2,1/($F$1:F152=2),ROW($F$1:F152)-MIN(ROW($F$1:F152)-1)),1),),),E153)</f>
        <v>1</v>
      </c>
      <c r="G153" s="26">
        <f t="shared" si="15"/>
        <v>2</v>
      </c>
      <c r="H153" s="26">
        <f t="shared" si="18"/>
        <v>4</v>
      </c>
      <c r="I153" s="26">
        <f t="shared" si="18"/>
        <v>1</v>
      </c>
      <c r="J153" s="26">
        <f t="shared" si="18"/>
        <v>3</v>
      </c>
    </row>
    <row r="154" spans="1:10" ht="19.5" thickBot="1">
      <c r="A154" s="50">
        <f t="shared" si="17"/>
        <v>153</v>
      </c>
      <c r="B154" s="22">
        <v>26</v>
      </c>
      <c r="C154" s="23">
        <f>VLOOKUP(B154,Partition!$P$2:$Q$38,2)</f>
        <v>4</v>
      </c>
      <c r="D154" s="24">
        <f>COUNTIF(INDEX(C154:INDEX($C$1:C154,IFERROR(LOOKUP(2,1/($D$1:D153=2),ROW($D$1:D153)-MIN(ROW($D$1:D153)-1)),1),),),C154)</f>
        <v>2</v>
      </c>
      <c r="E154" s="23">
        <f t="shared" si="14"/>
        <v>1</v>
      </c>
      <c r="F154" s="25">
        <f>COUNTIF(INDEX(E154:INDEX($E$1:E154,IFERROR(LOOKUP(2,1/($F$1:F153=2),ROW($F$1:F153)-MIN(ROW($F$1:F153)-1)),1),),),E154)</f>
        <v>1</v>
      </c>
      <c r="G154" s="26">
        <f t="shared" si="15"/>
        <v>4</v>
      </c>
      <c r="H154" s="26">
        <f t="shared" si="18"/>
        <v>2</v>
      </c>
      <c r="I154" s="26">
        <f t="shared" si="18"/>
        <v>1</v>
      </c>
      <c r="J154" s="26">
        <f t="shared" si="18"/>
        <v>3</v>
      </c>
    </row>
    <row r="155" spans="1:10" ht="19.5" thickBot="1">
      <c r="A155" s="50">
        <f t="shared" si="17"/>
        <v>154</v>
      </c>
      <c r="B155" s="22">
        <v>19</v>
      </c>
      <c r="C155" s="23">
        <f>VLOOKUP(B155,Partition!$P$2:$Q$38,2)</f>
        <v>1</v>
      </c>
      <c r="D155" s="24">
        <f>COUNTIF(INDEX(C155:INDEX($C$1:C155,IFERROR(LOOKUP(2,1/($D$1:D154=2),ROW($D$1:D154)-MIN(ROW($D$1:D154)-1)),1),),),C155)</f>
        <v>1</v>
      </c>
      <c r="E155" s="23">
        <f t="shared" si="14"/>
        <v>3</v>
      </c>
      <c r="F155" s="25">
        <f>COUNTIF(INDEX(E155:INDEX($E$1:E155,IFERROR(LOOKUP(2,1/($F$1:F154=2),ROW($F$1:F154)-MIN(ROW($F$1:F154)-1)),1),),),E155)</f>
        <v>2</v>
      </c>
      <c r="G155" s="26">
        <f t="shared" si="15"/>
        <v>4</v>
      </c>
      <c r="H155" s="26">
        <f t="shared" si="18"/>
        <v>2</v>
      </c>
      <c r="I155" s="26">
        <f t="shared" si="18"/>
        <v>1</v>
      </c>
      <c r="J155" s="26">
        <f t="shared" si="18"/>
        <v>3</v>
      </c>
    </row>
    <row r="156" spans="1:10" ht="19.5" thickBot="1">
      <c r="A156" s="50">
        <f t="shared" si="17"/>
        <v>155</v>
      </c>
      <c r="B156" s="22">
        <v>26</v>
      </c>
      <c r="C156" s="23">
        <f>VLOOKUP(B156,Partition!$P$2:$Q$38,2)</f>
        <v>4</v>
      </c>
      <c r="D156" s="24">
        <f>COUNTIF(INDEX(C156:INDEX($C$1:C156,IFERROR(LOOKUP(2,1/($D$1:D155=2),ROW($D$1:D155)-MIN(ROW($D$1:D155)-1)),1),),),C156)</f>
        <v>2</v>
      </c>
      <c r="E156" s="23">
        <f t="shared" si="14"/>
        <v>2</v>
      </c>
      <c r="F156" s="25">
        <f>COUNTIF(INDEX(E156:INDEX($E$1:E156,IFERROR(LOOKUP(2,1/($F$1:F155=2),ROW($F$1:F155)-MIN(ROW($F$1:F155)-1)),1),),),E156)</f>
        <v>1</v>
      </c>
      <c r="G156" s="26">
        <f t="shared" si="15"/>
        <v>1</v>
      </c>
      <c r="H156" s="26">
        <f t="shared" si="18"/>
        <v>4</v>
      </c>
      <c r="I156" s="26">
        <f t="shared" si="18"/>
        <v>2</v>
      </c>
      <c r="J156" s="26">
        <f t="shared" si="18"/>
        <v>3</v>
      </c>
    </row>
    <row r="157" spans="1:10" ht="19.5" thickBot="1">
      <c r="A157" s="50">
        <f t="shared" si="17"/>
        <v>156</v>
      </c>
      <c r="B157" s="22">
        <v>28</v>
      </c>
      <c r="C157" s="23">
        <f>VLOOKUP(B157,Partition!$P$2:$Q$38,2)</f>
        <v>4</v>
      </c>
      <c r="D157" s="24">
        <f>COUNTIF(INDEX(C157:INDEX($C$1:C157,IFERROR(LOOKUP(2,1/($D$1:D156=2),ROW($D$1:D156)-MIN(ROW($D$1:D156)-1)),1),),),C157)</f>
        <v>2</v>
      </c>
      <c r="E157" s="23">
        <f t="shared" si="14"/>
        <v>1</v>
      </c>
      <c r="F157" s="25">
        <f>COUNTIF(INDEX(E157:INDEX($E$1:E157,IFERROR(LOOKUP(2,1/($F$1:F156=2),ROW($F$1:F156)-MIN(ROW($F$1:F156)-1)),1),),),E157)</f>
        <v>1</v>
      </c>
      <c r="G157" s="26">
        <f t="shared" si="15"/>
        <v>4</v>
      </c>
      <c r="H157" s="26">
        <f t="shared" si="18"/>
        <v>1</v>
      </c>
      <c r="I157" s="26">
        <f t="shared" si="18"/>
        <v>2</v>
      </c>
      <c r="J157" s="26">
        <f t="shared" si="18"/>
        <v>3</v>
      </c>
    </row>
    <row r="158" spans="1:10" ht="19.5" thickBot="1">
      <c r="A158" s="50">
        <f t="shared" si="17"/>
        <v>157</v>
      </c>
      <c r="B158" s="22">
        <v>25</v>
      </c>
      <c r="C158" s="23">
        <f>VLOOKUP(B158,Partition!$P$2:$Q$38,2)</f>
        <v>1</v>
      </c>
      <c r="D158" s="24">
        <f>COUNTIF(INDEX(C158:INDEX($C$1:C158,IFERROR(LOOKUP(2,1/($D$1:D157=2),ROW($D$1:D157)-MIN(ROW($D$1:D157)-1)),1),),),C158)</f>
        <v>1</v>
      </c>
      <c r="E158" s="23">
        <f t="shared" si="14"/>
        <v>2</v>
      </c>
      <c r="F158" s="25">
        <f>COUNTIF(INDEX(E158:INDEX($E$1:E158,IFERROR(LOOKUP(2,1/($F$1:F157=2),ROW($F$1:F157)-MIN(ROW($F$1:F157)-1)),1),),),E158)</f>
        <v>2</v>
      </c>
      <c r="G158" s="26">
        <f t="shared" si="15"/>
        <v>4</v>
      </c>
      <c r="H158" s="26">
        <f t="shared" si="18"/>
        <v>1</v>
      </c>
      <c r="I158" s="26">
        <f t="shared" si="18"/>
        <v>2</v>
      </c>
      <c r="J158" s="26">
        <f t="shared" si="18"/>
        <v>3</v>
      </c>
    </row>
    <row r="159" spans="1:10" ht="19.5" thickBot="1">
      <c r="A159" s="50">
        <f t="shared" si="17"/>
        <v>158</v>
      </c>
      <c r="B159" s="22">
        <v>22</v>
      </c>
      <c r="C159" s="23">
        <f>VLOOKUP(B159,Partition!$P$2:$Q$38,2)</f>
        <v>4</v>
      </c>
      <c r="D159" s="24">
        <f>COUNTIF(INDEX(C159:INDEX($C$1:C159,IFERROR(LOOKUP(2,1/($D$1:D158=2),ROW($D$1:D158)-MIN(ROW($D$1:D158)-1)),1),),),C159)</f>
        <v>2</v>
      </c>
      <c r="E159" s="23">
        <f t="shared" si="14"/>
        <v>2</v>
      </c>
      <c r="F159" s="25">
        <f>COUNTIF(INDEX(E159:INDEX($E$1:E159,IFERROR(LOOKUP(2,1/($F$1:F158=2),ROW($F$1:F158)-MIN(ROW($F$1:F158)-1)),1),),),E159)</f>
        <v>2</v>
      </c>
      <c r="G159" s="26">
        <f t="shared" si="15"/>
        <v>1</v>
      </c>
      <c r="H159" s="26">
        <f t="shared" si="18"/>
        <v>4</v>
      </c>
      <c r="I159" s="26">
        <f t="shared" si="18"/>
        <v>2</v>
      </c>
      <c r="J159" s="26">
        <f t="shared" si="18"/>
        <v>3</v>
      </c>
    </row>
    <row r="160" spans="1:10" ht="19.5" thickBot="1">
      <c r="A160" s="50">
        <f t="shared" si="17"/>
        <v>159</v>
      </c>
      <c r="B160" s="22">
        <v>10</v>
      </c>
      <c r="C160" s="23">
        <f>VLOOKUP(B160,Partition!$P$2:$Q$38,2)</f>
        <v>4</v>
      </c>
      <c r="D160" s="24">
        <f>COUNTIF(INDEX(C160:INDEX($C$1:C160,IFERROR(LOOKUP(2,1/($D$1:D159=2),ROW($D$1:D159)-MIN(ROW($D$1:D159)-1)),1),),),C160)</f>
        <v>2</v>
      </c>
      <c r="E160" s="23">
        <f t="shared" si="14"/>
        <v>1</v>
      </c>
      <c r="F160" s="25">
        <f>COUNTIF(INDEX(E160:INDEX($E$1:E160,IFERROR(LOOKUP(2,1/($F$1:F159=2),ROW($F$1:F159)-MIN(ROW($F$1:F159)-1)),1),),),E160)</f>
        <v>1</v>
      </c>
      <c r="G160" s="26">
        <f t="shared" si="15"/>
        <v>4</v>
      </c>
      <c r="H160" s="26">
        <f t="shared" si="18"/>
        <v>1</v>
      </c>
      <c r="I160" s="26">
        <f t="shared" si="18"/>
        <v>2</v>
      </c>
      <c r="J160" s="26">
        <f t="shared" si="18"/>
        <v>3</v>
      </c>
    </row>
    <row r="161" spans="1:10" ht="19.5" thickBot="1">
      <c r="A161" s="50">
        <f t="shared" si="17"/>
        <v>160</v>
      </c>
      <c r="B161" s="22">
        <v>30</v>
      </c>
      <c r="C161" s="23">
        <f>VLOOKUP(B161,Partition!$P$2:$Q$38,2)</f>
        <v>2</v>
      </c>
      <c r="D161" s="24">
        <f>COUNTIF(INDEX(C161:INDEX($C$1:C161,IFERROR(LOOKUP(2,1/($D$1:D160=2),ROW($D$1:D160)-MIN(ROW($D$1:D160)-1)),1),),),C161)</f>
        <v>1</v>
      </c>
      <c r="E161" s="23">
        <f t="shared" si="14"/>
        <v>3</v>
      </c>
      <c r="F161" s="25">
        <f>COUNTIF(INDEX(E161:INDEX($E$1:E161,IFERROR(LOOKUP(2,1/($F$1:F160=2),ROW($F$1:F160)-MIN(ROW($F$1:F160)-1)),1),),),E161)</f>
        <v>1</v>
      </c>
      <c r="G161" s="26">
        <f t="shared" si="15"/>
        <v>4</v>
      </c>
      <c r="H161" s="26">
        <f t="shared" si="18"/>
        <v>1</v>
      </c>
      <c r="I161" s="26">
        <f t="shared" si="18"/>
        <v>2</v>
      </c>
      <c r="J161" s="26">
        <f t="shared" si="18"/>
        <v>3</v>
      </c>
    </row>
    <row r="162" spans="1:10" ht="19.5" thickBot="1">
      <c r="A162" s="50">
        <f t="shared" si="17"/>
        <v>161</v>
      </c>
      <c r="B162" s="22">
        <v>25</v>
      </c>
      <c r="C162" s="23">
        <f>VLOOKUP(B162,Partition!$P$2:$Q$38,2)</f>
        <v>1</v>
      </c>
      <c r="D162" s="24">
        <f>COUNTIF(INDEX(C162:INDEX($C$1:C162,IFERROR(LOOKUP(2,1/($D$1:D161=2),ROW($D$1:D161)-MIN(ROW($D$1:D161)-1)),1),),),C162)</f>
        <v>1</v>
      </c>
      <c r="E162" s="23">
        <f t="shared" si="14"/>
        <v>3</v>
      </c>
      <c r="F162" s="25">
        <f>COUNTIF(INDEX(E162:INDEX($E$1:E162,IFERROR(LOOKUP(2,1/($F$1:F161=2),ROW($F$1:F161)-MIN(ROW($F$1:F161)-1)),1),),),E162)</f>
        <v>2</v>
      </c>
      <c r="G162" s="26">
        <f t="shared" si="15"/>
        <v>2</v>
      </c>
      <c r="H162" s="26">
        <f t="shared" si="18"/>
        <v>4</v>
      </c>
      <c r="I162" s="26">
        <f t="shared" si="18"/>
        <v>1</v>
      </c>
      <c r="J162" s="26">
        <f t="shared" si="18"/>
        <v>3</v>
      </c>
    </row>
    <row r="163" spans="1:10" ht="19.5" thickBot="1">
      <c r="A163" s="50">
        <f t="shared" si="17"/>
        <v>162</v>
      </c>
      <c r="B163" s="22">
        <v>36</v>
      </c>
      <c r="C163" s="23">
        <f>VLOOKUP(B163,Partition!$P$2:$Q$38,2)</f>
        <v>2</v>
      </c>
      <c r="D163" s="24">
        <f>COUNTIF(INDEX(C163:INDEX($C$1:C163,IFERROR(LOOKUP(2,1/($D$1:D162=2),ROW($D$1:D162)-MIN(ROW($D$1:D162)-1)),1),),),C163)</f>
        <v>2</v>
      </c>
      <c r="E163" s="23">
        <f t="shared" si="14"/>
        <v>2</v>
      </c>
      <c r="F163" s="25">
        <f>COUNTIF(INDEX(E163:INDEX($E$1:E163,IFERROR(LOOKUP(2,1/($F$1:F162=2),ROW($F$1:F162)-MIN(ROW($F$1:F162)-1)),1),),),E163)</f>
        <v>1</v>
      </c>
      <c r="G163" s="26">
        <f t="shared" si="15"/>
        <v>1</v>
      </c>
      <c r="H163" s="26">
        <f t="shared" ref="H163:J178" si="19">IF(AND(G162&lt;&gt;$G163,G162&lt;&gt;G163,G162&lt;&gt;0),G162,H162)</f>
        <v>2</v>
      </c>
      <c r="I163" s="26">
        <f t="shared" si="19"/>
        <v>4</v>
      </c>
      <c r="J163" s="26">
        <f t="shared" si="19"/>
        <v>3</v>
      </c>
    </row>
    <row r="164" spans="1:10" ht="19.5" thickBot="1">
      <c r="A164" s="50">
        <f t="shared" si="17"/>
        <v>163</v>
      </c>
      <c r="B164" s="22">
        <v>15</v>
      </c>
      <c r="C164" s="23">
        <f>VLOOKUP(B164,Partition!$P$2:$Q$38,2)</f>
        <v>3</v>
      </c>
      <c r="D164" s="24">
        <f>COUNTIF(INDEX(C164:INDEX($C$1:C164,IFERROR(LOOKUP(2,1/($D$1:D163=2),ROW($D$1:D163)-MIN(ROW($D$1:D163)-1)),1),),),C164)</f>
        <v>1</v>
      </c>
      <c r="E164" s="23">
        <f t="shared" si="14"/>
        <v>4</v>
      </c>
      <c r="F164" s="25">
        <f>COUNTIF(INDEX(E164:INDEX($E$1:E164,IFERROR(LOOKUP(2,1/($F$1:F163=2),ROW($F$1:F163)-MIN(ROW($F$1:F163)-1)),1),),),E164)</f>
        <v>1</v>
      </c>
      <c r="G164" s="26">
        <f t="shared" si="15"/>
        <v>2</v>
      </c>
      <c r="H164" s="26">
        <f t="shared" si="19"/>
        <v>1</v>
      </c>
      <c r="I164" s="26">
        <f t="shared" si="19"/>
        <v>4</v>
      </c>
      <c r="J164" s="26">
        <f t="shared" si="19"/>
        <v>3</v>
      </c>
    </row>
    <row r="165" spans="1:10" ht="19.5" thickBot="1">
      <c r="A165" s="50">
        <f t="shared" si="17"/>
        <v>164</v>
      </c>
      <c r="B165" s="22">
        <v>35</v>
      </c>
      <c r="C165" s="23">
        <f>VLOOKUP(B165,Partition!$P$2:$Q$38,2)</f>
        <v>3</v>
      </c>
      <c r="D165" s="24">
        <f>COUNTIF(INDEX(C165:INDEX($C$1:C165,IFERROR(LOOKUP(2,1/($D$1:D164=2),ROW($D$1:D164)-MIN(ROW($D$1:D164)-1)),1),),),C165)</f>
        <v>2</v>
      </c>
      <c r="E165" s="23">
        <f t="shared" si="14"/>
        <v>1</v>
      </c>
      <c r="F165" s="25">
        <f>COUNTIF(INDEX(E165:INDEX($E$1:E165,IFERROR(LOOKUP(2,1/($F$1:F164=2),ROW($F$1:F164)-MIN(ROW($F$1:F164)-1)),1),),),E165)</f>
        <v>1</v>
      </c>
      <c r="G165" s="26">
        <f t="shared" si="15"/>
        <v>3</v>
      </c>
      <c r="H165" s="26">
        <f t="shared" si="19"/>
        <v>2</v>
      </c>
      <c r="I165" s="26">
        <f t="shared" si="19"/>
        <v>1</v>
      </c>
      <c r="J165" s="26">
        <f t="shared" si="19"/>
        <v>4</v>
      </c>
    </row>
    <row r="166" spans="1:10" ht="19.5" thickBot="1">
      <c r="A166" s="50">
        <f t="shared" si="17"/>
        <v>165</v>
      </c>
      <c r="B166" s="22">
        <v>8</v>
      </c>
      <c r="C166" s="23">
        <f>VLOOKUP(B166,Partition!$P$2:$Q$38,2)</f>
        <v>4</v>
      </c>
      <c r="D166" s="24">
        <f>COUNTIF(INDEX(C166:INDEX($C$1:C166,IFERROR(LOOKUP(2,1/($D$1:D165=2),ROW($D$1:D165)-MIN(ROW($D$1:D165)-1)),1),),),C166)</f>
        <v>1</v>
      </c>
      <c r="E166" s="23">
        <f t="shared" si="14"/>
        <v>4</v>
      </c>
      <c r="F166" s="25">
        <f>COUNTIF(INDEX(E166:INDEX($E$1:E166,IFERROR(LOOKUP(2,1/($F$1:F165=2),ROW($F$1:F165)-MIN(ROW($F$1:F165)-1)),1),),),E166)</f>
        <v>2</v>
      </c>
      <c r="G166" s="26">
        <f t="shared" si="15"/>
        <v>3</v>
      </c>
      <c r="H166" s="26">
        <f t="shared" si="19"/>
        <v>2</v>
      </c>
      <c r="I166" s="26">
        <f t="shared" si="19"/>
        <v>1</v>
      </c>
      <c r="J166" s="26">
        <f t="shared" si="19"/>
        <v>4</v>
      </c>
    </row>
    <row r="167" spans="1:10" ht="19.5" thickBot="1">
      <c r="A167" s="50">
        <f t="shared" si="17"/>
        <v>166</v>
      </c>
      <c r="B167" s="22">
        <v>31</v>
      </c>
      <c r="C167" s="23">
        <f>VLOOKUP(B167,Partition!$P$2:$Q$38,2)</f>
        <v>3</v>
      </c>
      <c r="D167" s="24">
        <f>COUNTIF(INDEX(C167:INDEX($C$1:C167,IFERROR(LOOKUP(2,1/($D$1:D166=2),ROW($D$1:D166)-MIN(ROW($D$1:D166)-1)),1),),),C167)</f>
        <v>2</v>
      </c>
      <c r="E167" s="23">
        <f t="shared" si="14"/>
        <v>2</v>
      </c>
      <c r="F167" s="25">
        <f>COUNTIF(INDEX(E167:INDEX($E$1:E167,IFERROR(LOOKUP(2,1/($F$1:F166=2),ROW($F$1:F166)-MIN(ROW($F$1:F166)-1)),1),),),E167)</f>
        <v>1</v>
      </c>
      <c r="G167" s="26">
        <f t="shared" si="15"/>
        <v>4</v>
      </c>
      <c r="H167" s="26">
        <f t="shared" si="19"/>
        <v>3</v>
      </c>
      <c r="I167" s="26">
        <f t="shared" si="19"/>
        <v>2</v>
      </c>
      <c r="J167" s="26">
        <f t="shared" si="19"/>
        <v>1</v>
      </c>
    </row>
    <row r="168" spans="1:10" ht="19.5" thickBot="1">
      <c r="A168" s="50">
        <f t="shared" si="17"/>
        <v>167</v>
      </c>
      <c r="B168" s="22">
        <v>11</v>
      </c>
      <c r="C168" s="23">
        <f>VLOOKUP(B168,Partition!$P$2:$Q$38,2)</f>
        <v>3</v>
      </c>
      <c r="D168" s="24">
        <f>COUNTIF(INDEX(C168:INDEX($C$1:C168,IFERROR(LOOKUP(2,1/($D$1:D167=2),ROW($D$1:D167)-MIN(ROW($D$1:D167)-1)),1),),),C168)</f>
        <v>2</v>
      </c>
      <c r="E168" s="23">
        <f t="shared" si="14"/>
        <v>1</v>
      </c>
      <c r="F168" s="25">
        <f>COUNTIF(INDEX(E168:INDEX($E$1:E168,IFERROR(LOOKUP(2,1/($F$1:F167=2),ROW($F$1:F167)-MIN(ROW($F$1:F167)-1)),1),),),E168)</f>
        <v>1</v>
      </c>
      <c r="G168" s="26">
        <f t="shared" si="15"/>
        <v>3</v>
      </c>
      <c r="H168" s="26">
        <f t="shared" si="19"/>
        <v>4</v>
      </c>
      <c r="I168" s="26">
        <f t="shared" si="19"/>
        <v>2</v>
      </c>
      <c r="J168" s="26">
        <f t="shared" si="19"/>
        <v>1</v>
      </c>
    </row>
    <row r="169" spans="1:10" ht="19.5" thickBot="1">
      <c r="A169" s="50">
        <f t="shared" si="17"/>
        <v>168</v>
      </c>
      <c r="B169" s="22">
        <v>6</v>
      </c>
      <c r="C169" s="23">
        <f>VLOOKUP(B169,Partition!$P$2:$Q$38,2)</f>
        <v>4</v>
      </c>
      <c r="D169" s="24">
        <f>COUNTIF(INDEX(C169:INDEX($C$1:C169,IFERROR(LOOKUP(2,1/($D$1:D168=2),ROW($D$1:D168)-MIN(ROW($D$1:D168)-1)),1),),),C169)</f>
        <v>1</v>
      </c>
      <c r="E169" s="23">
        <f t="shared" si="14"/>
        <v>2</v>
      </c>
      <c r="F169" s="25">
        <f>COUNTIF(INDEX(E169:INDEX($E$1:E169,IFERROR(LOOKUP(2,1/($F$1:F168=2),ROW($F$1:F168)-MIN(ROW($F$1:F168)-1)),1),),),E169)</f>
        <v>2</v>
      </c>
      <c r="G169" s="26">
        <f t="shared" si="15"/>
        <v>3</v>
      </c>
      <c r="H169" s="26">
        <f t="shared" si="19"/>
        <v>4</v>
      </c>
      <c r="I169" s="26">
        <f t="shared" si="19"/>
        <v>2</v>
      </c>
      <c r="J169" s="26">
        <f t="shared" si="19"/>
        <v>1</v>
      </c>
    </row>
    <row r="170" spans="1:10" ht="19.5" thickBot="1">
      <c r="A170" s="50">
        <f t="shared" si="17"/>
        <v>169</v>
      </c>
      <c r="B170" s="22">
        <v>35</v>
      </c>
      <c r="C170" s="23">
        <f>VLOOKUP(B170,Partition!$P$2:$Q$38,2)</f>
        <v>3</v>
      </c>
      <c r="D170" s="24">
        <f>COUNTIF(INDEX(C170:INDEX($C$1:C170,IFERROR(LOOKUP(2,1/($D$1:D169=2),ROW($D$1:D169)-MIN(ROW($D$1:D169)-1)),1),),),C170)</f>
        <v>2</v>
      </c>
      <c r="E170" s="23">
        <f t="shared" si="14"/>
        <v>2</v>
      </c>
      <c r="F170" s="25">
        <f>COUNTIF(INDEX(E170:INDEX($E$1:E170,IFERROR(LOOKUP(2,1/($F$1:F169=2),ROW($F$1:F169)-MIN(ROW($F$1:F169)-1)),1),),),E170)</f>
        <v>2</v>
      </c>
      <c r="G170" s="26">
        <f t="shared" si="15"/>
        <v>4</v>
      </c>
      <c r="H170" s="26">
        <f t="shared" si="19"/>
        <v>3</v>
      </c>
      <c r="I170" s="26">
        <f t="shared" si="19"/>
        <v>2</v>
      </c>
      <c r="J170" s="26">
        <f t="shared" si="19"/>
        <v>1</v>
      </c>
    </row>
    <row r="171" spans="1:10" ht="19.5" thickBot="1">
      <c r="A171" s="50">
        <f t="shared" si="17"/>
        <v>170</v>
      </c>
      <c r="B171" s="22">
        <v>18</v>
      </c>
      <c r="C171" s="23">
        <f>VLOOKUP(B171,Partition!$P$2:$Q$38,2)</f>
        <v>2</v>
      </c>
      <c r="D171" s="24">
        <f>COUNTIF(INDEX(C171:INDEX($C$1:C171,IFERROR(LOOKUP(2,1/($D$1:D170=2),ROW($D$1:D170)-MIN(ROW($D$1:D170)-1)),1),),),C171)</f>
        <v>1</v>
      </c>
      <c r="E171" s="23">
        <f t="shared" si="14"/>
        <v>3</v>
      </c>
      <c r="F171" s="25">
        <f>COUNTIF(INDEX(E171:INDEX($E$1:E171,IFERROR(LOOKUP(2,1/($F$1:F170=2),ROW($F$1:F170)-MIN(ROW($F$1:F170)-1)),1),),),E171)</f>
        <v>1</v>
      </c>
      <c r="G171" s="26">
        <f t="shared" si="15"/>
        <v>3</v>
      </c>
      <c r="H171" s="26">
        <f t="shared" si="19"/>
        <v>4</v>
      </c>
      <c r="I171" s="26">
        <f t="shared" si="19"/>
        <v>2</v>
      </c>
      <c r="J171" s="26">
        <f t="shared" si="19"/>
        <v>1</v>
      </c>
    </row>
    <row r="172" spans="1:10" ht="19.5" thickBot="1">
      <c r="A172" s="50">
        <f t="shared" si="17"/>
        <v>171</v>
      </c>
      <c r="B172" s="22">
        <v>32</v>
      </c>
      <c r="C172" s="23">
        <f>VLOOKUP(B172,Partition!$P$2:$Q$38,2)</f>
        <v>2</v>
      </c>
      <c r="D172" s="24">
        <f>COUNTIF(INDEX(C172:INDEX($C$1:C172,IFERROR(LOOKUP(2,1/($D$1:D171=2),ROW($D$1:D171)-MIN(ROW($D$1:D171)-1)),1),),),C172)</f>
        <v>2</v>
      </c>
      <c r="E172" s="23">
        <f t="shared" si="14"/>
        <v>1</v>
      </c>
      <c r="F172" s="25">
        <f>COUNTIF(INDEX(E172:INDEX($E$1:E172,IFERROR(LOOKUP(2,1/($F$1:F171=2),ROW($F$1:F171)-MIN(ROW($F$1:F171)-1)),1),),),E172)</f>
        <v>1</v>
      </c>
      <c r="G172" s="26">
        <f t="shared" si="15"/>
        <v>2</v>
      </c>
      <c r="H172" s="26">
        <f t="shared" si="19"/>
        <v>3</v>
      </c>
      <c r="I172" s="26">
        <f t="shared" si="19"/>
        <v>4</v>
      </c>
      <c r="J172" s="26">
        <f t="shared" si="19"/>
        <v>1</v>
      </c>
    </row>
    <row r="173" spans="1:10" ht="19.5" thickBot="1">
      <c r="A173" s="50">
        <f t="shared" si="17"/>
        <v>172</v>
      </c>
      <c r="B173" s="22">
        <v>27</v>
      </c>
      <c r="C173" s="23">
        <f>VLOOKUP(B173,Partition!$P$2:$Q$38,2)</f>
        <v>1</v>
      </c>
      <c r="D173" s="24">
        <f>COUNTIF(INDEX(C173:INDEX($C$1:C173,IFERROR(LOOKUP(2,1/($D$1:D172=2),ROW($D$1:D172)-MIN(ROW($D$1:D172)-1)),1),),),C173)</f>
        <v>1</v>
      </c>
      <c r="E173" s="23">
        <f t="shared" si="14"/>
        <v>4</v>
      </c>
      <c r="F173" s="25">
        <f>COUNTIF(INDEX(E173:INDEX($E$1:E173,IFERROR(LOOKUP(2,1/($F$1:F172=2),ROW($F$1:F172)-MIN(ROW($F$1:F172)-1)),1),),),E173)</f>
        <v>1</v>
      </c>
      <c r="G173" s="26">
        <f t="shared" si="15"/>
        <v>2</v>
      </c>
      <c r="H173" s="26">
        <f t="shared" si="19"/>
        <v>3</v>
      </c>
      <c r="I173" s="26">
        <f t="shared" si="19"/>
        <v>4</v>
      </c>
      <c r="J173" s="26">
        <f t="shared" si="19"/>
        <v>1</v>
      </c>
    </row>
    <row r="174" spans="1:10" ht="19.5" thickBot="1">
      <c r="A174" s="50">
        <f t="shared" si="17"/>
        <v>173</v>
      </c>
      <c r="B174" s="22">
        <v>21</v>
      </c>
      <c r="C174" s="23">
        <f>VLOOKUP(B174,Partition!$P$2:$Q$38,2)</f>
        <v>1</v>
      </c>
      <c r="D174" s="24">
        <f>COUNTIF(INDEX(C174:INDEX($C$1:C174,IFERROR(LOOKUP(2,1/($D$1:D173=2),ROW($D$1:D173)-MIN(ROW($D$1:D173)-1)),1),),),C174)</f>
        <v>2</v>
      </c>
      <c r="E174" s="23">
        <f t="shared" si="14"/>
        <v>1</v>
      </c>
      <c r="F174" s="25">
        <f>COUNTIF(INDEX(E174:INDEX($E$1:E174,IFERROR(LOOKUP(2,1/($F$1:F173=2),ROW($F$1:F173)-MIN(ROW($F$1:F173)-1)),1),),),E174)</f>
        <v>2</v>
      </c>
      <c r="G174" s="26">
        <f t="shared" si="15"/>
        <v>1</v>
      </c>
      <c r="H174" s="26">
        <f t="shared" si="19"/>
        <v>2</v>
      </c>
      <c r="I174" s="26">
        <f t="shared" si="19"/>
        <v>3</v>
      </c>
      <c r="J174" s="26">
        <f t="shared" si="19"/>
        <v>4</v>
      </c>
    </row>
    <row r="175" spans="1:10" ht="19.5" thickBot="1">
      <c r="A175" s="50">
        <f t="shared" si="17"/>
        <v>174</v>
      </c>
      <c r="B175" s="22">
        <v>15</v>
      </c>
      <c r="C175" s="23">
        <f>VLOOKUP(B175,Partition!$P$2:$Q$38,2)</f>
        <v>3</v>
      </c>
      <c r="D175" s="24">
        <f>COUNTIF(INDEX(C175:INDEX($C$1:C175,IFERROR(LOOKUP(2,1/($D$1:D174=2),ROW($D$1:D174)-MIN(ROW($D$1:D174)-1)),1),),),C175)</f>
        <v>1</v>
      </c>
      <c r="E175" s="23">
        <f t="shared" si="14"/>
        <v>3</v>
      </c>
      <c r="F175" s="25">
        <f>COUNTIF(INDEX(E175:INDEX($E$1:E175,IFERROR(LOOKUP(2,1/($F$1:F174=2),ROW($F$1:F174)-MIN(ROW($F$1:F174)-1)),1),),),E175)</f>
        <v>1</v>
      </c>
      <c r="G175" s="26">
        <f t="shared" si="15"/>
        <v>1</v>
      </c>
      <c r="H175" s="26">
        <f t="shared" si="19"/>
        <v>2</v>
      </c>
      <c r="I175" s="26">
        <f t="shared" si="19"/>
        <v>3</v>
      </c>
      <c r="J175" s="26">
        <f t="shared" si="19"/>
        <v>4</v>
      </c>
    </row>
    <row r="176" spans="1:10" ht="19.5" thickBot="1">
      <c r="A176" s="50">
        <f t="shared" si="17"/>
        <v>175</v>
      </c>
      <c r="B176" s="22">
        <v>35</v>
      </c>
      <c r="C176" s="23">
        <f>VLOOKUP(B176,Partition!$P$2:$Q$38,2)</f>
        <v>3</v>
      </c>
      <c r="D176" s="24">
        <f>COUNTIF(INDEX(C176:INDEX($C$1:C176,IFERROR(LOOKUP(2,1/($D$1:D175=2),ROW($D$1:D175)-MIN(ROW($D$1:D175)-1)),1),),),C176)</f>
        <v>2</v>
      </c>
      <c r="E176" s="23">
        <f t="shared" si="14"/>
        <v>1</v>
      </c>
      <c r="F176" s="25">
        <f>COUNTIF(INDEX(E176:INDEX($E$1:E176,IFERROR(LOOKUP(2,1/($F$1:F175=2),ROW($F$1:F175)-MIN(ROW($F$1:F175)-1)),1),),),E176)</f>
        <v>2</v>
      </c>
      <c r="G176" s="26">
        <f t="shared" si="15"/>
        <v>3</v>
      </c>
      <c r="H176" s="26">
        <f t="shared" si="19"/>
        <v>1</v>
      </c>
      <c r="I176" s="26">
        <f t="shared" si="19"/>
        <v>2</v>
      </c>
      <c r="J176" s="26">
        <f t="shared" si="19"/>
        <v>4</v>
      </c>
    </row>
    <row r="177" spans="1:10" ht="19.5" thickBot="1">
      <c r="A177" s="50">
        <f t="shared" si="17"/>
        <v>176</v>
      </c>
      <c r="B177" s="22">
        <v>11</v>
      </c>
      <c r="C177" s="23">
        <f>VLOOKUP(B177,Partition!$P$2:$Q$38,2)</f>
        <v>3</v>
      </c>
      <c r="D177" s="24">
        <f>COUNTIF(INDEX(C177:INDEX($C$1:C177,IFERROR(LOOKUP(2,1/($D$1:D176=2),ROW($D$1:D176)-MIN(ROW($D$1:D176)-1)),1),),),C177)</f>
        <v>2</v>
      </c>
      <c r="E177" s="23">
        <f t="shared" si="14"/>
        <v>1</v>
      </c>
      <c r="F177" s="25">
        <f>COUNTIF(INDEX(E177:INDEX($E$1:E177,IFERROR(LOOKUP(2,1/($F$1:F176=2),ROW($F$1:F176)-MIN(ROW($F$1:F176)-1)),1),),),E177)</f>
        <v>2</v>
      </c>
      <c r="G177" s="26">
        <f t="shared" si="15"/>
        <v>3</v>
      </c>
      <c r="H177" s="26">
        <f t="shared" si="19"/>
        <v>1</v>
      </c>
      <c r="I177" s="26">
        <f t="shared" si="19"/>
        <v>2</v>
      </c>
      <c r="J177" s="26">
        <f t="shared" si="19"/>
        <v>4</v>
      </c>
    </row>
    <row r="178" spans="1:10" ht="19.5" thickBot="1">
      <c r="A178" s="50">
        <f t="shared" si="17"/>
        <v>177</v>
      </c>
      <c r="B178" s="22">
        <v>18</v>
      </c>
      <c r="C178" s="23">
        <f>VLOOKUP(B178,Partition!$P$2:$Q$38,2)</f>
        <v>2</v>
      </c>
      <c r="D178" s="24">
        <f>COUNTIF(INDEX(C178:INDEX($C$1:C178,IFERROR(LOOKUP(2,1/($D$1:D177=2),ROW($D$1:D177)-MIN(ROW($D$1:D177)-1)),1),),),C178)</f>
        <v>1</v>
      </c>
      <c r="E178" s="23">
        <f t="shared" si="14"/>
        <v>3</v>
      </c>
      <c r="F178" s="25">
        <f>COUNTIF(INDEX(E178:INDEX($E$1:E178,IFERROR(LOOKUP(2,1/($F$1:F177=2),ROW($F$1:F177)-MIN(ROW($F$1:F177)-1)),1),),),E178)</f>
        <v>1</v>
      </c>
      <c r="G178" s="26">
        <f t="shared" si="15"/>
        <v>3</v>
      </c>
      <c r="H178" s="26">
        <f t="shared" si="19"/>
        <v>1</v>
      </c>
      <c r="I178" s="26">
        <f t="shared" si="19"/>
        <v>2</v>
      </c>
      <c r="J178" s="26">
        <f t="shared" si="19"/>
        <v>4</v>
      </c>
    </row>
    <row r="179" spans="1:10" ht="19.5" thickBot="1">
      <c r="A179" s="50">
        <f t="shared" si="17"/>
        <v>178</v>
      </c>
      <c r="B179" s="22">
        <v>12</v>
      </c>
      <c r="C179" s="23">
        <f>VLOOKUP(B179,Partition!$P$2:$Q$38,2)</f>
        <v>2</v>
      </c>
      <c r="D179" s="24">
        <f>COUNTIF(INDEX(C179:INDEX($C$1:C179,IFERROR(LOOKUP(2,1/($D$1:D178=2),ROW($D$1:D178)-MIN(ROW($D$1:D178)-1)),1),),),C179)</f>
        <v>2</v>
      </c>
      <c r="E179" s="23">
        <f t="shared" si="14"/>
        <v>1</v>
      </c>
      <c r="F179" s="25">
        <f>COUNTIF(INDEX(E179:INDEX($E$1:E179,IFERROR(LOOKUP(2,1/($F$1:F178=2),ROW($F$1:F178)-MIN(ROW($F$1:F178)-1)),1),),),E179)</f>
        <v>2</v>
      </c>
      <c r="G179" s="26">
        <f t="shared" si="15"/>
        <v>2</v>
      </c>
      <c r="H179" s="26">
        <f t="shared" ref="H179:J194" si="20">IF(AND(G178&lt;&gt;$G179,G178&lt;&gt;G179,G178&lt;&gt;0),G178,H178)</f>
        <v>3</v>
      </c>
      <c r="I179" s="26">
        <f t="shared" si="20"/>
        <v>1</v>
      </c>
      <c r="J179" s="26">
        <f t="shared" si="20"/>
        <v>4</v>
      </c>
    </row>
    <row r="180" spans="1:10" ht="19.5" thickBot="1">
      <c r="A180" s="50">
        <f t="shared" si="17"/>
        <v>179</v>
      </c>
      <c r="B180" s="22">
        <v>7</v>
      </c>
      <c r="C180" s="23">
        <f>VLOOKUP(B180,Partition!$P$2:$Q$38,2)</f>
        <v>1</v>
      </c>
      <c r="D180" s="24">
        <f>COUNTIF(INDEX(C180:INDEX($C$1:C180,IFERROR(LOOKUP(2,1/($D$1:D179=2),ROW($D$1:D179)-MIN(ROW($D$1:D179)-1)),1),),),C180)</f>
        <v>1</v>
      </c>
      <c r="E180" s="23">
        <f t="shared" si="14"/>
        <v>3</v>
      </c>
      <c r="F180" s="25">
        <f>COUNTIF(INDEX(E180:INDEX($E$1:E180,IFERROR(LOOKUP(2,1/($F$1:F179=2),ROW($F$1:F179)-MIN(ROW($F$1:F179)-1)),1),),),E180)</f>
        <v>1</v>
      </c>
      <c r="G180" s="26">
        <f t="shared" si="15"/>
        <v>2</v>
      </c>
      <c r="H180" s="26">
        <f t="shared" si="20"/>
        <v>3</v>
      </c>
      <c r="I180" s="26">
        <f t="shared" si="20"/>
        <v>1</v>
      </c>
      <c r="J180" s="26">
        <f t="shared" si="20"/>
        <v>4</v>
      </c>
    </row>
    <row r="181" spans="1:10" ht="19.5" thickBot="1">
      <c r="A181" s="50">
        <f t="shared" si="17"/>
        <v>180</v>
      </c>
      <c r="B181" s="22">
        <v>32</v>
      </c>
      <c r="C181" s="23">
        <f>VLOOKUP(B181,Partition!$P$2:$Q$38,2)</f>
        <v>2</v>
      </c>
      <c r="D181" s="24">
        <f>COUNTIF(INDEX(C181:INDEX($C$1:C181,IFERROR(LOOKUP(2,1/($D$1:D180=2),ROW($D$1:D180)-MIN(ROW($D$1:D180)-1)),1),),),C181)</f>
        <v>2</v>
      </c>
      <c r="E181" s="23">
        <f t="shared" si="14"/>
        <v>2</v>
      </c>
      <c r="F181" s="25">
        <f>COUNTIF(INDEX(E181:INDEX($E$1:E181,IFERROR(LOOKUP(2,1/($F$1:F180=2),ROW($F$1:F180)-MIN(ROW($F$1:F180)-1)),1),),),E181)</f>
        <v>1</v>
      </c>
      <c r="G181" s="26">
        <f t="shared" si="15"/>
        <v>1</v>
      </c>
      <c r="H181" s="26">
        <f t="shared" si="20"/>
        <v>2</v>
      </c>
      <c r="I181" s="26">
        <f t="shared" si="20"/>
        <v>3</v>
      </c>
      <c r="J181" s="26">
        <f t="shared" si="20"/>
        <v>4</v>
      </c>
    </row>
    <row r="182" spans="1:10" ht="19.5" thickBot="1">
      <c r="A182" s="50">
        <f t="shared" si="17"/>
        <v>181</v>
      </c>
      <c r="B182" s="22">
        <v>0</v>
      </c>
      <c r="C182" s="23">
        <f>VLOOKUP(B182,Partition!$P$2:$Q$38,2)</f>
        <v>0</v>
      </c>
      <c r="D182" s="24">
        <f>COUNTIF(INDEX(C182:INDEX($C$1:C182,IFERROR(LOOKUP(2,1/($D$1:D181=2),ROW($D$1:D181)-MIN(ROW($D$1:D181)-1)),1),),),C182)</f>
        <v>1</v>
      </c>
      <c r="E182" s="23" t="str">
        <f t="shared" si="14"/>
        <v/>
      </c>
      <c r="F182" s="25">
        <f>COUNTIF(INDEX(E182:INDEX($E$1:E182,IFERROR(LOOKUP(2,1/($F$1:F181=2),ROW($F$1:F181)-MIN(ROW($F$1:F181)-1)),1),),),E182)</f>
        <v>1</v>
      </c>
      <c r="G182" s="26">
        <f t="shared" si="15"/>
        <v>2</v>
      </c>
      <c r="H182" s="26">
        <f t="shared" si="20"/>
        <v>1</v>
      </c>
      <c r="I182" s="26">
        <f t="shared" si="20"/>
        <v>3</v>
      </c>
      <c r="J182" s="26">
        <f t="shared" si="20"/>
        <v>4</v>
      </c>
    </row>
    <row r="183" spans="1:10" ht="19.5" thickBot="1">
      <c r="A183" s="50">
        <f t="shared" si="17"/>
        <v>182</v>
      </c>
      <c r="B183" s="22">
        <v>15</v>
      </c>
      <c r="C183" s="23">
        <f>VLOOKUP(B183,Partition!$P$2:$Q$38,2)</f>
        <v>3</v>
      </c>
      <c r="D183" s="24">
        <f>COUNTIF(INDEX(C183:INDEX($C$1:C183,IFERROR(LOOKUP(2,1/($D$1:D182=2),ROW($D$1:D182)-MIN(ROW($D$1:D182)-1)),1),),),C183)</f>
        <v>1</v>
      </c>
      <c r="E183" s="23">
        <f t="shared" si="14"/>
        <v>3</v>
      </c>
      <c r="F183" s="25">
        <f>COUNTIF(INDEX(E183:INDEX($E$1:E183,IFERROR(LOOKUP(2,1/($F$1:F182=2),ROW($F$1:F182)-MIN(ROW($F$1:F182)-1)),1),),),E183)</f>
        <v>2</v>
      </c>
      <c r="G183" s="26">
        <f t="shared" si="15"/>
        <v>2</v>
      </c>
      <c r="H183" s="26">
        <f t="shared" si="20"/>
        <v>1</v>
      </c>
      <c r="I183" s="26">
        <f t="shared" si="20"/>
        <v>3</v>
      </c>
      <c r="J183" s="26">
        <f t="shared" si="20"/>
        <v>4</v>
      </c>
    </row>
    <row r="184" spans="1:10" ht="19.5" thickBot="1">
      <c r="A184" s="50">
        <f t="shared" si="17"/>
        <v>183</v>
      </c>
      <c r="B184" s="22">
        <v>12</v>
      </c>
      <c r="C184" s="23">
        <f>VLOOKUP(B184,Partition!$P$2:$Q$38,2)</f>
        <v>2</v>
      </c>
      <c r="D184" s="24">
        <f>COUNTIF(INDEX(C184:INDEX($C$1:C184,IFERROR(LOOKUP(2,1/($D$1:D183=2),ROW($D$1:D183)-MIN(ROW($D$1:D183)-1)),1),),),C184)</f>
        <v>2</v>
      </c>
      <c r="E184" s="23">
        <f t="shared" si="14"/>
        <v>2</v>
      </c>
      <c r="F184" s="25">
        <f>COUNTIF(INDEX(E184:INDEX($E$1:E184,IFERROR(LOOKUP(2,1/($F$1:F183=2),ROW($F$1:F183)-MIN(ROW($F$1:F183)-1)),1),),),E184)</f>
        <v>1</v>
      </c>
      <c r="G184" s="26">
        <f t="shared" si="15"/>
        <v>3</v>
      </c>
      <c r="H184" s="26">
        <f t="shared" si="20"/>
        <v>2</v>
      </c>
      <c r="I184" s="26">
        <f t="shared" si="20"/>
        <v>1</v>
      </c>
      <c r="J184" s="26">
        <f t="shared" si="20"/>
        <v>4</v>
      </c>
    </row>
    <row r="185" spans="1:10" ht="19.5" thickBot="1">
      <c r="A185" s="50">
        <f t="shared" si="17"/>
        <v>184</v>
      </c>
      <c r="B185" s="22">
        <v>29</v>
      </c>
      <c r="C185" s="23">
        <f>VLOOKUP(B185,Partition!$P$2:$Q$38,2)</f>
        <v>3</v>
      </c>
      <c r="D185" s="24">
        <f>COUNTIF(INDEX(C185:INDEX($C$1:C185,IFERROR(LOOKUP(2,1/($D$1:D184=2),ROW($D$1:D184)-MIN(ROW($D$1:D184)-1)),1),),),C185)</f>
        <v>1</v>
      </c>
      <c r="E185" s="23">
        <f t="shared" si="14"/>
        <v>2</v>
      </c>
      <c r="F185" s="25">
        <f>COUNTIF(INDEX(E185:INDEX($E$1:E185,IFERROR(LOOKUP(2,1/($F$1:F184=2),ROW($F$1:F184)-MIN(ROW($F$1:F184)-1)),1),),),E185)</f>
        <v>2</v>
      </c>
      <c r="G185" s="26">
        <f t="shared" si="15"/>
        <v>2</v>
      </c>
      <c r="H185" s="26">
        <f t="shared" si="20"/>
        <v>3</v>
      </c>
      <c r="I185" s="26">
        <f t="shared" si="20"/>
        <v>1</v>
      </c>
      <c r="J185" s="26">
        <f t="shared" si="20"/>
        <v>4</v>
      </c>
    </row>
    <row r="186" spans="1:10" ht="19.5" thickBot="1">
      <c r="A186" s="50">
        <f t="shared" si="17"/>
        <v>185</v>
      </c>
      <c r="B186" s="22">
        <v>29</v>
      </c>
      <c r="C186" s="23">
        <f>VLOOKUP(B186,Partition!$P$2:$Q$38,2)</f>
        <v>3</v>
      </c>
      <c r="D186" s="24">
        <f>COUNTIF(INDEX(C186:INDEX($C$1:C186,IFERROR(LOOKUP(2,1/($D$1:D185=2),ROW($D$1:D185)-MIN(ROW($D$1:D185)-1)),1),),),C186)</f>
        <v>2</v>
      </c>
      <c r="E186" s="23">
        <f t="shared" si="14"/>
        <v>1</v>
      </c>
      <c r="F186" s="25">
        <f>COUNTIF(INDEX(E186:INDEX($E$1:E186,IFERROR(LOOKUP(2,1/($F$1:F185=2),ROW($F$1:F185)-MIN(ROW($F$1:F185)-1)),1),),),E186)</f>
        <v>1</v>
      </c>
      <c r="G186" s="26">
        <f t="shared" si="15"/>
        <v>3</v>
      </c>
      <c r="H186" s="26">
        <f t="shared" si="20"/>
        <v>2</v>
      </c>
      <c r="I186" s="26">
        <f t="shared" si="20"/>
        <v>1</v>
      </c>
      <c r="J186" s="26">
        <f t="shared" si="20"/>
        <v>4</v>
      </c>
    </row>
    <row r="187" spans="1:10" ht="19.5" thickBot="1">
      <c r="A187" s="50">
        <f t="shared" si="17"/>
        <v>186</v>
      </c>
      <c r="B187" s="22">
        <v>27</v>
      </c>
      <c r="C187" s="23">
        <f>VLOOKUP(B187,Partition!$P$2:$Q$38,2)</f>
        <v>1</v>
      </c>
      <c r="D187" s="24">
        <f>COUNTIF(INDEX(C187:INDEX($C$1:C187,IFERROR(LOOKUP(2,1/($D$1:D186=2),ROW($D$1:D186)-MIN(ROW($D$1:D186)-1)),1),),),C187)</f>
        <v>1</v>
      </c>
      <c r="E187" s="23">
        <f t="shared" si="14"/>
        <v>3</v>
      </c>
      <c r="F187" s="25">
        <f>COUNTIF(INDEX(E187:INDEX($E$1:E187,IFERROR(LOOKUP(2,1/($F$1:F186=2),ROW($F$1:F186)-MIN(ROW($F$1:F186)-1)),1),),),E187)</f>
        <v>1</v>
      </c>
      <c r="G187" s="26">
        <f t="shared" si="15"/>
        <v>3</v>
      </c>
      <c r="H187" s="26">
        <f t="shared" si="20"/>
        <v>2</v>
      </c>
      <c r="I187" s="26">
        <f t="shared" si="20"/>
        <v>1</v>
      </c>
      <c r="J187" s="26">
        <f t="shared" si="20"/>
        <v>4</v>
      </c>
    </row>
    <row r="188" spans="1:10" ht="19.5" thickBot="1">
      <c r="A188" s="50">
        <f t="shared" si="17"/>
        <v>187</v>
      </c>
      <c r="B188" s="22">
        <v>7</v>
      </c>
      <c r="C188" s="23">
        <f>VLOOKUP(B188,Partition!$P$2:$Q$38,2)</f>
        <v>1</v>
      </c>
      <c r="D188" s="24">
        <f>COUNTIF(INDEX(C188:INDEX($C$1:C188,IFERROR(LOOKUP(2,1/($D$1:D187=2),ROW($D$1:D187)-MIN(ROW($D$1:D187)-1)),1),),),C188)</f>
        <v>2</v>
      </c>
      <c r="E188" s="23">
        <f t="shared" si="14"/>
        <v>1</v>
      </c>
      <c r="F188" s="25">
        <f>COUNTIF(INDEX(E188:INDEX($E$1:E188,IFERROR(LOOKUP(2,1/($F$1:F187=2),ROW($F$1:F187)-MIN(ROW($F$1:F187)-1)),1),),),E188)</f>
        <v>2</v>
      </c>
      <c r="G188" s="26">
        <f t="shared" si="15"/>
        <v>1</v>
      </c>
      <c r="H188" s="26">
        <f t="shared" si="20"/>
        <v>3</v>
      </c>
      <c r="I188" s="26">
        <f t="shared" si="20"/>
        <v>2</v>
      </c>
      <c r="J188" s="26">
        <f t="shared" si="20"/>
        <v>4</v>
      </c>
    </row>
    <row r="189" spans="1:10" ht="19.5" thickBot="1">
      <c r="A189" s="50">
        <f t="shared" si="17"/>
        <v>188</v>
      </c>
      <c r="B189" s="22">
        <v>10</v>
      </c>
      <c r="C189" s="23">
        <f>VLOOKUP(B189,Partition!$P$2:$Q$38,2)</f>
        <v>4</v>
      </c>
      <c r="D189" s="24">
        <f>COUNTIF(INDEX(C189:INDEX($C$1:C189,IFERROR(LOOKUP(2,1/($D$1:D188=2),ROW($D$1:D188)-MIN(ROW($D$1:D188)-1)),1),),),C189)</f>
        <v>1</v>
      </c>
      <c r="E189" s="23">
        <f t="shared" si="14"/>
        <v>4</v>
      </c>
      <c r="F189" s="25">
        <f>COUNTIF(INDEX(E189:INDEX($E$1:E189,IFERROR(LOOKUP(2,1/($F$1:F188=2),ROW($F$1:F188)-MIN(ROW($F$1:F188)-1)),1),),),E189)</f>
        <v>1</v>
      </c>
      <c r="G189" s="26">
        <f t="shared" si="15"/>
        <v>1</v>
      </c>
      <c r="H189" s="26">
        <f t="shared" si="20"/>
        <v>3</v>
      </c>
      <c r="I189" s="26">
        <f t="shared" si="20"/>
        <v>2</v>
      </c>
      <c r="J189" s="26">
        <f t="shared" si="20"/>
        <v>4</v>
      </c>
    </row>
    <row r="190" spans="1:10" ht="19.5" thickBot="1">
      <c r="A190" s="50">
        <f t="shared" si="17"/>
        <v>189</v>
      </c>
      <c r="B190" s="22">
        <v>6</v>
      </c>
      <c r="C190" s="23">
        <f>VLOOKUP(B190,Partition!$P$2:$Q$38,2)</f>
        <v>4</v>
      </c>
      <c r="D190" s="24">
        <f>COUNTIF(INDEX(C190:INDEX($C$1:C190,IFERROR(LOOKUP(2,1/($D$1:D189=2),ROW($D$1:D189)-MIN(ROW($D$1:D189)-1)),1),),),C190)</f>
        <v>2</v>
      </c>
      <c r="E190" s="23">
        <f t="shared" si="14"/>
        <v>1</v>
      </c>
      <c r="F190" s="25">
        <f>COUNTIF(INDEX(E190:INDEX($E$1:E190,IFERROR(LOOKUP(2,1/($F$1:F189=2),ROW($F$1:F189)-MIN(ROW($F$1:F189)-1)),1),),),E190)</f>
        <v>2</v>
      </c>
      <c r="G190" s="26">
        <f t="shared" si="15"/>
        <v>4</v>
      </c>
      <c r="H190" s="26">
        <f t="shared" si="20"/>
        <v>1</v>
      </c>
      <c r="I190" s="26">
        <f t="shared" si="20"/>
        <v>3</v>
      </c>
      <c r="J190" s="26">
        <f t="shared" si="20"/>
        <v>2</v>
      </c>
    </row>
    <row r="191" spans="1:10" ht="19.5" thickBot="1">
      <c r="A191" s="50">
        <f t="shared" si="17"/>
        <v>190</v>
      </c>
      <c r="B191" s="22">
        <v>25</v>
      </c>
      <c r="C191" s="23">
        <f>VLOOKUP(B191,Partition!$P$2:$Q$38,2)</f>
        <v>1</v>
      </c>
      <c r="D191" s="24">
        <f>COUNTIF(INDEX(C191:INDEX($C$1:C191,IFERROR(LOOKUP(2,1/($D$1:D190=2),ROW($D$1:D190)-MIN(ROW($D$1:D190)-1)),1),),),C191)</f>
        <v>1</v>
      </c>
      <c r="E191" s="23">
        <f t="shared" si="14"/>
        <v>2</v>
      </c>
      <c r="F191" s="25">
        <f>COUNTIF(INDEX(E191:INDEX($E$1:E191,IFERROR(LOOKUP(2,1/($F$1:F190=2),ROW($F$1:F190)-MIN(ROW($F$1:F190)-1)),1),),),E191)</f>
        <v>1</v>
      </c>
      <c r="G191" s="26">
        <f t="shared" si="15"/>
        <v>4</v>
      </c>
      <c r="H191" s="26">
        <f t="shared" si="20"/>
        <v>1</v>
      </c>
      <c r="I191" s="26">
        <f t="shared" si="20"/>
        <v>3</v>
      </c>
      <c r="J191" s="26">
        <f t="shared" si="20"/>
        <v>2</v>
      </c>
    </row>
    <row r="192" spans="1:10" ht="19.5" thickBot="1">
      <c r="A192" s="50">
        <f t="shared" si="17"/>
        <v>191</v>
      </c>
      <c r="B192" s="22">
        <v>25</v>
      </c>
      <c r="C192" s="23">
        <f>VLOOKUP(B192,Partition!$P$2:$Q$38,2)</f>
        <v>1</v>
      </c>
      <c r="D192" s="24">
        <f>COUNTIF(INDEX(C192:INDEX($C$1:C192,IFERROR(LOOKUP(2,1/($D$1:D191=2),ROW($D$1:D191)-MIN(ROW($D$1:D191)-1)),1),),),C192)</f>
        <v>2</v>
      </c>
      <c r="E192" s="23">
        <f t="shared" si="14"/>
        <v>1</v>
      </c>
      <c r="F192" s="25">
        <f>COUNTIF(INDEX(E192:INDEX($E$1:E192,IFERROR(LOOKUP(2,1/($F$1:F191=2),ROW($F$1:F191)-MIN(ROW($F$1:F191)-1)),1),),),E192)</f>
        <v>2</v>
      </c>
      <c r="G192" s="26">
        <f t="shared" si="15"/>
        <v>1</v>
      </c>
      <c r="H192" s="26">
        <f t="shared" si="20"/>
        <v>4</v>
      </c>
      <c r="I192" s="26">
        <f t="shared" si="20"/>
        <v>3</v>
      </c>
      <c r="J192" s="26">
        <f t="shared" si="20"/>
        <v>2</v>
      </c>
    </row>
    <row r="193" spans="1:10" ht="19.5" thickBot="1">
      <c r="A193" s="50">
        <f t="shared" si="17"/>
        <v>192</v>
      </c>
      <c r="B193" s="22">
        <v>6</v>
      </c>
      <c r="C193" s="23">
        <f>VLOOKUP(B193,Partition!$P$2:$Q$38,2)</f>
        <v>4</v>
      </c>
      <c r="D193" s="24">
        <f>COUNTIF(INDEX(C193:INDEX($C$1:C193,IFERROR(LOOKUP(2,1/($D$1:D192=2),ROW($D$1:D192)-MIN(ROW($D$1:D192)-1)),1),),),C193)</f>
        <v>1</v>
      </c>
      <c r="E193" s="23">
        <f t="shared" si="14"/>
        <v>2</v>
      </c>
      <c r="F193" s="25">
        <f>COUNTIF(INDEX(E193:INDEX($E$1:E193,IFERROR(LOOKUP(2,1/($F$1:F192=2),ROW($F$1:F192)-MIN(ROW($F$1:F192)-1)),1),),),E193)</f>
        <v>1</v>
      </c>
      <c r="G193" s="26">
        <f t="shared" si="15"/>
        <v>1</v>
      </c>
      <c r="H193" s="26">
        <f t="shared" si="20"/>
        <v>4</v>
      </c>
      <c r="I193" s="26">
        <f t="shared" si="20"/>
        <v>3</v>
      </c>
      <c r="J193" s="26">
        <f t="shared" si="20"/>
        <v>2</v>
      </c>
    </row>
    <row r="194" spans="1:10" ht="19.5" thickBot="1">
      <c r="A194" s="50">
        <f t="shared" si="17"/>
        <v>193</v>
      </c>
      <c r="B194" s="22">
        <v>12</v>
      </c>
      <c r="C194" s="23">
        <f>VLOOKUP(B194,Partition!$P$2:$Q$38,2)</f>
        <v>2</v>
      </c>
      <c r="D194" s="24">
        <f>COUNTIF(INDEX(C194:INDEX($C$1:C194,IFERROR(LOOKUP(2,1/($D$1:D193=2),ROW($D$1:D193)-MIN(ROW($D$1:D193)-1)),1),),),C194)</f>
        <v>1</v>
      </c>
      <c r="E194" s="23">
        <f t="shared" si="14"/>
        <v>4</v>
      </c>
      <c r="F194" s="25">
        <f>COUNTIF(INDEX(E194:INDEX($E$1:E194,IFERROR(LOOKUP(2,1/($F$1:F193=2),ROW($F$1:F193)-MIN(ROW($F$1:F193)-1)),1),),),E194)</f>
        <v>1</v>
      </c>
      <c r="G194" s="26">
        <f t="shared" si="15"/>
        <v>4</v>
      </c>
      <c r="H194" s="26">
        <f t="shared" si="20"/>
        <v>1</v>
      </c>
      <c r="I194" s="26">
        <f t="shared" si="20"/>
        <v>3</v>
      </c>
      <c r="J194" s="26">
        <f t="shared" si="20"/>
        <v>2</v>
      </c>
    </row>
    <row r="195" spans="1:10" ht="19.5" thickBot="1">
      <c r="A195" s="50">
        <f t="shared" si="17"/>
        <v>194</v>
      </c>
      <c r="B195" s="22">
        <v>27</v>
      </c>
      <c r="C195" s="23">
        <f>VLOOKUP(B195,Partition!$P$2:$Q$38,2)</f>
        <v>1</v>
      </c>
      <c r="D195" s="24">
        <f>COUNTIF(INDEX(C195:INDEX($C$1:C195,IFERROR(LOOKUP(2,1/($D$1:D194=2),ROW($D$1:D194)-MIN(ROW($D$1:D194)-1)),1),),),C195)</f>
        <v>2</v>
      </c>
      <c r="E195" s="23">
        <f t="shared" ref="E195:E258" si="21">IF(C195=G195,1,IF(C195=H195,2,IF(C195=I195,3,IF(C195=J195,4,""))))</f>
        <v>3</v>
      </c>
      <c r="F195" s="25">
        <f>COUNTIF(INDEX(E195:INDEX($E$1:E195,IFERROR(LOOKUP(2,1/($F$1:F194=2),ROW($F$1:F194)-MIN(ROW($F$1:F194)-1)),1),),),E195)</f>
        <v>1</v>
      </c>
      <c r="G195" s="26">
        <f t="shared" ref="G195:G258" si="22">IF(C194&lt;&gt;0,C194,G194)</f>
        <v>2</v>
      </c>
      <c r="H195" s="26">
        <f t="shared" ref="H195:J210" si="23">IF(AND(G194&lt;&gt;$G195,G194&lt;&gt;G195,G194&lt;&gt;0),G194,H194)</f>
        <v>4</v>
      </c>
      <c r="I195" s="26">
        <f t="shared" si="23"/>
        <v>1</v>
      </c>
      <c r="J195" s="26">
        <f t="shared" si="23"/>
        <v>3</v>
      </c>
    </row>
    <row r="196" spans="1:10" ht="19.5" thickBot="1">
      <c r="A196" s="50">
        <f t="shared" ref="A196:A259" si="24">1+A195</f>
        <v>195</v>
      </c>
      <c r="B196" s="22">
        <v>5</v>
      </c>
      <c r="C196" s="23">
        <f>VLOOKUP(B196,Partition!$P$2:$Q$38,2)</f>
        <v>1</v>
      </c>
      <c r="D196" s="24">
        <f>COUNTIF(INDEX(C196:INDEX($C$1:C196,IFERROR(LOOKUP(2,1/($D$1:D195=2),ROW($D$1:D195)-MIN(ROW($D$1:D195)-1)),1),),),C196)</f>
        <v>2</v>
      </c>
      <c r="E196" s="23">
        <f t="shared" si="21"/>
        <v>1</v>
      </c>
      <c r="F196" s="25">
        <f>COUNTIF(INDEX(E196:INDEX($E$1:E196,IFERROR(LOOKUP(2,1/($F$1:F195=2),ROW($F$1:F195)-MIN(ROW($F$1:F195)-1)),1),),),E196)</f>
        <v>2</v>
      </c>
      <c r="G196" s="26">
        <f t="shared" si="22"/>
        <v>1</v>
      </c>
      <c r="H196" s="26">
        <f t="shared" si="23"/>
        <v>2</v>
      </c>
      <c r="I196" s="26">
        <f t="shared" si="23"/>
        <v>4</v>
      </c>
      <c r="J196" s="26">
        <f t="shared" si="23"/>
        <v>3</v>
      </c>
    </row>
    <row r="197" spans="1:10" ht="19.5" thickBot="1">
      <c r="A197" s="50">
        <f t="shared" si="24"/>
        <v>196</v>
      </c>
      <c r="B197" s="22">
        <v>21</v>
      </c>
      <c r="C197" s="23">
        <f>VLOOKUP(B197,Partition!$P$2:$Q$38,2)</f>
        <v>1</v>
      </c>
      <c r="D197" s="24">
        <f>COUNTIF(INDEX(C197:INDEX($C$1:C197,IFERROR(LOOKUP(2,1/($D$1:D196=2),ROW($D$1:D196)-MIN(ROW($D$1:D196)-1)),1),),),C197)</f>
        <v>2</v>
      </c>
      <c r="E197" s="23">
        <f t="shared" si="21"/>
        <v>1</v>
      </c>
      <c r="F197" s="25">
        <f>COUNTIF(INDEX(E197:INDEX($E$1:E197,IFERROR(LOOKUP(2,1/($F$1:F196=2),ROW($F$1:F196)-MIN(ROW($F$1:F196)-1)),1),),),E197)</f>
        <v>2</v>
      </c>
      <c r="G197" s="26">
        <f t="shared" si="22"/>
        <v>1</v>
      </c>
      <c r="H197" s="26">
        <f t="shared" si="23"/>
        <v>2</v>
      </c>
      <c r="I197" s="26">
        <f t="shared" si="23"/>
        <v>4</v>
      </c>
      <c r="J197" s="26">
        <f t="shared" si="23"/>
        <v>3</v>
      </c>
    </row>
    <row r="198" spans="1:10" ht="19.5" thickBot="1">
      <c r="A198" s="50">
        <f t="shared" si="24"/>
        <v>197</v>
      </c>
      <c r="B198" s="22">
        <v>0</v>
      </c>
      <c r="C198" s="23">
        <f>VLOOKUP(B198,Partition!$P$2:$Q$38,2)</f>
        <v>0</v>
      </c>
      <c r="D198" s="24">
        <f>COUNTIF(INDEX(C198:INDEX($C$1:C198,IFERROR(LOOKUP(2,1/($D$1:D197=2),ROW($D$1:D197)-MIN(ROW($D$1:D197)-1)),1),),),C198)</f>
        <v>1</v>
      </c>
      <c r="E198" s="23" t="str">
        <f t="shared" si="21"/>
        <v/>
      </c>
      <c r="F198" s="25">
        <f>COUNTIF(INDEX(E198:INDEX($E$1:E198,IFERROR(LOOKUP(2,1/($F$1:F197=2),ROW($F$1:F197)-MIN(ROW($F$1:F197)-1)),1),),),E198)</f>
        <v>1</v>
      </c>
      <c r="G198" s="26">
        <f t="shared" si="22"/>
        <v>1</v>
      </c>
      <c r="H198" s="26">
        <f t="shared" si="23"/>
        <v>2</v>
      </c>
      <c r="I198" s="26">
        <f t="shared" si="23"/>
        <v>4</v>
      </c>
      <c r="J198" s="26">
        <f t="shared" si="23"/>
        <v>3</v>
      </c>
    </row>
    <row r="199" spans="1:10" ht="19.5" thickBot="1">
      <c r="A199" s="50">
        <f t="shared" si="24"/>
        <v>198</v>
      </c>
      <c r="B199" s="22">
        <v>6</v>
      </c>
      <c r="C199" s="23">
        <f>VLOOKUP(B199,Partition!$P$2:$Q$38,2)</f>
        <v>4</v>
      </c>
      <c r="D199" s="24">
        <f>COUNTIF(INDEX(C199:INDEX($C$1:C199,IFERROR(LOOKUP(2,1/($D$1:D198=2),ROW($D$1:D198)-MIN(ROW($D$1:D198)-1)),1),),),C199)</f>
        <v>1</v>
      </c>
      <c r="E199" s="23">
        <f t="shared" si="21"/>
        <v>3</v>
      </c>
      <c r="F199" s="25">
        <f>COUNTIF(INDEX(E199:INDEX($E$1:E199,IFERROR(LOOKUP(2,1/($F$1:F198=2),ROW($F$1:F198)-MIN(ROW($F$1:F198)-1)),1),),),E199)</f>
        <v>1</v>
      </c>
      <c r="G199" s="26">
        <f t="shared" si="22"/>
        <v>1</v>
      </c>
      <c r="H199" s="26">
        <f t="shared" si="23"/>
        <v>2</v>
      </c>
      <c r="I199" s="26">
        <f t="shared" si="23"/>
        <v>4</v>
      </c>
      <c r="J199" s="26">
        <f t="shared" si="23"/>
        <v>3</v>
      </c>
    </row>
    <row r="200" spans="1:10" ht="19.5" thickBot="1">
      <c r="A200" s="50">
        <f t="shared" si="24"/>
        <v>199</v>
      </c>
      <c r="B200" s="22">
        <v>9</v>
      </c>
      <c r="C200" s="23">
        <f>VLOOKUP(B200,Partition!$P$2:$Q$38,2)</f>
        <v>1</v>
      </c>
      <c r="D200" s="24">
        <f>COUNTIF(INDEX(C200:INDEX($C$1:C200,IFERROR(LOOKUP(2,1/($D$1:D199=2),ROW($D$1:D199)-MIN(ROW($D$1:D199)-1)),1),),),C200)</f>
        <v>2</v>
      </c>
      <c r="E200" s="23">
        <f t="shared" si="21"/>
        <v>2</v>
      </c>
      <c r="F200" s="25">
        <f>COUNTIF(INDEX(E200:INDEX($E$1:E200,IFERROR(LOOKUP(2,1/($F$1:F199=2),ROW($F$1:F199)-MIN(ROW($F$1:F199)-1)),1),),),E200)</f>
        <v>1</v>
      </c>
      <c r="G200" s="26">
        <f t="shared" si="22"/>
        <v>4</v>
      </c>
      <c r="H200" s="26">
        <f t="shared" si="23"/>
        <v>1</v>
      </c>
      <c r="I200" s="26">
        <f t="shared" si="23"/>
        <v>2</v>
      </c>
      <c r="J200" s="26">
        <f t="shared" si="23"/>
        <v>3</v>
      </c>
    </row>
    <row r="201" spans="1:10" ht="19.5" thickBot="1">
      <c r="A201" s="50">
        <f t="shared" si="24"/>
        <v>200</v>
      </c>
      <c r="B201" s="22">
        <v>10</v>
      </c>
      <c r="C201" s="23">
        <f>VLOOKUP(B201,Partition!$P$2:$Q$38,2)</f>
        <v>4</v>
      </c>
      <c r="D201" s="24">
        <f>COUNTIF(INDEX(C201:INDEX($C$1:C201,IFERROR(LOOKUP(2,1/($D$1:D200=2),ROW($D$1:D200)-MIN(ROW($D$1:D200)-1)),1),),),C201)</f>
        <v>1</v>
      </c>
      <c r="E201" s="23">
        <f t="shared" si="21"/>
        <v>2</v>
      </c>
      <c r="F201" s="25">
        <f>COUNTIF(INDEX(E201:INDEX($E$1:E201,IFERROR(LOOKUP(2,1/($F$1:F200=2),ROW($F$1:F200)-MIN(ROW($F$1:F200)-1)),1),),),E201)</f>
        <v>2</v>
      </c>
      <c r="G201" s="26">
        <f t="shared" si="22"/>
        <v>1</v>
      </c>
      <c r="H201" s="26">
        <f t="shared" si="23"/>
        <v>4</v>
      </c>
      <c r="I201" s="26">
        <f t="shared" si="23"/>
        <v>2</v>
      </c>
      <c r="J201" s="26">
        <f t="shared" si="23"/>
        <v>3</v>
      </c>
    </row>
    <row r="202" spans="1:10" ht="19.5" thickBot="1">
      <c r="A202" s="50">
        <f t="shared" si="24"/>
        <v>201</v>
      </c>
      <c r="B202" s="22">
        <v>10</v>
      </c>
      <c r="C202" s="23">
        <f>VLOOKUP(B202,Partition!$P$2:$Q$38,2)</f>
        <v>4</v>
      </c>
      <c r="D202" s="24">
        <f>COUNTIF(INDEX(C202:INDEX($C$1:C202,IFERROR(LOOKUP(2,1/($D$1:D201=2),ROW($D$1:D201)-MIN(ROW($D$1:D201)-1)),1),),),C202)</f>
        <v>2</v>
      </c>
      <c r="E202" s="23">
        <f t="shared" si="21"/>
        <v>1</v>
      </c>
      <c r="F202" s="25">
        <f>COUNTIF(INDEX(E202:INDEX($E$1:E202,IFERROR(LOOKUP(2,1/($F$1:F201=2),ROW($F$1:F201)-MIN(ROW($F$1:F201)-1)),1),),),E202)</f>
        <v>1</v>
      </c>
      <c r="G202" s="26">
        <f t="shared" si="22"/>
        <v>4</v>
      </c>
      <c r="H202" s="26">
        <f t="shared" si="23"/>
        <v>1</v>
      </c>
      <c r="I202" s="26">
        <f t="shared" si="23"/>
        <v>2</v>
      </c>
      <c r="J202" s="26">
        <f t="shared" si="23"/>
        <v>3</v>
      </c>
    </row>
    <row r="203" spans="1:10" ht="19.5" thickBot="1">
      <c r="A203" s="50">
        <f t="shared" si="24"/>
        <v>202</v>
      </c>
      <c r="B203" s="22">
        <v>27</v>
      </c>
      <c r="C203" s="23">
        <f>VLOOKUP(B203,Partition!$P$2:$Q$38,2)</f>
        <v>1</v>
      </c>
      <c r="D203" s="24">
        <f>COUNTIF(INDEX(C203:INDEX($C$1:C203,IFERROR(LOOKUP(2,1/($D$1:D202=2),ROW($D$1:D202)-MIN(ROW($D$1:D202)-1)),1),),),C203)</f>
        <v>1</v>
      </c>
      <c r="E203" s="23">
        <f t="shared" si="21"/>
        <v>2</v>
      </c>
      <c r="F203" s="25">
        <f>COUNTIF(INDEX(E203:INDEX($E$1:E203,IFERROR(LOOKUP(2,1/($F$1:F202=2),ROW($F$1:F202)-MIN(ROW($F$1:F202)-1)),1),),),E203)</f>
        <v>2</v>
      </c>
      <c r="G203" s="26">
        <f t="shared" si="22"/>
        <v>4</v>
      </c>
      <c r="H203" s="26">
        <f t="shared" si="23"/>
        <v>1</v>
      </c>
      <c r="I203" s="26">
        <f t="shared" si="23"/>
        <v>2</v>
      </c>
      <c r="J203" s="26">
        <f t="shared" si="23"/>
        <v>3</v>
      </c>
    </row>
    <row r="204" spans="1:10" ht="19.5" thickBot="1">
      <c r="A204" s="50">
        <f t="shared" si="24"/>
        <v>203</v>
      </c>
      <c r="B204" s="22">
        <v>30</v>
      </c>
      <c r="C204" s="23">
        <f>VLOOKUP(B204,Partition!$P$2:$Q$38,2)</f>
        <v>2</v>
      </c>
      <c r="D204" s="24">
        <f>COUNTIF(INDEX(C204:INDEX($C$1:C204,IFERROR(LOOKUP(2,1/($D$1:D203=2),ROW($D$1:D203)-MIN(ROW($D$1:D203)-1)),1),),),C204)</f>
        <v>1</v>
      </c>
      <c r="E204" s="23">
        <f t="shared" si="21"/>
        <v>3</v>
      </c>
      <c r="F204" s="25">
        <f>COUNTIF(INDEX(E204:INDEX($E$1:E204,IFERROR(LOOKUP(2,1/($F$1:F203=2),ROW($F$1:F203)-MIN(ROW($F$1:F203)-1)),1),),),E204)</f>
        <v>1</v>
      </c>
      <c r="G204" s="26">
        <f t="shared" si="22"/>
        <v>1</v>
      </c>
      <c r="H204" s="26">
        <f t="shared" si="23"/>
        <v>4</v>
      </c>
      <c r="I204" s="26">
        <f t="shared" si="23"/>
        <v>2</v>
      </c>
      <c r="J204" s="26">
        <f t="shared" si="23"/>
        <v>3</v>
      </c>
    </row>
    <row r="205" spans="1:10" ht="19.5" thickBot="1">
      <c r="A205" s="50">
        <f t="shared" si="24"/>
        <v>204</v>
      </c>
      <c r="B205" s="22">
        <v>28</v>
      </c>
      <c r="C205" s="23">
        <f>VLOOKUP(B205,Partition!$P$2:$Q$38,2)</f>
        <v>4</v>
      </c>
      <c r="D205" s="24">
        <f>COUNTIF(INDEX(C205:INDEX($C$1:C205,IFERROR(LOOKUP(2,1/($D$1:D204=2),ROW($D$1:D204)-MIN(ROW($D$1:D204)-1)),1),),),C205)</f>
        <v>2</v>
      </c>
      <c r="E205" s="23">
        <f t="shared" si="21"/>
        <v>3</v>
      </c>
      <c r="F205" s="25">
        <f>COUNTIF(INDEX(E205:INDEX($E$1:E205,IFERROR(LOOKUP(2,1/($F$1:F204=2),ROW($F$1:F204)-MIN(ROW($F$1:F204)-1)),1),),),E205)</f>
        <v>2</v>
      </c>
      <c r="G205" s="26">
        <f t="shared" si="22"/>
        <v>2</v>
      </c>
      <c r="H205" s="26">
        <f t="shared" si="23"/>
        <v>1</v>
      </c>
      <c r="I205" s="26">
        <f t="shared" si="23"/>
        <v>4</v>
      </c>
      <c r="J205" s="26">
        <f t="shared" si="23"/>
        <v>3</v>
      </c>
    </row>
    <row r="206" spans="1:10" ht="19.5" thickBot="1">
      <c r="A206" s="50">
        <f t="shared" si="24"/>
        <v>205</v>
      </c>
      <c r="B206" s="22">
        <v>8</v>
      </c>
      <c r="C206" s="23">
        <f>VLOOKUP(B206,Partition!$P$2:$Q$38,2)</f>
        <v>4</v>
      </c>
      <c r="D206" s="24">
        <f>COUNTIF(INDEX(C206:INDEX($C$1:C206,IFERROR(LOOKUP(2,1/($D$1:D205=2),ROW($D$1:D205)-MIN(ROW($D$1:D205)-1)),1),),),C206)</f>
        <v>2</v>
      </c>
      <c r="E206" s="23">
        <f t="shared" si="21"/>
        <v>1</v>
      </c>
      <c r="F206" s="25">
        <f>COUNTIF(INDEX(E206:INDEX($E$1:E206,IFERROR(LOOKUP(2,1/($F$1:F205=2),ROW($F$1:F205)-MIN(ROW($F$1:F205)-1)),1),),),E206)</f>
        <v>1</v>
      </c>
      <c r="G206" s="26">
        <f t="shared" si="22"/>
        <v>4</v>
      </c>
      <c r="H206" s="26">
        <f t="shared" si="23"/>
        <v>2</v>
      </c>
      <c r="I206" s="26">
        <f t="shared" si="23"/>
        <v>1</v>
      </c>
      <c r="J206" s="26">
        <f t="shared" si="23"/>
        <v>3</v>
      </c>
    </row>
    <row r="207" spans="1:10" ht="19.5" thickBot="1">
      <c r="A207" s="50">
        <f t="shared" si="24"/>
        <v>206</v>
      </c>
      <c r="B207" s="22">
        <v>11</v>
      </c>
      <c r="C207" s="23">
        <f>VLOOKUP(B207,Partition!$P$2:$Q$38,2)</f>
        <v>3</v>
      </c>
      <c r="D207" s="24">
        <f>COUNTIF(INDEX(C207:INDEX($C$1:C207,IFERROR(LOOKUP(2,1/($D$1:D206=2),ROW($D$1:D206)-MIN(ROW($D$1:D206)-1)),1),),),C207)</f>
        <v>1</v>
      </c>
      <c r="E207" s="23">
        <f t="shared" si="21"/>
        <v>4</v>
      </c>
      <c r="F207" s="25">
        <f>COUNTIF(INDEX(E207:INDEX($E$1:E207,IFERROR(LOOKUP(2,1/($F$1:F206=2),ROW($F$1:F206)-MIN(ROW($F$1:F206)-1)),1),),),E207)</f>
        <v>1</v>
      </c>
      <c r="G207" s="26">
        <f t="shared" si="22"/>
        <v>4</v>
      </c>
      <c r="H207" s="26">
        <f t="shared" si="23"/>
        <v>2</v>
      </c>
      <c r="I207" s="26">
        <f t="shared" si="23"/>
        <v>1</v>
      </c>
      <c r="J207" s="26">
        <f t="shared" si="23"/>
        <v>3</v>
      </c>
    </row>
    <row r="208" spans="1:10" ht="19.5" thickBot="1">
      <c r="A208" s="50">
        <f t="shared" si="24"/>
        <v>207</v>
      </c>
      <c r="B208" s="22">
        <v>13</v>
      </c>
      <c r="C208" s="23">
        <f>VLOOKUP(B208,Partition!$P$2:$Q$38,2)</f>
        <v>3</v>
      </c>
      <c r="D208" s="24">
        <f>COUNTIF(INDEX(C208:INDEX($C$1:C208,IFERROR(LOOKUP(2,1/($D$1:D207=2),ROW($D$1:D207)-MIN(ROW($D$1:D207)-1)),1),),),C208)</f>
        <v>2</v>
      </c>
      <c r="E208" s="23">
        <f t="shared" si="21"/>
        <v>1</v>
      </c>
      <c r="F208" s="25">
        <f>COUNTIF(INDEX(E208:INDEX($E$1:E208,IFERROR(LOOKUP(2,1/($F$1:F207=2),ROW($F$1:F207)-MIN(ROW($F$1:F207)-1)),1),),),E208)</f>
        <v>2</v>
      </c>
      <c r="G208" s="26">
        <f t="shared" si="22"/>
        <v>3</v>
      </c>
      <c r="H208" s="26">
        <f t="shared" si="23"/>
        <v>4</v>
      </c>
      <c r="I208" s="26">
        <f t="shared" si="23"/>
        <v>2</v>
      </c>
      <c r="J208" s="26">
        <f t="shared" si="23"/>
        <v>1</v>
      </c>
    </row>
    <row r="209" spans="1:10" ht="19.5" thickBot="1">
      <c r="A209" s="50">
        <f t="shared" si="24"/>
        <v>208</v>
      </c>
      <c r="B209" s="22">
        <v>16</v>
      </c>
      <c r="C209" s="23">
        <f>VLOOKUP(B209,Partition!$P$2:$Q$38,2)</f>
        <v>2</v>
      </c>
      <c r="D209" s="24">
        <f>COUNTIF(INDEX(C209:INDEX($C$1:C209,IFERROR(LOOKUP(2,1/($D$1:D208=2),ROW($D$1:D208)-MIN(ROW($D$1:D208)-1)),1),),),C209)</f>
        <v>1</v>
      </c>
      <c r="E209" s="23">
        <f t="shared" si="21"/>
        <v>3</v>
      </c>
      <c r="F209" s="25">
        <f>COUNTIF(INDEX(E209:INDEX($E$1:E209,IFERROR(LOOKUP(2,1/($F$1:F208=2),ROW($F$1:F208)-MIN(ROW($F$1:F208)-1)),1),),),E209)</f>
        <v>1</v>
      </c>
      <c r="G209" s="26">
        <f t="shared" si="22"/>
        <v>3</v>
      </c>
      <c r="H209" s="26">
        <f t="shared" si="23"/>
        <v>4</v>
      </c>
      <c r="I209" s="26">
        <f t="shared" si="23"/>
        <v>2</v>
      </c>
      <c r="J209" s="26">
        <f t="shared" si="23"/>
        <v>1</v>
      </c>
    </row>
    <row r="210" spans="1:10" ht="19.5" thickBot="1">
      <c r="A210" s="50">
        <f t="shared" si="24"/>
        <v>209</v>
      </c>
      <c r="B210" s="22">
        <v>33</v>
      </c>
      <c r="C210" s="23">
        <f>VLOOKUP(B210,Partition!$P$2:$Q$38,2)</f>
        <v>3</v>
      </c>
      <c r="D210" s="24">
        <f>COUNTIF(INDEX(C210:INDEX($C$1:C210,IFERROR(LOOKUP(2,1/($D$1:D209=2),ROW($D$1:D209)-MIN(ROW($D$1:D209)-1)),1),),),C210)</f>
        <v>2</v>
      </c>
      <c r="E210" s="23">
        <f t="shared" si="21"/>
        <v>2</v>
      </c>
      <c r="F210" s="25">
        <f>COUNTIF(INDEX(E210:INDEX($E$1:E210,IFERROR(LOOKUP(2,1/($F$1:F209=2),ROW($F$1:F209)-MIN(ROW($F$1:F209)-1)),1),),),E210)</f>
        <v>1</v>
      </c>
      <c r="G210" s="26">
        <f t="shared" si="22"/>
        <v>2</v>
      </c>
      <c r="H210" s="26">
        <f t="shared" si="23"/>
        <v>3</v>
      </c>
      <c r="I210" s="26">
        <f t="shared" si="23"/>
        <v>4</v>
      </c>
      <c r="J210" s="26">
        <f t="shared" si="23"/>
        <v>1</v>
      </c>
    </row>
    <row r="211" spans="1:10" ht="19.5" thickBot="1">
      <c r="A211" s="50">
        <f t="shared" si="24"/>
        <v>210</v>
      </c>
      <c r="B211" s="22">
        <v>24</v>
      </c>
      <c r="C211" s="23">
        <f>VLOOKUP(B211,Partition!$P$2:$Q$38,2)</f>
        <v>4</v>
      </c>
      <c r="D211" s="24">
        <f>COUNTIF(INDEX(C211:INDEX($C$1:C211,IFERROR(LOOKUP(2,1/($D$1:D210=2),ROW($D$1:D210)-MIN(ROW($D$1:D210)-1)),1),),),C211)</f>
        <v>1</v>
      </c>
      <c r="E211" s="23">
        <f t="shared" si="21"/>
        <v>3</v>
      </c>
      <c r="F211" s="25">
        <f>COUNTIF(INDEX(E211:INDEX($E$1:E211,IFERROR(LOOKUP(2,1/($F$1:F210=2),ROW($F$1:F210)-MIN(ROW($F$1:F210)-1)),1),),),E211)</f>
        <v>2</v>
      </c>
      <c r="G211" s="26">
        <f t="shared" si="22"/>
        <v>3</v>
      </c>
      <c r="H211" s="26">
        <f t="shared" ref="H211:J226" si="25">IF(AND(G210&lt;&gt;$G211,G210&lt;&gt;G211,G210&lt;&gt;0),G210,H210)</f>
        <v>2</v>
      </c>
      <c r="I211" s="26">
        <f t="shared" si="25"/>
        <v>4</v>
      </c>
      <c r="J211" s="26">
        <f t="shared" si="25"/>
        <v>1</v>
      </c>
    </row>
    <row r="212" spans="1:10" ht="19.5" thickBot="1">
      <c r="A212" s="50">
        <f t="shared" si="24"/>
        <v>211</v>
      </c>
      <c r="B212" s="22">
        <v>35</v>
      </c>
      <c r="C212" s="23">
        <f>VLOOKUP(B212,Partition!$P$2:$Q$38,2)</f>
        <v>3</v>
      </c>
      <c r="D212" s="24">
        <f>COUNTIF(INDEX(C212:INDEX($C$1:C212,IFERROR(LOOKUP(2,1/($D$1:D211=2),ROW($D$1:D211)-MIN(ROW($D$1:D211)-1)),1),),),C212)</f>
        <v>2</v>
      </c>
      <c r="E212" s="23">
        <f t="shared" si="21"/>
        <v>2</v>
      </c>
      <c r="F212" s="25">
        <f>COUNTIF(INDEX(E212:INDEX($E$1:E212,IFERROR(LOOKUP(2,1/($F$1:F211=2),ROW($F$1:F211)-MIN(ROW($F$1:F211)-1)),1),),),E212)</f>
        <v>1</v>
      </c>
      <c r="G212" s="26">
        <f t="shared" si="22"/>
        <v>4</v>
      </c>
      <c r="H212" s="26">
        <f t="shared" si="25"/>
        <v>3</v>
      </c>
      <c r="I212" s="26">
        <f t="shared" si="25"/>
        <v>2</v>
      </c>
      <c r="J212" s="26">
        <f t="shared" si="25"/>
        <v>1</v>
      </c>
    </row>
    <row r="213" spans="1:10" ht="19.5" thickBot="1">
      <c r="A213" s="50">
        <f t="shared" si="24"/>
        <v>212</v>
      </c>
      <c r="B213" s="22">
        <v>8</v>
      </c>
      <c r="C213" s="23">
        <f>VLOOKUP(B213,Partition!$P$2:$Q$38,2)</f>
        <v>4</v>
      </c>
      <c r="D213" s="24">
        <f>COUNTIF(INDEX(C213:INDEX($C$1:C213,IFERROR(LOOKUP(2,1/($D$1:D212=2),ROW($D$1:D212)-MIN(ROW($D$1:D212)-1)),1),),),C213)</f>
        <v>1</v>
      </c>
      <c r="E213" s="23">
        <f t="shared" si="21"/>
        <v>2</v>
      </c>
      <c r="F213" s="25">
        <f>COUNTIF(INDEX(E213:INDEX($E$1:E213,IFERROR(LOOKUP(2,1/($F$1:F212=2),ROW($F$1:F212)-MIN(ROW($F$1:F212)-1)),1),),),E213)</f>
        <v>2</v>
      </c>
      <c r="G213" s="26">
        <f t="shared" si="22"/>
        <v>3</v>
      </c>
      <c r="H213" s="26">
        <f t="shared" si="25"/>
        <v>4</v>
      </c>
      <c r="I213" s="26">
        <f t="shared" si="25"/>
        <v>2</v>
      </c>
      <c r="J213" s="26">
        <f t="shared" si="25"/>
        <v>1</v>
      </c>
    </row>
    <row r="214" spans="1:10" ht="19.5" thickBot="1">
      <c r="A214" s="50">
        <f t="shared" si="24"/>
        <v>213</v>
      </c>
      <c r="B214" s="22">
        <v>32</v>
      </c>
      <c r="C214" s="23">
        <f>VLOOKUP(B214,Partition!$P$2:$Q$38,2)</f>
        <v>2</v>
      </c>
      <c r="D214" s="24">
        <f>COUNTIF(INDEX(C214:INDEX($C$1:C214,IFERROR(LOOKUP(2,1/($D$1:D213=2),ROW($D$1:D213)-MIN(ROW($D$1:D213)-1)),1),),),C214)</f>
        <v>1</v>
      </c>
      <c r="E214" s="23">
        <f t="shared" si="21"/>
        <v>3</v>
      </c>
      <c r="F214" s="25">
        <f>COUNTIF(INDEX(E214:INDEX($E$1:E214,IFERROR(LOOKUP(2,1/($F$1:F213=2),ROW($F$1:F213)-MIN(ROW($F$1:F213)-1)),1),),),E214)</f>
        <v>1</v>
      </c>
      <c r="G214" s="26">
        <f t="shared" si="22"/>
        <v>4</v>
      </c>
      <c r="H214" s="26">
        <f t="shared" si="25"/>
        <v>3</v>
      </c>
      <c r="I214" s="26">
        <f t="shared" si="25"/>
        <v>2</v>
      </c>
      <c r="J214" s="26">
        <f t="shared" si="25"/>
        <v>1</v>
      </c>
    </row>
    <row r="215" spans="1:10" ht="19.5" thickBot="1">
      <c r="A215" s="50">
        <f t="shared" si="24"/>
        <v>214</v>
      </c>
      <c r="B215" s="22">
        <v>9</v>
      </c>
      <c r="C215" s="23">
        <f>VLOOKUP(B215,Partition!$P$2:$Q$38,2)</f>
        <v>1</v>
      </c>
      <c r="D215" s="24">
        <f>COUNTIF(INDEX(C215:INDEX($C$1:C215,IFERROR(LOOKUP(2,1/($D$1:D214=2),ROW($D$1:D214)-MIN(ROW($D$1:D214)-1)),1),),),C215)</f>
        <v>1</v>
      </c>
      <c r="E215" s="23">
        <f t="shared" si="21"/>
        <v>4</v>
      </c>
      <c r="F215" s="25">
        <f>COUNTIF(INDEX(E215:INDEX($E$1:E215,IFERROR(LOOKUP(2,1/($F$1:F214=2),ROW($F$1:F214)-MIN(ROW($F$1:F214)-1)),1),),),E215)</f>
        <v>1</v>
      </c>
      <c r="G215" s="26">
        <f t="shared" si="22"/>
        <v>2</v>
      </c>
      <c r="H215" s="26">
        <f t="shared" si="25"/>
        <v>4</v>
      </c>
      <c r="I215" s="26">
        <f t="shared" si="25"/>
        <v>3</v>
      </c>
      <c r="J215" s="26">
        <f t="shared" si="25"/>
        <v>1</v>
      </c>
    </row>
    <row r="216" spans="1:10" ht="19.5" thickBot="1">
      <c r="A216" s="50">
        <f t="shared" si="24"/>
        <v>215</v>
      </c>
      <c r="B216" s="22">
        <v>31</v>
      </c>
      <c r="C216" s="23">
        <f>VLOOKUP(B216,Partition!$P$2:$Q$38,2)</f>
        <v>3</v>
      </c>
      <c r="D216" s="24">
        <f>COUNTIF(INDEX(C216:INDEX($C$1:C216,IFERROR(LOOKUP(2,1/($D$1:D215=2),ROW($D$1:D215)-MIN(ROW($D$1:D215)-1)),1),),),C216)</f>
        <v>2</v>
      </c>
      <c r="E216" s="23">
        <f t="shared" si="21"/>
        <v>4</v>
      </c>
      <c r="F216" s="25">
        <f>COUNTIF(INDEX(E216:INDEX($E$1:E216,IFERROR(LOOKUP(2,1/($F$1:F215=2),ROW($F$1:F215)-MIN(ROW($F$1:F215)-1)),1),),),E216)</f>
        <v>2</v>
      </c>
      <c r="G216" s="26">
        <f t="shared" si="22"/>
        <v>1</v>
      </c>
      <c r="H216" s="26">
        <f t="shared" si="25"/>
        <v>2</v>
      </c>
      <c r="I216" s="26">
        <f t="shared" si="25"/>
        <v>4</v>
      </c>
      <c r="J216" s="26">
        <f t="shared" si="25"/>
        <v>3</v>
      </c>
    </row>
    <row r="217" spans="1:10" ht="19.5" thickBot="1">
      <c r="A217" s="50">
        <f t="shared" si="24"/>
        <v>216</v>
      </c>
      <c r="B217" s="22">
        <v>2</v>
      </c>
      <c r="C217" s="23">
        <f>VLOOKUP(B217,Partition!$P$2:$Q$38,2)</f>
        <v>4</v>
      </c>
      <c r="D217" s="24">
        <f>COUNTIF(INDEX(C217:INDEX($C$1:C217,IFERROR(LOOKUP(2,1/($D$1:D216=2),ROW($D$1:D216)-MIN(ROW($D$1:D216)-1)),1),),),C217)</f>
        <v>1</v>
      </c>
      <c r="E217" s="23">
        <f t="shared" si="21"/>
        <v>4</v>
      </c>
      <c r="F217" s="25">
        <f>COUNTIF(INDEX(E217:INDEX($E$1:E217,IFERROR(LOOKUP(2,1/($F$1:F216=2),ROW($F$1:F216)-MIN(ROW($F$1:F216)-1)),1),),),E217)</f>
        <v>2</v>
      </c>
      <c r="G217" s="26">
        <f t="shared" si="22"/>
        <v>3</v>
      </c>
      <c r="H217" s="26">
        <f t="shared" si="25"/>
        <v>1</v>
      </c>
      <c r="I217" s="26">
        <f t="shared" si="25"/>
        <v>2</v>
      </c>
      <c r="J217" s="26">
        <f t="shared" si="25"/>
        <v>4</v>
      </c>
    </row>
    <row r="218" spans="1:10" ht="19.5" thickBot="1">
      <c r="A218" s="50">
        <f t="shared" si="24"/>
        <v>217</v>
      </c>
      <c r="B218" s="22">
        <v>26</v>
      </c>
      <c r="C218" s="23">
        <f>VLOOKUP(B218,Partition!$P$2:$Q$38,2)</f>
        <v>4</v>
      </c>
      <c r="D218" s="24">
        <f>COUNTIF(INDEX(C218:INDEX($C$1:C218,IFERROR(LOOKUP(2,1/($D$1:D217=2),ROW($D$1:D217)-MIN(ROW($D$1:D217)-1)),1),),),C218)</f>
        <v>2</v>
      </c>
      <c r="E218" s="23">
        <f t="shared" si="21"/>
        <v>1</v>
      </c>
      <c r="F218" s="25">
        <f>COUNTIF(INDEX(E218:INDEX($E$1:E218,IFERROR(LOOKUP(2,1/($F$1:F217=2),ROW($F$1:F217)-MIN(ROW($F$1:F217)-1)),1),),),E218)</f>
        <v>1</v>
      </c>
      <c r="G218" s="26">
        <f t="shared" si="22"/>
        <v>4</v>
      </c>
      <c r="H218" s="26">
        <f t="shared" si="25"/>
        <v>3</v>
      </c>
      <c r="I218" s="26">
        <f t="shared" si="25"/>
        <v>1</v>
      </c>
      <c r="J218" s="26">
        <f t="shared" si="25"/>
        <v>2</v>
      </c>
    </row>
    <row r="219" spans="1:10" ht="19.5" thickBot="1">
      <c r="A219" s="50">
        <f t="shared" si="24"/>
        <v>218</v>
      </c>
      <c r="B219" s="22">
        <v>0</v>
      </c>
      <c r="C219" s="23">
        <f>VLOOKUP(B219,Partition!$P$2:$Q$38,2)</f>
        <v>0</v>
      </c>
      <c r="D219" s="24">
        <f>COUNTIF(INDEX(C219:INDEX($C$1:C219,IFERROR(LOOKUP(2,1/($D$1:D218=2),ROW($D$1:D218)-MIN(ROW($D$1:D218)-1)),1),),),C219)</f>
        <v>1</v>
      </c>
      <c r="E219" s="23" t="str">
        <f t="shared" si="21"/>
        <v/>
      </c>
      <c r="F219" s="25">
        <f>COUNTIF(INDEX(E219:INDEX($E$1:E219,IFERROR(LOOKUP(2,1/($F$1:F218=2),ROW($F$1:F218)-MIN(ROW($F$1:F218)-1)),1),),),E219)</f>
        <v>1</v>
      </c>
      <c r="G219" s="26">
        <f t="shared" si="22"/>
        <v>4</v>
      </c>
      <c r="H219" s="26">
        <f t="shared" si="25"/>
        <v>3</v>
      </c>
      <c r="I219" s="26">
        <f t="shared" si="25"/>
        <v>1</v>
      </c>
      <c r="J219" s="26">
        <f t="shared" si="25"/>
        <v>2</v>
      </c>
    </row>
    <row r="220" spans="1:10" ht="19.5" thickBot="1">
      <c r="A220" s="50">
        <f t="shared" si="24"/>
        <v>219</v>
      </c>
      <c r="B220" s="22">
        <v>35</v>
      </c>
      <c r="C220" s="23">
        <f>VLOOKUP(B220,Partition!$P$2:$Q$38,2)</f>
        <v>3</v>
      </c>
      <c r="D220" s="24">
        <f>COUNTIF(INDEX(C220:INDEX($C$1:C220,IFERROR(LOOKUP(2,1/($D$1:D219=2),ROW($D$1:D219)-MIN(ROW($D$1:D219)-1)),1),),),C220)</f>
        <v>1</v>
      </c>
      <c r="E220" s="23">
        <f t="shared" si="21"/>
        <v>2</v>
      </c>
      <c r="F220" s="25">
        <f>COUNTIF(INDEX(E220:INDEX($E$1:E220,IFERROR(LOOKUP(2,1/($F$1:F219=2),ROW($F$1:F219)-MIN(ROW($F$1:F219)-1)),1),),),E220)</f>
        <v>1</v>
      </c>
      <c r="G220" s="26">
        <f t="shared" si="22"/>
        <v>4</v>
      </c>
      <c r="H220" s="26">
        <f t="shared" si="25"/>
        <v>3</v>
      </c>
      <c r="I220" s="26">
        <f t="shared" si="25"/>
        <v>1</v>
      </c>
      <c r="J220" s="26">
        <f t="shared" si="25"/>
        <v>2</v>
      </c>
    </row>
    <row r="221" spans="1:10" ht="19.5" thickBot="1">
      <c r="A221" s="50">
        <f t="shared" si="24"/>
        <v>220</v>
      </c>
      <c r="B221" s="22">
        <v>26</v>
      </c>
      <c r="C221" s="23">
        <f>VLOOKUP(B221,Partition!$P$2:$Q$38,2)</f>
        <v>4</v>
      </c>
      <c r="D221" s="24">
        <f>COUNTIF(INDEX(C221:INDEX($C$1:C221,IFERROR(LOOKUP(2,1/($D$1:D220=2),ROW($D$1:D220)-MIN(ROW($D$1:D220)-1)),1),),),C221)</f>
        <v>2</v>
      </c>
      <c r="E221" s="23">
        <f t="shared" si="21"/>
        <v>2</v>
      </c>
      <c r="F221" s="25">
        <f>COUNTIF(INDEX(E221:INDEX($E$1:E221,IFERROR(LOOKUP(2,1/($F$1:F220=2),ROW($F$1:F220)-MIN(ROW($F$1:F220)-1)),1),),),E221)</f>
        <v>2</v>
      </c>
      <c r="G221" s="26">
        <f t="shared" si="22"/>
        <v>3</v>
      </c>
      <c r="H221" s="26">
        <f t="shared" si="25"/>
        <v>4</v>
      </c>
      <c r="I221" s="26">
        <f t="shared" si="25"/>
        <v>1</v>
      </c>
      <c r="J221" s="26">
        <f t="shared" si="25"/>
        <v>2</v>
      </c>
    </row>
    <row r="222" spans="1:10" ht="19.5" thickBot="1">
      <c r="A222" s="50">
        <f t="shared" si="24"/>
        <v>221</v>
      </c>
      <c r="B222" s="22">
        <v>18</v>
      </c>
      <c r="C222" s="23">
        <f>VLOOKUP(B222,Partition!$P$2:$Q$38,2)</f>
        <v>2</v>
      </c>
      <c r="D222" s="24">
        <f>COUNTIF(INDEX(C222:INDEX($C$1:C222,IFERROR(LOOKUP(2,1/($D$1:D221=2),ROW($D$1:D221)-MIN(ROW($D$1:D221)-1)),1),),),C222)</f>
        <v>1</v>
      </c>
      <c r="E222" s="23">
        <f t="shared" si="21"/>
        <v>4</v>
      </c>
      <c r="F222" s="25">
        <f>COUNTIF(INDEX(E222:INDEX($E$1:E222,IFERROR(LOOKUP(2,1/($F$1:F221=2),ROW($F$1:F221)-MIN(ROW($F$1:F221)-1)),1),),),E222)</f>
        <v>1</v>
      </c>
      <c r="G222" s="26">
        <f t="shared" si="22"/>
        <v>4</v>
      </c>
      <c r="H222" s="26">
        <f t="shared" si="25"/>
        <v>3</v>
      </c>
      <c r="I222" s="26">
        <f t="shared" si="25"/>
        <v>1</v>
      </c>
      <c r="J222" s="26">
        <f t="shared" si="25"/>
        <v>2</v>
      </c>
    </row>
    <row r="223" spans="1:10" ht="19.5" thickBot="1">
      <c r="A223" s="50">
        <f t="shared" si="24"/>
        <v>222</v>
      </c>
      <c r="B223" s="22">
        <v>22</v>
      </c>
      <c r="C223" s="23">
        <f>VLOOKUP(B223,Partition!$P$2:$Q$38,2)</f>
        <v>4</v>
      </c>
      <c r="D223" s="24">
        <f>COUNTIF(INDEX(C223:INDEX($C$1:C223,IFERROR(LOOKUP(2,1/($D$1:D222=2),ROW($D$1:D222)-MIN(ROW($D$1:D222)-1)),1),),),C223)</f>
        <v>2</v>
      </c>
      <c r="E223" s="23">
        <f t="shared" si="21"/>
        <v>2</v>
      </c>
      <c r="F223" s="25">
        <f>COUNTIF(INDEX(E223:INDEX($E$1:E223,IFERROR(LOOKUP(2,1/($F$1:F222=2),ROW($F$1:F222)-MIN(ROW($F$1:F222)-1)),1),),),E223)</f>
        <v>2</v>
      </c>
      <c r="G223" s="26">
        <f t="shared" si="22"/>
        <v>2</v>
      </c>
      <c r="H223" s="26">
        <f t="shared" si="25"/>
        <v>4</v>
      </c>
      <c r="I223" s="26">
        <f t="shared" si="25"/>
        <v>3</v>
      </c>
      <c r="J223" s="26">
        <f t="shared" si="25"/>
        <v>1</v>
      </c>
    </row>
    <row r="224" spans="1:10" ht="19.5" thickBot="1">
      <c r="A224" s="50">
        <f t="shared" si="24"/>
        <v>223</v>
      </c>
      <c r="B224" s="22">
        <v>4</v>
      </c>
      <c r="C224" s="23">
        <f>VLOOKUP(B224,Partition!$P$2:$Q$38,2)</f>
        <v>4</v>
      </c>
      <c r="D224" s="24">
        <f>COUNTIF(INDEX(C224:INDEX($C$1:C224,IFERROR(LOOKUP(2,1/($D$1:D223=2),ROW($D$1:D223)-MIN(ROW($D$1:D223)-1)),1),),),C224)</f>
        <v>2</v>
      </c>
      <c r="E224" s="23">
        <f t="shared" si="21"/>
        <v>1</v>
      </c>
      <c r="F224" s="25">
        <f>COUNTIF(INDEX(E224:INDEX($E$1:E224,IFERROR(LOOKUP(2,1/($F$1:F223=2),ROW($F$1:F223)-MIN(ROW($F$1:F223)-1)),1),),),E224)</f>
        <v>1</v>
      </c>
      <c r="G224" s="26">
        <f t="shared" si="22"/>
        <v>4</v>
      </c>
      <c r="H224" s="26">
        <f t="shared" si="25"/>
        <v>2</v>
      </c>
      <c r="I224" s="26">
        <f t="shared" si="25"/>
        <v>3</v>
      </c>
      <c r="J224" s="26">
        <f t="shared" si="25"/>
        <v>1</v>
      </c>
    </row>
    <row r="225" spans="1:10" ht="19.5" thickBot="1">
      <c r="A225" s="50">
        <f t="shared" si="24"/>
        <v>224</v>
      </c>
      <c r="B225" s="22">
        <v>20</v>
      </c>
      <c r="C225" s="23">
        <f>VLOOKUP(B225,Partition!$P$2:$Q$38,2)</f>
        <v>4</v>
      </c>
      <c r="D225" s="24">
        <f>COUNTIF(INDEX(C225:INDEX($C$1:C225,IFERROR(LOOKUP(2,1/($D$1:D224=2),ROW($D$1:D224)-MIN(ROW($D$1:D224)-1)),1),),),C225)</f>
        <v>2</v>
      </c>
      <c r="E225" s="23">
        <f t="shared" si="21"/>
        <v>1</v>
      </c>
      <c r="F225" s="25">
        <f>COUNTIF(INDEX(E225:INDEX($E$1:E225,IFERROR(LOOKUP(2,1/($F$1:F224=2),ROW($F$1:F224)-MIN(ROW($F$1:F224)-1)),1),),),E225)</f>
        <v>2</v>
      </c>
      <c r="G225" s="26">
        <f t="shared" si="22"/>
        <v>4</v>
      </c>
      <c r="H225" s="26">
        <f t="shared" si="25"/>
        <v>2</v>
      </c>
      <c r="I225" s="26">
        <f t="shared" si="25"/>
        <v>3</v>
      </c>
      <c r="J225" s="26">
        <f t="shared" si="25"/>
        <v>1</v>
      </c>
    </row>
    <row r="226" spans="1:10" ht="19.5" thickBot="1">
      <c r="A226" s="50">
        <f t="shared" si="24"/>
        <v>225</v>
      </c>
      <c r="B226" s="22">
        <v>31</v>
      </c>
      <c r="C226" s="23">
        <f>VLOOKUP(B226,Partition!$P$2:$Q$38,2)</f>
        <v>3</v>
      </c>
      <c r="D226" s="24">
        <f>COUNTIF(INDEX(C226:INDEX($C$1:C226,IFERROR(LOOKUP(2,1/($D$1:D225=2),ROW($D$1:D225)-MIN(ROW($D$1:D225)-1)),1),),),C226)</f>
        <v>1</v>
      </c>
      <c r="E226" s="23">
        <f t="shared" si="21"/>
        <v>3</v>
      </c>
      <c r="F226" s="25">
        <f>COUNTIF(INDEX(E226:INDEX($E$1:E226,IFERROR(LOOKUP(2,1/($F$1:F225=2),ROW($F$1:F225)-MIN(ROW($F$1:F225)-1)),1),),),E226)</f>
        <v>1</v>
      </c>
      <c r="G226" s="26">
        <f t="shared" si="22"/>
        <v>4</v>
      </c>
      <c r="H226" s="26">
        <f t="shared" si="25"/>
        <v>2</v>
      </c>
      <c r="I226" s="26">
        <f t="shared" si="25"/>
        <v>3</v>
      </c>
      <c r="J226" s="26">
        <f t="shared" si="25"/>
        <v>1</v>
      </c>
    </row>
    <row r="227" spans="1:10" ht="19.5" thickBot="1">
      <c r="A227" s="50">
        <f t="shared" si="24"/>
        <v>226</v>
      </c>
      <c r="B227" s="22">
        <v>5</v>
      </c>
      <c r="C227" s="23">
        <f>VLOOKUP(B227,Partition!$P$2:$Q$38,2)</f>
        <v>1</v>
      </c>
      <c r="D227" s="24">
        <f>COUNTIF(INDEX(C227:INDEX($C$1:C227,IFERROR(LOOKUP(2,1/($D$1:D226=2),ROW($D$1:D226)-MIN(ROW($D$1:D226)-1)),1),),),C227)</f>
        <v>1</v>
      </c>
      <c r="E227" s="23">
        <f t="shared" si="21"/>
        <v>4</v>
      </c>
      <c r="F227" s="25">
        <f>COUNTIF(INDEX(E227:INDEX($E$1:E227,IFERROR(LOOKUP(2,1/($F$1:F226=2),ROW($F$1:F226)-MIN(ROW($F$1:F226)-1)),1),),),E227)</f>
        <v>1</v>
      </c>
      <c r="G227" s="26">
        <f t="shared" si="22"/>
        <v>3</v>
      </c>
      <c r="H227" s="26">
        <f t="shared" ref="H227:J242" si="26">IF(AND(G226&lt;&gt;$G227,G226&lt;&gt;G227,G226&lt;&gt;0),G226,H226)</f>
        <v>4</v>
      </c>
      <c r="I227" s="26">
        <f t="shared" si="26"/>
        <v>2</v>
      </c>
      <c r="J227" s="26">
        <f t="shared" si="26"/>
        <v>1</v>
      </c>
    </row>
    <row r="228" spans="1:10" ht="19.5" thickBot="1">
      <c r="A228" s="50">
        <f t="shared" si="24"/>
        <v>227</v>
      </c>
      <c r="B228" s="22">
        <v>5</v>
      </c>
      <c r="C228" s="23">
        <f>VLOOKUP(B228,Partition!$P$2:$Q$38,2)</f>
        <v>1</v>
      </c>
      <c r="D228" s="24">
        <f>COUNTIF(INDEX(C228:INDEX($C$1:C228,IFERROR(LOOKUP(2,1/($D$1:D227=2),ROW($D$1:D227)-MIN(ROW($D$1:D227)-1)),1),),),C228)</f>
        <v>2</v>
      </c>
      <c r="E228" s="23">
        <f t="shared" si="21"/>
        <v>1</v>
      </c>
      <c r="F228" s="25">
        <f>COUNTIF(INDEX(E228:INDEX($E$1:E228,IFERROR(LOOKUP(2,1/($F$1:F227=2),ROW($F$1:F227)-MIN(ROW($F$1:F227)-1)),1),),),E228)</f>
        <v>2</v>
      </c>
      <c r="G228" s="26">
        <f t="shared" si="22"/>
        <v>1</v>
      </c>
      <c r="H228" s="26">
        <f t="shared" si="26"/>
        <v>3</v>
      </c>
      <c r="I228" s="26">
        <f t="shared" si="26"/>
        <v>4</v>
      </c>
      <c r="J228" s="26">
        <f t="shared" si="26"/>
        <v>2</v>
      </c>
    </row>
    <row r="229" spans="1:10" ht="19.5" thickBot="1">
      <c r="A229" s="50">
        <f t="shared" si="24"/>
        <v>228</v>
      </c>
      <c r="B229" s="22">
        <v>0</v>
      </c>
      <c r="C229" s="23">
        <f>VLOOKUP(B229,Partition!$P$2:$Q$38,2)</f>
        <v>0</v>
      </c>
      <c r="D229" s="24">
        <f>COUNTIF(INDEX(C229:INDEX($C$1:C229,IFERROR(LOOKUP(2,1/($D$1:D228=2),ROW($D$1:D228)-MIN(ROW($D$1:D228)-1)),1),),),C229)</f>
        <v>1</v>
      </c>
      <c r="E229" s="23" t="str">
        <f t="shared" si="21"/>
        <v/>
      </c>
      <c r="F229" s="25">
        <f>COUNTIF(INDEX(E229:INDEX($E$1:E229,IFERROR(LOOKUP(2,1/($F$1:F228=2),ROW($F$1:F228)-MIN(ROW($F$1:F228)-1)),1),),),E229)</f>
        <v>1</v>
      </c>
      <c r="G229" s="26">
        <f t="shared" si="22"/>
        <v>1</v>
      </c>
      <c r="H229" s="26">
        <f t="shared" si="26"/>
        <v>3</v>
      </c>
      <c r="I229" s="26">
        <f t="shared" si="26"/>
        <v>4</v>
      </c>
      <c r="J229" s="26">
        <f t="shared" si="26"/>
        <v>2</v>
      </c>
    </row>
    <row r="230" spans="1:10" ht="19.5" thickBot="1">
      <c r="A230" s="50">
        <f t="shared" si="24"/>
        <v>229</v>
      </c>
      <c r="B230" s="22">
        <v>35</v>
      </c>
      <c r="C230" s="23">
        <f>VLOOKUP(B230,Partition!$P$2:$Q$38,2)</f>
        <v>3</v>
      </c>
      <c r="D230" s="24">
        <f>COUNTIF(INDEX(C230:INDEX($C$1:C230,IFERROR(LOOKUP(2,1/($D$1:D229=2),ROW($D$1:D229)-MIN(ROW($D$1:D229)-1)),1),),),C230)</f>
        <v>1</v>
      </c>
      <c r="E230" s="23">
        <f t="shared" si="21"/>
        <v>2</v>
      </c>
      <c r="F230" s="25">
        <f>COUNTIF(INDEX(E230:INDEX($E$1:E230,IFERROR(LOOKUP(2,1/($F$1:F229=2),ROW($F$1:F229)-MIN(ROW($F$1:F229)-1)),1),),),E230)</f>
        <v>1</v>
      </c>
      <c r="G230" s="26">
        <f t="shared" si="22"/>
        <v>1</v>
      </c>
      <c r="H230" s="26">
        <f t="shared" si="26"/>
        <v>3</v>
      </c>
      <c r="I230" s="26">
        <f t="shared" si="26"/>
        <v>4</v>
      </c>
      <c r="J230" s="26">
        <f t="shared" si="26"/>
        <v>2</v>
      </c>
    </row>
    <row r="231" spans="1:10" ht="19.5" thickBot="1">
      <c r="A231" s="50">
        <f t="shared" si="24"/>
        <v>230</v>
      </c>
      <c r="B231" s="22">
        <v>17</v>
      </c>
      <c r="C231" s="23">
        <f>VLOOKUP(B231,Partition!$P$2:$Q$38,2)</f>
        <v>3</v>
      </c>
      <c r="D231" s="24">
        <f>COUNTIF(INDEX(C231:INDEX($C$1:C231,IFERROR(LOOKUP(2,1/($D$1:D230=2),ROW($D$1:D230)-MIN(ROW($D$1:D230)-1)),1),),),C231)</f>
        <v>2</v>
      </c>
      <c r="E231" s="23">
        <f t="shared" si="21"/>
        <v>1</v>
      </c>
      <c r="F231" s="25">
        <f>COUNTIF(INDEX(E231:INDEX($E$1:E231,IFERROR(LOOKUP(2,1/($F$1:F230=2),ROW($F$1:F230)-MIN(ROW($F$1:F230)-1)),1),),),E231)</f>
        <v>2</v>
      </c>
      <c r="G231" s="26">
        <f t="shared" si="22"/>
        <v>3</v>
      </c>
      <c r="H231" s="26">
        <f t="shared" si="26"/>
        <v>1</v>
      </c>
      <c r="I231" s="26">
        <f t="shared" si="26"/>
        <v>4</v>
      </c>
      <c r="J231" s="26">
        <f t="shared" si="26"/>
        <v>2</v>
      </c>
    </row>
    <row r="232" spans="1:10" ht="19.5" thickBot="1">
      <c r="A232" s="50">
        <f t="shared" si="24"/>
        <v>231</v>
      </c>
      <c r="B232" s="22">
        <v>31</v>
      </c>
      <c r="C232" s="23">
        <f>VLOOKUP(B232,Partition!$P$2:$Q$38,2)</f>
        <v>3</v>
      </c>
      <c r="D232" s="24">
        <f>COUNTIF(INDEX(C232:INDEX($C$1:C232,IFERROR(LOOKUP(2,1/($D$1:D231=2),ROW($D$1:D231)-MIN(ROW($D$1:D231)-1)),1),),),C232)</f>
        <v>2</v>
      </c>
      <c r="E232" s="23">
        <f t="shared" si="21"/>
        <v>1</v>
      </c>
      <c r="F232" s="25">
        <f>COUNTIF(INDEX(E232:INDEX($E$1:E232,IFERROR(LOOKUP(2,1/($F$1:F231=2),ROW($F$1:F231)-MIN(ROW($F$1:F231)-1)),1),),),E232)</f>
        <v>2</v>
      </c>
      <c r="G232" s="26">
        <f t="shared" si="22"/>
        <v>3</v>
      </c>
      <c r="H232" s="26">
        <f t="shared" si="26"/>
        <v>1</v>
      </c>
      <c r="I232" s="26">
        <f t="shared" si="26"/>
        <v>4</v>
      </c>
      <c r="J232" s="26">
        <f t="shared" si="26"/>
        <v>2</v>
      </c>
    </row>
    <row r="233" spans="1:10" ht="19.5" thickBot="1">
      <c r="A233" s="50">
        <f t="shared" si="24"/>
        <v>232</v>
      </c>
      <c r="B233" s="22">
        <v>8</v>
      </c>
      <c r="C233" s="23">
        <f>VLOOKUP(B233,Partition!$P$2:$Q$38,2)</f>
        <v>4</v>
      </c>
      <c r="D233" s="24">
        <f>COUNTIF(INDEX(C233:INDEX($C$1:C233,IFERROR(LOOKUP(2,1/($D$1:D232=2),ROW($D$1:D232)-MIN(ROW($D$1:D232)-1)),1),),),C233)</f>
        <v>1</v>
      </c>
      <c r="E233" s="23">
        <f t="shared" si="21"/>
        <v>3</v>
      </c>
      <c r="F233" s="25">
        <f>COUNTIF(INDEX(E233:INDEX($E$1:E233,IFERROR(LOOKUP(2,1/($F$1:F232=2),ROW($F$1:F232)-MIN(ROW($F$1:F232)-1)),1),),),E233)</f>
        <v>1</v>
      </c>
      <c r="G233" s="26">
        <f t="shared" si="22"/>
        <v>3</v>
      </c>
      <c r="H233" s="26">
        <f t="shared" si="26"/>
        <v>1</v>
      </c>
      <c r="I233" s="26">
        <f t="shared" si="26"/>
        <v>4</v>
      </c>
      <c r="J233" s="26">
        <f t="shared" si="26"/>
        <v>2</v>
      </c>
    </row>
    <row r="234" spans="1:10" ht="19.5" thickBot="1">
      <c r="A234" s="50">
        <f t="shared" si="24"/>
        <v>233</v>
      </c>
      <c r="B234" s="22">
        <v>30</v>
      </c>
      <c r="C234" s="23">
        <f>VLOOKUP(B234,Partition!$P$2:$Q$38,2)</f>
        <v>2</v>
      </c>
      <c r="D234" s="24">
        <f>COUNTIF(INDEX(C234:INDEX($C$1:C234,IFERROR(LOOKUP(2,1/($D$1:D233=2),ROW($D$1:D233)-MIN(ROW($D$1:D233)-1)),1),),),C234)</f>
        <v>1</v>
      </c>
      <c r="E234" s="23">
        <f t="shared" si="21"/>
        <v>4</v>
      </c>
      <c r="F234" s="25">
        <f>COUNTIF(INDEX(E234:INDEX($E$1:E234,IFERROR(LOOKUP(2,1/($F$1:F233=2),ROW($F$1:F233)-MIN(ROW($F$1:F233)-1)),1),),),E234)</f>
        <v>1</v>
      </c>
      <c r="G234" s="26">
        <f t="shared" si="22"/>
        <v>4</v>
      </c>
      <c r="H234" s="26">
        <f t="shared" si="26"/>
        <v>3</v>
      </c>
      <c r="I234" s="26">
        <f t="shared" si="26"/>
        <v>1</v>
      </c>
      <c r="J234" s="26">
        <f t="shared" si="26"/>
        <v>2</v>
      </c>
    </row>
    <row r="235" spans="1:10" ht="19.5" thickBot="1">
      <c r="A235" s="50">
        <f t="shared" si="24"/>
        <v>234</v>
      </c>
      <c r="B235" s="22">
        <v>1</v>
      </c>
      <c r="C235" s="23">
        <f>VLOOKUP(B235,Partition!$P$2:$Q$38,2)</f>
        <v>1</v>
      </c>
      <c r="D235" s="24">
        <f>COUNTIF(INDEX(C235:INDEX($C$1:C235,IFERROR(LOOKUP(2,1/($D$1:D234=2),ROW($D$1:D234)-MIN(ROW($D$1:D234)-1)),1),),),C235)</f>
        <v>1</v>
      </c>
      <c r="E235" s="23">
        <f t="shared" si="21"/>
        <v>4</v>
      </c>
      <c r="F235" s="25">
        <f>COUNTIF(INDEX(E235:INDEX($E$1:E235,IFERROR(LOOKUP(2,1/($F$1:F234=2),ROW($F$1:F234)-MIN(ROW($F$1:F234)-1)),1),),),E235)</f>
        <v>2</v>
      </c>
      <c r="G235" s="26">
        <f t="shared" si="22"/>
        <v>2</v>
      </c>
      <c r="H235" s="26">
        <f t="shared" si="26"/>
        <v>4</v>
      </c>
      <c r="I235" s="26">
        <f t="shared" si="26"/>
        <v>3</v>
      </c>
      <c r="J235" s="26">
        <f t="shared" si="26"/>
        <v>1</v>
      </c>
    </row>
    <row r="236" spans="1:10" ht="19.5" thickBot="1">
      <c r="A236" s="50">
        <f t="shared" si="24"/>
        <v>235</v>
      </c>
      <c r="B236" s="22">
        <v>22</v>
      </c>
      <c r="C236" s="23">
        <f>VLOOKUP(B236,Partition!$P$2:$Q$38,2)</f>
        <v>4</v>
      </c>
      <c r="D236" s="24">
        <f>COUNTIF(INDEX(C236:INDEX($C$1:C236,IFERROR(LOOKUP(2,1/($D$1:D235=2),ROW($D$1:D235)-MIN(ROW($D$1:D235)-1)),1),),),C236)</f>
        <v>2</v>
      </c>
      <c r="E236" s="23">
        <f t="shared" si="21"/>
        <v>3</v>
      </c>
      <c r="F236" s="25">
        <f>COUNTIF(INDEX(E236:INDEX($E$1:E236,IFERROR(LOOKUP(2,1/($F$1:F235=2),ROW($F$1:F235)-MIN(ROW($F$1:F235)-1)),1),),),E236)</f>
        <v>1</v>
      </c>
      <c r="G236" s="26">
        <f t="shared" si="22"/>
        <v>1</v>
      </c>
      <c r="H236" s="26">
        <f t="shared" si="26"/>
        <v>2</v>
      </c>
      <c r="I236" s="26">
        <f t="shared" si="26"/>
        <v>4</v>
      </c>
      <c r="J236" s="26">
        <f t="shared" si="26"/>
        <v>3</v>
      </c>
    </row>
    <row r="237" spans="1:10" ht="19.5" thickBot="1">
      <c r="A237" s="50">
        <f t="shared" si="24"/>
        <v>236</v>
      </c>
      <c r="B237" s="22">
        <v>12</v>
      </c>
      <c r="C237" s="23">
        <f>VLOOKUP(B237,Partition!$P$2:$Q$38,2)</f>
        <v>2</v>
      </c>
      <c r="D237" s="24">
        <f>COUNTIF(INDEX(C237:INDEX($C$1:C237,IFERROR(LOOKUP(2,1/($D$1:D236=2),ROW($D$1:D236)-MIN(ROW($D$1:D236)-1)),1),),),C237)</f>
        <v>1</v>
      </c>
      <c r="E237" s="23">
        <f t="shared" si="21"/>
        <v>3</v>
      </c>
      <c r="F237" s="25">
        <f>COUNTIF(INDEX(E237:INDEX($E$1:E237,IFERROR(LOOKUP(2,1/($F$1:F236=2),ROW($F$1:F236)-MIN(ROW($F$1:F236)-1)),1),),),E237)</f>
        <v>2</v>
      </c>
      <c r="G237" s="26">
        <f t="shared" si="22"/>
        <v>4</v>
      </c>
      <c r="H237" s="26">
        <f t="shared" si="26"/>
        <v>1</v>
      </c>
      <c r="I237" s="26">
        <f t="shared" si="26"/>
        <v>2</v>
      </c>
      <c r="J237" s="26">
        <f t="shared" si="26"/>
        <v>3</v>
      </c>
    </row>
    <row r="238" spans="1:10" ht="19.5" thickBot="1">
      <c r="A238" s="50">
        <f t="shared" si="24"/>
        <v>237</v>
      </c>
      <c r="B238" s="22">
        <v>7</v>
      </c>
      <c r="C238" s="23">
        <f>VLOOKUP(B238,Partition!$P$2:$Q$38,2)</f>
        <v>1</v>
      </c>
      <c r="D238" s="24">
        <f>COUNTIF(INDEX(C238:INDEX($C$1:C238,IFERROR(LOOKUP(2,1/($D$1:D237=2),ROW($D$1:D237)-MIN(ROW($D$1:D237)-1)),1),),),C238)</f>
        <v>1</v>
      </c>
      <c r="E238" s="23">
        <f t="shared" si="21"/>
        <v>3</v>
      </c>
      <c r="F238" s="25">
        <f>COUNTIF(INDEX(E238:INDEX($E$1:E238,IFERROR(LOOKUP(2,1/($F$1:F237=2),ROW($F$1:F237)-MIN(ROW($F$1:F237)-1)),1),),),E238)</f>
        <v>2</v>
      </c>
      <c r="G238" s="26">
        <f t="shared" si="22"/>
        <v>2</v>
      </c>
      <c r="H238" s="26">
        <f t="shared" si="26"/>
        <v>4</v>
      </c>
      <c r="I238" s="26">
        <f t="shared" si="26"/>
        <v>1</v>
      </c>
      <c r="J238" s="26">
        <f t="shared" si="26"/>
        <v>3</v>
      </c>
    </row>
    <row r="239" spans="1:10" ht="19.5" thickBot="1">
      <c r="A239" s="50">
        <f t="shared" si="24"/>
        <v>238</v>
      </c>
      <c r="B239" s="22">
        <v>10</v>
      </c>
      <c r="C239" s="23">
        <f>VLOOKUP(B239,Partition!$P$2:$Q$38,2)</f>
        <v>4</v>
      </c>
      <c r="D239" s="24">
        <f>COUNTIF(INDEX(C239:INDEX($C$1:C239,IFERROR(LOOKUP(2,1/($D$1:D238=2),ROW($D$1:D238)-MIN(ROW($D$1:D238)-1)),1),),),C239)</f>
        <v>2</v>
      </c>
      <c r="E239" s="23">
        <f t="shared" si="21"/>
        <v>3</v>
      </c>
      <c r="F239" s="25">
        <f>COUNTIF(INDEX(E239:INDEX($E$1:E239,IFERROR(LOOKUP(2,1/($F$1:F238=2),ROW($F$1:F238)-MIN(ROW($F$1:F238)-1)),1),),),E239)</f>
        <v>2</v>
      </c>
      <c r="G239" s="26">
        <f t="shared" si="22"/>
        <v>1</v>
      </c>
      <c r="H239" s="26">
        <f t="shared" si="26"/>
        <v>2</v>
      </c>
      <c r="I239" s="26">
        <f t="shared" si="26"/>
        <v>4</v>
      </c>
      <c r="J239" s="26">
        <f t="shared" si="26"/>
        <v>3</v>
      </c>
    </row>
    <row r="240" spans="1:10" ht="19.5" thickBot="1">
      <c r="A240" s="50">
        <f t="shared" si="24"/>
        <v>239</v>
      </c>
      <c r="B240" s="22">
        <v>22</v>
      </c>
      <c r="C240" s="23">
        <f>VLOOKUP(B240,Partition!$P$2:$Q$38,2)</f>
        <v>4</v>
      </c>
      <c r="D240" s="24">
        <f>COUNTIF(INDEX(C240:INDEX($C$1:C240,IFERROR(LOOKUP(2,1/($D$1:D239=2),ROW($D$1:D239)-MIN(ROW($D$1:D239)-1)),1),),),C240)</f>
        <v>2</v>
      </c>
      <c r="E240" s="23">
        <f t="shared" si="21"/>
        <v>1</v>
      </c>
      <c r="F240" s="25">
        <f>COUNTIF(INDEX(E240:INDEX($E$1:E240,IFERROR(LOOKUP(2,1/($F$1:F239=2),ROW($F$1:F239)-MIN(ROW($F$1:F239)-1)),1),),),E240)</f>
        <v>1</v>
      </c>
      <c r="G240" s="26">
        <f t="shared" si="22"/>
        <v>4</v>
      </c>
      <c r="H240" s="26">
        <f t="shared" si="26"/>
        <v>1</v>
      </c>
      <c r="I240" s="26">
        <f t="shared" si="26"/>
        <v>2</v>
      </c>
      <c r="J240" s="26">
        <f t="shared" si="26"/>
        <v>3</v>
      </c>
    </row>
    <row r="241" spans="1:10" ht="19.5" thickBot="1">
      <c r="A241" s="50">
        <f t="shared" si="24"/>
        <v>240</v>
      </c>
      <c r="B241" s="22">
        <v>16</v>
      </c>
      <c r="C241" s="23">
        <f>VLOOKUP(B241,Partition!$P$2:$Q$38,2)</f>
        <v>2</v>
      </c>
      <c r="D241" s="24">
        <f>COUNTIF(INDEX(C241:INDEX($C$1:C241,IFERROR(LOOKUP(2,1/($D$1:D240=2),ROW($D$1:D240)-MIN(ROW($D$1:D240)-1)),1),),),C241)</f>
        <v>1</v>
      </c>
      <c r="E241" s="23">
        <f t="shared" si="21"/>
        <v>3</v>
      </c>
      <c r="F241" s="25">
        <f>COUNTIF(INDEX(E241:INDEX($E$1:E241,IFERROR(LOOKUP(2,1/($F$1:F240=2),ROW($F$1:F240)-MIN(ROW($F$1:F240)-1)),1),),),E241)</f>
        <v>2</v>
      </c>
      <c r="G241" s="26">
        <f t="shared" si="22"/>
        <v>4</v>
      </c>
      <c r="H241" s="26">
        <f t="shared" si="26"/>
        <v>1</v>
      </c>
      <c r="I241" s="26">
        <f t="shared" si="26"/>
        <v>2</v>
      </c>
      <c r="J241" s="26">
        <f t="shared" si="26"/>
        <v>3</v>
      </c>
    </row>
    <row r="242" spans="1:10" ht="19.5" thickBot="1">
      <c r="A242" s="50">
        <f t="shared" si="24"/>
        <v>241</v>
      </c>
      <c r="B242" s="22">
        <v>5</v>
      </c>
      <c r="C242" s="23">
        <f>VLOOKUP(B242,Partition!$P$2:$Q$38,2)</f>
        <v>1</v>
      </c>
      <c r="D242" s="24">
        <f>COUNTIF(INDEX(C242:INDEX($C$1:C242,IFERROR(LOOKUP(2,1/($D$1:D241=2),ROW($D$1:D241)-MIN(ROW($D$1:D241)-1)),1),),),C242)</f>
        <v>1</v>
      </c>
      <c r="E242" s="23">
        <f t="shared" si="21"/>
        <v>3</v>
      </c>
      <c r="F242" s="25">
        <f>COUNTIF(INDEX(E242:INDEX($E$1:E242,IFERROR(LOOKUP(2,1/($F$1:F241=2),ROW($F$1:F241)-MIN(ROW($F$1:F241)-1)),1),),),E242)</f>
        <v>2</v>
      </c>
      <c r="G242" s="26">
        <f t="shared" si="22"/>
        <v>2</v>
      </c>
      <c r="H242" s="26">
        <f t="shared" si="26"/>
        <v>4</v>
      </c>
      <c r="I242" s="26">
        <f t="shared" si="26"/>
        <v>1</v>
      </c>
      <c r="J242" s="26">
        <f t="shared" si="26"/>
        <v>3</v>
      </c>
    </row>
    <row r="243" spans="1:10" ht="19.5" thickBot="1">
      <c r="A243" s="50">
        <f t="shared" si="24"/>
        <v>242</v>
      </c>
      <c r="B243" s="22">
        <v>33</v>
      </c>
      <c r="C243" s="23">
        <f>VLOOKUP(B243,Partition!$P$2:$Q$38,2)</f>
        <v>3</v>
      </c>
      <c r="D243" s="24">
        <f>COUNTIF(INDEX(C243:INDEX($C$1:C243,IFERROR(LOOKUP(2,1/($D$1:D242=2),ROW($D$1:D242)-MIN(ROW($D$1:D242)-1)),1),),),C243)</f>
        <v>1</v>
      </c>
      <c r="E243" s="23">
        <f t="shared" si="21"/>
        <v>4</v>
      </c>
      <c r="F243" s="25">
        <f>COUNTIF(INDEX(E243:INDEX($E$1:E243,IFERROR(LOOKUP(2,1/($F$1:F242=2),ROW($F$1:F242)-MIN(ROW($F$1:F242)-1)),1),),),E243)</f>
        <v>1</v>
      </c>
      <c r="G243" s="26">
        <f t="shared" si="22"/>
        <v>1</v>
      </c>
      <c r="H243" s="26">
        <f t="shared" ref="H243:J258" si="27">IF(AND(G242&lt;&gt;$G243,G242&lt;&gt;G243,G242&lt;&gt;0),G242,H242)</f>
        <v>2</v>
      </c>
      <c r="I243" s="26">
        <f t="shared" si="27"/>
        <v>4</v>
      </c>
      <c r="J243" s="26">
        <f t="shared" si="27"/>
        <v>3</v>
      </c>
    </row>
    <row r="244" spans="1:10" ht="19.5" thickBot="1">
      <c r="A244" s="50">
        <f t="shared" si="24"/>
        <v>243</v>
      </c>
      <c r="B244" s="22">
        <v>20</v>
      </c>
      <c r="C244" s="23">
        <f>VLOOKUP(B244,Partition!$P$2:$Q$38,2)</f>
        <v>4</v>
      </c>
      <c r="D244" s="24">
        <f>COUNTIF(INDEX(C244:INDEX($C$1:C244,IFERROR(LOOKUP(2,1/($D$1:D243=2),ROW($D$1:D243)-MIN(ROW($D$1:D243)-1)),1),),),C244)</f>
        <v>2</v>
      </c>
      <c r="E244" s="23">
        <f t="shared" si="21"/>
        <v>4</v>
      </c>
      <c r="F244" s="25">
        <f>COUNTIF(INDEX(E244:INDEX($E$1:E244,IFERROR(LOOKUP(2,1/($F$1:F243=2),ROW($F$1:F243)-MIN(ROW($F$1:F243)-1)),1),),),E244)</f>
        <v>2</v>
      </c>
      <c r="G244" s="26">
        <f t="shared" si="22"/>
        <v>3</v>
      </c>
      <c r="H244" s="26">
        <f t="shared" si="27"/>
        <v>1</v>
      </c>
      <c r="I244" s="26">
        <f t="shared" si="27"/>
        <v>2</v>
      </c>
      <c r="J244" s="26">
        <f t="shared" si="27"/>
        <v>4</v>
      </c>
    </row>
    <row r="245" spans="1:10" ht="19.5" thickBot="1">
      <c r="A245" s="50">
        <f t="shared" si="24"/>
        <v>244</v>
      </c>
      <c r="B245" s="22">
        <v>36</v>
      </c>
      <c r="C245" s="23">
        <f>VLOOKUP(B245,Partition!$P$2:$Q$38,2)</f>
        <v>2</v>
      </c>
      <c r="D245" s="24">
        <f>COUNTIF(INDEX(C245:INDEX($C$1:C245,IFERROR(LOOKUP(2,1/($D$1:D244=2),ROW($D$1:D244)-MIN(ROW($D$1:D244)-1)),1),),),C245)</f>
        <v>1</v>
      </c>
      <c r="E245" s="23">
        <f t="shared" si="21"/>
        <v>4</v>
      </c>
      <c r="F245" s="25">
        <f>COUNTIF(INDEX(E245:INDEX($E$1:E245,IFERROR(LOOKUP(2,1/($F$1:F244=2),ROW($F$1:F244)-MIN(ROW($F$1:F244)-1)),1),),),E245)</f>
        <v>2</v>
      </c>
      <c r="G245" s="26">
        <f t="shared" si="22"/>
        <v>4</v>
      </c>
      <c r="H245" s="26">
        <f t="shared" si="27"/>
        <v>3</v>
      </c>
      <c r="I245" s="26">
        <f t="shared" si="27"/>
        <v>1</v>
      </c>
      <c r="J245" s="26">
        <f t="shared" si="27"/>
        <v>2</v>
      </c>
    </row>
    <row r="246" spans="1:10" ht="19.5" thickBot="1">
      <c r="A246" s="50">
        <f t="shared" si="24"/>
        <v>245</v>
      </c>
      <c r="B246" s="22">
        <v>0</v>
      </c>
      <c r="C246" s="23">
        <f>VLOOKUP(B246,Partition!$P$2:$Q$38,2)</f>
        <v>0</v>
      </c>
      <c r="D246" s="24">
        <f>COUNTIF(INDEX(C246:INDEX($C$1:C246,IFERROR(LOOKUP(2,1/($D$1:D245=2),ROW($D$1:D245)-MIN(ROW($D$1:D245)-1)),1),),),C246)</f>
        <v>1</v>
      </c>
      <c r="E246" s="23" t="str">
        <f t="shared" si="21"/>
        <v/>
      </c>
      <c r="F246" s="25">
        <f>COUNTIF(INDEX(E246:INDEX($E$1:E246,IFERROR(LOOKUP(2,1/($F$1:F245=2),ROW($F$1:F245)-MIN(ROW($F$1:F245)-1)),1),),),E246)</f>
        <v>1</v>
      </c>
      <c r="G246" s="26">
        <f t="shared" si="22"/>
        <v>2</v>
      </c>
      <c r="H246" s="26">
        <f t="shared" si="27"/>
        <v>4</v>
      </c>
      <c r="I246" s="26">
        <f t="shared" si="27"/>
        <v>3</v>
      </c>
      <c r="J246" s="26">
        <f t="shared" si="27"/>
        <v>1</v>
      </c>
    </row>
    <row r="247" spans="1:10" ht="19.5" thickBot="1">
      <c r="A247" s="50">
        <f t="shared" si="24"/>
        <v>246</v>
      </c>
      <c r="B247" s="22">
        <v>13</v>
      </c>
      <c r="C247" s="23">
        <f>VLOOKUP(B247,Partition!$P$2:$Q$38,2)</f>
        <v>3</v>
      </c>
      <c r="D247" s="24">
        <f>COUNTIF(INDEX(C247:INDEX($C$1:C247,IFERROR(LOOKUP(2,1/($D$1:D246=2),ROW($D$1:D246)-MIN(ROW($D$1:D246)-1)),1),),),C247)</f>
        <v>1</v>
      </c>
      <c r="E247" s="23">
        <f t="shared" si="21"/>
        <v>3</v>
      </c>
      <c r="F247" s="25">
        <f>COUNTIF(INDEX(E247:INDEX($E$1:E247,IFERROR(LOOKUP(2,1/($F$1:F246=2),ROW($F$1:F246)-MIN(ROW($F$1:F246)-1)),1),),),E247)</f>
        <v>1</v>
      </c>
      <c r="G247" s="26">
        <f t="shared" si="22"/>
        <v>2</v>
      </c>
      <c r="H247" s="26">
        <f t="shared" si="27"/>
        <v>4</v>
      </c>
      <c r="I247" s="26">
        <f t="shared" si="27"/>
        <v>3</v>
      </c>
      <c r="J247" s="26">
        <f t="shared" si="27"/>
        <v>1</v>
      </c>
    </row>
    <row r="248" spans="1:10" ht="19.5" thickBot="1">
      <c r="A248" s="50">
        <f t="shared" si="24"/>
        <v>247</v>
      </c>
      <c r="B248" s="22">
        <v>16</v>
      </c>
      <c r="C248" s="23">
        <f>VLOOKUP(B248,Partition!$P$2:$Q$38,2)</f>
        <v>2</v>
      </c>
      <c r="D248" s="24">
        <f>COUNTIF(INDEX(C248:INDEX($C$1:C248,IFERROR(LOOKUP(2,1/($D$1:D247=2),ROW($D$1:D247)-MIN(ROW($D$1:D247)-1)),1),),),C248)</f>
        <v>2</v>
      </c>
      <c r="E248" s="23">
        <f t="shared" si="21"/>
        <v>2</v>
      </c>
      <c r="F248" s="25">
        <f>COUNTIF(INDEX(E248:INDEX($E$1:E248,IFERROR(LOOKUP(2,1/($F$1:F247=2),ROW($F$1:F247)-MIN(ROW($F$1:F247)-1)),1),),),E248)</f>
        <v>1</v>
      </c>
      <c r="G248" s="26">
        <f t="shared" si="22"/>
        <v>3</v>
      </c>
      <c r="H248" s="26">
        <f t="shared" si="27"/>
        <v>2</v>
      </c>
      <c r="I248" s="26">
        <f t="shared" si="27"/>
        <v>4</v>
      </c>
      <c r="J248" s="26">
        <f t="shared" si="27"/>
        <v>1</v>
      </c>
    </row>
    <row r="249" spans="1:10" ht="19.5" thickBot="1">
      <c r="A249" s="50">
        <f t="shared" si="24"/>
        <v>248</v>
      </c>
      <c r="B249" s="22">
        <v>23</v>
      </c>
      <c r="C249" s="23">
        <f>VLOOKUP(B249,Partition!$P$2:$Q$38,2)</f>
        <v>1</v>
      </c>
      <c r="D249" s="24">
        <f>COUNTIF(INDEX(C249:INDEX($C$1:C249,IFERROR(LOOKUP(2,1/($D$1:D248=2),ROW($D$1:D248)-MIN(ROW($D$1:D248)-1)),1),),),C249)</f>
        <v>1</v>
      </c>
      <c r="E249" s="23">
        <f t="shared" si="21"/>
        <v>4</v>
      </c>
      <c r="F249" s="25">
        <f>COUNTIF(INDEX(E249:INDEX($E$1:E249,IFERROR(LOOKUP(2,1/($F$1:F248=2),ROW($F$1:F248)-MIN(ROW($F$1:F248)-1)),1),),),E249)</f>
        <v>2</v>
      </c>
      <c r="G249" s="26">
        <f t="shared" si="22"/>
        <v>2</v>
      </c>
      <c r="H249" s="26">
        <f t="shared" si="27"/>
        <v>3</v>
      </c>
      <c r="I249" s="26">
        <f t="shared" si="27"/>
        <v>4</v>
      </c>
      <c r="J249" s="26">
        <f t="shared" si="27"/>
        <v>1</v>
      </c>
    </row>
    <row r="250" spans="1:10" ht="19.5" thickBot="1">
      <c r="A250" s="50">
        <f t="shared" si="24"/>
        <v>249</v>
      </c>
      <c r="B250" s="22">
        <v>2</v>
      </c>
      <c r="C250" s="23">
        <f>VLOOKUP(B250,Partition!$P$2:$Q$38,2)</f>
        <v>4</v>
      </c>
      <c r="D250" s="24">
        <f>COUNTIF(INDEX(C250:INDEX($C$1:C250,IFERROR(LOOKUP(2,1/($D$1:D249=2),ROW($D$1:D249)-MIN(ROW($D$1:D249)-1)),1),),),C250)</f>
        <v>1</v>
      </c>
      <c r="E250" s="23">
        <f t="shared" si="21"/>
        <v>4</v>
      </c>
      <c r="F250" s="25">
        <f>COUNTIF(INDEX(E250:INDEX($E$1:E250,IFERROR(LOOKUP(2,1/($F$1:F249=2),ROW($F$1:F249)-MIN(ROW($F$1:F249)-1)),1),),),E250)</f>
        <v>2</v>
      </c>
      <c r="G250" s="26">
        <f t="shared" si="22"/>
        <v>1</v>
      </c>
      <c r="H250" s="26">
        <f t="shared" si="27"/>
        <v>2</v>
      </c>
      <c r="I250" s="26">
        <f t="shared" si="27"/>
        <v>3</v>
      </c>
      <c r="J250" s="26">
        <f t="shared" si="27"/>
        <v>4</v>
      </c>
    </row>
    <row r="251" spans="1:10" ht="19.5" thickBot="1">
      <c r="A251" s="50">
        <f t="shared" si="24"/>
        <v>250</v>
      </c>
      <c r="B251" s="22">
        <v>1</v>
      </c>
      <c r="C251" s="23">
        <f>VLOOKUP(B251,Partition!$P$2:$Q$38,2)</f>
        <v>1</v>
      </c>
      <c r="D251" s="24">
        <f>COUNTIF(INDEX(C251:INDEX($C$1:C251,IFERROR(LOOKUP(2,1/($D$1:D250=2),ROW($D$1:D250)-MIN(ROW($D$1:D250)-1)),1),),),C251)</f>
        <v>2</v>
      </c>
      <c r="E251" s="23">
        <f t="shared" si="21"/>
        <v>2</v>
      </c>
      <c r="F251" s="25">
        <f>COUNTIF(INDEX(E251:INDEX($E$1:E251,IFERROR(LOOKUP(2,1/($F$1:F250=2),ROW($F$1:F250)-MIN(ROW($F$1:F250)-1)),1),),),E251)</f>
        <v>1</v>
      </c>
      <c r="G251" s="26">
        <f t="shared" si="22"/>
        <v>4</v>
      </c>
      <c r="H251" s="26">
        <f t="shared" si="27"/>
        <v>1</v>
      </c>
      <c r="I251" s="26">
        <f t="shared" si="27"/>
        <v>2</v>
      </c>
      <c r="J251" s="26">
        <f t="shared" si="27"/>
        <v>3</v>
      </c>
    </row>
    <row r="252" spans="1:10" ht="19.5" thickBot="1">
      <c r="A252" s="50">
        <f t="shared" si="24"/>
        <v>251</v>
      </c>
      <c r="B252" s="22">
        <v>28</v>
      </c>
      <c r="C252" s="23">
        <f>VLOOKUP(B252,Partition!$P$2:$Q$38,2)</f>
        <v>4</v>
      </c>
      <c r="D252" s="24">
        <f>COUNTIF(INDEX(C252:INDEX($C$1:C252,IFERROR(LOOKUP(2,1/($D$1:D251=2),ROW($D$1:D251)-MIN(ROW($D$1:D251)-1)),1),),),C252)</f>
        <v>1</v>
      </c>
      <c r="E252" s="23">
        <f t="shared" si="21"/>
        <v>2</v>
      </c>
      <c r="F252" s="25">
        <f>COUNTIF(INDEX(E252:INDEX($E$1:E252,IFERROR(LOOKUP(2,1/($F$1:F251=2),ROW($F$1:F251)-MIN(ROW($F$1:F251)-1)),1),),),E252)</f>
        <v>2</v>
      </c>
      <c r="G252" s="26">
        <f t="shared" si="22"/>
        <v>1</v>
      </c>
      <c r="H252" s="26">
        <f t="shared" si="27"/>
        <v>4</v>
      </c>
      <c r="I252" s="26">
        <f t="shared" si="27"/>
        <v>2</v>
      </c>
      <c r="J252" s="26">
        <f t="shared" si="27"/>
        <v>3</v>
      </c>
    </row>
    <row r="253" spans="1:10" ht="19.5" thickBot="1">
      <c r="A253" s="50">
        <f t="shared" si="24"/>
        <v>252</v>
      </c>
      <c r="B253" s="22">
        <v>12</v>
      </c>
      <c r="C253" s="23">
        <f>VLOOKUP(B253,Partition!$P$2:$Q$38,2)</f>
        <v>2</v>
      </c>
      <c r="D253" s="24">
        <f>COUNTIF(INDEX(C253:INDEX($C$1:C253,IFERROR(LOOKUP(2,1/($D$1:D252=2),ROW($D$1:D252)-MIN(ROW($D$1:D252)-1)),1),),),C253)</f>
        <v>1</v>
      </c>
      <c r="E253" s="23">
        <f t="shared" si="21"/>
        <v>3</v>
      </c>
      <c r="F253" s="25">
        <f>COUNTIF(INDEX(E253:INDEX($E$1:E253,IFERROR(LOOKUP(2,1/($F$1:F252=2),ROW($F$1:F252)-MIN(ROW($F$1:F252)-1)),1),),),E253)</f>
        <v>1</v>
      </c>
      <c r="G253" s="26">
        <f t="shared" si="22"/>
        <v>4</v>
      </c>
      <c r="H253" s="26">
        <f t="shared" si="27"/>
        <v>1</v>
      </c>
      <c r="I253" s="26">
        <f t="shared" si="27"/>
        <v>2</v>
      </c>
      <c r="J253" s="26">
        <f t="shared" si="27"/>
        <v>3</v>
      </c>
    </row>
    <row r="254" spans="1:10" ht="19.5" thickBot="1">
      <c r="A254" s="50">
        <f t="shared" si="24"/>
        <v>253</v>
      </c>
      <c r="B254" s="22">
        <v>25</v>
      </c>
      <c r="C254" s="23">
        <f>VLOOKUP(B254,Partition!$P$2:$Q$38,2)</f>
        <v>1</v>
      </c>
      <c r="D254" s="24">
        <f>COUNTIF(INDEX(C254:INDEX($C$1:C254,IFERROR(LOOKUP(2,1/($D$1:D253=2),ROW($D$1:D253)-MIN(ROW($D$1:D253)-1)),1),),),C254)</f>
        <v>2</v>
      </c>
      <c r="E254" s="23">
        <f t="shared" si="21"/>
        <v>3</v>
      </c>
      <c r="F254" s="25">
        <f>COUNTIF(INDEX(E254:INDEX($E$1:E254,IFERROR(LOOKUP(2,1/($F$1:F253=2),ROW($F$1:F253)-MIN(ROW($F$1:F253)-1)),1),),),E254)</f>
        <v>2</v>
      </c>
      <c r="G254" s="26">
        <f t="shared" si="22"/>
        <v>2</v>
      </c>
      <c r="H254" s="26">
        <f t="shared" si="27"/>
        <v>4</v>
      </c>
      <c r="I254" s="26">
        <f t="shared" si="27"/>
        <v>1</v>
      </c>
      <c r="J254" s="26">
        <f t="shared" si="27"/>
        <v>3</v>
      </c>
    </row>
    <row r="255" spans="1:10" ht="19.5" thickBot="1">
      <c r="A255" s="50">
        <f t="shared" si="24"/>
        <v>254</v>
      </c>
      <c r="B255" s="22">
        <v>11</v>
      </c>
      <c r="C255" s="23">
        <f>VLOOKUP(B255,Partition!$P$2:$Q$38,2)</f>
        <v>3</v>
      </c>
      <c r="D255" s="24">
        <f>COUNTIF(INDEX(C255:INDEX($C$1:C255,IFERROR(LOOKUP(2,1/($D$1:D254=2),ROW($D$1:D254)-MIN(ROW($D$1:D254)-1)),1),),),C255)</f>
        <v>1</v>
      </c>
      <c r="E255" s="23">
        <f t="shared" si="21"/>
        <v>4</v>
      </c>
      <c r="F255" s="25">
        <f>COUNTIF(INDEX(E255:INDEX($E$1:E255,IFERROR(LOOKUP(2,1/($F$1:F254=2),ROW($F$1:F254)-MIN(ROW($F$1:F254)-1)),1),),),E255)</f>
        <v>1</v>
      </c>
      <c r="G255" s="26">
        <f t="shared" si="22"/>
        <v>1</v>
      </c>
      <c r="H255" s="26">
        <f t="shared" si="27"/>
        <v>2</v>
      </c>
      <c r="I255" s="26">
        <f t="shared" si="27"/>
        <v>4</v>
      </c>
      <c r="J255" s="26">
        <f t="shared" si="27"/>
        <v>3</v>
      </c>
    </row>
    <row r="256" spans="1:10" ht="19.5" thickBot="1">
      <c r="A256" s="50">
        <f t="shared" si="24"/>
        <v>255</v>
      </c>
      <c r="B256" s="22">
        <v>11</v>
      </c>
      <c r="C256" s="23">
        <f>VLOOKUP(B256,Partition!$P$2:$Q$38,2)</f>
        <v>3</v>
      </c>
      <c r="D256" s="24">
        <f>COUNTIF(INDEX(C256:INDEX($C$1:C256,IFERROR(LOOKUP(2,1/($D$1:D255=2),ROW($D$1:D255)-MIN(ROW($D$1:D255)-1)),1),),),C256)</f>
        <v>2</v>
      </c>
      <c r="E256" s="23">
        <f t="shared" si="21"/>
        <v>1</v>
      </c>
      <c r="F256" s="25">
        <f>COUNTIF(INDEX(E256:INDEX($E$1:E256,IFERROR(LOOKUP(2,1/($F$1:F255=2),ROW($F$1:F255)-MIN(ROW($F$1:F255)-1)),1),),),E256)</f>
        <v>1</v>
      </c>
      <c r="G256" s="26">
        <f t="shared" si="22"/>
        <v>3</v>
      </c>
      <c r="H256" s="26">
        <f t="shared" si="27"/>
        <v>1</v>
      </c>
      <c r="I256" s="26">
        <f t="shared" si="27"/>
        <v>2</v>
      </c>
      <c r="J256" s="26">
        <f t="shared" si="27"/>
        <v>4</v>
      </c>
    </row>
    <row r="257" spans="1:10" ht="19.5" thickBot="1">
      <c r="A257" s="50">
        <f t="shared" si="24"/>
        <v>256</v>
      </c>
      <c r="B257" s="22">
        <v>7</v>
      </c>
      <c r="C257" s="23">
        <f>VLOOKUP(B257,Partition!$P$2:$Q$38,2)</f>
        <v>1</v>
      </c>
      <c r="D257" s="24">
        <f>COUNTIF(INDEX(C257:INDEX($C$1:C257,IFERROR(LOOKUP(2,1/($D$1:D256=2),ROW($D$1:D256)-MIN(ROW($D$1:D256)-1)),1),),),C257)</f>
        <v>1</v>
      </c>
      <c r="E257" s="23">
        <f t="shared" si="21"/>
        <v>2</v>
      </c>
      <c r="F257" s="25">
        <f>COUNTIF(INDEX(E257:INDEX($E$1:E257,IFERROR(LOOKUP(2,1/($F$1:F256=2),ROW($F$1:F256)-MIN(ROW($F$1:F256)-1)),1),),),E257)</f>
        <v>1</v>
      </c>
      <c r="G257" s="26">
        <f t="shared" si="22"/>
        <v>3</v>
      </c>
      <c r="H257" s="26">
        <f t="shared" si="27"/>
        <v>1</v>
      </c>
      <c r="I257" s="26">
        <f t="shared" si="27"/>
        <v>2</v>
      </c>
      <c r="J257" s="26">
        <f t="shared" si="27"/>
        <v>4</v>
      </c>
    </row>
    <row r="258" spans="1:10" ht="19.5" thickBot="1">
      <c r="A258" s="50">
        <f t="shared" si="24"/>
        <v>257</v>
      </c>
      <c r="B258" s="22">
        <v>32</v>
      </c>
      <c r="C258" s="23">
        <f>VLOOKUP(B258,Partition!$P$2:$Q$38,2)</f>
        <v>2</v>
      </c>
      <c r="D258" s="24">
        <f>COUNTIF(INDEX(C258:INDEX($C$1:C258,IFERROR(LOOKUP(2,1/($D$1:D257=2),ROW($D$1:D257)-MIN(ROW($D$1:D257)-1)),1),),),C258)</f>
        <v>1</v>
      </c>
      <c r="E258" s="23">
        <f t="shared" si="21"/>
        <v>3</v>
      </c>
      <c r="F258" s="25">
        <f>COUNTIF(INDEX(E258:INDEX($E$1:E258,IFERROR(LOOKUP(2,1/($F$1:F257=2),ROW($F$1:F257)-MIN(ROW($F$1:F257)-1)),1),),),E258)</f>
        <v>2</v>
      </c>
      <c r="G258" s="26">
        <f t="shared" si="22"/>
        <v>1</v>
      </c>
      <c r="H258" s="26">
        <f t="shared" si="27"/>
        <v>3</v>
      </c>
      <c r="I258" s="26">
        <f t="shared" si="27"/>
        <v>2</v>
      </c>
      <c r="J258" s="26">
        <f t="shared" si="27"/>
        <v>4</v>
      </c>
    </row>
    <row r="259" spans="1:10" ht="19.5" thickBot="1">
      <c r="A259" s="50">
        <f t="shared" si="24"/>
        <v>258</v>
      </c>
      <c r="B259" s="22">
        <v>0</v>
      </c>
      <c r="C259" s="23">
        <f>VLOOKUP(B259,Partition!$P$2:$Q$38,2)</f>
        <v>0</v>
      </c>
      <c r="D259" s="24">
        <f>COUNTIF(INDEX(C259:INDEX($C$1:C259,IFERROR(LOOKUP(2,1/($D$1:D258=2),ROW($D$1:D258)-MIN(ROW($D$1:D258)-1)),1),),),C259)</f>
        <v>1</v>
      </c>
      <c r="E259" s="23" t="str">
        <f t="shared" ref="E259:E322" si="28">IF(C259=G259,1,IF(C259=H259,2,IF(C259=I259,3,IF(C259=J259,4,""))))</f>
        <v/>
      </c>
      <c r="F259" s="25">
        <f>COUNTIF(INDEX(E259:INDEX($E$1:E259,IFERROR(LOOKUP(2,1/($F$1:F258=2),ROW($F$1:F258)-MIN(ROW($F$1:F258)-1)),1),),),E259)</f>
        <v>1</v>
      </c>
      <c r="G259" s="26">
        <f t="shared" ref="G259:G322" si="29">IF(C258&lt;&gt;0,C258,G258)</f>
        <v>2</v>
      </c>
      <c r="H259" s="26">
        <f t="shared" ref="H259:J274" si="30">IF(AND(G258&lt;&gt;$G259,G258&lt;&gt;G259,G258&lt;&gt;0),G258,H258)</f>
        <v>1</v>
      </c>
      <c r="I259" s="26">
        <f t="shared" si="30"/>
        <v>3</v>
      </c>
      <c r="J259" s="26">
        <f t="shared" si="30"/>
        <v>4</v>
      </c>
    </row>
    <row r="260" spans="1:10" ht="19.5" thickBot="1">
      <c r="A260" s="50">
        <f t="shared" ref="A260:A323" si="31">1+A259</f>
        <v>259</v>
      </c>
      <c r="B260" s="22">
        <v>17</v>
      </c>
      <c r="C260" s="23">
        <f>VLOOKUP(B260,Partition!$P$2:$Q$38,2)</f>
        <v>3</v>
      </c>
      <c r="D260" s="24">
        <f>COUNTIF(INDEX(C260:INDEX($C$1:C260,IFERROR(LOOKUP(2,1/($D$1:D259=2),ROW($D$1:D259)-MIN(ROW($D$1:D259)-1)),1),),),C260)</f>
        <v>2</v>
      </c>
      <c r="E260" s="23">
        <f t="shared" si="28"/>
        <v>3</v>
      </c>
      <c r="F260" s="25">
        <f>COUNTIF(INDEX(E260:INDEX($E$1:E260,IFERROR(LOOKUP(2,1/($F$1:F259=2),ROW($F$1:F259)-MIN(ROW($F$1:F259)-1)),1),),),E260)</f>
        <v>2</v>
      </c>
      <c r="G260" s="26">
        <f t="shared" si="29"/>
        <v>2</v>
      </c>
      <c r="H260" s="26">
        <f t="shared" si="30"/>
        <v>1</v>
      </c>
      <c r="I260" s="26">
        <f t="shared" si="30"/>
        <v>3</v>
      </c>
      <c r="J260" s="26">
        <f t="shared" si="30"/>
        <v>4</v>
      </c>
    </row>
    <row r="261" spans="1:10" ht="19.5" thickBot="1">
      <c r="A261" s="50">
        <f t="shared" si="31"/>
        <v>260</v>
      </c>
      <c r="B261" s="22">
        <v>36</v>
      </c>
      <c r="C261" s="23">
        <f>VLOOKUP(B261,Partition!$P$2:$Q$38,2)</f>
        <v>2</v>
      </c>
      <c r="D261" s="24">
        <f>COUNTIF(INDEX(C261:INDEX($C$1:C261,IFERROR(LOOKUP(2,1/($D$1:D260=2),ROW($D$1:D260)-MIN(ROW($D$1:D260)-1)),1),),),C261)</f>
        <v>1</v>
      </c>
      <c r="E261" s="23">
        <f t="shared" si="28"/>
        <v>2</v>
      </c>
      <c r="F261" s="25">
        <f>COUNTIF(INDEX(E261:INDEX($E$1:E261,IFERROR(LOOKUP(2,1/($F$1:F260=2),ROW($F$1:F260)-MIN(ROW($F$1:F260)-1)),1),),),E261)</f>
        <v>1</v>
      </c>
      <c r="G261" s="26">
        <f t="shared" si="29"/>
        <v>3</v>
      </c>
      <c r="H261" s="26">
        <f t="shared" si="30"/>
        <v>2</v>
      </c>
      <c r="I261" s="26">
        <f t="shared" si="30"/>
        <v>1</v>
      </c>
      <c r="J261" s="26">
        <f t="shared" si="30"/>
        <v>4</v>
      </c>
    </row>
    <row r="262" spans="1:10" ht="19.5" thickBot="1">
      <c r="A262" s="50">
        <f t="shared" si="31"/>
        <v>261</v>
      </c>
      <c r="B262" s="22">
        <v>5</v>
      </c>
      <c r="C262" s="23">
        <f>VLOOKUP(B262,Partition!$P$2:$Q$38,2)</f>
        <v>1</v>
      </c>
      <c r="D262" s="24">
        <f>COUNTIF(INDEX(C262:INDEX($C$1:C262,IFERROR(LOOKUP(2,1/($D$1:D261=2),ROW($D$1:D261)-MIN(ROW($D$1:D261)-1)),1),),),C262)</f>
        <v>1</v>
      </c>
      <c r="E262" s="23">
        <f t="shared" si="28"/>
        <v>3</v>
      </c>
      <c r="F262" s="25">
        <f>COUNTIF(INDEX(E262:INDEX($E$1:E262,IFERROR(LOOKUP(2,1/($F$1:F261=2),ROW($F$1:F261)-MIN(ROW($F$1:F261)-1)),1),),),E262)</f>
        <v>2</v>
      </c>
      <c r="G262" s="26">
        <f t="shared" si="29"/>
        <v>2</v>
      </c>
      <c r="H262" s="26">
        <f t="shared" si="30"/>
        <v>3</v>
      </c>
      <c r="I262" s="26">
        <f t="shared" si="30"/>
        <v>1</v>
      </c>
      <c r="J262" s="26">
        <f t="shared" si="30"/>
        <v>4</v>
      </c>
    </row>
    <row r="263" spans="1:10" ht="19.5" thickBot="1">
      <c r="A263" s="50">
        <f t="shared" si="31"/>
        <v>262</v>
      </c>
      <c r="B263" s="22">
        <v>24</v>
      </c>
      <c r="C263" s="23">
        <f>VLOOKUP(B263,Partition!$P$2:$Q$38,2)</f>
        <v>4</v>
      </c>
      <c r="D263" s="24">
        <f>COUNTIF(INDEX(C263:INDEX($C$1:C263,IFERROR(LOOKUP(2,1/($D$1:D262=2),ROW($D$1:D262)-MIN(ROW($D$1:D262)-1)),1),),),C263)</f>
        <v>1</v>
      </c>
      <c r="E263" s="23">
        <f t="shared" si="28"/>
        <v>4</v>
      </c>
      <c r="F263" s="25">
        <f>COUNTIF(INDEX(E263:INDEX($E$1:E263,IFERROR(LOOKUP(2,1/($F$1:F262=2),ROW($F$1:F262)-MIN(ROW($F$1:F262)-1)),1),),),E263)</f>
        <v>1</v>
      </c>
      <c r="G263" s="26">
        <f t="shared" si="29"/>
        <v>1</v>
      </c>
      <c r="H263" s="26">
        <f t="shared" si="30"/>
        <v>2</v>
      </c>
      <c r="I263" s="26">
        <f t="shared" si="30"/>
        <v>3</v>
      </c>
      <c r="J263" s="26">
        <f t="shared" si="30"/>
        <v>4</v>
      </c>
    </row>
    <row r="264" spans="1:10" ht="19.5" thickBot="1">
      <c r="A264" s="50">
        <f t="shared" si="31"/>
        <v>263</v>
      </c>
      <c r="B264" s="22">
        <v>22</v>
      </c>
      <c r="C264" s="23">
        <f>VLOOKUP(B264,Partition!$P$2:$Q$38,2)</f>
        <v>4</v>
      </c>
      <c r="D264" s="24">
        <f>COUNTIF(INDEX(C264:INDEX($C$1:C264,IFERROR(LOOKUP(2,1/($D$1:D263=2),ROW($D$1:D263)-MIN(ROW($D$1:D263)-1)),1),),),C264)</f>
        <v>2</v>
      </c>
      <c r="E264" s="23">
        <f t="shared" si="28"/>
        <v>1</v>
      </c>
      <c r="F264" s="25">
        <f>COUNTIF(INDEX(E264:INDEX($E$1:E264,IFERROR(LOOKUP(2,1/($F$1:F263=2),ROW($F$1:F263)-MIN(ROW($F$1:F263)-1)),1),),),E264)</f>
        <v>1</v>
      </c>
      <c r="G264" s="26">
        <f t="shared" si="29"/>
        <v>4</v>
      </c>
      <c r="H264" s="26">
        <f t="shared" si="30"/>
        <v>1</v>
      </c>
      <c r="I264" s="26">
        <f t="shared" si="30"/>
        <v>2</v>
      </c>
      <c r="J264" s="26">
        <f t="shared" si="30"/>
        <v>3</v>
      </c>
    </row>
    <row r="265" spans="1:10" ht="19.5" thickBot="1">
      <c r="A265" s="50">
        <f t="shared" si="31"/>
        <v>264</v>
      </c>
      <c r="B265" s="22">
        <v>19</v>
      </c>
      <c r="C265" s="23">
        <f>VLOOKUP(B265,Partition!$P$2:$Q$38,2)</f>
        <v>1</v>
      </c>
      <c r="D265" s="24">
        <f>COUNTIF(INDEX(C265:INDEX($C$1:C265,IFERROR(LOOKUP(2,1/($D$1:D264=2),ROW($D$1:D264)-MIN(ROW($D$1:D264)-1)),1),),),C265)</f>
        <v>1</v>
      </c>
      <c r="E265" s="23">
        <f t="shared" si="28"/>
        <v>2</v>
      </c>
      <c r="F265" s="25">
        <f>COUNTIF(INDEX(E265:INDEX($E$1:E265,IFERROR(LOOKUP(2,1/($F$1:F264=2),ROW($F$1:F264)-MIN(ROW($F$1:F264)-1)),1),),),E265)</f>
        <v>1</v>
      </c>
      <c r="G265" s="26">
        <f t="shared" si="29"/>
        <v>4</v>
      </c>
      <c r="H265" s="26">
        <f t="shared" si="30"/>
        <v>1</v>
      </c>
      <c r="I265" s="26">
        <f t="shared" si="30"/>
        <v>2</v>
      </c>
      <c r="J265" s="26">
        <f t="shared" si="30"/>
        <v>3</v>
      </c>
    </row>
    <row r="266" spans="1:10" ht="19.5" thickBot="1">
      <c r="A266" s="50">
        <f t="shared" si="31"/>
        <v>265</v>
      </c>
      <c r="B266" s="22">
        <v>21</v>
      </c>
      <c r="C266" s="23">
        <f>VLOOKUP(B266,Partition!$P$2:$Q$38,2)</f>
        <v>1</v>
      </c>
      <c r="D266" s="24">
        <f>COUNTIF(INDEX(C266:INDEX($C$1:C266,IFERROR(LOOKUP(2,1/($D$1:D265=2),ROW($D$1:D265)-MIN(ROW($D$1:D265)-1)),1),),),C266)</f>
        <v>2</v>
      </c>
      <c r="E266" s="23">
        <f t="shared" si="28"/>
        <v>1</v>
      </c>
      <c r="F266" s="25">
        <f>COUNTIF(INDEX(E266:INDEX($E$1:E266,IFERROR(LOOKUP(2,1/($F$1:F265=2),ROW($F$1:F265)-MIN(ROW($F$1:F265)-1)),1),),),E266)</f>
        <v>2</v>
      </c>
      <c r="G266" s="26">
        <f t="shared" si="29"/>
        <v>1</v>
      </c>
      <c r="H266" s="26">
        <f t="shared" si="30"/>
        <v>4</v>
      </c>
      <c r="I266" s="26">
        <f t="shared" si="30"/>
        <v>2</v>
      </c>
      <c r="J266" s="26">
        <f t="shared" si="30"/>
        <v>3</v>
      </c>
    </row>
    <row r="267" spans="1:10" ht="19.5" thickBot="1">
      <c r="A267" s="50">
        <f t="shared" si="31"/>
        <v>266</v>
      </c>
      <c r="B267" s="22">
        <v>28</v>
      </c>
      <c r="C267" s="23">
        <f>VLOOKUP(B267,Partition!$P$2:$Q$38,2)</f>
        <v>4</v>
      </c>
      <c r="D267" s="24">
        <f>COUNTIF(INDEX(C267:INDEX($C$1:C267,IFERROR(LOOKUP(2,1/($D$1:D266=2),ROW($D$1:D266)-MIN(ROW($D$1:D266)-1)),1),),),C267)</f>
        <v>1</v>
      </c>
      <c r="E267" s="23">
        <f t="shared" si="28"/>
        <v>2</v>
      </c>
      <c r="F267" s="25">
        <f>COUNTIF(INDEX(E267:INDEX($E$1:E267,IFERROR(LOOKUP(2,1/($F$1:F266=2),ROW($F$1:F266)-MIN(ROW($F$1:F266)-1)),1),),),E267)</f>
        <v>1</v>
      </c>
      <c r="G267" s="26">
        <f t="shared" si="29"/>
        <v>1</v>
      </c>
      <c r="H267" s="26">
        <f t="shared" si="30"/>
        <v>4</v>
      </c>
      <c r="I267" s="26">
        <f t="shared" si="30"/>
        <v>2</v>
      </c>
      <c r="J267" s="26">
        <f t="shared" si="30"/>
        <v>3</v>
      </c>
    </row>
    <row r="268" spans="1:10" ht="19.5" thickBot="1">
      <c r="A268" s="50">
        <f t="shared" si="31"/>
        <v>267</v>
      </c>
      <c r="B268" s="22">
        <v>10</v>
      </c>
      <c r="C268" s="23">
        <f>VLOOKUP(B268,Partition!$P$2:$Q$38,2)</f>
        <v>4</v>
      </c>
      <c r="D268" s="24">
        <f>COUNTIF(INDEX(C268:INDEX($C$1:C268,IFERROR(LOOKUP(2,1/($D$1:D267=2),ROW($D$1:D267)-MIN(ROW($D$1:D267)-1)),1),),),C268)</f>
        <v>2</v>
      </c>
      <c r="E268" s="23">
        <f t="shared" si="28"/>
        <v>1</v>
      </c>
      <c r="F268" s="25">
        <f>COUNTIF(INDEX(E268:INDEX($E$1:E268,IFERROR(LOOKUP(2,1/($F$1:F267=2),ROW($F$1:F267)-MIN(ROW($F$1:F267)-1)),1),),),E268)</f>
        <v>2</v>
      </c>
      <c r="G268" s="26">
        <f t="shared" si="29"/>
        <v>4</v>
      </c>
      <c r="H268" s="26">
        <f t="shared" si="30"/>
        <v>1</v>
      </c>
      <c r="I268" s="26">
        <f t="shared" si="30"/>
        <v>2</v>
      </c>
      <c r="J268" s="26">
        <f t="shared" si="30"/>
        <v>3</v>
      </c>
    </row>
    <row r="269" spans="1:10" ht="19.5" thickBot="1">
      <c r="A269" s="50">
        <f t="shared" si="31"/>
        <v>268</v>
      </c>
      <c r="B269" s="22">
        <v>31</v>
      </c>
      <c r="C269" s="23">
        <f>VLOOKUP(B269,Partition!$P$2:$Q$38,2)</f>
        <v>3</v>
      </c>
      <c r="D269" s="24">
        <f>COUNTIF(INDEX(C269:INDEX($C$1:C269,IFERROR(LOOKUP(2,1/($D$1:D268=2),ROW($D$1:D268)-MIN(ROW($D$1:D268)-1)),1),),),C269)</f>
        <v>1</v>
      </c>
      <c r="E269" s="23">
        <f t="shared" si="28"/>
        <v>4</v>
      </c>
      <c r="F269" s="25">
        <f>COUNTIF(INDEX(E269:INDEX($E$1:E269,IFERROR(LOOKUP(2,1/($F$1:F268=2),ROW($F$1:F268)-MIN(ROW($F$1:F268)-1)),1),),),E269)</f>
        <v>1</v>
      </c>
      <c r="G269" s="26">
        <f t="shared" si="29"/>
        <v>4</v>
      </c>
      <c r="H269" s="26">
        <f t="shared" si="30"/>
        <v>1</v>
      </c>
      <c r="I269" s="26">
        <f t="shared" si="30"/>
        <v>2</v>
      </c>
      <c r="J269" s="26">
        <f t="shared" si="30"/>
        <v>3</v>
      </c>
    </row>
    <row r="270" spans="1:10" ht="19.5" thickBot="1">
      <c r="A270" s="50">
        <f t="shared" si="31"/>
        <v>269</v>
      </c>
      <c r="B270" s="22">
        <v>36</v>
      </c>
      <c r="C270" s="23">
        <f>VLOOKUP(B270,Partition!$P$2:$Q$38,2)</f>
        <v>2</v>
      </c>
      <c r="D270" s="24">
        <f>COUNTIF(INDEX(C270:INDEX($C$1:C270,IFERROR(LOOKUP(2,1/($D$1:D269=2),ROW($D$1:D269)-MIN(ROW($D$1:D269)-1)),1),),),C270)</f>
        <v>1</v>
      </c>
      <c r="E270" s="23">
        <f t="shared" si="28"/>
        <v>4</v>
      </c>
      <c r="F270" s="25">
        <f>COUNTIF(INDEX(E270:INDEX($E$1:E270,IFERROR(LOOKUP(2,1/($F$1:F269=2),ROW($F$1:F269)-MIN(ROW($F$1:F269)-1)),1),),),E270)</f>
        <v>2</v>
      </c>
      <c r="G270" s="26">
        <f t="shared" si="29"/>
        <v>3</v>
      </c>
      <c r="H270" s="26">
        <f t="shared" si="30"/>
        <v>4</v>
      </c>
      <c r="I270" s="26">
        <f t="shared" si="30"/>
        <v>1</v>
      </c>
      <c r="J270" s="26">
        <f t="shared" si="30"/>
        <v>2</v>
      </c>
    </row>
    <row r="271" spans="1:10" ht="19.5" thickBot="1">
      <c r="A271" s="50">
        <f t="shared" si="31"/>
        <v>270</v>
      </c>
      <c r="B271" s="22">
        <v>4</v>
      </c>
      <c r="C271" s="23">
        <f>VLOOKUP(B271,Partition!$P$2:$Q$38,2)</f>
        <v>4</v>
      </c>
      <c r="D271" s="24">
        <f>COUNTIF(INDEX(C271:INDEX($C$1:C271,IFERROR(LOOKUP(2,1/($D$1:D270=2),ROW($D$1:D270)-MIN(ROW($D$1:D270)-1)),1),),),C271)</f>
        <v>2</v>
      </c>
      <c r="E271" s="23">
        <f t="shared" si="28"/>
        <v>3</v>
      </c>
      <c r="F271" s="25">
        <f>COUNTIF(INDEX(E271:INDEX($E$1:E271,IFERROR(LOOKUP(2,1/($F$1:F270=2),ROW($F$1:F270)-MIN(ROW($F$1:F270)-1)),1),),),E271)</f>
        <v>1</v>
      </c>
      <c r="G271" s="26">
        <f t="shared" si="29"/>
        <v>2</v>
      </c>
      <c r="H271" s="26">
        <f t="shared" si="30"/>
        <v>3</v>
      </c>
      <c r="I271" s="26">
        <f t="shared" si="30"/>
        <v>4</v>
      </c>
      <c r="J271" s="26">
        <f t="shared" si="30"/>
        <v>1</v>
      </c>
    </row>
    <row r="272" spans="1:10" ht="19.5" thickBot="1">
      <c r="A272" s="50">
        <f t="shared" si="31"/>
        <v>271</v>
      </c>
      <c r="B272" s="22">
        <v>26</v>
      </c>
      <c r="C272" s="23">
        <f>VLOOKUP(B272,Partition!$P$2:$Q$38,2)</f>
        <v>4</v>
      </c>
      <c r="D272" s="24">
        <f>COUNTIF(INDEX(C272:INDEX($C$1:C272,IFERROR(LOOKUP(2,1/($D$1:D271=2),ROW($D$1:D271)-MIN(ROW($D$1:D271)-1)),1),),),C272)</f>
        <v>2</v>
      </c>
      <c r="E272" s="23">
        <f t="shared" si="28"/>
        <v>1</v>
      </c>
      <c r="F272" s="25">
        <f>COUNTIF(INDEX(E272:INDEX($E$1:E272,IFERROR(LOOKUP(2,1/($F$1:F271=2),ROW($F$1:F271)-MIN(ROW($F$1:F271)-1)),1),),),E272)</f>
        <v>1</v>
      </c>
      <c r="G272" s="26">
        <f t="shared" si="29"/>
        <v>4</v>
      </c>
      <c r="H272" s="26">
        <f t="shared" si="30"/>
        <v>2</v>
      </c>
      <c r="I272" s="26">
        <f t="shared" si="30"/>
        <v>3</v>
      </c>
      <c r="J272" s="26">
        <f t="shared" si="30"/>
        <v>1</v>
      </c>
    </row>
    <row r="273" spans="1:10" ht="19.5" thickBot="1">
      <c r="A273" s="50">
        <f t="shared" si="31"/>
        <v>272</v>
      </c>
      <c r="B273" s="22">
        <v>10</v>
      </c>
      <c r="C273" s="23">
        <f>VLOOKUP(B273,Partition!$P$2:$Q$38,2)</f>
        <v>4</v>
      </c>
      <c r="D273" s="24">
        <f>COUNTIF(INDEX(C273:INDEX($C$1:C273,IFERROR(LOOKUP(2,1/($D$1:D272=2),ROW($D$1:D272)-MIN(ROW($D$1:D272)-1)),1),),),C273)</f>
        <v>2</v>
      </c>
      <c r="E273" s="23">
        <f t="shared" si="28"/>
        <v>1</v>
      </c>
      <c r="F273" s="25">
        <f>COUNTIF(INDEX(E273:INDEX($E$1:E273,IFERROR(LOOKUP(2,1/($F$1:F272=2),ROW($F$1:F272)-MIN(ROW($F$1:F272)-1)),1),),),E273)</f>
        <v>2</v>
      </c>
      <c r="G273" s="26">
        <f t="shared" si="29"/>
        <v>4</v>
      </c>
      <c r="H273" s="26">
        <f t="shared" si="30"/>
        <v>2</v>
      </c>
      <c r="I273" s="26">
        <f t="shared" si="30"/>
        <v>3</v>
      </c>
      <c r="J273" s="26">
        <f t="shared" si="30"/>
        <v>1</v>
      </c>
    </row>
    <row r="274" spans="1:10" ht="19.5" thickBot="1">
      <c r="A274" s="50">
        <f t="shared" si="31"/>
        <v>273</v>
      </c>
      <c r="B274" s="22">
        <v>11</v>
      </c>
      <c r="C274" s="23">
        <f>VLOOKUP(B274,Partition!$P$2:$Q$38,2)</f>
        <v>3</v>
      </c>
      <c r="D274" s="24">
        <f>COUNTIF(INDEX(C274:INDEX($C$1:C274,IFERROR(LOOKUP(2,1/($D$1:D273=2),ROW($D$1:D273)-MIN(ROW($D$1:D273)-1)),1),),),C274)</f>
        <v>1</v>
      </c>
      <c r="E274" s="23">
        <f t="shared" si="28"/>
        <v>3</v>
      </c>
      <c r="F274" s="25">
        <f>COUNTIF(INDEX(E274:INDEX($E$1:E274,IFERROR(LOOKUP(2,1/($F$1:F273=2),ROW($F$1:F273)-MIN(ROW($F$1:F273)-1)),1),),),E274)</f>
        <v>1</v>
      </c>
      <c r="G274" s="26">
        <f t="shared" si="29"/>
        <v>4</v>
      </c>
      <c r="H274" s="26">
        <f t="shared" si="30"/>
        <v>2</v>
      </c>
      <c r="I274" s="26">
        <f t="shared" si="30"/>
        <v>3</v>
      </c>
      <c r="J274" s="26">
        <f t="shared" si="30"/>
        <v>1</v>
      </c>
    </row>
    <row r="275" spans="1:10" ht="19.5" thickBot="1">
      <c r="A275" s="50">
        <f t="shared" si="31"/>
        <v>274</v>
      </c>
      <c r="B275" s="22">
        <v>33</v>
      </c>
      <c r="C275" s="23">
        <f>VLOOKUP(B275,Partition!$P$2:$Q$38,2)</f>
        <v>3</v>
      </c>
      <c r="D275" s="24">
        <f>COUNTIF(INDEX(C275:INDEX($C$1:C275,IFERROR(LOOKUP(2,1/($D$1:D274=2),ROW($D$1:D274)-MIN(ROW($D$1:D274)-1)),1),),),C275)</f>
        <v>2</v>
      </c>
      <c r="E275" s="23">
        <f t="shared" si="28"/>
        <v>1</v>
      </c>
      <c r="F275" s="25">
        <f>COUNTIF(INDEX(E275:INDEX($E$1:E275,IFERROR(LOOKUP(2,1/($F$1:F274=2),ROW($F$1:F274)-MIN(ROW($F$1:F274)-1)),1),),),E275)</f>
        <v>2</v>
      </c>
      <c r="G275" s="26">
        <f t="shared" si="29"/>
        <v>3</v>
      </c>
      <c r="H275" s="26">
        <f t="shared" ref="H275:J290" si="32">IF(AND(G274&lt;&gt;$G275,G274&lt;&gt;G275,G274&lt;&gt;0),G274,H274)</f>
        <v>4</v>
      </c>
      <c r="I275" s="26">
        <f t="shared" si="32"/>
        <v>2</v>
      </c>
      <c r="J275" s="26">
        <f t="shared" si="32"/>
        <v>1</v>
      </c>
    </row>
    <row r="276" spans="1:10" ht="19.5" thickBot="1">
      <c r="A276" s="50">
        <f t="shared" si="31"/>
        <v>275</v>
      </c>
      <c r="B276" s="22">
        <v>11</v>
      </c>
      <c r="C276" s="23">
        <f>VLOOKUP(B276,Partition!$P$2:$Q$38,2)</f>
        <v>3</v>
      </c>
      <c r="D276" s="24">
        <f>COUNTIF(INDEX(C276:INDEX($C$1:C276,IFERROR(LOOKUP(2,1/($D$1:D275=2),ROW($D$1:D275)-MIN(ROW($D$1:D275)-1)),1),),),C276)</f>
        <v>2</v>
      </c>
      <c r="E276" s="23">
        <f t="shared" si="28"/>
        <v>1</v>
      </c>
      <c r="F276" s="25">
        <f>COUNTIF(INDEX(E276:INDEX($E$1:E276,IFERROR(LOOKUP(2,1/($F$1:F275=2),ROW($F$1:F275)-MIN(ROW($F$1:F275)-1)),1),),),E276)</f>
        <v>2</v>
      </c>
      <c r="G276" s="26">
        <f t="shared" si="29"/>
        <v>3</v>
      </c>
      <c r="H276" s="26">
        <f t="shared" si="32"/>
        <v>4</v>
      </c>
      <c r="I276" s="26">
        <f t="shared" si="32"/>
        <v>2</v>
      </c>
      <c r="J276" s="26">
        <f t="shared" si="32"/>
        <v>1</v>
      </c>
    </row>
    <row r="277" spans="1:10" ht="19.5" thickBot="1">
      <c r="A277" s="50">
        <f t="shared" si="31"/>
        <v>276</v>
      </c>
      <c r="B277" s="22">
        <v>35</v>
      </c>
      <c r="C277" s="23">
        <f>VLOOKUP(B277,Partition!$P$2:$Q$38,2)</f>
        <v>3</v>
      </c>
      <c r="D277" s="24">
        <f>COUNTIF(INDEX(C277:INDEX($C$1:C277,IFERROR(LOOKUP(2,1/($D$1:D276=2),ROW($D$1:D276)-MIN(ROW($D$1:D276)-1)),1),),),C277)</f>
        <v>2</v>
      </c>
      <c r="E277" s="23">
        <f t="shared" si="28"/>
        <v>1</v>
      </c>
      <c r="F277" s="25">
        <f>COUNTIF(INDEX(E277:INDEX($E$1:E277,IFERROR(LOOKUP(2,1/($F$1:F276=2),ROW($F$1:F276)-MIN(ROW($F$1:F276)-1)),1),),),E277)</f>
        <v>2</v>
      </c>
      <c r="G277" s="26">
        <f t="shared" si="29"/>
        <v>3</v>
      </c>
      <c r="H277" s="26">
        <f t="shared" si="32"/>
        <v>4</v>
      </c>
      <c r="I277" s="26">
        <f t="shared" si="32"/>
        <v>2</v>
      </c>
      <c r="J277" s="26">
        <f t="shared" si="32"/>
        <v>1</v>
      </c>
    </row>
    <row r="278" spans="1:10" ht="19.5" thickBot="1">
      <c r="A278" s="50">
        <f t="shared" si="31"/>
        <v>277</v>
      </c>
      <c r="B278" s="22">
        <v>16</v>
      </c>
      <c r="C278" s="23">
        <f>VLOOKUP(B278,Partition!$P$2:$Q$38,2)</f>
        <v>2</v>
      </c>
      <c r="D278" s="24">
        <f>COUNTIF(INDEX(C278:INDEX($C$1:C278,IFERROR(LOOKUP(2,1/($D$1:D277=2),ROW($D$1:D277)-MIN(ROW($D$1:D277)-1)),1),),),C278)</f>
        <v>1</v>
      </c>
      <c r="E278" s="23">
        <f t="shared" si="28"/>
        <v>3</v>
      </c>
      <c r="F278" s="25">
        <f>COUNTIF(INDEX(E278:INDEX($E$1:E278,IFERROR(LOOKUP(2,1/($F$1:F277=2),ROW($F$1:F277)-MIN(ROW($F$1:F277)-1)),1),),),E278)</f>
        <v>1</v>
      </c>
      <c r="G278" s="26">
        <f t="shared" si="29"/>
        <v>3</v>
      </c>
      <c r="H278" s="26">
        <f t="shared" si="32"/>
        <v>4</v>
      </c>
      <c r="I278" s="26">
        <f t="shared" si="32"/>
        <v>2</v>
      </c>
      <c r="J278" s="26">
        <f t="shared" si="32"/>
        <v>1</v>
      </c>
    </row>
    <row r="279" spans="1:10" ht="19.5" thickBot="1">
      <c r="A279" s="50">
        <f t="shared" si="31"/>
        <v>278</v>
      </c>
      <c r="B279" s="22">
        <v>12</v>
      </c>
      <c r="C279" s="23">
        <f>VLOOKUP(B279,Partition!$P$2:$Q$38,2)</f>
        <v>2</v>
      </c>
      <c r="D279" s="24">
        <f>COUNTIF(INDEX(C279:INDEX($C$1:C279,IFERROR(LOOKUP(2,1/($D$1:D278=2),ROW($D$1:D278)-MIN(ROW($D$1:D278)-1)),1),),),C279)</f>
        <v>2</v>
      </c>
      <c r="E279" s="23">
        <f t="shared" si="28"/>
        <v>1</v>
      </c>
      <c r="F279" s="25">
        <f>COUNTIF(INDEX(E279:INDEX($E$1:E279,IFERROR(LOOKUP(2,1/($F$1:F278=2),ROW($F$1:F278)-MIN(ROW($F$1:F278)-1)),1),),),E279)</f>
        <v>2</v>
      </c>
      <c r="G279" s="26">
        <f t="shared" si="29"/>
        <v>2</v>
      </c>
      <c r="H279" s="26">
        <f t="shared" si="32"/>
        <v>3</v>
      </c>
      <c r="I279" s="26">
        <f t="shared" si="32"/>
        <v>4</v>
      </c>
      <c r="J279" s="26">
        <f t="shared" si="32"/>
        <v>1</v>
      </c>
    </row>
    <row r="280" spans="1:10" ht="19.5" thickBot="1">
      <c r="A280" s="50">
        <f t="shared" si="31"/>
        <v>279</v>
      </c>
      <c r="B280" s="22">
        <v>6</v>
      </c>
      <c r="C280" s="23">
        <f>VLOOKUP(B280,Partition!$P$2:$Q$38,2)</f>
        <v>4</v>
      </c>
      <c r="D280" s="24">
        <f>COUNTIF(INDEX(C280:INDEX($C$1:C280,IFERROR(LOOKUP(2,1/($D$1:D279=2),ROW($D$1:D279)-MIN(ROW($D$1:D279)-1)),1),),),C280)</f>
        <v>1</v>
      </c>
      <c r="E280" s="23">
        <f t="shared" si="28"/>
        <v>3</v>
      </c>
      <c r="F280" s="25">
        <f>COUNTIF(INDEX(E280:INDEX($E$1:E280,IFERROR(LOOKUP(2,1/($F$1:F279=2),ROW($F$1:F279)-MIN(ROW($F$1:F279)-1)),1),),),E280)</f>
        <v>1</v>
      </c>
      <c r="G280" s="26">
        <f t="shared" si="29"/>
        <v>2</v>
      </c>
      <c r="H280" s="26">
        <f t="shared" si="32"/>
        <v>3</v>
      </c>
      <c r="I280" s="26">
        <f t="shared" si="32"/>
        <v>4</v>
      </c>
      <c r="J280" s="26">
        <f t="shared" si="32"/>
        <v>1</v>
      </c>
    </row>
    <row r="281" spans="1:10" ht="19.5" thickBot="1">
      <c r="A281" s="50">
        <f t="shared" si="31"/>
        <v>280</v>
      </c>
      <c r="B281" s="22">
        <v>25</v>
      </c>
      <c r="C281" s="23">
        <f>VLOOKUP(B281,Partition!$P$2:$Q$38,2)</f>
        <v>1</v>
      </c>
      <c r="D281" s="24">
        <f>COUNTIF(INDEX(C281:INDEX($C$1:C281,IFERROR(LOOKUP(2,1/($D$1:D280=2),ROW($D$1:D280)-MIN(ROW($D$1:D280)-1)),1),),),C281)</f>
        <v>1</v>
      </c>
      <c r="E281" s="23">
        <f t="shared" si="28"/>
        <v>4</v>
      </c>
      <c r="F281" s="25">
        <f>COUNTIF(INDEX(E281:INDEX($E$1:E281,IFERROR(LOOKUP(2,1/($F$1:F280=2),ROW($F$1:F280)-MIN(ROW($F$1:F280)-1)),1),),),E281)</f>
        <v>1</v>
      </c>
      <c r="G281" s="26">
        <f t="shared" si="29"/>
        <v>4</v>
      </c>
      <c r="H281" s="26">
        <f t="shared" si="32"/>
        <v>2</v>
      </c>
      <c r="I281" s="26">
        <f t="shared" si="32"/>
        <v>3</v>
      </c>
      <c r="J281" s="26">
        <f t="shared" si="32"/>
        <v>1</v>
      </c>
    </row>
    <row r="282" spans="1:10" ht="19.5" thickBot="1">
      <c r="A282" s="50">
        <f t="shared" si="31"/>
        <v>281</v>
      </c>
      <c r="B282" s="22">
        <v>5</v>
      </c>
      <c r="C282" s="23">
        <f>VLOOKUP(B282,Partition!$P$2:$Q$38,2)</f>
        <v>1</v>
      </c>
      <c r="D282" s="24">
        <f>COUNTIF(INDEX(C282:INDEX($C$1:C282,IFERROR(LOOKUP(2,1/($D$1:D281=2),ROW($D$1:D281)-MIN(ROW($D$1:D281)-1)),1),),),C282)</f>
        <v>2</v>
      </c>
      <c r="E282" s="23">
        <f t="shared" si="28"/>
        <v>1</v>
      </c>
      <c r="F282" s="25">
        <f>COUNTIF(INDEX(E282:INDEX($E$1:E282,IFERROR(LOOKUP(2,1/($F$1:F281=2),ROW($F$1:F281)-MIN(ROW($F$1:F281)-1)),1),),),E282)</f>
        <v>2</v>
      </c>
      <c r="G282" s="26">
        <f t="shared" si="29"/>
        <v>1</v>
      </c>
      <c r="H282" s="26">
        <f t="shared" si="32"/>
        <v>4</v>
      </c>
      <c r="I282" s="26">
        <f t="shared" si="32"/>
        <v>2</v>
      </c>
      <c r="J282" s="26">
        <f t="shared" si="32"/>
        <v>3</v>
      </c>
    </row>
    <row r="283" spans="1:10" ht="19.5" thickBot="1">
      <c r="A283" s="50">
        <f t="shared" si="31"/>
        <v>282</v>
      </c>
      <c r="B283" s="22">
        <v>25</v>
      </c>
      <c r="C283" s="23">
        <f>VLOOKUP(B283,Partition!$P$2:$Q$38,2)</f>
        <v>1</v>
      </c>
      <c r="D283" s="24">
        <f>COUNTIF(INDEX(C283:INDEX($C$1:C283,IFERROR(LOOKUP(2,1/($D$1:D282=2),ROW($D$1:D282)-MIN(ROW($D$1:D282)-1)),1),),),C283)</f>
        <v>2</v>
      </c>
      <c r="E283" s="23">
        <f t="shared" si="28"/>
        <v>1</v>
      </c>
      <c r="F283" s="25">
        <f>COUNTIF(INDEX(E283:INDEX($E$1:E283,IFERROR(LOOKUP(2,1/($F$1:F282=2),ROW($F$1:F282)-MIN(ROW($F$1:F282)-1)),1),),),E283)</f>
        <v>2</v>
      </c>
      <c r="G283" s="26">
        <f t="shared" si="29"/>
        <v>1</v>
      </c>
      <c r="H283" s="26">
        <f t="shared" si="32"/>
        <v>4</v>
      </c>
      <c r="I283" s="26">
        <f t="shared" si="32"/>
        <v>2</v>
      </c>
      <c r="J283" s="26">
        <f t="shared" si="32"/>
        <v>3</v>
      </c>
    </row>
    <row r="284" spans="1:10" ht="19.5" thickBot="1">
      <c r="A284" s="50">
        <f t="shared" si="31"/>
        <v>283</v>
      </c>
      <c r="B284" s="22">
        <v>25</v>
      </c>
      <c r="C284" s="23">
        <f>VLOOKUP(B284,Partition!$P$2:$Q$38,2)</f>
        <v>1</v>
      </c>
      <c r="D284" s="24">
        <f>COUNTIF(INDEX(C284:INDEX($C$1:C284,IFERROR(LOOKUP(2,1/($D$1:D283=2),ROW($D$1:D283)-MIN(ROW($D$1:D283)-1)),1),),),C284)</f>
        <v>2</v>
      </c>
      <c r="E284" s="23">
        <f t="shared" si="28"/>
        <v>1</v>
      </c>
      <c r="F284" s="25">
        <f>COUNTIF(INDEX(E284:INDEX($E$1:E284,IFERROR(LOOKUP(2,1/($F$1:F283=2),ROW($F$1:F283)-MIN(ROW($F$1:F283)-1)),1),),),E284)</f>
        <v>2</v>
      </c>
      <c r="G284" s="26">
        <f t="shared" si="29"/>
        <v>1</v>
      </c>
      <c r="H284" s="26">
        <f t="shared" si="32"/>
        <v>4</v>
      </c>
      <c r="I284" s="26">
        <f t="shared" si="32"/>
        <v>2</v>
      </c>
      <c r="J284" s="26">
        <f t="shared" si="32"/>
        <v>3</v>
      </c>
    </row>
    <row r="285" spans="1:10" ht="19.5" thickBot="1">
      <c r="A285" s="50">
        <f t="shared" si="31"/>
        <v>284</v>
      </c>
      <c r="B285" s="22">
        <v>20</v>
      </c>
      <c r="C285" s="23">
        <f>VLOOKUP(B285,Partition!$P$2:$Q$38,2)</f>
        <v>4</v>
      </c>
      <c r="D285" s="24">
        <f>COUNTIF(INDEX(C285:INDEX($C$1:C285,IFERROR(LOOKUP(2,1/($D$1:D284=2),ROW($D$1:D284)-MIN(ROW($D$1:D284)-1)),1),),),C285)</f>
        <v>1</v>
      </c>
      <c r="E285" s="23">
        <f t="shared" si="28"/>
        <v>2</v>
      </c>
      <c r="F285" s="25">
        <f>COUNTIF(INDEX(E285:INDEX($E$1:E285,IFERROR(LOOKUP(2,1/($F$1:F284=2),ROW($F$1:F284)-MIN(ROW($F$1:F284)-1)),1),),),E285)</f>
        <v>1</v>
      </c>
      <c r="G285" s="26">
        <f t="shared" si="29"/>
        <v>1</v>
      </c>
      <c r="H285" s="26">
        <f t="shared" si="32"/>
        <v>4</v>
      </c>
      <c r="I285" s="26">
        <f t="shared" si="32"/>
        <v>2</v>
      </c>
      <c r="J285" s="26">
        <f t="shared" si="32"/>
        <v>3</v>
      </c>
    </row>
    <row r="286" spans="1:10" ht="19.5" thickBot="1">
      <c r="A286" s="50">
        <f t="shared" si="31"/>
        <v>285</v>
      </c>
      <c r="B286" s="22">
        <v>29</v>
      </c>
      <c r="C286" s="23">
        <f>VLOOKUP(B286,Partition!$P$2:$Q$38,2)</f>
        <v>3</v>
      </c>
      <c r="D286" s="24">
        <f>COUNTIF(INDEX(C286:INDEX($C$1:C286,IFERROR(LOOKUP(2,1/($D$1:D285=2),ROW($D$1:D285)-MIN(ROW($D$1:D285)-1)),1),),),C286)</f>
        <v>1</v>
      </c>
      <c r="E286" s="23">
        <f t="shared" si="28"/>
        <v>4</v>
      </c>
      <c r="F286" s="25">
        <f>COUNTIF(INDEX(E286:INDEX($E$1:E286,IFERROR(LOOKUP(2,1/($F$1:F285=2),ROW($F$1:F285)-MIN(ROW($F$1:F285)-1)),1),),),E286)</f>
        <v>1</v>
      </c>
      <c r="G286" s="26">
        <f t="shared" si="29"/>
        <v>4</v>
      </c>
      <c r="H286" s="26">
        <f t="shared" si="32"/>
        <v>1</v>
      </c>
      <c r="I286" s="26">
        <f t="shared" si="32"/>
        <v>2</v>
      </c>
      <c r="J286" s="26">
        <f t="shared" si="32"/>
        <v>3</v>
      </c>
    </row>
    <row r="287" spans="1:10" ht="19.5" thickBot="1">
      <c r="A287" s="50">
        <f t="shared" si="31"/>
        <v>286</v>
      </c>
      <c r="B287" s="22">
        <v>5</v>
      </c>
      <c r="C287" s="23">
        <f>VLOOKUP(B287,Partition!$P$2:$Q$38,2)</f>
        <v>1</v>
      </c>
      <c r="D287" s="24">
        <f>COUNTIF(INDEX(C287:INDEX($C$1:C287,IFERROR(LOOKUP(2,1/($D$1:D286=2),ROW($D$1:D286)-MIN(ROW($D$1:D286)-1)),1),),),C287)</f>
        <v>2</v>
      </c>
      <c r="E287" s="23">
        <f t="shared" si="28"/>
        <v>3</v>
      </c>
      <c r="F287" s="25">
        <f>COUNTIF(INDEX(E287:INDEX($E$1:E287,IFERROR(LOOKUP(2,1/($F$1:F286=2),ROW($F$1:F286)-MIN(ROW($F$1:F286)-1)),1),),),E287)</f>
        <v>1</v>
      </c>
      <c r="G287" s="26">
        <f t="shared" si="29"/>
        <v>3</v>
      </c>
      <c r="H287" s="26">
        <f t="shared" si="32"/>
        <v>4</v>
      </c>
      <c r="I287" s="26">
        <f t="shared" si="32"/>
        <v>1</v>
      </c>
      <c r="J287" s="26">
        <f t="shared" si="32"/>
        <v>2</v>
      </c>
    </row>
    <row r="288" spans="1:10" ht="19.5" thickBot="1">
      <c r="A288" s="50">
        <f t="shared" si="31"/>
        <v>287</v>
      </c>
      <c r="B288" s="22">
        <v>11</v>
      </c>
      <c r="C288" s="23">
        <f>VLOOKUP(B288,Partition!$P$2:$Q$38,2)</f>
        <v>3</v>
      </c>
      <c r="D288" s="24">
        <f>COUNTIF(INDEX(C288:INDEX($C$1:C288,IFERROR(LOOKUP(2,1/($D$1:D287=2),ROW($D$1:D287)-MIN(ROW($D$1:D287)-1)),1),),),C288)</f>
        <v>1</v>
      </c>
      <c r="E288" s="23">
        <f t="shared" si="28"/>
        <v>2</v>
      </c>
      <c r="F288" s="25">
        <f>COUNTIF(INDEX(E288:INDEX($E$1:E288,IFERROR(LOOKUP(2,1/($F$1:F287=2),ROW($F$1:F287)-MIN(ROW($F$1:F287)-1)),1),),),E288)</f>
        <v>2</v>
      </c>
      <c r="G288" s="26">
        <f t="shared" si="29"/>
        <v>1</v>
      </c>
      <c r="H288" s="26">
        <f t="shared" si="32"/>
        <v>3</v>
      </c>
      <c r="I288" s="26">
        <f t="shared" si="32"/>
        <v>4</v>
      </c>
      <c r="J288" s="26">
        <f t="shared" si="32"/>
        <v>2</v>
      </c>
    </row>
    <row r="289" spans="1:10" ht="19.5" thickBot="1">
      <c r="A289" s="50">
        <f t="shared" si="31"/>
        <v>288</v>
      </c>
      <c r="B289" s="22">
        <v>33</v>
      </c>
      <c r="C289" s="23">
        <f>VLOOKUP(B289,Partition!$P$2:$Q$38,2)</f>
        <v>3</v>
      </c>
      <c r="D289" s="24">
        <f>COUNTIF(INDEX(C289:INDEX($C$1:C289,IFERROR(LOOKUP(2,1/($D$1:D288=2),ROW($D$1:D288)-MIN(ROW($D$1:D288)-1)),1),),),C289)</f>
        <v>2</v>
      </c>
      <c r="E289" s="23">
        <f t="shared" si="28"/>
        <v>1</v>
      </c>
      <c r="F289" s="25">
        <f>COUNTIF(INDEX(E289:INDEX($E$1:E289,IFERROR(LOOKUP(2,1/($F$1:F288=2),ROW($F$1:F288)-MIN(ROW($F$1:F288)-1)),1),),),E289)</f>
        <v>1</v>
      </c>
      <c r="G289" s="26">
        <f t="shared" si="29"/>
        <v>3</v>
      </c>
      <c r="H289" s="26">
        <f t="shared" si="32"/>
        <v>1</v>
      </c>
      <c r="I289" s="26">
        <f t="shared" si="32"/>
        <v>4</v>
      </c>
      <c r="J289" s="26">
        <f t="shared" si="32"/>
        <v>2</v>
      </c>
    </row>
    <row r="290" spans="1:10" ht="19.5" thickBot="1">
      <c r="A290" s="50">
        <f t="shared" si="31"/>
        <v>289</v>
      </c>
      <c r="B290" s="22">
        <v>32</v>
      </c>
      <c r="C290" s="23">
        <f>VLOOKUP(B290,Partition!$P$2:$Q$38,2)</f>
        <v>2</v>
      </c>
      <c r="D290" s="24">
        <f>COUNTIF(INDEX(C290:INDEX($C$1:C290,IFERROR(LOOKUP(2,1/($D$1:D289=2),ROW($D$1:D289)-MIN(ROW($D$1:D289)-1)),1),),),C290)</f>
        <v>1</v>
      </c>
      <c r="E290" s="23">
        <f t="shared" si="28"/>
        <v>4</v>
      </c>
      <c r="F290" s="25">
        <f>COUNTIF(INDEX(E290:INDEX($E$1:E290,IFERROR(LOOKUP(2,1/($F$1:F289=2),ROW($F$1:F289)-MIN(ROW($F$1:F289)-1)),1),),),E290)</f>
        <v>1</v>
      </c>
      <c r="G290" s="26">
        <f t="shared" si="29"/>
        <v>3</v>
      </c>
      <c r="H290" s="26">
        <f t="shared" si="32"/>
        <v>1</v>
      </c>
      <c r="I290" s="26">
        <f t="shared" si="32"/>
        <v>4</v>
      </c>
      <c r="J290" s="26">
        <f t="shared" si="32"/>
        <v>2</v>
      </c>
    </row>
    <row r="291" spans="1:10" ht="19.5" thickBot="1">
      <c r="A291" s="50">
        <f t="shared" si="31"/>
        <v>290</v>
      </c>
      <c r="B291" s="22">
        <v>0</v>
      </c>
      <c r="C291" s="23">
        <f>VLOOKUP(B291,Partition!$P$2:$Q$38,2)</f>
        <v>0</v>
      </c>
      <c r="D291" s="24">
        <f>COUNTIF(INDEX(C291:INDEX($C$1:C291,IFERROR(LOOKUP(2,1/($D$1:D290=2),ROW($D$1:D290)-MIN(ROW($D$1:D290)-1)),1),),),C291)</f>
        <v>1</v>
      </c>
      <c r="E291" s="23" t="str">
        <f t="shared" si="28"/>
        <v/>
      </c>
      <c r="F291" s="25">
        <f>COUNTIF(INDEX(E291:INDEX($E$1:E291,IFERROR(LOOKUP(2,1/($F$1:F290=2),ROW($F$1:F290)-MIN(ROW($F$1:F290)-1)),1),),),E291)</f>
        <v>1</v>
      </c>
      <c r="G291" s="26">
        <f t="shared" si="29"/>
        <v>2</v>
      </c>
      <c r="H291" s="26">
        <f t="shared" ref="H291:J306" si="33">IF(AND(G290&lt;&gt;$G291,G290&lt;&gt;G291,G290&lt;&gt;0),G290,H290)</f>
        <v>3</v>
      </c>
      <c r="I291" s="26">
        <f t="shared" si="33"/>
        <v>1</v>
      </c>
      <c r="J291" s="26">
        <f t="shared" si="33"/>
        <v>4</v>
      </c>
    </row>
    <row r="292" spans="1:10" ht="19.5" thickBot="1">
      <c r="A292" s="50">
        <f t="shared" si="31"/>
        <v>291</v>
      </c>
      <c r="B292" s="22">
        <v>22</v>
      </c>
      <c r="C292" s="23">
        <f>VLOOKUP(B292,Partition!$P$2:$Q$38,2)</f>
        <v>4</v>
      </c>
      <c r="D292" s="24">
        <f>COUNTIF(INDEX(C292:INDEX($C$1:C292,IFERROR(LOOKUP(2,1/($D$1:D291=2),ROW($D$1:D291)-MIN(ROW($D$1:D291)-1)),1),),),C292)</f>
        <v>1</v>
      </c>
      <c r="E292" s="23">
        <f t="shared" si="28"/>
        <v>4</v>
      </c>
      <c r="F292" s="25">
        <f>COUNTIF(INDEX(E292:INDEX($E$1:E292,IFERROR(LOOKUP(2,1/($F$1:F291=2),ROW($F$1:F291)-MIN(ROW($F$1:F291)-1)),1),),),E292)</f>
        <v>2</v>
      </c>
      <c r="G292" s="26">
        <f t="shared" si="29"/>
        <v>2</v>
      </c>
      <c r="H292" s="26">
        <f t="shared" si="33"/>
        <v>3</v>
      </c>
      <c r="I292" s="26">
        <f t="shared" si="33"/>
        <v>1</v>
      </c>
      <c r="J292" s="26">
        <f t="shared" si="33"/>
        <v>4</v>
      </c>
    </row>
    <row r="293" spans="1:10" ht="19.5" thickBot="1">
      <c r="A293" s="50">
        <f t="shared" si="31"/>
        <v>292</v>
      </c>
      <c r="B293" s="22">
        <v>2</v>
      </c>
      <c r="C293" s="23">
        <f>VLOOKUP(B293,Partition!$P$2:$Q$38,2)</f>
        <v>4</v>
      </c>
      <c r="D293" s="24">
        <f>COUNTIF(INDEX(C293:INDEX($C$1:C293,IFERROR(LOOKUP(2,1/($D$1:D292=2),ROW($D$1:D292)-MIN(ROW($D$1:D292)-1)),1),),),C293)</f>
        <v>2</v>
      </c>
      <c r="E293" s="23">
        <f t="shared" si="28"/>
        <v>1</v>
      </c>
      <c r="F293" s="25">
        <f>COUNTIF(INDEX(E293:INDEX($E$1:E293,IFERROR(LOOKUP(2,1/($F$1:F292=2),ROW($F$1:F292)-MIN(ROW($F$1:F292)-1)),1),),),E293)</f>
        <v>1</v>
      </c>
      <c r="G293" s="26">
        <f t="shared" si="29"/>
        <v>4</v>
      </c>
      <c r="H293" s="26">
        <f t="shared" si="33"/>
        <v>2</v>
      </c>
      <c r="I293" s="26">
        <f t="shared" si="33"/>
        <v>3</v>
      </c>
      <c r="J293" s="26">
        <f t="shared" si="33"/>
        <v>1</v>
      </c>
    </row>
    <row r="294" spans="1:10" ht="19.5" thickBot="1">
      <c r="A294" s="50">
        <f t="shared" si="31"/>
        <v>293</v>
      </c>
      <c r="B294" s="22">
        <v>21</v>
      </c>
      <c r="C294" s="23">
        <f>VLOOKUP(B294,Partition!$P$2:$Q$38,2)</f>
        <v>1</v>
      </c>
      <c r="D294" s="24">
        <f>COUNTIF(INDEX(C294:INDEX($C$1:C294,IFERROR(LOOKUP(2,1/($D$1:D293=2),ROW($D$1:D293)-MIN(ROW($D$1:D293)-1)),1),),),C294)</f>
        <v>1</v>
      </c>
      <c r="E294" s="23">
        <f t="shared" si="28"/>
        <v>4</v>
      </c>
      <c r="F294" s="25">
        <f>COUNTIF(INDEX(E294:INDEX($E$1:E294,IFERROR(LOOKUP(2,1/($F$1:F293=2),ROW($F$1:F293)-MIN(ROW($F$1:F293)-1)),1),),),E294)</f>
        <v>2</v>
      </c>
      <c r="G294" s="26">
        <f t="shared" si="29"/>
        <v>4</v>
      </c>
      <c r="H294" s="26">
        <f t="shared" si="33"/>
        <v>2</v>
      </c>
      <c r="I294" s="26">
        <f t="shared" si="33"/>
        <v>3</v>
      </c>
      <c r="J294" s="26">
        <f t="shared" si="33"/>
        <v>1</v>
      </c>
    </row>
    <row r="295" spans="1:10" ht="19.5" thickBot="1">
      <c r="A295" s="50">
        <f t="shared" si="31"/>
        <v>294</v>
      </c>
      <c r="B295" s="22">
        <v>3</v>
      </c>
      <c r="C295" s="23">
        <f>VLOOKUP(B295,Partition!$P$2:$Q$38,2)</f>
        <v>1</v>
      </c>
      <c r="D295" s="24">
        <f>COUNTIF(INDEX(C295:INDEX($C$1:C295,IFERROR(LOOKUP(2,1/($D$1:D294=2),ROW($D$1:D294)-MIN(ROW($D$1:D294)-1)),1),),),C295)</f>
        <v>2</v>
      </c>
      <c r="E295" s="23">
        <f t="shared" si="28"/>
        <v>1</v>
      </c>
      <c r="F295" s="25">
        <f>COUNTIF(INDEX(E295:INDEX($E$1:E295,IFERROR(LOOKUP(2,1/($F$1:F294=2),ROW($F$1:F294)-MIN(ROW($F$1:F294)-1)),1),),),E295)</f>
        <v>1</v>
      </c>
      <c r="G295" s="26">
        <f t="shared" si="29"/>
        <v>1</v>
      </c>
      <c r="H295" s="26">
        <f t="shared" si="33"/>
        <v>4</v>
      </c>
      <c r="I295" s="26">
        <f t="shared" si="33"/>
        <v>2</v>
      </c>
      <c r="J295" s="26">
        <f t="shared" si="33"/>
        <v>3</v>
      </c>
    </row>
    <row r="296" spans="1:10" ht="19.5" thickBot="1">
      <c r="A296" s="50">
        <f t="shared" si="31"/>
        <v>295</v>
      </c>
      <c r="B296" s="22">
        <v>11</v>
      </c>
      <c r="C296" s="23">
        <f>VLOOKUP(B296,Partition!$P$2:$Q$38,2)</f>
        <v>3</v>
      </c>
      <c r="D296" s="24">
        <f>COUNTIF(INDEX(C296:INDEX($C$1:C296,IFERROR(LOOKUP(2,1/($D$1:D295=2),ROW($D$1:D295)-MIN(ROW($D$1:D295)-1)),1),),),C296)</f>
        <v>1</v>
      </c>
      <c r="E296" s="23">
        <f t="shared" si="28"/>
        <v>4</v>
      </c>
      <c r="F296" s="25">
        <f>COUNTIF(INDEX(E296:INDEX($E$1:E296,IFERROR(LOOKUP(2,1/($F$1:F295=2),ROW($F$1:F295)-MIN(ROW($F$1:F295)-1)),1),),),E296)</f>
        <v>2</v>
      </c>
      <c r="G296" s="26">
        <f t="shared" si="29"/>
        <v>1</v>
      </c>
      <c r="H296" s="26">
        <f t="shared" si="33"/>
        <v>4</v>
      </c>
      <c r="I296" s="26">
        <f t="shared" si="33"/>
        <v>2</v>
      </c>
      <c r="J296" s="26">
        <f t="shared" si="33"/>
        <v>3</v>
      </c>
    </row>
    <row r="297" spans="1:10" ht="19.5" thickBot="1">
      <c r="A297" s="50">
        <f t="shared" si="31"/>
        <v>296</v>
      </c>
      <c r="B297" s="22">
        <v>33</v>
      </c>
      <c r="C297" s="23">
        <f>VLOOKUP(B297,Partition!$P$2:$Q$38,2)</f>
        <v>3</v>
      </c>
      <c r="D297" s="24">
        <f>COUNTIF(INDEX(C297:INDEX($C$1:C297,IFERROR(LOOKUP(2,1/($D$1:D296=2),ROW($D$1:D296)-MIN(ROW($D$1:D296)-1)),1),),),C297)</f>
        <v>2</v>
      </c>
      <c r="E297" s="23">
        <f t="shared" si="28"/>
        <v>1</v>
      </c>
      <c r="F297" s="25">
        <f>COUNTIF(INDEX(E297:INDEX($E$1:E297,IFERROR(LOOKUP(2,1/($F$1:F296=2),ROW($F$1:F296)-MIN(ROW($F$1:F296)-1)),1),),),E297)</f>
        <v>1</v>
      </c>
      <c r="G297" s="26">
        <f t="shared" si="29"/>
        <v>3</v>
      </c>
      <c r="H297" s="26">
        <f t="shared" si="33"/>
        <v>1</v>
      </c>
      <c r="I297" s="26">
        <f t="shared" si="33"/>
        <v>4</v>
      </c>
      <c r="J297" s="26">
        <f t="shared" si="33"/>
        <v>2</v>
      </c>
    </row>
    <row r="298" spans="1:10" ht="19.5" thickBot="1">
      <c r="A298" s="50">
        <f t="shared" si="31"/>
        <v>297</v>
      </c>
      <c r="B298" s="22">
        <v>13</v>
      </c>
      <c r="C298" s="23">
        <f>VLOOKUP(B298,Partition!$P$2:$Q$38,2)</f>
        <v>3</v>
      </c>
      <c r="D298" s="24">
        <f>COUNTIF(INDEX(C298:INDEX($C$1:C298,IFERROR(LOOKUP(2,1/($D$1:D297=2),ROW($D$1:D297)-MIN(ROW($D$1:D297)-1)),1),),),C298)</f>
        <v>2</v>
      </c>
      <c r="E298" s="23">
        <f t="shared" si="28"/>
        <v>1</v>
      </c>
      <c r="F298" s="25">
        <f>COUNTIF(INDEX(E298:INDEX($E$1:E298,IFERROR(LOOKUP(2,1/($F$1:F297=2),ROW($F$1:F297)-MIN(ROW($F$1:F297)-1)),1),),),E298)</f>
        <v>2</v>
      </c>
      <c r="G298" s="26">
        <f t="shared" si="29"/>
        <v>3</v>
      </c>
      <c r="H298" s="26">
        <f t="shared" si="33"/>
        <v>1</v>
      </c>
      <c r="I298" s="26">
        <f t="shared" si="33"/>
        <v>4</v>
      </c>
      <c r="J298" s="26">
        <f t="shared" si="33"/>
        <v>2</v>
      </c>
    </row>
    <row r="299" spans="1:10" ht="19.5" thickBot="1">
      <c r="A299" s="50">
        <f t="shared" si="31"/>
        <v>298</v>
      </c>
      <c r="B299" s="22">
        <v>1</v>
      </c>
      <c r="C299" s="23">
        <f>VLOOKUP(B299,Partition!$P$2:$Q$38,2)</f>
        <v>1</v>
      </c>
      <c r="D299" s="24">
        <f>COUNTIF(INDEX(C299:INDEX($C$1:C299,IFERROR(LOOKUP(2,1/($D$1:D298=2),ROW($D$1:D298)-MIN(ROW($D$1:D298)-1)),1),),),C299)</f>
        <v>1</v>
      </c>
      <c r="E299" s="23">
        <f t="shared" si="28"/>
        <v>2</v>
      </c>
      <c r="F299" s="25">
        <f>COUNTIF(INDEX(E299:INDEX($E$1:E299,IFERROR(LOOKUP(2,1/($F$1:F298=2),ROW($F$1:F298)-MIN(ROW($F$1:F298)-1)),1),),),E299)</f>
        <v>1</v>
      </c>
      <c r="G299" s="26">
        <f t="shared" si="29"/>
        <v>3</v>
      </c>
      <c r="H299" s="26">
        <f t="shared" si="33"/>
        <v>1</v>
      </c>
      <c r="I299" s="26">
        <f t="shared" si="33"/>
        <v>4</v>
      </c>
      <c r="J299" s="26">
        <f t="shared" si="33"/>
        <v>2</v>
      </c>
    </row>
    <row r="300" spans="1:10" ht="19.5" thickBot="1">
      <c r="A300" s="50">
        <f t="shared" si="31"/>
        <v>299</v>
      </c>
      <c r="B300" s="22">
        <v>11</v>
      </c>
      <c r="C300" s="23">
        <f>VLOOKUP(B300,Partition!$P$2:$Q$38,2)</f>
        <v>3</v>
      </c>
      <c r="D300" s="24">
        <f>COUNTIF(INDEX(C300:INDEX($C$1:C300,IFERROR(LOOKUP(2,1/($D$1:D299=2),ROW($D$1:D299)-MIN(ROW($D$1:D299)-1)),1),),),C300)</f>
        <v>2</v>
      </c>
      <c r="E300" s="23">
        <f t="shared" si="28"/>
        <v>2</v>
      </c>
      <c r="F300" s="25">
        <f>COUNTIF(INDEX(E300:INDEX($E$1:E300,IFERROR(LOOKUP(2,1/($F$1:F299=2),ROW($F$1:F299)-MIN(ROW($F$1:F299)-1)),1),),),E300)</f>
        <v>2</v>
      </c>
      <c r="G300" s="26">
        <f t="shared" si="29"/>
        <v>1</v>
      </c>
      <c r="H300" s="26">
        <f t="shared" si="33"/>
        <v>3</v>
      </c>
      <c r="I300" s="26">
        <f t="shared" si="33"/>
        <v>4</v>
      </c>
      <c r="J300" s="26">
        <f t="shared" si="33"/>
        <v>2</v>
      </c>
    </row>
    <row r="301" spans="1:10" ht="19.5" thickBot="1">
      <c r="A301" s="50">
        <f t="shared" si="31"/>
        <v>300</v>
      </c>
      <c r="B301" s="22">
        <v>12</v>
      </c>
      <c r="C301" s="23">
        <f>VLOOKUP(B301,Partition!$P$2:$Q$38,2)</f>
        <v>2</v>
      </c>
      <c r="D301" s="24">
        <f>COUNTIF(INDEX(C301:INDEX($C$1:C301,IFERROR(LOOKUP(2,1/($D$1:D300=2),ROW($D$1:D300)-MIN(ROW($D$1:D300)-1)),1),),),C301)</f>
        <v>1</v>
      </c>
      <c r="E301" s="23">
        <f t="shared" si="28"/>
        <v>4</v>
      </c>
      <c r="F301" s="25">
        <f>COUNTIF(INDEX(E301:INDEX($E$1:E301,IFERROR(LOOKUP(2,1/($F$1:F300=2),ROW($F$1:F300)-MIN(ROW($F$1:F300)-1)),1),),),E301)</f>
        <v>1</v>
      </c>
      <c r="G301" s="26">
        <f t="shared" si="29"/>
        <v>3</v>
      </c>
      <c r="H301" s="26">
        <f t="shared" si="33"/>
        <v>1</v>
      </c>
      <c r="I301" s="26">
        <f t="shared" si="33"/>
        <v>4</v>
      </c>
      <c r="J301" s="26">
        <f t="shared" si="33"/>
        <v>2</v>
      </c>
    </row>
    <row r="302" spans="1:10" ht="19.5" thickBot="1">
      <c r="A302" s="50">
        <f t="shared" si="31"/>
        <v>301</v>
      </c>
      <c r="B302" s="22">
        <v>23</v>
      </c>
      <c r="C302" s="23">
        <f>VLOOKUP(B302,Partition!$P$2:$Q$38,2)</f>
        <v>1</v>
      </c>
      <c r="D302" s="24">
        <f>COUNTIF(INDEX(C302:INDEX($C$1:C302,IFERROR(LOOKUP(2,1/($D$1:D301=2),ROW($D$1:D301)-MIN(ROW($D$1:D301)-1)),1),),),C302)</f>
        <v>1</v>
      </c>
      <c r="E302" s="23">
        <f t="shared" si="28"/>
        <v>3</v>
      </c>
      <c r="F302" s="25">
        <f>COUNTIF(INDEX(E302:INDEX($E$1:E302,IFERROR(LOOKUP(2,1/($F$1:F301=2),ROW($F$1:F301)-MIN(ROW($F$1:F301)-1)),1),),),E302)</f>
        <v>1</v>
      </c>
      <c r="G302" s="26">
        <f t="shared" si="29"/>
        <v>2</v>
      </c>
      <c r="H302" s="26">
        <f t="shared" si="33"/>
        <v>3</v>
      </c>
      <c r="I302" s="26">
        <f t="shared" si="33"/>
        <v>1</v>
      </c>
      <c r="J302" s="26">
        <f t="shared" si="33"/>
        <v>4</v>
      </c>
    </row>
    <row r="303" spans="1:10" ht="19.5" thickBot="1">
      <c r="A303" s="50">
        <f t="shared" si="31"/>
        <v>302</v>
      </c>
      <c r="B303" s="22">
        <v>6</v>
      </c>
      <c r="C303" s="23">
        <f>VLOOKUP(B303,Partition!$P$2:$Q$38,2)</f>
        <v>4</v>
      </c>
      <c r="D303" s="24">
        <f>COUNTIF(INDEX(C303:INDEX($C$1:C303,IFERROR(LOOKUP(2,1/($D$1:D302=2),ROW($D$1:D302)-MIN(ROW($D$1:D302)-1)),1),),),C303)</f>
        <v>1</v>
      </c>
      <c r="E303" s="23">
        <f t="shared" si="28"/>
        <v>4</v>
      </c>
      <c r="F303" s="25">
        <f>COUNTIF(INDEX(E303:INDEX($E$1:E303,IFERROR(LOOKUP(2,1/($F$1:F302=2),ROW($F$1:F302)-MIN(ROW($F$1:F302)-1)),1),),),E303)</f>
        <v>2</v>
      </c>
      <c r="G303" s="26">
        <f t="shared" si="29"/>
        <v>1</v>
      </c>
      <c r="H303" s="26">
        <f t="shared" si="33"/>
        <v>2</v>
      </c>
      <c r="I303" s="26">
        <f t="shared" si="33"/>
        <v>3</v>
      </c>
      <c r="J303" s="26">
        <f t="shared" si="33"/>
        <v>4</v>
      </c>
    </row>
    <row r="304" spans="1:10" ht="19.5" thickBot="1">
      <c r="A304" s="50">
        <f t="shared" si="31"/>
        <v>303</v>
      </c>
      <c r="B304" s="22">
        <v>27</v>
      </c>
      <c r="C304" s="23">
        <f>VLOOKUP(B304,Partition!$P$2:$Q$38,2)</f>
        <v>1</v>
      </c>
      <c r="D304" s="24">
        <f>COUNTIF(INDEX(C304:INDEX($C$1:C304,IFERROR(LOOKUP(2,1/($D$1:D303=2),ROW($D$1:D303)-MIN(ROW($D$1:D303)-1)),1),),),C304)</f>
        <v>2</v>
      </c>
      <c r="E304" s="23">
        <f t="shared" si="28"/>
        <v>2</v>
      </c>
      <c r="F304" s="25">
        <f>COUNTIF(INDEX(E304:INDEX($E$1:E304,IFERROR(LOOKUP(2,1/($F$1:F303=2),ROW($F$1:F303)-MIN(ROW($F$1:F303)-1)),1),),),E304)</f>
        <v>1</v>
      </c>
      <c r="G304" s="26">
        <f t="shared" si="29"/>
        <v>4</v>
      </c>
      <c r="H304" s="26">
        <f t="shared" si="33"/>
        <v>1</v>
      </c>
      <c r="I304" s="26">
        <f t="shared" si="33"/>
        <v>2</v>
      </c>
      <c r="J304" s="26">
        <f t="shared" si="33"/>
        <v>3</v>
      </c>
    </row>
    <row r="305" spans="1:10" ht="19.5" thickBot="1">
      <c r="A305" s="50">
        <f t="shared" si="31"/>
        <v>304</v>
      </c>
      <c r="B305" s="22">
        <v>25</v>
      </c>
      <c r="C305" s="23">
        <f>VLOOKUP(B305,Partition!$P$2:$Q$38,2)</f>
        <v>1</v>
      </c>
      <c r="D305" s="24">
        <f>COUNTIF(INDEX(C305:INDEX($C$1:C305,IFERROR(LOOKUP(2,1/($D$1:D304=2),ROW($D$1:D304)-MIN(ROW($D$1:D304)-1)),1),),),C305)</f>
        <v>2</v>
      </c>
      <c r="E305" s="23">
        <f t="shared" si="28"/>
        <v>1</v>
      </c>
      <c r="F305" s="25">
        <f>COUNTIF(INDEX(E305:INDEX($E$1:E305,IFERROR(LOOKUP(2,1/($F$1:F304=2),ROW($F$1:F304)-MIN(ROW($F$1:F304)-1)),1),),),E305)</f>
        <v>1</v>
      </c>
      <c r="G305" s="26">
        <f t="shared" si="29"/>
        <v>1</v>
      </c>
      <c r="H305" s="26">
        <f t="shared" si="33"/>
        <v>4</v>
      </c>
      <c r="I305" s="26">
        <f t="shared" si="33"/>
        <v>2</v>
      </c>
      <c r="J305" s="26">
        <f t="shared" si="33"/>
        <v>3</v>
      </c>
    </row>
    <row r="306" spans="1:10" ht="19.5" thickBot="1">
      <c r="A306" s="50">
        <f t="shared" si="31"/>
        <v>305</v>
      </c>
      <c r="B306" s="22">
        <v>16</v>
      </c>
      <c r="C306" s="23">
        <f>VLOOKUP(B306,Partition!$P$2:$Q$38,2)</f>
        <v>2</v>
      </c>
      <c r="D306" s="24">
        <f>COUNTIF(INDEX(C306:INDEX($C$1:C306,IFERROR(LOOKUP(2,1/($D$1:D305=2),ROW($D$1:D305)-MIN(ROW($D$1:D305)-1)),1),),),C306)</f>
        <v>1</v>
      </c>
      <c r="E306" s="23">
        <f t="shared" si="28"/>
        <v>3</v>
      </c>
      <c r="F306" s="25">
        <f>COUNTIF(INDEX(E306:INDEX($E$1:E306,IFERROR(LOOKUP(2,1/($F$1:F305=2),ROW($F$1:F305)-MIN(ROW($F$1:F305)-1)),1),),),E306)</f>
        <v>1</v>
      </c>
      <c r="G306" s="26">
        <f t="shared" si="29"/>
        <v>1</v>
      </c>
      <c r="H306" s="26">
        <f t="shared" si="33"/>
        <v>4</v>
      </c>
      <c r="I306" s="26">
        <f t="shared" si="33"/>
        <v>2</v>
      </c>
      <c r="J306" s="26">
        <f t="shared" si="33"/>
        <v>3</v>
      </c>
    </row>
    <row r="307" spans="1:10" ht="19.5" thickBot="1">
      <c r="A307" s="50">
        <f t="shared" si="31"/>
        <v>306</v>
      </c>
      <c r="B307" s="22">
        <v>0</v>
      </c>
      <c r="C307" s="23">
        <f>VLOOKUP(B307,Partition!$P$2:$Q$38,2)</f>
        <v>0</v>
      </c>
      <c r="D307" s="24">
        <f>COUNTIF(INDEX(C307:INDEX($C$1:C307,IFERROR(LOOKUP(2,1/($D$1:D306=2),ROW($D$1:D306)-MIN(ROW($D$1:D306)-1)),1),),),C307)</f>
        <v>1</v>
      </c>
      <c r="E307" s="23" t="str">
        <f t="shared" si="28"/>
        <v/>
      </c>
      <c r="F307" s="25">
        <f>COUNTIF(INDEX(E307:INDEX($E$1:E307,IFERROR(LOOKUP(2,1/($F$1:F306=2),ROW($F$1:F306)-MIN(ROW($F$1:F306)-1)),1),),),E307)</f>
        <v>1</v>
      </c>
      <c r="G307" s="26">
        <f t="shared" si="29"/>
        <v>2</v>
      </c>
      <c r="H307" s="26">
        <f t="shared" ref="H307:J322" si="34">IF(AND(G306&lt;&gt;$G307,G306&lt;&gt;G307,G306&lt;&gt;0),G306,H306)</f>
        <v>1</v>
      </c>
      <c r="I307" s="26">
        <f t="shared" si="34"/>
        <v>4</v>
      </c>
      <c r="J307" s="26">
        <f t="shared" si="34"/>
        <v>3</v>
      </c>
    </row>
    <row r="308" spans="1:10" ht="19.5" thickBot="1">
      <c r="A308" s="50">
        <f t="shared" si="31"/>
        <v>307</v>
      </c>
      <c r="B308" s="22">
        <v>35</v>
      </c>
      <c r="C308" s="23">
        <f>VLOOKUP(B308,Partition!$P$2:$Q$38,2)</f>
        <v>3</v>
      </c>
      <c r="D308" s="24">
        <f>COUNTIF(INDEX(C308:INDEX($C$1:C308,IFERROR(LOOKUP(2,1/($D$1:D307=2),ROW($D$1:D307)-MIN(ROW($D$1:D307)-1)),1),),),C308)</f>
        <v>1</v>
      </c>
      <c r="E308" s="23">
        <f t="shared" si="28"/>
        <v>4</v>
      </c>
      <c r="F308" s="25">
        <f>COUNTIF(INDEX(E308:INDEX($E$1:E308,IFERROR(LOOKUP(2,1/($F$1:F307=2),ROW($F$1:F307)-MIN(ROW($F$1:F307)-1)),1),),),E308)</f>
        <v>2</v>
      </c>
      <c r="G308" s="26">
        <f t="shared" si="29"/>
        <v>2</v>
      </c>
      <c r="H308" s="26">
        <f t="shared" si="34"/>
        <v>1</v>
      </c>
      <c r="I308" s="26">
        <f t="shared" si="34"/>
        <v>4</v>
      </c>
      <c r="J308" s="26">
        <f t="shared" si="34"/>
        <v>3</v>
      </c>
    </row>
    <row r="309" spans="1:10" ht="19.5" thickBot="1">
      <c r="A309" s="50">
        <f t="shared" si="31"/>
        <v>308</v>
      </c>
      <c r="B309" s="22">
        <v>19</v>
      </c>
      <c r="C309" s="23">
        <f>VLOOKUP(B309,Partition!$P$2:$Q$38,2)</f>
        <v>1</v>
      </c>
      <c r="D309" s="24">
        <f>COUNTIF(INDEX(C309:INDEX($C$1:C309,IFERROR(LOOKUP(2,1/($D$1:D308=2),ROW($D$1:D308)-MIN(ROW($D$1:D308)-1)),1),),),C309)</f>
        <v>2</v>
      </c>
      <c r="E309" s="23">
        <f t="shared" si="28"/>
        <v>3</v>
      </c>
      <c r="F309" s="25">
        <f>COUNTIF(INDEX(E309:INDEX($E$1:E309,IFERROR(LOOKUP(2,1/($F$1:F308=2),ROW($F$1:F308)-MIN(ROW($F$1:F308)-1)),1),),),E309)</f>
        <v>1</v>
      </c>
      <c r="G309" s="26">
        <f t="shared" si="29"/>
        <v>3</v>
      </c>
      <c r="H309" s="26">
        <f t="shared" si="34"/>
        <v>2</v>
      </c>
      <c r="I309" s="26">
        <f t="shared" si="34"/>
        <v>1</v>
      </c>
      <c r="J309" s="26">
        <f t="shared" si="34"/>
        <v>4</v>
      </c>
    </row>
    <row r="310" spans="1:10" ht="19.5" thickBot="1">
      <c r="A310" s="50">
        <f t="shared" si="31"/>
        <v>309</v>
      </c>
      <c r="B310" s="22">
        <v>11</v>
      </c>
      <c r="C310" s="23">
        <f>VLOOKUP(B310,Partition!$P$2:$Q$38,2)</f>
        <v>3</v>
      </c>
      <c r="D310" s="24">
        <f>COUNTIF(INDEX(C310:INDEX($C$1:C310,IFERROR(LOOKUP(2,1/($D$1:D309=2),ROW($D$1:D309)-MIN(ROW($D$1:D309)-1)),1),),),C310)</f>
        <v>1</v>
      </c>
      <c r="E310" s="23">
        <f t="shared" si="28"/>
        <v>2</v>
      </c>
      <c r="F310" s="25">
        <f>COUNTIF(INDEX(E310:INDEX($E$1:E310,IFERROR(LOOKUP(2,1/($F$1:F309=2),ROW($F$1:F309)-MIN(ROW($F$1:F309)-1)),1),),),E310)</f>
        <v>1</v>
      </c>
      <c r="G310" s="26">
        <f t="shared" si="29"/>
        <v>1</v>
      </c>
      <c r="H310" s="26">
        <f t="shared" si="34"/>
        <v>3</v>
      </c>
      <c r="I310" s="26">
        <f t="shared" si="34"/>
        <v>2</v>
      </c>
      <c r="J310" s="26">
        <f t="shared" si="34"/>
        <v>4</v>
      </c>
    </row>
    <row r="311" spans="1:10" ht="19.5" thickBot="1">
      <c r="A311" s="50">
        <f t="shared" si="31"/>
        <v>310</v>
      </c>
      <c r="B311" s="22">
        <v>32</v>
      </c>
      <c r="C311" s="23">
        <f>VLOOKUP(B311,Partition!$P$2:$Q$38,2)</f>
        <v>2</v>
      </c>
      <c r="D311" s="24">
        <f>COUNTIF(INDEX(C311:INDEX($C$1:C311,IFERROR(LOOKUP(2,1/($D$1:D310=2),ROW($D$1:D310)-MIN(ROW($D$1:D310)-1)),1),),),C311)</f>
        <v>1</v>
      </c>
      <c r="E311" s="23">
        <f t="shared" si="28"/>
        <v>3</v>
      </c>
      <c r="F311" s="25">
        <f>COUNTIF(INDEX(E311:INDEX($E$1:E311,IFERROR(LOOKUP(2,1/($F$1:F310=2),ROW($F$1:F310)-MIN(ROW($F$1:F310)-1)),1),),),E311)</f>
        <v>2</v>
      </c>
      <c r="G311" s="26">
        <f t="shared" si="29"/>
        <v>3</v>
      </c>
      <c r="H311" s="26">
        <f t="shared" si="34"/>
        <v>1</v>
      </c>
      <c r="I311" s="26">
        <f t="shared" si="34"/>
        <v>2</v>
      </c>
      <c r="J311" s="26">
        <f t="shared" si="34"/>
        <v>4</v>
      </c>
    </row>
    <row r="312" spans="1:10" ht="19.5" thickBot="1">
      <c r="A312" s="50">
        <f t="shared" si="31"/>
        <v>311</v>
      </c>
      <c r="B312" s="22">
        <v>9</v>
      </c>
      <c r="C312" s="23">
        <f>VLOOKUP(B312,Partition!$P$2:$Q$38,2)</f>
        <v>1</v>
      </c>
      <c r="D312" s="24">
        <f>COUNTIF(INDEX(C312:INDEX($C$1:C312,IFERROR(LOOKUP(2,1/($D$1:D311=2),ROW($D$1:D311)-MIN(ROW($D$1:D311)-1)),1),),),C312)</f>
        <v>2</v>
      </c>
      <c r="E312" s="23">
        <f t="shared" si="28"/>
        <v>3</v>
      </c>
      <c r="F312" s="25">
        <f>COUNTIF(INDEX(E312:INDEX($E$1:E312,IFERROR(LOOKUP(2,1/($F$1:F311=2),ROW($F$1:F311)-MIN(ROW($F$1:F311)-1)),1),),),E312)</f>
        <v>2</v>
      </c>
      <c r="G312" s="26">
        <f t="shared" si="29"/>
        <v>2</v>
      </c>
      <c r="H312" s="26">
        <f t="shared" si="34"/>
        <v>3</v>
      </c>
      <c r="I312" s="26">
        <f t="shared" si="34"/>
        <v>1</v>
      </c>
      <c r="J312" s="26">
        <f t="shared" si="34"/>
        <v>4</v>
      </c>
    </row>
    <row r="313" spans="1:10" ht="19.5" thickBot="1">
      <c r="A313" s="50">
        <f t="shared" si="31"/>
        <v>312</v>
      </c>
      <c r="B313" s="22">
        <v>2</v>
      </c>
      <c r="C313" s="23">
        <f>VLOOKUP(B313,Partition!$P$2:$Q$38,2)</f>
        <v>4</v>
      </c>
      <c r="D313" s="24">
        <f>COUNTIF(INDEX(C313:INDEX($C$1:C313,IFERROR(LOOKUP(2,1/($D$1:D312=2),ROW($D$1:D312)-MIN(ROW($D$1:D312)-1)),1),),),C313)</f>
        <v>1</v>
      </c>
      <c r="E313" s="23">
        <f t="shared" si="28"/>
        <v>4</v>
      </c>
      <c r="F313" s="25">
        <f>COUNTIF(INDEX(E313:INDEX($E$1:E313,IFERROR(LOOKUP(2,1/($F$1:F312=2),ROW($F$1:F312)-MIN(ROW($F$1:F312)-1)),1),),),E313)</f>
        <v>1</v>
      </c>
      <c r="G313" s="26">
        <f t="shared" si="29"/>
        <v>1</v>
      </c>
      <c r="H313" s="26">
        <f t="shared" si="34"/>
        <v>2</v>
      </c>
      <c r="I313" s="26">
        <f t="shared" si="34"/>
        <v>3</v>
      </c>
      <c r="J313" s="26">
        <f t="shared" si="34"/>
        <v>4</v>
      </c>
    </row>
    <row r="314" spans="1:10" ht="19.5" thickBot="1">
      <c r="A314" s="50">
        <f t="shared" si="31"/>
        <v>313</v>
      </c>
      <c r="B314" s="22">
        <v>5</v>
      </c>
      <c r="C314" s="23">
        <f>VLOOKUP(B314,Partition!$P$2:$Q$38,2)</f>
        <v>1</v>
      </c>
      <c r="D314" s="24">
        <f>COUNTIF(INDEX(C314:INDEX($C$1:C314,IFERROR(LOOKUP(2,1/($D$1:D313=2),ROW($D$1:D313)-MIN(ROW($D$1:D313)-1)),1),),),C314)</f>
        <v>2</v>
      </c>
      <c r="E314" s="23">
        <f t="shared" si="28"/>
        <v>2</v>
      </c>
      <c r="F314" s="25">
        <f>COUNTIF(INDEX(E314:INDEX($E$1:E314,IFERROR(LOOKUP(2,1/($F$1:F313=2),ROW($F$1:F313)-MIN(ROW($F$1:F313)-1)),1),),),E314)</f>
        <v>1</v>
      </c>
      <c r="G314" s="26">
        <f t="shared" si="29"/>
        <v>4</v>
      </c>
      <c r="H314" s="26">
        <f t="shared" si="34"/>
        <v>1</v>
      </c>
      <c r="I314" s="26">
        <f t="shared" si="34"/>
        <v>2</v>
      </c>
      <c r="J314" s="26">
        <f t="shared" si="34"/>
        <v>3</v>
      </c>
    </row>
    <row r="315" spans="1:10" ht="19.5" thickBot="1">
      <c r="A315" s="50">
        <f t="shared" si="31"/>
        <v>314</v>
      </c>
      <c r="B315" s="22">
        <v>36</v>
      </c>
      <c r="C315" s="23">
        <f>VLOOKUP(B315,Partition!$P$2:$Q$38,2)</f>
        <v>2</v>
      </c>
      <c r="D315" s="24">
        <f>COUNTIF(INDEX(C315:INDEX($C$1:C315,IFERROR(LOOKUP(2,1/($D$1:D314=2),ROW($D$1:D314)-MIN(ROW($D$1:D314)-1)),1),),),C315)</f>
        <v>1</v>
      </c>
      <c r="E315" s="23">
        <f t="shared" si="28"/>
        <v>3</v>
      </c>
      <c r="F315" s="25">
        <f>COUNTIF(INDEX(E315:INDEX($E$1:E315,IFERROR(LOOKUP(2,1/($F$1:F314=2),ROW($F$1:F314)-MIN(ROW($F$1:F314)-1)),1),),),E315)</f>
        <v>2</v>
      </c>
      <c r="G315" s="26">
        <f t="shared" si="29"/>
        <v>1</v>
      </c>
      <c r="H315" s="26">
        <f t="shared" si="34"/>
        <v>4</v>
      </c>
      <c r="I315" s="26">
        <f t="shared" si="34"/>
        <v>2</v>
      </c>
      <c r="J315" s="26">
        <f t="shared" si="34"/>
        <v>3</v>
      </c>
    </row>
    <row r="316" spans="1:10" ht="19.5" thickBot="1">
      <c r="A316" s="50">
        <f t="shared" si="31"/>
        <v>315</v>
      </c>
      <c r="B316" s="22">
        <v>20</v>
      </c>
      <c r="C316" s="23">
        <f>VLOOKUP(B316,Partition!$P$2:$Q$38,2)</f>
        <v>4</v>
      </c>
      <c r="D316" s="24">
        <f>COUNTIF(INDEX(C316:INDEX($C$1:C316,IFERROR(LOOKUP(2,1/($D$1:D315=2),ROW($D$1:D315)-MIN(ROW($D$1:D315)-1)),1),),),C316)</f>
        <v>1</v>
      </c>
      <c r="E316" s="23">
        <f t="shared" si="28"/>
        <v>3</v>
      </c>
      <c r="F316" s="25">
        <f>COUNTIF(INDEX(E316:INDEX($E$1:E316,IFERROR(LOOKUP(2,1/($F$1:F315=2),ROW($F$1:F315)-MIN(ROW($F$1:F315)-1)),1),),),E316)</f>
        <v>2</v>
      </c>
      <c r="G316" s="26">
        <f t="shared" si="29"/>
        <v>2</v>
      </c>
      <c r="H316" s="26">
        <f t="shared" si="34"/>
        <v>1</v>
      </c>
      <c r="I316" s="26">
        <f t="shared" si="34"/>
        <v>4</v>
      </c>
      <c r="J316" s="26">
        <f t="shared" si="34"/>
        <v>3</v>
      </c>
    </row>
    <row r="317" spans="1:10" ht="19.5" thickBot="1">
      <c r="A317" s="50">
        <f t="shared" si="31"/>
        <v>316</v>
      </c>
      <c r="B317" s="22">
        <v>2</v>
      </c>
      <c r="C317" s="23">
        <f>VLOOKUP(B317,Partition!$P$2:$Q$38,2)</f>
        <v>4</v>
      </c>
      <c r="D317" s="24">
        <f>COUNTIF(INDEX(C317:INDEX($C$1:C317,IFERROR(LOOKUP(2,1/($D$1:D316=2),ROW($D$1:D316)-MIN(ROW($D$1:D316)-1)),1),),),C317)</f>
        <v>2</v>
      </c>
      <c r="E317" s="23">
        <f t="shared" si="28"/>
        <v>1</v>
      </c>
      <c r="F317" s="25">
        <f>COUNTIF(INDEX(E317:INDEX($E$1:E317,IFERROR(LOOKUP(2,1/($F$1:F316=2),ROW($F$1:F316)-MIN(ROW($F$1:F316)-1)),1),),),E317)</f>
        <v>1</v>
      </c>
      <c r="G317" s="26">
        <f t="shared" si="29"/>
        <v>4</v>
      </c>
      <c r="H317" s="26">
        <f t="shared" si="34"/>
        <v>2</v>
      </c>
      <c r="I317" s="26">
        <f t="shared" si="34"/>
        <v>1</v>
      </c>
      <c r="J317" s="26">
        <f t="shared" si="34"/>
        <v>3</v>
      </c>
    </row>
    <row r="318" spans="1:10" ht="19.5" thickBot="1">
      <c r="A318" s="50">
        <f t="shared" si="31"/>
        <v>317</v>
      </c>
      <c r="B318" s="22">
        <v>17</v>
      </c>
      <c r="C318" s="23">
        <f>VLOOKUP(B318,Partition!$P$2:$Q$38,2)</f>
        <v>3</v>
      </c>
      <c r="D318" s="24">
        <f>COUNTIF(INDEX(C318:INDEX($C$1:C318,IFERROR(LOOKUP(2,1/($D$1:D317=2),ROW($D$1:D317)-MIN(ROW($D$1:D317)-1)),1),),),C318)</f>
        <v>1</v>
      </c>
      <c r="E318" s="23">
        <f t="shared" si="28"/>
        <v>4</v>
      </c>
      <c r="F318" s="25">
        <f>COUNTIF(INDEX(E318:INDEX($E$1:E318,IFERROR(LOOKUP(2,1/($F$1:F317=2),ROW($F$1:F317)-MIN(ROW($F$1:F317)-1)),1),),),E318)</f>
        <v>1</v>
      </c>
      <c r="G318" s="26">
        <f t="shared" si="29"/>
        <v>4</v>
      </c>
      <c r="H318" s="26">
        <f t="shared" si="34"/>
        <v>2</v>
      </c>
      <c r="I318" s="26">
        <f t="shared" si="34"/>
        <v>1</v>
      </c>
      <c r="J318" s="26">
        <f t="shared" si="34"/>
        <v>3</v>
      </c>
    </row>
    <row r="319" spans="1:10" ht="19.5" thickBot="1">
      <c r="A319" s="50">
        <f t="shared" si="31"/>
        <v>318</v>
      </c>
      <c r="B319" s="22">
        <v>9</v>
      </c>
      <c r="C319" s="23">
        <f>VLOOKUP(B319,Partition!$P$2:$Q$38,2)</f>
        <v>1</v>
      </c>
      <c r="D319" s="24">
        <f>COUNTIF(INDEX(C319:INDEX($C$1:C319,IFERROR(LOOKUP(2,1/($D$1:D318=2),ROW($D$1:D318)-MIN(ROW($D$1:D318)-1)),1),),),C319)</f>
        <v>1</v>
      </c>
      <c r="E319" s="23">
        <f t="shared" si="28"/>
        <v>4</v>
      </c>
      <c r="F319" s="25">
        <f>COUNTIF(INDEX(E319:INDEX($E$1:E319,IFERROR(LOOKUP(2,1/($F$1:F318=2),ROW($F$1:F318)-MIN(ROW($F$1:F318)-1)),1),),),E319)</f>
        <v>2</v>
      </c>
      <c r="G319" s="26">
        <f t="shared" si="29"/>
        <v>3</v>
      </c>
      <c r="H319" s="26">
        <f t="shared" si="34"/>
        <v>4</v>
      </c>
      <c r="I319" s="26">
        <f t="shared" si="34"/>
        <v>2</v>
      </c>
      <c r="J319" s="26">
        <f t="shared" si="34"/>
        <v>1</v>
      </c>
    </row>
    <row r="320" spans="1:10" ht="19.5" thickBot="1">
      <c r="A320" s="50">
        <f t="shared" si="31"/>
        <v>319</v>
      </c>
      <c r="B320" s="22">
        <v>12</v>
      </c>
      <c r="C320" s="23">
        <f>VLOOKUP(B320,Partition!$P$2:$Q$38,2)</f>
        <v>2</v>
      </c>
      <c r="D320" s="24">
        <f>COUNTIF(INDEX(C320:INDEX($C$1:C320,IFERROR(LOOKUP(2,1/($D$1:D319=2),ROW($D$1:D319)-MIN(ROW($D$1:D319)-1)),1),),),C320)</f>
        <v>1</v>
      </c>
      <c r="E320" s="23">
        <f t="shared" si="28"/>
        <v>4</v>
      </c>
      <c r="F320" s="25">
        <f>COUNTIF(INDEX(E320:INDEX($E$1:E320,IFERROR(LOOKUP(2,1/($F$1:F319=2),ROW($F$1:F319)-MIN(ROW($F$1:F319)-1)),1),),),E320)</f>
        <v>2</v>
      </c>
      <c r="G320" s="26">
        <f t="shared" si="29"/>
        <v>1</v>
      </c>
      <c r="H320" s="26">
        <f t="shared" si="34"/>
        <v>3</v>
      </c>
      <c r="I320" s="26">
        <f t="shared" si="34"/>
        <v>4</v>
      </c>
      <c r="J320" s="26">
        <f t="shared" si="34"/>
        <v>2</v>
      </c>
    </row>
    <row r="321" spans="1:10" ht="19.5" thickBot="1">
      <c r="A321" s="50">
        <f t="shared" si="31"/>
        <v>320</v>
      </c>
      <c r="B321" s="22">
        <v>26</v>
      </c>
      <c r="C321" s="23">
        <f>VLOOKUP(B321,Partition!$P$2:$Q$38,2)</f>
        <v>4</v>
      </c>
      <c r="D321" s="24">
        <f>COUNTIF(INDEX(C321:INDEX($C$1:C321,IFERROR(LOOKUP(2,1/($D$1:D320=2),ROW($D$1:D320)-MIN(ROW($D$1:D320)-1)),1),),),C321)</f>
        <v>2</v>
      </c>
      <c r="E321" s="23">
        <f t="shared" si="28"/>
        <v>4</v>
      </c>
      <c r="F321" s="25">
        <f>COUNTIF(INDEX(E321:INDEX($E$1:E321,IFERROR(LOOKUP(2,1/($F$1:F320=2),ROW($F$1:F320)-MIN(ROW($F$1:F320)-1)),1),),),E321)</f>
        <v>2</v>
      </c>
      <c r="G321" s="26">
        <f t="shared" si="29"/>
        <v>2</v>
      </c>
      <c r="H321" s="26">
        <f t="shared" si="34"/>
        <v>1</v>
      </c>
      <c r="I321" s="26">
        <f t="shared" si="34"/>
        <v>3</v>
      </c>
      <c r="J321" s="26">
        <f t="shared" si="34"/>
        <v>4</v>
      </c>
    </row>
    <row r="322" spans="1:10" ht="19.5" thickBot="1">
      <c r="A322" s="50">
        <f t="shared" si="31"/>
        <v>321</v>
      </c>
      <c r="B322" s="22">
        <v>33</v>
      </c>
      <c r="C322" s="23">
        <f>VLOOKUP(B322,Partition!$P$2:$Q$38,2)</f>
        <v>3</v>
      </c>
      <c r="D322" s="24">
        <f>COUNTIF(INDEX(C322:INDEX($C$1:C322,IFERROR(LOOKUP(2,1/($D$1:D321=2),ROW($D$1:D321)-MIN(ROW($D$1:D321)-1)),1),),),C322)</f>
        <v>1</v>
      </c>
      <c r="E322" s="23">
        <f t="shared" si="28"/>
        <v>4</v>
      </c>
      <c r="F322" s="25">
        <f>COUNTIF(INDEX(E322:INDEX($E$1:E322,IFERROR(LOOKUP(2,1/($F$1:F321=2),ROW($F$1:F321)-MIN(ROW($F$1:F321)-1)),1),),),E322)</f>
        <v>2</v>
      </c>
      <c r="G322" s="26">
        <f t="shared" si="29"/>
        <v>4</v>
      </c>
      <c r="H322" s="26">
        <f t="shared" si="34"/>
        <v>2</v>
      </c>
      <c r="I322" s="26">
        <f t="shared" si="34"/>
        <v>1</v>
      </c>
      <c r="J322" s="26">
        <f t="shared" si="34"/>
        <v>3</v>
      </c>
    </row>
    <row r="323" spans="1:10" ht="19.5" thickBot="1">
      <c r="A323" s="50">
        <f t="shared" si="31"/>
        <v>322</v>
      </c>
      <c r="B323" s="22">
        <v>3</v>
      </c>
      <c r="C323" s="23">
        <f>VLOOKUP(B323,Partition!$P$2:$Q$38,2)</f>
        <v>1</v>
      </c>
      <c r="D323" s="24">
        <f>COUNTIF(INDEX(C323:INDEX($C$1:C323,IFERROR(LOOKUP(2,1/($D$1:D322=2),ROW($D$1:D322)-MIN(ROW($D$1:D322)-1)),1),),),C323)</f>
        <v>1</v>
      </c>
      <c r="E323" s="23">
        <f t="shared" ref="E323:E386" si="35">IF(C323=G323,1,IF(C323=H323,2,IF(C323=I323,3,IF(C323=J323,4,""))))</f>
        <v>4</v>
      </c>
      <c r="F323" s="25">
        <f>COUNTIF(INDEX(E323:INDEX($E$1:E323,IFERROR(LOOKUP(2,1/($F$1:F322=2),ROW($F$1:F322)-MIN(ROW($F$1:F322)-1)),1),),),E323)</f>
        <v>2</v>
      </c>
      <c r="G323" s="26">
        <f t="shared" ref="G323:G386" si="36">IF(C322&lt;&gt;0,C322,G322)</f>
        <v>3</v>
      </c>
      <c r="H323" s="26">
        <f t="shared" ref="H323:J338" si="37">IF(AND(G322&lt;&gt;$G323,G322&lt;&gt;G323,G322&lt;&gt;0),G322,H322)</f>
        <v>4</v>
      </c>
      <c r="I323" s="26">
        <f t="shared" si="37"/>
        <v>2</v>
      </c>
      <c r="J323" s="26">
        <f t="shared" si="37"/>
        <v>1</v>
      </c>
    </row>
    <row r="324" spans="1:10" ht="19.5" thickBot="1">
      <c r="A324" s="50">
        <f t="shared" ref="A324:A387" si="38">1+A323</f>
        <v>323</v>
      </c>
      <c r="B324" s="22">
        <v>15</v>
      </c>
      <c r="C324" s="23">
        <f>VLOOKUP(B324,Partition!$P$2:$Q$38,2)</f>
        <v>3</v>
      </c>
      <c r="D324" s="24">
        <f>COUNTIF(INDEX(C324:INDEX($C$1:C324,IFERROR(LOOKUP(2,1/($D$1:D323=2),ROW($D$1:D323)-MIN(ROW($D$1:D323)-1)),1),),),C324)</f>
        <v>2</v>
      </c>
      <c r="E324" s="23">
        <f t="shared" si="35"/>
        <v>2</v>
      </c>
      <c r="F324" s="25">
        <f>COUNTIF(INDEX(E324:INDEX($E$1:E324,IFERROR(LOOKUP(2,1/($F$1:F323=2),ROW($F$1:F323)-MIN(ROW($F$1:F323)-1)),1),),),E324)</f>
        <v>1</v>
      </c>
      <c r="G324" s="26">
        <f t="shared" si="36"/>
        <v>1</v>
      </c>
      <c r="H324" s="26">
        <f t="shared" si="37"/>
        <v>3</v>
      </c>
      <c r="I324" s="26">
        <f t="shared" si="37"/>
        <v>4</v>
      </c>
      <c r="J324" s="26">
        <f t="shared" si="37"/>
        <v>2</v>
      </c>
    </row>
    <row r="325" spans="1:10" ht="19.5" thickBot="1">
      <c r="A325" s="50">
        <f t="shared" si="38"/>
        <v>324</v>
      </c>
      <c r="B325" s="22">
        <v>35</v>
      </c>
      <c r="C325" s="23">
        <f>VLOOKUP(B325,Partition!$P$2:$Q$38,2)</f>
        <v>3</v>
      </c>
      <c r="D325" s="24">
        <f>COUNTIF(INDEX(C325:INDEX($C$1:C325,IFERROR(LOOKUP(2,1/($D$1:D324=2),ROW($D$1:D324)-MIN(ROW($D$1:D324)-1)),1),),),C325)</f>
        <v>2</v>
      </c>
      <c r="E325" s="23">
        <f t="shared" si="35"/>
        <v>1</v>
      </c>
      <c r="F325" s="25">
        <f>COUNTIF(INDEX(E325:INDEX($E$1:E325,IFERROR(LOOKUP(2,1/($F$1:F324=2),ROW($F$1:F324)-MIN(ROW($F$1:F324)-1)),1),),),E325)</f>
        <v>1</v>
      </c>
      <c r="G325" s="26">
        <f t="shared" si="36"/>
        <v>3</v>
      </c>
      <c r="H325" s="26">
        <f t="shared" si="37"/>
        <v>1</v>
      </c>
      <c r="I325" s="26">
        <f t="shared" si="37"/>
        <v>4</v>
      </c>
      <c r="J325" s="26">
        <f t="shared" si="37"/>
        <v>2</v>
      </c>
    </row>
    <row r="326" spans="1:10" ht="19.5" thickBot="1">
      <c r="A326" s="50">
        <f t="shared" si="38"/>
        <v>325</v>
      </c>
      <c r="B326" s="22">
        <v>14</v>
      </c>
      <c r="C326" s="23">
        <f>VLOOKUP(B326,Partition!$P$2:$Q$38,2)</f>
        <v>2</v>
      </c>
      <c r="D326" s="24">
        <f>COUNTIF(INDEX(C326:INDEX($C$1:C326,IFERROR(LOOKUP(2,1/($D$1:D325=2),ROW($D$1:D325)-MIN(ROW($D$1:D325)-1)),1),),),C326)</f>
        <v>1</v>
      </c>
      <c r="E326" s="23">
        <f t="shared" si="35"/>
        <v>4</v>
      </c>
      <c r="F326" s="25">
        <f>COUNTIF(INDEX(E326:INDEX($E$1:E326,IFERROR(LOOKUP(2,1/($F$1:F325=2),ROW($F$1:F325)-MIN(ROW($F$1:F325)-1)),1),),),E326)</f>
        <v>2</v>
      </c>
      <c r="G326" s="26">
        <f t="shared" si="36"/>
        <v>3</v>
      </c>
      <c r="H326" s="26">
        <f t="shared" si="37"/>
        <v>1</v>
      </c>
      <c r="I326" s="26">
        <f t="shared" si="37"/>
        <v>4</v>
      </c>
      <c r="J326" s="26">
        <f t="shared" si="37"/>
        <v>2</v>
      </c>
    </row>
    <row r="327" spans="1:10" ht="19.5" thickBot="1">
      <c r="A327" s="50">
        <f t="shared" si="38"/>
        <v>326</v>
      </c>
      <c r="B327" s="22">
        <v>8</v>
      </c>
      <c r="C327" s="23">
        <f>VLOOKUP(B327,Partition!$P$2:$Q$38,2)</f>
        <v>4</v>
      </c>
      <c r="D327" s="24">
        <f>COUNTIF(INDEX(C327:INDEX($C$1:C327,IFERROR(LOOKUP(2,1/($D$1:D326=2),ROW($D$1:D326)-MIN(ROW($D$1:D326)-1)),1),),),C327)</f>
        <v>1</v>
      </c>
      <c r="E327" s="23">
        <f t="shared" si="35"/>
        <v>4</v>
      </c>
      <c r="F327" s="25">
        <f>COUNTIF(INDEX(E327:INDEX($E$1:E327,IFERROR(LOOKUP(2,1/($F$1:F326=2),ROW($F$1:F326)-MIN(ROW($F$1:F326)-1)),1),),),E327)</f>
        <v>2</v>
      </c>
      <c r="G327" s="26">
        <f t="shared" si="36"/>
        <v>2</v>
      </c>
      <c r="H327" s="26">
        <f t="shared" si="37"/>
        <v>3</v>
      </c>
      <c r="I327" s="26">
        <f t="shared" si="37"/>
        <v>1</v>
      </c>
      <c r="J327" s="26">
        <f t="shared" si="37"/>
        <v>4</v>
      </c>
    </row>
    <row r="328" spans="1:10" ht="19.5" thickBot="1">
      <c r="A328" s="50">
        <f t="shared" si="38"/>
        <v>327</v>
      </c>
      <c r="B328" s="22">
        <v>34</v>
      </c>
      <c r="C328" s="23">
        <f>VLOOKUP(B328,Partition!$P$2:$Q$38,2)</f>
        <v>2</v>
      </c>
      <c r="D328" s="24">
        <f>COUNTIF(INDEX(C328:INDEX($C$1:C328,IFERROR(LOOKUP(2,1/($D$1:D327=2),ROW($D$1:D327)-MIN(ROW($D$1:D327)-1)),1),),),C328)</f>
        <v>2</v>
      </c>
      <c r="E328" s="23">
        <f t="shared" si="35"/>
        <v>2</v>
      </c>
      <c r="F328" s="25">
        <f>COUNTIF(INDEX(E328:INDEX($E$1:E328,IFERROR(LOOKUP(2,1/($F$1:F327=2),ROW($F$1:F327)-MIN(ROW($F$1:F327)-1)),1),),),E328)</f>
        <v>1</v>
      </c>
      <c r="G328" s="26">
        <f t="shared" si="36"/>
        <v>4</v>
      </c>
      <c r="H328" s="26">
        <f t="shared" si="37"/>
        <v>2</v>
      </c>
      <c r="I328" s="26">
        <f t="shared" si="37"/>
        <v>3</v>
      </c>
      <c r="J328" s="26">
        <f t="shared" si="37"/>
        <v>1</v>
      </c>
    </row>
    <row r="329" spans="1:10" ht="19.5" thickBot="1">
      <c r="A329" s="50">
        <f t="shared" si="38"/>
        <v>328</v>
      </c>
      <c r="B329" s="22">
        <v>5</v>
      </c>
      <c r="C329" s="23">
        <f>VLOOKUP(B329,Partition!$P$2:$Q$38,2)</f>
        <v>1</v>
      </c>
      <c r="D329" s="24">
        <f>COUNTIF(INDEX(C329:INDEX($C$1:C329,IFERROR(LOOKUP(2,1/($D$1:D328=2),ROW($D$1:D328)-MIN(ROW($D$1:D328)-1)),1),),),C329)</f>
        <v>1</v>
      </c>
      <c r="E329" s="23">
        <f t="shared" si="35"/>
        <v>4</v>
      </c>
      <c r="F329" s="25">
        <f>COUNTIF(INDEX(E329:INDEX($E$1:E329,IFERROR(LOOKUP(2,1/($F$1:F328=2),ROW($F$1:F328)-MIN(ROW($F$1:F328)-1)),1),),),E329)</f>
        <v>2</v>
      </c>
      <c r="G329" s="26">
        <f t="shared" si="36"/>
        <v>2</v>
      </c>
      <c r="H329" s="26">
        <f t="shared" si="37"/>
        <v>4</v>
      </c>
      <c r="I329" s="26">
        <f t="shared" si="37"/>
        <v>3</v>
      </c>
      <c r="J329" s="26">
        <f t="shared" si="37"/>
        <v>1</v>
      </c>
    </row>
    <row r="330" spans="1:10" ht="19.5" thickBot="1">
      <c r="A330" s="50">
        <f t="shared" si="38"/>
        <v>329</v>
      </c>
      <c r="B330" s="22">
        <v>4</v>
      </c>
      <c r="C330" s="23">
        <f>VLOOKUP(B330,Partition!$P$2:$Q$38,2)</f>
        <v>4</v>
      </c>
      <c r="D330" s="24">
        <f>COUNTIF(INDEX(C330:INDEX($C$1:C330,IFERROR(LOOKUP(2,1/($D$1:D329=2),ROW($D$1:D329)-MIN(ROW($D$1:D329)-1)),1),),),C330)</f>
        <v>1</v>
      </c>
      <c r="E330" s="23">
        <f t="shared" si="35"/>
        <v>3</v>
      </c>
      <c r="F330" s="25">
        <f>COUNTIF(INDEX(E330:INDEX($E$1:E330,IFERROR(LOOKUP(2,1/($F$1:F329=2),ROW($F$1:F329)-MIN(ROW($F$1:F329)-1)),1),),),E330)</f>
        <v>1</v>
      </c>
      <c r="G330" s="26">
        <f t="shared" si="36"/>
        <v>1</v>
      </c>
      <c r="H330" s="26">
        <f t="shared" si="37"/>
        <v>2</v>
      </c>
      <c r="I330" s="26">
        <f t="shared" si="37"/>
        <v>4</v>
      </c>
      <c r="J330" s="26">
        <f t="shared" si="37"/>
        <v>3</v>
      </c>
    </row>
    <row r="331" spans="1:10" ht="19.5" thickBot="1">
      <c r="A331" s="50">
        <f t="shared" si="38"/>
        <v>330</v>
      </c>
      <c r="B331" s="22">
        <v>8</v>
      </c>
      <c r="C331" s="23">
        <f>VLOOKUP(B331,Partition!$P$2:$Q$38,2)</f>
        <v>4</v>
      </c>
      <c r="D331" s="24">
        <f>COUNTIF(INDEX(C331:INDEX($C$1:C331,IFERROR(LOOKUP(2,1/($D$1:D330=2),ROW($D$1:D330)-MIN(ROW($D$1:D330)-1)),1),),),C331)</f>
        <v>2</v>
      </c>
      <c r="E331" s="23">
        <f t="shared" si="35"/>
        <v>1</v>
      </c>
      <c r="F331" s="25">
        <f>COUNTIF(INDEX(E331:INDEX($E$1:E331,IFERROR(LOOKUP(2,1/($F$1:F330=2),ROW($F$1:F330)-MIN(ROW($F$1:F330)-1)),1),),),E331)</f>
        <v>1</v>
      </c>
      <c r="G331" s="26">
        <f t="shared" si="36"/>
        <v>4</v>
      </c>
      <c r="H331" s="26">
        <f t="shared" si="37"/>
        <v>1</v>
      </c>
      <c r="I331" s="26">
        <f t="shared" si="37"/>
        <v>2</v>
      </c>
      <c r="J331" s="26">
        <f t="shared" si="37"/>
        <v>3</v>
      </c>
    </row>
    <row r="332" spans="1:10" ht="19.5" thickBot="1">
      <c r="A332" s="50">
        <f t="shared" si="38"/>
        <v>331</v>
      </c>
      <c r="B332" s="22">
        <v>5</v>
      </c>
      <c r="C332" s="23">
        <f>VLOOKUP(B332,Partition!$P$2:$Q$38,2)</f>
        <v>1</v>
      </c>
      <c r="D332" s="24">
        <f>COUNTIF(INDEX(C332:INDEX($C$1:C332,IFERROR(LOOKUP(2,1/($D$1:D331=2),ROW($D$1:D331)-MIN(ROW($D$1:D331)-1)),1),),),C332)</f>
        <v>1</v>
      </c>
      <c r="E332" s="23">
        <f t="shared" si="35"/>
        <v>2</v>
      </c>
      <c r="F332" s="25">
        <f>COUNTIF(INDEX(E332:INDEX($E$1:E332,IFERROR(LOOKUP(2,1/($F$1:F331=2),ROW($F$1:F331)-MIN(ROW($F$1:F331)-1)),1),),),E332)</f>
        <v>1</v>
      </c>
      <c r="G332" s="26">
        <f t="shared" si="36"/>
        <v>4</v>
      </c>
      <c r="H332" s="26">
        <f t="shared" si="37"/>
        <v>1</v>
      </c>
      <c r="I332" s="26">
        <f t="shared" si="37"/>
        <v>2</v>
      </c>
      <c r="J332" s="26">
        <f t="shared" si="37"/>
        <v>3</v>
      </c>
    </row>
    <row r="333" spans="1:10" ht="19.5" thickBot="1">
      <c r="A333" s="50">
        <f t="shared" si="38"/>
        <v>332</v>
      </c>
      <c r="B333" s="22">
        <v>7</v>
      </c>
      <c r="C333" s="23">
        <f>VLOOKUP(B333,Partition!$P$2:$Q$38,2)</f>
        <v>1</v>
      </c>
      <c r="D333" s="24">
        <f>COUNTIF(INDEX(C333:INDEX($C$1:C333,IFERROR(LOOKUP(2,1/($D$1:D332=2),ROW($D$1:D332)-MIN(ROW($D$1:D332)-1)),1),),),C333)</f>
        <v>2</v>
      </c>
      <c r="E333" s="23">
        <f t="shared" si="35"/>
        <v>1</v>
      </c>
      <c r="F333" s="25">
        <f>COUNTIF(INDEX(E333:INDEX($E$1:E333,IFERROR(LOOKUP(2,1/($F$1:F332=2),ROW($F$1:F332)-MIN(ROW($F$1:F332)-1)),1),),),E333)</f>
        <v>2</v>
      </c>
      <c r="G333" s="26">
        <f t="shared" si="36"/>
        <v>1</v>
      </c>
      <c r="H333" s="26">
        <f t="shared" si="37"/>
        <v>4</v>
      </c>
      <c r="I333" s="26">
        <f t="shared" si="37"/>
        <v>2</v>
      </c>
      <c r="J333" s="26">
        <f t="shared" si="37"/>
        <v>3</v>
      </c>
    </row>
    <row r="334" spans="1:10" ht="19.5" thickBot="1">
      <c r="A334" s="50">
        <f t="shared" si="38"/>
        <v>333</v>
      </c>
      <c r="B334" s="22">
        <v>13</v>
      </c>
      <c r="C334" s="23">
        <f>VLOOKUP(B334,Partition!$P$2:$Q$38,2)</f>
        <v>3</v>
      </c>
      <c r="D334" s="24">
        <f>COUNTIF(INDEX(C334:INDEX($C$1:C334,IFERROR(LOOKUP(2,1/($D$1:D333=2),ROW($D$1:D333)-MIN(ROW($D$1:D333)-1)),1),),),C334)</f>
        <v>1</v>
      </c>
      <c r="E334" s="23">
        <f t="shared" si="35"/>
        <v>4</v>
      </c>
      <c r="F334" s="25">
        <f>COUNTIF(INDEX(E334:INDEX($E$1:E334,IFERROR(LOOKUP(2,1/($F$1:F333=2),ROW($F$1:F333)-MIN(ROW($F$1:F333)-1)),1),),),E334)</f>
        <v>1</v>
      </c>
      <c r="G334" s="26">
        <f t="shared" si="36"/>
        <v>1</v>
      </c>
      <c r="H334" s="26">
        <f t="shared" si="37"/>
        <v>4</v>
      </c>
      <c r="I334" s="26">
        <f t="shared" si="37"/>
        <v>2</v>
      </c>
      <c r="J334" s="26">
        <f t="shared" si="37"/>
        <v>3</v>
      </c>
    </row>
    <row r="335" spans="1:10" ht="19.5" thickBot="1">
      <c r="A335" s="50">
        <f t="shared" si="38"/>
        <v>334</v>
      </c>
      <c r="B335" s="22">
        <v>27</v>
      </c>
      <c r="C335" s="23">
        <f>VLOOKUP(B335,Partition!$P$2:$Q$38,2)</f>
        <v>1</v>
      </c>
      <c r="D335" s="24">
        <f>COUNTIF(INDEX(C335:INDEX($C$1:C335,IFERROR(LOOKUP(2,1/($D$1:D334=2),ROW($D$1:D334)-MIN(ROW($D$1:D334)-1)),1),),),C335)</f>
        <v>2</v>
      </c>
      <c r="E335" s="23">
        <f t="shared" si="35"/>
        <v>2</v>
      </c>
      <c r="F335" s="25">
        <f>COUNTIF(INDEX(E335:INDEX($E$1:E335,IFERROR(LOOKUP(2,1/($F$1:F334=2),ROW($F$1:F334)-MIN(ROW($F$1:F334)-1)),1),),),E335)</f>
        <v>1</v>
      </c>
      <c r="G335" s="26">
        <f t="shared" si="36"/>
        <v>3</v>
      </c>
      <c r="H335" s="26">
        <f t="shared" si="37"/>
        <v>1</v>
      </c>
      <c r="I335" s="26">
        <f t="shared" si="37"/>
        <v>4</v>
      </c>
      <c r="J335" s="26">
        <f t="shared" si="37"/>
        <v>2</v>
      </c>
    </row>
    <row r="336" spans="1:10" ht="19.5" thickBot="1">
      <c r="A336" s="50">
        <f t="shared" si="38"/>
        <v>335</v>
      </c>
      <c r="B336" s="22">
        <v>30</v>
      </c>
      <c r="C336" s="23">
        <f>VLOOKUP(B336,Partition!$P$2:$Q$38,2)</f>
        <v>2</v>
      </c>
      <c r="D336" s="24">
        <f>COUNTIF(INDEX(C336:INDEX($C$1:C336,IFERROR(LOOKUP(2,1/($D$1:D335=2),ROW($D$1:D335)-MIN(ROW($D$1:D335)-1)),1),),),C336)</f>
        <v>1</v>
      </c>
      <c r="E336" s="23">
        <f t="shared" si="35"/>
        <v>4</v>
      </c>
      <c r="F336" s="25">
        <f>COUNTIF(INDEX(E336:INDEX($E$1:E336,IFERROR(LOOKUP(2,1/($F$1:F335=2),ROW($F$1:F335)-MIN(ROW($F$1:F335)-1)),1),),),E336)</f>
        <v>2</v>
      </c>
      <c r="G336" s="26">
        <f t="shared" si="36"/>
        <v>1</v>
      </c>
      <c r="H336" s="26">
        <f t="shared" si="37"/>
        <v>3</v>
      </c>
      <c r="I336" s="26">
        <f t="shared" si="37"/>
        <v>4</v>
      </c>
      <c r="J336" s="26">
        <f t="shared" si="37"/>
        <v>2</v>
      </c>
    </row>
    <row r="337" spans="1:10" ht="19.5" thickBot="1">
      <c r="A337" s="50">
        <f t="shared" si="38"/>
        <v>336</v>
      </c>
      <c r="B337" s="22">
        <v>2</v>
      </c>
      <c r="C337" s="23">
        <f>VLOOKUP(B337,Partition!$P$2:$Q$38,2)</f>
        <v>4</v>
      </c>
      <c r="D337" s="24">
        <f>COUNTIF(INDEX(C337:INDEX($C$1:C337,IFERROR(LOOKUP(2,1/($D$1:D336=2),ROW($D$1:D336)-MIN(ROW($D$1:D336)-1)),1),),),C337)</f>
        <v>1</v>
      </c>
      <c r="E337" s="23">
        <f t="shared" si="35"/>
        <v>4</v>
      </c>
      <c r="F337" s="25">
        <f>COUNTIF(INDEX(E337:INDEX($E$1:E337,IFERROR(LOOKUP(2,1/($F$1:F336=2),ROW($F$1:F336)-MIN(ROW($F$1:F336)-1)),1),),),E337)</f>
        <v>2</v>
      </c>
      <c r="G337" s="26">
        <f t="shared" si="36"/>
        <v>2</v>
      </c>
      <c r="H337" s="26">
        <f t="shared" si="37"/>
        <v>1</v>
      </c>
      <c r="I337" s="26">
        <f t="shared" si="37"/>
        <v>3</v>
      </c>
      <c r="J337" s="26">
        <f t="shared" si="37"/>
        <v>4</v>
      </c>
    </row>
    <row r="338" spans="1:10" ht="19.5" thickBot="1">
      <c r="A338" s="50">
        <f t="shared" si="38"/>
        <v>337</v>
      </c>
      <c r="B338" s="22">
        <v>35</v>
      </c>
      <c r="C338" s="23">
        <f>VLOOKUP(B338,Partition!$P$2:$Q$38,2)</f>
        <v>3</v>
      </c>
      <c r="D338" s="24">
        <f>COUNTIF(INDEX(C338:INDEX($C$1:C338,IFERROR(LOOKUP(2,1/($D$1:D337=2),ROW($D$1:D337)-MIN(ROW($D$1:D337)-1)),1),),),C338)</f>
        <v>1</v>
      </c>
      <c r="E338" s="23">
        <f t="shared" si="35"/>
        <v>4</v>
      </c>
      <c r="F338" s="25">
        <f>COUNTIF(INDEX(E338:INDEX($E$1:E338,IFERROR(LOOKUP(2,1/($F$1:F337=2),ROW($F$1:F337)-MIN(ROW($F$1:F337)-1)),1),),),E338)</f>
        <v>2</v>
      </c>
      <c r="G338" s="26">
        <f t="shared" si="36"/>
        <v>4</v>
      </c>
      <c r="H338" s="26">
        <f t="shared" si="37"/>
        <v>2</v>
      </c>
      <c r="I338" s="26">
        <f t="shared" si="37"/>
        <v>1</v>
      </c>
      <c r="J338" s="26">
        <f t="shared" si="37"/>
        <v>3</v>
      </c>
    </row>
    <row r="339" spans="1:10" ht="19.5" thickBot="1">
      <c r="A339" s="50">
        <f t="shared" si="38"/>
        <v>338</v>
      </c>
      <c r="B339" s="22">
        <v>13</v>
      </c>
      <c r="C339" s="23">
        <f>VLOOKUP(B339,Partition!$P$2:$Q$38,2)</f>
        <v>3</v>
      </c>
      <c r="D339" s="24">
        <f>COUNTIF(INDEX(C339:INDEX($C$1:C339,IFERROR(LOOKUP(2,1/($D$1:D338=2),ROW($D$1:D338)-MIN(ROW($D$1:D338)-1)),1),),),C339)</f>
        <v>2</v>
      </c>
      <c r="E339" s="23">
        <f t="shared" si="35"/>
        <v>1</v>
      </c>
      <c r="F339" s="25">
        <f>COUNTIF(INDEX(E339:INDEX($E$1:E339,IFERROR(LOOKUP(2,1/($F$1:F338=2),ROW($F$1:F338)-MIN(ROW($F$1:F338)-1)),1),),),E339)</f>
        <v>1</v>
      </c>
      <c r="G339" s="26">
        <f t="shared" si="36"/>
        <v>3</v>
      </c>
      <c r="H339" s="26">
        <f t="shared" ref="H339:J354" si="39">IF(AND(G338&lt;&gt;$G339,G338&lt;&gt;G339,G338&lt;&gt;0),G338,H338)</f>
        <v>4</v>
      </c>
      <c r="I339" s="26">
        <f t="shared" si="39"/>
        <v>2</v>
      </c>
      <c r="J339" s="26">
        <f t="shared" si="39"/>
        <v>1</v>
      </c>
    </row>
    <row r="340" spans="1:10" ht="19.5" thickBot="1">
      <c r="A340" s="50">
        <f t="shared" si="38"/>
        <v>339</v>
      </c>
      <c r="B340" s="22">
        <v>19</v>
      </c>
      <c r="C340" s="23">
        <f>VLOOKUP(B340,Partition!$P$2:$Q$38,2)</f>
        <v>1</v>
      </c>
      <c r="D340" s="24">
        <f>COUNTIF(INDEX(C340:INDEX($C$1:C340,IFERROR(LOOKUP(2,1/($D$1:D339=2),ROW($D$1:D339)-MIN(ROW($D$1:D339)-1)),1),),),C340)</f>
        <v>1</v>
      </c>
      <c r="E340" s="23">
        <f t="shared" si="35"/>
        <v>4</v>
      </c>
      <c r="F340" s="25">
        <f>COUNTIF(INDEX(E340:INDEX($E$1:E340,IFERROR(LOOKUP(2,1/($F$1:F339=2),ROW($F$1:F339)-MIN(ROW($F$1:F339)-1)),1),),),E340)</f>
        <v>2</v>
      </c>
      <c r="G340" s="26">
        <f t="shared" si="36"/>
        <v>3</v>
      </c>
      <c r="H340" s="26">
        <f t="shared" si="39"/>
        <v>4</v>
      </c>
      <c r="I340" s="26">
        <f t="shared" si="39"/>
        <v>2</v>
      </c>
      <c r="J340" s="26">
        <f t="shared" si="39"/>
        <v>1</v>
      </c>
    </row>
    <row r="341" spans="1:10" ht="19.5" thickBot="1">
      <c r="A341" s="50">
        <f t="shared" si="38"/>
        <v>340</v>
      </c>
      <c r="B341" s="22">
        <v>29</v>
      </c>
      <c r="C341" s="23">
        <f>VLOOKUP(B341,Partition!$P$2:$Q$38,2)</f>
        <v>3</v>
      </c>
      <c r="D341" s="24">
        <f>COUNTIF(INDEX(C341:INDEX($C$1:C341,IFERROR(LOOKUP(2,1/($D$1:D340=2),ROW($D$1:D340)-MIN(ROW($D$1:D340)-1)),1),),),C341)</f>
        <v>2</v>
      </c>
      <c r="E341" s="23">
        <f t="shared" si="35"/>
        <v>2</v>
      </c>
      <c r="F341" s="25">
        <f>COUNTIF(INDEX(E341:INDEX($E$1:E341,IFERROR(LOOKUP(2,1/($F$1:F340=2),ROW($F$1:F340)-MIN(ROW($F$1:F340)-1)),1),),),E341)</f>
        <v>1</v>
      </c>
      <c r="G341" s="26">
        <f t="shared" si="36"/>
        <v>1</v>
      </c>
      <c r="H341" s="26">
        <f t="shared" si="39"/>
        <v>3</v>
      </c>
      <c r="I341" s="26">
        <f t="shared" si="39"/>
        <v>4</v>
      </c>
      <c r="J341" s="26">
        <f t="shared" si="39"/>
        <v>2</v>
      </c>
    </row>
    <row r="342" spans="1:10" ht="19.5" thickBot="1">
      <c r="A342" s="50">
        <f t="shared" si="38"/>
        <v>341</v>
      </c>
      <c r="B342" s="22">
        <v>13</v>
      </c>
      <c r="C342" s="23">
        <f>VLOOKUP(B342,Partition!$P$2:$Q$38,2)</f>
        <v>3</v>
      </c>
      <c r="D342" s="24">
        <f>COUNTIF(INDEX(C342:INDEX($C$1:C342,IFERROR(LOOKUP(2,1/($D$1:D341=2),ROW($D$1:D341)-MIN(ROW($D$1:D341)-1)),1),),),C342)</f>
        <v>2</v>
      </c>
      <c r="E342" s="23">
        <f t="shared" si="35"/>
        <v>1</v>
      </c>
      <c r="F342" s="25">
        <f>COUNTIF(INDEX(E342:INDEX($E$1:E342,IFERROR(LOOKUP(2,1/($F$1:F341=2),ROW($F$1:F341)-MIN(ROW($F$1:F341)-1)),1),),),E342)</f>
        <v>1</v>
      </c>
      <c r="G342" s="26">
        <f t="shared" si="36"/>
        <v>3</v>
      </c>
      <c r="H342" s="26">
        <f t="shared" si="39"/>
        <v>1</v>
      </c>
      <c r="I342" s="26">
        <f t="shared" si="39"/>
        <v>4</v>
      </c>
      <c r="J342" s="26">
        <f t="shared" si="39"/>
        <v>2</v>
      </c>
    </row>
    <row r="343" spans="1:10" ht="19.5" thickBot="1">
      <c r="A343" s="50">
        <f t="shared" si="38"/>
        <v>342</v>
      </c>
      <c r="B343" s="22">
        <v>20</v>
      </c>
      <c r="C343" s="23">
        <f>VLOOKUP(B343,Partition!$P$2:$Q$38,2)</f>
        <v>4</v>
      </c>
      <c r="D343" s="24">
        <f>COUNTIF(INDEX(C343:INDEX($C$1:C343,IFERROR(LOOKUP(2,1/($D$1:D342=2),ROW($D$1:D342)-MIN(ROW($D$1:D342)-1)),1),),),C343)</f>
        <v>1</v>
      </c>
      <c r="E343" s="23">
        <f t="shared" si="35"/>
        <v>3</v>
      </c>
      <c r="F343" s="25">
        <f>COUNTIF(INDEX(E343:INDEX($E$1:E343,IFERROR(LOOKUP(2,1/($F$1:F342=2),ROW($F$1:F342)-MIN(ROW($F$1:F342)-1)),1),),),E343)</f>
        <v>1</v>
      </c>
      <c r="G343" s="26">
        <f t="shared" si="36"/>
        <v>3</v>
      </c>
      <c r="H343" s="26">
        <f t="shared" si="39"/>
        <v>1</v>
      </c>
      <c r="I343" s="26">
        <f t="shared" si="39"/>
        <v>4</v>
      </c>
      <c r="J343" s="26">
        <f t="shared" si="39"/>
        <v>2</v>
      </c>
    </row>
    <row r="344" spans="1:10" ht="19.5" thickBot="1">
      <c r="A344" s="50">
        <f t="shared" si="38"/>
        <v>343</v>
      </c>
      <c r="B344" s="22">
        <v>5</v>
      </c>
      <c r="C344" s="23">
        <f>VLOOKUP(B344,Partition!$P$2:$Q$38,2)</f>
        <v>1</v>
      </c>
      <c r="D344" s="24">
        <f>COUNTIF(INDEX(C344:INDEX($C$1:C344,IFERROR(LOOKUP(2,1/($D$1:D343=2),ROW($D$1:D343)-MIN(ROW($D$1:D343)-1)),1),),),C344)</f>
        <v>1</v>
      </c>
      <c r="E344" s="23">
        <f t="shared" si="35"/>
        <v>3</v>
      </c>
      <c r="F344" s="25">
        <f>COUNTIF(INDEX(E344:INDEX($E$1:E344,IFERROR(LOOKUP(2,1/($F$1:F343=2),ROW($F$1:F343)-MIN(ROW($F$1:F343)-1)),1),),),E344)</f>
        <v>2</v>
      </c>
      <c r="G344" s="26">
        <f t="shared" si="36"/>
        <v>4</v>
      </c>
      <c r="H344" s="26">
        <f t="shared" si="39"/>
        <v>3</v>
      </c>
      <c r="I344" s="26">
        <f t="shared" si="39"/>
        <v>1</v>
      </c>
      <c r="J344" s="26">
        <f t="shared" si="39"/>
        <v>2</v>
      </c>
    </row>
    <row r="345" spans="1:10" ht="19.5" thickBot="1">
      <c r="A345" s="50">
        <f t="shared" si="38"/>
        <v>344</v>
      </c>
      <c r="B345" s="22">
        <v>36</v>
      </c>
      <c r="C345" s="23">
        <f>VLOOKUP(B345,Partition!$P$2:$Q$38,2)</f>
        <v>2</v>
      </c>
      <c r="D345" s="24">
        <f>COUNTIF(INDEX(C345:INDEX($C$1:C345,IFERROR(LOOKUP(2,1/($D$1:D344=2),ROW($D$1:D344)-MIN(ROW($D$1:D344)-1)),1),),),C345)</f>
        <v>1</v>
      </c>
      <c r="E345" s="23">
        <f t="shared" si="35"/>
        <v>4</v>
      </c>
      <c r="F345" s="25">
        <f>COUNTIF(INDEX(E345:INDEX($E$1:E345,IFERROR(LOOKUP(2,1/($F$1:F344=2),ROW($F$1:F344)-MIN(ROW($F$1:F344)-1)),1),),),E345)</f>
        <v>1</v>
      </c>
      <c r="G345" s="26">
        <f t="shared" si="36"/>
        <v>1</v>
      </c>
      <c r="H345" s="26">
        <f t="shared" si="39"/>
        <v>4</v>
      </c>
      <c r="I345" s="26">
        <f t="shared" si="39"/>
        <v>3</v>
      </c>
      <c r="J345" s="26">
        <f t="shared" si="39"/>
        <v>2</v>
      </c>
    </row>
    <row r="346" spans="1:10" ht="19.5" thickBot="1">
      <c r="A346" s="50">
        <f t="shared" si="38"/>
        <v>345</v>
      </c>
      <c r="B346" s="22">
        <v>20</v>
      </c>
      <c r="C346" s="23">
        <f>VLOOKUP(B346,Partition!$P$2:$Q$38,2)</f>
        <v>4</v>
      </c>
      <c r="D346" s="24">
        <f>COUNTIF(INDEX(C346:INDEX($C$1:C346,IFERROR(LOOKUP(2,1/($D$1:D345=2),ROW($D$1:D345)-MIN(ROW($D$1:D345)-1)),1),),),C346)</f>
        <v>2</v>
      </c>
      <c r="E346" s="23">
        <f t="shared" si="35"/>
        <v>3</v>
      </c>
      <c r="F346" s="25">
        <f>COUNTIF(INDEX(E346:INDEX($E$1:E346,IFERROR(LOOKUP(2,1/($F$1:F345=2),ROW($F$1:F345)-MIN(ROW($F$1:F345)-1)),1),),),E346)</f>
        <v>2</v>
      </c>
      <c r="G346" s="26">
        <f t="shared" si="36"/>
        <v>2</v>
      </c>
      <c r="H346" s="26">
        <f t="shared" si="39"/>
        <v>1</v>
      </c>
      <c r="I346" s="26">
        <f t="shared" si="39"/>
        <v>4</v>
      </c>
      <c r="J346" s="26">
        <f t="shared" si="39"/>
        <v>3</v>
      </c>
    </row>
    <row r="347" spans="1:10" ht="19.5" thickBot="1">
      <c r="A347" s="50">
        <f t="shared" si="38"/>
        <v>346</v>
      </c>
      <c r="B347" s="22">
        <v>12</v>
      </c>
      <c r="C347" s="23">
        <f>VLOOKUP(B347,Partition!$P$2:$Q$38,2)</f>
        <v>2</v>
      </c>
      <c r="D347" s="24">
        <f>COUNTIF(INDEX(C347:INDEX($C$1:C347,IFERROR(LOOKUP(2,1/($D$1:D346=2),ROW($D$1:D346)-MIN(ROW($D$1:D346)-1)),1),),),C347)</f>
        <v>1</v>
      </c>
      <c r="E347" s="23">
        <f t="shared" si="35"/>
        <v>2</v>
      </c>
      <c r="F347" s="25">
        <f>COUNTIF(INDEX(E347:INDEX($E$1:E347,IFERROR(LOOKUP(2,1/($F$1:F346=2),ROW($F$1:F346)-MIN(ROW($F$1:F346)-1)),1),),),E347)</f>
        <v>1</v>
      </c>
      <c r="G347" s="26">
        <f t="shared" si="36"/>
        <v>4</v>
      </c>
      <c r="H347" s="26">
        <f t="shared" si="39"/>
        <v>2</v>
      </c>
      <c r="I347" s="26">
        <f t="shared" si="39"/>
        <v>1</v>
      </c>
      <c r="J347" s="26">
        <f t="shared" si="39"/>
        <v>3</v>
      </c>
    </row>
    <row r="348" spans="1:10" ht="19.5" thickBot="1">
      <c r="A348" s="50">
        <f t="shared" si="38"/>
        <v>347</v>
      </c>
      <c r="B348" s="22">
        <v>1</v>
      </c>
      <c r="C348" s="23">
        <f>VLOOKUP(B348,Partition!$P$2:$Q$38,2)</f>
        <v>1</v>
      </c>
      <c r="D348" s="24">
        <f>COUNTIF(INDEX(C348:INDEX($C$1:C348,IFERROR(LOOKUP(2,1/($D$1:D347=2),ROW($D$1:D347)-MIN(ROW($D$1:D347)-1)),1),),),C348)</f>
        <v>1</v>
      </c>
      <c r="E348" s="23">
        <f t="shared" si="35"/>
        <v>3</v>
      </c>
      <c r="F348" s="25">
        <f>COUNTIF(INDEX(E348:INDEX($E$1:E348,IFERROR(LOOKUP(2,1/($F$1:F347=2),ROW($F$1:F347)-MIN(ROW($F$1:F347)-1)),1),),),E348)</f>
        <v>2</v>
      </c>
      <c r="G348" s="26">
        <f t="shared" si="36"/>
        <v>2</v>
      </c>
      <c r="H348" s="26">
        <f t="shared" si="39"/>
        <v>4</v>
      </c>
      <c r="I348" s="26">
        <f t="shared" si="39"/>
        <v>1</v>
      </c>
      <c r="J348" s="26">
        <f t="shared" si="39"/>
        <v>3</v>
      </c>
    </row>
    <row r="349" spans="1:10" ht="19.5" thickBot="1">
      <c r="A349" s="50">
        <f t="shared" si="38"/>
        <v>348</v>
      </c>
      <c r="B349" s="22">
        <v>1</v>
      </c>
      <c r="C349" s="23">
        <f>VLOOKUP(B349,Partition!$P$2:$Q$38,2)</f>
        <v>1</v>
      </c>
      <c r="D349" s="24">
        <f>COUNTIF(INDEX(C349:INDEX($C$1:C349,IFERROR(LOOKUP(2,1/($D$1:D348=2),ROW($D$1:D348)-MIN(ROW($D$1:D348)-1)),1),),),C349)</f>
        <v>2</v>
      </c>
      <c r="E349" s="23">
        <f t="shared" si="35"/>
        <v>1</v>
      </c>
      <c r="F349" s="25">
        <f>COUNTIF(INDEX(E349:INDEX($E$1:E349,IFERROR(LOOKUP(2,1/($F$1:F348=2),ROW($F$1:F348)-MIN(ROW($F$1:F348)-1)),1),),),E349)</f>
        <v>1</v>
      </c>
      <c r="G349" s="26">
        <f t="shared" si="36"/>
        <v>1</v>
      </c>
      <c r="H349" s="26">
        <f t="shared" si="39"/>
        <v>2</v>
      </c>
      <c r="I349" s="26">
        <f t="shared" si="39"/>
        <v>4</v>
      </c>
      <c r="J349" s="26">
        <f t="shared" si="39"/>
        <v>3</v>
      </c>
    </row>
    <row r="350" spans="1:10" ht="19.5" thickBot="1">
      <c r="A350" s="50">
        <f t="shared" si="38"/>
        <v>349</v>
      </c>
      <c r="B350" s="22">
        <v>15</v>
      </c>
      <c r="C350" s="23">
        <f>VLOOKUP(B350,Partition!$P$2:$Q$38,2)</f>
        <v>3</v>
      </c>
      <c r="D350" s="24">
        <f>COUNTIF(INDEX(C350:INDEX($C$1:C350,IFERROR(LOOKUP(2,1/($D$1:D349=2),ROW($D$1:D349)-MIN(ROW($D$1:D349)-1)),1),),),C350)</f>
        <v>1</v>
      </c>
      <c r="E350" s="23">
        <f t="shared" si="35"/>
        <v>4</v>
      </c>
      <c r="F350" s="25">
        <f>COUNTIF(INDEX(E350:INDEX($E$1:E350,IFERROR(LOOKUP(2,1/($F$1:F349=2),ROW($F$1:F349)-MIN(ROW($F$1:F349)-1)),1),),),E350)</f>
        <v>1</v>
      </c>
      <c r="G350" s="26">
        <f t="shared" si="36"/>
        <v>1</v>
      </c>
      <c r="H350" s="26">
        <f t="shared" si="39"/>
        <v>2</v>
      </c>
      <c r="I350" s="26">
        <f t="shared" si="39"/>
        <v>4</v>
      </c>
      <c r="J350" s="26">
        <f t="shared" si="39"/>
        <v>3</v>
      </c>
    </row>
    <row r="351" spans="1:10" ht="19.5" thickBot="1">
      <c r="A351" s="50">
        <f t="shared" si="38"/>
        <v>350</v>
      </c>
      <c r="B351" s="22">
        <v>35</v>
      </c>
      <c r="C351" s="23">
        <f>VLOOKUP(B351,Partition!$P$2:$Q$38,2)</f>
        <v>3</v>
      </c>
      <c r="D351" s="24">
        <f>COUNTIF(INDEX(C351:INDEX($C$1:C351,IFERROR(LOOKUP(2,1/($D$1:D350=2),ROW($D$1:D350)-MIN(ROW($D$1:D350)-1)),1),),),C351)</f>
        <v>2</v>
      </c>
      <c r="E351" s="23">
        <f t="shared" si="35"/>
        <v>1</v>
      </c>
      <c r="F351" s="25">
        <f>COUNTIF(INDEX(E351:INDEX($E$1:E351,IFERROR(LOOKUP(2,1/($F$1:F350=2),ROW($F$1:F350)-MIN(ROW($F$1:F350)-1)),1),),),E351)</f>
        <v>2</v>
      </c>
      <c r="G351" s="26">
        <f t="shared" si="36"/>
        <v>3</v>
      </c>
      <c r="H351" s="26">
        <f t="shared" si="39"/>
        <v>1</v>
      </c>
      <c r="I351" s="26">
        <f t="shared" si="39"/>
        <v>2</v>
      </c>
      <c r="J351" s="26">
        <f t="shared" si="39"/>
        <v>4</v>
      </c>
    </row>
    <row r="352" spans="1:10" ht="19.5" thickBot="1">
      <c r="A352" s="50">
        <f t="shared" si="38"/>
        <v>351</v>
      </c>
      <c r="B352" s="22">
        <v>17</v>
      </c>
      <c r="C352" s="23">
        <f>VLOOKUP(B352,Partition!$P$2:$Q$38,2)</f>
        <v>3</v>
      </c>
      <c r="D352" s="24">
        <f>COUNTIF(INDEX(C352:INDEX($C$1:C352,IFERROR(LOOKUP(2,1/($D$1:D351=2),ROW($D$1:D351)-MIN(ROW($D$1:D351)-1)),1),),),C352)</f>
        <v>2</v>
      </c>
      <c r="E352" s="23">
        <f t="shared" si="35"/>
        <v>1</v>
      </c>
      <c r="F352" s="25">
        <f>COUNTIF(INDEX(E352:INDEX($E$1:E352,IFERROR(LOOKUP(2,1/($F$1:F351=2),ROW($F$1:F351)-MIN(ROW($F$1:F351)-1)),1),),),E352)</f>
        <v>2</v>
      </c>
      <c r="G352" s="26">
        <f t="shared" si="36"/>
        <v>3</v>
      </c>
      <c r="H352" s="26">
        <f t="shared" si="39"/>
        <v>1</v>
      </c>
      <c r="I352" s="26">
        <f t="shared" si="39"/>
        <v>2</v>
      </c>
      <c r="J352" s="26">
        <f t="shared" si="39"/>
        <v>4</v>
      </c>
    </row>
    <row r="353" spans="1:10" ht="19.5" thickBot="1">
      <c r="A353" s="50">
        <f t="shared" si="38"/>
        <v>352</v>
      </c>
      <c r="B353" s="22">
        <v>35</v>
      </c>
      <c r="C353" s="23">
        <f>VLOOKUP(B353,Partition!$P$2:$Q$38,2)</f>
        <v>3</v>
      </c>
      <c r="D353" s="24">
        <f>COUNTIF(INDEX(C353:INDEX($C$1:C353,IFERROR(LOOKUP(2,1/($D$1:D352=2),ROW($D$1:D352)-MIN(ROW($D$1:D352)-1)),1),),),C353)</f>
        <v>2</v>
      </c>
      <c r="E353" s="23">
        <f t="shared" si="35"/>
        <v>1</v>
      </c>
      <c r="F353" s="25">
        <f>COUNTIF(INDEX(E353:INDEX($E$1:E353,IFERROR(LOOKUP(2,1/($F$1:F352=2),ROW($F$1:F352)-MIN(ROW($F$1:F352)-1)),1),),),E353)</f>
        <v>2</v>
      </c>
      <c r="G353" s="26">
        <f t="shared" si="36"/>
        <v>3</v>
      </c>
      <c r="H353" s="26">
        <f t="shared" si="39"/>
        <v>1</v>
      </c>
      <c r="I353" s="26">
        <f t="shared" si="39"/>
        <v>2</v>
      </c>
      <c r="J353" s="26">
        <f t="shared" si="39"/>
        <v>4</v>
      </c>
    </row>
    <row r="354" spans="1:10" ht="19.5" thickBot="1">
      <c r="A354" s="50">
        <f t="shared" si="38"/>
        <v>353</v>
      </c>
      <c r="B354" s="22">
        <v>22</v>
      </c>
      <c r="C354" s="23">
        <f>VLOOKUP(B354,Partition!$P$2:$Q$38,2)</f>
        <v>4</v>
      </c>
      <c r="D354" s="24">
        <f>COUNTIF(INDEX(C354:INDEX($C$1:C354,IFERROR(LOOKUP(2,1/($D$1:D353=2),ROW($D$1:D353)-MIN(ROW($D$1:D353)-1)),1),),),C354)</f>
        <v>1</v>
      </c>
      <c r="E354" s="23">
        <f t="shared" si="35"/>
        <v>4</v>
      </c>
      <c r="F354" s="25">
        <f>COUNTIF(INDEX(E354:INDEX($E$1:E354,IFERROR(LOOKUP(2,1/($F$1:F353=2),ROW($F$1:F353)-MIN(ROW($F$1:F353)-1)),1),),),E354)</f>
        <v>1</v>
      </c>
      <c r="G354" s="26">
        <f t="shared" si="36"/>
        <v>3</v>
      </c>
      <c r="H354" s="26">
        <f t="shared" si="39"/>
        <v>1</v>
      </c>
      <c r="I354" s="26">
        <f t="shared" si="39"/>
        <v>2</v>
      </c>
      <c r="J354" s="26">
        <f t="shared" si="39"/>
        <v>4</v>
      </c>
    </row>
    <row r="355" spans="1:10" ht="19.5" thickBot="1">
      <c r="A355" s="50">
        <f t="shared" si="38"/>
        <v>354</v>
      </c>
      <c r="B355" s="22">
        <v>35</v>
      </c>
      <c r="C355" s="23">
        <f>VLOOKUP(B355,Partition!$P$2:$Q$38,2)</f>
        <v>3</v>
      </c>
      <c r="D355" s="24">
        <f>COUNTIF(INDEX(C355:INDEX($C$1:C355,IFERROR(LOOKUP(2,1/($D$1:D354=2),ROW($D$1:D354)-MIN(ROW($D$1:D354)-1)),1),),),C355)</f>
        <v>2</v>
      </c>
      <c r="E355" s="23">
        <f t="shared" si="35"/>
        <v>2</v>
      </c>
      <c r="F355" s="25">
        <f>COUNTIF(INDEX(E355:INDEX($E$1:E355,IFERROR(LOOKUP(2,1/($F$1:F354=2),ROW($F$1:F354)-MIN(ROW($F$1:F354)-1)),1),),),E355)</f>
        <v>1</v>
      </c>
      <c r="G355" s="26">
        <f t="shared" si="36"/>
        <v>4</v>
      </c>
      <c r="H355" s="26">
        <f t="shared" ref="H355:J370" si="40">IF(AND(G354&lt;&gt;$G355,G354&lt;&gt;G355,G354&lt;&gt;0),G354,H354)</f>
        <v>3</v>
      </c>
      <c r="I355" s="26">
        <f t="shared" si="40"/>
        <v>1</v>
      </c>
      <c r="J355" s="26">
        <f t="shared" si="40"/>
        <v>2</v>
      </c>
    </row>
    <row r="356" spans="1:10" ht="19.5" thickBot="1">
      <c r="A356" s="50">
        <f t="shared" si="38"/>
        <v>355</v>
      </c>
      <c r="B356" s="22">
        <v>11</v>
      </c>
      <c r="C356" s="23">
        <f>VLOOKUP(B356,Partition!$P$2:$Q$38,2)</f>
        <v>3</v>
      </c>
      <c r="D356" s="24">
        <f>COUNTIF(INDEX(C356:INDEX($C$1:C356,IFERROR(LOOKUP(2,1/($D$1:D355=2),ROW($D$1:D355)-MIN(ROW($D$1:D355)-1)),1),),),C356)</f>
        <v>2</v>
      </c>
      <c r="E356" s="23">
        <f t="shared" si="35"/>
        <v>1</v>
      </c>
      <c r="F356" s="25">
        <f>COUNTIF(INDEX(E356:INDEX($E$1:E356,IFERROR(LOOKUP(2,1/($F$1:F355=2),ROW($F$1:F355)-MIN(ROW($F$1:F355)-1)),1),),),E356)</f>
        <v>2</v>
      </c>
      <c r="G356" s="26">
        <f t="shared" si="36"/>
        <v>3</v>
      </c>
      <c r="H356" s="26">
        <f t="shared" si="40"/>
        <v>4</v>
      </c>
      <c r="I356" s="26">
        <f t="shared" si="40"/>
        <v>1</v>
      </c>
      <c r="J356" s="26">
        <f t="shared" si="40"/>
        <v>2</v>
      </c>
    </row>
    <row r="357" spans="1:10" ht="19.5" thickBot="1">
      <c r="A357" s="50">
        <f t="shared" si="38"/>
        <v>356</v>
      </c>
      <c r="B357" s="22">
        <v>18</v>
      </c>
      <c r="C357" s="23">
        <f>VLOOKUP(B357,Partition!$P$2:$Q$38,2)</f>
        <v>2</v>
      </c>
      <c r="D357" s="24">
        <f>COUNTIF(INDEX(C357:INDEX($C$1:C357,IFERROR(LOOKUP(2,1/($D$1:D356=2),ROW($D$1:D356)-MIN(ROW($D$1:D356)-1)),1),),),C357)</f>
        <v>1</v>
      </c>
      <c r="E357" s="23">
        <f t="shared" si="35"/>
        <v>4</v>
      </c>
      <c r="F357" s="25">
        <f>COUNTIF(INDEX(E357:INDEX($E$1:E357,IFERROR(LOOKUP(2,1/($F$1:F356=2),ROW($F$1:F356)-MIN(ROW($F$1:F356)-1)),1),),),E357)</f>
        <v>1</v>
      </c>
      <c r="G357" s="26">
        <f t="shared" si="36"/>
        <v>3</v>
      </c>
      <c r="H357" s="26">
        <f t="shared" si="40"/>
        <v>4</v>
      </c>
      <c r="I357" s="26">
        <f t="shared" si="40"/>
        <v>1</v>
      </c>
      <c r="J357" s="26">
        <f t="shared" si="40"/>
        <v>2</v>
      </c>
    </row>
    <row r="358" spans="1:10" ht="19.5" thickBot="1">
      <c r="A358" s="50">
        <f t="shared" si="38"/>
        <v>357</v>
      </c>
      <c r="B358" s="22">
        <v>21</v>
      </c>
      <c r="C358" s="23">
        <f>VLOOKUP(B358,Partition!$P$2:$Q$38,2)</f>
        <v>1</v>
      </c>
      <c r="D358" s="24">
        <f>COUNTIF(INDEX(C358:INDEX($C$1:C358,IFERROR(LOOKUP(2,1/($D$1:D357=2),ROW($D$1:D357)-MIN(ROW($D$1:D357)-1)),1),),),C358)</f>
        <v>1</v>
      </c>
      <c r="E358" s="23">
        <f t="shared" si="35"/>
        <v>4</v>
      </c>
      <c r="F358" s="25">
        <f>COUNTIF(INDEX(E358:INDEX($E$1:E358,IFERROR(LOOKUP(2,1/($F$1:F357=2),ROW($F$1:F357)-MIN(ROW($F$1:F357)-1)),1),),),E358)</f>
        <v>2</v>
      </c>
      <c r="G358" s="26">
        <f t="shared" si="36"/>
        <v>2</v>
      </c>
      <c r="H358" s="26">
        <f t="shared" si="40"/>
        <v>3</v>
      </c>
      <c r="I358" s="26">
        <f t="shared" si="40"/>
        <v>4</v>
      </c>
      <c r="J358" s="26">
        <f t="shared" si="40"/>
        <v>1</v>
      </c>
    </row>
    <row r="359" spans="1:10" ht="19.5" thickBot="1">
      <c r="A359" s="50">
        <f t="shared" si="38"/>
        <v>358</v>
      </c>
      <c r="B359" s="22">
        <v>11</v>
      </c>
      <c r="C359" s="23">
        <f>VLOOKUP(B359,Partition!$P$2:$Q$38,2)</f>
        <v>3</v>
      </c>
      <c r="D359" s="24">
        <f>COUNTIF(INDEX(C359:INDEX($C$1:C359,IFERROR(LOOKUP(2,1/($D$1:D358=2),ROW($D$1:D358)-MIN(ROW($D$1:D358)-1)),1),),),C359)</f>
        <v>2</v>
      </c>
      <c r="E359" s="23">
        <f t="shared" si="35"/>
        <v>3</v>
      </c>
      <c r="F359" s="25">
        <f>COUNTIF(INDEX(E359:INDEX($E$1:E359,IFERROR(LOOKUP(2,1/($F$1:F358=2),ROW($F$1:F358)-MIN(ROW($F$1:F358)-1)),1),),),E359)</f>
        <v>1</v>
      </c>
      <c r="G359" s="26">
        <f t="shared" si="36"/>
        <v>1</v>
      </c>
      <c r="H359" s="26">
        <f t="shared" si="40"/>
        <v>2</v>
      </c>
      <c r="I359" s="26">
        <f t="shared" si="40"/>
        <v>3</v>
      </c>
      <c r="J359" s="26">
        <f t="shared" si="40"/>
        <v>4</v>
      </c>
    </row>
    <row r="360" spans="1:10" ht="19.5" thickBot="1">
      <c r="A360" s="50">
        <f t="shared" si="38"/>
        <v>359</v>
      </c>
      <c r="B360" s="22">
        <v>8</v>
      </c>
      <c r="C360" s="23">
        <f>VLOOKUP(B360,Partition!$P$2:$Q$38,2)</f>
        <v>4</v>
      </c>
      <c r="D360" s="24">
        <f>COUNTIF(INDEX(C360:INDEX($C$1:C360,IFERROR(LOOKUP(2,1/($D$1:D359=2),ROW($D$1:D359)-MIN(ROW($D$1:D359)-1)),1),),),C360)</f>
        <v>1</v>
      </c>
      <c r="E360" s="23">
        <f t="shared" si="35"/>
        <v>4</v>
      </c>
      <c r="F360" s="25">
        <f>COUNTIF(INDEX(E360:INDEX($E$1:E360,IFERROR(LOOKUP(2,1/($F$1:F359=2),ROW($F$1:F359)-MIN(ROW($F$1:F359)-1)),1),),),E360)</f>
        <v>2</v>
      </c>
      <c r="G360" s="26">
        <f t="shared" si="36"/>
        <v>3</v>
      </c>
      <c r="H360" s="26">
        <f t="shared" si="40"/>
        <v>1</v>
      </c>
      <c r="I360" s="26">
        <f t="shared" si="40"/>
        <v>2</v>
      </c>
      <c r="J360" s="26">
        <f t="shared" si="40"/>
        <v>4</v>
      </c>
    </row>
    <row r="361" spans="1:10" ht="19.5" thickBot="1">
      <c r="A361" s="50">
        <f t="shared" si="38"/>
        <v>360</v>
      </c>
      <c r="B361" s="22">
        <v>36</v>
      </c>
      <c r="C361" s="23">
        <f>VLOOKUP(B361,Partition!$P$2:$Q$38,2)</f>
        <v>2</v>
      </c>
      <c r="D361" s="24">
        <f>COUNTIF(INDEX(C361:INDEX($C$1:C361,IFERROR(LOOKUP(2,1/($D$1:D360=2),ROW($D$1:D360)-MIN(ROW($D$1:D360)-1)),1),),),C361)</f>
        <v>1</v>
      </c>
      <c r="E361" s="23">
        <f t="shared" si="35"/>
        <v>4</v>
      </c>
      <c r="F361" s="25">
        <f>COUNTIF(INDEX(E361:INDEX($E$1:E361,IFERROR(LOOKUP(2,1/($F$1:F360=2),ROW($F$1:F360)-MIN(ROW($F$1:F360)-1)),1),),),E361)</f>
        <v>2</v>
      </c>
      <c r="G361" s="26">
        <f t="shared" si="36"/>
        <v>4</v>
      </c>
      <c r="H361" s="26">
        <f t="shared" si="40"/>
        <v>3</v>
      </c>
      <c r="I361" s="26">
        <f t="shared" si="40"/>
        <v>1</v>
      </c>
      <c r="J361" s="26">
        <f t="shared" si="40"/>
        <v>2</v>
      </c>
    </row>
    <row r="362" spans="1:10" ht="19.5" thickBot="1">
      <c r="A362" s="50">
        <f t="shared" si="38"/>
        <v>361</v>
      </c>
      <c r="B362" s="22">
        <v>27</v>
      </c>
      <c r="C362" s="23">
        <f>VLOOKUP(B362,Partition!$P$2:$Q$38,2)</f>
        <v>1</v>
      </c>
      <c r="D362" s="24">
        <f>COUNTIF(INDEX(C362:INDEX($C$1:C362,IFERROR(LOOKUP(2,1/($D$1:D361=2),ROW($D$1:D361)-MIN(ROW($D$1:D361)-1)),1),),),C362)</f>
        <v>1</v>
      </c>
      <c r="E362" s="23">
        <f t="shared" si="35"/>
        <v>4</v>
      </c>
      <c r="F362" s="25">
        <f>COUNTIF(INDEX(E362:INDEX($E$1:E362,IFERROR(LOOKUP(2,1/($F$1:F361=2),ROW($F$1:F361)-MIN(ROW($F$1:F361)-1)),1),),),E362)</f>
        <v>2</v>
      </c>
      <c r="G362" s="26">
        <f t="shared" si="36"/>
        <v>2</v>
      </c>
      <c r="H362" s="26">
        <f t="shared" si="40"/>
        <v>4</v>
      </c>
      <c r="I362" s="26">
        <f t="shared" si="40"/>
        <v>3</v>
      </c>
      <c r="J362" s="26">
        <f t="shared" si="40"/>
        <v>1</v>
      </c>
    </row>
    <row r="363" spans="1:10" ht="19.5" thickBot="1">
      <c r="A363" s="50">
        <f t="shared" si="38"/>
        <v>362</v>
      </c>
      <c r="B363" s="22">
        <v>5</v>
      </c>
      <c r="C363" s="23">
        <f>VLOOKUP(B363,Partition!$P$2:$Q$38,2)</f>
        <v>1</v>
      </c>
      <c r="D363" s="24">
        <f>COUNTIF(INDEX(C363:INDEX($C$1:C363,IFERROR(LOOKUP(2,1/($D$1:D362=2),ROW($D$1:D362)-MIN(ROW($D$1:D362)-1)),1),),),C363)</f>
        <v>2</v>
      </c>
      <c r="E363" s="23">
        <f t="shared" si="35"/>
        <v>1</v>
      </c>
      <c r="F363" s="25">
        <f>COUNTIF(INDEX(E363:INDEX($E$1:E363,IFERROR(LOOKUP(2,1/($F$1:F362=2),ROW($F$1:F362)-MIN(ROW($F$1:F362)-1)),1),),),E363)</f>
        <v>1</v>
      </c>
      <c r="G363" s="26">
        <f t="shared" si="36"/>
        <v>1</v>
      </c>
      <c r="H363" s="26">
        <f t="shared" si="40"/>
        <v>2</v>
      </c>
      <c r="I363" s="26">
        <f t="shared" si="40"/>
        <v>4</v>
      </c>
      <c r="J363" s="26">
        <f t="shared" si="40"/>
        <v>3</v>
      </c>
    </row>
    <row r="364" spans="1:10" ht="19.5" thickBot="1">
      <c r="A364" s="50">
        <f t="shared" si="38"/>
        <v>363</v>
      </c>
      <c r="B364" s="22">
        <v>25</v>
      </c>
      <c r="C364" s="23">
        <f>VLOOKUP(B364,Partition!$P$2:$Q$38,2)</f>
        <v>1</v>
      </c>
      <c r="D364" s="24">
        <f>COUNTIF(INDEX(C364:INDEX($C$1:C364,IFERROR(LOOKUP(2,1/($D$1:D363=2),ROW($D$1:D363)-MIN(ROW($D$1:D363)-1)),1),),),C364)</f>
        <v>2</v>
      </c>
      <c r="E364" s="23">
        <f t="shared" si="35"/>
        <v>1</v>
      </c>
      <c r="F364" s="25">
        <f>COUNTIF(INDEX(E364:INDEX($E$1:E364,IFERROR(LOOKUP(2,1/($F$1:F363=2),ROW($F$1:F363)-MIN(ROW($F$1:F363)-1)),1),),),E364)</f>
        <v>2</v>
      </c>
      <c r="G364" s="26">
        <f t="shared" si="36"/>
        <v>1</v>
      </c>
      <c r="H364" s="26">
        <f t="shared" si="40"/>
        <v>2</v>
      </c>
      <c r="I364" s="26">
        <f t="shared" si="40"/>
        <v>4</v>
      </c>
      <c r="J364" s="26">
        <f t="shared" si="40"/>
        <v>3</v>
      </c>
    </row>
    <row r="365" spans="1:10" ht="19.5" thickBot="1">
      <c r="A365" s="50">
        <f t="shared" si="38"/>
        <v>364</v>
      </c>
      <c r="B365" s="22">
        <v>32</v>
      </c>
      <c r="C365" s="23">
        <f>VLOOKUP(B365,Partition!$P$2:$Q$38,2)</f>
        <v>2</v>
      </c>
      <c r="D365" s="24">
        <f>COUNTIF(INDEX(C365:INDEX($C$1:C365,IFERROR(LOOKUP(2,1/($D$1:D364=2),ROW($D$1:D364)-MIN(ROW($D$1:D364)-1)),1),),),C365)</f>
        <v>1</v>
      </c>
      <c r="E365" s="23">
        <f t="shared" si="35"/>
        <v>2</v>
      </c>
      <c r="F365" s="25">
        <f>COUNTIF(INDEX(E365:INDEX($E$1:E365,IFERROR(LOOKUP(2,1/($F$1:F364=2),ROW($F$1:F364)-MIN(ROW($F$1:F364)-1)),1),),),E365)</f>
        <v>1</v>
      </c>
      <c r="G365" s="26">
        <f t="shared" si="36"/>
        <v>1</v>
      </c>
      <c r="H365" s="26">
        <f t="shared" si="40"/>
        <v>2</v>
      </c>
      <c r="I365" s="26">
        <f t="shared" si="40"/>
        <v>4</v>
      </c>
      <c r="J365" s="26">
        <f t="shared" si="40"/>
        <v>3</v>
      </c>
    </row>
    <row r="366" spans="1:10" ht="19.5" thickBot="1">
      <c r="A366" s="50">
        <f t="shared" si="38"/>
        <v>365</v>
      </c>
      <c r="B366" s="22">
        <v>22</v>
      </c>
      <c r="C366" s="23">
        <f>VLOOKUP(B366,Partition!$P$2:$Q$38,2)</f>
        <v>4</v>
      </c>
      <c r="D366" s="24">
        <f>COUNTIF(INDEX(C366:INDEX($C$1:C366,IFERROR(LOOKUP(2,1/($D$1:D365=2),ROW($D$1:D365)-MIN(ROW($D$1:D365)-1)),1),),),C366)</f>
        <v>1</v>
      </c>
      <c r="E366" s="23">
        <f t="shared" si="35"/>
        <v>3</v>
      </c>
      <c r="F366" s="25">
        <f>COUNTIF(INDEX(E366:INDEX($E$1:E366,IFERROR(LOOKUP(2,1/($F$1:F365=2),ROW($F$1:F365)-MIN(ROW($F$1:F365)-1)),1),),),E366)</f>
        <v>1</v>
      </c>
      <c r="G366" s="26">
        <f t="shared" si="36"/>
        <v>2</v>
      </c>
      <c r="H366" s="26">
        <f t="shared" si="40"/>
        <v>1</v>
      </c>
      <c r="I366" s="26">
        <f t="shared" si="40"/>
        <v>4</v>
      </c>
      <c r="J366" s="26">
        <f t="shared" si="40"/>
        <v>3</v>
      </c>
    </row>
    <row r="367" spans="1:10" ht="19.5" thickBot="1">
      <c r="A367" s="50">
        <f t="shared" si="38"/>
        <v>366</v>
      </c>
      <c r="B367" s="22">
        <v>13</v>
      </c>
      <c r="C367" s="23">
        <f>VLOOKUP(B367,Partition!$P$2:$Q$38,2)</f>
        <v>3</v>
      </c>
      <c r="D367" s="24">
        <f>COUNTIF(INDEX(C367:INDEX($C$1:C367,IFERROR(LOOKUP(2,1/($D$1:D366=2),ROW($D$1:D366)-MIN(ROW($D$1:D366)-1)),1),),),C367)</f>
        <v>1</v>
      </c>
      <c r="E367" s="23">
        <f t="shared" si="35"/>
        <v>4</v>
      </c>
      <c r="F367" s="25">
        <f>COUNTIF(INDEX(E367:INDEX($E$1:E367,IFERROR(LOOKUP(2,1/($F$1:F366=2),ROW($F$1:F366)-MIN(ROW($F$1:F366)-1)),1),),),E367)</f>
        <v>1</v>
      </c>
      <c r="G367" s="26">
        <f t="shared" si="36"/>
        <v>4</v>
      </c>
      <c r="H367" s="26">
        <f t="shared" si="40"/>
        <v>2</v>
      </c>
      <c r="I367" s="26">
        <f t="shared" si="40"/>
        <v>1</v>
      </c>
      <c r="J367" s="26">
        <f t="shared" si="40"/>
        <v>3</v>
      </c>
    </row>
    <row r="368" spans="1:10" ht="19.5" thickBot="1">
      <c r="A368" s="50">
        <f t="shared" si="38"/>
        <v>367</v>
      </c>
      <c r="B368" s="22">
        <v>12</v>
      </c>
      <c r="C368" s="23">
        <f>VLOOKUP(B368,Partition!$P$2:$Q$38,2)</f>
        <v>2</v>
      </c>
      <c r="D368" s="24">
        <f>COUNTIF(INDEX(C368:INDEX($C$1:C368,IFERROR(LOOKUP(2,1/($D$1:D367=2),ROW($D$1:D367)-MIN(ROW($D$1:D367)-1)),1),),),C368)</f>
        <v>2</v>
      </c>
      <c r="E368" s="23">
        <f t="shared" si="35"/>
        <v>3</v>
      </c>
      <c r="F368" s="25">
        <f>COUNTIF(INDEX(E368:INDEX($E$1:E368,IFERROR(LOOKUP(2,1/($F$1:F367=2),ROW($F$1:F367)-MIN(ROW($F$1:F367)-1)),1),),),E368)</f>
        <v>2</v>
      </c>
      <c r="G368" s="26">
        <f t="shared" si="36"/>
        <v>3</v>
      </c>
      <c r="H368" s="26">
        <f t="shared" si="40"/>
        <v>4</v>
      </c>
      <c r="I368" s="26">
        <f t="shared" si="40"/>
        <v>2</v>
      </c>
      <c r="J368" s="26">
        <f t="shared" si="40"/>
        <v>1</v>
      </c>
    </row>
    <row r="369" spans="1:10" ht="19.5" thickBot="1">
      <c r="A369" s="50">
        <f t="shared" si="38"/>
        <v>368</v>
      </c>
      <c r="B369" s="22">
        <v>23</v>
      </c>
      <c r="C369" s="23">
        <f>VLOOKUP(B369,Partition!$P$2:$Q$38,2)</f>
        <v>1</v>
      </c>
      <c r="D369" s="24">
        <f>COUNTIF(INDEX(C369:INDEX($C$1:C369,IFERROR(LOOKUP(2,1/($D$1:D368=2),ROW($D$1:D368)-MIN(ROW($D$1:D368)-1)),1),),),C369)</f>
        <v>1</v>
      </c>
      <c r="E369" s="23">
        <f t="shared" si="35"/>
        <v>4</v>
      </c>
      <c r="F369" s="25">
        <f>COUNTIF(INDEX(E369:INDEX($E$1:E369,IFERROR(LOOKUP(2,1/($F$1:F368=2),ROW($F$1:F368)-MIN(ROW($F$1:F368)-1)),1),),),E369)</f>
        <v>1</v>
      </c>
      <c r="G369" s="26">
        <f t="shared" si="36"/>
        <v>2</v>
      </c>
      <c r="H369" s="26">
        <f t="shared" si="40"/>
        <v>3</v>
      </c>
      <c r="I369" s="26">
        <f t="shared" si="40"/>
        <v>4</v>
      </c>
      <c r="J369" s="26">
        <f t="shared" si="40"/>
        <v>1</v>
      </c>
    </row>
    <row r="370" spans="1:10" ht="19.5" thickBot="1">
      <c r="A370" s="50">
        <f t="shared" si="38"/>
        <v>369</v>
      </c>
      <c r="B370" s="22">
        <v>25</v>
      </c>
      <c r="C370" s="23">
        <f>VLOOKUP(B370,Partition!$P$2:$Q$38,2)</f>
        <v>1</v>
      </c>
      <c r="D370" s="24">
        <f>COUNTIF(INDEX(C370:INDEX($C$1:C370,IFERROR(LOOKUP(2,1/($D$1:D369=2),ROW($D$1:D369)-MIN(ROW($D$1:D369)-1)),1),),),C370)</f>
        <v>2</v>
      </c>
      <c r="E370" s="23">
        <f t="shared" si="35"/>
        <v>1</v>
      </c>
      <c r="F370" s="25">
        <f>COUNTIF(INDEX(E370:INDEX($E$1:E370,IFERROR(LOOKUP(2,1/($F$1:F369=2),ROW($F$1:F369)-MIN(ROW($F$1:F369)-1)),1),),),E370)</f>
        <v>1</v>
      </c>
      <c r="G370" s="26">
        <f t="shared" si="36"/>
        <v>1</v>
      </c>
      <c r="H370" s="26">
        <f t="shared" si="40"/>
        <v>2</v>
      </c>
      <c r="I370" s="26">
        <f t="shared" si="40"/>
        <v>3</v>
      </c>
      <c r="J370" s="26">
        <f t="shared" si="40"/>
        <v>4</v>
      </c>
    </row>
    <row r="371" spans="1:10" ht="19.5" thickBot="1">
      <c r="A371" s="50">
        <f t="shared" si="38"/>
        <v>370</v>
      </c>
      <c r="B371" s="22">
        <v>12</v>
      </c>
      <c r="C371" s="23">
        <f>VLOOKUP(B371,Partition!$P$2:$Q$38,2)</f>
        <v>2</v>
      </c>
      <c r="D371" s="24">
        <f>COUNTIF(INDEX(C371:INDEX($C$1:C371,IFERROR(LOOKUP(2,1/($D$1:D370=2),ROW($D$1:D370)-MIN(ROW($D$1:D370)-1)),1),),),C371)</f>
        <v>1</v>
      </c>
      <c r="E371" s="23">
        <f t="shared" si="35"/>
        <v>2</v>
      </c>
      <c r="F371" s="25">
        <f>COUNTIF(INDEX(E371:INDEX($E$1:E371,IFERROR(LOOKUP(2,1/($F$1:F370=2),ROW($F$1:F370)-MIN(ROW($F$1:F370)-1)),1),),),E371)</f>
        <v>1</v>
      </c>
      <c r="G371" s="26">
        <f t="shared" si="36"/>
        <v>1</v>
      </c>
      <c r="H371" s="26">
        <f t="shared" ref="H371:J386" si="41">IF(AND(G370&lt;&gt;$G371,G370&lt;&gt;G371,G370&lt;&gt;0),G370,H370)</f>
        <v>2</v>
      </c>
      <c r="I371" s="26">
        <f t="shared" si="41"/>
        <v>3</v>
      </c>
      <c r="J371" s="26">
        <f t="shared" si="41"/>
        <v>4</v>
      </c>
    </row>
    <row r="372" spans="1:10" ht="19.5" thickBot="1">
      <c r="A372" s="50">
        <f t="shared" si="38"/>
        <v>371</v>
      </c>
      <c r="B372" s="22">
        <v>11</v>
      </c>
      <c r="C372" s="23">
        <f>VLOOKUP(B372,Partition!$P$2:$Q$38,2)</f>
        <v>3</v>
      </c>
      <c r="D372" s="24">
        <f>COUNTIF(INDEX(C372:INDEX($C$1:C372,IFERROR(LOOKUP(2,1/($D$1:D371=2),ROW($D$1:D371)-MIN(ROW($D$1:D371)-1)),1),),),C372)</f>
        <v>1</v>
      </c>
      <c r="E372" s="23">
        <f t="shared" si="35"/>
        <v>3</v>
      </c>
      <c r="F372" s="25">
        <f>COUNTIF(INDEX(E372:INDEX($E$1:E372,IFERROR(LOOKUP(2,1/($F$1:F371=2),ROW($F$1:F371)-MIN(ROW($F$1:F371)-1)),1),),),E372)</f>
        <v>2</v>
      </c>
      <c r="G372" s="26">
        <f t="shared" si="36"/>
        <v>2</v>
      </c>
      <c r="H372" s="26">
        <f t="shared" si="41"/>
        <v>1</v>
      </c>
      <c r="I372" s="26">
        <f t="shared" si="41"/>
        <v>3</v>
      </c>
      <c r="J372" s="26">
        <f t="shared" si="41"/>
        <v>4</v>
      </c>
    </row>
    <row r="373" spans="1:10" ht="19.5" thickBot="1">
      <c r="A373" s="50">
        <f t="shared" si="38"/>
        <v>372</v>
      </c>
      <c r="B373" s="22">
        <v>17</v>
      </c>
      <c r="C373" s="23">
        <f>VLOOKUP(B373,Partition!$P$2:$Q$38,2)</f>
        <v>3</v>
      </c>
      <c r="D373" s="24">
        <f>COUNTIF(INDEX(C373:INDEX($C$1:C373,IFERROR(LOOKUP(2,1/($D$1:D372=2),ROW($D$1:D372)-MIN(ROW($D$1:D372)-1)),1),),),C373)</f>
        <v>2</v>
      </c>
      <c r="E373" s="23">
        <f t="shared" si="35"/>
        <v>1</v>
      </c>
      <c r="F373" s="25">
        <f>COUNTIF(INDEX(E373:INDEX($E$1:E373,IFERROR(LOOKUP(2,1/($F$1:F372=2),ROW($F$1:F372)-MIN(ROW($F$1:F372)-1)),1),),),E373)</f>
        <v>1</v>
      </c>
      <c r="G373" s="26">
        <f t="shared" si="36"/>
        <v>3</v>
      </c>
      <c r="H373" s="26">
        <f t="shared" si="41"/>
        <v>2</v>
      </c>
      <c r="I373" s="26">
        <f t="shared" si="41"/>
        <v>1</v>
      </c>
      <c r="J373" s="26">
        <f t="shared" si="41"/>
        <v>4</v>
      </c>
    </row>
    <row r="374" spans="1:10" ht="19.5" thickBot="1">
      <c r="A374" s="50">
        <f t="shared" si="38"/>
        <v>373</v>
      </c>
      <c r="B374" s="22">
        <v>10</v>
      </c>
      <c r="C374" s="23">
        <f>VLOOKUP(B374,Partition!$P$2:$Q$38,2)</f>
        <v>4</v>
      </c>
      <c r="D374" s="24">
        <f>COUNTIF(INDEX(C374:INDEX($C$1:C374,IFERROR(LOOKUP(2,1/($D$1:D373=2),ROW($D$1:D373)-MIN(ROW($D$1:D373)-1)),1),),),C374)</f>
        <v>1</v>
      </c>
      <c r="E374" s="23">
        <f t="shared" si="35"/>
        <v>4</v>
      </c>
      <c r="F374" s="25">
        <f>COUNTIF(INDEX(E374:INDEX($E$1:E374,IFERROR(LOOKUP(2,1/($F$1:F373=2),ROW($F$1:F373)-MIN(ROW($F$1:F373)-1)),1),),),E374)</f>
        <v>1</v>
      </c>
      <c r="G374" s="26">
        <f t="shared" si="36"/>
        <v>3</v>
      </c>
      <c r="H374" s="26">
        <f t="shared" si="41"/>
        <v>2</v>
      </c>
      <c r="I374" s="26">
        <f t="shared" si="41"/>
        <v>1</v>
      </c>
      <c r="J374" s="26">
        <f t="shared" si="41"/>
        <v>4</v>
      </c>
    </row>
    <row r="375" spans="1:10" ht="19.5" thickBot="1">
      <c r="A375" s="50">
        <f t="shared" si="38"/>
        <v>374</v>
      </c>
      <c r="B375" s="22">
        <v>36</v>
      </c>
      <c r="C375" s="23">
        <f>VLOOKUP(B375,Partition!$P$2:$Q$38,2)</f>
        <v>2</v>
      </c>
      <c r="D375" s="24">
        <f>COUNTIF(INDEX(C375:INDEX($C$1:C375,IFERROR(LOOKUP(2,1/($D$1:D374=2),ROW($D$1:D374)-MIN(ROW($D$1:D374)-1)),1),),),C375)</f>
        <v>1</v>
      </c>
      <c r="E375" s="23">
        <f t="shared" si="35"/>
        <v>3</v>
      </c>
      <c r="F375" s="25">
        <f>COUNTIF(INDEX(E375:INDEX($E$1:E375,IFERROR(LOOKUP(2,1/($F$1:F374=2),ROW($F$1:F374)-MIN(ROW($F$1:F374)-1)),1),),),E375)</f>
        <v>2</v>
      </c>
      <c r="G375" s="26">
        <f t="shared" si="36"/>
        <v>4</v>
      </c>
      <c r="H375" s="26">
        <f t="shared" si="41"/>
        <v>3</v>
      </c>
      <c r="I375" s="26">
        <f t="shared" si="41"/>
        <v>2</v>
      </c>
      <c r="J375" s="26">
        <f t="shared" si="41"/>
        <v>1</v>
      </c>
    </row>
    <row r="376" spans="1:10" ht="19.5" thickBot="1">
      <c r="A376" s="50">
        <f t="shared" si="38"/>
        <v>375</v>
      </c>
      <c r="B376" s="22">
        <v>3</v>
      </c>
      <c r="C376" s="23">
        <f>VLOOKUP(B376,Partition!$P$2:$Q$38,2)</f>
        <v>1</v>
      </c>
      <c r="D376" s="24">
        <f>COUNTIF(INDEX(C376:INDEX($C$1:C376,IFERROR(LOOKUP(2,1/($D$1:D375=2),ROW($D$1:D375)-MIN(ROW($D$1:D375)-1)),1),),),C376)</f>
        <v>1</v>
      </c>
      <c r="E376" s="23">
        <f t="shared" si="35"/>
        <v>4</v>
      </c>
      <c r="F376" s="25">
        <f>COUNTIF(INDEX(E376:INDEX($E$1:E376,IFERROR(LOOKUP(2,1/($F$1:F375=2),ROW($F$1:F375)-MIN(ROW($F$1:F375)-1)),1),),),E376)</f>
        <v>1</v>
      </c>
      <c r="G376" s="26">
        <f t="shared" si="36"/>
        <v>2</v>
      </c>
      <c r="H376" s="26">
        <f t="shared" si="41"/>
        <v>4</v>
      </c>
      <c r="I376" s="26">
        <f t="shared" si="41"/>
        <v>3</v>
      </c>
      <c r="J376" s="26">
        <f t="shared" si="41"/>
        <v>1</v>
      </c>
    </row>
    <row r="377" spans="1:10" ht="19.5" thickBot="1">
      <c r="A377" s="50">
        <f t="shared" si="38"/>
        <v>376</v>
      </c>
      <c r="B377" s="22">
        <v>7</v>
      </c>
      <c r="C377" s="23">
        <f>VLOOKUP(B377,Partition!$P$2:$Q$38,2)</f>
        <v>1</v>
      </c>
      <c r="D377" s="24">
        <f>COUNTIF(INDEX(C377:INDEX($C$1:C377,IFERROR(LOOKUP(2,1/($D$1:D376=2),ROW($D$1:D376)-MIN(ROW($D$1:D376)-1)),1),),),C377)</f>
        <v>2</v>
      </c>
      <c r="E377" s="23">
        <f t="shared" si="35"/>
        <v>1</v>
      </c>
      <c r="F377" s="25">
        <f>COUNTIF(INDEX(E377:INDEX($E$1:E377,IFERROR(LOOKUP(2,1/($F$1:F376=2),ROW($F$1:F376)-MIN(ROW($F$1:F376)-1)),1),),),E377)</f>
        <v>1</v>
      </c>
      <c r="G377" s="26">
        <f t="shared" si="36"/>
        <v>1</v>
      </c>
      <c r="H377" s="26">
        <f t="shared" si="41"/>
        <v>2</v>
      </c>
      <c r="I377" s="26">
        <f t="shared" si="41"/>
        <v>4</v>
      </c>
      <c r="J377" s="26">
        <f t="shared" si="41"/>
        <v>3</v>
      </c>
    </row>
    <row r="378" spans="1:10" ht="19.5" thickBot="1">
      <c r="A378" s="50">
        <f t="shared" si="38"/>
        <v>377</v>
      </c>
      <c r="B378" s="22">
        <v>0</v>
      </c>
      <c r="C378" s="23">
        <f>VLOOKUP(B378,Partition!$P$2:$Q$38,2)</f>
        <v>0</v>
      </c>
      <c r="D378" s="24">
        <f>COUNTIF(INDEX(C378:INDEX($C$1:C378,IFERROR(LOOKUP(2,1/($D$1:D377=2),ROW($D$1:D377)-MIN(ROW($D$1:D377)-1)),1),),),C378)</f>
        <v>1</v>
      </c>
      <c r="E378" s="23" t="str">
        <f t="shared" si="35"/>
        <v/>
      </c>
      <c r="F378" s="25">
        <f>COUNTIF(INDEX(E378:INDEX($E$1:E378,IFERROR(LOOKUP(2,1/($F$1:F377=2),ROW($F$1:F377)-MIN(ROW($F$1:F377)-1)),1),),),E378)</f>
        <v>1</v>
      </c>
      <c r="G378" s="26">
        <f t="shared" si="36"/>
        <v>1</v>
      </c>
      <c r="H378" s="26">
        <f t="shared" si="41"/>
        <v>2</v>
      </c>
      <c r="I378" s="26">
        <f t="shared" si="41"/>
        <v>4</v>
      </c>
      <c r="J378" s="26">
        <f t="shared" si="41"/>
        <v>3</v>
      </c>
    </row>
    <row r="379" spans="1:10" ht="19.5" thickBot="1">
      <c r="A379" s="50">
        <f t="shared" si="38"/>
        <v>378</v>
      </c>
      <c r="B379" s="22">
        <v>13</v>
      </c>
      <c r="C379" s="23">
        <f>VLOOKUP(B379,Partition!$P$2:$Q$38,2)</f>
        <v>3</v>
      </c>
      <c r="D379" s="24">
        <f>COUNTIF(INDEX(C379:INDEX($C$1:C379,IFERROR(LOOKUP(2,1/($D$1:D378=2),ROW($D$1:D378)-MIN(ROW($D$1:D378)-1)),1),),),C379)</f>
        <v>1</v>
      </c>
      <c r="E379" s="23">
        <f t="shared" si="35"/>
        <v>4</v>
      </c>
      <c r="F379" s="25">
        <f>COUNTIF(INDEX(E379:INDEX($E$1:E379,IFERROR(LOOKUP(2,1/($F$1:F378=2),ROW($F$1:F378)-MIN(ROW($F$1:F378)-1)),1),),),E379)</f>
        <v>2</v>
      </c>
      <c r="G379" s="26">
        <f t="shared" si="36"/>
        <v>1</v>
      </c>
      <c r="H379" s="26">
        <f t="shared" si="41"/>
        <v>2</v>
      </c>
      <c r="I379" s="26">
        <f t="shared" si="41"/>
        <v>4</v>
      </c>
      <c r="J379" s="26">
        <f t="shared" si="41"/>
        <v>3</v>
      </c>
    </row>
    <row r="380" spans="1:10" ht="19.5" thickBot="1">
      <c r="A380" s="50">
        <f t="shared" si="38"/>
        <v>379</v>
      </c>
      <c r="B380" s="22">
        <v>13</v>
      </c>
      <c r="C380" s="23">
        <f>VLOOKUP(B380,Partition!$P$2:$Q$38,2)</f>
        <v>3</v>
      </c>
      <c r="D380" s="24">
        <f>COUNTIF(INDEX(C380:INDEX($C$1:C380,IFERROR(LOOKUP(2,1/($D$1:D379=2),ROW($D$1:D379)-MIN(ROW($D$1:D379)-1)),1),),),C380)</f>
        <v>2</v>
      </c>
      <c r="E380" s="23">
        <f t="shared" si="35"/>
        <v>1</v>
      </c>
      <c r="F380" s="25">
        <f>COUNTIF(INDEX(E380:INDEX($E$1:E380,IFERROR(LOOKUP(2,1/($F$1:F379=2),ROW($F$1:F379)-MIN(ROW($F$1:F379)-1)),1),),),E380)</f>
        <v>1</v>
      </c>
      <c r="G380" s="26">
        <f t="shared" si="36"/>
        <v>3</v>
      </c>
      <c r="H380" s="26">
        <f t="shared" si="41"/>
        <v>1</v>
      </c>
      <c r="I380" s="26">
        <f t="shared" si="41"/>
        <v>2</v>
      </c>
      <c r="J380" s="26">
        <f t="shared" si="41"/>
        <v>4</v>
      </c>
    </row>
    <row r="381" spans="1:10" ht="19.5" thickBot="1">
      <c r="A381" s="50">
        <f t="shared" si="38"/>
        <v>380</v>
      </c>
      <c r="B381" s="22">
        <v>21</v>
      </c>
      <c r="C381" s="23">
        <f>VLOOKUP(B381,Partition!$P$2:$Q$38,2)</f>
        <v>1</v>
      </c>
      <c r="D381" s="24">
        <f>COUNTIF(INDEX(C381:INDEX($C$1:C381,IFERROR(LOOKUP(2,1/($D$1:D380=2),ROW($D$1:D380)-MIN(ROW($D$1:D380)-1)),1),),),C381)</f>
        <v>1</v>
      </c>
      <c r="E381" s="23">
        <f t="shared" si="35"/>
        <v>2</v>
      </c>
      <c r="F381" s="25">
        <f>COUNTIF(INDEX(E381:INDEX($E$1:E381,IFERROR(LOOKUP(2,1/($F$1:F380=2),ROW($F$1:F380)-MIN(ROW($F$1:F380)-1)),1),),),E381)</f>
        <v>1</v>
      </c>
      <c r="G381" s="26">
        <f t="shared" si="36"/>
        <v>3</v>
      </c>
      <c r="H381" s="26">
        <f t="shared" si="41"/>
        <v>1</v>
      </c>
      <c r="I381" s="26">
        <f t="shared" si="41"/>
        <v>2</v>
      </c>
      <c r="J381" s="26">
        <f t="shared" si="41"/>
        <v>4</v>
      </c>
    </row>
    <row r="382" spans="1:10" ht="19.5" thickBot="1">
      <c r="A382" s="50">
        <f t="shared" si="38"/>
        <v>381</v>
      </c>
      <c r="B382" s="22">
        <v>13</v>
      </c>
      <c r="C382" s="23">
        <f>VLOOKUP(B382,Partition!$P$2:$Q$38,2)</f>
        <v>3</v>
      </c>
      <c r="D382" s="24">
        <f>COUNTIF(INDEX(C382:INDEX($C$1:C382,IFERROR(LOOKUP(2,1/($D$1:D381=2),ROW($D$1:D381)-MIN(ROW($D$1:D381)-1)),1),),),C382)</f>
        <v>2</v>
      </c>
      <c r="E382" s="23">
        <f t="shared" si="35"/>
        <v>2</v>
      </c>
      <c r="F382" s="25">
        <f>COUNTIF(INDEX(E382:INDEX($E$1:E382,IFERROR(LOOKUP(2,1/($F$1:F381=2),ROW($F$1:F381)-MIN(ROW($F$1:F381)-1)),1),),),E382)</f>
        <v>2</v>
      </c>
      <c r="G382" s="26">
        <f t="shared" si="36"/>
        <v>1</v>
      </c>
      <c r="H382" s="26">
        <f t="shared" si="41"/>
        <v>3</v>
      </c>
      <c r="I382" s="26">
        <f t="shared" si="41"/>
        <v>2</v>
      </c>
      <c r="J382" s="26">
        <f t="shared" si="41"/>
        <v>4</v>
      </c>
    </row>
    <row r="383" spans="1:10" ht="19.5" thickBot="1">
      <c r="A383" s="50">
        <f t="shared" si="38"/>
        <v>382</v>
      </c>
      <c r="B383" s="22">
        <v>9</v>
      </c>
      <c r="C383" s="23">
        <f>VLOOKUP(B383,Partition!$P$2:$Q$38,2)</f>
        <v>1</v>
      </c>
      <c r="D383" s="24">
        <f>COUNTIF(INDEX(C383:INDEX($C$1:C383,IFERROR(LOOKUP(2,1/($D$1:D382=2),ROW($D$1:D382)-MIN(ROW($D$1:D382)-1)),1),),),C383)</f>
        <v>1</v>
      </c>
      <c r="E383" s="23">
        <f t="shared" si="35"/>
        <v>2</v>
      </c>
      <c r="F383" s="25">
        <f>COUNTIF(INDEX(E383:INDEX($E$1:E383,IFERROR(LOOKUP(2,1/($F$1:F382=2),ROW($F$1:F382)-MIN(ROW($F$1:F382)-1)),1),),),E383)</f>
        <v>2</v>
      </c>
      <c r="G383" s="26">
        <f t="shared" si="36"/>
        <v>3</v>
      </c>
      <c r="H383" s="26">
        <f t="shared" si="41"/>
        <v>1</v>
      </c>
      <c r="I383" s="26">
        <f t="shared" si="41"/>
        <v>2</v>
      </c>
      <c r="J383" s="26">
        <f t="shared" si="41"/>
        <v>4</v>
      </c>
    </row>
    <row r="384" spans="1:10" ht="19.5" thickBot="1">
      <c r="A384" s="50">
        <f t="shared" si="38"/>
        <v>383</v>
      </c>
      <c r="B384" s="22">
        <v>29</v>
      </c>
      <c r="C384" s="23">
        <f>VLOOKUP(B384,Partition!$P$2:$Q$38,2)</f>
        <v>3</v>
      </c>
      <c r="D384" s="24">
        <f>COUNTIF(INDEX(C384:INDEX($C$1:C384,IFERROR(LOOKUP(2,1/($D$1:D383=2),ROW($D$1:D383)-MIN(ROW($D$1:D383)-1)),1),),),C384)</f>
        <v>2</v>
      </c>
      <c r="E384" s="23">
        <f t="shared" si="35"/>
        <v>2</v>
      </c>
      <c r="F384" s="25">
        <f>COUNTIF(INDEX(E384:INDEX($E$1:E384,IFERROR(LOOKUP(2,1/($F$1:F383=2),ROW($F$1:F383)-MIN(ROW($F$1:F383)-1)),1),),),E384)</f>
        <v>2</v>
      </c>
      <c r="G384" s="26">
        <f t="shared" si="36"/>
        <v>1</v>
      </c>
      <c r="H384" s="26">
        <f t="shared" si="41"/>
        <v>3</v>
      </c>
      <c r="I384" s="26">
        <f t="shared" si="41"/>
        <v>2</v>
      </c>
      <c r="J384" s="26">
        <f t="shared" si="41"/>
        <v>4</v>
      </c>
    </row>
    <row r="385" spans="1:10" ht="19.5" thickBot="1">
      <c r="A385" s="50">
        <f t="shared" si="38"/>
        <v>384</v>
      </c>
      <c r="B385" s="22">
        <v>18</v>
      </c>
      <c r="C385" s="23">
        <f>VLOOKUP(B385,Partition!$P$2:$Q$38,2)</f>
        <v>2</v>
      </c>
      <c r="D385" s="24">
        <f>COUNTIF(INDEX(C385:INDEX($C$1:C385,IFERROR(LOOKUP(2,1/($D$1:D384=2),ROW($D$1:D384)-MIN(ROW($D$1:D384)-1)),1),),),C385)</f>
        <v>1</v>
      </c>
      <c r="E385" s="23">
        <f t="shared" si="35"/>
        <v>3</v>
      </c>
      <c r="F385" s="25">
        <f>COUNTIF(INDEX(E385:INDEX($E$1:E385,IFERROR(LOOKUP(2,1/($F$1:F384=2),ROW($F$1:F384)-MIN(ROW($F$1:F384)-1)),1),),),E385)</f>
        <v>1</v>
      </c>
      <c r="G385" s="26">
        <f t="shared" si="36"/>
        <v>3</v>
      </c>
      <c r="H385" s="26">
        <f t="shared" si="41"/>
        <v>1</v>
      </c>
      <c r="I385" s="26">
        <f t="shared" si="41"/>
        <v>2</v>
      </c>
      <c r="J385" s="26">
        <f t="shared" si="41"/>
        <v>4</v>
      </c>
    </row>
    <row r="386" spans="1:10" ht="19.5" thickBot="1">
      <c r="A386" s="50">
        <f t="shared" si="38"/>
        <v>385</v>
      </c>
      <c r="B386" s="22">
        <v>10</v>
      </c>
      <c r="C386" s="23">
        <f>VLOOKUP(B386,Partition!$P$2:$Q$38,2)</f>
        <v>4</v>
      </c>
      <c r="D386" s="24">
        <f>COUNTIF(INDEX(C386:INDEX($C$1:C386,IFERROR(LOOKUP(2,1/($D$1:D385=2),ROW($D$1:D385)-MIN(ROW($D$1:D385)-1)),1),),),C386)</f>
        <v>1</v>
      </c>
      <c r="E386" s="23">
        <f t="shared" si="35"/>
        <v>4</v>
      </c>
      <c r="F386" s="25">
        <f>COUNTIF(INDEX(E386:INDEX($E$1:E386,IFERROR(LOOKUP(2,1/($F$1:F385=2),ROW($F$1:F385)-MIN(ROW($F$1:F385)-1)),1),),),E386)</f>
        <v>1</v>
      </c>
      <c r="G386" s="26">
        <f t="shared" si="36"/>
        <v>2</v>
      </c>
      <c r="H386" s="26">
        <f t="shared" si="41"/>
        <v>3</v>
      </c>
      <c r="I386" s="26">
        <f t="shared" si="41"/>
        <v>1</v>
      </c>
      <c r="J386" s="26">
        <f t="shared" si="41"/>
        <v>4</v>
      </c>
    </row>
    <row r="387" spans="1:10" ht="19.5" thickBot="1">
      <c r="A387" s="50">
        <f t="shared" si="38"/>
        <v>386</v>
      </c>
      <c r="B387" s="22">
        <v>36</v>
      </c>
      <c r="C387" s="23">
        <f>VLOOKUP(B387,Partition!$P$2:$Q$38,2)</f>
        <v>2</v>
      </c>
      <c r="D387" s="24">
        <f>COUNTIF(INDEX(C387:INDEX($C$1:C387,IFERROR(LOOKUP(2,1/($D$1:D386=2),ROW($D$1:D386)-MIN(ROW($D$1:D386)-1)),1),),),C387)</f>
        <v>2</v>
      </c>
      <c r="E387" s="23">
        <f t="shared" ref="E387:E450" si="42">IF(C387=G387,1,IF(C387=H387,2,IF(C387=I387,3,IF(C387=J387,4,""))))</f>
        <v>2</v>
      </c>
      <c r="F387" s="25">
        <f>COUNTIF(INDEX(E387:INDEX($E$1:E387,IFERROR(LOOKUP(2,1/($F$1:F386=2),ROW($F$1:F386)-MIN(ROW($F$1:F386)-1)),1),),),E387)</f>
        <v>2</v>
      </c>
      <c r="G387" s="26">
        <f t="shared" ref="G387:G450" si="43">IF(C386&lt;&gt;0,C386,G386)</f>
        <v>4</v>
      </c>
      <c r="H387" s="26">
        <f t="shared" ref="H387:J402" si="44">IF(AND(G386&lt;&gt;$G387,G386&lt;&gt;G387,G386&lt;&gt;0),G386,H386)</f>
        <v>2</v>
      </c>
      <c r="I387" s="26">
        <f t="shared" si="44"/>
        <v>3</v>
      </c>
      <c r="J387" s="26">
        <f t="shared" si="44"/>
        <v>1</v>
      </c>
    </row>
    <row r="388" spans="1:10" ht="19.5" thickBot="1">
      <c r="A388" s="50">
        <f t="shared" ref="A388:A451" si="45">1+A387</f>
        <v>387</v>
      </c>
      <c r="B388" s="22">
        <v>30</v>
      </c>
      <c r="C388" s="23">
        <f>VLOOKUP(B388,Partition!$P$2:$Q$38,2)</f>
        <v>2</v>
      </c>
      <c r="D388" s="24">
        <f>COUNTIF(INDEX(C388:INDEX($C$1:C388,IFERROR(LOOKUP(2,1/($D$1:D387=2),ROW($D$1:D387)-MIN(ROW($D$1:D387)-1)),1),),),C388)</f>
        <v>2</v>
      </c>
      <c r="E388" s="23">
        <f t="shared" si="42"/>
        <v>1</v>
      </c>
      <c r="F388" s="25">
        <f>COUNTIF(INDEX(E388:INDEX($E$1:E388,IFERROR(LOOKUP(2,1/($F$1:F387=2),ROW($F$1:F387)-MIN(ROW($F$1:F387)-1)),1),),),E388)</f>
        <v>1</v>
      </c>
      <c r="G388" s="26">
        <f t="shared" si="43"/>
        <v>2</v>
      </c>
      <c r="H388" s="26">
        <f t="shared" si="44"/>
        <v>4</v>
      </c>
      <c r="I388" s="26">
        <f t="shared" si="44"/>
        <v>3</v>
      </c>
      <c r="J388" s="26">
        <f t="shared" si="44"/>
        <v>1</v>
      </c>
    </row>
    <row r="389" spans="1:10" ht="19.5" thickBot="1">
      <c r="A389" s="50">
        <f t="shared" si="45"/>
        <v>388</v>
      </c>
      <c r="B389" s="22">
        <v>20</v>
      </c>
      <c r="C389" s="23">
        <f>VLOOKUP(B389,Partition!$P$2:$Q$38,2)</f>
        <v>4</v>
      </c>
      <c r="D389" s="24">
        <f>COUNTIF(INDEX(C389:INDEX($C$1:C389,IFERROR(LOOKUP(2,1/($D$1:D388=2),ROW($D$1:D388)-MIN(ROW($D$1:D388)-1)),1),),),C389)</f>
        <v>1</v>
      </c>
      <c r="E389" s="23">
        <f t="shared" si="42"/>
        <v>2</v>
      </c>
      <c r="F389" s="25">
        <f>COUNTIF(INDEX(E389:INDEX($E$1:E389,IFERROR(LOOKUP(2,1/($F$1:F388=2),ROW($F$1:F388)-MIN(ROW($F$1:F388)-1)),1),),),E389)</f>
        <v>2</v>
      </c>
      <c r="G389" s="26">
        <f t="shared" si="43"/>
        <v>2</v>
      </c>
      <c r="H389" s="26">
        <f t="shared" si="44"/>
        <v>4</v>
      </c>
      <c r="I389" s="26">
        <f t="shared" si="44"/>
        <v>3</v>
      </c>
      <c r="J389" s="26">
        <f t="shared" si="44"/>
        <v>1</v>
      </c>
    </row>
    <row r="390" spans="1:10" ht="19.5" thickBot="1">
      <c r="A390" s="50">
        <f t="shared" si="45"/>
        <v>389</v>
      </c>
      <c r="B390" s="22">
        <v>17</v>
      </c>
      <c r="C390" s="23">
        <f>VLOOKUP(B390,Partition!$P$2:$Q$38,2)</f>
        <v>3</v>
      </c>
      <c r="D390" s="24">
        <f>COUNTIF(INDEX(C390:INDEX($C$1:C390,IFERROR(LOOKUP(2,1/($D$1:D389=2),ROW($D$1:D389)-MIN(ROW($D$1:D389)-1)),1),),),C390)</f>
        <v>1</v>
      </c>
      <c r="E390" s="23">
        <f t="shared" si="42"/>
        <v>3</v>
      </c>
      <c r="F390" s="25">
        <f>COUNTIF(INDEX(E390:INDEX($E$1:E390,IFERROR(LOOKUP(2,1/($F$1:F389=2),ROW($F$1:F389)-MIN(ROW($F$1:F389)-1)),1),),),E390)</f>
        <v>1</v>
      </c>
      <c r="G390" s="26">
        <f t="shared" si="43"/>
        <v>4</v>
      </c>
      <c r="H390" s="26">
        <f t="shared" si="44"/>
        <v>2</v>
      </c>
      <c r="I390" s="26">
        <f t="shared" si="44"/>
        <v>3</v>
      </c>
      <c r="J390" s="26">
        <f t="shared" si="44"/>
        <v>1</v>
      </c>
    </row>
    <row r="391" spans="1:10" ht="19.5" thickBot="1">
      <c r="A391" s="50">
        <f t="shared" si="45"/>
        <v>390</v>
      </c>
      <c r="B391" s="22">
        <v>8</v>
      </c>
      <c r="C391" s="23">
        <f>VLOOKUP(B391,Partition!$P$2:$Q$38,2)</f>
        <v>4</v>
      </c>
      <c r="D391" s="24">
        <f>COUNTIF(INDEX(C391:INDEX($C$1:C391,IFERROR(LOOKUP(2,1/($D$1:D390=2),ROW($D$1:D390)-MIN(ROW($D$1:D390)-1)),1),),),C391)</f>
        <v>2</v>
      </c>
      <c r="E391" s="23">
        <f t="shared" si="42"/>
        <v>2</v>
      </c>
      <c r="F391" s="25">
        <f>COUNTIF(INDEX(E391:INDEX($E$1:E391,IFERROR(LOOKUP(2,1/($F$1:F390=2),ROW($F$1:F390)-MIN(ROW($F$1:F390)-1)),1),),),E391)</f>
        <v>2</v>
      </c>
      <c r="G391" s="26">
        <f t="shared" si="43"/>
        <v>3</v>
      </c>
      <c r="H391" s="26">
        <f t="shared" si="44"/>
        <v>4</v>
      </c>
      <c r="I391" s="26">
        <f t="shared" si="44"/>
        <v>2</v>
      </c>
      <c r="J391" s="26">
        <f t="shared" si="44"/>
        <v>1</v>
      </c>
    </row>
    <row r="392" spans="1:10" ht="19.5" thickBot="1">
      <c r="A392" s="50">
        <f t="shared" si="45"/>
        <v>391</v>
      </c>
      <c r="B392" s="22">
        <v>26</v>
      </c>
      <c r="C392" s="23">
        <f>VLOOKUP(B392,Partition!$P$2:$Q$38,2)</f>
        <v>4</v>
      </c>
      <c r="D392" s="24">
        <f>COUNTIF(INDEX(C392:INDEX($C$1:C392,IFERROR(LOOKUP(2,1/($D$1:D391=2),ROW($D$1:D391)-MIN(ROW($D$1:D391)-1)),1),),),C392)</f>
        <v>2</v>
      </c>
      <c r="E392" s="23">
        <f t="shared" si="42"/>
        <v>1</v>
      </c>
      <c r="F392" s="25">
        <f>COUNTIF(INDEX(E392:INDEX($E$1:E392,IFERROR(LOOKUP(2,1/($F$1:F391=2),ROW($F$1:F391)-MIN(ROW($F$1:F391)-1)),1),),),E392)</f>
        <v>1</v>
      </c>
      <c r="G392" s="26">
        <f t="shared" si="43"/>
        <v>4</v>
      </c>
      <c r="H392" s="26">
        <f t="shared" si="44"/>
        <v>3</v>
      </c>
      <c r="I392" s="26">
        <f t="shared" si="44"/>
        <v>2</v>
      </c>
      <c r="J392" s="26">
        <f t="shared" si="44"/>
        <v>1</v>
      </c>
    </row>
    <row r="393" spans="1:10" ht="19.5" thickBot="1">
      <c r="A393" s="50">
        <f t="shared" si="45"/>
        <v>392</v>
      </c>
      <c r="B393" s="22">
        <v>13</v>
      </c>
      <c r="C393" s="23">
        <f>VLOOKUP(B393,Partition!$P$2:$Q$38,2)</f>
        <v>3</v>
      </c>
      <c r="D393" s="24">
        <f>COUNTIF(INDEX(C393:INDEX($C$1:C393,IFERROR(LOOKUP(2,1/($D$1:D392=2),ROW($D$1:D392)-MIN(ROW($D$1:D392)-1)),1),),),C393)</f>
        <v>1</v>
      </c>
      <c r="E393" s="23">
        <f t="shared" si="42"/>
        <v>2</v>
      </c>
      <c r="F393" s="25">
        <f>COUNTIF(INDEX(E393:INDEX($E$1:E393,IFERROR(LOOKUP(2,1/($F$1:F392=2),ROW($F$1:F392)-MIN(ROW($F$1:F392)-1)),1),),),E393)</f>
        <v>2</v>
      </c>
      <c r="G393" s="26">
        <f t="shared" si="43"/>
        <v>4</v>
      </c>
      <c r="H393" s="26">
        <f t="shared" si="44"/>
        <v>3</v>
      </c>
      <c r="I393" s="26">
        <f t="shared" si="44"/>
        <v>2</v>
      </c>
      <c r="J393" s="26">
        <f t="shared" si="44"/>
        <v>1</v>
      </c>
    </row>
    <row r="394" spans="1:10" ht="19.5" thickBot="1">
      <c r="A394" s="50">
        <f t="shared" si="45"/>
        <v>393</v>
      </c>
      <c r="B394" s="22">
        <v>17</v>
      </c>
      <c r="C394" s="23">
        <f>VLOOKUP(B394,Partition!$P$2:$Q$38,2)</f>
        <v>3</v>
      </c>
      <c r="D394" s="24">
        <f>COUNTIF(INDEX(C394:INDEX($C$1:C394,IFERROR(LOOKUP(2,1/($D$1:D393=2),ROW($D$1:D393)-MIN(ROW($D$1:D393)-1)),1),),),C394)</f>
        <v>2</v>
      </c>
      <c r="E394" s="23">
        <f t="shared" si="42"/>
        <v>1</v>
      </c>
      <c r="F394" s="25">
        <f>COUNTIF(INDEX(E394:INDEX($E$1:E394,IFERROR(LOOKUP(2,1/($F$1:F393=2),ROW($F$1:F393)-MIN(ROW($F$1:F393)-1)),1),),),E394)</f>
        <v>1</v>
      </c>
      <c r="G394" s="26">
        <f t="shared" si="43"/>
        <v>3</v>
      </c>
      <c r="H394" s="26">
        <f t="shared" si="44"/>
        <v>4</v>
      </c>
      <c r="I394" s="26">
        <f t="shared" si="44"/>
        <v>2</v>
      </c>
      <c r="J394" s="26">
        <f t="shared" si="44"/>
        <v>1</v>
      </c>
    </row>
    <row r="395" spans="1:10" ht="19.5" thickBot="1">
      <c r="A395" s="50">
        <f t="shared" si="45"/>
        <v>394</v>
      </c>
      <c r="B395" s="22">
        <v>2</v>
      </c>
      <c r="C395" s="23">
        <f>VLOOKUP(B395,Partition!$P$2:$Q$38,2)</f>
        <v>4</v>
      </c>
      <c r="D395" s="24">
        <f>COUNTIF(INDEX(C395:INDEX($C$1:C395,IFERROR(LOOKUP(2,1/($D$1:D394=2),ROW($D$1:D394)-MIN(ROW($D$1:D394)-1)),1),),),C395)</f>
        <v>1</v>
      </c>
      <c r="E395" s="23">
        <f t="shared" si="42"/>
        <v>2</v>
      </c>
      <c r="F395" s="25">
        <f>COUNTIF(INDEX(E395:INDEX($E$1:E395,IFERROR(LOOKUP(2,1/($F$1:F394=2),ROW($F$1:F394)-MIN(ROW($F$1:F394)-1)),1),),),E395)</f>
        <v>2</v>
      </c>
      <c r="G395" s="26">
        <f t="shared" si="43"/>
        <v>3</v>
      </c>
      <c r="H395" s="26">
        <f t="shared" si="44"/>
        <v>4</v>
      </c>
      <c r="I395" s="26">
        <f t="shared" si="44"/>
        <v>2</v>
      </c>
      <c r="J395" s="26">
        <f t="shared" si="44"/>
        <v>1</v>
      </c>
    </row>
    <row r="396" spans="1:10" ht="19.5" thickBot="1">
      <c r="A396" s="50">
        <f t="shared" si="45"/>
        <v>395</v>
      </c>
      <c r="B396" s="22">
        <v>0</v>
      </c>
      <c r="C396" s="23">
        <f>VLOOKUP(B396,Partition!$P$2:$Q$38,2)</f>
        <v>0</v>
      </c>
      <c r="D396" s="24">
        <f>COUNTIF(INDEX(C396:INDEX($C$1:C396,IFERROR(LOOKUP(2,1/($D$1:D395=2),ROW($D$1:D395)-MIN(ROW($D$1:D395)-1)),1),),),C396)</f>
        <v>1</v>
      </c>
      <c r="E396" s="23" t="str">
        <f t="shared" si="42"/>
        <v/>
      </c>
      <c r="F396" s="25">
        <f>COUNTIF(INDEX(E396:INDEX($E$1:E396,IFERROR(LOOKUP(2,1/($F$1:F395=2),ROW($F$1:F395)-MIN(ROW($F$1:F395)-1)),1),),),E396)</f>
        <v>1</v>
      </c>
      <c r="G396" s="26">
        <f t="shared" si="43"/>
        <v>4</v>
      </c>
      <c r="H396" s="26">
        <f t="shared" si="44"/>
        <v>3</v>
      </c>
      <c r="I396" s="26">
        <f t="shared" si="44"/>
        <v>2</v>
      </c>
      <c r="J396" s="26">
        <f t="shared" si="44"/>
        <v>1</v>
      </c>
    </row>
    <row r="397" spans="1:10" ht="19.5" thickBot="1">
      <c r="A397" s="50">
        <f t="shared" si="45"/>
        <v>396</v>
      </c>
      <c r="B397" s="22">
        <v>12</v>
      </c>
      <c r="C397" s="23">
        <f>VLOOKUP(B397,Partition!$P$2:$Q$38,2)</f>
        <v>2</v>
      </c>
      <c r="D397" s="24">
        <f>COUNTIF(INDEX(C397:INDEX($C$1:C397,IFERROR(LOOKUP(2,1/($D$1:D396=2),ROW($D$1:D396)-MIN(ROW($D$1:D396)-1)),1),),),C397)</f>
        <v>1</v>
      </c>
      <c r="E397" s="23">
        <f t="shared" si="42"/>
        <v>3</v>
      </c>
      <c r="F397" s="25">
        <f>COUNTIF(INDEX(E397:INDEX($E$1:E397,IFERROR(LOOKUP(2,1/($F$1:F396=2),ROW($F$1:F396)-MIN(ROW($F$1:F396)-1)),1),),),E397)</f>
        <v>1</v>
      </c>
      <c r="G397" s="26">
        <f t="shared" si="43"/>
        <v>4</v>
      </c>
      <c r="H397" s="26">
        <f t="shared" si="44"/>
        <v>3</v>
      </c>
      <c r="I397" s="26">
        <f t="shared" si="44"/>
        <v>2</v>
      </c>
      <c r="J397" s="26">
        <f t="shared" si="44"/>
        <v>1</v>
      </c>
    </row>
    <row r="398" spans="1:10" ht="19.5" thickBot="1">
      <c r="A398" s="50">
        <f t="shared" si="45"/>
        <v>397</v>
      </c>
      <c r="B398" s="22">
        <v>17</v>
      </c>
      <c r="C398" s="23">
        <f>VLOOKUP(B398,Partition!$P$2:$Q$38,2)</f>
        <v>3</v>
      </c>
      <c r="D398" s="24">
        <f>COUNTIF(INDEX(C398:INDEX($C$1:C398,IFERROR(LOOKUP(2,1/($D$1:D397=2),ROW($D$1:D397)-MIN(ROW($D$1:D397)-1)),1),),),C398)</f>
        <v>2</v>
      </c>
      <c r="E398" s="23">
        <f t="shared" si="42"/>
        <v>3</v>
      </c>
      <c r="F398" s="25">
        <f>COUNTIF(INDEX(E398:INDEX($E$1:E398,IFERROR(LOOKUP(2,1/($F$1:F397=2),ROW($F$1:F397)-MIN(ROW($F$1:F397)-1)),1),),),E398)</f>
        <v>2</v>
      </c>
      <c r="G398" s="26">
        <f t="shared" si="43"/>
        <v>2</v>
      </c>
      <c r="H398" s="26">
        <f t="shared" si="44"/>
        <v>4</v>
      </c>
      <c r="I398" s="26">
        <f t="shared" si="44"/>
        <v>3</v>
      </c>
      <c r="J398" s="26">
        <f t="shared" si="44"/>
        <v>1</v>
      </c>
    </row>
    <row r="399" spans="1:10" ht="19.5" thickBot="1">
      <c r="A399" s="50">
        <f t="shared" si="45"/>
        <v>398</v>
      </c>
      <c r="B399" s="22">
        <v>15</v>
      </c>
      <c r="C399" s="23">
        <f>VLOOKUP(B399,Partition!$P$2:$Q$38,2)</f>
        <v>3</v>
      </c>
      <c r="D399" s="24">
        <f>COUNTIF(INDEX(C399:INDEX($C$1:C399,IFERROR(LOOKUP(2,1/($D$1:D398=2),ROW($D$1:D398)-MIN(ROW($D$1:D398)-1)),1),),),C399)</f>
        <v>2</v>
      </c>
      <c r="E399" s="23">
        <f t="shared" si="42"/>
        <v>1</v>
      </c>
      <c r="F399" s="25">
        <f>COUNTIF(INDEX(E399:INDEX($E$1:E399,IFERROR(LOOKUP(2,1/($F$1:F398=2),ROW($F$1:F398)-MIN(ROW($F$1:F398)-1)),1),),),E399)</f>
        <v>1</v>
      </c>
      <c r="G399" s="26">
        <f t="shared" si="43"/>
        <v>3</v>
      </c>
      <c r="H399" s="26">
        <f t="shared" si="44"/>
        <v>2</v>
      </c>
      <c r="I399" s="26">
        <f t="shared" si="44"/>
        <v>4</v>
      </c>
      <c r="J399" s="26">
        <f t="shared" si="44"/>
        <v>1</v>
      </c>
    </row>
    <row r="400" spans="1:10" ht="19.5" thickBot="1">
      <c r="A400" s="50">
        <f t="shared" si="45"/>
        <v>399</v>
      </c>
      <c r="B400" s="22">
        <v>20</v>
      </c>
      <c r="C400" s="23">
        <f>VLOOKUP(B400,Partition!$P$2:$Q$38,2)</f>
        <v>4</v>
      </c>
      <c r="D400" s="24">
        <f>COUNTIF(INDEX(C400:INDEX($C$1:C400,IFERROR(LOOKUP(2,1/($D$1:D399=2),ROW($D$1:D399)-MIN(ROW($D$1:D399)-1)),1),),),C400)</f>
        <v>1</v>
      </c>
      <c r="E400" s="23">
        <f t="shared" si="42"/>
        <v>3</v>
      </c>
      <c r="F400" s="25">
        <f>COUNTIF(INDEX(E400:INDEX($E$1:E400,IFERROR(LOOKUP(2,1/($F$1:F399=2),ROW($F$1:F399)-MIN(ROW($F$1:F399)-1)),1),),),E400)</f>
        <v>2</v>
      </c>
      <c r="G400" s="26">
        <f t="shared" si="43"/>
        <v>3</v>
      </c>
      <c r="H400" s="26">
        <f t="shared" si="44"/>
        <v>2</v>
      </c>
      <c r="I400" s="26">
        <f t="shared" si="44"/>
        <v>4</v>
      </c>
      <c r="J400" s="26">
        <f t="shared" si="44"/>
        <v>1</v>
      </c>
    </row>
    <row r="401" spans="1:10" ht="19.5" thickBot="1">
      <c r="A401" s="50">
        <f t="shared" si="45"/>
        <v>400</v>
      </c>
      <c r="B401" s="22">
        <v>22</v>
      </c>
      <c r="C401" s="23">
        <f>VLOOKUP(B401,Partition!$P$2:$Q$38,2)</f>
        <v>4</v>
      </c>
      <c r="D401" s="24">
        <f>COUNTIF(INDEX(C401:INDEX($C$1:C401,IFERROR(LOOKUP(2,1/($D$1:D400=2),ROW($D$1:D400)-MIN(ROW($D$1:D400)-1)),1),),),C401)</f>
        <v>2</v>
      </c>
      <c r="E401" s="23">
        <f t="shared" si="42"/>
        <v>1</v>
      </c>
      <c r="F401" s="25">
        <f>COUNTIF(INDEX(E401:INDEX($E$1:E401,IFERROR(LOOKUP(2,1/($F$1:F400=2),ROW($F$1:F400)-MIN(ROW($F$1:F400)-1)),1),),),E401)</f>
        <v>1</v>
      </c>
      <c r="G401" s="26">
        <f t="shared" si="43"/>
        <v>4</v>
      </c>
      <c r="H401" s="26">
        <f t="shared" si="44"/>
        <v>3</v>
      </c>
      <c r="I401" s="26">
        <f t="shared" si="44"/>
        <v>2</v>
      </c>
      <c r="J401" s="26">
        <f t="shared" si="44"/>
        <v>1</v>
      </c>
    </row>
    <row r="402" spans="1:10" ht="19.5" thickBot="1">
      <c r="A402" s="50">
        <f t="shared" si="45"/>
        <v>401</v>
      </c>
      <c r="B402" s="22">
        <v>13</v>
      </c>
      <c r="C402" s="23">
        <f>VLOOKUP(B402,Partition!$P$2:$Q$38,2)</f>
        <v>3</v>
      </c>
      <c r="D402" s="24">
        <f>COUNTIF(INDEX(C402:INDEX($C$1:C402,IFERROR(LOOKUP(2,1/($D$1:D401=2),ROW($D$1:D401)-MIN(ROW($D$1:D401)-1)),1),),),C402)</f>
        <v>1</v>
      </c>
      <c r="E402" s="23">
        <f t="shared" si="42"/>
        <v>2</v>
      </c>
      <c r="F402" s="25">
        <f>COUNTIF(INDEX(E402:INDEX($E$1:E402,IFERROR(LOOKUP(2,1/($F$1:F401=2),ROW($F$1:F401)-MIN(ROW($F$1:F401)-1)),1),),),E402)</f>
        <v>1</v>
      </c>
      <c r="G402" s="26">
        <f t="shared" si="43"/>
        <v>4</v>
      </c>
      <c r="H402" s="26">
        <f t="shared" si="44"/>
        <v>3</v>
      </c>
      <c r="I402" s="26">
        <f t="shared" si="44"/>
        <v>2</v>
      </c>
      <c r="J402" s="26">
        <f t="shared" si="44"/>
        <v>1</v>
      </c>
    </row>
    <row r="403" spans="1:10" ht="19.5" thickBot="1">
      <c r="A403" s="50">
        <f t="shared" si="45"/>
        <v>402</v>
      </c>
      <c r="B403" s="22">
        <v>34</v>
      </c>
      <c r="C403" s="23">
        <f>VLOOKUP(B403,Partition!$P$2:$Q$38,2)</f>
        <v>2</v>
      </c>
      <c r="D403" s="24">
        <f>COUNTIF(INDEX(C403:INDEX($C$1:C403,IFERROR(LOOKUP(2,1/($D$1:D402=2),ROW($D$1:D402)-MIN(ROW($D$1:D402)-1)),1),),),C403)</f>
        <v>1</v>
      </c>
      <c r="E403" s="23">
        <f t="shared" si="42"/>
        <v>3</v>
      </c>
      <c r="F403" s="25">
        <f>COUNTIF(INDEX(E403:INDEX($E$1:E403,IFERROR(LOOKUP(2,1/($F$1:F402=2),ROW($F$1:F402)-MIN(ROW($F$1:F402)-1)),1),),),E403)</f>
        <v>2</v>
      </c>
      <c r="G403" s="26">
        <f t="shared" si="43"/>
        <v>3</v>
      </c>
      <c r="H403" s="26">
        <f t="shared" ref="H403:J418" si="46">IF(AND(G402&lt;&gt;$G403,G402&lt;&gt;G403,G402&lt;&gt;0),G402,H402)</f>
        <v>4</v>
      </c>
      <c r="I403" s="26">
        <f t="shared" si="46"/>
        <v>2</v>
      </c>
      <c r="J403" s="26">
        <f t="shared" si="46"/>
        <v>1</v>
      </c>
    </row>
    <row r="404" spans="1:10" ht="19.5" thickBot="1">
      <c r="A404" s="50">
        <f t="shared" si="45"/>
        <v>403</v>
      </c>
      <c r="B404" s="22">
        <v>29</v>
      </c>
      <c r="C404" s="23">
        <f>VLOOKUP(B404,Partition!$P$2:$Q$38,2)</f>
        <v>3</v>
      </c>
      <c r="D404" s="24">
        <f>COUNTIF(INDEX(C404:INDEX($C$1:C404,IFERROR(LOOKUP(2,1/($D$1:D403=2),ROW($D$1:D403)-MIN(ROW($D$1:D403)-1)),1),),),C404)</f>
        <v>2</v>
      </c>
      <c r="E404" s="23">
        <f t="shared" si="42"/>
        <v>2</v>
      </c>
      <c r="F404" s="25">
        <f>COUNTIF(INDEX(E404:INDEX($E$1:E404,IFERROR(LOOKUP(2,1/($F$1:F403=2),ROW($F$1:F403)-MIN(ROW($F$1:F403)-1)),1),),),E404)</f>
        <v>1</v>
      </c>
      <c r="G404" s="26">
        <f t="shared" si="43"/>
        <v>2</v>
      </c>
      <c r="H404" s="26">
        <f t="shared" si="46"/>
        <v>3</v>
      </c>
      <c r="I404" s="26">
        <f t="shared" si="46"/>
        <v>4</v>
      </c>
      <c r="J404" s="26">
        <f t="shared" si="46"/>
        <v>1</v>
      </c>
    </row>
    <row r="405" spans="1:10" ht="19.5" thickBot="1">
      <c r="A405" s="50">
        <f t="shared" si="45"/>
        <v>404</v>
      </c>
      <c r="B405" s="22">
        <v>13</v>
      </c>
      <c r="C405" s="23">
        <f>VLOOKUP(B405,Partition!$P$2:$Q$38,2)</f>
        <v>3</v>
      </c>
      <c r="D405" s="24">
        <f>COUNTIF(INDEX(C405:INDEX($C$1:C405,IFERROR(LOOKUP(2,1/($D$1:D404=2),ROW($D$1:D404)-MIN(ROW($D$1:D404)-1)),1),),),C405)</f>
        <v>2</v>
      </c>
      <c r="E405" s="23">
        <f t="shared" si="42"/>
        <v>1</v>
      </c>
      <c r="F405" s="25">
        <f>COUNTIF(INDEX(E405:INDEX($E$1:E405,IFERROR(LOOKUP(2,1/($F$1:F404=2),ROW($F$1:F404)-MIN(ROW($F$1:F404)-1)),1),),),E405)</f>
        <v>1</v>
      </c>
      <c r="G405" s="26">
        <f t="shared" si="43"/>
        <v>3</v>
      </c>
      <c r="H405" s="26">
        <f t="shared" si="46"/>
        <v>2</v>
      </c>
      <c r="I405" s="26">
        <f t="shared" si="46"/>
        <v>4</v>
      </c>
      <c r="J405" s="26">
        <f t="shared" si="46"/>
        <v>1</v>
      </c>
    </row>
    <row r="406" spans="1:10" ht="19.5" thickBot="1">
      <c r="A406" s="50">
        <f t="shared" si="45"/>
        <v>405</v>
      </c>
      <c r="B406" s="22">
        <v>12</v>
      </c>
      <c r="C406" s="23">
        <f>VLOOKUP(B406,Partition!$P$2:$Q$38,2)</f>
        <v>2</v>
      </c>
      <c r="D406" s="24">
        <f>COUNTIF(INDEX(C406:INDEX($C$1:C406,IFERROR(LOOKUP(2,1/($D$1:D405=2),ROW($D$1:D405)-MIN(ROW($D$1:D405)-1)),1),),),C406)</f>
        <v>1</v>
      </c>
      <c r="E406" s="23">
        <f t="shared" si="42"/>
        <v>2</v>
      </c>
      <c r="F406" s="25">
        <f>COUNTIF(INDEX(E406:INDEX($E$1:E406,IFERROR(LOOKUP(2,1/($F$1:F405=2),ROW($F$1:F405)-MIN(ROW($F$1:F405)-1)),1),),),E406)</f>
        <v>2</v>
      </c>
      <c r="G406" s="26">
        <f t="shared" si="43"/>
        <v>3</v>
      </c>
      <c r="H406" s="26">
        <f t="shared" si="46"/>
        <v>2</v>
      </c>
      <c r="I406" s="26">
        <f t="shared" si="46"/>
        <v>4</v>
      </c>
      <c r="J406" s="26">
        <f t="shared" si="46"/>
        <v>1</v>
      </c>
    </row>
    <row r="407" spans="1:10" ht="19.5" thickBot="1">
      <c r="A407" s="50">
        <f t="shared" si="45"/>
        <v>406</v>
      </c>
      <c r="B407" s="22">
        <v>9</v>
      </c>
      <c r="C407" s="23">
        <f>VLOOKUP(B407,Partition!$P$2:$Q$38,2)</f>
        <v>1</v>
      </c>
      <c r="D407" s="24">
        <f>COUNTIF(INDEX(C407:INDEX($C$1:C407,IFERROR(LOOKUP(2,1/($D$1:D406=2),ROW($D$1:D406)-MIN(ROW($D$1:D406)-1)),1),),),C407)</f>
        <v>1</v>
      </c>
      <c r="E407" s="23">
        <f t="shared" si="42"/>
        <v>4</v>
      </c>
      <c r="F407" s="25">
        <f>COUNTIF(INDEX(E407:INDEX($E$1:E407,IFERROR(LOOKUP(2,1/($F$1:F406=2),ROW($F$1:F406)-MIN(ROW($F$1:F406)-1)),1),),),E407)</f>
        <v>1</v>
      </c>
      <c r="G407" s="26">
        <f t="shared" si="43"/>
        <v>2</v>
      </c>
      <c r="H407" s="26">
        <f t="shared" si="46"/>
        <v>3</v>
      </c>
      <c r="I407" s="26">
        <f t="shared" si="46"/>
        <v>4</v>
      </c>
      <c r="J407" s="26">
        <f t="shared" si="46"/>
        <v>1</v>
      </c>
    </row>
    <row r="408" spans="1:10" ht="19.5" thickBot="1">
      <c r="A408" s="50">
        <f t="shared" si="45"/>
        <v>407</v>
      </c>
      <c r="B408" s="22">
        <v>12</v>
      </c>
      <c r="C408" s="23">
        <f>VLOOKUP(B408,Partition!$P$2:$Q$38,2)</f>
        <v>2</v>
      </c>
      <c r="D408" s="24">
        <f>COUNTIF(INDEX(C408:INDEX($C$1:C408,IFERROR(LOOKUP(2,1/($D$1:D407=2),ROW($D$1:D407)-MIN(ROW($D$1:D407)-1)),1),),),C408)</f>
        <v>2</v>
      </c>
      <c r="E408" s="23">
        <f t="shared" si="42"/>
        <v>2</v>
      </c>
      <c r="F408" s="25">
        <f>COUNTIF(INDEX(E408:INDEX($E$1:E408,IFERROR(LOOKUP(2,1/($F$1:F407=2),ROW($F$1:F407)-MIN(ROW($F$1:F407)-1)),1),),),E408)</f>
        <v>2</v>
      </c>
      <c r="G408" s="26">
        <f t="shared" si="43"/>
        <v>1</v>
      </c>
      <c r="H408" s="26">
        <f t="shared" si="46"/>
        <v>2</v>
      </c>
      <c r="I408" s="26">
        <f t="shared" si="46"/>
        <v>3</v>
      </c>
      <c r="J408" s="26">
        <f t="shared" si="46"/>
        <v>4</v>
      </c>
    </row>
    <row r="409" spans="1:10" ht="19.5" thickBot="1">
      <c r="A409" s="50">
        <f t="shared" si="45"/>
        <v>408</v>
      </c>
      <c r="B409" s="22">
        <v>9</v>
      </c>
      <c r="C409" s="23">
        <f>VLOOKUP(B409,Partition!$P$2:$Q$38,2)</f>
        <v>1</v>
      </c>
      <c r="D409" s="24">
        <f>COUNTIF(INDEX(C409:INDEX($C$1:C409,IFERROR(LOOKUP(2,1/($D$1:D408=2),ROW($D$1:D408)-MIN(ROW($D$1:D408)-1)),1),),),C409)</f>
        <v>1</v>
      </c>
      <c r="E409" s="23">
        <f t="shared" si="42"/>
        <v>2</v>
      </c>
      <c r="F409" s="25">
        <f>COUNTIF(INDEX(E409:INDEX($E$1:E409,IFERROR(LOOKUP(2,1/($F$1:F408=2),ROW($F$1:F408)-MIN(ROW($F$1:F408)-1)),1),),),E409)</f>
        <v>2</v>
      </c>
      <c r="G409" s="26">
        <f t="shared" si="43"/>
        <v>2</v>
      </c>
      <c r="H409" s="26">
        <f t="shared" si="46"/>
        <v>1</v>
      </c>
      <c r="I409" s="26">
        <f t="shared" si="46"/>
        <v>3</v>
      </c>
      <c r="J409" s="26">
        <f t="shared" si="46"/>
        <v>4</v>
      </c>
    </row>
    <row r="410" spans="1:10" ht="19.5" thickBot="1">
      <c r="A410" s="50">
        <f t="shared" si="45"/>
        <v>409</v>
      </c>
      <c r="B410" s="22">
        <v>11</v>
      </c>
      <c r="C410" s="23">
        <f>VLOOKUP(B410,Partition!$P$2:$Q$38,2)</f>
        <v>3</v>
      </c>
      <c r="D410" s="24">
        <f>COUNTIF(INDEX(C410:INDEX($C$1:C410,IFERROR(LOOKUP(2,1/($D$1:D409=2),ROW($D$1:D409)-MIN(ROW($D$1:D409)-1)),1),),),C410)</f>
        <v>1</v>
      </c>
      <c r="E410" s="23">
        <f t="shared" si="42"/>
        <v>3</v>
      </c>
      <c r="F410" s="25">
        <f>COUNTIF(INDEX(E410:INDEX($E$1:E410,IFERROR(LOOKUP(2,1/($F$1:F409=2),ROW($F$1:F409)-MIN(ROW($F$1:F409)-1)),1),),),E410)</f>
        <v>1</v>
      </c>
      <c r="G410" s="26">
        <f t="shared" si="43"/>
        <v>1</v>
      </c>
      <c r="H410" s="26">
        <f t="shared" si="46"/>
        <v>2</v>
      </c>
      <c r="I410" s="26">
        <f t="shared" si="46"/>
        <v>3</v>
      </c>
      <c r="J410" s="26">
        <f t="shared" si="46"/>
        <v>4</v>
      </c>
    </row>
    <row r="411" spans="1:10" ht="19.5" thickBot="1">
      <c r="A411" s="50">
        <f t="shared" si="45"/>
        <v>410</v>
      </c>
      <c r="B411" s="22">
        <v>12</v>
      </c>
      <c r="C411" s="23">
        <f>VLOOKUP(B411,Partition!$P$2:$Q$38,2)</f>
        <v>2</v>
      </c>
      <c r="D411" s="24">
        <f>COUNTIF(INDEX(C411:INDEX($C$1:C411,IFERROR(LOOKUP(2,1/($D$1:D410=2),ROW($D$1:D410)-MIN(ROW($D$1:D410)-1)),1),),),C411)</f>
        <v>2</v>
      </c>
      <c r="E411" s="23">
        <f t="shared" si="42"/>
        <v>3</v>
      </c>
      <c r="F411" s="25">
        <f>COUNTIF(INDEX(E411:INDEX($E$1:E411,IFERROR(LOOKUP(2,1/($F$1:F410=2),ROW($F$1:F410)-MIN(ROW($F$1:F410)-1)),1),),),E411)</f>
        <v>2</v>
      </c>
      <c r="G411" s="26">
        <f t="shared" si="43"/>
        <v>3</v>
      </c>
      <c r="H411" s="26">
        <f t="shared" si="46"/>
        <v>1</v>
      </c>
      <c r="I411" s="26">
        <f t="shared" si="46"/>
        <v>2</v>
      </c>
      <c r="J411" s="26">
        <f t="shared" si="46"/>
        <v>4</v>
      </c>
    </row>
    <row r="412" spans="1:10" ht="19.5" thickBot="1">
      <c r="A412" s="50">
        <f t="shared" si="45"/>
        <v>411</v>
      </c>
      <c r="B412" s="22">
        <v>12</v>
      </c>
      <c r="C412" s="23">
        <f>VLOOKUP(B412,Partition!$P$2:$Q$38,2)</f>
        <v>2</v>
      </c>
      <c r="D412" s="24">
        <f>COUNTIF(INDEX(C412:INDEX($C$1:C412,IFERROR(LOOKUP(2,1/($D$1:D411=2),ROW($D$1:D411)-MIN(ROW($D$1:D411)-1)),1),),),C412)</f>
        <v>2</v>
      </c>
      <c r="E412" s="23">
        <f t="shared" si="42"/>
        <v>1</v>
      </c>
      <c r="F412" s="25">
        <f>COUNTIF(INDEX(E412:INDEX($E$1:E412,IFERROR(LOOKUP(2,1/($F$1:F411=2),ROW($F$1:F411)-MIN(ROW($F$1:F411)-1)),1),),),E412)</f>
        <v>1</v>
      </c>
      <c r="G412" s="26">
        <f t="shared" si="43"/>
        <v>2</v>
      </c>
      <c r="H412" s="26">
        <f t="shared" si="46"/>
        <v>3</v>
      </c>
      <c r="I412" s="26">
        <f t="shared" si="46"/>
        <v>1</v>
      </c>
      <c r="J412" s="26">
        <f t="shared" si="46"/>
        <v>4</v>
      </c>
    </row>
    <row r="413" spans="1:10" ht="19.5" thickBot="1">
      <c r="A413" s="50">
        <f t="shared" si="45"/>
        <v>412</v>
      </c>
      <c r="B413" s="22">
        <v>22</v>
      </c>
      <c r="C413" s="23">
        <f>VLOOKUP(B413,Partition!$P$2:$Q$38,2)</f>
        <v>4</v>
      </c>
      <c r="D413" s="24">
        <f>COUNTIF(INDEX(C413:INDEX($C$1:C413,IFERROR(LOOKUP(2,1/($D$1:D412=2),ROW($D$1:D412)-MIN(ROW($D$1:D412)-1)),1),),),C413)</f>
        <v>1</v>
      </c>
      <c r="E413" s="23">
        <f t="shared" si="42"/>
        <v>4</v>
      </c>
      <c r="F413" s="25">
        <f>COUNTIF(INDEX(E413:INDEX($E$1:E413,IFERROR(LOOKUP(2,1/($F$1:F412=2),ROW($F$1:F412)-MIN(ROW($F$1:F412)-1)),1),),),E413)</f>
        <v>1</v>
      </c>
      <c r="G413" s="26">
        <f t="shared" si="43"/>
        <v>2</v>
      </c>
      <c r="H413" s="26">
        <f t="shared" si="46"/>
        <v>3</v>
      </c>
      <c r="I413" s="26">
        <f t="shared" si="46"/>
        <v>1</v>
      </c>
      <c r="J413" s="26">
        <f t="shared" si="46"/>
        <v>4</v>
      </c>
    </row>
    <row r="414" spans="1:10" ht="19.5" thickBot="1">
      <c r="A414" s="50">
        <f t="shared" si="45"/>
        <v>413</v>
      </c>
      <c r="B414" s="22">
        <v>33</v>
      </c>
      <c r="C414" s="23">
        <f>VLOOKUP(B414,Partition!$P$2:$Q$38,2)</f>
        <v>3</v>
      </c>
      <c r="D414" s="24">
        <f>COUNTIF(INDEX(C414:INDEX($C$1:C414,IFERROR(LOOKUP(2,1/($D$1:D413=2),ROW($D$1:D413)-MIN(ROW($D$1:D413)-1)),1),),),C414)</f>
        <v>1</v>
      </c>
      <c r="E414" s="23">
        <f t="shared" si="42"/>
        <v>3</v>
      </c>
      <c r="F414" s="25">
        <f>COUNTIF(INDEX(E414:INDEX($E$1:E414,IFERROR(LOOKUP(2,1/($F$1:F413=2),ROW($F$1:F413)-MIN(ROW($F$1:F413)-1)),1),),),E414)</f>
        <v>2</v>
      </c>
      <c r="G414" s="26">
        <f t="shared" si="43"/>
        <v>4</v>
      </c>
      <c r="H414" s="26">
        <f t="shared" si="46"/>
        <v>2</v>
      </c>
      <c r="I414" s="26">
        <f t="shared" si="46"/>
        <v>3</v>
      </c>
      <c r="J414" s="26">
        <f t="shared" si="46"/>
        <v>1</v>
      </c>
    </row>
    <row r="415" spans="1:10" ht="19.5" thickBot="1">
      <c r="A415" s="50">
        <f t="shared" si="45"/>
        <v>414</v>
      </c>
      <c r="B415" s="22">
        <v>10</v>
      </c>
      <c r="C415" s="23">
        <f>VLOOKUP(B415,Partition!$P$2:$Q$38,2)</f>
        <v>4</v>
      </c>
      <c r="D415" s="24">
        <f>COUNTIF(INDEX(C415:INDEX($C$1:C415,IFERROR(LOOKUP(2,1/($D$1:D414=2),ROW($D$1:D414)-MIN(ROW($D$1:D414)-1)),1),),),C415)</f>
        <v>2</v>
      </c>
      <c r="E415" s="23">
        <f t="shared" si="42"/>
        <v>2</v>
      </c>
      <c r="F415" s="25">
        <f>COUNTIF(INDEX(E415:INDEX($E$1:E415,IFERROR(LOOKUP(2,1/($F$1:F414=2),ROW($F$1:F414)-MIN(ROW($F$1:F414)-1)),1),),),E415)</f>
        <v>1</v>
      </c>
      <c r="G415" s="26">
        <f t="shared" si="43"/>
        <v>3</v>
      </c>
      <c r="H415" s="26">
        <f t="shared" si="46"/>
        <v>4</v>
      </c>
      <c r="I415" s="26">
        <f t="shared" si="46"/>
        <v>2</v>
      </c>
      <c r="J415" s="26">
        <f t="shared" si="46"/>
        <v>1</v>
      </c>
    </row>
    <row r="416" spans="1:10" ht="19.5" thickBot="1">
      <c r="A416" s="50">
        <f t="shared" si="45"/>
        <v>415</v>
      </c>
      <c r="B416" s="22">
        <v>6</v>
      </c>
      <c r="C416" s="23">
        <f>VLOOKUP(B416,Partition!$P$2:$Q$38,2)</f>
        <v>4</v>
      </c>
      <c r="D416" s="24">
        <f>COUNTIF(INDEX(C416:INDEX($C$1:C416,IFERROR(LOOKUP(2,1/($D$1:D415=2),ROW($D$1:D415)-MIN(ROW($D$1:D415)-1)),1),),),C416)</f>
        <v>2</v>
      </c>
      <c r="E416" s="23">
        <f t="shared" si="42"/>
        <v>1</v>
      </c>
      <c r="F416" s="25">
        <f>COUNTIF(INDEX(E416:INDEX($E$1:E416,IFERROR(LOOKUP(2,1/($F$1:F415=2),ROW($F$1:F415)-MIN(ROW($F$1:F415)-1)),1),),),E416)</f>
        <v>1</v>
      </c>
      <c r="G416" s="26">
        <f t="shared" si="43"/>
        <v>4</v>
      </c>
      <c r="H416" s="26">
        <f t="shared" si="46"/>
        <v>3</v>
      </c>
      <c r="I416" s="26">
        <f t="shared" si="46"/>
        <v>2</v>
      </c>
      <c r="J416" s="26">
        <f t="shared" si="46"/>
        <v>1</v>
      </c>
    </row>
    <row r="417" spans="1:10" ht="19.5" thickBot="1">
      <c r="A417" s="50">
        <f t="shared" si="45"/>
        <v>416</v>
      </c>
      <c r="B417" s="22">
        <v>35</v>
      </c>
      <c r="C417" s="23">
        <f>VLOOKUP(B417,Partition!$P$2:$Q$38,2)</f>
        <v>3</v>
      </c>
      <c r="D417" s="24">
        <f>COUNTIF(INDEX(C417:INDEX($C$1:C417,IFERROR(LOOKUP(2,1/($D$1:D416=2),ROW($D$1:D416)-MIN(ROW($D$1:D416)-1)),1),),),C417)</f>
        <v>1</v>
      </c>
      <c r="E417" s="23">
        <f t="shared" si="42"/>
        <v>2</v>
      </c>
      <c r="F417" s="25">
        <f>COUNTIF(INDEX(E417:INDEX($E$1:E417,IFERROR(LOOKUP(2,1/($F$1:F416=2),ROW($F$1:F416)-MIN(ROW($F$1:F416)-1)),1),),),E417)</f>
        <v>2</v>
      </c>
      <c r="G417" s="26">
        <f t="shared" si="43"/>
        <v>4</v>
      </c>
      <c r="H417" s="26">
        <f t="shared" si="46"/>
        <v>3</v>
      </c>
      <c r="I417" s="26">
        <f t="shared" si="46"/>
        <v>2</v>
      </c>
      <c r="J417" s="26">
        <f t="shared" si="46"/>
        <v>1</v>
      </c>
    </row>
    <row r="418" spans="1:10" ht="19.5" thickBot="1">
      <c r="A418" s="50">
        <f t="shared" si="45"/>
        <v>417</v>
      </c>
      <c r="B418" s="22">
        <v>28</v>
      </c>
      <c r="C418" s="23">
        <f>VLOOKUP(B418,Partition!$P$2:$Q$38,2)</f>
        <v>4</v>
      </c>
      <c r="D418" s="24">
        <f>COUNTIF(INDEX(C418:INDEX($C$1:C418,IFERROR(LOOKUP(2,1/($D$1:D417=2),ROW($D$1:D417)-MIN(ROW($D$1:D417)-1)),1),),),C418)</f>
        <v>2</v>
      </c>
      <c r="E418" s="23">
        <f t="shared" si="42"/>
        <v>2</v>
      </c>
      <c r="F418" s="25">
        <f>COUNTIF(INDEX(E418:INDEX($E$1:E418,IFERROR(LOOKUP(2,1/($F$1:F417=2),ROW($F$1:F417)-MIN(ROW($F$1:F417)-1)),1),),),E418)</f>
        <v>2</v>
      </c>
      <c r="G418" s="26">
        <f t="shared" si="43"/>
        <v>3</v>
      </c>
      <c r="H418" s="26">
        <f t="shared" si="46"/>
        <v>4</v>
      </c>
      <c r="I418" s="26">
        <f t="shared" si="46"/>
        <v>2</v>
      </c>
      <c r="J418" s="26">
        <f t="shared" si="46"/>
        <v>1</v>
      </c>
    </row>
    <row r="419" spans="1:10" ht="19.5" thickBot="1">
      <c r="A419" s="50">
        <f t="shared" si="45"/>
        <v>418</v>
      </c>
      <c r="B419" s="22">
        <v>19</v>
      </c>
      <c r="C419" s="23">
        <f>VLOOKUP(B419,Partition!$P$2:$Q$38,2)</f>
        <v>1</v>
      </c>
      <c r="D419" s="24">
        <f>COUNTIF(INDEX(C419:INDEX($C$1:C419,IFERROR(LOOKUP(2,1/($D$1:D418=2),ROW($D$1:D418)-MIN(ROW($D$1:D418)-1)),1),),),C419)</f>
        <v>1</v>
      </c>
      <c r="E419" s="23">
        <f t="shared" si="42"/>
        <v>4</v>
      </c>
      <c r="F419" s="25">
        <f>COUNTIF(INDEX(E419:INDEX($E$1:E419,IFERROR(LOOKUP(2,1/($F$1:F418=2),ROW($F$1:F418)-MIN(ROW($F$1:F418)-1)),1),),),E419)</f>
        <v>1</v>
      </c>
      <c r="G419" s="26">
        <f t="shared" si="43"/>
        <v>4</v>
      </c>
      <c r="H419" s="26">
        <f t="shared" ref="H419:J434" si="47">IF(AND(G418&lt;&gt;$G419,G418&lt;&gt;G419,G418&lt;&gt;0),G418,H418)</f>
        <v>3</v>
      </c>
      <c r="I419" s="26">
        <f t="shared" si="47"/>
        <v>2</v>
      </c>
      <c r="J419" s="26">
        <f t="shared" si="47"/>
        <v>1</v>
      </c>
    </row>
    <row r="420" spans="1:10" ht="19.5" thickBot="1">
      <c r="A420" s="50">
        <f t="shared" si="45"/>
        <v>419</v>
      </c>
      <c r="B420" s="22">
        <v>35</v>
      </c>
      <c r="C420" s="23">
        <f>VLOOKUP(B420,Partition!$P$2:$Q$38,2)</f>
        <v>3</v>
      </c>
      <c r="D420" s="24">
        <f>COUNTIF(INDEX(C420:INDEX($C$1:C420,IFERROR(LOOKUP(2,1/($D$1:D419=2),ROW($D$1:D419)-MIN(ROW($D$1:D419)-1)),1),),),C420)</f>
        <v>1</v>
      </c>
      <c r="E420" s="23">
        <f t="shared" si="42"/>
        <v>3</v>
      </c>
      <c r="F420" s="25">
        <f>COUNTIF(INDEX(E420:INDEX($E$1:E420,IFERROR(LOOKUP(2,1/($F$1:F419=2),ROW($F$1:F419)-MIN(ROW($F$1:F419)-1)),1),),),E420)</f>
        <v>1</v>
      </c>
      <c r="G420" s="26">
        <f t="shared" si="43"/>
        <v>1</v>
      </c>
      <c r="H420" s="26">
        <f t="shared" si="47"/>
        <v>4</v>
      </c>
      <c r="I420" s="26">
        <f t="shared" si="47"/>
        <v>3</v>
      </c>
      <c r="J420" s="26">
        <f t="shared" si="47"/>
        <v>2</v>
      </c>
    </row>
    <row r="421" spans="1:10" ht="19.5" thickBot="1">
      <c r="A421" s="50">
        <f t="shared" si="45"/>
        <v>420</v>
      </c>
      <c r="B421" s="22">
        <v>4</v>
      </c>
      <c r="C421" s="23">
        <f>VLOOKUP(B421,Partition!$P$2:$Q$38,2)</f>
        <v>4</v>
      </c>
      <c r="D421" s="24">
        <f>COUNTIF(INDEX(C421:INDEX($C$1:C421,IFERROR(LOOKUP(2,1/($D$1:D420=2),ROW($D$1:D420)-MIN(ROW($D$1:D420)-1)),1),),),C421)</f>
        <v>2</v>
      </c>
      <c r="E421" s="23">
        <f t="shared" si="42"/>
        <v>3</v>
      </c>
      <c r="F421" s="25">
        <f>COUNTIF(INDEX(E421:INDEX($E$1:E421,IFERROR(LOOKUP(2,1/($F$1:F420=2),ROW($F$1:F420)-MIN(ROW($F$1:F420)-1)),1),),),E421)</f>
        <v>2</v>
      </c>
      <c r="G421" s="26">
        <f t="shared" si="43"/>
        <v>3</v>
      </c>
      <c r="H421" s="26">
        <f t="shared" si="47"/>
        <v>1</v>
      </c>
      <c r="I421" s="26">
        <f t="shared" si="47"/>
        <v>4</v>
      </c>
      <c r="J421" s="26">
        <f t="shared" si="47"/>
        <v>2</v>
      </c>
    </row>
    <row r="422" spans="1:10" ht="19.5" thickBot="1">
      <c r="A422" s="50">
        <f t="shared" si="45"/>
        <v>421</v>
      </c>
      <c r="B422" s="22">
        <v>3</v>
      </c>
      <c r="C422" s="23">
        <f>VLOOKUP(B422,Partition!$P$2:$Q$38,2)</f>
        <v>1</v>
      </c>
      <c r="D422" s="24">
        <f>COUNTIF(INDEX(C422:INDEX($C$1:C422,IFERROR(LOOKUP(2,1/($D$1:D421=2),ROW($D$1:D421)-MIN(ROW($D$1:D421)-1)),1),),),C422)</f>
        <v>1</v>
      </c>
      <c r="E422" s="23">
        <f t="shared" si="42"/>
        <v>3</v>
      </c>
      <c r="F422" s="25">
        <f>COUNTIF(INDEX(E422:INDEX($E$1:E422,IFERROR(LOOKUP(2,1/($F$1:F421=2),ROW($F$1:F421)-MIN(ROW($F$1:F421)-1)),1),),),E422)</f>
        <v>2</v>
      </c>
      <c r="G422" s="26">
        <f t="shared" si="43"/>
        <v>4</v>
      </c>
      <c r="H422" s="26">
        <f t="shared" si="47"/>
        <v>3</v>
      </c>
      <c r="I422" s="26">
        <f t="shared" si="47"/>
        <v>1</v>
      </c>
      <c r="J422" s="26">
        <f t="shared" si="47"/>
        <v>2</v>
      </c>
    </row>
    <row r="423" spans="1:10" ht="19.5" thickBot="1">
      <c r="A423" s="50">
        <f t="shared" si="45"/>
        <v>422</v>
      </c>
      <c r="B423" s="22">
        <v>16</v>
      </c>
      <c r="C423" s="23">
        <f>VLOOKUP(B423,Partition!$P$2:$Q$38,2)</f>
        <v>2</v>
      </c>
      <c r="D423" s="24">
        <f>COUNTIF(INDEX(C423:INDEX($C$1:C423,IFERROR(LOOKUP(2,1/($D$1:D422=2),ROW($D$1:D422)-MIN(ROW($D$1:D422)-1)),1),),),C423)</f>
        <v>1</v>
      </c>
      <c r="E423" s="23">
        <f t="shared" si="42"/>
        <v>4</v>
      </c>
      <c r="F423" s="25">
        <f>COUNTIF(INDEX(E423:INDEX($E$1:E423,IFERROR(LOOKUP(2,1/($F$1:F422=2),ROW($F$1:F422)-MIN(ROW($F$1:F422)-1)),1),),),E423)</f>
        <v>1</v>
      </c>
      <c r="G423" s="26">
        <f t="shared" si="43"/>
        <v>1</v>
      </c>
      <c r="H423" s="26">
        <f t="shared" si="47"/>
        <v>4</v>
      </c>
      <c r="I423" s="26">
        <f t="shared" si="47"/>
        <v>3</v>
      </c>
      <c r="J423" s="26">
        <f t="shared" si="47"/>
        <v>2</v>
      </c>
    </row>
    <row r="424" spans="1:10" ht="19.5" thickBot="1">
      <c r="A424" s="50">
        <f t="shared" si="45"/>
        <v>423</v>
      </c>
      <c r="B424" s="22">
        <v>3</v>
      </c>
      <c r="C424" s="23">
        <f>VLOOKUP(B424,Partition!$P$2:$Q$38,2)</f>
        <v>1</v>
      </c>
      <c r="D424" s="24">
        <f>COUNTIF(INDEX(C424:INDEX($C$1:C424,IFERROR(LOOKUP(2,1/($D$1:D423=2),ROW($D$1:D423)-MIN(ROW($D$1:D423)-1)),1),),),C424)</f>
        <v>2</v>
      </c>
      <c r="E424" s="23">
        <f t="shared" si="42"/>
        <v>2</v>
      </c>
      <c r="F424" s="25">
        <f>COUNTIF(INDEX(E424:INDEX($E$1:E424,IFERROR(LOOKUP(2,1/($F$1:F423=2),ROW($F$1:F423)-MIN(ROW($F$1:F423)-1)),1),),),E424)</f>
        <v>1</v>
      </c>
      <c r="G424" s="26">
        <f t="shared" si="43"/>
        <v>2</v>
      </c>
      <c r="H424" s="26">
        <f t="shared" si="47"/>
        <v>1</v>
      </c>
      <c r="I424" s="26">
        <f t="shared" si="47"/>
        <v>4</v>
      </c>
      <c r="J424" s="26">
        <f t="shared" si="47"/>
        <v>3</v>
      </c>
    </row>
    <row r="425" spans="1:10" ht="19.5" thickBot="1">
      <c r="A425" s="50">
        <f t="shared" si="45"/>
        <v>424</v>
      </c>
      <c r="B425" s="22">
        <v>18</v>
      </c>
      <c r="C425" s="23">
        <f>VLOOKUP(B425,Partition!$P$2:$Q$38,2)</f>
        <v>2</v>
      </c>
      <c r="D425" s="24">
        <f>COUNTIF(INDEX(C425:INDEX($C$1:C425,IFERROR(LOOKUP(2,1/($D$1:D424=2),ROW($D$1:D424)-MIN(ROW($D$1:D424)-1)),1),),),C425)</f>
        <v>1</v>
      </c>
      <c r="E425" s="23">
        <f t="shared" si="42"/>
        <v>2</v>
      </c>
      <c r="F425" s="25">
        <f>COUNTIF(INDEX(E425:INDEX($E$1:E425,IFERROR(LOOKUP(2,1/($F$1:F424=2),ROW($F$1:F424)-MIN(ROW($F$1:F424)-1)),1),),),E425)</f>
        <v>2</v>
      </c>
      <c r="G425" s="26">
        <f t="shared" si="43"/>
        <v>1</v>
      </c>
      <c r="H425" s="26">
        <f t="shared" si="47"/>
        <v>2</v>
      </c>
      <c r="I425" s="26">
        <f t="shared" si="47"/>
        <v>4</v>
      </c>
      <c r="J425" s="26">
        <f t="shared" si="47"/>
        <v>3</v>
      </c>
    </row>
    <row r="426" spans="1:10" ht="19.5" thickBot="1">
      <c r="A426" s="50">
        <f t="shared" si="45"/>
        <v>425</v>
      </c>
      <c r="B426" s="22">
        <v>27</v>
      </c>
      <c r="C426" s="23">
        <f>VLOOKUP(B426,Partition!$P$2:$Q$38,2)</f>
        <v>1</v>
      </c>
      <c r="D426" s="24">
        <f>COUNTIF(INDEX(C426:INDEX($C$1:C426,IFERROR(LOOKUP(2,1/($D$1:D425=2),ROW($D$1:D425)-MIN(ROW($D$1:D425)-1)),1),),),C426)</f>
        <v>2</v>
      </c>
      <c r="E426" s="23">
        <f t="shared" si="42"/>
        <v>2</v>
      </c>
      <c r="F426" s="25">
        <f>COUNTIF(INDEX(E426:INDEX($E$1:E426,IFERROR(LOOKUP(2,1/($F$1:F425=2),ROW($F$1:F425)-MIN(ROW($F$1:F425)-1)),1),),),E426)</f>
        <v>2</v>
      </c>
      <c r="G426" s="26">
        <f t="shared" si="43"/>
        <v>2</v>
      </c>
      <c r="H426" s="26">
        <f t="shared" si="47"/>
        <v>1</v>
      </c>
      <c r="I426" s="26">
        <f t="shared" si="47"/>
        <v>4</v>
      </c>
      <c r="J426" s="26">
        <f t="shared" si="47"/>
        <v>3</v>
      </c>
    </row>
    <row r="427" spans="1:10" ht="19.5" thickBot="1">
      <c r="A427" s="50">
        <f t="shared" si="45"/>
        <v>426</v>
      </c>
      <c r="B427" s="22">
        <v>2</v>
      </c>
      <c r="C427" s="23">
        <f>VLOOKUP(B427,Partition!$P$2:$Q$38,2)</f>
        <v>4</v>
      </c>
      <c r="D427" s="24">
        <f>COUNTIF(INDEX(C427:INDEX($C$1:C427,IFERROR(LOOKUP(2,1/($D$1:D426=2),ROW($D$1:D426)-MIN(ROW($D$1:D426)-1)),1),),),C427)</f>
        <v>1</v>
      </c>
      <c r="E427" s="23">
        <f t="shared" si="42"/>
        <v>3</v>
      </c>
      <c r="F427" s="25">
        <f>COUNTIF(INDEX(E427:INDEX($E$1:E427,IFERROR(LOOKUP(2,1/($F$1:F426=2),ROW($F$1:F426)-MIN(ROW($F$1:F426)-1)),1),),),E427)</f>
        <v>1</v>
      </c>
      <c r="G427" s="26">
        <f t="shared" si="43"/>
        <v>1</v>
      </c>
      <c r="H427" s="26">
        <f t="shared" si="47"/>
        <v>2</v>
      </c>
      <c r="I427" s="26">
        <f t="shared" si="47"/>
        <v>4</v>
      </c>
      <c r="J427" s="26">
        <f t="shared" si="47"/>
        <v>3</v>
      </c>
    </row>
    <row r="428" spans="1:10" ht="19.5" thickBot="1">
      <c r="A428" s="50">
        <f t="shared" si="45"/>
        <v>427</v>
      </c>
      <c r="B428" s="22">
        <v>9</v>
      </c>
      <c r="C428" s="23">
        <f>VLOOKUP(B428,Partition!$P$2:$Q$38,2)</f>
        <v>1</v>
      </c>
      <c r="D428" s="24">
        <f>COUNTIF(INDEX(C428:INDEX($C$1:C428,IFERROR(LOOKUP(2,1/($D$1:D427=2),ROW($D$1:D427)-MIN(ROW($D$1:D427)-1)),1),),),C428)</f>
        <v>2</v>
      </c>
      <c r="E428" s="23">
        <f t="shared" si="42"/>
        <v>2</v>
      </c>
      <c r="F428" s="25">
        <f>COUNTIF(INDEX(E428:INDEX($E$1:E428,IFERROR(LOOKUP(2,1/($F$1:F427=2),ROW($F$1:F427)-MIN(ROW($F$1:F427)-1)),1),),),E428)</f>
        <v>2</v>
      </c>
      <c r="G428" s="26">
        <f t="shared" si="43"/>
        <v>4</v>
      </c>
      <c r="H428" s="26">
        <f t="shared" si="47"/>
        <v>1</v>
      </c>
      <c r="I428" s="26">
        <f t="shared" si="47"/>
        <v>2</v>
      </c>
      <c r="J428" s="26">
        <f t="shared" si="47"/>
        <v>3</v>
      </c>
    </row>
    <row r="429" spans="1:10" ht="19.5" thickBot="1">
      <c r="A429" s="50">
        <f t="shared" si="45"/>
        <v>428</v>
      </c>
      <c r="B429" s="22">
        <v>13</v>
      </c>
      <c r="C429" s="23">
        <f>VLOOKUP(B429,Partition!$P$2:$Q$38,2)</f>
        <v>3</v>
      </c>
      <c r="D429" s="24">
        <f>COUNTIF(INDEX(C429:INDEX($C$1:C429,IFERROR(LOOKUP(2,1/($D$1:D428=2),ROW($D$1:D428)-MIN(ROW($D$1:D428)-1)),1),),),C429)</f>
        <v>1</v>
      </c>
      <c r="E429" s="23">
        <f t="shared" si="42"/>
        <v>4</v>
      </c>
      <c r="F429" s="25">
        <f>COUNTIF(INDEX(E429:INDEX($E$1:E429,IFERROR(LOOKUP(2,1/($F$1:F428=2),ROW($F$1:F428)-MIN(ROW($F$1:F428)-1)),1),),),E429)</f>
        <v>1</v>
      </c>
      <c r="G429" s="26">
        <f t="shared" si="43"/>
        <v>1</v>
      </c>
      <c r="H429" s="26">
        <f t="shared" si="47"/>
        <v>4</v>
      </c>
      <c r="I429" s="26">
        <f t="shared" si="47"/>
        <v>2</v>
      </c>
      <c r="J429" s="26">
        <f t="shared" si="47"/>
        <v>3</v>
      </c>
    </row>
    <row r="430" spans="1:10" ht="19.5" thickBot="1">
      <c r="A430" s="50">
        <f t="shared" si="45"/>
        <v>429</v>
      </c>
      <c r="B430" s="22">
        <v>3</v>
      </c>
      <c r="C430" s="23">
        <f>VLOOKUP(B430,Partition!$P$2:$Q$38,2)</f>
        <v>1</v>
      </c>
      <c r="D430" s="24">
        <f>COUNTIF(INDEX(C430:INDEX($C$1:C430,IFERROR(LOOKUP(2,1/($D$1:D429=2),ROW($D$1:D429)-MIN(ROW($D$1:D429)-1)),1),),),C430)</f>
        <v>2</v>
      </c>
      <c r="E430" s="23">
        <f t="shared" si="42"/>
        <v>2</v>
      </c>
      <c r="F430" s="25">
        <f>COUNTIF(INDEX(E430:INDEX($E$1:E430,IFERROR(LOOKUP(2,1/($F$1:F429=2),ROW($F$1:F429)-MIN(ROW($F$1:F429)-1)),1),),),E430)</f>
        <v>2</v>
      </c>
      <c r="G430" s="26">
        <f t="shared" si="43"/>
        <v>3</v>
      </c>
      <c r="H430" s="26">
        <f t="shared" si="47"/>
        <v>1</v>
      </c>
      <c r="I430" s="26">
        <f t="shared" si="47"/>
        <v>4</v>
      </c>
      <c r="J430" s="26">
        <f t="shared" si="47"/>
        <v>2</v>
      </c>
    </row>
    <row r="431" spans="1:10" ht="19.5" thickBot="1">
      <c r="A431" s="50">
        <f t="shared" si="45"/>
        <v>430</v>
      </c>
      <c r="B431" s="22">
        <v>24</v>
      </c>
      <c r="C431" s="23">
        <f>VLOOKUP(B431,Partition!$P$2:$Q$38,2)</f>
        <v>4</v>
      </c>
      <c r="D431" s="24">
        <f>COUNTIF(INDEX(C431:INDEX($C$1:C431,IFERROR(LOOKUP(2,1/($D$1:D430=2),ROW($D$1:D430)-MIN(ROW($D$1:D430)-1)),1),),),C431)</f>
        <v>1</v>
      </c>
      <c r="E431" s="23">
        <f t="shared" si="42"/>
        <v>3</v>
      </c>
      <c r="F431" s="25">
        <f>COUNTIF(INDEX(E431:INDEX($E$1:E431,IFERROR(LOOKUP(2,1/($F$1:F430=2),ROW($F$1:F430)-MIN(ROW($F$1:F430)-1)),1),),),E431)</f>
        <v>1</v>
      </c>
      <c r="G431" s="26">
        <f t="shared" si="43"/>
        <v>1</v>
      </c>
      <c r="H431" s="26">
        <f t="shared" si="47"/>
        <v>3</v>
      </c>
      <c r="I431" s="26">
        <f t="shared" si="47"/>
        <v>4</v>
      </c>
      <c r="J431" s="26">
        <f t="shared" si="47"/>
        <v>2</v>
      </c>
    </row>
    <row r="432" spans="1:10" ht="19.5" thickBot="1">
      <c r="A432" s="50">
        <f t="shared" si="45"/>
        <v>431</v>
      </c>
      <c r="B432" s="22">
        <v>1</v>
      </c>
      <c r="C432" s="23">
        <f>VLOOKUP(B432,Partition!$P$2:$Q$38,2)</f>
        <v>1</v>
      </c>
      <c r="D432" s="24">
        <f>COUNTIF(INDEX(C432:INDEX($C$1:C432,IFERROR(LOOKUP(2,1/($D$1:D431=2),ROW($D$1:D431)-MIN(ROW($D$1:D431)-1)),1),),),C432)</f>
        <v>2</v>
      </c>
      <c r="E432" s="23">
        <f t="shared" si="42"/>
        <v>2</v>
      </c>
      <c r="F432" s="25">
        <f>COUNTIF(INDEX(E432:INDEX($E$1:E432,IFERROR(LOOKUP(2,1/($F$1:F431=2),ROW($F$1:F431)-MIN(ROW($F$1:F431)-1)),1),),),E432)</f>
        <v>2</v>
      </c>
      <c r="G432" s="26">
        <f t="shared" si="43"/>
        <v>4</v>
      </c>
      <c r="H432" s="26">
        <f t="shared" si="47"/>
        <v>1</v>
      </c>
      <c r="I432" s="26">
        <f t="shared" si="47"/>
        <v>3</v>
      </c>
      <c r="J432" s="26">
        <f t="shared" si="47"/>
        <v>2</v>
      </c>
    </row>
    <row r="433" spans="1:10" ht="19.5" thickBot="1">
      <c r="A433" s="50">
        <f t="shared" si="45"/>
        <v>432</v>
      </c>
      <c r="B433" s="22">
        <v>35</v>
      </c>
      <c r="C433" s="23">
        <f>VLOOKUP(B433,Partition!$P$2:$Q$38,2)</f>
        <v>3</v>
      </c>
      <c r="D433" s="24">
        <f>COUNTIF(INDEX(C433:INDEX($C$1:C433,IFERROR(LOOKUP(2,1/($D$1:D432=2),ROW($D$1:D432)-MIN(ROW($D$1:D432)-1)),1),),),C433)</f>
        <v>1</v>
      </c>
      <c r="E433" s="23">
        <f t="shared" si="42"/>
        <v>3</v>
      </c>
      <c r="F433" s="25">
        <f>COUNTIF(INDEX(E433:INDEX($E$1:E433,IFERROR(LOOKUP(2,1/($F$1:F432=2),ROW($F$1:F432)-MIN(ROW($F$1:F432)-1)),1),),),E433)</f>
        <v>1</v>
      </c>
      <c r="G433" s="26">
        <f t="shared" si="43"/>
        <v>1</v>
      </c>
      <c r="H433" s="26">
        <f t="shared" si="47"/>
        <v>4</v>
      </c>
      <c r="I433" s="26">
        <f t="shared" si="47"/>
        <v>3</v>
      </c>
      <c r="J433" s="26">
        <f t="shared" si="47"/>
        <v>2</v>
      </c>
    </row>
    <row r="434" spans="1:10" ht="19.5" thickBot="1">
      <c r="A434" s="50">
        <f t="shared" si="45"/>
        <v>433</v>
      </c>
      <c r="B434" s="22">
        <v>36</v>
      </c>
      <c r="C434" s="23">
        <f>VLOOKUP(B434,Partition!$P$2:$Q$38,2)</f>
        <v>2</v>
      </c>
      <c r="D434" s="24">
        <f>COUNTIF(INDEX(C434:INDEX($C$1:C434,IFERROR(LOOKUP(2,1/($D$1:D433=2),ROW($D$1:D433)-MIN(ROW($D$1:D433)-1)),1),),),C434)</f>
        <v>1</v>
      </c>
      <c r="E434" s="23">
        <f t="shared" si="42"/>
        <v>4</v>
      </c>
      <c r="F434" s="25">
        <f>COUNTIF(INDEX(E434:INDEX($E$1:E434,IFERROR(LOOKUP(2,1/($F$1:F433=2),ROW($F$1:F433)-MIN(ROW($F$1:F433)-1)),1),),),E434)</f>
        <v>1</v>
      </c>
      <c r="G434" s="26">
        <f t="shared" si="43"/>
        <v>3</v>
      </c>
      <c r="H434" s="26">
        <f t="shared" si="47"/>
        <v>1</v>
      </c>
      <c r="I434" s="26">
        <f t="shared" si="47"/>
        <v>4</v>
      </c>
      <c r="J434" s="26">
        <f t="shared" si="47"/>
        <v>2</v>
      </c>
    </row>
    <row r="435" spans="1:10" ht="19.5" thickBot="1">
      <c r="A435" s="50">
        <f t="shared" si="45"/>
        <v>434</v>
      </c>
      <c r="B435" s="22">
        <v>28</v>
      </c>
      <c r="C435" s="23">
        <f>VLOOKUP(B435,Partition!$P$2:$Q$38,2)</f>
        <v>4</v>
      </c>
      <c r="D435" s="24">
        <f>COUNTIF(INDEX(C435:INDEX($C$1:C435,IFERROR(LOOKUP(2,1/($D$1:D434=2),ROW($D$1:D434)-MIN(ROW($D$1:D434)-1)),1),),),C435)</f>
        <v>1</v>
      </c>
      <c r="E435" s="23">
        <f t="shared" si="42"/>
        <v>4</v>
      </c>
      <c r="F435" s="25">
        <f>COUNTIF(INDEX(E435:INDEX($E$1:E435,IFERROR(LOOKUP(2,1/($F$1:F434=2),ROW($F$1:F434)-MIN(ROW($F$1:F434)-1)),1),),),E435)</f>
        <v>2</v>
      </c>
      <c r="G435" s="26">
        <f t="shared" si="43"/>
        <v>2</v>
      </c>
      <c r="H435" s="26">
        <f t="shared" ref="H435:J450" si="48">IF(AND(G434&lt;&gt;$G435,G434&lt;&gt;G435,G434&lt;&gt;0),G434,H434)</f>
        <v>3</v>
      </c>
      <c r="I435" s="26">
        <f t="shared" si="48"/>
        <v>1</v>
      </c>
      <c r="J435" s="26">
        <f t="shared" si="48"/>
        <v>4</v>
      </c>
    </row>
    <row r="436" spans="1:10" ht="19.5" thickBot="1">
      <c r="A436" s="50">
        <f t="shared" si="45"/>
        <v>435</v>
      </c>
      <c r="B436" s="22">
        <v>30</v>
      </c>
      <c r="C436" s="23">
        <f>VLOOKUP(B436,Partition!$P$2:$Q$38,2)</f>
        <v>2</v>
      </c>
      <c r="D436" s="24">
        <f>COUNTIF(INDEX(C436:INDEX($C$1:C436,IFERROR(LOOKUP(2,1/($D$1:D435=2),ROW($D$1:D435)-MIN(ROW($D$1:D435)-1)),1),),),C436)</f>
        <v>2</v>
      </c>
      <c r="E436" s="23">
        <f t="shared" si="42"/>
        <v>2</v>
      </c>
      <c r="F436" s="25">
        <f>COUNTIF(INDEX(E436:INDEX($E$1:E436,IFERROR(LOOKUP(2,1/($F$1:F435=2),ROW($F$1:F435)-MIN(ROW($F$1:F435)-1)),1),),),E436)</f>
        <v>1</v>
      </c>
      <c r="G436" s="26">
        <f t="shared" si="43"/>
        <v>4</v>
      </c>
      <c r="H436" s="26">
        <f t="shared" si="48"/>
        <v>2</v>
      </c>
      <c r="I436" s="26">
        <f t="shared" si="48"/>
        <v>3</v>
      </c>
      <c r="J436" s="26">
        <f t="shared" si="48"/>
        <v>1</v>
      </c>
    </row>
    <row r="437" spans="1:10" ht="19.5" thickBot="1">
      <c r="A437" s="50">
        <f t="shared" si="45"/>
        <v>436</v>
      </c>
      <c r="B437" s="22">
        <v>20</v>
      </c>
      <c r="C437" s="23">
        <f>VLOOKUP(B437,Partition!$P$2:$Q$38,2)</f>
        <v>4</v>
      </c>
      <c r="D437" s="24">
        <f>COUNTIF(INDEX(C437:INDEX($C$1:C437,IFERROR(LOOKUP(2,1/($D$1:D436=2),ROW($D$1:D436)-MIN(ROW($D$1:D436)-1)),1),),),C437)</f>
        <v>1</v>
      </c>
      <c r="E437" s="23">
        <f t="shared" si="42"/>
        <v>2</v>
      </c>
      <c r="F437" s="25">
        <f>COUNTIF(INDEX(E437:INDEX($E$1:E437,IFERROR(LOOKUP(2,1/($F$1:F436=2),ROW($F$1:F436)-MIN(ROW($F$1:F436)-1)),1),),),E437)</f>
        <v>2</v>
      </c>
      <c r="G437" s="26">
        <f t="shared" si="43"/>
        <v>2</v>
      </c>
      <c r="H437" s="26">
        <f t="shared" si="48"/>
        <v>4</v>
      </c>
      <c r="I437" s="26">
        <f t="shared" si="48"/>
        <v>3</v>
      </c>
      <c r="J437" s="26">
        <f t="shared" si="48"/>
        <v>1</v>
      </c>
    </row>
    <row r="438" spans="1:10" ht="19.5" thickBot="1">
      <c r="A438" s="50">
        <f t="shared" si="45"/>
        <v>437</v>
      </c>
      <c r="B438" s="22">
        <v>21</v>
      </c>
      <c r="C438" s="23">
        <f>VLOOKUP(B438,Partition!$P$2:$Q$38,2)</f>
        <v>1</v>
      </c>
      <c r="D438" s="24">
        <f>COUNTIF(INDEX(C438:INDEX($C$1:C438,IFERROR(LOOKUP(2,1/($D$1:D437=2),ROW($D$1:D437)-MIN(ROW($D$1:D437)-1)),1),),),C438)</f>
        <v>1</v>
      </c>
      <c r="E438" s="23">
        <f t="shared" si="42"/>
        <v>4</v>
      </c>
      <c r="F438" s="25">
        <f>COUNTIF(INDEX(E438:INDEX($E$1:E438,IFERROR(LOOKUP(2,1/($F$1:F437=2),ROW($F$1:F437)-MIN(ROW($F$1:F437)-1)),1),),),E438)</f>
        <v>1</v>
      </c>
      <c r="G438" s="26">
        <f t="shared" si="43"/>
        <v>4</v>
      </c>
      <c r="H438" s="26">
        <f t="shared" si="48"/>
        <v>2</v>
      </c>
      <c r="I438" s="26">
        <f t="shared" si="48"/>
        <v>3</v>
      </c>
      <c r="J438" s="26">
        <f t="shared" si="48"/>
        <v>1</v>
      </c>
    </row>
    <row r="439" spans="1:10" ht="19.5" thickBot="1">
      <c r="A439" s="50">
        <f t="shared" si="45"/>
        <v>438</v>
      </c>
      <c r="B439" s="22">
        <v>13</v>
      </c>
      <c r="C439" s="23">
        <f>VLOOKUP(B439,Partition!$P$2:$Q$38,2)</f>
        <v>3</v>
      </c>
      <c r="D439" s="24">
        <f>COUNTIF(INDEX(C439:INDEX($C$1:C439,IFERROR(LOOKUP(2,1/($D$1:D438=2),ROW($D$1:D438)-MIN(ROW($D$1:D438)-1)),1),),),C439)</f>
        <v>1</v>
      </c>
      <c r="E439" s="23">
        <f t="shared" si="42"/>
        <v>4</v>
      </c>
      <c r="F439" s="25">
        <f>COUNTIF(INDEX(E439:INDEX($E$1:E439,IFERROR(LOOKUP(2,1/($F$1:F438=2),ROW($F$1:F438)-MIN(ROW($F$1:F438)-1)),1),),),E439)</f>
        <v>2</v>
      </c>
      <c r="G439" s="26">
        <f t="shared" si="43"/>
        <v>1</v>
      </c>
      <c r="H439" s="26">
        <f t="shared" si="48"/>
        <v>4</v>
      </c>
      <c r="I439" s="26">
        <f t="shared" si="48"/>
        <v>2</v>
      </c>
      <c r="J439" s="26">
        <f t="shared" si="48"/>
        <v>3</v>
      </c>
    </row>
    <row r="440" spans="1:10" ht="19.5" thickBot="1">
      <c r="A440" s="50">
        <f t="shared" si="45"/>
        <v>439</v>
      </c>
      <c r="B440" s="22">
        <v>9</v>
      </c>
      <c r="C440" s="23">
        <f>VLOOKUP(B440,Partition!$P$2:$Q$38,2)</f>
        <v>1</v>
      </c>
      <c r="D440" s="24">
        <f>COUNTIF(INDEX(C440:INDEX($C$1:C440,IFERROR(LOOKUP(2,1/($D$1:D439=2),ROW($D$1:D439)-MIN(ROW($D$1:D439)-1)),1),),),C440)</f>
        <v>2</v>
      </c>
      <c r="E440" s="23">
        <f t="shared" si="42"/>
        <v>2</v>
      </c>
      <c r="F440" s="25">
        <f>COUNTIF(INDEX(E440:INDEX($E$1:E440,IFERROR(LOOKUP(2,1/($F$1:F439=2),ROW($F$1:F439)-MIN(ROW($F$1:F439)-1)),1),),),E440)</f>
        <v>1</v>
      </c>
      <c r="G440" s="26">
        <f t="shared" si="43"/>
        <v>3</v>
      </c>
      <c r="H440" s="26">
        <f t="shared" si="48"/>
        <v>1</v>
      </c>
      <c r="I440" s="26">
        <f t="shared" si="48"/>
        <v>4</v>
      </c>
      <c r="J440" s="26">
        <f t="shared" si="48"/>
        <v>2</v>
      </c>
    </row>
    <row r="441" spans="1:10" ht="19.5" thickBot="1">
      <c r="A441" s="50">
        <f t="shared" si="45"/>
        <v>440</v>
      </c>
      <c r="B441" s="22">
        <v>29</v>
      </c>
      <c r="C441" s="23">
        <f>VLOOKUP(B441,Partition!$P$2:$Q$38,2)</f>
        <v>3</v>
      </c>
      <c r="D441" s="24">
        <f>COUNTIF(INDEX(C441:INDEX($C$1:C441,IFERROR(LOOKUP(2,1/($D$1:D440=2),ROW($D$1:D440)-MIN(ROW($D$1:D440)-1)),1),),),C441)</f>
        <v>1</v>
      </c>
      <c r="E441" s="23">
        <f t="shared" si="42"/>
        <v>2</v>
      </c>
      <c r="F441" s="25">
        <f>COUNTIF(INDEX(E441:INDEX($E$1:E441,IFERROR(LOOKUP(2,1/($F$1:F440=2),ROW($F$1:F440)-MIN(ROW($F$1:F440)-1)),1),),),E441)</f>
        <v>2</v>
      </c>
      <c r="G441" s="26">
        <f t="shared" si="43"/>
        <v>1</v>
      </c>
      <c r="H441" s="26">
        <f t="shared" si="48"/>
        <v>3</v>
      </c>
      <c r="I441" s="26">
        <f t="shared" si="48"/>
        <v>4</v>
      </c>
      <c r="J441" s="26">
        <f t="shared" si="48"/>
        <v>2</v>
      </c>
    </row>
    <row r="442" spans="1:10" ht="19.5" thickBot="1">
      <c r="A442" s="50">
        <f t="shared" si="45"/>
        <v>441</v>
      </c>
      <c r="B442" s="22">
        <f ca="1">Streams!B442</f>
        <v>35</v>
      </c>
      <c r="C442" s="23">
        <f ca="1">VLOOKUP(B442,Partition!$P$2:$Q$38,2)</f>
        <v>3</v>
      </c>
      <c r="D442" s="24">
        <f ca="1">COUNTIF(INDEX(C442:INDEX($C$1:C442,IFERROR(LOOKUP(2,1/($D$1:D441=2),ROW($D$1:D441)-MIN(ROW($D$1:D441)-1)),1),),),C442)</f>
        <v>2</v>
      </c>
      <c r="E442" s="23">
        <f t="shared" ca="1" si="42"/>
        <v>1</v>
      </c>
      <c r="F442" s="25">
        <f ca="1">COUNTIF(INDEX(E442:INDEX($E$1:E442,IFERROR(LOOKUP(2,1/($F$1:F441=2),ROW($F$1:F441)-MIN(ROW($F$1:F441)-1)),1),),),E442)</f>
        <v>1</v>
      </c>
      <c r="G442" s="26">
        <f t="shared" si="43"/>
        <v>3</v>
      </c>
      <c r="H442" s="26">
        <f t="shared" si="48"/>
        <v>1</v>
      </c>
      <c r="I442" s="26">
        <f t="shared" si="48"/>
        <v>4</v>
      </c>
      <c r="J442" s="26">
        <f t="shared" si="48"/>
        <v>2</v>
      </c>
    </row>
    <row r="443" spans="1:10" ht="19.5" thickBot="1">
      <c r="A443" s="50">
        <f t="shared" si="45"/>
        <v>442</v>
      </c>
      <c r="B443" s="22">
        <f ca="1">Streams!B443</f>
        <v>23</v>
      </c>
      <c r="C443" s="23">
        <f ca="1">VLOOKUP(B443,Partition!$P$2:$Q$38,2)</f>
        <v>1</v>
      </c>
      <c r="D443" s="24">
        <f ca="1">COUNTIF(INDEX(C443:INDEX($C$1:C443,IFERROR(LOOKUP(2,1/($D$1:D442=2),ROW($D$1:D442)-MIN(ROW($D$1:D442)-1)),1),),),C443)</f>
        <v>1</v>
      </c>
      <c r="E443" s="23">
        <f t="shared" ca="1" si="42"/>
        <v>2</v>
      </c>
      <c r="F443" s="25">
        <f ca="1">COUNTIF(INDEX(E443:INDEX($E$1:E443,IFERROR(LOOKUP(2,1/($F$1:F442=2),ROW($F$1:F442)-MIN(ROW($F$1:F442)-1)),1),),),E443)</f>
        <v>2</v>
      </c>
      <c r="G443" s="26">
        <f t="shared" ca="1" si="43"/>
        <v>3</v>
      </c>
      <c r="H443" s="26">
        <f t="shared" ca="1" si="48"/>
        <v>1</v>
      </c>
      <c r="I443" s="26">
        <f t="shared" ca="1" si="48"/>
        <v>4</v>
      </c>
      <c r="J443" s="26">
        <f t="shared" ca="1" si="48"/>
        <v>2</v>
      </c>
    </row>
    <row r="444" spans="1:10" ht="19.5" thickBot="1">
      <c r="A444" s="50">
        <f t="shared" si="45"/>
        <v>443</v>
      </c>
      <c r="B444" s="22">
        <f ca="1">Streams!B444</f>
        <v>16</v>
      </c>
      <c r="C444" s="23">
        <f ca="1">VLOOKUP(B444,Partition!$P$2:$Q$38,2)</f>
        <v>2</v>
      </c>
      <c r="D444" s="24">
        <f ca="1">COUNTIF(INDEX(C444:INDEX($C$1:C444,IFERROR(LOOKUP(2,1/($D$1:D443=2),ROW($D$1:D443)-MIN(ROW($D$1:D443)-1)),1),),),C444)</f>
        <v>1</v>
      </c>
      <c r="E444" s="23">
        <f t="shared" ca="1" si="42"/>
        <v>4</v>
      </c>
      <c r="F444" s="25">
        <f ca="1">COUNTIF(INDEX(E444:INDEX($E$1:E444,IFERROR(LOOKUP(2,1/($F$1:F443=2),ROW($F$1:F443)-MIN(ROW($F$1:F443)-1)),1),),),E444)</f>
        <v>1</v>
      </c>
      <c r="G444" s="26">
        <f t="shared" ca="1" si="43"/>
        <v>1</v>
      </c>
      <c r="H444" s="26">
        <f t="shared" ca="1" si="48"/>
        <v>3</v>
      </c>
      <c r="I444" s="26">
        <f t="shared" ca="1" si="48"/>
        <v>4</v>
      </c>
      <c r="J444" s="26">
        <f t="shared" ca="1" si="48"/>
        <v>2</v>
      </c>
    </row>
    <row r="445" spans="1:10" ht="19.5" thickBot="1">
      <c r="A445" s="50">
        <f t="shared" si="45"/>
        <v>444</v>
      </c>
      <c r="B445" s="22">
        <f ca="1">Streams!B445</f>
        <v>16</v>
      </c>
      <c r="C445" s="23">
        <f ca="1">VLOOKUP(B445,Partition!$P$2:$Q$38,2)</f>
        <v>2</v>
      </c>
      <c r="D445" s="24">
        <f ca="1">COUNTIF(INDEX(C445:INDEX($C$1:C445,IFERROR(LOOKUP(2,1/($D$1:D444=2),ROW($D$1:D444)-MIN(ROW($D$1:D444)-1)),1),),),C445)</f>
        <v>2</v>
      </c>
      <c r="E445" s="23">
        <f t="shared" ca="1" si="42"/>
        <v>1</v>
      </c>
      <c r="F445" s="25">
        <f ca="1">COUNTIF(INDEX(E445:INDEX($E$1:E445,IFERROR(LOOKUP(2,1/($F$1:F444=2),ROW($F$1:F444)-MIN(ROW($F$1:F444)-1)),1),),),E445)</f>
        <v>1</v>
      </c>
      <c r="G445" s="26">
        <f t="shared" ca="1" si="43"/>
        <v>2</v>
      </c>
      <c r="H445" s="26">
        <f t="shared" ca="1" si="48"/>
        <v>1</v>
      </c>
      <c r="I445" s="26">
        <f t="shared" ca="1" si="48"/>
        <v>3</v>
      </c>
      <c r="J445" s="26">
        <f t="shared" ca="1" si="48"/>
        <v>4</v>
      </c>
    </row>
    <row r="446" spans="1:10" ht="19.5" thickBot="1">
      <c r="A446" s="50">
        <f t="shared" si="45"/>
        <v>445</v>
      </c>
      <c r="B446" s="22">
        <f ca="1">Streams!B446</f>
        <v>10</v>
      </c>
      <c r="C446" s="23">
        <f ca="1">VLOOKUP(B446,Partition!$P$2:$Q$38,2)</f>
        <v>4</v>
      </c>
      <c r="D446" s="24">
        <f ca="1">COUNTIF(INDEX(C446:INDEX($C$1:C446,IFERROR(LOOKUP(2,1/($D$1:D445=2),ROW($D$1:D445)-MIN(ROW($D$1:D445)-1)),1),),),C446)</f>
        <v>1</v>
      </c>
      <c r="E446" s="23">
        <f t="shared" ca="1" si="42"/>
        <v>4</v>
      </c>
      <c r="F446" s="25">
        <f ca="1">COUNTIF(INDEX(E446:INDEX($E$1:E446,IFERROR(LOOKUP(2,1/($F$1:F445=2),ROW($F$1:F445)-MIN(ROW($F$1:F445)-1)),1),),),E446)</f>
        <v>2</v>
      </c>
      <c r="G446" s="26">
        <f t="shared" ca="1" si="43"/>
        <v>2</v>
      </c>
      <c r="H446" s="26">
        <f t="shared" ca="1" si="48"/>
        <v>1</v>
      </c>
      <c r="I446" s="26">
        <f t="shared" ca="1" si="48"/>
        <v>3</v>
      </c>
      <c r="J446" s="26">
        <f t="shared" ca="1" si="48"/>
        <v>4</v>
      </c>
    </row>
    <row r="447" spans="1:10" ht="19.5" thickBot="1">
      <c r="A447" s="50">
        <f t="shared" si="45"/>
        <v>446</v>
      </c>
      <c r="B447" s="22">
        <f ca="1">Streams!B447</f>
        <v>20</v>
      </c>
      <c r="C447" s="23">
        <f ca="1">VLOOKUP(B447,Partition!$P$2:$Q$38,2)</f>
        <v>4</v>
      </c>
      <c r="D447" s="24">
        <f ca="1">COUNTIF(INDEX(C447:INDEX($C$1:C447,IFERROR(LOOKUP(2,1/($D$1:D446=2),ROW($D$1:D446)-MIN(ROW($D$1:D446)-1)),1),),),C447)</f>
        <v>2</v>
      </c>
      <c r="E447" s="23">
        <f t="shared" ca="1" si="42"/>
        <v>1</v>
      </c>
      <c r="F447" s="25">
        <f ca="1">COUNTIF(INDEX(E447:INDEX($E$1:E447,IFERROR(LOOKUP(2,1/($F$1:F446=2),ROW($F$1:F446)-MIN(ROW($F$1:F446)-1)),1),),),E447)</f>
        <v>1</v>
      </c>
      <c r="G447" s="26">
        <f t="shared" ca="1" si="43"/>
        <v>4</v>
      </c>
      <c r="H447" s="26">
        <f t="shared" ca="1" si="48"/>
        <v>2</v>
      </c>
      <c r="I447" s="26">
        <f t="shared" ca="1" si="48"/>
        <v>1</v>
      </c>
      <c r="J447" s="26">
        <f t="shared" ca="1" si="48"/>
        <v>3</v>
      </c>
    </row>
    <row r="448" spans="1:10" ht="19.5" thickBot="1">
      <c r="A448" s="50">
        <f t="shared" si="45"/>
        <v>447</v>
      </c>
      <c r="B448" s="22">
        <f ca="1">Streams!B448</f>
        <v>27</v>
      </c>
      <c r="C448" s="23">
        <f ca="1">VLOOKUP(B448,Partition!$P$2:$Q$38,2)</f>
        <v>1</v>
      </c>
      <c r="D448" s="24">
        <f ca="1">COUNTIF(INDEX(C448:INDEX($C$1:C448,IFERROR(LOOKUP(2,1/($D$1:D447=2),ROW($D$1:D447)-MIN(ROW($D$1:D447)-1)),1),),),C448)</f>
        <v>1</v>
      </c>
      <c r="E448" s="23">
        <f t="shared" ca="1" si="42"/>
        <v>3</v>
      </c>
      <c r="F448" s="25">
        <f ca="1">COUNTIF(INDEX(E448:INDEX($E$1:E448,IFERROR(LOOKUP(2,1/($F$1:F447=2),ROW($F$1:F447)-MIN(ROW($F$1:F447)-1)),1),),),E448)</f>
        <v>1</v>
      </c>
      <c r="G448" s="26">
        <f t="shared" ca="1" si="43"/>
        <v>4</v>
      </c>
      <c r="H448" s="26">
        <f t="shared" ca="1" si="48"/>
        <v>2</v>
      </c>
      <c r="I448" s="26">
        <f t="shared" ca="1" si="48"/>
        <v>1</v>
      </c>
      <c r="J448" s="26">
        <f t="shared" ca="1" si="48"/>
        <v>3</v>
      </c>
    </row>
    <row r="449" spans="1:10" ht="19.5" thickBot="1">
      <c r="A449" s="50">
        <f t="shared" si="45"/>
        <v>448</v>
      </c>
      <c r="B449" s="22">
        <f ca="1">Streams!B449</f>
        <v>36</v>
      </c>
      <c r="C449" s="23">
        <f ca="1">VLOOKUP(B449,Partition!$P$2:$Q$38,2)</f>
        <v>2</v>
      </c>
      <c r="D449" s="24">
        <f ca="1">COUNTIF(INDEX(C449:INDEX($C$1:C449,IFERROR(LOOKUP(2,1/($D$1:D448=2),ROW($D$1:D448)-MIN(ROW($D$1:D448)-1)),1),),),C449)</f>
        <v>1</v>
      </c>
      <c r="E449" s="23">
        <f t="shared" ca="1" si="42"/>
        <v>3</v>
      </c>
      <c r="F449" s="25">
        <f ca="1">COUNTIF(INDEX(E449:INDEX($E$1:E449,IFERROR(LOOKUP(2,1/($F$1:F448=2),ROW($F$1:F448)-MIN(ROW($F$1:F448)-1)),1),),),E449)</f>
        <v>2</v>
      </c>
      <c r="G449" s="26">
        <f t="shared" ca="1" si="43"/>
        <v>1</v>
      </c>
      <c r="H449" s="26">
        <f t="shared" ca="1" si="48"/>
        <v>4</v>
      </c>
      <c r="I449" s="26">
        <f t="shared" ca="1" si="48"/>
        <v>2</v>
      </c>
      <c r="J449" s="26">
        <f t="shared" ca="1" si="48"/>
        <v>3</v>
      </c>
    </row>
    <row r="450" spans="1:10" ht="19.5" thickBot="1">
      <c r="A450" s="50">
        <f t="shared" si="45"/>
        <v>449</v>
      </c>
      <c r="B450" s="22">
        <f ca="1">Streams!B450</f>
        <v>1</v>
      </c>
      <c r="C450" s="23">
        <f ca="1">VLOOKUP(B450,Partition!$P$2:$Q$38,2)</f>
        <v>1</v>
      </c>
      <c r="D450" s="24">
        <f ca="1">COUNTIF(INDEX(C450:INDEX($C$1:C450,IFERROR(LOOKUP(2,1/($D$1:D449=2),ROW($D$1:D449)-MIN(ROW($D$1:D449)-1)),1),),),C450)</f>
        <v>2</v>
      </c>
      <c r="E450" s="23">
        <f t="shared" ca="1" si="42"/>
        <v>2</v>
      </c>
      <c r="F450" s="25">
        <f ca="1">COUNTIF(INDEX(E450:INDEX($E$1:E450,IFERROR(LOOKUP(2,1/($F$1:F449=2),ROW($F$1:F449)-MIN(ROW($F$1:F449)-1)),1),),),E450)</f>
        <v>1</v>
      </c>
      <c r="G450" s="26">
        <f t="shared" ca="1" si="43"/>
        <v>2</v>
      </c>
      <c r="H450" s="26">
        <f t="shared" ca="1" si="48"/>
        <v>1</v>
      </c>
      <c r="I450" s="26">
        <f t="shared" ca="1" si="48"/>
        <v>4</v>
      </c>
      <c r="J450" s="26">
        <f t="shared" ca="1" si="48"/>
        <v>3</v>
      </c>
    </row>
    <row r="451" spans="1:10" ht="19.5" thickBot="1">
      <c r="A451" s="50">
        <f t="shared" si="45"/>
        <v>450</v>
      </c>
      <c r="B451" s="22">
        <f ca="1">Streams!B451</f>
        <v>16</v>
      </c>
      <c r="C451" s="23">
        <f ca="1">VLOOKUP(B451,Partition!$P$2:$Q$38,2)</f>
        <v>2</v>
      </c>
      <c r="D451" s="24">
        <f ca="1">COUNTIF(INDEX(C451:INDEX($C$1:C451,IFERROR(LOOKUP(2,1/($D$1:D450=2),ROW($D$1:D450)-MIN(ROW($D$1:D450)-1)),1),),),C451)</f>
        <v>1</v>
      </c>
      <c r="E451" s="23">
        <f t="shared" ref="E451:E501" ca="1" si="49">IF(C451=G451,1,IF(C451=H451,2,IF(C451=I451,3,IF(C451=J451,4,""))))</f>
        <v>2</v>
      </c>
      <c r="F451" s="25">
        <f ca="1">COUNTIF(INDEX(E451:INDEX($E$1:E451,IFERROR(LOOKUP(2,1/($F$1:F450=2),ROW($F$1:F450)-MIN(ROW($F$1:F450)-1)),1),),),E451)</f>
        <v>2</v>
      </c>
      <c r="G451" s="26">
        <f t="shared" ref="G451:G501" ca="1" si="50">IF(C450&lt;&gt;0,C450,G450)</f>
        <v>1</v>
      </c>
      <c r="H451" s="26">
        <f t="shared" ref="H451:J466" ca="1" si="51">IF(AND(G450&lt;&gt;$G451,G450&lt;&gt;G451,G450&lt;&gt;0),G450,H450)</f>
        <v>2</v>
      </c>
      <c r="I451" s="26">
        <f t="shared" ca="1" si="51"/>
        <v>4</v>
      </c>
      <c r="J451" s="26">
        <f t="shared" ca="1" si="51"/>
        <v>3</v>
      </c>
    </row>
    <row r="452" spans="1:10" ht="19.5" thickBot="1">
      <c r="A452" s="50">
        <f t="shared" ref="A452:A501" si="52">1+A451</f>
        <v>451</v>
      </c>
      <c r="B452" s="22">
        <f ca="1">Streams!B452</f>
        <v>2</v>
      </c>
      <c r="C452" s="23">
        <f ca="1">VLOOKUP(B452,Partition!$P$2:$Q$38,2)</f>
        <v>4</v>
      </c>
      <c r="D452" s="24">
        <f ca="1">COUNTIF(INDEX(C452:INDEX($C$1:C452,IFERROR(LOOKUP(2,1/($D$1:D451=2),ROW($D$1:D451)-MIN(ROW($D$1:D451)-1)),1),),),C452)</f>
        <v>1</v>
      </c>
      <c r="E452" s="23">
        <f t="shared" ca="1" si="49"/>
        <v>3</v>
      </c>
      <c r="F452" s="25">
        <f ca="1">COUNTIF(INDEX(E452:INDEX($E$1:E452,IFERROR(LOOKUP(2,1/($F$1:F451=2),ROW($F$1:F451)-MIN(ROW($F$1:F451)-1)),1),),),E452)</f>
        <v>1</v>
      </c>
      <c r="G452" s="26">
        <f t="shared" ca="1" si="50"/>
        <v>2</v>
      </c>
      <c r="H452" s="26">
        <f t="shared" ca="1" si="51"/>
        <v>1</v>
      </c>
      <c r="I452" s="26">
        <f t="shared" ca="1" si="51"/>
        <v>4</v>
      </c>
      <c r="J452" s="26">
        <f t="shared" ca="1" si="51"/>
        <v>3</v>
      </c>
    </row>
    <row r="453" spans="1:10" ht="19.5" thickBot="1">
      <c r="A453" s="50">
        <f t="shared" si="52"/>
        <v>452</v>
      </c>
      <c r="B453" s="22">
        <f ca="1">Streams!B453</f>
        <v>31</v>
      </c>
      <c r="C453" s="23">
        <f ca="1">VLOOKUP(B453,Partition!$P$2:$Q$38,2)</f>
        <v>3</v>
      </c>
      <c r="D453" s="24">
        <f ca="1">COUNTIF(INDEX(C453:INDEX($C$1:C453,IFERROR(LOOKUP(2,1/($D$1:D452=2),ROW($D$1:D452)-MIN(ROW($D$1:D452)-1)),1),),),C453)</f>
        <v>1</v>
      </c>
      <c r="E453" s="23">
        <f t="shared" ca="1" si="49"/>
        <v>4</v>
      </c>
      <c r="F453" s="25">
        <f ca="1">COUNTIF(INDEX(E453:INDEX($E$1:E453,IFERROR(LOOKUP(2,1/($F$1:F452=2),ROW($F$1:F452)-MIN(ROW($F$1:F452)-1)),1),),),E453)</f>
        <v>1</v>
      </c>
      <c r="G453" s="26">
        <f t="shared" ca="1" si="50"/>
        <v>4</v>
      </c>
      <c r="H453" s="26">
        <f t="shared" ca="1" si="51"/>
        <v>2</v>
      </c>
      <c r="I453" s="26">
        <f t="shared" ca="1" si="51"/>
        <v>1</v>
      </c>
      <c r="J453" s="26">
        <f t="shared" ca="1" si="51"/>
        <v>3</v>
      </c>
    </row>
    <row r="454" spans="1:10" ht="19.5" thickBot="1">
      <c r="A454" s="50">
        <f t="shared" si="52"/>
        <v>453</v>
      </c>
      <c r="B454" s="22">
        <f ca="1">Streams!B454</f>
        <v>22</v>
      </c>
      <c r="C454" s="23">
        <f ca="1">VLOOKUP(B454,Partition!$P$2:$Q$38,2)</f>
        <v>4</v>
      </c>
      <c r="D454" s="24">
        <f ca="1">COUNTIF(INDEX(C454:INDEX($C$1:C454,IFERROR(LOOKUP(2,1/($D$1:D453=2),ROW($D$1:D453)-MIN(ROW($D$1:D453)-1)),1),),),C454)</f>
        <v>2</v>
      </c>
      <c r="E454" s="23">
        <f t="shared" ca="1" si="49"/>
        <v>2</v>
      </c>
      <c r="F454" s="25">
        <f ca="1">COUNTIF(INDEX(E454:INDEX($E$1:E454,IFERROR(LOOKUP(2,1/($F$1:F453=2),ROW($F$1:F453)-MIN(ROW($F$1:F453)-1)),1),),),E454)</f>
        <v>2</v>
      </c>
      <c r="G454" s="26">
        <f t="shared" ca="1" si="50"/>
        <v>3</v>
      </c>
      <c r="H454" s="26">
        <f t="shared" ca="1" si="51"/>
        <v>4</v>
      </c>
      <c r="I454" s="26">
        <f t="shared" ca="1" si="51"/>
        <v>2</v>
      </c>
      <c r="J454" s="26">
        <f t="shared" ca="1" si="51"/>
        <v>1</v>
      </c>
    </row>
    <row r="455" spans="1:10" ht="19.5" thickBot="1">
      <c r="A455" s="50">
        <f t="shared" si="52"/>
        <v>454</v>
      </c>
      <c r="B455" s="22">
        <f ca="1">Streams!B455</f>
        <v>24</v>
      </c>
      <c r="C455" s="23">
        <f ca="1">VLOOKUP(B455,Partition!$P$2:$Q$38,2)</f>
        <v>4</v>
      </c>
      <c r="D455" s="24">
        <f ca="1">COUNTIF(INDEX(C455:INDEX($C$1:C455,IFERROR(LOOKUP(2,1/($D$1:D454=2),ROW($D$1:D454)-MIN(ROW($D$1:D454)-1)),1),),),C455)</f>
        <v>2</v>
      </c>
      <c r="E455" s="23">
        <f t="shared" ca="1" si="49"/>
        <v>1</v>
      </c>
      <c r="F455" s="25">
        <f ca="1">COUNTIF(INDEX(E455:INDEX($E$1:E455,IFERROR(LOOKUP(2,1/($F$1:F454=2),ROW($F$1:F454)-MIN(ROW($F$1:F454)-1)),1),),),E455)</f>
        <v>1</v>
      </c>
      <c r="G455" s="26">
        <f t="shared" ca="1" si="50"/>
        <v>4</v>
      </c>
      <c r="H455" s="26">
        <f t="shared" ca="1" si="51"/>
        <v>3</v>
      </c>
      <c r="I455" s="26">
        <f t="shared" ca="1" si="51"/>
        <v>2</v>
      </c>
      <c r="J455" s="26">
        <f t="shared" ca="1" si="51"/>
        <v>1</v>
      </c>
    </row>
    <row r="456" spans="1:10" ht="19.5" thickBot="1">
      <c r="A456" s="50">
        <f t="shared" si="52"/>
        <v>455</v>
      </c>
      <c r="B456" s="22">
        <f ca="1">Streams!B456</f>
        <v>5</v>
      </c>
      <c r="C456" s="23">
        <f ca="1">VLOOKUP(B456,Partition!$P$2:$Q$38,2)</f>
        <v>1</v>
      </c>
      <c r="D456" s="24">
        <f ca="1">COUNTIF(INDEX(C456:INDEX($C$1:C456,IFERROR(LOOKUP(2,1/($D$1:D455=2),ROW($D$1:D455)-MIN(ROW($D$1:D455)-1)),1),),),C456)</f>
        <v>1</v>
      </c>
      <c r="E456" s="23">
        <f t="shared" ca="1" si="49"/>
        <v>4</v>
      </c>
      <c r="F456" s="25">
        <f ca="1">COUNTIF(INDEX(E456:INDEX($E$1:E456,IFERROR(LOOKUP(2,1/($F$1:F455=2),ROW($F$1:F455)-MIN(ROW($F$1:F455)-1)),1),),),E456)</f>
        <v>1</v>
      </c>
      <c r="G456" s="26">
        <f t="shared" ca="1" si="50"/>
        <v>4</v>
      </c>
      <c r="H456" s="26">
        <f t="shared" ca="1" si="51"/>
        <v>3</v>
      </c>
      <c r="I456" s="26">
        <f t="shared" ca="1" si="51"/>
        <v>2</v>
      </c>
      <c r="J456" s="26">
        <f t="shared" ca="1" si="51"/>
        <v>1</v>
      </c>
    </row>
    <row r="457" spans="1:10" ht="19.5" thickBot="1">
      <c r="A457" s="50">
        <f t="shared" si="52"/>
        <v>456</v>
      </c>
      <c r="B457" s="22">
        <f ca="1">Streams!B457</f>
        <v>13</v>
      </c>
      <c r="C457" s="23">
        <f ca="1">VLOOKUP(B457,Partition!$P$2:$Q$38,2)</f>
        <v>3</v>
      </c>
      <c r="D457" s="24">
        <f ca="1">COUNTIF(INDEX(C457:INDEX($C$1:C457,IFERROR(LOOKUP(2,1/($D$1:D456=2),ROW($D$1:D456)-MIN(ROW($D$1:D456)-1)),1),),),C457)</f>
        <v>1</v>
      </c>
      <c r="E457" s="23">
        <f t="shared" ca="1" si="49"/>
        <v>3</v>
      </c>
      <c r="F457" s="25">
        <f ca="1">COUNTIF(INDEX(E457:INDEX($E$1:E457,IFERROR(LOOKUP(2,1/($F$1:F456=2),ROW($F$1:F456)-MIN(ROW($F$1:F456)-1)),1),),),E457)</f>
        <v>1</v>
      </c>
      <c r="G457" s="26">
        <f t="shared" ca="1" si="50"/>
        <v>1</v>
      </c>
      <c r="H457" s="26">
        <f t="shared" ca="1" si="51"/>
        <v>4</v>
      </c>
      <c r="I457" s="26">
        <f t="shared" ca="1" si="51"/>
        <v>3</v>
      </c>
      <c r="J457" s="26">
        <f t="shared" ca="1" si="51"/>
        <v>2</v>
      </c>
    </row>
    <row r="458" spans="1:10" ht="19.5" thickBot="1">
      <c r="A458" s="50">
        <f t="shared" si="52"/>
        <v>457</v>
      </c>
      <c r="B458" s="22">
        <f ca="1">Streams!B458</f>
        <v>11</v>
      </c>
      <c r="C458" s="23">
        <f ca="1">VLOOKUP(B458,Partition!$P$2:$Q$38,2)</f>
        <v>3</v>
      </c>
      <c r="D458" s="24">
        <f ca="1">COUNTIF(INDEX(C458:INDEX($C$1:C458,IFERROR(LOOKUP(2,1/($D$1:D457=2),ROW($D$1:D457)-MIN(ROW($D$1:D457)-1)),1),),),C458)</f>
        <v>2</v>
      </c>
      <c r="E458" s="23">
        <f t="shared" ca="1" si="49"/>
        <v>1</v>
      </c>
      <c r="F458" s="25">
        <f ca="1">COUNTIF(INDEX(E458:INDEX($E$1:E458,IFERROR(LOOKUP(2,1/($F$1:F457=2),ROW($F$1:F457)-MIN(ROW($F$1:F457)-1)),1),),),E458)</f>
        <v>2</v>
      </c>
      <c r="G458" s="26">
        <f t="shared" ca="1" si="50"/>
        <v>3</v>
      </c>
      <c r="H458" s="26">
        <f t="shared" ca="1" si="51"/>
        <v>1</v>
      </c>
      <c r="I458" s="26">
        <f t="shared" ca="1" si="51"/>
        <v>4</v>
      </c>
      <c r="J458" s="26">
        <f t="shared" ca="1" si="51"/>
        <v>2</v>
      </c>
    </row>
    <row r="459" spans="1:10" ht="19.5" thickBot="1">
      <c r="A459" s="50">
        <f t="shared" si="52"/>
        <v>458</v>
      </c>
      <c r="B459" s="22">
        <f ca="1">Streams!B459</f>
        <v>12</v>
      </c>
      <c r="C459" s="23">
        <f ca="1">VLOOKUP(B459,Partition!$P$2:$Q$38,2)</f>
        <v>2</v>
      </c>
      <c r="D459" s="24">
        <f ca="1">COUNTIF(INDEX(C459:INDEX($C$1:C459,IFERROR(LOOKUP(2,1/($D$1:D458=2),ROW($D$1:D458)-MIN(ROW($D$1:D458)-1)),1),),),C459)</f>
        <v>1</v>
      </c>
      <c r="E459" s="23">
        <f t="shared" ca="1" si="49"/>
        <v>4</v>
      </c>
      <c r="F459" s="25">
        <f ca="1">COUNTIF(INDEX(E459:INDEX($E$1:E459,IFERROR(LOOKUP(2,1/($F$1:F458=2),ROW($F$1:F458)-MIN(ROW($F$1:F458)-1)),1),),),E459)</f>
        <v>1</v>
      </c>
      <c r="G459" s="26">
        <f t="shared" ca="1" si="50"/>
        <v>3</v>
      </c>
      <c r="H459" s="26">
        <f t="shared" ca="1" si="51"/>
        <v>1</v>
      </c>
      <c r="I459" s="26">
        <f t="shared" ca="1" si="51"/>
        <v>4</v>
      </c>
      <c r="J459" s="26">
        <f t="shared" ca="1" si="51"/>
        <v>2</v>
      </c>
    </row>
    <row r="460" spans="1:10" ht="19.5" thickBot="1">
      <c r="A460" s="50">
        <f t="shared" si="52"/>
        <v>459</v>
      </c>
      <c r="B460" s="22">
        <f ca="1">Streams!B460</f>
        <v>6</v>
      </c>
      <c r="C460" s="23">
        <f ca="1">VLOOKUP(B460,Partition!$P$2:$Q$38,2)</f>
        <v>4</v>
      </c>
      <c r="D460" s="24">
        <f ca="1">COUNTIF(INDEX(C460:INDEX($C$1:C460,IFERROR(LOOKUP(2,1/($D$1:D459=2),ROW($D$1:D459)-MIN(ROW($D$1:D459)-1)),1),),),C460)</f>
        <v>1</v>
      </c>
      <c r="E460" s="23">
        <f t="shared" ca="1" si="49"/>
        <v>4</v>
      </c>
      <c r="F460" s="25">
        <f ca="1">COUNTIF(INDEX(E460:INDEX($E$1:E460,IFERROR(LOOKUP(2,1/($F$1:F459=2),ROW($F$1:F459)-MIN(ROW($F$1:F459)-1)),1),),),E460)</f>
        <v>2</v>
      </c>
      <c r="G460" s="26">
        <f t="shared" ca="1" si="50"/>
        <v>2</v>
      </c>
      <c r="H460" s="26">
        <f t="shared" ca="1" si="51"/>
        <v>3</v>
      </c>
      <c r="I460" s="26">
        <f t="shared" ca="1" si="51"/>
        <v>1</v>
      </c>
      <c r="J460" s="26">
        <f t="shared" ca="1" si="51"/>
        <v>4</v>
      </c>
    </row>
    <row r="461" spans="1:10" ht="19.5" thickBot="1">
      <c r="A461" s="50">
        <f t="shared" si="52"/>
        <v>460</v>
      </c>
      <c r="B461" s="22">
        <f ca="1">Streams!B461</f>
        <v>9</v>
      </c>
      <c r="C461" s="23">
        <f ca="1">VLOOKUP(B461,Partition!$P$2:$Q$38,2)</f>
        <v>1</v>
      </c>
      <c r="D461" s="24">
        <f ca="1">COUNTIF(INDEX(C461:INDEX($C$1:C461,IFERROR(LOOKUP(2,1/($D$1:D460=2),ROW($D$1:D460)-MIN(ROW($D$1:D460)-1)),1),),),C461)</f>
        <v>1</v>
      </c>
      <c r="E461" s="23">
        <f t="shared" ca="1" si="49"/>
        <v>4</v>
      </c>
      <c r="F461" s="25">
        <f ca="1">COUNTIF(INDEX(E461:INDEX($E$1:E461,IFERROR(LOOKUP(2,1/($F$1:F460=2),ROW($F$1:F460)-MIN(ROW($F$1:F460)-1)),1),),),E461)</f>
        <v>2</v>
      </c>
      <c r="G461" s="26">
        <f t="shared" ca="1" si="50"/>
        <v>4</v>
      </c>
      <c r="H461" s="26">
        <f t="shared" ca="1" si="51"/>
        <v>2</v>
      </c>
      <c r="I461" s="26">
        <f t="shared" ca="1" si="51"/>
        <v>3</v>
      </c>
      <c r="J461" s="26">
        <f t="shared" ca="1" si="51"/>
        <v>1</v>
      </c>
    </row>
    <row r="462" spans="1:10" ht="19.5" thickBot="1">
      <c r="A462" s="50">
        <f t="shared" si="52"/>
        <v>461</v>
      </c>
      <c r="B462" s="22">
        <f ca="1">Streams!B462</f>
        <v>25</v>
      </c>
      <c r="C462" s="23">
        <f ca="1">VLOOKUP(B462,Partition!$P$2:$Q$38,2)</f>
        <v>1</v>
      </c>
      <c r="D462" s="24">
        <f ca="1">COUNTIF(INDEX(C462:INDEX($C$1:C462,IFERROR(LOOKUP(2,1/($D$1:D461=2),ROW($D$1:D461)-MIN(ROW($D$1:D461)-1)),1),),),C462)</f>
        <v>2</v>
      </c>
      <c r="E462" s="23">
        <f t="shared" ca="1" si="49"/>
        <v>1</v>
      </c>
      <c r="F462" s="25">
        <f ca="1">COUNTIF(INDEX(E462:INDEX($E$1:E462,IFERROR(LOOKUP(2,1/($F$1:F461=2),ROW($F$1:F461)-MIN(ROW($F$1:F461)-1)),1),),),E462)</f>
        <v>1</v>
      </c>
      <c r="G462" s="26">
        <f t="shared" ca="1" si="50"/>
        <v>1</v>
      </c>
      <c r="H462" s="26">
        <f t="shared" ca="1" si="51"/>
        <v>4</v>
      </c>
      <c r="I462" s="26">
        <f t="shared" ca="1" si="51"/>
        <v>2</v>
      </c>
      <c r="J462" s="26">
        <f t="shared" ca="1" si="51"/>
        <v>3</v>
      </c>
    </row>
    <row r="463" spans="1:10" ht="19.5" thickBot="1">
      <c r="A463" s="50">
        <f t="shared" si="52"/>
        <v>462</v>
      </c>
      <c r="B463" s="22">
        <f ca="1">Streams!B463</f>
        <v>13</v>
      </c>
      <c r="C463" s="23">
        <f ca="1">VLOOKUP(B463,Partition!$P$2:$Q$38,2)</f>
        <v>3</v>
      </c>
      <c r="D463" s="24">
        <f ca="1">COUNTIF(INDEX(C463:INDEX($C$1:C463,IFERROR(LOOKUP(2,1/($D$1:D462=2),ROW($D$1:D462)-MIN(ROW($D$1:D462)-1)),1),),),C463)</f>
        <v>1</v>
      </c>
      <c r="E463" s="23">
        <f t="shared" ca="1" si="49"/>
        <v>4</v>
      </c>
      <c r="F463" s="25">
        <f ca="1">COUNTIF(INDEX(E463:INDEX($E$1:E463,IFERROR(LOOKUP(2,1/($F$1:F462=2),ROW($F$1:F462)-MIN(ROW($F$1:F462)-1)),1),),),E463)</f>
        <v>2</v>
      </c>
      <c r="G463" s="26">
        <f t="shared" ca="1" si="50"/>
        <v>1</v>
      </c>
      <c r="H463" s="26">
        <f t="shared" ca="1" si="51"/>
        <v>4</v>
      </c>
      <c r="I463" s="26">
        <f t="shared" ca="1" si="51"/>
        <v>2</v>
      </c>
      <c r="J463" s="26">
        <f t="shared" ca="1" si="51"/>
        <v>3</v>
      </c>
    </row>
    <row r="464" spans="1:10" ht="19.5" thickBot="1">
      <c r="A464" s="50">
        <f t="shared" si="52"/>
        <v>463</v>
      </c>
      <c r="B464" s="22">
        <f ca="1">Streams!B464</f>
        <v>30</v>
      </c>
      <c r="C464" s="23">
        <f ca="1">VLOOKUP(B464,Partition!$P$2:$Q$38,2)</f>
        <v>2</v>
      </c>
      <c r="D464" s="24">
        <f ca="1">COUNTIF(INDEX(C464:INDEX($C$1:C464,IFERROR(LOOKUP(2,1/($D$1:D463=2),ROW($D$1:D463)-MIN(ROW($D$1:D463)-1)),1),),),C464)</f>
        <v>1</v>
      </c>
      <c r="E464" s="23">
        <f t="shared" ca="1" si="49"/>
        <v>4</v>
      </c>
      <c r="F464" s="25">
        <f ca="1">COUNTIF(INDEX(E464:INDEX($E$1:E464,IFERROR(LOOKUP(2,1/($F$1:F463=2),ROW($F$1:F463)-MIN(ROW($F$1:F463)-1)),1),),),E464)</f>
        <v>2</v>
      </c>
      <c r="G464" s="26">
        <f t="shared" ca="1" si="50"/>
        <v>3</v>
      </c>
      <c r="H464" s="26">
        <f t="shared" ca="1" si="51"/>
        <v>1</v>
      </c>
      <c r="I464" s="26">
        <f t="shared" ca="1" si="51"/>
        <v>4</v>
      </c>
      <c r="J464" s="26">
        <f t="shared" ca="1" si="51"/>
        <v>2</v>
      </c>
    </row>
    <row r="465" spans="1:10" ht="19.5" thickBot="1">
      <c r="A465" s="50">
        <f t="shared" si="52"/>
        <v>464</v>
      </c>
      <c r="B465" s="22">
        <f ca="1">Streams!B465</f>
        <v>27</v>
      </c>
      <c r="C465" s="23">
        <f ca="1">VLOOKUP(B465,Partition!$P$2:$Q$38,2)</f>
        <v>1</v>
      </c>
      <c r="D465" s="24">
        <f ca="1">COUNTIF(INDEX(C465:INDEX($C$1:C465,IFERROR(LOOKUP(2,1/($D$1:D464=2),ROW($D$1:D464)-MIN(ROW($D$1:D464)-1)),1),),),C465)</f>
        <v>2</v>
      </c>
      <c r="E465" s="23">
        <f t="shared" ca="1" si="49"/>
        <v>3</v>
      </c>
      <c r="F465" s="25">
        <f ca="1">COUNTIF(INDEX(E465:INDEX($E$1:E465,IFERROR(LOOKUP(2,1/($F$1:F464=2),ROW($F$1:F464)-MIN(ROW($F$1:F464)-1)),1),),),E465)</f>
        <v>1</v>
      </c>
      <c r="G465" s="26">
        <f t="shared" ca="1" si="50"/>
        <v>2</v>
      </c>
      <c r="H465" s="26">
        <f t="shared" ca="1" si="51"/>
        <v>3</v>
      </c>
      <c r="I465" s="26">
        <f t="shared" ca="1" si="51"/>
        <v>1</v>
      </c>
      <c r="J465" s="26">
        <f t="shared" ca="1" si="51"/>
        <v>4</v>
      </c>
    </row>
    <row r="466" spans="1:10" ht="19.5" thickBot="1">
      <c r="A466" s="50">
        <f t="shared" si="52"/>
        <v>465</v>
      </c>
      <c r="B466" s="22">
        <f ca="1">Streams!B466</f>
        <v>2</v>
      </c>
      <c r="C466" s="23">
        <f ca="1">VLOOKUP(B466,Partition!$P$2:$Q$38,2)</f>
        <v>4</v>
      </c>
      <c r="D466" s="24">
        <f ca="1">COUNTIF(INDEX(C466:INDEX($C$1:C466,IFERROR(LOOKUP(2,1/($D$1:D465=2),ROW($D$1:D465)-MIN(ROW($D$1:D465)-1)),1),),),C466)</f>
        <v>1</v>
      </c>
      <c r="E466" s="23">
        <f t="shared" ca="1" si="49"/>
        <v>4</v>
      </c>
      <c r="F466" s="25">
        <f ca="1">COUNTIF(INDEX(E466:INDEX($E$1:E466,IFERROR(LOOKUP(2,1/($F$1:F465=2),ROW($F$1:F465)-MIN(ROW($F$1:F465)-1)),1),),),E466)</f>
        <v>2</v>
      </c>
      <c r="G466" s="26">
        <f t="shared" ca="1" si="50"/>
        <v>1</v>
      </c>
      <c r="H466" s="26">
        <f t="shared" ca="1" si="51"/>
        <v>2</v>
      </c>
      <c r="I466" s="26">
        <f t="shared" ca="1" si="51"/>
        <v>3</v>
      </c>
      <c r="J466" s="26">
        <f t="shared" ca="1" si="51"/>
        <v>4</v>
      </c>
    </row>
    <row r="467" spans="1:10" ht="19.5" thickBot="1">
      <c r="A467" s="50">
        <f t="shared" si="52"/>
        <v>466</v>
      </c>
      <c r="B467" s="22">
        <f ca="1">Streams!B467</f>
        <v>35</v>
      </c>
      <c r="C467" s="23">
        <f ca="1">VLOOKUP(B467,Partition!$P$2:$Q$38,2)</f>
        <v>3</v>
      </c>
      <c r="D467" s="24">
        <f ca="1">COUNTIF(INDEX(C467:INDEX($C$1:C467,IFERROR(LOOKUP(2,1/($D$1:D466=2),ROW($D$1:D466)-MIN(ROW($D$1:D466)-1)),1),),),C467)</f>
        <v>1</v>
      </c>
      <c r="E467" s="23">
        <f t="shared" ca="1" si="49"/>
        <v>4</v>
      </c>
      <c r="F467" s="25">
        <f ca="1">COUNTIF(INDEX(E467:INDEX($E$1:E467,IFERROR(LOOKUP(2,1/($F$1:F466=2),ROW($F$1:F466)-MIN(ROW($F$1:F466)-1)),1),),),E467)</f>
        <v>2</v>
      </c>
      <c r="G467" s="26">
        <f t="shared" ca="1" si="50"/>
        <v>4</v>
      </c>
      <c r="H467" s="26">
        <f t="shared" ref="H467:J482" ca="1" si="53">IF(AND(G466&lt;&gt;$G467,G466&lt;&gt;G467,G466&lt;&gt;0),G466,H466)</f>
        <v>1</v>
      </c>
      <c r="I467" s="26">
        <f t="shared" ca="1" si="53"/>
        <v>2</v>
      </c>
      <c r="J467" s="26">
        <f t="shared" ca="1" si="53"/>
        <v>3</v>
      </c>
    </row>
    <row r="468" spans="1:10" ht="19.5" thickBot="1">
      <c r="A468" s="50">
        <f t="shared" si="52"/>
        <v>467</v>
      </c>
      <c r="B468" s="22">
        <f ca="1">Streams!B468</f>
        <v>23</v>
      </c>
      <c r="C468" s="23">
        <f ca="1">VLOOKUP(B468,Partition!$P$2:$Q$38,2)</f>
        <v>1</v>
      </c>
      <c r="D468" s="24">
        <f ca="1">COUNTIF(INDEX(C468:INDEX($C$1:C468,IFERROR(LOOKUP(2,1/($D$1:D467=2),ROW($D$1:D467)-MIN(ROW($D$1:D467)-1)),1),),),C468)</f>
        <v>2</v>
      </c>
      <c r="E468" s="23">
        <f t="shared" ca="1" si="49"/>
        <v>3</v>
      </c>
      <c r="F468" s="25">
        <f ca="1">COUNTIF(INDEX(E468:INDEX($E$1:E468,IFERROR(LOOKUP(2,1/($F$1:F467=2),ROW($F$1:F467)-MIN(ROW($F$1:F467)-1)),1),),),E468)</f>
        <v>1</v>
      </c>
      <c r="G468" s="26">
        <f t="shared" ca="1" si="50"/>
        <v>3</v>
      </c>
      <c r="H468" s="26">
        <f t="shared" ca="1" si="53"/>
        <v>4</v>
      </c>
      <c r="I468" s="26">
        <f t="shared" ca="1" si="53"/>
        <v>1</v>
      </c>
      <c r="J468" s="26">
        <f t="shared" ca="1" si="53"/>
        <v>2</v>
      </c>
    </row>
    <row r="469" spans="1:10" ht="19.5" thickBot="1">
      <c r="A469" s="50">
        <f t="shared" si="52"/>
        <v>468</v>
      </c>
      <c r="B469" s="22">
        <f ca="1">Streams!B469</f>
        <v>14</v>
      </c>
      <c r="C469" s="23">
        <f ca="1">VLOOKUP(B469,Partition!$P$2:$Q$38,2)</f>
        <v>2</v>
      </c>
      <c r="D469" s="24">
        <f ca="1">COUNTIF(INDEX(C469:INDEX($C$1:C469,IFERROR(LOOKUP(2,1/($D$1:D468=2),ROW($D$1:D468)-MIN(ROW($D$1:D468)-1)),1),),),C469)</f>
        <v>1</v>
      </c>
      <c r="E469" s="23">
        <f t="shared" ca="1" si="49"/>
        <v>4</v>
      </c>
      <c r="F469" s="25">
        <f ca="1">COUNTIF(INDEX(E469:INDEX($E$1:E469,IFERROR(LOOKUP(2,1/($F$1:F468=2),ROW($F$1:F468)-MIN(ROW($F$1:F468)-1)),1),),),E469)</f>
        <v>2</v>
      </c>
      <c r="G469" s="26">
        <f t="shared" ca="1" si="50"/>
        <v>1</v>
      </c>
      <c r="H469" s="26">
        <f t="shared" ca="1" si="53"/>
        <v>3</v>
      </c>
      <c r="I469" s="26">
        <f t="shared" ca="1" si="53"/>
        <v>4</v>
      </c>
      <c r="J469" s="26">
        <f t="shared" ca="1" si="53"/>
        <v>2</v>
      </c>
    </row>
    <row r="470" spans="1:10" ht="19.5" thickBot="1">
      <c r="A470" s="50">
        <f t="shared" si="52"/>
        <v>469</v>
      </c>
      <c r="B470" s="22">
        <f ca="1">Streams!B470</f>
        <v>36</v>
      </c>
      <c r="C470" s="23">
        <f ca="1">VLOOKUP(B470,Partition!$P$2:$Q$38,2)</f>
        <v>2</v>
      </c>
      <c r="D470" s="24">
        <f ca="1">COUNTIF(INDEX(C470:INDEX($C$1:C470,IFERROR(LOOKUP(2,1/($D$1:D469=2),ROW($D$1:D469)-MIN(ROW($D$1:D469)-1)),1),),),C470)</f>
        <v>2</v>
      </c>
      <c r="E470" s="23">
        <f t="shared" ca="1" si="49"/>
        <v>1</v>
      </c>
      <c r="F470" s="25">
        <f ca="1">COUNTIF(INDEX(E470:INDEX($E$1:E470,IFERROR(LOOKUP(2,1/($F$1:F469=2),ROW($F$1:F469)-MIN(ROW($F$1:F469)-1)),1),),),E470)</f>
        <v>1</v>
      </c>
      <c r="G470" s="26">
        <f t="shared" ca="1" si="50"/>
        <v>2</v>
      </c>
      <c r="H470" s="26">
        <f t="shared" ca="1" si="53"/>
        <v>1</v>
      </c>
      <c r="I470" s="26">
        <f t="shared" ca="1" si="53"/>
        <v>3</v>
      </c>
      <c r="J470" s="26">
        <f t="shared" ca="1" si="53"/>
        <v>4</v>
      </c>
    </row>
    <row r="471" spans="1:10" ht="19.5" thickBot="1">
      <c r="A471" s="50">
        <f t="shared" si="52"/>
        <v>470</v>
      </c>
      <c r="B471" s="22">
        <f ca="1">Streams!B471</f>
        <v>24</v>
      </c>
      <c r="C471" s="23">
        <f ca="1">VLOOKUP(B471,Partition!$P$2:$Q$38,2)</f>
        <v>4</v>
      </c>
      <c r="D471" s="24">
        <f ca="1">COUNTIF(INDEX(C471:INDEX($C$1:C471,IFERROR(LOOKUP(2,1/($D$1:D470=2),ROW($D$1:D470)-MIN(ROW($D$1:D470)-1)),1),),),C471)</f>
        <v>1</v>
      </c>
      <c r="E471" s="23">
        <f t="shared" ca="1" si="49"/>
        <v>4</v>
      </c>
      <c r="F471" s="25">
        <f ca="1">COUNTIF(INDEX(E471:INDEX($E$1:E471,IFERROR(LOOKUP(2,1/($F$1:F470=2),ROW($F$1:F470)-MIN(ROW($F$1:F470)-1)),1),),),E471)</f>
        <v>2</v>
      </c>
      <c r="G471" s="26">
        <f t="shared" ca="1" si="50"/>
        <v>2</v>
      </c>
      <c r="H471" s="26">
        <f t="shared" ca="1" si="53"/>
        <v>1</v>
      </c>
      <c r="I471" s="26">
        <f t="shared" ca="1" si="53"/>
        <v>3</v>
      </c>
      <c r="J471" s="26">
        <f t="shared" ca="1" si="53"/>
        <v>4</v>
      </c>
    </row>
    <row r="472" spans="1:10" ht="19.5" thickBot="1">
      <c r="A472" s="50">
        <f t="shared" si="52"/>
        <v>471</v>
      </c>
      <c r="B472" s="22">
        <f ca="1">Streams!B472</f>
        <v>29</v>
      </c>
      <c r="C472" s="23">
        <f ca="1">VLOOKUP(B472,Partition!$P$2:$Q$38,2)</f>
        <v>3</v>
      </c>
      <c r="D472" s="24">
        <f ca="1">COUNTIF(INDEX(C472:INDEX($C$1:C472,IFERROR(LOOKUP(2,1/($D$1:D471=2),ROW($D$1:D471)-MIN(ROW($D$1:D471)-1)),1),),),C472)</f>
        <v>1</v>
      </c>
      <c r="E472" s="23">
        <f t="shared" ca="1" si="49"/>
        <v>4</v>
      </c>
      <c r="F472" s="25">
        <f ca="1">COUNTIF(INDEX(E472:INDEX($E$1:E472,IFERROR(LOOKUP(2,1/($F$1:F471=2),ROW($F$1:F471)-MIN(ROW($F$1:F471)-1)),1),),),E472)</f>
        <v>2</v>
      </c>
      <c r="G472" s="26">
        <f t="shared" ca="1" si="50"/>
        <v>4</v>
      </c>
      <c r="H472" s="26">
        <f t="shared" ca="1" si="53"/>
        <v>2</v>
      </c>
      <c r="I472" s="26">
        <f t="shared" ca="1" si="53"/>
        <v>1</v>
      </c>
      <c r="J472" s="26">
        <f t="shared" ca="1" si="53"/>
        <v>3</v>
      </c>
    </row>
    <row r="473" spans="1:10" ht="19.5" thickBot="1">
      <c r="A473" s="50">
        <f t="shared" si="52"/>
        <v>472</v>
      </c>
      <c r="B473" s="22">
        <f ca="1">Streams!B473</f>
        <v>20</v>
      </c>
      <c r="C473" s="23">
        <f ca="1">VLOOKUP(B473,Partition!$P$2:$Q$38,2)</f>
        <v>4</v>
      </c>
      <c r="D473" s="24">
        <f ca="1">COUNTIF(INDEX(C473:INDEX($C$1:C473,IFERROR(LOOKUP(2,1/($D$1:D472=2),ROW($D$1:D472)-MIN(ROW($D$1:D472)-1)),1),),),C473)</f>
        <v>2</v>
      </c>
      <c r="E473" s="23">
        <f t="shared" ca="1" si="49"/>
        <v>2</v>
      </c>
      <c r="F473" s="25">
        <f ca="1">COUNTIF(INDEX(E473:INDEX($E$1:E473,IFERROR(LOOKUP(2,1/($F$1:F472=2),ROW($F$1:F472)-MIN(ROW($F$1:F472)-1)),1),),),E473)</f>
        <v>1</v>
      </c>
      <c r="G473" s="26">
        <f t="shared" ca="1" si="50"/>
        <v>3</v>
      </c>
      <c r="H473" s="26">
        <f t="shared" ca="1" si="53"/>
        <v>4</v>
      </c>
      <c r="I473" s="26">
        <f t="shared" ca="1" si="53"/>
        <v>2</v>
      </c>
      <c r="J473" s="26">
        <f t="shared" ca="1" si="53"/>
        <v>1</v>
      </c>
    </row>
    <row r="474" spans="1:10" ht="19.5" thickBot="1">
      <c r="A474" s="50">
        <f t="shared" si="52"/>
        <v>473</v>
      </c>
      <c r="B474" s="22">
        <f ca="1">Streams!B474</f>
        <v>31</v>
      </c>
      <c r="C474" s="23">
        <f ca="1">VLOOKUP(B474,Partition!$P$2:$Q$38,2)</f>
        <v>3</v>
      </c>
      <c r="D474" s="24">
        <f ca="1">COUNTIF(INDEX(C474:INDEX($C$1:C474,IFERROR(LOOKUP(2,1/($D$1:D473=2),ROW($D$1:D473)-MIN(ROW($D$1:D473)-1)),1),),),C474)</f>
        <v>1</v>
      </c>
      <c r="E474" s="23">
        <f t="shared" ca="1" si="49"/>
        <v>2</v>
      </c>
      <c r="F474" s="25">
        <f ca="1">COUNTIF(INDEX(E474:INDEX($E$1:E474,IFERROR(LOOKUP(2,1/($F$1:F473=2),ROW($F$1:F473)-MIN(ROW($F$1:F473)-1)),1),),),E474)</f>
        <v>2</v>
      </c>
      <c r="G474" s="26">
        <f t="shared" ca="1" si="50"/>
        <v>4</v>
      </c>
      <c r="H474" s="26">
        <f t="shared" ca="1" si="53"/>
        <v>3</v>
      </c>
      <c r="I474" s="26">
        <f t="shared" ca="1" si="53"/>
        <v>2</v>
      </c>
      <c r="J474" s="26">
        <f t="shared" ca="1" si="53"/>
        <v>1</v>
      </c>
    </row>
    <row r="475" spans="1:10" ht="19.5" thickBot="1">
      <c r="A475" s="50">
        <f t="shared" si="52"/>
        <v>474</v>
      </c>
      <c r="B475" s="22">
        <f ca="1">Streams!B475</f>
        <v>36</v>
      </c>
      <c r="C475" s="23">
        <f ca="1">VLOOKUP(B475,Partition!$P$2:$Q$38,2)</f>
        <v>2</v>
      </c>
      <c r="D475" s="24">
        <f ca="1">COUNTIF(INDEX(C475:INDEX($C$1:C475,IFERROR(LOOKUP(2,1/($D$1:D474=2),ROW($D$1:D474)-MIN(ROW($D$1:D474)-1)),1),),),C475)</f>
        <v>1</v>
      </c>
      <c r="E475" s="23">
        <f t="shared" ca="1" si="49"/>
        <v>3</v>
      </c>
      <c r="F475" s="25">
        <f ca="1">COUNTIF(INDEX(E475:INDEX($E$1:E475,IFERROR(LOOKUP(2,1/($F$1:F474=2),ROW($F$1:F474)-MIN(ROW($F$1:F474)-1)),1),),),E475)</f>
        <v>1</v>
      </c>
      <c r="G475" s="26">
        <f t="shared" ca="1" si="50"/>
        <v>3</v>
      </c>
      <c r="H475" s="26">
        <f t="shared" ca="1" si="53"/>
        <v>4</v>
      </c>
      <c r="I475" s="26">
        <f t="shared" ca="1" si="53"/>
        <v>2</v>
      </c>
      <c r="J475" s="26">
        <f t="shared" ca="1" si="53"/>
        <v>1</v>
      </c>
    </row>
    <row r="476" spans="1:10" ht="19.5" thickBot="1">
      <c r="A476" s="50">
        <f t="shared" si="52"/>
        <v>475</v>
      </c>
      <c r="B476" s="22">
        <f ca="1">Streams!B476</f>
        <v>1</v>
      </c>
      <c r="C476" s="23">
        <f ca="1">VLOOKUP(B476,Partition!$P$2:$Q$38,2)</f>
        <v>1</v>
      </c>
      <c r="D476" s="24">
        <f ca="1">COUNTIF(INDEX(C476:INDEX($C$1:C476,IFERROR(LOOKUP(2,1/($D$1:D475=2),ROW($D$1:D475)-MIN(ROW($D$1:D475)-1)),1),),),C476)</f>
        <v>1</v>
      </c>
      <c r="E476" s="23">
        <f t="shared" ca="1" si="49"/>
        <v>4</v>
      </c>
      <c r="F476" s="25">
        <f ca="1">COUNTIF(INDEX(E476:INDEX($E$1:E476,IFERROR(LOOKUP(2,1/($F$1:F475=2),ROW($F$1:F475)-MIN(ROW($F$1:F475)-1)),1),),),E476)</f>
        <v>1</v>
      </c>
      <c r="G476" s="26">
        <f t="shared" ca="1" si="50"/>
        <v>2</v>
      </c>
      <c r="H476" s="26">
        <f t="shared" ca="1" si="53"/>
        <v>3</v>
      </c>
      <c r="I476" s="26">
        <f t="shared" ca="1" si="53"/>
        <v>4</v>
      </c>
      <c r="J476" s="26">
        <f t="shared" ca="1" si="53"/>
        <v>1</v>
      </c>
    </row>
    <row r="477" spans="1:10" ht="19.5" thickBot="1">
      <c r="A477" s="50">
        <f t="shared" si="52"/>
        <v>476</v>
      </c>
      <c r="B477" s="22">
        <f ca="1">Streams!B477</f>
        <v>6</v>
      </c>
      <c r="C477" s="23">
        <f ca="1">VLOOKUP(B477,Partition!$P$2:$Q$38,2)</f>
        <v>4</v>
      </c>
      <c r="D477" s="24">
        <f ca="1">COUNTIF(INDEX(C477:INDEX($C$1:C477,IFERROR(LOOKUP(2,1/($D$1:D476=2),ROW($D$1:D476)-MIN(ROW($D$1:D476)-1)),1),),),C477)</f>
        <v>2</v>
      </c>
      <c r="E477" s="23">
        <f t="shared" ca="1" si="49"/>
        <v>4</v>
      </c>
      <c r="F477" s="25">
        <f ca="1">COUNTIF(INDEX(E477:INDEX($E$1:E477,IFERROR(LOOKUP(2,1/($F$1:F476=2),ROW($F$1:F476)-MIN(ROW($F$1:F476)-1)),1),),),E477)</f>
        <v>2</v>
      </c>
      <c r="G477" s="26">
        <f t="shared" ca="1" si="50"/>
        <v>1</v>
      </c>
      <c r="H477" s="26">
        <f t="shared" ca="1" si="53"/>
        <v>2</v>
      </c>
      <c r="I477" s="26">
        <f t="shared" ca="1" si="53"/>
        <v>3</v>
      </c>
      <c r="J477" s="26">
        <f t="shared" ca="1" si="53"/>
        <v>4</v>
      </c>
    </row>
    <row r="478" spans="1:10" ht="19.5" thickBot="1">
      <c r="A478" s="50">
        <f t="shared" si="52"/>
        <v>477</v>
      </c>
      <c r="B478" s="22">
        <f ca="1">Streams!B478</f>
        <v>23</v>
      </c>
      <c r="C478" s="23">
        <f ca="1">VLOOKUP(B478,Partition!$P$2:$Q$38,2)</f>
        <v>1</v>
      </c>
      <c r="D478" s="24">
        <f ca="1">COUNTIF(INDEX(C478:INDEX($C$1:C478,IFERROR(LOOKUP(2,1/($D$1:D477=2),ROW($D$1:D477)-MIN(ROW($D$1:D477)-1)),1),),),C478)</f>
        <v>1</v>
      </c>
      <c r="E478" s="23">
        <f t="shared" ca="1" si="49"/>
        <v>2</v>
      </c>
      <c r="F478" s="25">
        <f ca="1">COUNTIF(INDEX(E478:INDEX($E$1:E478,IFERROR(LOOKUP(2,1/($F$1:F477=2),ROW($F$1:F477)-MIN(ROW($F$1:F477)-1)),1),),),E478)</f>
        <v>1</v>
      </c>
      <c r="G478" s="26">
        <f t="shared" ca="1" si="50"/>
        <v>4</v>
      </c>
      <c r="H478" s="26">
        <f t="shared" ca="1" si="53"/>
        <v>1</v>
      </c>
      <c r="I478" s="26">
        <f t="shared" ca="1" si="53"/>
        <v>2</v>
      </c>
      <c r="J478" s="26">
        <f t="shared" ca="1" si="53"/>
        <v>3</v>
      </c>
    </row>
    <row r="479" spans="1:10" ht="19.5" thickBot="1">
      <c r="A479" s="50">
        <f t="shared" si="52"/>
        <v>478</v>
      </c>
      <c r="B479" s="22">
        <f ca="1">Streams!B479</f>
        <v>9</v>
      </c>
      <c r="C479" s="23">
        <f ca="1">VLOOKUP(B479,Partition!$P$2:$Q$38,2)</f>
        <v>1</v>
      </c>
      <c r="D479" s="24">
        <f ca="1">COUNTIF(INDEX(C479:INDEX($C$1:C479,IFERROR(LOOKUP(2,1/($D$1:D478=2),ROW($D$1:D478)-MIN(ROW($D$1:D478)-1)),1),),),C479)</f>
        <v>2</v>
      </c>
      <c r="E479" s="23">
        <f t="shared" ca="1" si="49"/>
        <v>1</v>
      </c>
      <c r="F479" s="25">
        <f ca="1">COUNTIF(INDEX(E479:INDEX($E$1:E479,IFERROR(LOOKUP(2,1/($F$1:F478=2),ROW($F$1:F478)-MIN(ROW($F$1:F478)-1)),1),),),E479)</f>
        <v>1</v>
      </c>
      <c r="G479" s="26">
        <f t="shared" ca="1" si="50"/>
        <v>1</v>
      </c>
      <c r="H479" s="26">
        <f t="shared" ca="1" si="53"/>
        <v>4</v>
      </c>
      <c r="I479" s="26">
        <f t="shared" ca="1" si="53"/>
        <v>2</v>
      </c>
      <c r="J479" s="26">
        <f t="shared" ca="1" si="53"/>
        <v>3</v>
      </c>
    </row>
    <row r="480" spans="1:10" ht="19.5" thickBot="1">
      <c r="A480" s="50">
        <f t="shared" si="52"/>
        <v>479</v>
      </c>
      <c r="B480" s="22">
        <f ca="1">Streams!B480</f>
        <v>6</v>
      </c>
      <c r="C480" s="23">
        <f ca="1">VLOOKUP(B480,Partition!$P$2:$Q$38,2)</f>
        <v>4</v>
      </c>
      <c r="D480" s="24">
        <f ca="1">COUNTIF(INDEX(C480:INDEX($C$1:C480,IFERROR(LOOKUP(2,1/($D$1:D479=2),ROW($D$1:D479)-MIN(ROW($D$1:D479)-1)),1),),),C480)</f>
        <v>1</v>
      </c>
      <c r="E480" s="23">
        <f t="shared" ca="1" si="49"/>
        <v>2</v>
      </c>
      <c r="F480" s="25">
        <f ca="1">COUNTIF(INDEX(E480:INDEX($E$1:E480,IFERROR(LOOKUP(2,1/($F$1:F479=2),ROW($F$1:F479)-MIN(ROW($F$1:F479)-1)),1),),),E480)</f>
        <v>2</v>
      </c>
      <c r="G480" s="26">
        <f t="shared" ca="1" si="50"/>
        <v>1</v>
      </c>
      <c r="H480" s="26">
        <f t="shared" ca="1" si="53"/>
        <v>4</v>
      </c>
      <c r="I480" s="26">
        <f t="shared" ca="1" si="53"/>
        <v>2</v>
      </c>
      <c r="J480" s="26">
        <f t="shared" ca="1" si="53"/>
        <v>3</v>
      </c>
    </row>
    <row r="481" spans="1:10" ht="19.5" thickBot="1">
      <c r="A481" s="50">
        <f t="shared" si="52"/>
        <v>480</v>
      </c>
      <c r="B481" s="22">
        <f ca="1">Streams!B481</f>
        <v>2</v>
      </c>
      <c r="C481" s="23">
        <f ca="1">VLOOKUP(B481,Partition!$P$2:$Q$38,2)</f>
        <v>4</v>
      </c>
      <c r="D481" s="24">
        <f ca="1">COUNTIF(INDEX(C481:INDEX($C$1:C481,IFERROR(LOOKUP(2,1/($D$1:D480=2),ROW($D$1:D480)-MIN(ROW($D$1:D480)-1)),1),),),C481)</f>
        <v>2</v>
      </c>
      <c r="E481" s="23">
        <f t="shared" ca="1" si="49"/>
        <v>1</v>
      </c>
      <c r="F481" s="25">
        <f ca="1">COUNTIF(INDEX(E481:INDEX($E$1:E481,IFERROR(LOOKUP(2,1/($F$1:F480=2),ROW($F$1:F480)-MIN(ROW($F$1:F480)-1)),1),),),E481)</f>
        <v>1</v>
      </c>
      <c r="G481" s="26">
        <f t="shared" ca="1" si="50"/>
        <v>4</v>
      </c>
      <c r="H481" s="26">
        <f t="shared" ca="1" si="53"/>
        <v>1</v>
      </c>
      <c r="I481" s="26">
        <f t="shared" ca="1" si="53"/>
        <v>2</v>
      </c>
      <c r="J481" s="26">
        <f t="shared" ca="1" si="53"/>
        <v>3</v>
      </c>
    </row>
    <row r="482" spans="1:10" ht="19.5" thickBot="1">
      <c r="A482" s="50">
        <f t="shared" si="52"/>
        <v>481</v>
      </c>
      <c r="B482" s="22">
        <f ca="1">Streams!B482</f>
        <v>18</v>
      </c>
      <c r="C482" s="23">
        <f ca="1">VLOOKUP(B482,Partition!$P$2:$Q$38,2)</f>
        <v>2</v>
      </c>
      <c r="D482" s="24">
        <f ca="1">COUNTIF(INDEX(C482:INDEX($C$1:C482,IFERROR(LOOKUP(2,1/($D$1:D481=2),ROW($D$1:D481)-MIN(ROW($D$1:D481)-1)),1),),),C482)</f>
        <v>1</v>
      </c>
      <c r="E482" s="23">
        <f t="shared" ca="1" si="49"/>
        <v>3</v>
      </c>
      <c r="F482" s="25">
        <f ca="1">COUNTIF(INDEX(E482:INDEX($E$1:E482,IFERROR(LOOKUP(2,1/($F$1:F481=2),ROW($F$1:F481)-MIN(ROW($F$1:F481)-1)),1),),),E482)</f>
        <v>1</v>
      </c>
      <c r="G482" s="26">
        <f t="shared" ca="1" si="50"/>
        <v>4</v>
      </c>
      <c r="H482" s="26">
        <f t="shared" ca="1" si="53"/>
        <v>1</v>
      </c>
      <c r="I482" s="26">
        <f t="shared" ca="1" si="53"/>
        <v>2</v>
      </c>
      <c r="J482" s="26">
        <f t="shared" ca="1" si="53"/>
        <v>3</v>
      </c>
    </row>
    <row r="483" spans="1:10" ht="19.5" thickBot="1">
      <c r="A483" s="50">
        <f t="shared" si="52"/>
        <v>482</v>
      </c>
      <c r="B483" s="22">
        <f ca="1">Streams!B483</f>
        <v>15</v>
      </c>
      <c r="C483" s="23">
        <f ca="1">VLOOKUP(B483,Partition!$P$2:$Q$38,2)</f>
        <v>3</v>
      </c>
      <c r="D483" s="24">
        <f ca="1">COUNTIF(INDEX(C483:INDEX($C$1:C483,IFERROR(LOOKUP(2,1/($D$1:D482=2),ROW($D$1:D482)-MIN(ROW($D$1:D482)-1)),1),),),C483)</f>
        <v>1</v>
      </c>
      <c r="E483" s="23">
        <f t="shared" ca="1" si="49"/>
        <v>4</v>
      </c>
      <c r="F483" s="25">
        <f ca="1">COUNTIF(INDEX(E483:INDEX($E$1:E483,IFERROR(LOOKUP(2,1/($F$1:F482=2),ROW($F$1:F482)-MIN(ROW($F$1:F482)-1)),1),),),E483)</f>
        <v>1</v>
      </c>
      <c r="G483" s="26">
        <f t="shared" ca="1" si="50"/>
        <v>2</v>
      </c>
      <c r="H483" s="26">
        <f t="shared" ref="H483:J498" ca="1" si="54">IF(AND(G482&lt;&gt;$G483,G482&lt;&gt;G483,G482&lt;&gt;0),G482,H482)</f>
        <v>4</v>
      </c>
      <c r="I483" s="26">
        <f t="shared" ca="1" si="54"/>
        <v>1</v>
      </c>
      <c r="J483" s="26">
        <f t="shared" ca="1" si="54"/>
        <v>3</v>
      </c>
    </row>
    <row r="484" spans="1:10" ht="19.5" thickBot="1">
      <c r="A484" s="50">
        <f t="shared" si="52"/>
        <v>483</v>
      </c>
      <c r="B484" s="22">
        <f ca="1">Streams!B484</f>
        <v>10</v>
      </c>
      <c r="C484" s="23">
        <f ca="1">VLOOKUP(B484,Partition!$P$2:$Q$38,2)</f>
        <v>4</v>
      </c>
      <c r="D484" s="24">
        <f ca="1">COUNTIF(INDEX(C484:INDEX($C$1:C484,IFERROR(LOOKUP(2,1/($D$1:D483=2),ROW($D$1:D483)-MIN(ROW($D$1:D483)-1)),1),),),C484)</f>
        <v>2</v>
      </c>
      <c r="E484" s="23">
        <f t="shared" ca="1" si="49"/>
        <v>3</v>
      </c>
      <c r="F484" s="25">
        <f ca="1">COUNTIF(INDEX(E484:INDEX($E$1:E484,IFERROR(LOOKUP(2,1/($F$1:F483=2),ROW($F$1:F483)-MIN(ROW($F$1:F483)-1)),1),),),E484)</f>
        <v>2</v>
      </c>
      <c r="G484" s="26">
        <f t="shared" ca="1" si="50"/>
        <v>3</v>
      </c>
      <c r="H484" s="26">
        <f t="shared" ca="1" si="54"/>
        <v>2</v>
      </c>
      <c r="I484" s="26">
        <f t="shared" ca="1" si="54"/>
        <v>4</v>
      </c>
      <c r="J484" s="26">
        <f t="shared" ca="1" si="54"/>
        <v>1</v>
      </c>
    </row>
    <row r="485" spans="1:10" ht="19.5" thickBot="1">
      <c r="A485" s="50">
        <f t="shared" si="52"/>
        <v>484</v>
      </c>
      <c r="B485" s="22">
        <f ca="1">Streams!B485</f>
        <v>28</v>
      </c>
      <c r="C485" s="23">
        <f ca="1">VLOOKUP(B485,Partition!$P$2:$Q$38,2)</f>
        <v>4</v>
      </c>
      <c r="D485" s="24">
        <f ca="1">COUNTIF(INDEX(C485:INDEX($C$1:C485,IFERROR(LOOKUP(2,1/($D$1:D484=2),ROW($D$1:D484)-MIN(ROW($D$1:D484)-1)),1),),),C485)</f>
        <v>2</v>
      </c>
      <c r="E485" s="23">
        <f t="shared" ca="1" si="49"/>
        <v>1</v>
      </c>
      <c r="F485" s="25">
        <f ca="1">COUNTIF(INDEX(E485:INDEX($E$1:E485,IFERROR(LOOKUP(2,1/($F$1:F484=2),ROW($F$1:F484)-MIN(ROW($F$1:F484)-1)),1),),),E485)</f>
        <v>1</v>
      </c>
      <c r="G485" s="26">
        <f t="shared" ca="1" si="50"/>
        <v>4</v>
      </c>
      <c r="H485" s="26">
        <f t="shared" ca="1" si="54"/>
        <v>3</v>
      </c>
      <c r="I485" s="26">
        <f t="shared" ca="1" si="54"/>
        <v>2</v>
      </c>
      <c r="J485" s="26">
        <f t="shared" ca="1" si="54"/>
        <v>1</v>
      </c>
    </row>
    <row r="486" spans="1:10" ht="19.5" thickBot="1">
      <c r="A486" s="50">
        <f t="shared" si="52"/>
        <v>485</v>
      </c>
      <c r="B486" s="22">
        <f ca="1">Streams!B486</f>
        <v>17</v>
      </c>
      <c r="C486" s="23">
        <f ca="1">VLOOKUP(B486,Partition!$P$2:$Q$38,2)</f>
        <v>3</v>
      </c>
      <c r="D486" s="24">
        <f ca="1">COUNTIF(INDEX(C486:INDEX($C$1:C486,IFERROR(LOOKUP(2,1/($D$1:D485=2),ROW($D$1:D485)-MIN(ROW($D$1:D485)-1)),1),),),C486)</f>
        <v>1</v>
      </c>
      <c r="E486" s="23">
        <f t="shared" ca="1" si="49"/>
        <v>2</v>
      </c>
      <c r="F486" s="25">
        <f ca="1">COUNTIF(INDEX(E486:INDEX($E$1:E486,IFERROR(LOOKUP(2,1/($F$1:F485=2),ROW($F$1:F485)-MIN(ROW($F$1:F485)-1)),1),),),E486)</f>
        <v>1</v>
      </c>
      <c r="G486" s="26">
        <f t="shared" ca="1" si="50"/>
        <v>4</v>
      </c>
      <c r="H486" s="26">
        <f t="shared" ca="1" si="54"/>
        <v>3</v>
      </c>
      <c r="I486" s="26">
        <f t="shared" ca="1" si="54"/>
        <v>2</v>
      </c>
      <c r="J486" s="26">
        <f t="shared" ca="1" si="54"/>
        <v>1</v>
      </c>
    </row>
    <row r="487" spans="1:10" ht="19.5" thickBot="1">
      <c r="A487" s="50">
        <f t="shared" si="52"/>
        <v>486</v>
      </c>
      <c r="B487" s="22">
        <f ca="1">Streams!B487</f>
        <v>7</v>
      </c>
      <c r="C487" s="23">
        <f ca="1">VLOOKUP(B487,Partition!$P$2:$Q$38,2)</f>
        <v>1</v>
      </c>
      <c r="D487" s="24">
        <f ca="1">COUNTIF(INDEX(C487:INDEX($C$1:C487,IFERROR(LOOKUP(2,1/($D$1:D486=2),ROW($D$1:D486)-MIN(ROW($D$1:D486)-1)),1),),),C487)</f>
        <v>1</v>
      </c>
      <c r="E487" s="23">
        <f t="shared" ca="1" si="49"/>
        <v>4</v>
      </c>
      <c r="F487" s="25">
        <f ca="1">COUNTIF(INDEX(E487:INDEX($E$1:E487,IFERROR(LOOKUP(2,1/($F$1:F486=2),ROW($F$1:F486)-MIN(ROW($F$1:F486)-1)),1),),),E487)</f>
        <v>1</v>
      </c>
      <c r="G487" s="26">
        <f t="shared" ca="1" si="50"/>
        <v>3</v>
      </c>
      <c r="H487" s="26">
        <f t="shared" ca="1" si="54"/>
        <v>4</v>
      </c>
      <c r="I487" s="26">
        <f t="shared" ca="1" si="54"/>
        <v>2</v>
      </c>
      <c r="J487" s="26">
        <f t="shared" ca="1" si="54"/>
        <v>1</v>
      </c>
    </row>
    <row r="488" spans="1:10" ht="19.5" thickBot="1">
      <c r="A488" s="50">
        <f t="shared" si="52"/>
        <v>487</v>
      </c>
      <c r="B488" s="22">
        <f ca="1">Streams!B488</f>
        <v>12</v>
      </c>
      <c r="C488" s="23">
        <f ca="1">VLOOKUP(B488,Partition!$P$2:$Q$38,2)</f>
        <v>2</v>
      </c>
      <c r="D488" s="24">
        <f ca="1">COUNTIF(INDEX(C488:INDEX($C$1:C488,IFERROR(LOOKUP(2,1/($D$1:D487=2),ROW($D$1:D487)-MIN(ROW($D$1:D487)-1)),1),),),C488)</f>
        <v>1</v>
      </c>
      <c r="E488" s="23">
        <f t="shared" ca="1" si="49"/>
        <v>4</v>
      </c>
      <c r="F488" s="25">
        <f ca="1">COUNTIF(INDEX(E488:INDEX($E$1:E488,IFERROR(LOOKUP(2,1/($F$1:F487=2),ROW($F$1:F487)-MIN(ROW($F$1:F487)-1)),1),),),E488)</f>
        <v>2</v>
      </c>
      <c r="G488" s="26">
        <f t="shared" ca="1" si="50"/>
        <v>1</v>
      </c>
      <c r="H488" s="26">
        <f t="shared" ca="1" si="54"/>
        <v>3</v>
      </c>
      <c r="I488" s="26">
        <f t="shared" ca="1" si="54"/>
        <v>4</v>
      </c>
      <c r="J488" s="26">
        <f t="shared" ca="1" si="54"/>
        <v>2</v>
      </c>
    </row>
    <row r="489" spans="1:10" ht="19.5" thickBot="1">
      <c r="A489" s="50">
        <f t="shared" si="52"/>
        <v>488</v>
      </c>
      <c r="B489" s="22">
        <f ca="1">Streams!B489</f>
        <v>12</v>
      </c>
      <c r="C489" s="23">
        <f ca="1">VLOOKUP(B489,Partition!$P$2:$Q$38,2)</f>
        <v>2</v>
      </c>
      <c r="D489" s="24">
        <f ca="1">COUNTIF(INDEX(C489:INDEX($C$1:C489,IFERROR(LOOKUP(2,1/($D$1:D488=2),ROW($D$1:D488)-MIN(ROW($D$1:D488)-1)),1),),),C489)</f>
        <v>2</v>
      </c>
      <c r="E489" s="23">
        <f t="shared" ca="1" si="49"/>
        <v>1</v>
      </c>
      <c r="F489" s="25">
        <f ca="1">COUNTIF(INDEX(E489:INDEX($E$1:E489,IFERROR(LOOKUP(2,1/($F$1:F488=2),ROW($F$1:F488)-MIN(ROW($F$1:F488)-1)),1),),),E489)</f>
        <v>1</v>
      </c>
      <c r="G489" s="26">
        <f t="shared" ca="1" si="50"/>
        <v>2</v>
      </c>
      <c r="H489" s="26">
        <f t="shared" ca="1" si="54"/>
        <v>1</v>
      </c>
      <c r="I489" s="26">
        <f t="shared" ca="1" si="54"/>
        <v>3</v>
      </c>
      <c r="J489" s="26">
        <f t="shared" ca="1" si="54"/>
        <v>4</v>
      </c>
    </row>
    <row r="490" spans="1:10" ht="19.5" thickBot="1">
      <c r="A490" s="50">
        <f t="shared" si="52"/>
        <v>489</v>
      </c>
      <c r="B490" s="22">
        <f ca="1">Streams!B490</f>
        <v>15</v>
      </c>
      <c r="C490" s="23">
        <f ca="1">VLOOKUP(B490,Partition!$P$2:$Q$38,2)</f>
        <v>3</v>
      </c>
      <c r="D490" s="24">
        <f ca="1">COUNTIF(INDEX(C490:INDEX($C$1:C490,IFERROR(LOOKUP(2,1/($D$1:D489=2),ROW($D$1:D489)-MIN(ROW($D$1:D489)-1)),1),),),C490)</f>
        <v>1</v>
      </c>
      <c r="E490" s="23">
        <f t="shared" ca="1" si="49"/>
        <v>3</v>
      </c>
      <c r="F490" s="25">
        <f ca="1">COUNTIF(INDEX(E490:INDEX($E$1:E490,IFERROR(LOOKUP(2,1/($F$1:F489=2),ROW($F$1:F489)-MIN(ROW($F$1:F489)-1)),1),),),E490)</f>
        <v>1</v>
      </c>
      <c r="G490" s="26">
        <f t="shared" ca="1" si="50"/>
        <v>2</v>
      </c>
      <c r="H490" s="26">
        <f t="shared" ca="1" si="54"/>
        <v>1</v>
      </c>
      <c r="I490" s="26">
        <f t="shared" ca="1" si="54"/>
        <v>3</v>
      </c>
      <c r="J490" s="26">
        <f t="shared" ca="1" si="54"/>
        <v>4</v>
      </c>
    </row>
    <row r="491" spans="1:10" ht="19.5" thickBot="1">
      <c r="A491" s="50">
        <f t="shared" si="52"/>
        <v>490</v>
      </c>
      <c r="B491" s="22">
        <f ca="1">Streams!B491</f>
        <v>5</v>
      </c>
      <c r="C491" s="23">
        <f ca="1">VLOOKUP(B491,Partition!$P$2:$Q$38,2)</f>
        <v>1</v>
      </c>
      <c r="D491" s="24">
        <f ca="1">COUNTIF(INDEX(C491:INDEX($C$1:C491,IFERROR(LOOKUP(2,1/($D$1:D490=2),ROW($D$1:D490)-MIN(ROW($D$1:D490)-1)),1),),),C491)</f>
        <v>1</v>
      </c>
      <c r="E491" s="23">
        <f t="shared" ca="1" si="49"/>
        <v>3</v>
      </c>
      <c r="F491" s="25">
        <f ca="1">COUNTIF(INDEX(E491:INDEX($E$1:E491,IFERROR(LOOKUP(2,1/($F$1:F490=2),ROW($F$1:F490)-MIN(ROW($F$1:F490)-1)),1),),),E491)</f>
        <v>2</v>
      </c>
      <c r="G491" s="26">
        <f t="shared" ca="1" si="50"/>
        <v>3</v>
      </c>
      <c r="H491" s="26">
        <f t="shared" ca="1" si="54"/>
        <v>2</v>
      </c>
      <c r="I491" s="26">
        <f t="shared" ca="1" si="54"/>
        <v>1</v>
      </c>
      <c r="J491" s="26">
        <f t="shared" ca="1" si="54"/>
        <v>4</v>
      </c>
    </row>
    <row r="492" spans="1:10" ht="19.5" thickBot="1">
      <c r="A492" s="50">
        <f t="shared" si="52"/>
        <v>491</v>
      </c>
      <c r="B492" s="22">
        <f ca="1">Streams!B492</f>
        <v>22</v>
      </c>
      <c r="C492" s="23">
        <f ca="1">VLOOKUP(B492,Partition!$P$2:$Q$38,2)</f>
        <v>4</v>
      </c>
      <c r="D492" s="24">
        <f ca="1">COUNTIF(INDEX(C492:INDEX($C$1:C492,IFERROR(LOOKUP(2,1/($D$1:D491=2),ROW($D$1:D491)-MIN(ROW($D$1:D491)-1)),1),),),C492)</f>
        <v>1</v>
      </c>
      <c r="E492" s="23">
        <f t="shared" ca="1" si="49"/>
        <v>4</v>
      </c>
      <c r="F492" s="25">
        <f ca="1">COUNTIF(INDEX(E492:INDEX($E$1:E492,IFERROR(LOOKUP(2,1/($F$1:F491=2),ROW($F$1:F491)-MIN(ROW($F$1:F491)-1)),1),),),E492)</f>
        <v>1</v>
      </c>
      <c r="G492" s="26">
        <f t="shared" ca="1" si="50"/>
        <v>1</v>
      </c>
      <c r="H492" s="26">
        <f t="shared" ca="1" si="54"/>
        <v>3</v>
      </c>
      <c r="I492" s="26">
        <f t="shared" ca="1" si="54"/>
        <v>2</v>
      </c>
      <c r="J492" s="26">
        <f t="shared" ca="1" si="54"/>
        <v>4</v>
      </c>
    </row>
    <row r="493" spans="1:10" ht="19.5" thickBot="1">
      <c r="A493" s="50">
        <f t="shared" si="52"/>
        <v>492</v>
      </c>
      <c r="B493" s="22">
        <f ca="1">Streams!B493</f>
        <v>29</v>
      </c>
      <c r="C493" s="23">
        <f ca="1">VLOOKUP(B493,Partition!$P$2:$Q$38,2)</f>
        <v>3</v>
      </c>
      <c r="D493" s="24">
        <f ca="1">COUNTIF(INDEX(C493:INDEX($C$1:C493,IFERROR(LOOKUP(2,1/($D$1:D492=2),ROW($D$1:D492)-MIN(ROW($D$1:D492)-1)),1),),),C493)</f>
        <v>2</v>
      </c>
      <c r="E493" s="23">
        <f t="shared" ca="1" si="49"/>
        <v>3</v>
      </c>
      <c r="F493" s="25">
        <f ca="1">COUNTIF(INDEX(E493:INDEX($E$1:E493,IFERROR(LOOKUP(2,1/($F$1:F492=2),ROW($F$1:F492)-MIN(ROW($F$1:F492)-1)),1),),),E493)</f>
        <v>2</v>
      </c>
      <c r="G493" s="26">
        <f t="shared" ca="1" si="50"/>
        <v>4</v>
      </c>
      <c r="H493" s="26">
        <f t="shared" ca="1" si="54"/>
        <v>1</v>
      </c>
      <c r="I493" s="26">
        <f t="shared" ca="1" si="54"/>
        <v>3</v>
      </c>
      <c r="J493" s="26">
        <f t="shared" ca="1" si="54"/>
        <v>2</v>
      </c>
    </row>
    <row r="494" spans="1:10" ht="19.5" thickBot="1">
      <c r="A494" s="50">
        <f t="shared" si="52"/>
        <v>493</v>
      </c>
      <c r="B494" s="22">
        <f ca="1">Streams!B494</f>
        <v>0</v>
      </c>
      <c r="C494" s="23">
        <f ca="1">VLOOKUP(B494,Partition!$P$2:$Q$38,2)</f>
        <v>0</v>
      </c>
      <c r="D494" s="24">
        <f ca="1">COUNTIF(INDEX(C494:INDEX($C$1:C494,IFERROR(LOOKUP(2,1/($D$1:D493=2),ROW($D$1:D493)-MIN(ROW($D$1:D493)-1)),1),),),C494)</f>
        <v>1</v>
      </c>
      <c r="E494" s="23" t="str">
        <f t="shared" ca="1" si="49"/>
        <v/>
      </c>
      <c r="F494" s="25">
        <f ca="1">COUNTIF(INDEX(E494:INDEX($E$1:E494,IFERROR(LOOKUP(2,1/($F$1:F493=2),ROW($F$1:F493)-MIN(ROW($F$1:F493)-1)),1),),),E494)</f>
        <v>1</v>
      </c>
      <c r="G494" s="26">
        <f t="shared" ca="1" si="50"/>
        <v>3</v>
      </c>
      <c r="H494" s="26">
        <f t="shared" ca="1" si="54"/>
        <v>4</v>
      </c>
      <c r="I494" s="26">
        <f t="shared" ca="1" si="54"/>
        <v>1</v>
      </c>
      <c r="J494" s="26">
        <f t="shared" ca="1" si="54"/>
        <v>2</v>
      </c>
    </row>
    <row r="495" spans="1:10" ht="19.5" thickBot="1">
      <c r="A495" s="50">
        <f t="shared" si="52"/>
        <v>494</v>
      </c>
      <c r="B495" s="22">
        <f ca="1">Streams!B495</f>
        <v>10</v>
      </c>
      <c r="C495" s="23">
        <f ca="1">VLOOKUP(B495,Partition!$P$2:$Q$38,2)</f>
        <v>4</v>
      </c>
      <c r="D495" s="24">
        <f ca="1">COUNTIF(INDEX(C495:INDEX($C$1:C495,IFERROR(LOOKUP(2,1/($D$1:D494=2),ROW($D$1:D494)-MIN(ROW($D$1:D494)-1)),1),),),C495)</f>
        <v>1</v>
      </c>
      <c r="E495" s="23">
        <f t="shared" ca="1" si="49"/>
        <v>2</v>
      </c>
      <c r="F495" s="25">
        <f ca="1">COUNTIF(INDEX(E495:INDEX($E$1:E495,IFERROR(LOOKUP(2,1/($F$1:F494=2),ROW($F$1:F494)-MIN(ROW($F$1:F494)-1)),1),),),E495)</f>
        <v>1</v>
      </c>
      <c r="G495" s="26">
        <f t="shared" ca="1" si="50"/>
        <v>3</v>
      </c>
      <c r="H495" s="26">
        <f t="shared" ca="1" si="54"/>
        <v>4</v>
      </c>
      <c r="I495" s="26">
        <f t="shared" ca="1" si="54"/>
        <v>1</v>
      </c>
      <c r="J495" s="26">
        <f t="shared" ca="1" si="54"/>
        <v>2</v>
      </c>
    </row>
    <row r="496" spans="1:10" ht="19.5" thickBot="1">
      <c r="A496" s="50">
        <f t="shared" si="52"/>
        <v>495</v>
      </c>
      <c r="B496" s="22">
        <f ca="1">Streams!B496</f>
        <v>12</v>
      </c>
      <c r="C496" s="23">
        <f ca="1">VLOOKUP(B496,Partition!$P$2:$Q$38,2)</f>
        <v>2</v>
      </c>
      <c r="D496" s="24">
        <f ca="1">COUNTIF(INDEX(C496:INDEX($C$1:C496,IFERROR(LOOKUP(2,1/($D$1:D495=2),ROW($D$1:D495)-MIN(ROW($D$1:D495)-1)),1),),),C496)</f>
        <v>1</v>
      </c>
      <c r="E496" s="23">
        <f t="shared" ca="1" si="49"/>
        <v>4</v>
      </c>
      <c r="F496" s="25">
        <f ca="1">COUNTIF(INDEX(E496:INDEX($E$1:E496,IFERROR(LOOKUP(2,1/($F$1:F495=2),ROW($F$1:F495)-MIN(ROW($F$1:F495)-1)),1),),),E496)</f>
        <v>1</v>
      </c>
      <c r="G496" s="26">
        <f t="shared" ca="1" si="50"/>
        <v>4</v>
      </c>
      <c r="H496" s="26">
        <f t="shared" ca="1" si="54"/>
        <v>3</v>
      </c>
      <c r="I496" s="26">
        <f t="shared" ca="1" si="54"/>
        <v>1</v>
      </c>
      <c r="J496" s="26">
        <f t="shared" ca="1" si="54"/>
        <v>2</v>
      </c>
    </row>
    <row r="497" spans="1:10" ht="19.5" thickBot="1">
      <c r="A497" s="50">
        <f t="shared" si="52"/>
        <v>496</v>
      </c>
      <c r="B497" s="22">
        <f ca="1">Streams!B497</f>
        <v>32</v>
      </c>
      <c r="C497" s="23">
        <f ca="1">VLOOKUP(B497,Partition!$P$2:$Q$38,2)</f>
        <v>2</v>
      </c>
      <c r="D497" s="24">
        <f ca="1">COUNTIF(INDEX(C497:INDEX($C$1:C497,IFERROR(LOOKUP(2,1/($D$1:D496=2),ROW($D$1:D496)-MIN(ROW($D$1:D496)-1)),1),),),C497)</f>
        <v>2</v>
      </c>
      <c r="E497" s="23">
        <f t="shared" ca="1" si="49"/>
        <v>1</v>
      </c>
      <c r="F497" s="25">
        <f ca="1">COUNTIF(INDEX(E497:INDEX($E$1:E497,IFERROR(LOOKUP(2,1/($F$1:F496=2),ROW($F$1:F496)-MIN(ROW($F$1:F496)-1)),1),),),E497)</f>
        <v>1</v>
      </c>
      <c r="G497" s="26">
        <f t="shared" ca="1" si="50"/>
        <v>2</v>
      </c>
      <c r="H497" s="26">
        <f t="shared" ca="1" si="54"/>
        <v>4</v>
      </c>
      <c r="I497" s="26">
        <f t="shared" ca="1" si="54"/>
        <v>3</v>
      </c>
      <c r="J497" s="26">
        <f t="shared" ca="1" si="54"/>
        <v>1</v>
      </c>
    </row>
    <row r="498" spans="1:10" ht="19.5" thickBot="1">
      <c r="A498" s="50">
        <f t="shared" si="52"/>
        <v>497</v>
      </c>
      <c r="B498" s="22">
        <f ca="1">Streams!B498</f>
        <v>9</v>
      </c>
      <c r="C498" s="23">
        <f ca="1">VLOOKUP(B498,Partition!$P$2:$Q$38,2)</f>
        <v>1</v>
      </c>
      <c r="D498" s="24">
        <f ca="1">COUNTIF(INDEX(C498:INDEX($C$1:C498,IFERROR(LOOKUP(2,1/($D$1:D497=2),ROW($D$1:D497)-MIN(ROW($D$1:D497)-1)),1),),),C498)</f>
        <v>1</v>
      </c>
      <c r="E498" s="23">
        <f t="shared" ca="1" si="49"/>
        <v>4</v>
      </c>
      <c r="F498" s="25">
        <f ca="1">COUNTIF(INDEX(E498:INDEX($E$1:E498,IFERROR(LOOKUP(2,1/($F$1:F497=2),ROW($F$1:F497)-MIN(ROW($F$1:F497)-1)),1),),),E498)</f>
        <v>2</v>
      </c>
      <c r="G498" s="26">
        <f t="shared" ca="1" si="50"/>
        <v>2</v>
      </c>
      <c r="H498" s="26">
        <f t="shared" ca="1" si="54"/>
        <v>4</v>
      </c>
      <c r="I498" s="26">
        <f t="shared" ca="1" si="54"/>
        <v>3</v>
      </c>
      <c r="J498" s="26">
        <f t="shared" ca="1" si="54"/>
        <v>1</v>
      </c>
    </row>
    <row r="499" spans="1:10" ht="19.5" thickBot="1">
      <c r="A499" s="50">
        <f t="shared" si="52"/>
        <v>498</v>
      </c>
      <c r="B499" s="22">
        <f ca="1">Streams!B499</f>
        <v>28</v>
      </c>
      <c r="C499" s="23">
        <f ca="1">VLOOKUP(B499,Partition!$P$2:$Q$38,2)</f>
        <v>4</v>
      </c>
      <c r="D499" s="24">
        <f ca="1">COUNTIF(INDEX(C499:INDEX($C$1:C499,IFERROR(LOOKUP(2,1/($D$1:D498=2),ROW($D$1:D498)-MIN(ROW($D$1:D498)-1)),1),),),C499)</f>
        <v>1</v>
      </c>
      <c r="E499" s="23">
        <f t="shared" ca="1" si="49"/>
        <v>3</v>
      </c>
      <c r="F499" s="25">
        <f ca="1">COUNTIF(INDEX(E499:INDEX($E$1:E499,IFERROR(LOOKUP(2,1/($F$1:F498=2),ROW($F$1:F498)-MIN(ROW($F$1:F498)-1)),1),),),E499)</f>
        <v>1</v>
      </c>
      <c r="G499" s="26">
        <f t="shared" ca="1" si="50"/>
        <v>1</v>
      </c>
      <c r="H499" s="26">
        <f t="shared" ref="H499:J501" ca="1" si="55">IF(AND(G498&lt;&gt;$G499,G498&lt;&gt;G499,G498&lt;&gt;0),G498,H498)</f>
        <v>2</v>
      </c>
      <c r="I499" s="26">
        <f t="shared" ca="1" si="55"/>
        <v>4</v>
      </c>
      <c r="J499" s="26">
        <f t="shared" ca="1" si="55"/>
        <v>3</v>
      </c>
    </row>
    <row r="500" spans="1:10" ht="19.5" thickBot="1">
      <c r="A500" s="50">
        <f t="shared" si="52"/>
        <v>499</v>
      </c>
      <c r="B500" s="22">
        <f ca="1">Streams!B500</f>
        <v>14</v>
      </c>
      <c r="C500" s="23">
        <f ca="1">VLOOKUP(B500,Partition!$P$2:$Q$38,2)</f>
        <v>2</v>
      </c>
      <c r="D500" s="24">
        <f ca="1">COUNTIF(INDEX(C500:INDEX($C$1:C500,IFERROR(LOOKUP(2,1/($D$1:D499=2),ROW($D$1:D499)-MIN(ROW($D$1:D499)-1)),1),),),C500)</f>
        <v>2</v>
      </c>
      <c r="E500" s="23">
        <f t="shared" ca="1" si="49"/>
        <v>3</v>
      </c>
      <c r="F500" s="25">
        <f ca="1">COUNTIF(INDEX(E500:INDEX($E$1:E500,IFERROR(LOOKUP(2,1/($F$1:F499=2),ROW($F$1:F499)-MIN(ROW($F$1:F499)-1)),1),),),E500)</f>
        <v>2</v>
      </c>
      <c r="G500" s="26">
        <f t="shared" ca="1" si="50"/>
        <v>4</v>
      </c>
      <c r="H500" s="26">
        <f t="shared" ca="1" si="55"/>
        <v>1</v>
      </c>
      <c r="I500" s="26">
        <f t="shared" ca="1" si="55"/>
        <v>2</v>
      </c>
      <c r="J500" s="26">
        <f t="shared" ca="1" si="55"/>
        <v>3</v>
      </c>
    </row>
    <row r="501" spans="1:10" ht="19.5" thickBot="1">
      <c r="A501" s="50">
        <f t="shared" si="52"/>
        <v>500</v>
      </c>
      <c r="B501" s="22">
        <f ca="1">Streams!B501</f>
        <v>14</v>
      </c>
      <c r="C501" s="23">
        <f ca="1">VLOOKUP(B501,Partition!$P$2:$Q$38,2)</f>
        <v>2</v>
      </c>
      <c r="D501" s="24">
        <f ca="1">COUNTIF(INDEX(C501:INDEX($C$1:C501,IFERROR(LOOKUP(2,1/($D$1:D500=2),ROW($D$1:D500)-MIN(ROW($D$1:D500)-1)),1),),),C501)</f>
        <v>2</v>
      </c>
      <c r="E501" s="23">
        <f t="shared" ca="1" si="49"/>
        <v>1</v>
      </c>
      <c r="F501" s="25">
        <f ca="1">COUNTIF(INDEX(E501:INDEX($E$1:E501,IFERROR(LOOKUP(2,1/($F$1:F500=2),ROW($F$1:F500)-MIN(ROW($F$1:F500)-1)),1),),),E501)</f>
        <v>1</v>
      </c>
      <c r="G501" s="26">
        <f t="shared" ca="1" si="50"/>
        <v>2</v>
      </c>
      <c r="H501" s="26">
        <f t="shared" ca="1" si="55"/>
        <v>4</v>
      </c>
      <c r="I501" s="26">
        <f t="shared" ca="1" si="55"/>
        <v>1</v>
      </c>
      <c r="J501" s="26">
        <f t="shared" ca="1" si="55"/>
        <v>3</v>
      </c>
    </row>
    <row r="502" spans="1:10">
      <c r="D502" s="28"/>
      <c r="F502" s="28"/>
    </row>
    <row r="503" spans="1:10">
      <c r="D503" s="28"/>
      <c r="F503" s="28"/>
    </row>
    <row r="504" spans="1:10">
      <c r="D504" s="28"/>
      <c r="F504" s="28"/>
    </row>
    <row r="505" spans="1:10">
      <c r="D505" s="28"/>
      <c r="F505" s="28"/>
    </row>
    <row r="506" spans="1:10">
      <c r="D506" s="28"/>
      <c r="F506" s="28"/>
    </row>
    <row r="507" spans="1:10">
      <c r="D507" s="28"/>
      <c r="F507" s="28"/>
    </row>
    <row r="508" spans="1:10">
      <c r="D508" s="28"/>
      <c r="F508" s="28"/>
    </row>
    <row r="509" spans="1:10">
      <c r="D509" s="28"/>
      <c r="F509" s="28"/>
    </row>
    <row r="510" spans="1:10">
      <c r="D510" s="28"/>
      <c r="F510" s="28"/>
    </row>
    <row r="511" spans="1:10">
      <c r="D511" s="28"/>
      <c r="F511" s="28"/>
    </row>
    <row r="512" spans="1:10">
      <c r="D512" s="28"/>
      <c r="F512" s="28"/>
    </row>
    <row r="513" spans="4:6">
      <c r="D513" s="28"/>
      <c r="F513" s="28"/>
    </row>
    <row r="514" spans="4:6">
      <c r="D514" s="28"/>
      <c r="F514" s="28"/>
    </row>
    <row r="515" spans="4:6">
      <c r="D515" s="28"/>
      <c r="F515" s="28"/>
    </row>
    <row r="516" spans="4:6">
      <c r="D516" s="28"/>
      <c r="F516" s="28"/>
    </row>
    <row r="517" spans="4:6">
      <c r="D517" s="28"/>
      <c r="F517" s="28"/>
    </row>
    <row r="518" spans="4:6">
      <c r="D518" s="28"/>
      <c r="F518" s="28"/>
    </row>
    <row r="519" spans="4:6">
      <c r="D519" s="28"/>
      <c r="F519" s="28"/>
    </row>
    <row r="520" spans="4:6">
      <c r="D520" s="28"/>
      <c r="F520" s="28"/>
    </row>
    <row r="521" spans="4:6">
      <c r="D521" s="28"/>
      <c r="F521" s="28"/>
    </row>
    <row r="522" spans="4:6">
      <c r="D522" s="28"/>
      <c r="F522" s="28"/>
    </row>
    <row r="523" spans="4:6">
      <c r="D523" s="28"/>
      <c r="F523" s="28"/>
    </row>
    <row r="524" spans="4:6">
      <c r="D524" s="28"/>
      <c r="F524" s="28"/>
    </row>
    <row r="525" spans="4:6">
      <c r="D525" s="28"/>
      <c r="F525" s="28"/>
    </row>
    <row r="526" spans="4:6">
      <c r="D526" s="28"/>
      <c r="F526" s="28"/>
    </row>
    <row r="527" spans="4:6">
      <c r="D527" s="28"/>
      <c r="F527" s="28"/>
    </row>
    <row r="528" spans="4:6">
      <c r="D528" s="28"/>
      <c r="F528" s="28"/>
    </row>
    <row r="529" spans="4:6">
      <c r="D529" s="28"/>
      <c r="F529" s="28"/>
    </row>
    <row r="530" spans="4:6">
      <c r="D530" s="28"/>
      <c r="F530" s="28"/>
    </row>
    <row r="531" spans="4:6">
      <c r="D531" s="28"/>
      <c r="F531" s="28"/>
    </row>
    <row r="532" spans="4:6">
      <c r="D532" s="28"/>
      <c r="F532" s="28"/>
    </row>
    <row r="533" spans="4:6">
      <c r="D533" s="28"/>
      <c r="F533" s="28"/>
    </row>
    <row r="534" spans="4:6">
      <c r="D534" s="28"/>
      <c r="F534" s="28"/>
    </row>
    <row r="535" spans="4:6">
      <c r="D535" s="28"/>
      <c r="F535" s="28"/>
    </row>
    <row r="536" spans="4:6">
      <c r="D536" s="28"/>
      <c r="F536" s="28"/>
    </row>
    <row r="537" spans="4:6">
      <c r="D537" s="28"/>
      <c r="F537" s="28"/>
    </row>
    <row r="538" spans="4:6">
      <c r="D538" s="28"/>
      <c r="F538" s="28"/>
    </row>
    <row r="539" spans="4:6">
      <c r="D539" s="28"/>
      <c r="F539" s="28"/>
    </row>
    <row r="540" spans="4:6">
      <c r="D540" s="28"/>
      <c r="F540" s="28"/>
    </row>
    <row r="541" spans="4:6">
      <c r="D541" s="28"/>
      <c r="F541" s="28"/>
    </row>
    <row r="542" spans="4:6">
      <c r="D542" s="28"/>
      <c r="F542" s="28"/>
    </row>
    <row r="543" spans="4:6">
      <c r="D543" s="28"/>
      <c r="F543" s="28"/>
    </row>
    <row r="544" spans="4:6">
      <c r="D544" s="28"/>
      <c r="F544" s="28"/>
    </row>
    <row r="545" spans="4:6">
      <c r="D545" s="28"/>
      <c r="F545" s="28"/>
    </row>
    <row r="546" spans="4:6">
      <c r="D546" s="28"/>
      <c r="F546" s="28"/>
    </row>
    <row r="547" spans="4:6">
      <c r="D547" s="28"/>
      <c r="F547" s="28"/>
    </row>
    <row r="548" spans="4:6">
      <c r="D548" s="28"/>
      <c r="F548" s="28"/>
    </row>
    <row r="549" spans="4:6">
      <c r="D549" s="28"/>
      <c r="F549" s="28"/>
    </row>
    <row r="550" spans="4:6">
      <c r="D550" s="28"/>
      <c r="F550" s="28"/>
    </row>
    <row r="551" spans="4:6">
      <c r="D551" s="28"/>
      <c r="F551" s="28"/>
    </row>
    <row r="552" spans="4:6">
      <c r="D552" s="28"/>
      <c r="F552" s="28"/>
    </row>
    <row r="553" spans="4:6">
      <c r="D553" s="28"/>
      <c r="F553" s="28"/>
    </row>
    <row r="554" spans="4:6">
      <c r="D554" s="28"/>
      <c r="F554" s="28"/>
    </row>
    <row r="555" spans="4:6">
      <c r="D555" s="28"/>
      <c r="F555" s="28"/>
    </row>
    <row r="556" spans="4:6">
      <c r="D556" s="28"/>
      <c r="F556" s="28"/>
    </row>
    <row r="557" spans="4:6">
      <c r="D557" s="28"/>
      <c r="F557" s="28"/>
    </row>
    <row r="558" spans="4:6">
      <c r="D558" s="28"/>
      <c r="F558" s="28"/>
    </row>
    <row r="559" spans="4:6">
      <c r="D559" s="28"/>
      <c r="F559" s="28"/>
    </row>
    <row r="560" spans="4:6">
      <c r="D560" s="28"/>
      <c r="F560" s="28"/>
    </row>
    <row r="561" spans="4:6">
      <c r="D561" s="28"/>
      <c r="F561" s="28"/>
    </row>
    <row r="562" spans="4:6">
      <c r="D562" s="28"/>
      <c r="F562" s="28"/>
    </row>
    <row r="563" spans="4:6">
      <c r="D563" s="28"/>
      <c r="F563" s="28"/>
    </row>
    <row r="564" spans="4:6">
      <c r="D564" s="28"/>
      <c r="F564" s="28"/>
    </row>
    <row r="565" spans="4:6">
      <c r="D565" s="28"/>
      <c r="F565" s="28"/>
    </row>
    <row r="566" spans="4:6">
      <c r="D566" s="28"/>
      <c r="F566" s="28"/>
    </row>
    <row r="567" spans="4:6">
      <c r="D567" s="28"/>
      <c r="F567" s="28"/>
    </row>
    <row r="568" spans="4:6">
      <c r="D568" s="28"/>
      <c r="F568" s="28"/>
    </row>
    <row r="569" spans="4:6">
      <c r="D569" s="28"/>
      <c r="F569" s="28"/>
    </row>
    <row r="570" spans="4:6">
      <c r="D570" s="28"/>
      <c r="F570" s="28"/>
    </row>
    <row r="571" spans="4:6">
      <c r="D571" s="28"/>
      <c r="F571" s="28"/>
    </row>
    <row r="572" spans="4:6">
      <c r="D572" s="28"/>
      <c r="F572" s="28"/>
    </row>
    <row r="573" spans="4:6">
      <c r="D573" s="28"/>
      <c r="F573" s="28"/>
    </row>
    <row r="574" spans="4:6">
      <c r="D574" s="28"/>
      <c r="F574" s="28"/>
    </row>
    <row r="575" spans="4:6">
      <c r="D575" s="28"/>
      <c r="F575" s="28"/>
    </row>
    <row r="576" spans="4:6">
      <c r="D576" s="28"/>
      <c r="F576" s="28"/>
    </row>
    <row r="577" spans="4:6">
      <c r="D577" s="28"/>
      <c r="F577" s="28"/>
    </row>
    <row r="578" spans="4:6">
      <c r="D578" s="28"/>
      <c r="F578" s="28"/>
    </row>
    <row r="579" spans="4:6">
      <c r="D579" s="28"/>
      <c r="F579" s="28"/>
    </row>
    <row r="580" spans="4:6">
      <c r="D580" s="28"/>
      <c r="F580" s="28"/>
    </row>
    <row r="581" spans="4:6">
      <c r="D581" s="28"/>
      <c r="F581" s="28"/>
    </row>
    <row r="582" spans="4:6">
      <c r="D582" s="28"/>
      <c r="F582" s="28"/>
    </row>
    <row r="583" spans="4:6">
      <c r="D583" s="28"/>
      <c r="F583" s="28"/>
    </row>
    <row r="584" spans="4:6">
      <c r="D584" s="28"/>
      <c r="F584" s="28"/>
    </row>
    <row r="585" spans="4:6">
      <c r="D585" s="28"/>
      <c r="F585" s="28"/>
    </row>
    <row r="586" spans="4:6">
      <c r="D586" s="28"/>
      <c r="F586" s="28"/>
    </row>
    <row r="587" spans="4:6">
      <c r="D587" s="28"/>
      <c r="F587" s="28"/>
    </row>
    <row r="588" spans="4:6">
      <c r="D588" s="28"/>
      <c r="F588" s="28"/>
    </row>
    <row r="589" spans="4:6">
      <c r="D589" s="28"/>
      <c r="F589" s="28"/>
    </row>
    <row r="590" spans="4:6">
      <c r="D590" s="28"/>
      <c r="F590" s="28"/>
    </row>
    <row r="591" spans="4:6">
      <c r="D591" s="28"/>
      <c r="F591" s="28"/>
    </row>
    <row r="592" spans="4:6">
      <c r="D592" s="28"/>
      <c r="F592" s="28"/>
    </row>
    <row r="593" spans="4:6">
      <c r="D593" s="28"/>
      <c r="F593" s="28"/>
    </row>
    <row r="594" spans="4:6">
      <c r="D594" s="28"/>
      <c r="F594" s="28"/>
    </row>
    <row r="595" spans="4:6">
      <c r="D595" s="28"/>
      <c r="F595" s="28"/>
    </row>
    <row r="596" spans="4:6">
      <c r="D596" s="28"/>
      <c r="F596" s="28"/>
    </row>
    <row r="597" spans="4:6">
      <c r="D597" s="28"/>
      <c r="F597" s="28"/>
    </row>
    <row r="598" spans="4:6">
      <c r="D598" s="28"/>
      <c r="F598" s="28"/>
    </row>
    <row r="599" spans="4:6">
      <c r="D599" s="28"/>
      <c r="F599" s="28"/>
    </row>
    <row r="600" spans="4:6">
      <c r="D600" s="28"/>
      <c r="F600" s="28"/>
    </row>
    <row r="601" spans="4:6">
      <c r="D601" s="28"/>
      <c r="F601" s="28"/>
    </row>
    <row r="602" spans="4:6">
      <c r="D602" s="28"/>
      <c r="F602" s="28"/>
    </row>
    <row r="603" spans="4:6">
      <c r="D603" s="28"/>
      <c r="F603" s="28"/>
    </row>
    <row r="604" spans="4:6">
      <c r="D604" s="28"/>
      <c r="F604" s="28"/>
    </row>
    <row r="605" spans="4:6">
      <c r="D605" s="28"/>
      <c r="F605" s="28"/>
    </row>
    <row r="606" spans="4:6">
      <c r="D606" s="28"/>
      <c r="F606" s="28"/>
    </row>
    <row r="607" spans="4:6">
      <c r="D607" s="28"/>
      <c r="F607" s="28"/>
    </row>
    <row r="608" spans="4:6">
      <c r="D608" s="28"/>
      <c r="F608" s="28"/>
    </row>
    <row r="609" spans="4:6">
      <c r="D609" s="28"/>
      <c r="F609" s="28"/>
    </row>
    <row r="610" spans="4:6">
      <c r="D610" s="28"/>
      <c r="F610" s="28"/>
    </row>
    <row r="611" spans="4:6">
      <c r="D611" s="28"/>
      <c r="F611" s="28"/>
    </row>
    <row r="612" spans="4:6">
      <c r="D612" s="28"/>
      <c r="F612" s="28"/>
    </row>
    <row r="613" spans="4:6">
      <c r="D613" s="28"/>
      <c r="F613" s="28"/>
    </row>
    <row r="614" spans="4:6">
      <c r="D614" s="28"/>
      <c r="F614" s="28"/>
    </row>
    <row r="615" spans="4:6">
      <c r="D615" s="28"/>
      <c r="F615" s="28"/>
    </row>
    <row r="616" spans="4:6">
      <c r="D616" s="28"/>
      <c r="F616" s="28"/>
    </row>
    <row r="617" spans="4:6">
      <c r="D617" s="28"/>
      <c r="F617" s="28"/>
    </row>
    <row r="618" spans="4:6">
      <c r="D618" s="28"/>
      <c r="F618" s="28"/>
    </row>
    <row r="619" spans="4:6">
      <c r="D619" s="28"/>
      <c r="F619" s="28"/>
    </row>
    <row r="620" spans="4:6">
      <c r="D620" s="28"/>
      <c r="F620" s="28"/>
    </row>
    <row r="621" spans="4:6">
      <c r="D621" s="28"/>
      <c r="F621" s="28"/>
    </row>
    <row r="622" spans="4:6">
      <c r="D622" s="28"/>
      <c r="F622" s="28"/>
    </row>
    <row r="623" spans="4:6">
      <c r="D623" s="28"/>
      <c r="F623" s="28"/>
    </row>
    <row r="624" spans="4:6">
      <c r="D624" s="28"/>
      <c r="F624" s="28"/>
    </row>
    <row r="625" spans="4:6">
      <c r="D625" s="28"/>
      <c r="F625" s="28"/>
    </row>
    <row r="626" spans="4:6">
      <c r="D626" s="28"/>
      <c r="F626" s="28"/>
    </row>
    <row r="627" spans="4:6">
      <c r="D627" s="28"/>
      <c r="F627" s="28"/>
    </row>
    <row r="628" spans="4:6">
      <c r="D628" s="28"/>
      <c r="F628" s="28"/>
    </row>
    <row r="629" spans="4:6">
      <c r="D629" s="28"/>
      <c r="F629" s="28"/>
    </row>
    <row r="630" spans="4:6">
      <c r="D630" s="28"/>
      <c r="F630" s="28"/>
    </row>
    <row r="631" spans="4:6">
      <c r="D631" s="28"/>
      <c r="F631" s="28"/>
    </row>
    <row r="632" spans="4:6">
      <c r="D632" s="28"/>
      <c r="F632" s="28"/>
    </row>
    <row r="633" spans="4:6">
      <c r="D633" s="28"/>
      <c r="F633" s="28"/>
    </row>
    <row r="634" spans="4:6">
      <c r="D634" s="28"/>
      <c r="F634" s="28"/>
    </row>
    <row r="635" spans="4:6">
      <c r="D635" s="28"/>
      <c r="F635" s="28"/>
    </row>
    <row r="636" spans="4:6">
      <c r="D636" s="28"/>
      <c r="F636" s="28"/>
    </row>
    <row r="637" spans="4:6">
      <c r="D637" s="28"/>
      <c r="F637" s="28"/>
    </row>
    <row r="638" spans="4:6">
      <c r="D638" s="28"/>
      <c r="F638" s="28"/>
    </row>
    <row r="639" spans="4:6">
      <c r="D639" s="28"/>
      <c r="F639" s="28"/>
    </row>
    <row r="640" spans="4:6">
      <c r="D640" s="28"/>
      <c r="F640" s="28"/>
    </row>
    <row r="641" spans="4:6">
      <c r="D641" s="28"/>
      <c r="F641" s="28"/>
    </row>
    <row r="642" spans="4:6">
      <c r="D642" s="28"/>
      <c r="F642" s="28"/>
    </row>
    <row r="643" spans="4:6">
      <c r="D643" s="28"/>
      <c r="F643" s="28"/>
    </row>
    <row r="644" spans="4:6">
      <c r="D644" s="28"/>
      <c r="F644" s="28"/>
    </row>
    <row r="645" spans="4:6">
      <c r="D645" s="28"/>
      <c r="F645" s="28"/>
    </row>
    <row r="646" spans="4:6">
      <c r="D646" s="28"/>
      <c r="F646" s="28"/>
    </row>
    <row r="647" spans="4:6">
      <c r="D647" s="28"/>
      <c r="F647" s="28"/>
    </row>
    <row r="648" spans="4:6">
      <c r="D648" s="28"/>
      <c r="F648" s="28"/>
    </row>
    <row r="649" spans="4:6">
      <c r="D649" s="28"/>
      <c r="F649" s="28"/>
    </row>
    <row r="650" spans="4:6">
      <c r="D650" s="28"/>
      <c r="F650" s="28"/>
    </row>
    <row r="651" spans="4:6">
      <c r="D651" s="28"/>
      <c r="F651" s="28"/>
    </row>
    <row r="652" spans="4:6">
      <c r="D652" s="28"/>
      <c r="F652" s="28"/>
    </row>
    <row r="653" spans="4:6">
      <c r="D653" s="28"/>
      <c r="F653" s="28"/>
    </row>
    <row r="654" spans="4:6">
      <c r="D654" s="28"/>
      <c r="F654" s="28"/>
    </row>
    <row r="655" spans="4:6">
      <c r="D655" s="28"/>
      <c r="F655" s="28"/>
    </row>
    <row r="656" spans="4:6">
      <c r="D656" s="28"/>
      <c r="F656" s="28"/>
    </row>
    <row r="657" spans="4:6">
      <c r="D657" s="28"/>
      <c r="F657" s="28"/>
    </row>
    <row r="658" spans="4:6">
      <c r="D658" s="28"/>
      <c r="F658" s="28"/>
    </row>
    <row r="659" spans="4:6">
      <c r="D659" s="28"/>
      <c r="F659" s="28"/>
    </row>
    <row r="660" spans="4:6">
      <c r="D660" s="28"/>
      <c r="F660" s="28"/>
    </row>
    <row r="661" spans="4:6">
      <c r="D661" s="28"/>
      <c r="F661" s="28"/>
    </row>
    <row r="662" spans="4:6">
      <c r="D662" s="28"/>
      <c r="F662" s="28"/>
    </row>
    <row r="663" spans="4:6">
      <c r="D663" s="28"/>
      <c r="F663" s="28"/>
    </row>
    <row r="664" spans="4:6">
      <c r="D664" s="28"/>
      <c r="F664" s="28"/>
    </row>
    <row r="665" spans="4:6">
      <c r="D665" s="28"/>
      <c r="F665" s="28"/>
    </row>
    <row r="666" spans="4:6">
      <c r="D666" s="28"/>
      <c r="F666" s="28"/>
    </row>
    <row r="667" spans="4:6">
      <c r="D667" s="28"/>
      <c r="F667" s="28"/>
    </row>
    <row r="668" spans="4:6">
      <c r="D668" s="28"/>
      <c r="F668" s="28"/>
    </row>
    <row r="669" spans="4:6">
      <c r="D669" s="28"/>
      <c r="F669" s="28"/>
    </row>
    <row r="670" spans="4:6">
      <c r="D670" s="28"/>
      <c r="F670" s="28"/>
    </row>
    <row r="671" spans="4:6">
      <c r="D671" s="28"/>
      <c r="F671" s="28"/>
    </row>
    <row r="672" spans="4:6">
      <c r="D672" s="28"/>
      <c r="F672" s="28"/>
    </row>
    <row r="673" spans="4:6">
      <c r="D673" s="28"/>
      <c r="F673" s="28"/>
    </row>
    <row r="674" spans="4:6">
      <c r="D674" s="28"/>
      <c r="F674" s="28"/>
    </row>
    <row r="675" spans="4:6">
      <c r="D675" s="28"/>
      <c r="F675" s="28"/>
    </row>
    <row r="676" spans="4:6">
      <c r="D676" s="28"/>
      <c r="F676" s="28"/>
    </row>
    <row r="677" spans="4:6">
      <c r="D677" s="28"/>
      <c r="F677" s="28"/>
    </row>
    <row r="678" spans="4:6">
      <c r="D678" s="28"/>
      <c r="F678" s="28"/>
    </row>
    <row r="679" spans="4:6">
      <c r="D679" s="28"/>
      <c r="F679" s="28"/>
    </row>
    <row r="680" spans="4:6">
      <c r="D680" s="28"/>
      <c r="F680" s="28"/>
    </row>
    <row r="681" spans="4:6">
      <c r="D681" s="28"/>
      <c r="F681" s="28"/>
    </row>
    <row r="682" spans="4:6">
      <c r="D682" s="28"/>
      <c r="F682" s="28"/>
    </row>
    <row r="683" spans="4:6">
      <c r="D683" s="28"/>
      <c r="F683" s="28"/>
    </row>
    <row r="684" spans="4:6">
      <c r="D684" s="28"/>
      <c r="F684" s="28"/>
    </row>
    <row r="685" spans="4:6">
      <c r="D685" s="28"/>
      <c r="F685" s="28"/>
    </row>
    <row r="686" spans="4:6">
      <c r="D686" s="28"/>
      <c r="F686" s="28"/>
    </row>
    <row r="687" spans="4:6">
      <c r="D687" s="28"/>
      <c r="F687" s="28"/>
    </row>
    <row r="688" spans="4:6">
      <c r="D688" s="28"/>
      <c r="F688" s="28"/>
    </row>
    <row r="689" spans="4:6">
      <c r="D689" s="28"/>
      <c r="F689" s="28"/>
    </row>
    <row r="690" spans="4:6">
      <c r="D690" s="28"/>
      <c r="F690" s="28"/>
    </row>
    <row r="691" spans="4:6">
      <c r="D691" s="28"/>
      <c r="F691" s="28"/>
    </row>
    <row r="692" spans="4:6">
      <c r="D692" s="28"/>
      <c r="F692" s="28"/>
    </row>
    <row r="693" spans="4:6">
      <c r="D693" s="28"/>
      <c r="F693" s="28"/>
    </row>
    <row r="694" spans="4:6">
      <c r="D694" s="28"/>
      <c r="F694" s="28"/>
    </row>
    <row r="695" spans="4:6">
      <c r="D695" s="28"/>
      <c r="F695" s="28"/>
    </row>
    <row r="696" spans="4:6">
      <c r="D696" s="28"/>
      <c r="F696" s="28"/>
    </row>
    <row r="697" spans="4:6">
      <c r="D697" s="28"/>
      <c r="F697" s="28"/>
    </row>
    <row r="698" spans="4:6">
      <c r="D698" s="28"/>
      <c r="F698" s="28"/>
    </row>
    <row r="699" spans="4:6">
      <c r="D699" s="28"/>
      <c r="F699" s="28"/>
    </row>
    <row r="700" spans="4:6">
      <c r="D700" s="28"/>
      <c r="F700" s="28"/>
    </row>
    <row r="701" spans="4:6">
      <c r="D701" s="28"/>
      <c r="F701" s="28"/>
    </row>
    <row r="702" spans="4:6">
      <c r="D702" s="28"/>
      <c r="F702" s="28"/>
    </row>
    <row r="703" spans="4:6">
      <c r="D703" s="28"/>
      <c r="F703" s="28"/>
    </row>
    <row r="704" spans="4:6">
      <c r="D704" s="28"/>
      <c r="F704" s="28"/>
    </row>
    <row r="705" spans="4:6">
      <c r="D705" s="28"/>
      <c r="F705" s="28"/>
    </row>
    <row r="706" spans="4:6">
      <c r="D706" s="28"/>
      <c r="F706" s="28"/>
    </row>
    <row r="707" spans="4:6">
      <c r="D707" s="28"/>
      <c r="F707" s="28"/>
    </row>
    <row r="708" spans="4:6">
      <c r="D708" s="28"/>
      <c r="F708" s="28"/>
    </row>
    <row r="709" spans="4:6">
      <c r="D709" s="28"/>
      <c r="F709" s="28"/>
    </row>
    <row r="710" spans="4:6">
      <c r="D710" s="28"/>
      <c r="F710" s="28"/>
    </row>
    <row r="711" spans="4:6">
      <c r="D711" s="28"/>
      <c r="F711" s="28"/>
    </row>
    <row r="712" spans="4:6">
      <c r="D712" s="28"/>
      <c r="F712" s="28"/>
    </row>
    <row r="713" spans="4:6">
      <c r="D713" s="28"/>
      <c r="F713" s="28"/>
    </row>
    <row r="714" spans="4:6">
      <c r="D714" s="28"/>
      <c r="F714" s="28"/>
    </row>
    <row r="715" spans="4:6">
      <c r="D715" s="28"/>
      <c r="F715" s="28"/>
    </row>
    <row r="716" spans="4:6">
      <c r="D716" s="28"/>
      <c r="F716" s="28"/>
    </row>
    <row r="717" spans="4:6">
      <c r="D717" s="28"/>
      <c r="F717" s="28"/>
    </row>
    <row r="718" spans="4:6">
      <c r="D718" s="28"/>
      <c r="F718" s="28"/>
    </row>
    <row r="719" spans="4:6">
      <c r="D719" s="28"/>
      <c r="F719" s="28"/>
    </row>
    <row r="720" spans="4:6">
      <c r="D720" s="28"/>
      <c r="F720" s="28"/>
    </row>
    <row r="721" spans="4:6">
      <c r="D721" s="28"/>
      <c r="F721" s="28"/>
    </row>
    <row r="722" spans="4:6">
      <c r="D722" s="28"/>
      <c r="F722" s="28"/>
    </row>
    <row r="723" spans="4:6">
      <c r="D723" s="28"/>
      <c r="F723" s="28"/>
    </row>
    <row r="724" spans="4:6">
      <c r="D724" s="28"/>
      <c r="F724" s="28"/>
    </row>
    <row r="725" spans="4:6">
      <c r="D725" s="28"/>
      <c r="F725" s="28"/>
    </row>
    <row r="726" spans="4:6">
      <c r="D726" s="28"/>
      <c r="F726" s="28"/>
    </row>
    <row r="727" spans="4:6">
      <c r="D727" s="28"/>
      <c r="F727" s="28"/>
    </row>
    <row r="728" spans="4:6">
      <c r="D728" s="28"/>
      <c r="F728" s="28"/>
    </row>
    <row r="729" spans="4:6">
      <c r="D729" s="28"/>
      <c r="F729" s="28"/>
    </row>
    <row r="730" spans="4:6">
      <c r="D730" s="28"/>
      <c r="F730" s="28"/>
    </row>
    <row r="731" spans="4:6">
      <c r="D731" s="28"/>
      <c r="F731" s="28"/>
    </row>
    <row r="732" spans="4:6">
      <c r="D732" s="28"/>
      <c r="F732" s="28"/>
    </row>
    <row r="733" spans="4:6">
      <c r="D733" s="28"/>
      <c r="F733" s="28"/>
    </row>
    <row r="734" spans="4:6">
      <c r="D734" s="28"/>
      <c r="F734" s="28"/>
    </row>
    <row r="735" spans="4:6">
      <c r="D735" s="28"/>
      <c r="F735" s="28"/>
    </row>
    <row r="736" spans="4:6">
      <c r="D736" s="28"/>
      <c r="F736" s="28"/>
    </row>
    <row r="737" spans="4:6">
      <c r="D737" s="28"/>
      <c r="F737" s="28"/>
    </row>
    <row r="738" spans="4:6">
      <c r="D738" s="28"/>
      <c r="F738" s="28"/>
    </row>
    <row r="739" spans="4:6">
      <c r="D739" s="28"/>
      <c r="F739" s="28"/>
    </row>
    <row r="740" spans="4:6">
      <c r="D740" s="28"/>
      <c r="F740" s="28"/>
    </row>
    <row r="741" spans="4:6">
      <c r="D741" s="28"/>
      <c r="F741" s="28"/>
    </row>
    <row r="742" spans="4:6">
      <c r="D742" s="28"/>
      <c r="F742" s="28"/>
    </row>
    <row r="743" spans="4:6">
      <c r="D743" s="28"/>
      <c r="F743" s="28"/>
    </row>
    <row r="744" spans="4:6">
      <c r="D744" s="28"/>
      <c r="F744" s="28"/>
    </row>
    <row r="745" spans="4:6">
      <c r="D745" s="28"/>
      <c r="F745" s="28"/>
    </row>
    <row r="746" spans="4:6">
      <c r="D746" s="28"/>
      <c r="F746" s="28"/>
    </row>
    <row r="747" spans="4:6">
      <c r="D747" s="28"/>
      <c r="F747" s="28"/>
    </row>
    <row r="748" spans="4:6">
      <c r="D748" s="28"/>
      <c r="F748" s="28"/>
    </row>
    <row r="749" spans="4:6">
      <c r="D749" s="28"/>
      <c r="F749" s="28"/>
    </row>
    <row r="750" spans="4:6">
      <c r="D750" s="28"/>
      <c r="F750" s="28"/>
    </row>
    <row r="751" spans="4:6">
      <c r="D751" s="28"/>
      <c r="F751" s="28"/>
    </row>
    <row r="752" spans="4:6">
      <c r="D752" s="28"/>
      <c r="F752" s="28"/>
    </row>
    <row r="753" spans="4:6">
      <c r="D753" s="28"/>
      <c r="F753" s="28"/>
    </row>
    <row r="754" spans="4:6">
      <c r="D754" s="28"/>
      <c r="F754" s="28"/>
    </row>
    <row r="755" spans="4:6">
      <c r="D755" s="28"/>
      <c r="F755" s="28"/>
    </row>
    <row r="756" spans="4:6">
      <c r="D756" s="28"/>
      <c r="F756" s="28"/>
    </row>
    <row r="757" spans="4:6">
      <c r="D757" s="28"/>
      <c r="F757" s="28"/>
    </row>
    <row r="758" spans="4:6">
      <c r="D758" s="28"/>
      <c r="F758" s="28"/>
    </row>
    <row r="759" spans="4:6">
      <c r="D759" s="28"/>
      <c r="F759" s="28"/>
    </row>
    <row r="760" spans="4:6">
      <c r="D760" s="28"/>
      <c r="F760" s="28"/>
    </row>
    <row r="761" spans="4:6">
      <c r="D761" s="28"/>
      <c r="F761" s="28"/>
    </row>
    <row r="762" spans="4:6">
      <c r="D762" s="28"/>
      <c r="F762" s="28"/>
    </row>
    <row r="763" spans="4:6">
      <c r="D763" s="28"/>
      <c r="F763" s="28"/>
    </row>
    <row r="764" spans="4:6">
      <c r="D764" s="28"/>
      <c r="F764" s="28"/>
    </row>
    <row r="765" spans="4:6">
      <c r="D765" s="28"/>
      <c r="F765" s="28"/>
    </row>
    <row r="766" spans="4:6">
      <c r="D766" s="28"/>
      <c r="F766" s="28"/>
    </row>
    <row r="767" spans="4:6">
      <c r="D767" s="28"/>
      <c r="F767" s="28"/>
    </row>
    <row r="768" spans="4:6">
      <c r="D768" s="28"/>
      <c r="F768" s="28"/>
    </row>
    <row r="769" spans="4:6">
      <c r="D769" s="28"/>
      <c r="F769" s="28"/>
    </row>
    <row r="770" spans="4:6">
      <c r="D770" s="28"/>
      <c r="F770" s="28"/>
    </row>
    <row r="771" spans="4:6">
      <c r="D771" s="28"/>
      <c r="F771" s="28"/>
    </row>
    <row r="772" spans="4:6">
      <c r="D772" s="28"/>
      <c r="F772" s="28"/>
    </row>
    <row r="773" spans="4:6">
      <c r="D773" s="28"/>
      <c r="F773" s="28"/>
    </row>
    <row r="774" spans="4:6">
      <c r="D774" s="28"/>
      <c r="F774" s="28"/>
    </row>
    <row r="775" spans="4:6">
      <c r="D775" s="28"/>
      <c r="F775" s="28"/>
    </row>
    <row r="776" spans="4:6">
      <c r="D776" s="28"/>
      <c r="F776" s="28"/>
    </row>
    <row r="777" spans="4:6">
      <c r="D777" s="28"/>
      <c r="F777" s="28"/>
    </row>
    <row r="778" spans="4:6">
      <c r="D778" s="28"/>
      <c r="F778" s="28"/>
    </row>
    <row r="779" spans="4:6">
      <c r="D779" s="28"/>
      <c r="F779" s="28"/>
    </row>
    <row r="780" spans="4:6">
      <c r="D780" s="28"/>
      <c r="F780" s="28"/>
    </row>
    <row r="781" spans="4:6">
      <c r="D781" s="28"/>
      <c r="F781" s="28"/>
    </row>
    <row r="782" spans="4:6">
      <c r="D782" s="28"/>
      <c r="F782" s="28"/>
    </row>
    <row r="783" spans="4:6">
      <c r="D783" s="28"/>
      <c r="F783" s="28"/>
    </row>
    <row r="784" spans="4:6">
      <c r="D784" s="28"/>
      <c r="F784" s="28"/>
    </row>
    <row r="785" spans="4:6">
      <c r="D785" s="28"/>
      <c r="F785" s="28"/>
    </row>
    <row r="786" spans="4:6">
      <c r="D786" s="28"/>
      <c r="F786" s="28"/>
    </row>
    <row r="787" spans="4:6">
      <c r="D787" s="28"/>
      <c r="F787" s="28"/>
    </row>
    <row r="788" spans="4:6">
      <c r="D788" s="28"/>
      <c r="F788" s="28"/>
    </row>
    <row r="789" spans="4:6">
      <c r="D789" s="28"/>
      <c r="F789" s="28"/>
    </row>
    <row r="790" spans="4:6">
      <c r="D790" s="28"/>
      <c r="F790" s="28"/>
    </row>
    <row r="791" spans="4:6">
      <c r="D791" s="28"/>
      <c r="F791" s="28"/>
    </row>
    <row r="792" spans="4:6">
      <c r="D792" s="28"/>
      <c r="F792" s="28"/>
    </row>
    <row r="793" spans="4:6">
      <c r="D793" s="28"/>
      <c r="F793" s="28"/>
    </row>
    <row r="794" spans="4:6">
      <c r="D794" s="28"/>
      <c r="F794" s="28"/>
    </row>
    <row r="795" spans="4:6">
      <c r="D795" s="28"/>
      <c r="F795" s="28"/>
    </row>
    <row r="796" spans="4:6">
      <c r="D796" s="28"/>
      <c r="F796" s="28"/>
    </row>
    <row r="797" spans="4:6">
      <c r="D797" s="28"/>
      <c r="F797" s="28"/>
    </row>
    <row r="798" spans="4:6">
      <c r="D798" s="28"/>
      <c r="F798" s="28"/>
    </row>
    <row r="799" spans="4:6">
      <c r="D799" s="28"/>
      <c r="F799" s="28"/>
    </row>
    <row r="800" spans="4:6">
      <c r="D800" s="28"/>
      <c r="F800" s="28"/>
    </row>
    <row r="801" spans="4:6">
      <c r="D801" s="28"/>
      <c r="F801" s="28"/>
    </row>
    <row r="802" spans="4:6">
      <c r="D802" s="28"/>
      <c r="F802" s="28"/>
    </row>
    <row r="803" spans="4:6">
      <c r="D803" s="28"/>
      <c r="F803" s="28"/>
    </row>
    <row r="804" spans="4:6">
      <c r="D804" s="28"/>
      <c r="F804" s="28"/>
    </row>
    <row r="805" spans="4:6">
      <c r="D805" s="28"/>
      <c r="F805" s="28"/>
    </row>
    <row r="806" spans="4:6">
      <c r="D806" s="28"/>
      <c r="F806" s="28"/>
    </row>
    <row r="807" spans="4:6">
      <c r="D807" s="28"/>
      <c r="F807" s="28"/>
    </row>
    <row r="808" spans="4:6">
      <c r="D808" s="28"/>
      <c r="F808" s="28"/>
    </row>
    <row r="809" spans="4:6">
      <c r="D809" s="28"/>
      <c r="F809" s="28"/>
    </row>
    <row r="810" spans="4:6">
      <c r="D810" s="28"/>
      <c r="F810" s="28"/>
    </row>
    <row r="811" spans="4:6">
      <c r="D811" s="28"/>
      <c r="F811" s="28"/>
    </row>
    <row r="812" spans="4:6">
      <c r="D812" s="28"/>
      <c r="F812" s="28"/>
    </row>
    <row r="813" spans="4:6">
      <c r="D813" s="28"/>
      <c r="F813" s="28"/>
    </row>
    <row r="814" spans="4:6">
      <c r="D814" s="28"/>
      <c r="F814" s="28"/>
    </row>
    <row r="815" spans="4:6">
      <c r="D815" s="28"/>
      <c r="F815" s="28"/>
    </row>
    <row r="816" spans="4:6">
      <c r="D816" s="28"/>
      <c r="F816" s="28"/>
    </row>
    <row r="817" spans="4:6">
      <c r="D817" s="28"/>
      <c r="F817" s="28"/>
    </row>
    <row r="818" spans="4:6">
      <c r="D818" s="28"/>
      <c r="F818" s="28"/>
    </row>
    <row r="819" spans="4:6">
      <c r="D819" s="28"/>
      <c r="F819" s="28"/>
    </row>
    <row r="820" spans="4:6">
      <c r="D820" s="28"/>
      <c r="F820" s="28"/>
    </row>
    <row r="821" spans="4:6">
      <c r="D821" s="28"/>
      <c r="F821" s="28"/>
    </row>
    <row r="822" spans="4:6">
      <c r="D822" s="28"/>
      <c r="F822" s="28"/>
    </row>
    <row r="823" spans="4:6">
      <c r="D823" s="28"/>
      <c r="F823" s="28"/>
    </row>
    <row r="824" spans="4:6">
      <c r="D824" s="28"/>
      <c r="F824" s="28"/>
    </row>
    <row r="825" spans="4:6">
      <c r="D825" s="28"/>
      <c r="F825" s="28"/>
    </row>
    <row r="826" spans="4:6">
      <c r="D826" s="28"/>
      <c r="F826" s="28"/>
    </row>
    <row r="827" spans="4:6">
      <c r="D827" s="28"/>
      <c r="F827" s="28"/>
    </row>
    <row r="828" spans="4:6">
      <c r="D828" s="28"/>
      <c r="F828" s="28"/>
    </row>
    <row r="829" spans="4:6">
      <c r="D829" s="28"/>
      <c r="F829" s="28"/>
    </row>
    <row r="830" spans="4:6">
      <c r="D830" s="28"/>
      <c r="F830" s="28"/>
    </row>
    <row r="831" spans="4:6">
      <c r="D831" s="28"/>
      <c r="F831" s="28"/>
    </row>
    <row r="832" spans="4:6">
      <c r="D832" s="28"/>
      <c r="F832" s="28"/>
    </row>
    <row r="833" spans="4:6">
      <c r="D833" s="28"/>
      <c r="F833" s="28"/>
    </row>
    <row r="834" spans="4:6">
      <c r="D834" s="28"/>
      <c r="F834" s="28"/>
    </row>
    <row r="835" spans="4:6">
      <c r="D835" s="28"/>
      <c r="F835" s="28"/>
    </row>
    <row r="836" spans="4:6">
      <c r="D836" s="28"/>
      <c r="F836" s="28"/>
    </row>
    <row r="837" spans="4:6">
      <c r="D837" s="28"/>
      <c r="F837" s="28"/>
    </row>
    <row r="838" spans="4:6">
      <c r="D838" s="28"/>
      <c r="F838" s="28"/>
    </row>
    <row r="839" spans="4:6">
      <c r="D839" s="28"/>
      <c r="F839" s="28"/>
    </row>
    <row r="840" spans="4:6">
      <c r="D840" s="28"/>
      <c r="F840" s="28"/>
    </row>
    <row r="841" spans="4:6">
      <c r="D841" s="28"/>
      <c r="F841" s="28"/>
    </row>
    <row r="842" spans="4:6">
      <c r="D842" s="28"/>
      <c r="F842" s="28"/>
    </row>
    <row r="843" spans="4:6">
      <c r="D843" s="28"/>
      <c r="F843" s="28"/>
    </row>
    <row r="844" spans="4:6">
      <c r="D844" s="28"/>
      <c r="F844" s="28"/>
    </row>
    <row r="845" spans="4:6">
      <c r="D845" s="28"/>
      <c r="F845" s="28"/>
    </row>
    <row r="846" spans="4:6">
      <c r="D846" s="28"/>
      <c r="F846" s="28"/>
    </row>
    <row r="847" spans="4:6">
      <c r="D847" s="28"/>
      <c r="F847" s="28"/>
    </row>
    <row r="848" spans="4:6">
      <c r="D848" s="28"/>
      <c r="F848" s="28"/>
    </row>
    <row r="849" spans="4:6">
      <c r="D849" s="28"/>
      <c r="F849" s="28"/>
    </row>
    <row r="850" spans="4:6">
      <c r="D850" s="28"/>
      <c r="F850" s="28"/>
    </row>
    <row r="851" spans="4:6">
      <c r="D851" s="28"/>
      <c r="F851" s="28"/>
    </row>
    <row r="852" spans="4:6">
      <c r="D852" s="28"/>
      <c r="F852" s="28"/>
    </row>
    <row r="853" spans="4:6">
      <c r="D853" s="28"/>
      <c r="F853" s="28"/>
    </row>
    <row r="854" spans="4:6">
      <c r="D854" s="28"/>
      <c r="F854" s="28"/>
    </row>
    <row r="855" spans="4:6">
      <c r="D855" s="28"/>
      <c r="F855" s="28"/>
    </row>
    <row r="856" spans="4:6">
      <c r="D856" s="28"/>
      <c r="F856" s="28"/>
    </row>
    <row r="857" spans="4:6">
      <c r="D857" s="28"/>
      <c r="F857" s="28"/>
    </row>
    <row r="858" spans="4:6">
      <c r="D858" s="28"/>
      <c r="F858" s="28"/>
    </row>
    <row r="859" spans="4:6">
      <c r="D859" s="28"/>
      <c r="F859" s="28"/>
    </row>
    <row r="860" spans="4:6">
      <c r="D860" s="28"/>
      <c r="F860" s="28"/>
    </row>
    <row r="861" spans="4:6">
      <c r="D861" s="28"/>
      <c r="F861" s="28"/>
    </row>
    <row r="862" spans="4:6">
      <c r="D862" s="28"/>
      <c r="F862" s="28"/>
    </row>
    <row r="863" spans="4:6">
      <c r="D863" s="28"/>
      <c r="F863" s="28"/>
    </row>
    <row r="864" spans="4:6">
      <c r="D864" s="28"/>
      <c r="F864" s="28"/>
    </row>
    <row r="865" spans="4:6">
      <c r="D865" s="28"/>
      <c r="F865" s="28"/>
    </row>
    <row r="866" spans="4:6">
      <c r="D866" s="28"/>
      <c r="F866" s="28"/>
    </row>
    <row r="867" spans="4:6">
      <c r="D867" s="28"/>
      <c r="F867" s="28"/>
    </row>
    <row r="868" spans="4:6">
      <c r="D868" s="28"/>
      <c r="F868" s="28"/>
    </row>
    <row r="869" spans="4:6">
      <c r="D869" s="28"/>
      <c r="F869" s="28"/>
    </row>
    <row r="870" spans="4:6">
      <c r="D870" s="28"/>
      <c r="F870" s="28"/>
    </row>
    <row r="871" spans="4:6">
      <c r="D871" s="28"/>
      <c r="F871" s="28"/>
    </row>
    <row r="872" spans="4:6">
      <c r="D872" s="28"/>
      <c r="F872" s="28"/>
    </row>
    <row r="873" spans="4:6">
      <c r="D873" s="28"/>
      <c r="F873" s="28"/>
    </row>
    <row r="874" spans="4:6">
      <c r="D874" s="28"/>
      <c r="F874" s="28"/>
    </row>
    <row r="875" spans="4:6">
      <c r="D875" s="28"/>
      <c r="F875" s="28"/>
    </row>
    <row r="876" spans="4:6">
      <c r="D876" s="28"/>
      <c r="F876" s="28"/>
    </row>
    <row r="877" spans="4:6">
      <c r="D877" s="28"/>
      <c r="F877" s="28"/>
    </row>
    <row r="878" spans="4:6">
      <c r="D878" s="28"/>
      <c r="F878" s="28"/>
    </row>
    <row r="879" spans="4:6">
      <c r="D879" s="28"/>
      <c r="F879" s="28"/>
    </row>
    <row r="880" spans="4:6">
      <c r="D880" s="28"/>
      <c r="F880" s="28"/>
    </row>
    <row r="881" spans="4:6">
      <c r="D881" s="28"/>
      <c r="F881" s="28"/>
    </row>
    <row r="882" spans="4:6">
      <c r="D882" s="28"/>
      <c r="F882" s="28"/>
    </row>
    <row r="883" spans="4:6">
      <c r="D883" s="28"/>
      <c r="F883" s="28"/>
    </row>
    <row r="884" spans="4:6">
      <c r="D884" s="28"/>
      <c r="F884" s="28"/>
    </row>
    <row r="885" spans="4:6">
      <c r="D885" s="28"/>
      <c r="F885" s="28"/>
    </row>
    <row r="886" spans="4:6">
      <c r="D886" s="28"/>
      <c r="F886" s="28"/>
    </row>
    <row r="887" spans="4:6">
      <c r="D887" s="28"/>
      <c r="F887" s="28"/>
    </row>
    <row r="888" spans="4:6">
      <c r="D888" s="28"/>
      <c r="F888" s="28"/>
    </row>
    <row r="889" spans="4:6">
      <c r="D889" s="28"/>
      <c r="F889" s="28"/>
    </row>
    <row r="890" spans="4:6">
      <c r="D890" s="28"/>
      <c r="F890" s="28"/>
    </row>
    <row r="891" spans="4:6">
      <c r="D891" s="28"/>
      <c r="F891" s="28"/>
    </row>
    <row r="892" spans="4:6">
      <c r="D892" s="28"/>
      <c r="F892" s="28"/>
    </row>
    <row r="893" spans="4:6">
      <c r="D893" s="28"/>
      <c r="F893" s="28"/>
    </row>
    <row r="894" spans="4:6">
      <c r="D894" s="28"/>
      <c r="F894" s="28"/>
    </row>
    <row r="895" spans="4:6">
      <c r="D895" s="28"/>
      <c r="F895" s="28"/>
    </row>
    <row r="896" spans="4:6">
      <c r="D896" s="28"/>
      <c r="F896" s="28"/>
    </row>
    <row r="897" spans="4:6">
      <c r="D897" s="28"/>
      <c r="F897" s="28"/>
    </row>
    <row r="898" spans="4:6">
      <c r="D898" s="28"/>
      <c r="F898" s="28"/>
    </row>
    <row r="899" spans="4:6">
      <c r="D899" s="28"/>
      <c r="F899" s="28"/>
    </row>
    <row r="900" spans="4:6">
      <c r="D900" s="28"/>
      <c r="F900" s="28"/>
    </row>
    <row r="901" spans="4:6">
      <c r="D901" s="28"/>
      <c r="F901" s="28"/>
    </row>
    <row r="902" spans="4:6">
      <c r="D902" s="28"/>
      <c r="F902" s="28"/>
    </row>
    <row r="903" spans="4:6">
      <c r="D903" s="28"/>
      <c r="F903" s="28"/>
    </row>
    <row r="904" spans="4:6">
      <c r="D904" s="28"/>
      <c r="F904" s="28"/>
    </row>
    <row r="905" spans="4:6">
      <c r="D905" s="28"/>
      <c r="F905" s="28"/>
    </row>
    <row r="906" spans="4:6">
      <c r="D906" s="28"/>
      <c r="F906" s="28"/>
    </row>
    <row r="907" spans="4:6">
      <c r="D907" s="28"/>
      <c r="F907" s="28"/>
    </row>
    <row r="908" spans="4:6">
      <c r="D908" s="28"/>
      <c r="F908" s="28"/>
    </row>
    <row r="909" spans="4:6">
      <c r="D909" s="28"/>
      <c r="F909" s="28"/>
    </row>
    <row r="910" spans="4:6">
      <c r="D910" s="28"/>
      <c r="F910" s="28"/>
    </row>
    <row r="911" spans="4:6">
      <c r="D911" s="28"/>
      <c r="F911" s="28"/>
    </row>
    <row r="912" spans="4:6">
      <c r="D912" s="28"/>
      <c r="F912" s="28"/>
    </row>
    <row r="913" spans="4:6">
      <c r="D913" s="28"/>
      <c r="F913" s="28"/>
    </row>
    <row r="914" spans="4:6">
      <c r="D914" s="28"/>
      <c r="F914" s="28"/>
    </row>
    <row r="915" spans="4:6">
      <c r="D915" s="28"/>
      <c r="F915" s="28"/>
    </row>
    <row r="916" spans="4:6">
      <c r="D916" s="28"/>
      <c r="F916" s="28"/>
    </row>
    <row r="917" spans="4:6">
      <c r="D917" s="28"/>
      <c r="F917" s="28"/>
    </row>
    <row r="918" spans="4:6">
      <c r="D918" s="28"/>
      <c r="F918" s="28"/>
    </row>
    <row r="919" spans="4:6">
      <c r="D919" s="28"/>
      <c r="F919" s="28"/>
    </row>
    <row r="920" spans="4:6">
      <c r="D920" s="28"/>
      <c r="F920" s="28"/>
    </row>
    <row r="921" spans="4:6">
      <c r="D921" s="28"/>
      <c r="F921" s="28"/>
    </row>
    <row r="922" spans="4:6">
      <c r="D922" s="28"/>
      <c r="F922" s="28"/>
    </row>
    <row r="923" spans="4:6">
      <c r="D923" s="28"/>
      <c r="F923" s="28"/>
    </row>
    <row r="924" spans="4:6">
      <c r="D924" s="28"/>
      <c r="F924" s="28"/>
    </row>
    <row r="925" spans="4:6">
      <c r="D925" s="28"/>
      <c r="F925" s="28"/>
    </row>
    <row r="926" spans="4:6">
      <c r="D926" s="28"/>
      <c r="F926" s="28"/>
    </row>
    <row r="927" spans="4:6">
      <c r="D927" s="28"/>
      <c r="F927" s="28"/>
    </row>
    <row r="928" spans="4:6">
      <c r="D928" s="28"/>
      <c r="F928" s="28"/>
    </row>
    <row r="929" spans="4:6">
      <c r="D929" s="28"/>
      <c r="F929" s="28"/>
    </row>
    <row r="930" spans="4:6">
      <c r="D930" s="28"/>
      <c r="F930" s="28"/>
    </row>
    <row r="931" spans="4:6">
      <c r="D931" s="28"/>
      <c r="F931" s="28"/>
    </row>
    <row r="932" spans="4:6">
      <c r="D932" s="28"/>
      <c r="F932" s="28"/>
    </row>
    <row r="933" spans="4:6">
      <c r="D933" s="28"/>
      <c r="F933" s="28"/>
    </row>
    <row r="934" spans="4:6">
      <c r="D934" s="28"/>
      <c r="F934" s="28"/>
    </row>
    <row r="935" spans="4:6">
      <c r="D935" s="28"/>
      <c r="F935" s="28"/>
    </row>
    <row r="936" spans="4:6">
      <c r="D936" s="28"/>
      <c r="F936" s="28"/>
    </row>
    <row r="937" spans="4:6">
      <c r="D937" s="28"/>
      <c r="F937" s="28"/>
    </row>
    <row r="938" spans="4:6">
      <c r="D938" s="28"/>
      <c r="F938" s="28"/>
    </row>
    <row r="939" spans="4:6">
      <c r="D939" s="28"/>
      <c r="F939" s="28"/>
    </row>
    <row r="940" spans="4:6">
      <c r="D940" s="28"/>
      <c r="F940" s="28"/>
    </row>
    <row r="941" spans="4:6">
      <c r="D941" s="28"/>
      <c r="F941" s="28"/>
    </row>
    <row r="942" spans="4:6">
      <c r="D942" s="28"/>
      <c r="F942" s="28"/>
    </row>
    <row r="943" spans="4:6">
      <c r="D943" s="28"/>
      <c r="F943" s="28"/>
    </row>
    <row r="944" spans="4:6">
      <c r="D944" s="28"/>
      <c r="F944" s="28"/>
    </row>
    <row r="945" spans="4:6">
      <c r="D945" s="28"/>
      <c r="F945" s="28"/>
    </row>
    <row r="946" spans="4:6">
      <c r="D946" s="28"/>
      <c r="F946" s="28"/>
    </row>
    <row r="947" spans="4:6">
      <c r="D947" s="28"/>
      <c r="F947" s="28"/>
    </row>
    <row r="948" spans="4:6">
      <c r="D948" s="28"/>
      <c r="F948" s="28"/>
    </row>
    <row r="949" spans="4:6">
      <c r="D949" s="28"/>
      <c r="F949" s="28"/>
    </row>
    <row r="950" spans="4:6">
      <c r="D950" s="28"/>
      <c r="F950" s="28"/>
    </row>
    <row r="951" spans="4:6">
      <c r="D951" s="28"/>
      <c r="F951" s="28"/>
    </row>
    <row r="952" spans="4:6">
      <c r="D952" s="28"/>
      <c r="F952" s="28"/>
    </row>
    <row r="953" spans="4:6">
      <c r="D953" s="28"/>
      <c r="F953" s="28"/>
    </row>
    <row r="954" spans="4:6">
      <c r="D954" s="28"/>
      <c r="F954" s="28"/>
    </row>
    <row r="955" spans="4:6">
      <c r="D955" s="28"/>
      <c r="F955" s="28"/>
    </row>
    <row r="956" spans="4:6">
      <c r="D956" s="28"/>
      <c r="F956" s="28"/>
    </row>
    <row r="957" spans="4:6">
      <c r="D957" s="28"/>
      <c r="F957" s="28"/>
    </row>
    <row r="958" spans="4:6">
      <c r="D958" s="28"/>
      <c r="F958" s="28"/>
    </row>
    <row r="959" spans="4:6">
      <c r="D959" s="28"/>
      <c r="F959" s="28"/>
    </row>
    <row r="960" spans="4:6">
      <c r="D960" s="28"/>
      <c r="F960" s="28"/>
    </row>
    <row r="961" spans="4:6">
      <c r="D961" s="28"/>
      <c r="F961" s="28"/>
    </row>
    <row r="962" spans="4:6">
      <c r="D962" s="28"/>
      <c r="F962" s="28"/>
    </row>
    <row r="963" spans="4:6">
      <c r="D963" s="28"/>
      <c r="F963" s="28"/>
    </row>
    <row r="964" spans="4:6">
      <c r="D964" s="28"/>
      <c r="F964" s="28"/>
    </row>
    <row r="965" spans="4:6">
      <c r="D965" s="28"/>
      <c r="F965" s="28"/>
    </row>
    <row r="966" spans="4:6">
      <c r="D966" s="28"/>
      <c r="F966" s="28"/>
    </row>
    <row r="967" spans="4:6">
      <c r="D967" s="28"/>
      <c r="F967" s="28"/>
    </row>
    <row r="968" spans="4:6">
      <c r="D968" s="28"/>
      <c r="F968" s="28"/>
    </row>
    <row r="969" spans="4:6">
      <c r="D969" s="28"/>
      <c r="F969" s="28"/>
    </row>
    <row r="970" spans="4:6">
      <c r="D970" s="28"/>
      <c r="F970" s="28"/>
    </row>
    <row r="971" spans="4:6">
      <c r="D971" s="28"/>
      <c r="F971" s="28"/>
    </row>
    <row r="972" spans="4:6">
      <c r="D972" s="28"/>
      <c r="F972" s="28"/>
    </row>
    <row r="973" spans="4:6">
      <c r="D973" s="28"/>
      <c r="F973" s="28"/>
    </row>
    <row r="974" spans="4:6">
      <c r="D974" s="28"/>
      <c r="F974" s="28"/>
    </row>
    <row r="975" spans="4:6">
      <c r="D975" s="28"/>
      <c r="F975" s="28"/>
    </row>
    <row r="976" spans="4:6">
      <c r="D976" s="28"/>
      <c r="F976" s="28"/>
    </row>
    <row r="977" spans="4:6">
      <c r="D977" s="28"/>
      <c r="F977" s="28"/>
    </row>
    <row r="978" spans="4:6">
      <c r="D978" s="28"/>
      <c r="F978" s="28"/>
    </row>
    <row r="979" spans="4:6">
      <c r="D979" s="28"/>
      <c r="F979" s="28"/>
    </row>
    <row r="980" spans="4:6">
      <c r="D980" s="28"/>
      <c r="F980" s="28"/>
    </row>
    <row r="981" spans="4:6">
      <c r="D981" s="28"/>
      <c r="F981" s="28"/>
    </row>
    <row r="982" spans="4:6">
      <c r="D982" s="28"/>
      <c r="F982" s="28"/>
    </row>
    <row r="983" spans="4:6">
      <c r="D983" s="28"/>
      <c r="F983" s="28"/>
    </row>
    <row r="984" spans="4:6">
      <c r="D984" s="28"/>
      <c r="F984" s="28"/>
    </row>
    <row r="985" spans="4:6">
      <c r="D985" s="28"/>
      <c r="F985" s="28"/>
    </row>
    <row r="986" spans="4:6">
      <c r="D986" s="28"/>
      <c r="F986" s="28"/>
    </row>
    <row r="987" spans="4:6">
      <c r="D987" s="28"/>
      <c r="F987" s="28"/>
    </row>
    <row r="988" spans="4:6">
      <c r="D988" s="28"/>
      <c r="F988" s="28"/>
    </row>
    <row r="989" spans="4:6">
      <c r="D989" s="28"/>
      <c r="F989" s="28"/>
    </row>
    <row r="990" spans="4:6">
      <c r="D990" s="28"/>
      <c r="F990" s="28"/>
    </row>
    <row r="991" spans="4:6">
      <c r="D991" s="28"/>
      <c r="F991" s="28"/>
    </row>
    <row r="992" spans="4:6">
      <c r="D992" s="28"/>
      <c r="F992" s="28"/>
    </row>
    <row r="993" spans="4:6">
      <c r="D993" s="28"/>
      <c r="F993" s="28"/>
    </row>
    <row r="994" spans="4:6">
      <c r="D994" s="28"/>
      <c r="F994" s="28"/>
    </row>
    <row r="995" spans="4:6">
      <c r="D995" s="28"/>
      <c r="F995" s="28"/>
    </row>
    <row r="996" spans="4:6">
      <c r="D996" s="28"/>
      <c r="F996" s="28"/>
    </row>
    <row r="997" spans="4:6">
      <c r="D997" s="28"/>
      <c r="F997" s="28"/>
    </row>
    <row r="998" spans="4:6">
      <c r="D998" s="28"/>
      <c r="F998" s="28"/>
    </row>
    <row r="999" spans="4:6">
      <c r="D999" s="28"/>
      <c r="F999" s="28"/>
    </row>
    <row r="1000" spans="4:6">
      <c r="D1000" s="28"/>
      <c r="F1000" s="28"/>
    </row>
    <row r="1001" spans="4:6">
      <c r="D1001" s="28"/>
      <c r="F1001" s="28"/>
    </row>
    <row r="1002" spans="4:6">
      <c r="D1002" s="28"/>
      <c r="F1002" s="28"/>
    </row>
    <row r="1003" spans="4:6">
      <c r="D1003" s="28"/>
      <c r="F1003" s="28"/>
    </row>
    <row r="1004" spans="4:6">
      <c r="D1004" s="28"/>
      <c r="F1004" s="28"/>
    </row>
  </sheetData>
  <mergeCells count="1">
    <mergeCell ref="AC1:AD1"/>
  </mergeCells>
  <conditionalFormatting sqref="B2:B501">
    <cfRule type="expression" dxfId="121" priority="7" stopIfTrue="1">
      <formula>OR(B2=2,B2=4,B2=6,B2=8,B2=10,B2=11,B2=13,B2=15,B2=17,B2=20,B2=22,B2=24,B2=26,B2=28,B2=29,B2=31,B2=33,B2=35)</formula>
    </cfRule>
    <cfRule type="expression" dxfId="120" priority="8" stopIfTrue="1">
      <formula>OR(B2=1,B2=3,B2=5,B2=7,B2=9,B2=12,B2=14,B2=16,B2=18,B2=19,B2=21,B2=23,B2=25,B2=27,B2=30,B2=32,B2=34,B2=36)</formula>
    </cfRule>
    <cfRule type="expression" dxfId="119" priority="9" stopIfTrue="1">
      <formula>ISBLANK(B2)=FALSE</formula>
    </cfRule>
  </conditionalFormatting>
  <conditionalFormatting sqref="B2:B501">
    <cfRule type="expression" dxfId="118" priority="10" stopIfTrue="1">
      <formula>OR(B2=2,B2=4,B2=6,B2=8,B2=10,B2=11,B2=13,B2=15,B2=17,B2=20,B2=22,B2=24,B2=26,B2=28,B2=29,B2=31,B2=33,B2=35)</formula>
    </cfRule>
    <cfRule type="expression" dxfId="117" priority="11" stopIfTrue="1">
      <formula>OR(B2=1,B2=3,B2=5,B2=7,B2=9,B2=12,B2=14,B2=16,B2=18,B2=19,B2=21,B2=23,B2=25,B2=27,B2=30,B2=32,B2=34,B2=36)</formula>
    </cfRule>
    <cfRule type="expression" dxfId="116" priority="12" stopIfTrue="1">
      <formula>ISBLANK(B2)=FALSE</formula>
    </cfRule>
  </conditionalFormatting>
  <conditionalFormatting sqref="C2:C501">
    <cfRule type="expression" dxfId="115" priority="6">
      <formula>D2=2</formula>
    </cfRule>
  </conditionalFormatting>
  <conditionalFormatting sqref="E2:E501">
    <cfRule type="expression" dxfId="114" priority="5">
      <formula>F2=2</formula>
    </cfRule>
  </conditionalFormatting>
  <conditionalFormatting sqref="G2">
    <cfRule type="expression" dxfId="113" priority="4">
      <formula>$C2=G2</formula>
    </cfRule>
  </conditionalFormatting>
  <conditionalFormatting sqref="H2:J2">
    <cfRule type="expression" dxfId="112" priority="3">
      <formula>$C2=H2</formula>
    </cfRule>
  </conditionalFormatting>
  <conditionalFormatting sqref="G3:G501">
    <cfRule type="expression" dxfId="111" priority="2">
      <formula>$C3=G3</formula>
    </cfRule>
  </conditionalFormatting>
  <conditionalFormatting sqref="H3:J501">
    <cfRule type="expression" dxfId="110" priority="1">
      <formula>$C3=H3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04"/>
  <sheetViews>
    <sheetView zoomScale="130" zoomScaleNormal="130" workbookViewId="0">
      <pane ySplit="1" topLeftCell="A2" activePane="bottomLeft" state="frozen"/>
      <selection pane="bottomLeft" activeCell="M2" sqref="M2"/>
    </sheetView>
  </sheetViews>
  <sheetFormatPr defaultColWidth="14.42578125" defaultRowHeight="18.75"/>
  <cols>
    <col min="1" max="1" width="4.7109375" style="53" customWidth="1"/>
    <col min="2" max="2" width="4.7109375" style="27" customWidth="1"/>
    <col min="3" max="3" width="3.7109375" style="11" customWidth="1"/>
    <col min="4" max="4" width="2.7109375" style="8" hidden="1" customWidth="1"/>
    <col min="5" max="5" width="3.7109375" style="11" customWidth="1"/>
    <col min="6" max="6" width="2.7109375" style="8" hidden="1" customWidth="1"/>
    <col min="7" max="12" width="3.7109375" style="2" customWidth="1"/>
    <col min="13" max="38" width="5.7109375" style="2" customWidth="1"/>
    <col min="39" max="39" width="9.5703125" style="2" customWidth="1"/>
    <col min="40" max="41" width="5.7109375" style="2" customWidth="1"/>
    <col min="42" max="16384" width="14.42578125" style="2"/>
  </cols>
  <sheetData>
    <row r="1" spans="1:39" ht="15.75" customHeight="1" thickBot="1">
      <c r="A1" s="52" t="s">
        <v>0</v>
      </c>
      <c r="B1" s="17"/>
      <c r="C1" s="14" t="s">
        <v>11</v>
      </c>
      <c r="D1" s="14"/>
      <c r="E1" s="14" t="s">
        <v>12</v>
      </c>
      <c r="F1" s="9"/>
      <c r="G1" s="7"/>
      <c r="H1" s="7"/>
      <c r="I1" s="7"/>
      <c r="J1" s="7"/>
      <c r="K1" s="7"/>
      <c r="L1" s="7"/>
      <c r="T1" s="59"/>
      <c r="U1" s="60"/>
    </row>
    <row r="2" spans="1:39" ht="15.75" customHeight="1" thickBot="1">
      <c r="A2" s="52">
        <v>1</v>
      </c>
      <c r="B2" s="22">
        <f ca="1">Streams!B2</f>
        <v>30</v>
      </c>
      <c r="C2" s="15">
        <f ca="1">VLOOKUP(B2,Partition!$M$2:$N$38,2)</f>
        <v>7</v>
      </c>
      <c r="D2" s="16">
        <f ca="1">COUNTIF(INDEX(C2:INDEX(C2,IFERROR(LOOKUP(2,1/($D$1:D1=2),ROW($D$1:D1)-MIN(ROW($D$1:D1)-1)),1),),),C2)</f>
        <v>1</v>
      </c>
      <c r="E2" s="15" t="str">
        <f t="shared" ref="E2:E3" ca="1" si="0">IF(C2=G2,1,IF(C2=H2,2,IF(C2=I2,3,IF(C2=J2,4,IF(C2=K2,5,IF(C2=L2,6,""))))))</f>
        <v/>
      </c>
      <c r="F2" s="10">
        <f ca="1">COUNTIF(INDEX(E2:INDEX(E2,IFERROR(LOOKUP(2,1/($F$1:F1=2),ROW($F$1:F1)-MIN(ROW($F$1:F1)-1)),1),),),E2)</f>
        <v>1</v>
      </c>
      <c r="G2" s="13">
        <v>1</v>
      </c>
      <c r="H2" s="13">
        <f>G2+1</f>
        <v>2</v>
      </c>
      <c r="I2" s="13">
        <f>H2+1</f>
        <v>3</v>
      </c>
      <c r="J2" s="13">
        <f>I2+1</f>
        <v>4</v>
      </c>
      <c r="K2" s="13">
        <f>J2+1</f>
        <v>5</v>
      </c>
      <c r="L2" s="13">
        <f>K2+1</f>
        <v>6</v>
      </c>
      <c r="M2" s="1"/>
      <c r="AE2" s="1"/>
      <c r="AM2" s="1"/>
    </row>
    <row r="3" spans="1:39" ht="15.75" customHeight="1" thickBot="1">
      <c r="A3" s="52">
        <f>1+A2</f>
        <v>2</v>
      </c>
      <c r="B3" s="22">
        <f ca="1">Streams!B3</f>
        <v>19</v>
      </c>
      <c r="C3" s="15">
        <f ca="1">VLOOKUP(B3,Partition!$M$2:$N$38,2)</f>
        <v>5</v>
      </c>
      <c r="D3" s="16">
        <f ca="1">COUNTIF(INDEX(C3:INDEX($C$1:C3,IFERROR(LOOKUP(2,1/($D$1:D2=2),ROW($D$1:D2)-MIN(ROW($D$1:D2)-1)),1),),),C3)</f>
        <v>1</v>
      </c>
      <c r="E3" s="15">
        <f t="shared" ca="1" si="0"/>
        <v>6</v>
      </c>
      <c r="F3" s="10">
        <f ca="1">COUNTIF(INDEX(E3:INDEX($E$1:E3,IFERROR(LOOKUP(2,1/($F$1:F2=2),ROW($F$1:F2)-MIN(ROW($F$1:F2)-1)),1),),),E3)</f>
        <v>1</v>
      </c>
      <c r="G3" s="13">
        <f t="shared" ref="G3:G34" ca="1" si="1">IF(C2&lt;&gt;0,C2,G2)</f>
        <v>7</v>
      </c>
      <c r="H3" s="13">
        <f t="shared" ref="H3:H34" ca="1" si="2">IF(AND(G2&lt;&gt;G3,G2&lt;&gt;G3,G2&lt;&gt;0),G2,H2)</f>
        <v>1</v>
      </c>
      <c r="I3" s="13">
        <f t="shared" ref="I3:I34" ca="1" si="3">IF(AND(H2&lt;&gt;G3,H2&lt;&gt;H3,H2&lt;&gt;0),H2,I2)</f>
        <v>2</v>
      </c>
      <c r="J3" s="13">
        <f t="shared" ref="J3:J34" ca="1" si="4">IF(AND(I2&lt;&gt;G3,I2&lt;&gt;I3,I2&lt;&gt;0),I2,J2)</f>
        <v>3</v>
      </c>
      <c r="K3" s="13">
        <f t="shared" ref="K3:K34" ca="1" si="5">IF(AND(J2&lt;&gt;G3,J2&lt;&gt;J3,J2&lt;&gt;0),J2,K2)</f>
        <v>4</v>
      </c>
      <c r="L3" s="13">
        <f t="shared" ref="L3:L34" ca="1" si="6">IF(AND(K2&lt;&gt;G3,K2&lt;&gt;K3,K2&lt;&gt;0),K2,L2)</f>
        <v>5</v>
      </c>
      <c r="M3" s="1"/>
      <c r="AE3" s="1"/>
      <c r="AM3" s="1"/>
    </row>
    <row r="4" spans="1:39" ht="15.75" customHeight="1" thickBot="1">
      <c r="A4" s="52">
        <f t="shared" ref="A4:A67" si="7">1+A3</f>
        <v>3</v>
      </c>
      <c r="B4" s="22">
        <f ca="1">Streams!B4</f>
        <v>30</v>
      </c>
      <c r="C4" s="15">
        <f ca="1">VLOOKUP(B4,Partition!$M$2:$N$38,2)</f>
        <v>7</v>
      </c>
      <c r="D4" s="16">
        <f ca="1">COUNTIF(INDEX(C4:INDEX($C$1:C4,IFERROR(LOOKUP(2,1/($D$1:D3=2),ROW($D$1:D3)-MIN(ROW($D$1:D3)-1)),1),),),C4)</f>
        <v>2</v>
      </c>
      <c r="E4" s="15">
        <f t="shared" ref="E4:E67" ca="1" si="8">IF(C4=G4,1,IF(C4=H4,2,IF(C4=I4,3,IF(C4=J4,4,IF(C4=K4,5,IF(C4=L4,6,""))))))</f>
        <v>2</v>
      </c>
      <c r="F4" s="10">
        <f ca="1">COUNTIF(INDEX(E4:INDEX($E$1:E4,IFERROR(LOOKUP(2,1/($F$1:F3=2),ROW($F$1:F3)-MIN(ROW($F$1:F3)-1)),1),),),E4)</f>
        <v>1</v>
      </c>
      <c r="G4" s="13">
        <f t="shared" ca="1" si="1"/>
        <v>5</v>
      </c>
      <c r="H4" s="13">
        <f t="shared" ca="1" si="2"/>
        <v>7</v>
      </c>
      <c r="I4" s="13">
        <f t="shared" ca="1" si="3"/>
        <v>1</v>
      </c>
      <c r="J4" s="13">
        <f t="shared" ca="1" si="4"/>
        <v>2</v>
      </c>
      <c r="K4" s="13">
        <f t="shared" ca="1" si="5"/>
        <v>3</v>
      </c>
      <c r="L4" s="13">
        <f t="shared" ca="1" si="6"/>
        <v>4</v>
      </c>
      <c r="M4" s="1"/>
      <c r="AE4" s="1"/>
      <c r="AM4" s="1"/>
    </row>
    <row r="5" spans="1:39" ht="15.75" customHeight="1" thickBot="1">
      <c r="A5" s="52">
        <f t="shared" si="7"/>
        <v>4</v>
      </c>
      <c r="B5" s="22">
        <f ca="1">Streams!B5</f>
        <v>0</v>
      </c>
      <c r="C5" s="15">
        <f ca="1">VLOOKUP(B5,Partition!$M$2:$N$38,2)</f>
        <v>0</v>
      </c>
      <c r="D5" s="16">
        <f ca="1">COUNTIF(INDEX(C5:INDEX($C$1:C5,IFERROR(LOOKUP(2,1/($D$1:D4=2),ROW($D$1:D4)-MIN(ROW($D$1:D4)-1)),1),),),C5)</f>
        <v>1</v>
      </c>
      <c r="E5" s="15" t="str">
        <f t="shared" ca="1" si="8"/>
        <v/>
      </c>
      <c r="F5" s="10">
        <f ca="1">COUNTIF(INDEX(E5:INDEX($E$1:E5,IFERROR(LOOKUP(2,1/($F$1:F4=2),ROW($F$1:F4)-MIN(ROW($F$1:F4)-1)),1),),),E5)</f>
        <v>2</v>
      </c>
      <c r="G5" s="13">
        <f t="shared" ca="1" si="1"/>
        <v>7</v>
      </c>
      <c r="H5" s="13">
        <f t="shared" ca="1" si="2"/>
        <v>5</v>
      </c>
      <c r="I5" s="13">
        <f t="shared" ca="1" si="3"/>
        <v>1</v>
      </c>
      <c r="J5" s="13">
        <f t="shared" ca="1" si="4"/>
        <v>2</v>
      </c>
      <c r="K5" s="13">
        <f t="shared" ca="1" si="5"/>
        <v>3</v>
      </c>
      <c r="L5" s="13">
        <f t="shared" ca="1" si="6"/>
        <v>4</v>
      </c>
      <c r="M5" s="1"/>
      <c r="AE5" s="1"/>
      <c r="AM5" s="1"/>
    </row>
    <row r="6" spans="1:39" ht="15.75" customHeight="1" thickBot="1">
      <c r="A6" s="52">
        <f t="shared" si="7"/>
        <v>5</v>
      </c>
      <c r="B6" s="22">
        <f ca="1">Streams!B6</f>
        <v>8</v>
      </c>
      <c r="C6" s="15">
        <f ca="1">VLOOKUP(B6,Partition!$M$2:$N$38,2)</f>
        <v>2</v>
      </c>
      <c r="D6" s="16">
        <f ca="1">COUNTIF(INDEX(C6:INDEX($C$1:C6,IFERROR(LOOKUP(2,1/($D$1:D5=2),ROW($D$1:D5)-MIN(ROW($D$1:D5)-1)),1),),),C6)</f>
        <v>1</v>
      </c>
      <c r="E6" s="15">
        <f t="shared" ca="1" si="8"/>
        <v>4</v>
      </c>
      <c r="F6" s="10">
        <f ca="1">COUNTIF(INDEX(E6:INDEX($E$1:E6,IFERROR(LOOKUP(2,1/($F$1:F5=2),ROW($F$1:F5)-MIN(ROW($F$1:F5)-1)),1),),),E6)</f>
        <v>1</v>
      </c>
      <c r="G6" s="13">
        <f t="shared" ca="1" si="1"/>
        <v>7</v>
      </c>
      <c r="H6" s="13">
        <f t="shared" ca="1" si="2"/>
        <v>5</v>
      </c>
      <c r="I6" s="13">
        <f t="shared" ca="1" si="3"/>
        <v>1</v>
      </c>
      <c r="J6" s="13">
        <f t="shared" ca="1" si="4"/>
        <v>2</v>
      </c>
      <c r="K6" s="13">
        <f t="shared" ca="1" si="5"/>
        <v>3</v>
      </c>
      <c r="L6" s="13">
        <f t="shared" ca="1" si="6"/>
        <v>4</v>
      </c>
      <c r="M6" s="1"/>
      <c r="AE6" s="1"/>
      <c r="AM6" s="1"/>
    </row>
    <row r="7" spans="1:39" ht="15.75" customHeight="1" thickBot="1">
      <c r="A7" s="52">
        <f t="shared" si="7"/>
        <v>6</v>
      </c>
      <c r="B7" s="22">
        <f ca="1">Streams!B7</f>
        <v>33</v>
      </c>
      <c r="C7" s="15">
        <f ca="1">VLOOKUP(B7,Partition!$M$2:$N$38,2)</f>
        <v>8</v>
      </c>
      <c r="D7" s="16">
        <f ca="1">COUNTIF(INDEX(C7:INDEX($C$1:C7,IFERROR(LOOKUP(2,1/($D$1:D6=2),ROW($D$1:D6)-MIN(ROW($D$1:D6)-1)),1),),),C7)</f>
        <v>1</v>
      </c>
      <c r="E7" s="15" t="str">
        <f t="shared" ca="1" si="8"/>
        <v/>
      </c>
      <c r="F7" s="10">
        <f ca="1">COUNTIF(INDEX(E7:INDEX($E$1:E7,IFERROR(LOOKUP(2,1/($F$1:F6=2),ROW($F$1:F6)-MIN(ROW($F$1:F6)-1)),1),),),E7)</f>
        <v>2</v>
      </c>
      <c r="G7" s="13">
        <f t="shared" ca="1" si="1"/>
        <v>2</v>
      </c>
      <c r="H7" s="13">
        <f t="shared" ca="1" si="2"/>
        <v>7</v>
      </c>
      <c r="I7" s="13">
        <f t="shared" ca="1" si="3"/>
        <v>5</v>
      </c>
      <c r="J7" s="13">
        <f t="shared" ca="1" si="4"/>
        <v>1</v>
      </c>
      <c r="K7" s="13">
        <f t="shared" ca="1" si="5"/>
        <v>3</v>
      </c>
      <c r="L7" s="13">
        <f t="shared" ca="1" si="6"/>
        <v>4</v>
      </c>
      <c r="M7" s="1"/>
      <c r="AE7" s="1"/>
      <c r="AM7" s="1"/>
    </row>
    <row r="8" spans="1:39" ht="15.75" customHeight="1" thickBot="1">
      <c r="A8" s="52">
        <f t="shared" si="7"/>
        <v>7</v>
      </c>
      <c r="B8" s="22">
        <f ca="1">Streams!B8</f>
        <v>34</v>
      </c>
      <c r="C8" s="15">
        <f ca="1">VLOOKUP(B8,Partition!$M$2:$N$38,2)</f>
        <v>7</v>
      </c>
      <c r="D8" s="16">
        <f ca="1">COUNTIF(INDEX(C8:INDEX($C$1:C8,IFERROR(LOOKUP(2,1/($D$1:D7=2),ROW($D$1:D7)-MIN(ROW($D$1:D7)-1)),1),),),C8)</f>
        <v>2</v>
      </c>
      <c r="E8" s="15">
        <f t="shared" ca="1" si="8"/>
        <v>3</v>
      </c>
      <c r="F8" s="10">
        <f ca="1">COUNTIF(INDEX(E8:INDEX($E$1:E8,IFERROR(LOOKUP(2,1/($F$1:F7=2),ROW($F$1:F7)-MIN(ROW($F$1:F7)-1)),1),),),E8)</f>
        <v>1</v>
      </c>
      <c r="G8" s="13">
        <f t="shared" ca="1" si="1"/>
        <v>8</v>
      </c>
      <c r="H8" s="13">
        <f t="shared" ca="1" si="2"/>
        <v>2</v>
      </c>
      <c r="I8" s="13">
        <f t="shared" ca="1" si="3"/>
        <v>7</v>
      </c>
      <c r="J8" s="13">
        <f t="shared" ca="1" si="4"/>
        <v>5</v>
      </c>
      <c r="K8" s="13">
        <f t="shared" ca="1" si="5"/>
        <v>1</v>
      </c>
      <c r="L8" s="13">
        <f t="shared" ca="1" si="6"/>
        <v>3</v>
      </c>
      <c r="M8" s="1"/>
      <c r="AE8" s="1"/>
      <c r="AM8" s="1"/>
    </row>
    <row r="9" spans="1:39" ht="15.75" customHeight="1" thickBot="1">
      <c r="A9" s="52">
        <f t="shared" si="7"/>
        <v>8</v>
      </c>
      <c r="B9" s="22">
        <f ca="1">Streams!B9</f>
        <v>17</v>
      </c>
      <c r="C9" s="15">
        <f ca="1">VLOOKUP(B9,Partition!$M$2:$N$38,2)</f>
        <v>4</v>
      </c>
      <c r="D9" s="16">
        <f ca="1">COUNTIF(INDEX(C9:INDEX($C$1:C9,IFERROR(LOOKUP(2,1/($D$1:D8=2),ROW($D$1:D8)-MIN(ROW($D$1:D8)-1)),1),),),C9)</f>
        <v>1</v>
      </c>
      <c r="E9" s="15" t="str">
        <f t="shared" ca="1" si="8"/>
        <v/>
      </c>
      <c r="F9" s="10">
        <f ca="1">COUNTIF(INDEX(E9:INDEX($E$1:E9,IFERROR(LOOKUP(2,1/($F$1:F8=2),ROW($F$1:F8)-MIN(ROW($F$1:F8)-1)),1),),),E9)</f>
        <v>2</v>
      </c>
      <c r="G9" s="13">
        <f t="shared" ca="1" si="1"/>
        <v>7</v>
      </c>
      <c r="H9" s="13">
        <f t="shared" ca="1" si="2"/>
        <v>8</v>
      </c>
      <c r="I9" s="13">
        <f t="shared" ca="1" si="3"/>
        <v>2</v>
      </c>
      <c r="J9" s="13">
        <f t="shared" ca="1" si="4"/>
        <v>5</v>
      </c>
      <c r="K9" s="13">
        <f t="shared" ca="1" si="5"/>
        <v>1</v>
      </c>
      <c r="L9" s="13">
        <f t="shared" ca="1" si="6"/>
        <v>3</v>
      </c>
      <c r="M9" s="1"/>
      <c r="AE9" s="1"/>
      <c r="AM9" s="1"/>
    </row>
    <row r="10" spans="1:39" ht="15.75" customHeight="1" thickBot="1">
      <c r="A10" s="52">
        <f t="shared" si="7"/>
        <v>9</v>
      </c>
      <c r="B10" s="22">
        <f ca="1">Streams!B10</f>
        <v>4</v>
      </c>
      <c r="C10" s="15">
        <f ca="1">VLOOKUP(B10,Partition!$M$2:$N$38,2)</f>
        <v>2</v>
      </c>
      <c r="D10" s="16">
        <f ca="1">COUNTIF(INDEX(C10:INDEX($C$1:C10,IFERROR(LOOKUP(2,1/($D$1:D9=2),ROW($D$1:D9)-MIN(ROW($D$1:D9)-1)),1),),),C10)</f>
        <v>1</v>
      </c>
      <c r="E10" s="15">
        <f t="shared" ca="1" si="8"/>
        <v>4</v>
      </c>
      <c r="F10" s="10">
        <f ca="1">COUNTIF(INDEX(E10:INDEX($E$1:E10,IFERROR(LOOKUP(2,1/($F$1:F9=2),ROW($F$1:F9)-MIN(ROW($F$1:F9)-1)),1),),),E10)</f>
        <v>1</v>
      </c>
      <c r="G10" s="13">
        <f t="shared" ca="1" si="1"/>
        <v>4</v>
      </c>
      <c r="H10" s="13">
        <f t="shared" ca="1" si="2"/>
        <v>7</v>
      </c>
      <c r="I10" s="13">
        <f t="shared" ca="1" si="3"/>
        <v>8</v>
      </c>
      <c r="J10" s="13">
        <f t="shared" ca="1" si="4"/>
        <v>2</v>
      </c>
      <c r="K10" s="13">
        <f t="shared" ca="1" si="5"/>
        <v>5</v>
      </c>
      <c r="L10" s="13">
        <f t="shared" ca="1" si="6"/>
        <v>1</v>
      </c>
      <c r="M10" s="1"/>
      <c r="AE10" s="1"/>
      <c r="AM10" s="1"/>
    </row>
    <row r="11" spans="1:39" ht="15.75" customHeight="1" thickBot="1">
      <c r="A11" s="52">
        <f t="shared" si="7"/>
        <v>10</v>
      </c>
      <c r="B11" s="22">
        <f ca="1">Streams!B11</f>
        <v>8</v>
      </c>
      <c r="C11" s="15">
        <f ca="1">VLOOKUP(B11,Partition!$M$2:$N$38,2)</f>
        <v>2</v>
      </c>
      <c r="D11" s="16">
        <f ca="1">COUNTIF(INDEX(C11:INDEX($C$1:C11,IFERROR(LOOKUP(2,1/($D$1:D10=2),ROW($D$1:D10)-MIN(ROW($D$1:D10)-1)),1),),),C11)</f>
        <v>2</v>
      </c>
      <c r="E11" s="15">
        <f t="shared" ca="1" si="8"/>
        <v>1</v>
      </c>
      <c r="F11" s="10">
        <f ca="1">COUNTIF(INDEX(E11:INDEX($E$1:E11,IFERROR(LOOKUP(2,1/($F$1:F10=2),ROW($F$1:F10)-MIN(ROW($F$1:F10)-1)),1),),),E11)</f>
        <v>1</v>
      </c>
      <c r="G11" s="13">
        <f t="shared" ca="1" si="1"/>
        <v>2</v>
      </c>
      <c r="H11" s="13">
        <f t="shared" ca="1" si="2"/>
        <v>4</v>
      </c>
      <c r="I11" s="13">
        <f t="shared" ca="1" si="3"/>
        <v>7</v>
      </c>
      <c r="J11" s="13">
        <f t="shared" ca="1" si="4"/>
        <v>8</v>
      </c>
      <c r="K11" s="13">
        <f t="shared" ca="1" si="5"/>
        <v>5</v>
      </c>
      <c r="L11" s="13">
        <f t="shared" ca="1" si="6"/>
        <v>1</v>
      </c>
      <c r="M11" s="1"/>
      <c r="AE11" s="1"/>
      <c r="AM11" s="1"/>
    </row>
    <row r="12" spans="1:39" ht="15.75" customHeight="1" thickBot="1">
      <c r="A12" s="52">
        <f t="shared" si="7"/>
        <v>11</v>
      </c>
      <c r="B12" s="22">
        <f ca="1">Streams!B12</f>
        <v>6</v>
      </c>
      <c r="C12" s="15">
        <f ca="1">VLOOKUP(B12,Partition!$M$2:$N$38,2)</f>
        <v>2</v>
      </c>
      <c r="D12" s="16">
        <f ca="1">COUNTIF(INDEX(C12:INDEX($C$1:C12,IFERROR(LOOKUP(2,1/($D$1:D11=2),ROW($D$1:D11)-MIN(ROW($D$1:D11)-1)),1),),),C12)</f>
        <v>2</v>
      </c>
      <c r="E12" s="15">
        <f t="shared" ca="1" si="8"/>
        <v>1</v>
      </c>
      <c r="F12" s="10">
        <f ca="1">COUNTIF(INDEX(E12:INDEX($E$1:E12,IFERROR(LOOKUP(2,1/($F$1:F11=2),ROW($F$1:F11)-MIN(ROW($F$1:F11)-1)),1),),),E12)</f>
        <v>2</v>
      </c>
      <c r="G12" s="13">
        <f t="shared" ca="1" si="1"/>
        <v>2</v>
      </c>
      <c r="H12" s="13">
        <f t="shared" ca="1" si="2"/>
        <v>4</v>
      </c>
      <c r="I12" s="13">
        <f t="shared" ca="1" si="3"/>
        <v>7</v>
      </c>
      <c r="J12" s="13">
        <f t="shared" ca="1" si="4"/>
        <v>8</v>
      </c>
      <c r="K12" s="13">
        <f t="shared" ca="1" si="5"/>
        <v>5</v>
      </c>
      <c r="L12" s="13">
        <f t="shared" ca="1" si="6"/>
        <v>1</v>
      </c>
      <c r="M12" s="1"/>
      <c r="AE12" s="1"/>
      <c r="AM12" s="1"/>
    </row>
    <row r="13" spans="1:39" ht="15.75" customHeight="1" thickBot="1">
      <c r="A13" s="52">
        <f t="shared" si="7"/>
        <v>12</v>
      </c>
      <c r="B13" s="22">
        <f ca="1">Streams!B13</f>
        <v>7</v>
      </c>
      <c r="C13" s="15">
        <f ca="1">VLOOKUP(B13,Partition!$M$2:$N$38,2)</f>
        <v>1</v>
      </c>
      <c r="D13" s="16">
        <f ca="1">COUNTIF(INDEX(C13:INDEX($C$1:C13,IFERROR(LOOKUP(2,1/($D$1:D12=2),ROW($D$1:D12)-MIN(ROW($D$1:D12)-1)),1),),),C13)</f>
        <v>1</v>
      </c>
      <c r="E13" s="15">
        <f t="shared" ca="1" si="8"/>
        <v>6</v>
      </c>
      <c r="F13" s="10">
        <f ca="1">COUNTIF(INDEX(E13:INDEX($E$1:E13,IFERROR(LOOKUP(2,1/($F$1:F12=2),ROW($F$1:F12)-MIN(ROW($F$1:F12)-1)),1),),),E13)</f>
        <v>1</v>
      </c>
      <c r="G13" s="13">
        <f t="shared" ca="1" si="1"/>
        <v>2</v>
      </c>
      <c r="H13" s="13">
        <f t="shared" ca="1" si="2"/>
        <v>4</v>
      </c>
      <c r="I13" s="13">
        <f t="shared" ca="1" si="3"/>
        <v>7</v>
      </c>
      <c r="J13" s="13">
        <f t="shared" ca="1" si="4"/>
        <v>8</v>
      </c>
      <c r="K13" s="13">
        <f t="shared" ca="1" si="5"/>
        <v>5</v>
      </c>
      <c r="L13" s="13">
        <f t="shared" ca="1" si="6"/>
        <v>1</v>
      </c>
      <c r="M13" s="1"/>
      <c r="AE13" s="1"/>
      <c r="AM13" s="1"/>
    </row>
    <row r="14" spans="1:39" ht="15.75" customHeight="1" thickBot="1">
      <c r="A14" s="52">
        <f t="shared" si="7"/>
        <v>13</v>
      </c>
      <c r="B14" s="22">
        <f ca="1">Streams!B14</f>
        <v>25</v>
      </c>
      <c r="C14" s="15">
        <f ca="1">VLOOKUP(B14,Partition!$M$2:$N$38,2)</f>
        <v>5</v>
      </c>
      <c r="D14" s="16">
        <f ca="1">COUNTIF(INDEX(C14:INDEX($C$1:C14,IFERROR(LOOKUP(2,1/($D$1:D13=2),ROW($D$1:D13)-MIN(ROW($D$1:D13)-1)),1),),),C14)</f>
        <v>1</v>
      </c>
      <c r="E14" s="15">
        <f t="shared" ca="1" si="8"/>
        <v>6</v>
      </c>
      <c r="F14" s="10">
        <f ca="1">COUNTIF(INDEX(E14:INDEX($E$1:E14,IFERROR(LOOKUP(2,1/($F$1:F13=2),ROW($F$1:F13)-MIN(ROW($F$1:F13)-1)),1),),),E14)</f>
        <v>2</v>
      </c>
      <c r="G14" s="13">
        <f t="shared" ca="1" si="1"/>
        <v>1</v>
      </c>
      <c r="H14" s="13">
        <f t="shared" ca="1" si="2"/>
        <v>2</v>
      </c>
      <c r="I14" s="13">
        <f t="shared" ca="1" si="3"/>
        <v>4</v>
      </c>
      <c r="J14" s="13">
        <f t="shared" ca="1" si="4"/>
        <v>7</v>
      </c>
      <c r="K14" s="13">
        <f t="shared" ca="1" si="5"/>
        <v>8</v>
      </c>
      <c r="L14" s="13">
        <f t="shared" ca="1" si="6"/>
        <v>5</v>
      </c>
      <c r="M14" s="1"/>
      <c r="AE14" s="1"/>
      <c r="AM14" s="1"/>
    </row>
    <row r="15" spans="1:39" ht="15.75" customHeight="1" thickBot="1">
      <c r="A15" s="52">
        <f t="shared" si="7"/>
        <v>14</v>
      </c>
      <c r="B15" s="22">
        <f ca="1">Streams!B15</f>
        <v>25</v>
      </c>
      <c r="C15" s="15">
        <f ca="1">VLOOKUP(B15,Partition!$M$2:$N$38,2)</f>
        <v>5</v>
      </c>
      <c r="D15" s="16">
        <f ca="1">COUNTIF(INDEX(C15:INDEX($C$1:C15,IFERROR(LOOKUP(2,1/($D$1:D14=2),ROW($D$1:D14)-MIN(ROW($D$1:D14)-1)),1),),),C15)</f>
        <v>2</v>
      </c>
      <c r="E15" s="15">
        <f t="shared" ca="1" si="8"/>
        <v>1</v>
      </c>
      <c r="F15" s="10">
        <f ca="1">COUNTIF(INDEX(E15:INDEX($E$1:E15,IFERROR(LOOKUP(2,1/($F$1:F14=2),ROW($F$1:F14)-MIN(ROW($F$1:F14)-1)),1),),),E15)</f>
        <v>1</v>
      </c>
      <c r="G15" s="13">
        <f t="shared" ca="1" si="1"/>
        <v>5</v>
      </c>
      <c r="H15" s="13">
        <f t="shared" ca="1" si="2"/>
        <v>1</v>
      </c>
      <c r="I15" s="13">
        <f t="shared" ca="1" si="3"/>
        <v>2</v>
      </c>
      <c r="J15" s="13">
        <f t="shared" ca="1" si="4"/>
        <v>4</v>
      </c>
      <c r="K15" s="13">
        <f t="shared" ca="1" si="5"/>
        <v>7</v>
      </c>
      <c r="L15" s="13">
        <f t="shared" ca="1" si="6"/>
        <v>8</v>
      </c>
      <c r="AE15" s="1"/>
      <c r="AM15" s="1"/>
    </row>
    <row r="16" spans="1:39" ht="15.75" customHeight="1" thickBot="1">
      <c r="A16" s="52">
        <f t="shared" si="7"/>
        <v>15</v>
      </c>
      <c r="B16" s="22">
        <f ca="1">Streams!B16</f>
        <v>11</v>
      </c>
      <c r="C16" s="15">
        <f ca="1">VLOOKUP(B16,Partition!$M$2:$N$38,2)</f>
        <v>4</v>
      </c>
      <c r="D16" s="16">
        <f ca="1">COUNTIF(INDEX(C16:INDEX($C$1:C16,IFERROR(LOOKUP(2,1/($D$1:D15=2),ROW($D$1:D15)-MIN(ROW($D$1:D15)-1)),1),),),C16)</f>
        <v>1</v>
      </c>
      <c r="E16" s="15">
        <f t="shared" ca="1" si="8"/>
        <v>4</v>
      </c>
      <c r="F16" s="10">
        <f ca="1">COUNTIF(INDEX(E16:INDEX($E$1:E16,IFERROR(LOOKUP(2,1/($F$1:F15=2),ROW($F$1:F15)-MIN(ROW($F$1:F15)-1)),1),),),E16)</f>
        <v>1</v>
      </c>
      <c r="G16" s="13">
        <f t="shared" ca="1" si="1"/>
        <v>5</v>
      </c>
      <c r="H16" s="13">
        <f t="shared" ca="1" si="2"/>
        <v>1</v>
      </c>
      <c r="I16" s="13">
        <f t="shared" ca="1" si="3"/>
        <v>2</v>
      </c>
      <c r="J16" s="13">
        <f t="shared" ca="1" si="4"/>
        <v>4</v>
      </c>
      <c r="K16" s="13">
        <f t="shared" ca="1" si="5"/>
        <v>7</v>
      </c>
      <c r="L16" s="13">
        <f t="shared" ca="1" si="6"/>
        <v>8</v>
      </c>
      <c r="AE16" s="1"/>
      <c r="AM16" s="1"/>
    </row>
    <row r="17" spans="1:39" ht="15.75" customHeight="1" thickBot="1">
      <c r="A17" s="52">
        <f t="shared" si="7"/>
        <v>16</v>
      </c>
      <c r="B17" s="22">
        <f ca="1">Streams!B17</f>
        <v>32</v>
      </c>
      <c r="C17" s="15">
        <f ca="1">VLOOKUP(B17,Partition!$M$2:$N$38,2)</f>
        <v>7</v>
      </c>
      <c r="D17" s="16">
        <f ca="1">COUNTIF(INDEX(C17:INDEX($C$1:C17,IFERROR(LOOKUP(2,1/($D$1:D16=2),ROW($D$1:D16)-MIN(ROW($D$1:D16)-1)),1),),),C17)</f>
        <v>1</v>
      </c>
      <c r="E17" s="15">
        <f t="shared" ca="1" si="8"/>
        <v>5</v>
      </c>
      <c r="F17" s="10">
        <f ca="1">COUNTIF(INDEX(E17:INDEX($E$1:E17,IFERROR(LOOKUP(2,1/($F$1:F16=2),ROW($F$1:F16)-MIN(ROW($F$1:F16)-1)),1),),),E17)</f>
        <v>1</v>
      </c>
      <c r="G17" s="13">
        <f t="shared" ca="1" si="1"/>
        <v>4</v>
      </c>
      <c r="H17" s="13">
        <f t="shared" ca="1" si="2"/>
        <v>5</v>
      </c>
      <c r="I17" s="13">
        <f t="shared" ca="1" si="3"/>
        <v>1</v>
      </c>
      <c r="J17" s="13">
        <f t="shared" ca="1" si="4"/>
        <v>2</v>
      </c>
      <c r="K17" s="13">
        <f t="shared" ca="1" si="5"/>
        <v>7</v>
      </c>
      <c r="L17" s="13">
        <f t="shared" ca="1" si="6"/>
        <v>8</v>
      </c>
      <c r="AE17" s="1"/>
      <c r="AM17" s="1"/>
    </row>
    <row r="18" spans="1:39" ht="15.75" customHeight="1" thickBot="1">
      <c r="A18" s="52">
        <f t="shared" si="7"/>
        <v>17</v>
      </c>
      <c r="B18" s="22">
        <f ca="1">Streams!B18</f>
        <v>7</v>
      </c>
      <c r="C18" s="15">
        <f ca="1">VLOOKUP(B18,Partition!$M$2:$N$38,2)</f>
        <v>1</v>
      </c>
      <c r="D18" s="16">
        <f ca="1">COUNTIF(INDEX(C18:INDEX($C$1:C18,IFERROR(LOOKUP(2,1/($D$1:D17=2),ROW($D$1:D17)-MIN(ROW($D$1:D17)-1)),1),),),C18)</f>
        <v>1</v>
      </c>
      <c r="E18" s="15">
        <f t="shared" ca="1" si="8"/>
        <v>4</v>
      </c>
      <c r="F18" s="10">
        <f ca="1">COUNTIF(INDEX(E18:INDEX($E$1:E18,IFERROR(LOOKUP(2,1/($F$1:F17=2),ROW($F$1:F17)-MIN(ROW($F$1:F17)-1)),1),),),E18)</f>
        <v>2</v>
      </c>
      <c r="G18" s="13">
        <f t="shared" ca="1" si="1"/>
        <v>7</v>
      </c>
      <c r="H18" s="13">
        <f t="shared" ca="1" si="2"/>
        <v>4</v>
      </c>
      <c r="I18" s="13">
        <f t="shared" ca="1" si="3"/>
        <v>5</v>
      </c>
      <c r="J18" s="13">
        <f t="shared" ca="1" si="4"/>
        <v>1</v>
      </c>
      <c r="K18" s="13">
        <f t="shared" ca="1" si="5"/>
        <v>2</v>
      </c>
      <c r="L18" s="13">
        <f t="shared" ca="1" si="6"/>
        <v>8</v>
      </c>
      <c r="AE18" s="1"/>
      <c r="AM18" s="1"/>
    </row>
    <row r="19" spans="1:39" ht="15.75" customHeight="1" thickBot="1">
      <c r="A19" s="52">
        <f t="shared" si="7"/>
        <v>18</v>
      </c>
      <c r="B19" s="22">
        <f ca="1">Streams!B19</f>
        <v>14</v>
      </c>
      <c r="C19" s="15">
        <f ca="1">VLOOKUP(B19,Partition!$M$2:$N$38,2)</f>
        <v>3</v>
      </c>
      <c r="D19" s="16">
        <f ca="1">COUNTIF(INDEX(C19:INDEX($C$1:C19,IFERROR(LOOKUP(2,1/($D$1:D18=2),ROW($D$1:D18)-MIN(ROW($D$1:D18)-1)),1),),),C19)</f>
        <v>1</v>
      </c>
      <c r="E19" s="15" t="str">
        <f t="shared" ca="1" si="8"/>
        <v/>
      </c>
      <c r="F19" s="10">
        <f ca="1">COUNTIF(INDEX(E19:INDEX($E$1:E19,IFERROR(LOOKUP(2,1/($F$1:F18=2),ROW($F$1:F18)-MIN(ROW($F$1:F18)-1)),1),),),E19)</f>
        <v>1</v>
      </c>
      <c r="G19" s="13">
        <f t="shared" ca="1" si="1"/>
        <v>1</v>
      </c>
      <c r="H19" s="13">
        <f t="shared" ca="1" si="2"/>
        <v>7</v>
      </c>
      <c r="I19" s="13">
        <f t="shared" ca="1" si="3"/>
        <v>4</v>
      </c>
      <c r="J19" s="13">
        <f t="shared" ca="1" si="4"/>
        <v>5</v>
      </c>
      <c r="K19" s="13">
        <f t="shared" ca="1" si="5"/>
        <v>2</v>
      </c>
      <c r="L19" s="13">
        <f t="shared" ca="1" si="6"/>
        <v>8</v>
      </c>
      <c r="AE19" s="1"/>
      <c r="AM19" s="1"/>
    </row>
    <row r="20" spans="1:39" ht="15.75" customHeight="1" thickBot="1">
      <c r="A20" s="52">
        <f t="shared" si="7"/>
        <v>19</v>
      </c>
      <c r="B20" s="22">
        <f ca="1">Streams!B20</f>
        <v>8</v>
      </c>
      <c r="C20" s="15">
        <f ca="1">VLOOKUP(B20,Partition!$M$2:$N$38,2)</f>
        <v>2</v>
      </c>
      <c r="D20" s="16">
        <f ca="1">COUNTIF(INDEX(C20:INDEX($C$1:C20,IFERROR(LOOKUP(2,1/($D$1:D19=2),ROW($D$1:D19)-MIN(ROW($D$1:D19)-1)),1),),),C20)</f>
        <v>1</v>
      </c>
      <c r="E20" s="15">
        <f t="shared" ca="1" si="8"/>
        <v>6</v>
      </c>
      <c r="F20" s="10">
        <f ca="1">COUNTIF(INDEX(E20:INDEX($E$1:E20,IFERROR(LOOKUP(2,1/($F$1:F19=2),ROW($F$1:F19)-MIN(ROW($F$1:F19)-1)),1),),),E20)</f>
        <v>1</v>
      </c>
      <c r="G20" s="13">
        <f t="shared" ca="1" si="1"/>
        <v>3</v>
      </c>
      <c r="H20" s="13">
        <f t="shared" ca="1" si="2"/>
        <v>1</v>
      </c>
      <c r="I20" s="13">
        <f t="shared" ca="1" si="3"/>
        <v>7</v>
      </c>
      <c r="J20" s="13">
        <f t="shared" ca="1" si="4"/>
        <v>4</v>
      </c>
      <c r="K20" s="13">
        <f t="shared" ca="1" si="5"/>
        <v>5</v>
      </c>
      <c r="L20" s="13">
        <f t="shared" ca="1" si="6"/>
        <v>2</v>
      </c>
      <c r="AE20" s="1"/>
      <c r="AM20" s="1"/>
    </row>
    <row r="21" spans="1:39" ht="15.75" customHeight="1" thickBot="1">
      <c r="A21" s="52">
        <f t="shared" si="7"/>
        <v>20</v>
      </c>
      <c r="B21" s="22">
        <f ca="1">Streams!B21</f>
        <v>35</v>
      </c>
      <c r="C21" s="15">
        <f ca="1">VLOOKUP(B21,Partition!$M$2:$N$38,2)</f>
        <v>8</v>
      </c>
      <c r="D21" s="16">
        <f ca="1">COUNTIF(INDEX(C21:INDEX($C$1:C21,IFERROR(LOOKUP(2,1/($D$1:D20=2),ROW($D$1:D20)-MIN(ROW($D$1:D20)-1)),1),),),C21)</f>
        <v>1</v>
      </c>
      <c r="E21" s="15" t="str">
        <f t="shared" ca="1" si="8"/>
        <v/>
      </c>
      <c r="F21" s="10">
        <f ca="1">COUNTIF(INDEX(E21:INDEX($E$1:E21,IFERROR(LOOKUP(2,1/($F$1:F20=2),ROW($F$1:F20)-MIN(ROW($F$1:F20)-1)),1),),),E21)</f>
        <v>2</v>
      </c>
      <c r="G21" s="13">
        <f t="shared" ca="1" si="1"/>
        <v>2</v>
      </c>
      <c r="H21" s="13">
        <f t="shared" ca="1" si="2"/>
        <v>3</v>
      </c>
      <c r="I21" s="13">
        <f t="shared" ca="1" si="3"/>
        <v>1</v>
      </c>
      <c r="J21" s="13">
        <f t="shared" ca="1" si="4"/>
        <v>7</v>
      </c>
      <c r="K21" s="13">
        <f t="shared" ca="1" si="5"/>
        <v>4</v>
      </c>
      <c r="L21" s="13">
        <f t="shared" ca="1" si="6"/>
        <v>5</v>
      </c>
      <c r="AE21" s="1"/>
      <c r="AM21" s="1"/>
    </row>
    <row r="22" spans="1:39" ht="15.75" customHeight="1" thickBot="1">
      <c r="A22" s="52">
        <f t="shared" si="7"/>
        <v>21</v>
      </c>
      <c r="B22" s="22">
        <f ca="1">Streams!B22</f>
        <v>9</v>
      </c>
      <c r="C22" s="15">
        <f ca="1">VLOOKUP(B22,Partition!$M$2:$N$38,2)</f>
        <v>1</v>
      </c>
      <c r="D22" s="16">
        <f ca="1">COUNTIF(INDEX(C22:INDEX($C$1:C22,IFERROR(LOOKUP(2,1/($D$1:D21=2),ROW($D$1:D21)-MIN(ROW($D$1:D21)-1)),1),),),C22)</f>
        <v>2</v>
      </c>
      <c r="E22" s="15">
        <f t="shared" ca="1" si="8"/>
        <v>4</v>
      </c>
      <c r="F22" s="10">
        <f ca="1">COUNTIF(INDEX(E22:INDEX($E$1:E22,IFERROR(LOOKUP(2,1/($F$1:F21=2),ROW($F$1:F21)-MIN(ROW($F$1:F21)-1)),1),),),E22)</f>
        <v>1</v>
      </c>
      <c r="G22" s="13">
        <f t="shared" ca="1" si="1"/>
        <v>8</v>
      </c>
      <c r="H22" s="13">
        <f t="shared" ca="1" si="2"/>
        <v>2</v>
      </c>
      <c r="I22" s="13">
        <f t="shared" ca="1" si="3"/>
        <v>3</v>
      </c>
      <c r="J22" s="13">
        <f t="shared" ca="1" si="4"/>
        <v>1</v>
      </c>
      <c r="K22" s="13">
        <f t="shared" ca="1" si="5"/>
        <v>7</v>
      </c>
      <c r="L22" s="13">
        <f t="shared" ca="1" si="6"/>
        <v>4</v>
      </c>
      <c r="AE22" s="1"/>
      <c r="AM22" s="1"/>
    </row>
    <row r="23" spans="1:39" ht="15.75" customHeight="1" thickBot="1">
      <c r="A23" s="52">
        <f t="shared" si="7"/>
        <v>22</v>
      </c>
      <c r="B23" s="22">
        <f ca="1">Streams!B23</f>
        <v>25</v>
      </c>
      <c r="C23" s="15">
        <f ca="1">VLOOKUP(B23,Partition!$M$2:$N$38,2)</f>
        <v>5</v>
      </c>
      <c r="D23" s="16">
        <f ca="1">COUNTIF(INDEX(C23:INDEX($C$1:C23,IFERROR(LOOKUP(2,1/($D$1:D22=2),ROW($D$1:D22)-MIN(ROW($D$1:D22)-1)),1),),),C23)</f>
        <v>1</v>
      </c>
      <c r="E23" s="15" t="str">
        <f t="shared" ca="1" si="8"/>
        <v/>
      </c>
      <c r="F23" s="10">
        <f ca="1">COUNTIF(INDEX(E23:INDEX($E$1:E23,IFERROR(LOOKUP(2,1/($F$1:F22=2),ROW($F$1:F22)-MIN(ROW($F$1:F22)-1)),1),),),E23)</f>
        <v>2</v>
      </c>
      <c r="G23" s="13">
        <f t="shared" ca="1" si="1"/>
        <v>1</v>
      </c>
      <c r="H23" s="13">
        <f t="shared" ca="1" si="2"/>
        <v>8</v>
      </c>
      <c r="I23" s="13">
        <f t="shared" ca="1" si="3"/>
        <v>2</v>
      </c>
      <c r="J23" s="13">
        <f t="shared" ca="1" si="4"/>
        <v>3</v>
      </c>
      <c r="K23" s="13">
        <f t="shared" ca="1" si="5"/>
        <v>7</v>
      </c>
      <c r="L23" s="13">
        <f t="shared" ca="1" si="6"/>
        <v>4</v>
      </c>
      <c r="AE23" s="1"/>
      <c r="AM23" s="1"/>
    </row>
    <row r="24" spans="1:39" ht="15.75" customHeight="1" thickBot="1">
      <c r="A24" s="52">
        <f t="shared" si="7"/>
        <v>23</v>
      </c>
      <c r="B24" s="22">
        <f ca="1">Streams!B24</f>
        <v>0</v>
      </c>
      <c r="C24" s="15">
        <f ca="1">VLOOKUP(B24,Partition!$M$2:$N$38,2)</f>
        <v>0</v>
      </c>
      <c r="D24" s="16">
        <f ca="1">COUNTIF(INDEX(C24:INDEX($C$1:C24,IFERROR(LOOKUP(2,1/($D$1:D23=2),ROW($D$1:D23)-MIN(ROW($D$1:D23)-1)),1),),),C24)</f>
        <v>1</v>
      </c>
      <c r="E24" s="15" t="str">
        <f t="shared" ca="1" si="8"/>
        <v/>
      </c>
      <c r="F24" s="10">
        <f ca="1">COUNTIF(INDEX(E24:INDEX($E$1:E24,IFERROR(LOOKUP(2,1/($F$1:F23=2),ROW($F$1:F23)-MIN(ROW($F$1:F23)-1)),1),),),E24)</f>
        <v>2</v>
      </c>
      <c r="G24" s="13">
        <f t="shared" ca="1" si="1"/>
        <v>5</v>
      </c>
      <c r="H24" s="13">
        <f t="shared" ca="1" si="2"/>
        <v>1</v>
      </c>
      <c r="I24" s="13">
        <f t="shared" ca="1" si="3"/>
        <v>8</v>
      </c>
      <c r="J24" s="13">
        <f t="shared" ca="1" si="4"/>
        <v>2</v>
      </c>
      <c r="K24" s="13">
        <f t="shared" ca="1" si="5"/>
        <v>3</v>
      </c>
      <c r="L24" s="13">
        <f t="shared" ca="1" si="6"/>
        <v>7</v>
      </c>
      <c r="AE24" s="1"/>
      <c r="AM24" s="1"/>
    </row>
    <row r="25" spans="1:39" ht="19.5" thickBot="1">
      <c r="A25" s="52">
        <f t="shared" si="7"/>
        <v>24</v>
      </c>
      <c r="B25" s="22">
        <f ca="1">Streams!B25</f>
        <v>14</v>
      </c>
      <c r="C25" s="15">
        <f ca="1">VLOOKUP(B25,Partition!$M$2:$N$38,2)</f>
        <v>3</v>
      </c>
      <c r="D25" s="16">
        <f ca="1">COUNTIF(INDEX(C25:INDEX($C$1:C25,IFERROR(LOOKUP(2,1/($D$1:D24=2),ROW($D$1:D24)-MIN(ROW($D$1:D24)-1)),1),),),C25)</f>
        <v>1</v>
      </c>
      <c r="E25" s="15">
        <f t="shared" ca="1" si="8"/>
        <v>5</v>
      </c>
      <c r="F25" s="10">
        <f ca="1">COUNTIF(INDEX(E25:INDEX($E$1:E25,IFERROR(LOOKUP(2,1/($F$1:F24=2),ROW($F$1:F24)-MIN(ROW($F$1:F24)-1)),1),),),E25)</f>
        <v>1</v>
      </c>
      <c r="G25" s="13">
        <f t="shared" ca="1" si="1"/>
        <v>5</v>
      </c>
      <c r="H25" s="13">
        <f t="shared" ca="1" si="2"/>
        <v>1</v>
      </c>
      <c r="I25" s="13">
        <f t="shared" ca="1" si="3"/>
        <v>8</v>
      </c>
      <c r="J25" s="13">
        <f t="shared" ca="1" si="4"/>
        <v>2</v>
      </c>
      <c r="K25" s="13">
        <f t="shared" ca="1" si="5"/>
        <v>3</v>
      </c>
      <c r="L25" s="13">
        <f t="shared" ca="1" si="6"/>
        <v>7</v>
      </c>
      <c r="AE25" s="1"/>
      <c r="AM25" s="1"/>
    </row>
    <row r="26" spans="1:39" ht="19.5" thickBot="1">
      <c r="A26" s="52">
        <f t="shared" si="7"/>
        <v>25</v>
      </c>
      <c r="B26" s="22">
        <f ca="1">Streams!B26</f>
        <v>17</v>
      </c>
      <c r="C26" s="15">
        <f ca="1">VLOOKUP(B26,Partition!$M$2:$N$38,2)</f>
        <v>4</v>
      </c>
      <c r="D26" s="16">
        <f ca="1">COUNTIF(INDEX(C26:INDEX($C$1:C26,IFERROR(LOOKUP(2,1/($D$1:D25=2),ROW($D$1:D25)-MIN(ROW($D$1:D25)-1)),1),),),C26)</f>
        <v>1</v>
      </c>
      <c r="E26" s="15" t="str">
        <f t="shared" ca="1" si="8"/>
        <v/>
      </c>
      <c r="F26" s="10">
        <f ca="1">COUNTIF(INDEX(E26:INDEX($E$1:E26,IFERROR(LOOKUP(2,1/($F$1:F25=2),ROW($F$1:F25)-MIN(ROW($F$1:F25)-1)),1),),),E26)</f>
        <v>2</v>
      </c>
      <c r="G26" s="13">
        <f t="shared" ca="1" si="1"/>
        <v>3</v>
      </c>
      <c r="H26" s="13">
        <f t="shared" ca="1" si="2"/>
        <v>5</v>
      </c>
      <c r="I26" s="13">
        <f t="shared" ca="1" si="3"/>
        <v>1</v>
      </c>
      <c r="J26" s="13">
        <f t="shared" ca="1" si="4"/>
        <v>8</v>
      </c>
      <c r="K26" s="13">
        <f t="shared" ca="1" si="5"/>
        <v>2</v>
      </c>
      <c r="L26" s="13">
        <f t="shared" ca="1" si="6"/>
        <v>7</v>
      </c>
      <c r="AE26" s="1"/>
      <c r="AM26" s="1"/>
    </row>
    <row r="27" spans="1:39" ht="19.5" thickBot="1">
      <c r="A27" s="52">
        <f t="shared" si="7"/>
        <v>26</v>
      </c>
      <c r="B27" s="22">
        <f ca="1">Streams!B27</f>
        <v>32</v>
      </c>
      <c r="C27" s="15">
        <f ca="1">VLOOKUP(B27,Partition!$M$2:$N$38,2)</f>
        <v>7</v>
      </c>
      <c r="D27" s="16">
        <f ca="1">COUNTIF(INDEX(C27:INDEX($C$1:C27,IFERROR(LOOKUP(2,1/($D$1:D26=2),ROW($D$1:D26)-MIN(ROW($D$1:D26)-1)),1),),),C27)</f>
        <v>1</v>
      </c>
      <c r="E27" s="15" t="str">
        <f t="shared" ca="1" si="8"/>
        <v/>
      </c>
      <c r="F27" s="10">
        <f ca="1">COUNTIF(INDEX(E27:INDEX($E$1:E27,IFERROR(LOOKUP(2,1/($F$1:F26=2),ROW($F$1:F26)-MIN(ROW($F$1:F26)-1)),1),),),E27)</f>
        <v>2</v>
      </c>
      <c r="G27" s="13">
        <f t="shared" ca="1" si="1"/>
        <v>4</v>
      </c>
      <c r="H27" s="13">
        <f t="shared" ca="1" si="2"/>
        <v>3</v>
      </c>
      <c r="I27" s="13">
        <f t="shared" ca="1" si="3"/>
        <v>5</v>
      </c>
      <c r="J27" s="13">
        <f t="shared" ca="1" si="4"/>
        <v>1</v>
      </c>
      <c r="K27" s="13">
        <f t="shared" ca="1" si="5"/>
        <v>8</v>
      </c>
      <c r="L27" s="13">
        <f t="shared" ca="1" si="6"/>
        <v>2</v>
      </c>
      <c r="AE27" s="1"/>
      <c r="AM27" s="1"/>
    </row>
    <row r="28" spans="1:39" ht="19.5" thickBot="1">
      <c r="A28" s="52">
        <f t="shared" si="7"/>
        <v>27</v>
      </c>
      <c r="B28" s="22">
        <f ca="1">Streams!B28</f>
        <v>16</v>
      </c>
      <c r="C28" s="15">
        <f ca="1">VLOOKUP(B28,Partition!$M$2:$N$38,2)</f>
        <v>3</v>
      </c>
      <c r="D28" s="16">
        <f ca="1">COUNTIF(INDEX(C28:INDEX($C$1:C28,IFERROR(LOOKUP(2,1/($D$1:D27=2),ROW($D$1:D27)-MIN(ROW($D$1:D27)-1)),1),),),C28)</f>
        <v>2</v>
      </c>
      <c r="E28" s="15">
        <f t="shared" ca="1" si="8"/>
        <v>3</v>
      </c>
      <c r="F28" s="10">
        <f ca="1">COUNTIF(INDEX(E28:INDEX($E$1:E28,IFERROR(LOOKUP(2,1/($F$1:F27=2),ROW($F$1:F27)-MIN(ROW($F$1:F27)-1)),1),),),E28)</f>
        <v>1</v>
      </c>
      <c r="G28" s="13">
        <f t="shared" ca="1" si="1"/>
        <v>7</v>
      </c>
      <c r="H28" s="13">
        <f t="shared" ca="1" si="2"/>
        <v>4</v>
      </c>
      <c r="I28" s="13">
        <f t="shared" ca="1" si="3"/>
        <v>3</v>
      </c>
      <c r="J28" s="13">
        <f t="shared" ca="1" si="4"/>
        <v>5</v>
      </c>
      <c r="K28" s="13">
        <f t="shared" ca="1" si="5"/>
        <v>1</v>
      </c>
      <c r="L28" s="13">
        <f t="shared" ca="1" si="6"/>
        <v>8</v>
      </c>
      <c r="AE28" s="1"/>
      <c r="AM28" s="1"/>
    </row>
    <row r="29" spans="1:39" ht="19.5" thickBot="1">
      <c r="A29" s="52">
        <f t="shared" si="7"/>
        <v>28</v>
      </c>
      <c r="B29" s="22">
        <f ca="1">Streams!B29</f>
        <v>27</v>
      </c>
      <c r="C29" s="15">
        <f ca="1">VLOOKUP(B29,Partition!$M$2:$N$38,2)</f>
        <v>5</v>
      </c>
      <c r="D29" s="16">
        <f ca="1">COUNTIF(INDEX(C29:INDEX($C$1:C29,IFERROR(LOOKUP(2,1/($D$1:D28=2),ROW($D$1:D28)-MIN(ROW($D$1:D28)-1)),1),),),C29)</f>
        <v>1</v>
      </c>
      <c r="E29" s="15">
        <f t="shared" ca="1" si="8"/>
        <v>4</v>
      </c>
      <c r="F29" s="10">
        <f ca="1">COUNTIF(INDEX(E29:INDEX($E$1:E29,IFERROR(LOOKUP(2,1/($F$1:F28=2),ROW($F$1:F28)-MIN(ROW($F$1:F28)-1)),1),),),E29)</f>
        <v>1</v>
      </c>
      <c r="G29" s="13">
        <f t="shared" ca="1" si="1"/>
        <v>3</v>
      </c>
      <c r="H29" s="13">
        <f t="shared" ca="1" si="2"/>
        <v>7</v>
      </c>
      <c r="I29" s="13">
        <f t="shared" ca="1" si="3"/>
        <v>4</v>
      </c>
      <c r="J29" s="13">
        <f t="shared" ca="1" si="4"/>
        <v>5</v>
      </c>
      <c r="K29" s="13">
        <f t="shared" ca="1" si="5"/>
        <v>1</v>
      </c>
      <c r="L29" s="13">
        <f t="shared" ca="1" si="6"/>
        <v>8</v>
      </c>
      <c r="AE29" s="1"/>
      <c r="AM29" s="1"/>
    </row>
    <row r="30" spans="1:39" ht="19.5" thickBot="1">
      <c r="A30" s="52">
        <f t="shared" si="7"/>
        <v>29</v>
      </c>
      <c r="B30" s="22">
        <f ca="1">Streams!B30</f>
        <v>27</v>
      </c>
      <c r="C30" s="15">
        <f ca="1">VLOOKUP(B30,Partition!$M$2:$N$38,2)</f>
        <v>5</v>
      </c>
      <c r="D30" s="16">
        <f ca="1">COUNTIF(INDEX(C30:INDEX($C$1:C30,IFERROR(LOOKUP(2,1/($D$1:D29=2),ROW($D$1:D29)-MIN(ROW($D$1:D29)-1)),1),),),C30)</f>
        <v>2</v>
      </c>
      <c r="E30" s="15">
        <f t="shared" ca="1" si="8"/>
        <v>1</v>
      </c>
      <c r="F30" s="10">
        <f ca="1">COUNTIF(INDEX(E30:INDEX($E$1:E30,IFERROR(LOOKUP(2,1/($F$1:F29=2),ROW($F$1:F29)-MIN(ROW($F$1:F29)-1)),1),),),E30)</f>
        <v>1</v>
      </c>
      <c r="G30" s="13">
        <f t="shared" ca="1" si="1"/>
        <v>5</v>
      </c>
      <c r="H30" s="13">
        <f t="shared" ca="1" si="2"/>
        <v>3</v>
      </c>
      <c r="I30" s="13">
        <f t="shared" ca="1" si="3"/>
        <v>7</v>
      </c>
      <c r="J30" s="13">
        <f t="shared" ca="1" si="4"/>
        <v>4</v>
      </c>
      <c r="K30" s="13">
        <f t="shared" ca="1" si="5"/>
        <v>1</v>
      </c>
      <c r="L30" s="13">
        <f t="shared" ca="1" si="6"/>
        <v>8</v>
      </c>
      <c r="AE30" s="1"/>
      <c r="AM30" s="1"/>
    </row>
    <row r="31" spans="1:39" ht="19.5" thickBot="1">
      <c r="A31" s="52">
        <f t="shared" si="7"/>
        <v>30</v>
      </c>
      <c r="B31" s="22">
        <f ca="1">Streams!B31</f>
        <v>29</v>
      </c>
      <c r="C31" s="15">
        <f ca="1">VLOOKUP(B31,Partition!$M$2:$N$38,2)</f>
        <v>8</v>
      </c>
      <c r="D31" s="16">
        <f ca="1">COUNTIF(INDEX(C31:INDEX($C$1:C31,IFERROR(LOOKUP(2,1/($D$1:D30=2),ROW($D$1:D30)-MIN(ROW($D$1:D30)-1)),1),),),C31)</f>
        <v>1</v>
      </c>
      <c r="E31" s="15">
        <f t="shared" ca="1" si="8"/>
        <v>6</v>
      </c>
      <c r="F31" s="10">
        <f ca="1">COUNTIF(INDEX(E31:INDEX($E$1:E31,IFERROR(LOOKUP(2,1/($F$1:F30=2),ROW($F$1:F30)-MIN(ROW($F$1:F30)-1)),1),),),E31)</f>
        <v>1</v>
      </c>
      <c r="G31" s="13">
        <f t="shared" ca="1" si="1"/>
        <v>5</v>
      </c>
      <c r="H31" s="13">
        <f t="shared" ca="1" si="2"/>
        <v>3</v>
      </c>
      <c r="I31" s="13">
        <f t="shared" ca="1" si="3"/>
        <v>7</v>
      </c>
      <c r="J31" s="13">
        <f t="shared" ca="1" si="4"/>
        <v>4</v>
      </c>
      <c r="K31" s="13">
        <f t="shared" ca="1" si="5"/>
        <v>1</v>
      </c>
      <c r="L31" s="13">
        <f t="shared" ca="1" si="6"/>
        <v>8</v>
      </c>
      <c r="AE31" s="1"/>
      <c r="AM31" s="1"/>
    </row>
    <row r="32" spans="1:39" ht="19.5" thickBot="1">
      <c r="A32" s="52">
        <f t="shared" si="7"/>
        <v>31</v>
      </c>
      <c r="B32" s="22">
        <f ca="1">Streams!B32</f>
        <v>24</v>
      </c>
      <c r="C32" s="15">
        <f ca="1">VLOOKUP(B32,Partition!$M$2:$N$38,2)</f>
        <v>6</v>
      </c>
      <c r="D32" s="16">
        <f ca="1">COUNTIF(INDEX(C32:INDEX($C$1:C32,IFERROR(LOOKUP(2,1/($D$1:D31=2),ROW($D$1:D31)-MIN(ROW($D$1:D31)-1)),1),),),C32)</f>
        <v>1</v>
      </c>
      <c r="E32" s="15" t="str">
        <f t="shared" ca="1" si="8"/>
        <v/>
      </c>
      <c r="F32" s="10">
        <f ca="1">COUNTIF(INDEX(E32:INDEX($E$1:E32,IFERROR(LOOKUP(2,1/($F$1:F31=2),ROW($F$1:F31)-MIN(ROW($F$1:F31)-1)),1),),),E32)</f>
        <v>2</v>
      </c>
      <c r="G32" s="13">
        <f t="shared" ca="1" si="1"/>
        <v>8</v>
      </c>
      <c r="H32" s="13">
        <f t="shared" ca="1" si="2"/>
        <v>5</v>
      </c>
      <c r="I32" s="13">
        <f t="shared" ca="1" si="3"/>
        <v>3</v>
      </c>
      <c r="J32" s="13">
        <f t="shared" ca="1" si="4"/>
        <v>7</v>
      </c>
      <c r="K32" s="13">
        <f t="shared" ca="1" si="5"/>
        <v>4</v>
      </c>
      <c r="L32" s="13">
        <f t="shared" ca="1" si="6"/>
        <v>1</v>
      </c>
      <c r="AE32" s="1"/>
      <c r="AM32" s="1"/>
    </row>
    <row r="33" spans="1:39" ht="19.5" thickBot="1">
      <c r="A33" s="52">
        <f t="shared" si="7"/>
        <v>32</v>
      </c>
      <c r="B33" s="22">
        <f ca="1">Streams!B33</f>
        <v>2</v>
      </c>
      <c r="C33" s="15">
        <f ca="1">VLOOKUP(B33,Partition!$M$2:$N$38,2)</f>
        <v>2</v>
      </c>
      <c r="D33" s="16">
        <f ca="1">COUNTIF(INDEX(C33:INDEX($C$1:C33,IFERROR(LOOKUP(2,1/($D$1:D32=2),ROW($D$1:D32)-MIN(ROW($D$1:D32)-1)),1),),),C33)</f>
        <v>1</v>
      </c>
      <c r="E33" s="15" t="str">
        <f t="shared" ca="1" si="8"/>
        <v/>
      </c>
      <c r="F33" s="10">
        <f ca="1">COUNTIF(INDEX(E33:INDEX($E$1:E33,IFERROR(LOOKUP(2,1/($F$1:F32=2),ROW($F$1:F32)-MIN(ROW($F$1:F32)-1)),1),),),E33)</f>
        <v>2</v>
      </c>
      <c r="G33" s="13">
        <f t="shared" ca="1" si="1"/>
        <v>6</v>
      </c>
      <c r="H33" s="13">
        <f t="shared" ca="1" si="2"/>
        <v>8</v>
      </c>
      <c r="I33" s="13">
        <f t="shared" ca="1" si="3"/>
        <v>5</v>
      </c>
      <c r="J33" s="13">
        <f t="shared" ca="1" si="4"/>
        <v>3</v>
      </c>
      <c r="K33" s="13">
        <f t="shared" ca="1" si="5"/>
        <v>7</v>
      </c>
      <c r="L33" s="13">
        <f t="shared" ca="1" si="6"/>
        <v>4</v>
      </c>
      <c r="AE33" s="1"/>
      <c r="AM33" s="1"/>
    </row>
    <row r="34" spans="1:39" ht="19.5" thickBot="1">
      <c r="A34" s="52">
        <f t="shared" si="7"/>
        <v>33</v>
      </c>
      <c r="B34" s="22">
        <f ca="1">Streams!B34</f>
        <v>18</v>
      </c>
      <c r="C34" s="15">
        <f ca="1">VLOOKUP(B34,Partition!$M$2:$N$38,2)</f>
        <v>3</v>
      </c>
      <c r="D34" s="16">
        <f ca="1">COUNTIF(INDEX(C34:INDEX($C$1:C34,IFERROR(LOOKUP(2,1/($D$1:D33=2),ROW($D$1:D33)-MIN(ROW($D$1:D33)-1)),1),),),C34)</f>
        <v>1</v>
      </c>
      <c r="E34" s="15">
        <f t="shared" ca="1" si="8"/>
        <v>5</v>
      </c>
      <c r="F34" s="10">
        <f ca="1">COUNTIF(INDEX(E34:INDEX($E$1:E34,IFERROR(LOOKUP(2,1/($F$1:F33=2),ROW($F$1:F33)-MIN(ROW($F$1:F33)-1)),1),),),E34)</f>
        <v>1</v>
      </c>
      <c r="G34" s="13">
        <f t="shared" ca="1" si="1"/>
        <v>2</v>
      </c>
      <c r="H34" s="13">
        <f t="shared" ca="1" si="2"/>
        <v>6</v>
      </c>
      <c r="I34" s="13">
        <f t="shared" ca="1" si="3"/>
        <v>8</v>
      </c>
      <c r="J34" s="13">
        <f t="shared" ca="1" si="4"/>
        <v>5</v>
      </c>
      <c r="K34" s="13">
        <f t="shared" ca="1" si="5"/>
        <v>3</v>
      </c>
      <c r="L34" s="13">
        <f t="shared" ca="1" si="6"/>
        <v>7</v>
      </c>
      <c r="AE34" s="1"/>
      <c r="AM34" s="1"/>
    </row>
    <row r="35" spans="1:39" ht="19.5" thickBot="1">
      <c r="A35" s="52">
        <f t="shared" si="7"/>
        <v>34</v>
      </c>
      <c r="B35" s="22">
        <f ca="1">Streams!B35</f>
        <v>12</v>
      </c>
      <c r="C35" s="15">
        <f ca="1">VLOOKUP(B35,Partition!$M$2:$N$38,2)</f>
        <v>3</v>
      </c>
      <c r="D35" s="16">
        <f ca="1">COUNTIF(INDEX(C35:INDEX($C$1:C35,IFERROR(LOOKUP(2,1/($D$1:D34=2),ROW($D$1:D34)-MIN(ROW($D$1:D34)-1)),1),),),C35)</f>
        <v>2</v>
      </c>
      <c r="E35" s="15">
        <f t="shared" ca="1" si="8"/>
        <v>1</v>
      </c>
      <c r="F35" s="10">
        <f ca="1">COUNTIF(INDEX(E35:INDEX($E$1:E35,IFERROR(LOOKUP(2,1/($F$1:F34=2),ROW($F$1:F34)-MIN(ROW($F$1:F34)-1)),1),),),E35)</f>
        <v>1</v>
      </c>
      <c r="G35" s="13">
        <f t="shared" ref="G35:G67" ca="1" si="9">IF(C34&lt;&gt;0,C34,G34)</f>
        <v>3</v>
      </c>
      <c r="H35" s="13">
        <f t="shared" ref="H35:H66" ca="1" si="10">IF(AND(G34&lt;&gt;G35,G34&lt;&gt;G35,G34&lt;&gt;0),G34,H34)</f>
        <v>2</v>
      </c>
      <c r="I35" s="13">
        <f t="shared" ref="I35:I66" ca="1" si="11">IF(AND(H34&lt;&gt;G35,H34&lt;&gt;H35,H34&lt;&gt;0),H34,I34)</f>
        <v>6</v>
      </c>
      <c r="J35" s="13">
        <f t="shared" ref="J35:J66" ca="1" si="12">IF(AND(I34&lt;&gt;G35,I34&lt;&gt;I35,I34&lt;&gt;0),I34,J34)</f>
        <v>8</v>
      </c>
      <c r="K35" s="13">
        <f t="shared" ref="K35:K66" ca="1" si="13">IF(AND(J34&lt;&gt;G35,J34&lt;&gt;J35,J34&lt;&gt;0),J34,K34)</f>
        <v>5</v>
      </c>
      <c r="L35" s="13">
        <f t="shared" ref="L35:L66" ca="1" si="14">IF(AND(K34&lt;&gt;G35,K34&lt;&gt;K35,K34&lt;&gt;0),K34,L34)</f>
        <v>7</v>
      </c>
      <c r="AE35" s="1"/>
      <c r="AM35" s="1"/>
    </row>
    <row r="36" spans="1:39" ht="19.5" thickBot="1">
      <c r="A36" s="52">
        <f t="shared" si="7"/>
        <v>35</v>
      </c>
      <c r="B36" s="22">
        <f ca="1">Streams!B36</f>
        <v>4</v>
      </c>
      <c r="C36" s="15">
        <f ca="1">VLOOKUP(B36,Partition!$M$2:$N$38,2)</f>
        <v>2</v>
      </c>
      <c r="D36" s="16">
        <f ca="1">COUNTIF(INDEX(C36:INDEX($C$1:C36,IFERROR(LOOKUP(2,1/($D$1:D35=2),ROW($D$1:D35)-MIN(ROW($D$1:D35)-1)),1),),),C36)</f>
        <v>1</v>
      </c>
      <c r="E36" s="15">
        <f t="shared" ca="1" si="8"/>
        <v>2</v>
      </c>
      <c r="F36" s="10">
        <f ca="1">COUNTIF(INDEX(E36:INDEX($E$1:E36,IFERROR(LOOKUP(2,1/($F$1:F35=2),ROW($F$1:F35)-MIN(ROW($F$1:F35)-1)),1),),),E36)</f>
        <v>1</v>
      </c>
      <c r="G36" s="13">
        <f t="shared" ca="1" si="9"/>
        <v>3</v>
      </c>
      <c r="H36" s="13">
        <f t="shared" ca="1" si="10"/>
        <v>2</v>
      </c>
      <c r="I36" s="13">
        <f t="shared" ca="1" si="11"/>
        <v>6</v>
      </c>
      <c r="J36" s="13">
        <f t="shared" ca="1" si="12"/>
        <v>8</v>
      </c>
      <c r="K36" s="13">
        <f t="shared" ca="1" si="13"/>
        <v>5</v>
      </c>
      <c r="L36" s="13">
        <f t="shared" ca="1" si="14"/>
        <v>7</v>
      </c>
      <c r="AE36" s="1"/>
      <c r="AM36" s="1"/>
    </row>
    <row r="37" spans="1:39" ht="19.5" thickBot="1">
      <c r="A37" s="52">
        <f t="shared" si="7"/>
        <v>36</v>
      </c>
      <c r="B37" s="22">
        <f ca="1">Streams!B37</f>
        <v>30</v>
      </c>
      <c r="C37" s="15">
        <f ca="1">VLOOKUP(B37,Partition!$M$2:$N$38,2)</f>
        <v>7</v>
      </c>
      <c r="D37" s="16">
        <f ca="1">COUNTIF(INDEX(C37:INDEX($C$1:C37,IFERROR(LOOKUP(2,1/($D$1:D36=2),ROW($D$1:D36)-MIN(ROW($D$1:D36)-1)),1),),),C37)</f>
        <v>1</v>
      </c>
      <c r="E37" s="15">
        <f t="shared" ca="1" si="8"/>
        <v>6</v>
      </c>
      <c r="F37" s="10">
        <f ca="1">COUNTIF(INDEX(E37:INDEX($E$1:E37,IFERROR(LOOKUP(2,1/($F$1:F36=2),ROW($F$1:F36)-MIN(ROW($F$1:F36)-1)),1),),),E37)</f>
        <v>1</v>
      </c>
      <c r="G37" s="13">
        <f t="shared" ca="1" si="9"/>
        <v>2</v>
      </c>
      <c r="H37" s="13">
        <f t="shared" ca="1" si="10"/>
        <v>3</v>
      </c>
      <c r="I37" s="13">
        <f t="shared" ca="1" si="11"/>
        <v>6</v>
      </c>
      <c r="J37" s="13">
        <f t="shared" ca="1" si="12"/>
        <v>8</v>
      </c>
      <c r="K37" s="13">
        <f t="shared" ca="1" si="13"/>
        <v>5</v>
      </c>
      <c r="L37" s="13">
        <f t="shared" ca="1" si="14"/>
        <v>7</v>
      </c>
      <c r="AE37" s="1"/>
      <c r="AM37" s="1"/>
    </row>
    <row r="38" spans="1:39" ht="19.5" thickBot="1">
      <c r="A38" s="52">
        <f t="shared" si="7"/>
        <v>37</v>
      </c>
      <c r="B38" s="22">
        <f ca="1">Streams!B38</f>
        <v>29</v>
      </c>
      <c r="C38" s="15">
        <f ca="1">VLOOKUP(B38,Partition!$M$2:$N$38,2)</f>
        <v>8</v>
      </c>
      <c r="D38" s="16">
        <f ca="1">COUNTIF(INDEX(C38:INDEX($C$1:C38,IFERROR(LOOKUP(2,1/($D$1:D37=2),ROW($D$1:D37)-MIN(ROW($D$1:D37)-1)),1),),),C38)</f>
        <v>1</v>
      </c>
      <c r="E38" s="15">
        <f t="shared" ca="1" si="8"/>
        <v>5</v>
      </c>
      <c r="F38" s="10">
        <f ca="1">COUNTIF(INDEX(E38:INDEX($E$1:E38,IFERROR(LOOKUP(2,1/($F$1:F37=2),ROW($F$1:F37)-MIN(ROW($F$1:F37)-1)),1),),),E38)</f>
        <v>2</v>
      </c>
      <c r="G38" s="13">
        <f t="shared" ca="1" si="9"/>
        <v>7</v>
      </c>
      <c r="H38" s="13">
        <f t="shared" ca="1" si="10"/>
        <v>2</v>
      </c>
      <c r="I38" s="13">
        <f t="shared" ca="1" si="11"/>
        <v>3</v>
      </c>
      <c r="J38" s="13">
        <f t="shared" ca="1" si="12"/>
        <v>6</v>
      </c>
      <c r="K38" s="13">
        <f t="shared" ca="1" si="13"/>
        <v>8</v>
      </c>
      <c r="L38" s="13">
        <f t="shared" ca="1" si="14"/>
        <v>5</v>
      </c>
      <c r="AE38" s="1"/>
      <c r="AM38" s="1"/>
    </row>
    <row r="39" spans="1:39" ht="19.5" thickBot="1">
      <c r="A39" s="52">
        <f t="shared" si="7"/>
        <v>38</v>
      </c>
      <c r="B39" s="22">
        <f ca="1">Streams!B39</f>
        <v>11</v>
      </c>
      <c r="C39" s="15">
        <f ca="1">VLOOKUP(B39,Partition!$M$2:$N$38,2)</f>
        <v>4</v>
      </c>
      <c r="D39" s="16">
        <f ca="1">COUNTIF(INDEX(C39:INDEX($C$1:C39,IFERROR(LOOKUP(2,1/($D$1:D38=2),ROW($D$1:D38)-MIN(ROW($D$1:D38)-1)),1),),),C39)</f>
        <v>1</v>
      </c>
      <c r="E39" s="15" t="str">
        <f t="shared" ca="1" si="8"/>
        <v/>
      </c>
      <c r="F39" s="10">
        <f ca="1">COUNTIF(INDEX(E39:INDEX($E$1:E39,IFERROR(LOOKUP(2,1/($F$1:F38=2),ROW($F$1:F38)-MIN(ROW($F$1:F38)-1)),1),),),E39)</f>
        <v>1</v>
      </c>
      <c r="G39" s="13">
        <f t="shared" ca="1" si="9"/>
        <v>8</v>
      </c>
      <c r="H39" s="13">
        <f t="shared" ca="1" si="10"/>
        <v>7</v>
      </c>
      <c r="I39" s="13">
        <f t="shared" ca="1" si="11"/>
        <v>2</v>
      </c>
      <c r="J39" s="13">
        <f t="shared" ca="1" si="12"/>
        <v>3</v>
      </c>
      <c r="K39" s="13">
        <f t="shared" ca="1" si="13"/>
        <v>6</v>
      </c>
      <c r="L39" s="13">
        <f t="shared" ca="1" si="14"/>
        <v>5</v>
      </c>
      <c r="AE39" s="1"/>
      <c r="AM39" s="1"/>
    </row>
    <row r="40" spans="1:39" ht="19.5" thickBot="1">
      <c r="A40" s="52">
        <f t="shared" si="7"/>
        <v>39</v>
      </c>
      <c r="B40" s="22">
        <f ca="1">Streams!B40</f>
        <v>34</v>
      </c>
      <c r="C40" s="15">
        <f ca="1">VLOOKUP(B40,Partition!$M$2:$N$38,2)</f>
        <v>7</v>
      </c>
      <c r="D40" s="16">
        <f ca="1">COUNTIF(INDEX(C40:INDEX($C$1:C40,IFERROR(LOOKUP(2,1/($D$1:D39=2),ROW($D$1:D39)-MIN(ROW($D$1:D39)-1)),1),),),C40)</f>
        <v>2</v>
      </c>
      <c r="E40" s="15">
        <f t="shared" ca="1" si="8"/>
        <v>3</v>
      </c>
      <c r="F40" s="10">
        <f ca="1">COUNTIF(INDEX(E40:INDEX($E$1:E40,IFERROR(LOOKUP(2,1/($F$1:F39=2),ROW($F$1:F39)-MIN(ROW($F$1:F39)-1)),1),),),E40)</f>
        <v>1</v>
      </c>
      <c r="G40" s="13">
        <f t="shared" ca="1" si="9"/>
        <v>4</v>
      </c>
      <c r="H40" s="13">
        <f t="shared" ca="1" si="10"/>
        <v>8</v>
      </c>
      <c r="I40" s="13">
        <f t="shared" ca="1" si="11"/>
        <v>7</v>
      </c>
      <c r="J40" s="13">
        <f t="shared" ca="1" si="12"/>
        <v>2</v>
      </c>
      <c r="K40" s="13">
        <f t="shared" ca="1" si="13"/>
        <v>3</v>
      </c>
      <c r="L40" s="13">
        <f t="shared" ca="1" si="14"/>
        <v>6</v>
      </c>
      <c r="AE40" s="1"/>
      <c r="AM40" s="1"/>
    </row>
    <row r="41" spans="1:39" ht="19.5" thickBot="1">
      <c r="A41" s="52">
        <f t="shared" si="7"/>
        <v>40</v>
      </c>
      <c r="B41" s="22">
        <f ca="1">Streams!B41</f>
        <v>1</v>
      </c>
      <c r="C41" s="15">
        <f ca="1">VLOOKUP(B41,Partition!$M$2:$N$38,2)</f>
        <v>1</v>
      </c>
      <c r="D41" s="16">
        <f ca="1">COUNTIF(INDEX(C41:INDEX($C$1:C41,IFERROR(LOOKUP(2,1/($D$1:D40=2),ROW($D$1:D40)-MIN(ROW($D$1:D40)-1)),1),),),C41)</f>
        <v>1</v>
      </c>
      <c r="E41" s="15" t="str">
        <f t="shared" ca="1" si="8"/>
        <v/>
      </c>
      <c r="F41" s="10">
        <f ca="1">COUNTIF(INDEX(E41:INDEX($E$1:E41,IFERROR(LOOKUP(2,1/($F$1:F40=2),ROW($F$1:F40)-MIN(ROW($F$1:F40)-1)),1),),),E41)</f>
        <v>2</v>
      </c>
      <c r="G41" s="13">
        <f t="shared" ca="1" si="9"/>
        <v>7</v>
      </c>
      <c r="H41" s="13">
        <f t="shared" ca="1" si="10"/>
        <v>4</v>
      </c>
      <c r="I41" s="13">
        <f t="shared" ca="1" si="11"/>
        <v>8</v>
      </c>
      <c r="J41" s="13">
        <f t="shared" ca="1" si="12"/>
        <v>2</v>
      </c>
      <c r="K41" s="13">
        <f t="shared" ca="1" si="13"/>
        <v>3</v>
      </c>
      <c r="L41" s="13">
        <f t="shared" ca="1" si="14"/>
        <v>6</v>
      </c>
      <c r="AE41" s="1"/>
      <c r="AM41" s="1"/>
    </row>
    <row r="42" spans="1:39" ht="19.5" thickBot="1">
      <c r="A42" s="52">
        <f t="shared" si="7"/>
        <v>41</v>
      </c>
      <c r="B42" s="22">
        <f ca="1">Streams!B42</f>
        <v>26</v>
      </c>
      <c r="C42" s="15">
        <f ca="1">VLOOKUP(B42,Partition!$M$2:$N$38,2)</f>
        <v>6</v>
      </c>
      <c r="D42" s="16">
        <f ca="1">COUNTIF(INDEX(C42:INDEX($C$1:C42,IFERROR(LOOKUP(2,1/($D$1:D41=2),ROW($D$1:D41)-MIN(ROW($D$1:D41)-1)),1),),),C42)</f>
        <v>1</v>
      </c>
      <c r="E42" s="15" t="str">
        <f t="shared" ca="1" si="8"/>
        <v/>
      </c>
      <c r="F42" s="10">
        <f ca="1">COUNTIF(INDEX(E42:INDEX($E$1:E42,IFERROR(LOOKUP(2,1/($F$1:F41=2),ROW($F$1:F41)-MIN(ROW($F$1:F41)-1)),1),),),E42)</f>
        <v>2</v>
      </c>
      <c r="G42" s="13">
        <f t="shared" ca="1" si="9"/>
        <v>1</v>
      </c>
      <c r="H42" s="13">
        <f t="shared" ca="1" si="10"/>
        <v>7</v>
      </c>
      <c r="I42" s="13">
        <f t="shared" ca="1" si="11"/>
        <v>4</v>
      </c>
      <c r="J42" s="13">
        <f t="shared" ca="1" si="12"/>
        <v>8</v>
      </c>
      <c r="K42" s="13">
        <f t="shared" ca="1" si="13"/>
        <v>2</v>
      </c>
      <c r="L42" s="13">
        <f t="shared" ca="1" si="14"/>
        <v>3</v>
      </c>
      <c r="AE42" s="1"/>
      <c r="AM42" s="1"/>
    </row>
    <row r="43" spans="1:39" ht="19.5" thickBot="1">
      <c r="A43" s="52">
        <f t="shared" si="7"/>
        <v>42</v>
      </c>
      <c r="B43" s="22">
        <f ca="1">Streams!B43</f>
        <v>2</v>
      </c>
      <c r="C43" s="15">
        <f ca="1">VLOOKUP(B43,Partition!$M$2:$N$38,2)</f>
        <v>2</v>
      </c>
      <c r="D43" s="16">
        <f ca="1">COUNTIF(INDEX(C43:INDEX($C$1:C43,IFERROR(LOOKUP(2,1/($D$1:D42=2),ROW($D$1:D42)-MIN(ROW($D$1:D42)-1)),1),),),C43)</f>
        <v>1</v>
      </c>
      <c r="E43" s="15">
        <f t="shared" ca="1" si="8"/>
        <v>6</v>
      </c>
      <c r="F43" s="10">
        <f ca="1">COUNTIF(INDEX(E43:INDEX($E$1:E43,IFERROR(LOOKUP(2,1/($F$1:F42=2),ROW($F$1:F42)-MIN(ROW($F$1:F42)-1)),1),),),E43)</f>
        <v>1</v>
      </c>
      <c r="G43" s="13">
        <f t="shared" ca="1" si="9"/>
        <v>6</v>
      </c>
      <c r="H43" s="13">
        <f t="shared" ca="1" si="10"/>
        <v>1</v>
      </c>
      <c r="I43" s="13">
        <f t="shared" ca="1" si="11"/>
        <v>7</v>
      </c>
      <c r="J43" s="13">
        <f t="shared" ca="1" si="12"/>
        <v>4</v>
      </c>
      <c r="K43" s="13">
        <f t="shared" ca="1" si="13"/>
        <v>8</v>
      </c>
      <c r="L43" s="13">
        <f t="shared" ca="1" si="14"/>
        <v>2</v>
      </c>
      <c r="AE43" s="1"/>
      <c r="AM43" s="1"/>
    </row>
    <row r="44" spans="1:39" ht="19.5" thickBot="1">
      <c r="A44" s="52">
        <f t="shared" si="7"/>
        <v>43</v>
      </c>
      <c r="B44" s="22">
        <f ca="1">Streams!B44</f>
        <v>11</v>
      </c>
      <c r="C44" s="15">
        <f ca="1">VLOOKUP(B44,Partition!$M$2:$N$38,2)</f>
        <v>4</v>
      </c>
      <c r="D44" s="16">
        <f ca="1">COUNTIF(INDEX(C44:INDEX($C$1:C44,IFERROR(LOOKUP(2,1/($D$1:D43=2),ROW($D$1:D43)-MIN(ROW($D$1:D43)-1)),1),),),C44)</f>
        <v>1</v>
      </c>
      <c r="E44" s="15">
        <f t="shared" ca="1" si="8"/>
        <v>5</v>
      </c>
      <c r="F44" s="10">
        <f ca="1">COUNTIF(INDEX(E44:INDEX($E$1:E44,IFERROR(LOOKUP(2,1/($F$1:F43=2),ROW($F$1:F43)-MIN(ROW($F$1:F43)-1)),1),),),E44)</f>
        <v>1</v>
      </c>
      <c r="G44" s="13">
        <f t="shared" ca="1" si="9"/>
        <v>2</v>
      </c>
      <c r="H44" s="13">
        <f t="shared" ca="1" si="10"/>
        <v>6</v>
      </c>
      <c r="I44" s="13">
        <f t="shared" ca="1" si="11"/>
        <v>1</v>
      </c>
      <c r="J44" s="13">
        <f t="shared" ca="1" si="12"/>
        <v>7</v>
      </c>
      <c r="K44" s="13">
        <f t="shared" ca="1" si="13"/>
        <v>4</v>
      </c>
      <c r="L44" s="13">
        <f t="shared" ca="1" si="14"/>
        <v>8</v>
      </c>
      <c r="AE44" s="1"/>
      <c r="AM44" s="1"/>
    </row>
    <row r="45" spans="1:39" ht="19.5" thickBot="1">
      <c r="A45" s="52">
        <f t="shared" si="7"/>
        <v>44</v>
      </c>
      <c r="B45" s="22">
        <f ca="1">Streams!B45</f>
        <v>6</v>
      </c>
      <c r="C45" s="15">
        <f ca="1">VLOOKUP(B45,Partition!$M$2:$N$38,2)</f>
        <v>2</v>
      </c>
      <c r="D45" s="16">
        <f ca="1">COUNTIF(INDEX(C45:INDEX($C$1:C45,IFERROR(LOOKUP(2,1/($D$1:D44=2),ROW($D$1:D44)-MIN(ROW($D$1:D44)-1)),1),),),C45)</f>
        <v>2</v>
      </c>
      <c r="E45" s="15">
        <f t="shared" ca="1" si="8"/>
        <v>2</v>
      </c>
      <c r="F45" s="10">
        <f ca="1">COUNTIF(INDEX(E45:INDEX($E$1:E45,IFERROR(LOOKUP(2,1/($F$1:F44=2),ROW($F$1:F44)-MIN(ROW($F$1:F44)-1)),1),),),E45)</f>
        <v>1</v>
      </c>
      <c r="G45" s="13">
        <f t="shared" ca="1" si="9"/>
        <v>4</v>
      </c>
      <c r="H45" s="13">
        <f t="shared" ca="1" si="10"/>
        <v>2</v>
      </c>
      <c r="I45" s="13">
        <f t="shared" ca="1" si="11"/>
        <v>6</v>
      </c>
      <c r="J45" s="13">
        <f t="shared" ca="1" si="12"/>
        <v>1</v>
      </c>
      <c r="K45" s="13">
        <f t="shared" ca="1" si="13"/>
        <v>7</v>
      </c>
      <c r="L45" s="13">
        <f t="shared" ca="1" si="14"/>
        <v>8</v>
      </c>
      <c r="AE45" s="1"/>
      <c r="AM45" s="1"/>
    </row>
    <row r="46" spans="1:39" ht="19.5" thickBot="1">
      <c r="A46" s="52">
        <f t="shared" si="7"/>
        <v>45</v>
      </c>
      <c r="B46" s="22">
        <f ca="1">Streams!B46</f>
        <v>3</v>
      </c>
      <c r="C46" s="15">
        <f ca="1">VLOOKUP(B46,Partition!$M$2:$N$38,2)</f>
        <v>1</v>
      </c>
      <c r="D46" s="16">
        <f ca="1">COUNTIF(INDEX(C46:INDEX($C$1:C46,IFERROR(LOOKUP(2,1/($D$1:D45=2),ROW($D$1:D45)-MIN(ROW($D$1:D45)-1)),1),),),C46)</f>
        <v>1</v>
      </c>
      <c r="E46" s="15">
        <f t="shared" ca="1" si="8"/>
        <v>4</v>
      </c>
      <c r="F46" s="10">
        <f ca="1">COUNTIF(INDEX(E46:INDEX($E$1:E46,IFERROR(LOOKUP(2,1/($F$1:F45=2),ROW($F$1:F45)-MIN(ROW($F$1:F45)-1)),1),),),E46)</f>
        <v>1</v>
      </c>
      <c r="G46" s="13">
        <f t="shared" ca="1" si="9"/>
        <v>2</v>
      </c>
      <c r="H46" s="13">
        <f t="shared" ca="1" si="10"/>
        <v>4</v>
      </c>
      <c r="I46" s="13">
        <f t="shared" ca="1" si="11"/>
        <v>6</v>
      </c>
      <c r="J46" s="13">
        <f t="shared" ca="1" si="12"/>
        <v>1</v>
      </c>
      <c r="K46" s="13">
        <f t="shared" ca="1" si="13"/>
        <v>7</v>
      </c>
      <c r="L46" s="13">
        <f t="shared" ca="1" si="14"/>
        <v>8</v>
      </c>
      <c r="AE46" s="1"/>
      <c r="AM46" s="1"/>
    </row>
    <row r="47" spans="1:39" ht="19.5" thickBot="1">
      <c r="A47" s="52">
        <f t="shared" si="7"/>
        <v>46</v>
      </c>
      <c r="B47" s="22">
        <f ca="1">Streams!B47</f>
        <v>31</v>
      </c>
      <c r="C47" s="15">
        <f ca="1">VLOOKUP(B47,Partition!$M$2:$N$38,2)</f>
        <v>8</v>
      </c>
      <c r="D47" s="16">
        <f ca="1">COUNTIF(INDEX(C47:INDEX($C$1:C47,IFERROR(LOOKUP(2,1/($D$1:D46=2),ROW($D$1:D46)-MIN(ROW($D$1:D46)-1)),1),),),C47)</f>
        <v>1</v>
      </c>
      <c r="E47" s="15">
        <f t="shared" ca="1" si="8"/>
        <v>6</v>
      </c>
      <c r="F47" s="10">
        <f ca="1">COUNTIF(INDEX(E47:INDEX($E$1:E47,IFERROR(LOOKUP(2,1/($F$1:F46=2),ROW($F$1:F46)-MIN(ROW($F$1:F46)-1)),1),),),E47)</f>
        <v>2</v>
      </c>
      <c r="G47" s="13">
        <f t="shared" ca="1" si="9"/>
        <v>1</v>
      </c>
      <c r="H47" s="13">
        <f t="shared" ca="1" si="10"/>
        <v>2</v>
      </c>
      <c r="I47" s="13">
        <f t="shared" ca="1" si="11"/>
        <v>4</v>
      </c>
      <c r="J47" s="13">
        <f t="shared" ca="1" si="12"/>
        <v>6</v>
      </c>
      <c r="K47" s="13">
        <f t="shared" ca="1" si="13"/>
        <v>7</v>
      </c>
      <c r="L47" s="13">
        <f t="shared" ca="1" si="14"/>
        <v>8</v>
      </c>
      <c r="AE47" s="1"/>
      <c r="AM47" s="1"/>
    </row>
    <row r="48" spans="1:39" ht="19.5" thickBot="1">
      <c r="A48" s="52">
        <f t="shared" si="7"/>
        <v>47</v>
      </c>
      <c r="B48" s="22">
        <f ca="1">Streams!B48</f>
        <v>26</v>
      </c>
      <c r="C48" s="15">
        <f ca="1">VLOOKUP(B48,Partition!$M$2:$N$38,2)</f>
        <v>6</v>
      </c>
      <c r="D48" s="16">
        <f ca="1">COUNTIF(INDEX(C48:INDEX($C$1:C48,IFERROR(LOOKUP(2,1/($D$1:D47=2),ROW($D$1:D47)-MIN(ROW($D$1:D47)-1)),1),),),C48)</f>
        <v>1</v>
      </c>
      <c r="E48" s="15">
        <f t="shared" ca="1" si="8"/>
        <v>5</v>
      </c>
      <c r="F48" s="10">
        <f ca="1">COUNTIF(INDEX(E48:INDEX($E$1:E48,IFERROR(LOOKUP(2,1/($F$1:F47=2),ROW($F$1:F47)-MIN(ROW($F$1:F47)-1)),1),),),E48)</f>
        <v>1</v>
      </c>
      <c r="G48" s="13">
        <f t="shared" ca="1" si="9"/>
        <v>8</v>
      </c>
      <c r="H48" s="13">
        <f t="shared" ca="1" si="10"/>
        <v>1</v>
      </c>
      <c r="I48" s="13">
        <f t="shared" ca="1" si="11"/>
        <v>2</v>
      </c>
      <c r="J48" s="13">
        <f t="shared" ca="1" si="12"/>
        <v>4</v>
      </c>
      <c r="K48" s="13">
        <f t="shared" ca="1" si="13"/>
        <v>6</v>
      </c>
      <c r="L48" s="13">
        <f t="shared" ca="1" si="14"/>
        <v>7</v>
      </c>
      <c r="AE48" s="1"/>
      <c r="AM48" s="1"/>
    </row>
    <row r="49" spans="1:39" ht="19.5" thickBot="1">
      <c r="A49" s="52">
        <f t="shared" si="7"/>
        <v>48</v>
      </c>
      <c r="B49" s="22">
        <f ca="1">Streams!B49</f>
        <v>30</v>
      </c>
      <c r="C49" s="15">
        <f ca="1">VLOOKUP(B49,Partition!$M$2:$N$38,2)</f>
        <v>7</v>
      </c>
      <c r="D49" s="16">
        <f ca="1">COUNTIF(INDEX(C49:INDEX($C$1:C49,IFERROR(LOOKUP(2,1/($D$1:D48=2),ROW($D$1:D48)-MIN(ROW($D$1:D48)-1)),1),),),C49)</f>
        <v>1</v>
      </c>
      <c r="E49" s="15">
        <f t="shared" ca="1" si="8"/>
        <v>6</v>
      </c>
      <c r="F49" s="10">
        <f ca="1">COUNTIF(INDEX(E49:INDEX($E$1:E49,IFERROR(LOOKUP(2,1/($F$1:F48=2),ROW($F$1:F48)-MIN(ROW($F$1:F48)-1)),1),),),E49)</f>
        <v>2</v>
      </c>
      <c r="G49" s="13">
        <f t="shared" ca="1" si="9"/>
        <v>6</v>
      </c>
      <c r="H49" s="13">
        <f t="shared" ca="1" si="10"/>
        <v>8</v>
      </c>
      <c r="I49" s="13">
        <f t="shared" ca="1" si="11"/>
        <v>1</v>
      </c>
      <c r="J49" s="13">
        <f t="shared" ca="1" si="12"/>
        <v>2</v>
      </c>
      <c r="K49" s="13">
        <f t="shared" ca="1" si="13"/>
        <v>4</v>
      </c>
      <c r="L49" s="13">
        <f t="shared" ca="1" si="14"/>
        <v>7</v>
      </c>
      <c r="AE49" s="1"/>
      <c r="AM49" s="1"/>
    </row>
    <row r="50" spans="1:39" ht="19.5" thickBot="1">
      <c r="A50" s="52">
        <f t="shared" si="7"/>
        <v>49</v>
      </c>
      <c r="B50" s="22">
        <f ca="1">Streams!B50</f>
        <v>9</v>
      </c>
      <c r="C50" s="15">
        <f ca="1">VLOOKUP(B50,Partition!$M$2:$N$38,2)</f>
        <v>1</v>
      </c>
      <c r="D50" s="16">
        <f ca="1">COUNTIF(INDEX(C50:INDEX($C$1:C50,IFERROR(LOOKUP(2,1/($D$1:D49=2),ROW($D$1:D49)-MIN(ROW($D$1:D49)-1)),1),),),C50)</f>
        <v>2</v>
      </c>
      <c r="E50" s="15">
        <f t="shared" ca="1" si="8"/>
        <v>4</v>
      </c>
      <c r="F50" s="10">
        <f ca="1">COUNTIF(INDEX(E50:INDEX($E$1:E50,IFERROR(LOOKUP(2,1/($F$1:F49=2),ROW($F$1:F49)-MIN(ROW($F$1:F49)-1)),1),),),E50)</f>
        <v>1</v>
      </c>
      <c r="G50" s="13">
        <f t="shared" ca="1" si="9"/>
        <v>7</v>
      </c>
      <c r="H50" s="13">
        <f t="shared" ca="1" si="10"/>
        <v>6</v>
      </c>
      <c r="I50" s="13">
        <f t="shared" ca="1" si="11"/>
        <v>8</v>
      </c>
      <c r="J50" s="13">
        <f t="shared" ca="1" si="12"/>
        <v>1</v>
      </c>
      <c r="K50" s="13">
        <f t="shared" ca="1" si="13"/>
        <v>2</v>
      </c>
      <c r="L50" s="13">
        <f t="shared" ca="1" si="14"/>
        <v>4</v>
      </c>
      <c r="AE50" s="1"/>
      <c r="AM50" s="1"/>
    </row>
    <row r="51" spans="1:39" ht="19.5" thickBot="1">
      <c r="A51" s="52">
        <f t="shared" si="7"/>
        <v>50</v>
      </c>
      <c r="B51" s="22">
        <f ca="1">Streams!B51</f>
        <v>2</v>
      </c>
      <c r="C51" s="15">
        <f ca="1">VLOOKUP(B51,Partition!$M$2:$N$38,2)</f>
        <v>2</v>
      </c>
      <c r="D51" s="16">
        <f ca="1">COUNTIF(INDEX(C51:INDEX($C$1:C51,IFERROR(LOOKUP(2,1/($D$1:D50=2),ROW($D$1:D50)-MIN(ROW($D$1:D50)-1)),1),),),C51)</f>
        <v>1</v>
      </c>
      <c r="E51" s="15">
        <f t="shared" ca="1" si="8"/>
        <v>5</v>
      </c>
      <c r="F51" s="10">
        <f ca="1">COUNTIF(INDEX(E51:INDEX($E$1:E51,IFERROR(LOOKUP(2,1/($F$1:F50=2),ROW($F$1:F50)-MIN(ROW($F$1:F50)-1)),1),),),E51)</f>
        <v>1</v>
      </c>
      <c r="G51" s="13">
        <f t="shared" ca="1" si="9"/>
        <v>1</v>
      </c>
      <c r="H51" s="13">
        <f t="shared" ca="1" si="10"/>
        <v>7</v>
      </c>
      <c r="I51" s="13">
        <f t="shared" ca="1" si="11"/>
        <v>6</v>
      </c>
      <c r="J51" s="13">
        <f t="shared" ca="1" si="12"/>
        <v>8</v>
      </c>
      <c r="K51" s="13">
        <f t="shared" ca="1" si="13"/>
        <v>2</v>
      </c>
      <c r="L51" s="13">
        <f t="shared" ca="1" si="14"/>
        <v>4</v>
      </c>
      <c r="AE51" s="1"/>
      <c r="AM51" s="1"/>
    </row>
    <row r="52" spans="1:39" ht="19.5" thickBot="1">
      <c r="A52" s="52">
        <f t="shared" si="7"/>
        <v>51</v>
      </c>
      <c r="B52" s="22">
        <f ca="1">Streams!B52</f>
        <v>36</v>
      </c>
      <c r="C52" s="15">
        <f ca="1">VLOOKUP(B52,Partition!$M$2:$N$38,2)</f>
        <v>7</v>
      </c>
      <c r="D52" s="16">
        <f ca="1">COUNTIF(INDEX(C52:INDEX($C$1:C52,IFERROR(LOOKUP(2,1/($D$1:D51=2),ROW($D$1:D51)-MIN(ROW($D$1:D51)-1)),1),),),C52)</f>
        <v>1</v>
      </c>
      <c r="E52" s="15">
        <f t="shared" ca="1" si="8"/>
        <v>3</v>
      </c>
      <c r="F52" s="10">
        <f ca="1">COUNTIF(INDEX(E52:INDEX($E$1:E52,IFERROR(LOOKUP(2,1/($F$1:F51=2),ROW($F$1:F51)-MIN(ROW($F$1:F51)-1)),1),),),E52)</f>
        <v>1</v>
      </c>
      <c r="G52" s="13">
        <f t="shared" ca="1" si="9"/>
        <v>2</v>
      </c>
      <c r="H52" s="13">
        <f t="shared" ca="1" si="10"/>
        <v>1</v>
      </c>
      <c r="I52" s="13">
        <f t="shared" ca="1" si="11"/>
        <v>7</v>
      </c>
      <c r="J52" s="13">
        <f t="shared" ca="1" si="12"/>
        <v>6</v>
      </c>
      <c r="K52" s="13">
        <f t="shared" ca="1" si="13"/>
        <v>8</v>
      </c>
      <c r="L52" s="13">
        <f t="shared" ca="1" si="14"/>
        <v>4</v>
      </c>
      <c r="AE52" s="1"/>
      <c r="AM52" s="1"/>
    </row>
    <row r="53" spans="1:39" ht="19.5" thickBot="1">
      <c r="A53" s="52">
        <f t="shared" si="7"/>
        <v>52</v>
      </c>
      <c r="B53" s="22">
        <f ca="1">Streams!B53</f>
        <v>18</v>
      </c>
      <c r="C53" s="15">
        <f ca="1">VLOOKUP(B53,Partition!$M$2:$N$38,2)</f>
        <v>3</v>
      </c>
      <c r="D53" s="16">
        <f ca="1">COUNTIF(INDEX(C53:INDEX($C$1:C53,IFERROR(LOOKUP(2,1/($D$1:D52=2),ROW($D$1:D52)-MIN(ROW($D$1:D52)-1)),1),),),C53)</f>
        <v>1</v>
      </c>
      <c r="E53" s="15" t="str">
        <f t="shared" ca="1" si="8"/>
        <v/>
      </c>
      <c r="F53" s="10">
        <f ca="1">COUNTIF(INDEX(E53:INDEX($E$1:E53,IFERROR(LOOKUP(2,1/($F$1:F52=2),ROW($F$1:F52)-MIN(ROW($F$1:F52)-1)),1),),),E53)</f>
        <v>1</v>
      </c>
      <c r="G53" s="13">
        <f t="shared" ca="1" si="9"/>
        <v>7</v>
      </c>
      <c r="H53" s="13">
        <f t="shared" ca="1" si="10"/>
        <v>2</v>
      </c>
      <c r="I53" s="13">
        <f t="shared" ca="1" si="11"/>
        <v>1</v>
      </c>
      <c r="J53" s="13">
        <f t="shared" ca="1" si="12"/>
        <v>6</v>
      </c>
      <c r="K53" s="13">
        <f t="shared" ca="1" si="13"/>
        <v>8</v>
      </c>
      <c r="L53" s="13">
        <f t="shared" ca="1" si="14"/>
        <v>4</v>
      </c>
      <c r="AE53" s="1"/>
      <c r="AM53" s="1"/>
    </row>
    <row r="54" spans="1:39" ht="19.5" thickBot="1">
      <c r="A54" s="52">
        <f t="shared" si="7"/>
        <v>53</v>
      </c>
      <c r="B54" s="22">
        <f ca="1">Streams!B54</f>
        <v>13</v>
      </c>
      <c r="C54" s="15">
        <f ca="1">VLOOKUP(B54,Partition!$M$2:$N$38,2)</f>
        <v>4</v>
      </c>
      <c r="D54" s="16">
        <f ca="1">COUNTIF(INDEX(C54:INDEX($C$1:C54,IFERROR(LOOKUP(2,1/($D$1:D53=2),ROW($D$1:D53)-MIN(ROW($D$1:D53)-1)),1),),),C54)</f>
        <v>1</v>
      </c>
      <c r="E54" s="15" t="str">
        <f t="shared" ca="1" si="8"/>
        <v/>
      </c>
      <c r="F54" s="10">
        <f ca="1">COUNTIF(INDEX(E54:INDEX($E$1:E54,IFERROR(LOOKUP(2,1/($F$1:F53=2),ROW($F$1:F53)-MIN(ROW($F$1:F53)-1)),1),),),E54)</f>
        <v>2</v>
      </c>
      <c r="G54" s="13">
        <f t="shared" ca="1" si="9"/>
        <v>3</v>
      </c>
      <c r="H54" s="13">
        <f t="shared" ca="1" si="10"/>
        <v>7</v>
      </c>
      <c r="I54" s="13">
        <f t="shared" ca="1" si="11"/>
        <v>2</v>
      </c>
      <c r="J54" s="13">
        <f t="shared" ca="1" si="12"/>
        <v>1</v>
      </c>
      <c r="K54" s="13">
        <f t="shared" ca="1" si="13"/>
        <v>6</v>
      </c>
      <c r="L54" s="13">
        <f t="shared" ca="1" si="14"/>
        <v>8</v>
      </c>
      <c r="AE54" s="1"/>
      <c r="AM54" s="1"/>
    </row>
    <row r="55" spans="1:39" ht="19.5" thickBot="1">
      <c r="A55" s="52">
        <f t="shared" si="7"/>
        <v>54</v>
      </c>
      <c r="B55" s="22">
        <f ca="1">Streams!B55</f>
        <v>19</v>
      </c>
      <c r="C55" s="15">
        <f ca="1">VLOOKUP(B55,Partition!$M$2:$N$38,2)</f>
        <v>5</v>
      </c>
      <c r="D55" s="16">
        <f ca="1">COUNTIF(INDEX(C55:INDEX($C$1:C55,IFERROR(LOOKUP(2,1/($D$1:D54=2),ROW($D$1:D54)-MIN(ROW($D$1:D54)-1)),1),),),C55)</f>
        <v>1</v>
      </c>
      <c r="E55" s="15" t="str">
        <f t="shared" ca="1" si="8"/>
        <v/>
      </c>
      <c r="F55" s="10">
        <f ca="1">COUNTIF(INDEX(E55:INDEX($E$1:E55,IFERROR(LOOKUP(2,1/($F$1:F54=2),ROW($F$1:F54)-MIN(ROW($F$1:F54)-1)),1),),),E55)</f>
        <v>2</v>
      </c>
      <c r="G55" s="13">
        <f t="shared" ca="1" si="9"/>
        <v>4</v>
      </c>
      <c r="H55" s="13">
        <f t="shared" ca="1" si="10"/>
        <v>3</v>
      </c>
      <c r="I55" s="13">
        <f t="shared" ca="1" si="11"/>
        <v>7</v>
      </c>
      <c r="J55" s="13">
        <f t="shared" ca="1" si="12"/>
        <v>2</v>
      </c>
      <c r="K55" s="13">
        <f t="shared" ca="1" si="13"/>
        <v>1</v>
      </c>
      <c r="L55" s="13">
        <f t="shared" ca="1" si="14"/>
        <v>6</v>
      </c>
      <c r="AE55" s="1"/>
      <c r="AM55" s="1"/>
    </row>
    <row r="56" spans="1:39" ht="19.5" thickBot="1">
      <c r="A56" s="52">
        <f t="shared" si="7"/>
        <v>55</v>
      </c>
      <c r="B56" s="22">
        <f ca="1">Streams!B56</f>
        <v>10</v>
      </c>
      <c r="C56" s="15">
        <f ca="1">VLOOKUP(B56,Partition!$M$2:$N$38,2)</f>
        <v>2</v>
      </c>
      <c r="D56" s="16">
        <f ca="1">COUNTIF(INDEX(C56:INDEX($C$1:C56,IFERROR(LOOKUP(2,1/($D$1:D55=2),ROW($D$1:D55)-MIN(ROW($D$1:D55)-1)),1),),),C56)</f>
        <v>2</v>
      </c>
      <c r="E56" s="15">
        <f t="shared" ca="1" si="8"/>
        <v>5</v>
      </c>
      <c r="F56" s="10">
        <f ca="1">COUNTIF(INDEX(E56:INDEX($E$1:E56,IFERROR(LOOKUP(2,1/($F$1:F55=2),ROW($F$1:F55)-MIN(ROW($F$1:F55)-1)),1),),),E56)</f>
        <v>1</v>
      </c>
      <c r="G56" s="13">
        <f t="shared" ca="1" si="9"/>
        <v>5</v>
      </c>
      <c r="H56" s="13">
        <f t="shared" ca="1" si="10"/>
        <v>4</v>
      </c>
      <c r="I56" s="13">
        <f t="shared" ca="1" si="11"/>
        <v>3</v>
      </c>
      <c r="J56" s="13">
        <f t="shared" ca="1" si="12"/>
        <v>7</v>
      </c>
      <c r="K56" s="13">
        <f t="shared" ca="1" si="13"/>
        <v>2</v>
      </c>
      <c r="L56" s="13">
        <f t="shared" ca="1" si="14"/>
        <v>1</v>
      </c>
      <c r="AE56" s="1"/>
      <c r="AM56" s="1"/>
    </row>
    <row r="57" spans="1:39" ht="19.5" thickBot="1">
      <c r="A57" s="52">
        <f t="shared" si="7"/>
        <v>56</v>
      </c>
      <c r="B57" s="22">
        <f ca="1">Streams!B57</f>
        <v>14</v>
      </c>
      <c r="C57" s="15">
        <f ca="1">VLOOKUP(B57,Partition!$M$2:$N$38,2)</f>
        <v>3</v>
      </c>
      <c r="D57" s="16">
        <f ca="1">COUNTIF(INDEX(C57:INDEX($C$1:C57,IFERROR(LOOKUP(2,1/($D$1:D56=2),ROW($D$1:D56)-MIN(ROW($D$1:D56)-1)),1),),),C57)</f>
        <v>1</v>
      </c>
      <c r="E57" s="15">
        <f t="shared" ca="1" si="8"/>
        <v>4</v>
      </c>
      <c r="F57" s="10">
        <f ca="1">COUNTIF(INDEX(E57:INDEX($E$1:E57,IFERROR(LOOKUP(2,1/($F$1:F56=2),ROW($F$1:F56)-MIN(ROW($F$1:F56)-1)),1),),),E57)</f>
        <v>1</v>
      </c>
      <c r="G57" s="13">
        <f t="shared" ca="1" si="9"/>
        <v>2</v>
      </c>
      <c r="H57" s="13">
        <f t="shared" ca="1" si="10"/>
        <v>5</v>
      </c>
      <c r="I57" s="13">
        <f t="shared" ca="1" si="11"/>
        <v>4</v>
      </c>
      <c r="J57" s="13">
        <f t="shared" ca="1" si="12"/>
        <v>3</v>
      </c>
      <c r="K57" s="13">
        <f t="shared" ca="1" si="13"/>
        <v>7</v>
      </c>
      <c r="L57" s="13">
        <f t="shared" ca="1" si="14"/>
        <v>1</v>
      </c>
      <c r="AE57" s="1"/>
      <c r="AM57" s="1"/>
    </row>
    <row r="58" spans="1:39" ht="19.5" thickBot="1">
      <c r="A58" s="52">
        <f t="shared" si="7"/>
        <v>57</v>
      </c>
      <c r="B58" s="22">
        <f ca="1">Streams!B58</f>
        <v>30</v>
      </c>
      <c r="C58" s="15">
        <f ca="1">VLOOKUP(B58,Partition!$M$2:$N$38,2)</f>
        <v>7</v>
      </c>
      <c r="D58" s="16">
        <f ca="1">COUNTIF(INDEX(C58:INDEX($C$1:C58,IFERROR(LOOKUP(2,1/($D$1:D57=2),ROW($D$1:D57)-MIN(ROW($D$1:D57)-1)),1),),),C58)</f>
        <v>1</v>
      </c>
      <c r="E58" s="15">
        <f t="shared" ca="1" si="8"/>
        <v>5</v>
      </c>
      <c r="F58" s="10">
        <f ca="1">COUNTIF(INDEX(E58:INDEX($E$1:E58,IFERROR(LOOKUP(2,1/($F$1:F57=2),ROW($F$1:F57)-MIN(ROW($F$1:F57)-1)),1),),),E58)</f>
        <v>2</v>
      </c>
      <c r="G58" s="13">
        <f t="shared" ca="1" si="9"/>
        <v>3</v>
      </c>
      <c r="H58" s="13">
        <f t="shared" ca="1" si="10"/>
        <v>2</v>
      </c>
      <c r="I58" s="13">
        <f t="shared" ca="1" si="11"/>
        <v>5</v>
      </c>
      <c r="J58" s="13">
        <f t="shared" ca="1" si="12"/>
        <v>4</v>
      </c>
      <c r="K58" s="13">
        <f t="shared" ca="1" si="13"/>
        <v>7</v>
      </c>
      <c r="L58" s="13">
        <f t="shared" ca="1" si="14"/>
        <v>1</v>
      </c>
      <c r="AE58" s="1"/>
      <c r="AM58" s="1"/>
    </row>
    <row r="59" spans="1:39" ht="19.5" thickBot="1">
      <c r="A59" s="52">
        <f t="shared" si="7"/>
        <v>58</v>
      </c>
      <c r="B59" s="22">
        <f ca="1">Streams!B59</f>
        <v>14</v>
      </c>
      <c r="C59" s="15">
        <f ca="1">VLOOKUP(B59,Partition!$M$2:$N$38,2)</f>
        <v>3</v>
      </c>
      <c r="D59" s="16">
        <f ca="1">COUNTIF(INDEX(C59:INDEX($C$1:C59,IFERROR(LOOKUP(2,1/($D$1:D58=2),ROW($D$1:D58)-MIN(ROW($D$1:D58)-1)),1),),),C59)</f>
        <v>2</v>
      </c>
      <c r="E59" s="15">
        <f t="shared" ca="1" si="8"/>
        <v>2</v>
      </c>
      <c r="F59" s="10">
        <f ca="1">COUNTIF(INDEX(E59:INDEX($E$1:E59,IFERROR(LOOKUP(2,1/($F$1:F58=2),ROW($F$1:F58)-MIN(ROW($F$1:F58)-1)),1),),),E59)</f>
        <v>1</v>
      </c>
      <c r="G59" s="13">
        <f t="shared" ca="1" si="9"/>
        <v>7</v>
      </c>
      <c r="H59" s="13">
        <f t="shared" ca="1" si="10"/>
        <v>3</v>
      </c>
      <c r="I59" s="13">
        <f t="shared" ca="1" si="11"/>
        <v>2</v>
      </c>
      <c r="J59" s="13">
        <f t="shared" ca="1" si="12"/>
        <v>5</v>
      </c>
      <c r="K59" s="13">
        <f t="shared" ca="1" si="13"/>
        <v>4</v>
      </c>
      <c r="L59" s="13">
        <f t="shared" ca="1" si="14"/>
        <v>1</v>
      </c>
      <c r="AE59" s="1"/>
      <c r="AM59" s="1"/>
    </row>
    <row r="60" spans="1:39" ht="19.5" thickBot="1">
      <c r="A60" s="52">
        <f t="shared" si="7"/>
        <v>59</v>
      </c>
      <c r="B60" s="22">
        <f ca="1">Streams!B60</f>
        <v>12</v>
      </c>
      <c r="C60" s="15">
        <f ca="1">VLOOKUP(B60,Partition!$M$2:$N$38,2)</f>
        <v>3</v>
      </c>
      <c r="D60" s="16">
        <f ca="1">COUNTIF(INDEX(C60:INDEX($C$1:C60,IFERROR(LOOKUP(2,1/($D$1:D59=2),ROW($D$1:D59)-MIN(ROW($D$1:D59)-1)),1),),),C60)</f>
        <v>2</v>
      </c>
      <c r="E60" s="15">
        <f t="shared" ca="1" si="8"/>
        <v>1</v>
      </c>
      <c r="F60" s="10">
        <f ca="1">COUNTIF(INDEX(E60:INDEX($E$1:E60,IFERROR(LOOKUP(2,1/($F$1:F59=2),ROW($F$1:F59)-MIN(ROW($F$1:F59)-1)),1),),),E60)</f>
        <v>1</v>
      </c>
      <c r="G60" s="13">
        <f t="shared" ca="1" si="9"/>
        <v>3</v>
      </c>
      <c r="H60" s="13">
        <f t="shared" ca="1" si="10"/>
        <v>7</v>
      </c>
      <c r="I60" s="13">
        <f t="shared" ca="1" si="11"/>
        <v>2</v>
      </c>
      <c r="J60" s="13">
        <f t="shared" ca="1" si="12"/>
        <v>5</v>
      </c>
      <c r="K60" s="13">
        <f t="shared" ca="1" si="13"/>
        <v>4</v>
      </c>
      <c r="L60" s="13">
        <f t="shared" ca="1" si="14"/>
        <v>1</v>
      </c>
      <c r="AE60" s="1"/>
      <c r="AM60" s="1"/>
    </row>
    <row r="61" spans="1:39" ht="19.5" thickBot="1">
      <c r="A61" s="52">
        <f t="shared" si="7"/>
        <v>60</v>
      </c>
      <c r="B61" s="22">
        <f ca="1">Streams!B61</f>
        <v>33</v>
      </c>
      <c r="C61" s="15">
        <f ca="1">VLOOKUP(B61,Partition!$M$2:$N$38,2)</f>
        <v>8</v>
      </c>
      <c r="D61" s="16">
        <f ca="1">COUNTIF(INDEX(C61:INDEX($C$1:C61,IFERROR(LOOKUP(2,1/($D$1:D60=2),ROW($D$1:D60)-MIN(ROW($D$1:D60)-1)),1),),),C61)</f>
        <v>1</v>
      </c>
      <c r="E61" s="15" t="str">
        <f t="shared" ca="1" si="8"/>
        <v/>
      </c>
      <c r="F61" s="10">
        <f ca="1">COUNTIF(INDEX(E61:INDEX($E$1:E61,IFERROR(LOOKUP(2,1/($F$1:F60=2),ROW($F$1:F60)-MIN(ROW($F$1:F60)-1)),1),),),E61)</f>
        <v>1</v>
      </c>
      <c r="G61" s="13">
        <f t="shared" ca="1" si="9"/>
        <v>3</v>
      </c>
      <c r="H61" s="13">
        <f t="shared" ca="1" si="10"/>
        <v>7</v>
      </c>
      <c r="I61" s="13">
        <f t="shared" ca="1" si="11"/>
        <v>2</v>
      </c>
      <c r="J61" s="13">
        <f t="shared" ca="1" si="12"/>
        <v>5</v>
      </c>
      <c r="K61" s="13">
        <f t="shared" ca="1" si="13"/>
        <v>4</v>
      </c>
      <c r="L61" s="13">
        <f t="shared" ca="1" si="14"/>
        <v>1</v>
      </c>
      <c r="AE61" s="1"/>
      <c r="AM61" s="1"/>
    </row>
    <row r="62" spans="1:39" ht="19.5" thickBot="1">
      <c r="A62" s="52">
        <f t="shared" si="7"/>
        <v>61</v>
      </c>
      <c r="B62" s="22">
        <f ca="1">Streams!B62</f>
        <v>26</v>
      </c>
      <c r="C62" s="15">
        <f ca="1">VLOOKUP(B62,Partition!$M$2:$N$38,2)</f>
        <v>6</v>
      </c>
      <c r="D62" s="16">
        <f ca="1">COUNTIF(INDEX(C62:INDEX($C$1:C62,IFERROR(LOOKUP(2,1/($D$1:D61=2),ROW($D$1:D61)-MIN(ROW($D$1:D61)-1)),1),),),C62)</f>
        <v>1</v>
      </c>
      <c r="E62" s="15" t="str">
        <f t="shared" ca="1" si="8"/>
        <v/>
      </c>
      <c r="F62" s="10">
        <f ca="1">COUNTIF(INDEX(E62:INDEX($E$1:E62,IFERROR(LOOKUP(2,1/($F$1:F61=2),ROW($F$1:F61)-MIN(ROW($F$1:F61)-1)),1),),),E62)</f>
        <v>2</v>
      </c>
      <c r="G62" s="13">
        <f t="shared" ca="1" si="9"/>
        <v>8</v>
      </c>
      <c r="H62" s="13">
        <f t="shared" ca="1" si="10"/>
        <v>3</v>
      </c>
      <c r="I62" s="13">
        <f t="shared" ca="1" si="11"/>
        <v>7</v>
      </c>
      <c r="J62" s="13">
        <f t="shared" ca="1" si="12"/>
        <v>2</v>
      </c>
      <c r="K62" s="13">
        <f t="shared" ca="1" si="13"/>
        <v>5</v>
      </c>
      <c r="L62" s="13">
        <f t="shared" ca="1" si="14"/>
        <v>4</v>
      </c>
      <c r="AE62" s="1"/>
      <c r="AM62" s="1"/>
    </row>
    <row r="63" spans="1:39" ht="19.5" thickBot="1">
      <c r="A63" s="52">
        <f t="shared" si="7"/>
        <v>62</v>
      </c>
      <c r="B63" s="22">
        <f ca="1">Streams!B63</f>
        <v>19</v>
      </c>
      <c r="C63" s="15">
        <f ca="1">VLOOKUP(B63,Partition!$M$2:$N$38,2)</f>
        <v>5</v>
      </c>
      <c r="D63" s="16">
        <f ca="1">COUNTIF(INDEX(C63:INDEX($C$1:C63,IFERROR(LOOKUP(2,1/($D$1:D62=2),ROW($D$1:D62)-MIN(ROW($D$1:D62)-1)),1),),),C63)</f>
        <v>1</v>
      </c>
      <c r="E63" s="15">
        <f t="shared" ca="1" si="8"/>
        <v>6</v>
      </c>
      <c r="F63" s="10">
        <f ca="1">COUNTIF(INDEX(E63:INDEX($E$1:E63,IFERROR(LOOKUP(2,1/($F$1:F62=2),ROW($F$1:F62)-MIN(ROW($F$1:F62)-1)),1),),),E63)</f>
        <v>1</v>
      </c>
      <c r="G63" s="13">
        <f t="shared" ca="1" si="9"/>
        <v>6</v>
      </c>
      <c r="H63" s="13">
        <f t="shared" ca="1" si="10"/>
        <v>8</v>
      </c>
      <c r="I63" s="13">
        <f t="shared" ca="1" si="11"/>
        <v>3</v>
      </c>
      <c r="J63" s="13">
        <f t="shared" ca="1" si="12"/>
        <v>7</v>
      </c>
      <c r="K63" s="13">
        <f t="shared" ca="1" si="13"/>
        <v>2</v>
      </c>
      <c r="L63" s="13">
        <f t="shared" ca="1" si="14"/>
        <v>5</v>
      </c>
      <c r="AE63" s="1"/>
      <c r="AM63" s="1"/>
    </row>
    <row r="64" spans="1:39" ht="19.5" thickBot="1">
      <c r="A64" s="52">
        <f t="shared" si="7"/>
        <v>63</v>
      </c>
      <c r="B64" s="22">
        <f ca="1">Streams!B64</f>
        <v>20</v>
      </c>
      <c r="C64" s="15">
        <f ca="1">VLOOKUP(B64,Partition!$M$2:$N$38,2)</f>
        <v>6</v>
      </c>
      <c r="D64" s="16">
        <f ca="1">COUNTIF(INDEX(C64:INDEX($C$1:C64,IFERROR(LOOKUP(2,1/($D$1:D63=2),ROW($D$1:D63)-MIN(ROW($D$1:D63)-1)),1),),),C64)</f>
        <v>2</v>
      </c>
      <c r="E64" s="15">
        <f t="shared" ca="1" si="8"/>
        <v>2</v>
      </c>
      <c r="F64" s="10">
        <f ca="1">COUNTIF(INDEX(E64:INDEX($E$1:E64,IFERROR(LOOKUP(2,1/($F$1:F63=2),ROW($F$1:F63)-MIN(ROW($F$1:F63)-1)),1),),),E64)</f>
        <v>1</v>
      </c>
      <c r="G64" s="13">
        <f t="shared" ca="1" si="9"/>
        <v>5</v>
      </c>
      <c r="H64" s="13">
        <f t="shared" ca="1" si="10"/>
        <v>6</v>
      </c>
      <c r="I64" s="13">
        <f t="shared" ca="1" si="11"/>
        <v>8</v>
      </c>
      <c r="J64" s="13">
        <f t="shared" ca="1" si="12"/>
        <v>3</v>
      </c>
      <c r="K64" s="13">
        <f t="shared" ca="1" si="13"/>
        <v>7</v>
      </c>
      <c r="L64" s="13">
        <f t="shared" ca="1" si="14"/>
        <v>2</v>
      </c>
      <c r="AE64" s="1"/>
      <c r="AM64" s="1"/>
    </row>
    <row r="65" spans="1:39" ht="19.5" thickBot="1">
      <c r="A65" s="52">
        <f t="shared" si="7"/>
        <v>64</v>
      </c>
      <c r="B65" s="22">
        <f ca="1">Streams!B65</f>
        <v>19</v>
      </c>
      <c r="C65" s="15">
        <f ca="1">VLOOKUP(B65,Partition!$M$2:$N$38,2)</f>
        <v>5</v>
      </c>
      <c r="D65" s="16">
        <f ca="1">COUNTIF(INDEX(C65:INDEX($C$1:C65,IFERROR(LOOKUP(2,1/($D$1:D64=2),ROW($D$1:D64)-MIN(ROW($D$1:D64)-1)),1),),),C65)</f>
        <v>1</v>
      </c>
      <c r="E65" s="15">
        <f t="shared" ca="1" si="8"/>
        <v>2</v>
      </c>
      <c r="F65" s="10">
        <f ca="1">COUNTIF(INDEX(E65:INDEX($E$1:E65,IFERROR(LOOKUP(2,1/($F$1:F64=2),ROW($F$1:F64)-MIN(ROW($F$1:F64)-1)),1),),),E65)</f>
        <v>2</v>
      </c>
      <c r="G65" s="13">
        <f t="shared" ca="1" si="9"/>
        <v>6</v>
      </c>
      <c r="H65" s="13">
        <f t="shared" ca="1" si="10"/>
        <v>5</v>
      </c>
      <c r="I65" s="13">
        <f t="shared" ca="1" si="11"/>
        <v>8</v>
      </c>
      <c r="J65" s="13">
        <f t="shared" ca="1" si="12"/>
        <v>3</v>
      </c>
      <c r="K65" s="13">
        <f t="shared" ca="1" si="13"/>
        <v>7</v>
      </c>
      <c r="L65" s="13">
        <f t="shared" ca="1" si="14"/>
        <v>2</v>
      </c>
      <c r="AE65" s="1"/>
      <c r="AM65" s="1"/>
    </row>
    <row r="66" spans="1:39" ht="19.5" thickBot="1">
      <c r="A66" s="52">
        <f t="shared" si="7"/>
        <v>65</v>
      </c>
      <c r="B66" s="22">
        <f ca="1">Streams!B66</f>
        <v>35</v>
      </c>
      <c r="C66" s="15">
        <f ca="1">VLOOKUP(B66,Partition!$M$2:$N$38,2)</f>
        <v>8</v>
      </c>
      <c r="D66" s="16">
        <f ca="1">COUNTIF(INDEX(C66:INDEX($C$1:C66,IFERROR(LOOKUP(2,1/($D$1:D65=2),ROW($D$1:D65)-MIN(ROW($D$1:D65)-1)),1),),),C66)</f>
        <v>1</v>
      </c>
      <c r="E66" s="15">
        <f t="shared" ca="1" si="8"/>
        <v>3</v>
      </c>
      <c r="F66" s="10">
        <f ca="1">COUNTIF(INDEX(E66:INDEX($E$1:E66,IFERROR(LOOKUP(2,1/($F$1:F65=2),ROW($F$1:F65)-MIN(ROW($F$1:F65)-1)),1),),),E66)</f>
        <v>1</v>
      </c>
      <c r="G66" s="13">
        <f t="shared" ca="1" si="9"/>
        <v>5</v>
      </c>
      <c r="H66" s="13">
        <f t="shared" ca="1" si="10"/>
        <v>6</v>
      </c>
      <c r="I66" s="13">
        <f t="shared" ca="1" si="11"/>
        <v>8</v>
      </c>
      <c r="J66" s="13">
        <f t="shared" ca="1" si="12"/>
        <v>3</v>
      </c>
      <c r="K66" s="13">
        <f t="shared" ca="1" si="13"/>
        <v>7</v>
      </c>
      <c r="L66" s="13">
        <f t="shared" ca="1" si="14"/>
        <v>2</v>
      </c>
      <c r="AE66" s="1"/>
      <c r="AM66" s="1"/>
    </row>
    <row r="67" spans="1:39" ht="19.5" thickBot="1">
      <c r="A67" s="52">
        <f t="shared" si="7"/>
        <v>66</v>
      </c>
      <c r="B67" s="22">
        <f ca="1">Streams!B67</f>
        <v>33</v>
      </c>
      <c r="C67" s="15">
        <f ca="1">VLOOKUP(B67,Partition!$M$2:$N$38,2)</f>
        <v>8</v>
      </c>
      <c r="D67" s="16">
        <f ca="1">COUNTIF(INDEX(C67:INDEX($C$1:C67,IFERROR(LOOKUP(2,1/($D$1:D66=2),ROW($D$1:D66)-MIN(ROW($D$1:D66)-1)),1),),),C67)</f>
        <v>2</v>
      </c>
      <c r="E67" s="15">
        <f t="shared" ca="1" si="8"/>
        <v>1</v>
      </c>
      <c r="F67" s="10">
        <f ca="1">COUNTIF(INDEX(E67:INDEX($E$1:E67,IFERROR(LOOKUP(2,1/($F$1:F66=2),ROW($F$1:F66)-MIN(ROW($F$1:F66)-1)),1),),),E67)</f>
        <v>1</v>
      </c>
      <c r="G67" s="13">
        <f t="shared" ca="1" si="9"/>
        <v>8</v>
      </c>
      <c r="H67" s="13">
        <f t="shared" ref="H67" ca="1" si="15">IF(AND(G66&lt;&gt;G67,G66&lt;&gt;G67,G66&lt;&gt;0),G66,H66)</f>
        <v>5</v>
      </c>
      <c r="I67" s="13">
        <f t="shared" ref="I67" ca="1" si="16">IF(AND(H66&lt;&gt;G67,H66&lt;&gt;H67,H66&lt;&gt;0),H66,I66)</f>
        <v>6</v>
      </c>
      <c r="J67" s="13">
        <f t="shared" ref="J67" ca="1" si="17">IF(AND(I66&lt;&gt;G67,I66&lt;&gt;I67,I66&lt;&gt;0),I66,J66)</f>
        <v>3</v>
      </c>
      <c r="K67" s="13">
        <f t="shared" ref="K67" ca="1" si="18">IF(AND(J66&lt;&gt;G67,J66&lt;&gt;J67,J66&lt;&gt;0),J66,K66)</f>
        <v>7</v>
      </c>
      <c r="L67" s="13">
        <f t="shared" ref="L67" ca="1" si="19">IF(AND(K66&lt;&gt;G67,K66&lt;&gt;K67,K66&lt;&gt;0),K66,L66)</f>
        <v>2</v>
      </c>
      <c r="AE67" s="1"/>
      <c r="AM67" s="1"/>
    </row>
    <row r="68" spans="1:39" ht="19.5" thickBot="1">
      <c r="A68" s="52">
        <f t="shared" ref="A68:A131" si="20">1+A67</f>
        <v>67</v>
      </c>
      <c r="B68" s="22">
        <f ca="1">Streams!B68</f>
        <v>25</v>
      </c>
      <c r="C68" s="15">
        <f ca="1">VLOOKUP(B68,Partition!$M$2:$N$38,2)</f>
        <v>5</v>
      </c>
      <c r="D68" s="16">
        <f ca="1">COUNTIF(INDEX(C68:INDEX($C$1:C68,IFERROR(LOOKUP(2,1/($D$1:D67=2),ROW($D$1:D67)-MIN(ROW($D$1:D67)-1)),1),),),C68)</f>
        <v>1</v>
      </c>
      <c r="E68" s="15">
        <f t="shared" ref="E68:E131" ca="1" si="21">IF(C68=G68,1,IF(C68=H68,2,IF(C68=I68,3,IF(C68=J68,4,IF(C68=K68,5,IF(C68=L68,6,""))))))</f>
        <v>2</v>
      </c>
      <c r="F68" s="10">
        <f ca="1">COUNTIF(INDEX(E68:INDEX($E$1:E68,IFERROR(LOOKUP(2,1/($F$1:F67=2),ROW($F$1:F67)-MIN(ROW($F$1:F67)-1)),1),),),E68)</f>
        <v>2</v>
      </c>
      <c r="G68" s="13">
        <f t="shared" ref="G68:G101" ca="1" si="22">IF(C67&lt;&gt;0,C67,G67)</f>
        <v>8</v>
      </c>
      <c r="H68" s="13">
        <f t="shared" ref="H68:H101" ca="1" si="23">IF(AND(G67&lt;&gt;G68,G67&lt;&gt;G68,G67&lt;&gt;0),G67,H67)</f>
        <v>5</v>
      </c>
      <c r="I68" s="13">
        <f t="shared" ref="I68:I101" ca="1" si="24">IF(AND(H67&lt;&gt;G68,H67&lt;&gt;H68,H67&lt;&gt;0),H67,I67)</f>
        <v>6</v>
      </c>
      <c r="J68" s="13">
        <f t="shared" ref="J68:J101" ca="1" si="25">IF(AND(I67&lt;&gt;G68,I67&lt;&gt;I68,I67&lt;&gt;0),I67,J67)</f>
        <v>3</v>
      </c>
      <c r="K68" s="13">
        <f t="shared" ref="K68:K101" ca="1" si="26">IF(AND(J67&lt;&gt;G68,J67&lt;&gt;J68,J67&lt;&gt;0),J67,K67)</f>
        <v>7</v>
      </c>
      <c r="L68" s="13">
        <f t="shared" ref="L68:L101" ca="1" si="27">IF(AND(K67&lt;&gt;G68,K67&lt;&gt;K68,K67&lt;&gt;0),K67,L67)</f>
        <v>2</v>
      </c>
      <c r="AE68" s="1"/>
      <c r="AM68" s="1"/>
    </row>
    <row r="69" spans="1:39" ht="19.5" thickBot="1">
      <c r="A69" s="52">
        <f t="shared" si="20"/>
        <v>68</v>
      </c>
      <c r="B69" s="22">
        <f ca="1">Streams!B69</f>
        <v>8</v>
      </c>
      <c r="C69" s="15">
        <f ca="1">VLOOKUP(B69,Partition!$M$2:$N$38,2)</f>
        <v>2</v>
      </c>
      <c r="D69" s="16">
        <f ca="1">COUNTIF(INDEX(C69:INDEX($C$1:C69,IFERROR(LOOKUP(2,1/($D$1:D68=2),ROW($D$1:D68)-MIN(ROW($D$1:D68)-1)),1),),),C69)</f>
        <v>1</v>
      </c>
      <c r="E69" s="15">
        <f t="shared" ca="1" si="21"/>
        <v>6</v>
      </c>
      <c r="F69" s="10">
        <f ca="1">COUNTIF(INDEX(E69:INDEX($E$1:E69,IFERROR(LOOKUP(2,1/($F$1:F68=2),ROW($F$1:F68)-MIN(ROW($F$1:F68)-1)),1),),),E69)</f>
        <v>1</v>
      </c>
      <c r="G69" s="13">
        <f t="shared" ca="1" si="22"/>
        <v>5</v>
      </c>
      <c r="H69" s="13">
        <f t="shared" ca="1" si="23"/>
        <v>8</v>
      </c>
      <c r="I69" s="13">
        <f t="shared" ca="1" si="24"/>
        <v>6</v>
      </c>
      <c r="J69" s="13">
        <f t="shared" ca="1" si="25"/>
        <v>3</v>
      </c>
      <c r="K69" s="13">
        <f t="shared" ca="1" si="26"/>
        <v>7</v>
      </c>
      <c r="L69" s="13">
        <f t="shared" ca="1" si="27"/>
        <v>2</v>
      </c>
      <c r="AE69" s="1"/>
      <c r="AM69" s="1"/>
    </row>
    <row r="70" spans="1:39" ht="19.5" thickBot="1">
      <c r="A70" s="52">
        <f t="shared" si="20"/>
        <v>69</v>
      </c>
      <c r="B70" s="22">
        <f ca="1">Streams!B70</f>
        <v>31</v>
      </c>
      <c r="C70" s="15">
        <f ca="1">VLOOKUP(B70,Partition!$M$2:$N$38,2)</f>
        <v>8</v>
      </c>
      <c r="D70" s="16">
        <f ca="1">COUNTIF(INDEX(C70:INDEX($C$1:C70,IFERROR(LOOKUP(2,1/($D$1:D69=2),ROW($D$1:D69)-MIN(ROW($D$1:D69)-1)),1),),),C70)</f>
        <v>2</v>
      </c>
      <c r="E70" s="15">
        <f t="shared" ca="1" si="21"/>
        <v>3</v>
      </c>
      <c r="F70" s="10">
        <f ca="1">COUNTIF(INDEX(E70:INDEX($E$1:E70,IFERROR(LOOKUP(2,1/($F$1:F69=2),ROW($F$1:F69)-MIN(ROW($F$1:F69)-1)),1),),),E70)</f>
        <v>1</v>
      </c>
      <c r="G70" s="13">
        <f t="shared" ca="1" si="22"/>
        <v>2</v>
      </c>
      <c r="H70" s="13">
        <f t="shared" ca="1" si="23"/>
        <v>5</v>
      </c>
      <c r="I70" s="13">
        <f t="shared" ca="1" si="24"/>
        <v>8</v>
      </c>
      <c r="J70" s="13">
        <f t="shared" ca="1" si="25"/>
        <v>6</v>
      </c>
      <c r="K70" s="13">
        <f t="shared" ca="1" si="26"/>
        <v>3</v>
      </c>
      <c r="L70" s="13">
        <f t="shared" ca="1" si="27"/>
        <v>7</v>
      </c>
      <c r="AE70" s="1"/>
      <c r="AM70" s="1"/>
    </row>
    <row r="71" spans="1:39" ht="19.5" thickBot="1">
      <c r="A71" s="52">
        <f t="shared" si="20"/>
        <v>70</v>
      </c>
      <c r="B71" s="22">
        <f ca="1">Streams!B71</f>
        <v>5</v>
      </c>
      <c r="C71" s="15">
        <f ca="1">VLOOKUP(B71,Partition!$M$2:$N$38,2)</f>
        <v>1</v>
      </c>
      <c r="D71" s="16">
        <f ca="1">COUNTIF(INDEX(C71:INDEX($C$1:C71,IFERROR(LOOKUP(2,1/($D$1:D70=2),ROW($D$1:D70)-MIN(ROW($D$1:D70)-1)),1),),),C71)</f>
        <v>1</v>
      </c>
      <c r="E71" s="15" t="str">
        <f t="shared" ca="1" si="21"/>
        <v/>
      </c>
      <c r="F71" s="10">
        <f ca="1">COUNTIF(INDEX(E71:INDEX($E$1:E71,IFERROR(LOOKUP(2,1/($F$1:F70=2),ROW($F$1:F70)-MIN(ROW($F$1:F70)-1)),1),),),E71)</f>
        <v>1</v>
      </c>
      <c r="G71" s="13">
        <f t="shared" ca="1" si="22"/>
        <v>8</v>
      </c>
      <c r="H71" s="13">
        <f t="shared" ca="1" si="23"/>
        <v>2</v>
      </c>
      <c r="I71" s="13">
        <f t="shared" ca="1" si="24"/>
        <v>5</v>
      </c>
      <c r="J71" s="13">
        <f t="shared" ca="1" si="25"/>
        <v>6</v>
      </c>
      <c r="K71" s="13">
        <f t="shared" ca="1" si="26"/>
        <v>3</v>
      </c>
      <c r="L71" s="13">
        <f t="shared" ca="1" si="27"/>
        <v>7</v>
      </c>
      <c r="AE71" s="1"/>
      <c r="AM71" s="1"/>
    </row>
    <row r="72" spans="1:39" ht="19.5" thickBot="1">
      <c r="A72" s="52">
        <f t="shared" si="20"/>
        <v>71</v>
      </c>
      <c r="B72" s="22">
        <f ca="1">Streams!B72</f>
        <v>9</v>
      </c>
      <c r="C72" s="15">
        <f ca="1">VLOOKUP(B72,Partition!$M$2:$N$38,2)</f>
        <v>1</v>
      </c>
      <c r="D72" s="16">
        <f ca="1">COUNTIF(INDEX(C72:INDEX($C$1:C72,IFERROR(LOOKUP(2,1/($D$1:D71=2),ROW($D$1:D71)-MIN(ROW($D$1:D71)-1)),1),),),C72)</f>
        <v>2</v>
      </c>
      <c r="E72" s="15">
        <f t="shared" ca="1" si="21"/>
        <v>1</v>
      </c>
      <c r="F72" s="10">
        <f ca="1">COUNTIF(INDEX(E72:INDEX($E$1:E72,IFERROR(LOOKUP(2,1/($F$1:F71=2),ROW($F$1:F71)-MIN(ROW($F$1:F71)-1)),1),),),E72)</f>
        <v>1</v>
      </c>
      <c r="G72" s="13">
        <f t="shared" ca="1" si="22"/>
        <v>1</v>
      </c>
      <c r="H72" s="13">
        <f t="shared" ca="1" si="23"/>
        <v>8</v>
      </c>
      <c r="I72" s="13">
        <f t="shared" ca="1" si="24"/>
        <v>2</v>
      </c>
      <c r="J72" s="13">
        <f t="shared" ca="1" si="25"/>
        <v>5</v>
      </c>
      <c r="K72" s="13">
        <f t="shared" ca="1" si="26"/>
        <v>6</v>
      </c>
      <c r="L72" s="13">
        <f t="shared" ca="1" si="27"/>
        <v>3</v>
      </c>
      <c r="AE72" s="1"/>
      <c r="AM72" s="1"/>
    </row>
    <row r="73" spans="1:39" ht="19.5" thickBot="1">
      <c r="A73" s="52">
        <f t="shared" si="20"/>
        <v>72</v>
      </c>
      <c r="B73" s="22">
        <f ca="1">Streams!B73</f>
        <v>18</v>
      </c>
      <c r="C73" s="15">
        <f ca="1">VLOOKUP(B73,Partition!$M$2:$N$38,2)</f>
        <v>3</v>
      </c>
      <c r="D73" s="16">
        <f ca="1">COUNTIF(INDEX(C73:INDEX($C$1:C73,IFERROR(LOOKUP(2,1/($D$1:D72=2),ROW($D$1:D72)-MIN(ROW($D$1:D72)-1)),1),),),C73)</f>
        <v>1</v>
      </c>
      <c r="E73" s="15">
        <f t="shared" ca="1" si="21"/>
        <v>6</v>
      </c>
      <c r="F73" s="10">
        <f ca="1">COUNTIF(INDEX(E73:INDEX($E$1:E73,IFERROR(LOOKUP(2,1/($F$1:F72=2),ROW($F$1:F72)-MIN(ROW($F$1:F72)-1)),1),),),E73)</f>
        <v>2</v>
      </c>
      <c r="G73" s="13">
        <f t="shared" ca="1" si="22"/>
        <v>1</v>
      </c>
      <c r="H73" s="13">
        <f t="shared" ca="1" si="23"/>
        <v>8</v>
      </c>
      <c r="I73" s="13">
        <f t="shared" ca="1" si="24"/>
        <v>2</v>
      </c>
      <c r="J73" s="13">
        <f t="shared" ca="1" si="25"/>
        <v>5</v>
      </c>
      <c r="K73" s="13">
        <f t="shared" ca="1" si="26"/>
        <v>6</v>
      </c>
      <c r="L73" s="13">
        <f t="shared" ca="1" si="27"/>
        <v>3</v>
      </c>
      <c r="AE73" s="1"/>
      <c r="AM73" s="1"/>
    </row>
    <row r="74" spans="1:39" ht="19.5" thickBot="1">
      <c r="A74" s="52">
        <f t="shared" si="20"/>
        <v>73</v>
      </c>
      <c r="B74" s="22">
        <f ca="1">Streams!B74</f>
        <v>30</v>
      </c>
      <c r="C74" s="15">
        <f ca="1">VLOOKUP(B74,Partition!$M$2:$N$38,2)</f>
        <v>7</v>
      </c>
      <c r="D74" s="16">
        <f ca="1">COUNTIF(INDEX(C74:INDEX($C$1:C74,IFERROR(LOOKUP(2,1/($D$1:D73=2),ROW($D$1:D73)-MIN(ROW($D$1:D73)-1)),1),),),C74)</f>
        <v>1</v>
      </c>
      <c r="E74" s="15" t="str">
        <f t="shared" ca="1" si="21"/>
        <v/>
      </c>
      <c r="F74" s="10">
        <f ca="1">COUNTIF(INDEX(E74:INDEX($E$1:E74,IFERROR(LOOKUP(2,1/($F$1:F73=2),ROW($F$1:F73)-MIN(ROW($F$1:F73)-1)),1),),),E74)</f>
        <v>1</v>
      </c>
      <c r="G74" s="13">
        <f t="shared" ca="1" si="22"/>
        <v>3</v>
      </c>
      <c r="H74" s="13">
        <f t="shared" ca="1" si="23"/>
        <v>1</v>
      </c>
      <c r="I74" s="13">
        <f t="shared" ca="1" si="24"/>
        <v>8</v>
      </c>
      <c r="J74" s="13">
        <f t="shared" ca="1" si="25"/>
        <v>2</v>
      </c>
      <c r="K74" s="13">
        <f t="shared" ca="1" si="26"/>
        <v>5</v>
      </c>
      <c r="L74" s="13">
        <f t="shared" ca="1" si="27"/>
        <v>6</v>
      </c>
      <c r="AE74" s="1"/>
      <c r="AM74" s="1"/>
    </row>
    <row r="75" spans="1:39" ht="19.5" thickBot="1">
      <c r="A75" s="52">
        <f t="shared" si="20"/>
        <v>74</v>
      </c>
      <c r="B75" s="22">
        <f ca="1">Streams!B75</f>
        <v>9</v>
      </c>
      <c r="C75" s="15">
        <f ca="1">VLOOKUP(B75,Partition!$M$2:$N$38,2)</f>
        <v>1</v>
      </c>
      <c r="D75" s="16">
        <f ca="1">COUNTIF(INDEX(C75:INDEX($C$1:C75,IFERROR(LOOKUP(2,1/($D$1:D74=2),ROW($D$1:D74)-MIN(ROW($D$1:D74)-1)),1),),),C75)</f>
        <v>2</v>
      </c>
      <c r="E75" s="15">
        <f t="shared" ca="1" si="21"/>
        <v>3</v>
      </c>
      <c r="F75" s="10">
        <f ca="1">COUNTIF(INDEX(E75:INDEX($E$1:E75,IFERROR(LOOKUP(2,1/($F$1:F74=2),ROW($F$1:F74)-MIN(ROW($F$1:F74)-1)),1),),),E75)</f>
        <v>1</v>
      </c>
      <c r="G75" s="13">
        <f t="shared" ca="1" si="22"/>
        <v>7</v>
      </c>
      <c r="H75" s="13">
        <f t="shared" ca="1" si="23"/>
        <v>3</v>
      </c>
      <c r="I75" s="13">
        <f t="shared" ca="1" si="24"/>
        <v>1</v>
      </c>
      <c r="J75" s="13">
        <f t="shared" ca="1" si="25"/>
        <v>8</v>
      </c>
      <c r="K75" s="13">
        <f t="shared" ca="1" si="26"/>
        <v>2</v>
      </c>
      <c r="L75" s="13">
        <f t="shared" ca="1" si="27"/>
        <v>5</v>
      </c>
      <c r="AE75" s="1"/>
      <c r="AM75" s="1"/>
    </row>
    <row r="76" spans="1:39" ht="19.5" thickBot="1">
      <c r="A76" s="52">
        <f t="shared" si="20"/>
        <v>75</v>
      </c>
      <c r="B76" s="22">
        <f ca="1">Streams!B76</f>
        <v>9</v>
      </c>
      <c r="C76" s="15">
        <f ca="1">VLOOKUP(B76,Partition!$M$2:$N$38,2)</f>
        <v>1</v>
      </c>
      <c r="D76" s="16">
        <f ca="1">COUNTIF(INDEX(C76:INDEX($C$1:C76,IFERROR(LOOKUP(2,1/($D$1:D75=2),ROW($D$1:D75)-MIN(ROW($D$1:D75)-1)),1),),),C76)</f>
        <v>2</v>
      </c>
      <c r="E76" s="15">
        <f t="shared" ca="1" si="21"/>
        <v>1</v>
      </c>
      <c r="F76" s="10">
        <f ca="1">COUNTIF(INDEX(E76:INDEX($E$1:E76,IFERROR(LOOKUP(2,1/($F$1:F75=2),ROW($F$1:F75)-MIN(ROW($F$1:F75)-1)),1),),),E76)</f>
        <v>1</v>
      </c>
      <c r="G76" s="13">
        <f t="shared" ca="1" si="22"/>
        <v>1</v>
      </c>
      <c r="H76" s="13">
        <f t="shared" ca="1" si="23"/>
        <v>7</v>
      </c>
      <c r="I76" s="13">
        <f t="shared" ca="1" si="24"/>
        <v>3</v>
      </c>
      <c r="J76" s="13">
        <f t="shared" ca="1" si="25"/>
        <v>8</v>
      </c>
      <c r="K76" s="13">
        <f t="shared" ca="1" si="26"/>
        <v>2</v>
      </c>
      <c r="L76" s="13">
        <f t="shared" ca="1" si="27"/>
        <v>5</v>
      </c>
      <c r="AE76" s="1"/>
      <c r="AM76" s="1"/>
    </row>
    <row r="77" spans="1:39" ht="19.5" thickBot="1">
      <c r="A77" s="52">
        <f t="shared" si="20"/>
        <v>76</v>
      </c>
      <c r="B77" s="22">
        <f ca="1">Streams!B77</f>
        <v>19</v>
      </c>
      <c r="C77" s="15">
        <f ca="1">VLOOKUP(B77,Partition!$M$2:$N$38,2)</f>
        <v>5</v>
      </c>
      <c r="D77" s="16">
        <f ca="1">COUNTIF(INDEX(C77:INDEX($C$1:C77,IFERROR(LOOKUP(2,1/($D$1:D76=2),ROW($D$1:D76)-MIN(ROW($D$1:D76)-1)),1),),),C77)</f>
        <v>1</v>
      </c>
      <c r="E77" s="15">
        <f t="shared" ca="1" si="21"/>
        <v>6</v>
      </c>
      <c r="F77" s="10">
        <f ca="1">COUNTIF(INDEX(E77:INDEX($E$1:E77,IFERROR(LOOKUP(2,1/($F$1:F76=2),ROW($F$1:F76)-MIN(ROW($F$1:F76)-1)),1),),),E77)</f>
        <v>2</v>
      </c>
      <c r="G77" s="13">
        <f t="shared" ca="1" si="22"/>
        <v>1</v>
      </c>
      <c r="H77" s="13">
        <f t="shared" ca="1" si="23"/>
        <v>7</v>
      </c>
      <c r="I77" s="13">
        <f t="shared" ca="1" si="24"/>
        <v>3</v>
      </c>
      <c r="J77" s="13">
        <f t="shared" ca="1" si="25"/>
        <v>8</v>
      </c>
      <c r="K77" s="13">
        <f t="shared" ca="1" si="26"/>
        <v>2</v>
      </c>
      <c r="L77" s="13">
        <f t="shared" ca="1" si="27"/>
        <v>5</v>
      </c>
      <c r="AE77" s="1"/>
      <c r="AM77" s="1"/>
    </row>
    <row r="78" spans="1:39" ht="19.5" thickBot="1">
      <c r="A78" s="52">
        <f t="shared" si="20"/>
        <v>77</v>
      </c>
      <c r="B78" s="22">
        <f ca="1">Streams!B78</f>
        <v>33</v>
      </c>
      <c r="C78" s="15">
        <f ca="1">VLOOKUP(B78,Partition!$M$2:$N$38,2)</f>
        <v>8</v>
      </c>
      <c r="D78" s="16">
        <f ca="1">COUNTIF(INDEX(C78:INDEX($C$1:C78,IFERROR(LOOKUP(2,1/($D$1:D77=2),ROW($D$1:D77)-MIN(ROW($D$1:D77)-1)),1),),),C78)</f>
        <v>1</v>
      </c>
      <c r="E78" s="15">
        <f t="shared" ca="1" si="21"/>
        <v>5</v>
      </c>
      <c r="F78" s="10">
        <f ca="1">COUNTIF(INDEX(E78:INDEX($E$1:E78,IFERROR(LOOKUP(2,1/($F$1:F77=2),ROW($F$1:F77)-MIN(ROW($F$1:F77)-1)),1),),),E78)</f>
        <v>1</v>
      </c>
      <c r="G78" s="13">
        <f t="shared" ca="1" si="22"/>
        <v>5</v>
      </c>
      <c r="H78" s="13">
        <f t="shared" ca="1" si="23"/>
        <v>1</v>
      </c>
      <c r="I78" s="13">
        <f t="shared" ca="1" si="24"/>
        <v>7</v>
      </c>
      <c r="J78" s="13">
        <f t="shared" ca="1" si="25"/>
        <v>3</v>
      </c>
      <c r="K78" s="13">
        <f t="shared" ca="1" si="26"/>
        <v>8</v>
      </c>
      <c r="L78" s="13">
        <f t="shared" ca="1" si="27"/>
        <v>2</v>
      </c>
      <c r="AE78" s="1"/>
      <c r="AM78" s="1"/>
    </row>
    <row r="79" spans="1:39" ht="19.5" thickBot="1">
      <c r="A79" s="52">
        <f t="shared" si="20"/>
        <v>78</v>
      </c>
      <c r="B79" s="22">
        <f ca="1">Streams!B79</f>
        <v>8</v>
      </c>
      <c r="C79" s="15">
        <f ca="1">VLOOKUP(B79,Partition!$M$2:$N$38,2)</f>
        <v>2</v>
      </c>
      <c r="D79" s="16">
        <f ca="1">COUNTIF(INDEX(C79:INDEX($C$1:C79,IFERROR(LOOKUP(2,1/($D$1:D78=2),ROW($D$1:D78)-MIN(ROW($D$1:D78)-1)),1),),),C79)</f>
        <v>1</v>
      </c>
      <c r="E79" s="15">
        <f t="shared" ca="1" si="21"/>
        <v>6</v>
      </c>
      <c r="F79" s="10">
        <f ca="1">COUNTIF(INDEX(E79:INDEX($E$1:E79,IFERROR(LOOKUP(2,1/($F$1:F78=2),ROW($F$1:F78)-MIN(ROW($F$1:F78)-1)),1),),),E79)</f>
        <v>2</v>
      </c>
      <c r="G79" s="13">
        <f t="shared" ca="1" si="22"/>
        <v>8</v>
      </c>
      <c r="H79" s="13">
        <f t="shared" ca="1" si="23"/>
        <v>5</v>
      </c>
      <c r="I79" s="13">
        <f t="shared" ca="1" si="24"/>
        <v>1</v>
      </c>
      <c r="J79" s="13">
        <f t="shared" ca="1" si="25"/>
        <v>7</v>
      </c>
      <c r="K79" s="13">
        <f t="shared" ca="1" si="26"/>
        <v>3</v>
      </c>
      <c r="L79" s="13">
        <f t="shared" ca="1" si="27"/>
        <v>2</v>
      </c>
      <c r="AE79" s="1"/>
      <c r="AM79" s="1"/>
    </row>
    <row r="80" spans="1:39" ht="19.5" thickBot="1">
      <c r="A80" s="52">
        <f t="shared" si="20"/>
        <v>79</v>
      </c>
      <c r="B80" s="22">
        <f ca="1">Streams!B80</f>
        <v>8</v>
      </c>
      <c r="C80" s="15">
        <f ca="1">VLOOKUP(B80,Partition!$M$2:$N$38,2)</f>
        <v>2</v>
      </c>
      <c r="D80" s="16">
        <f ca="1">COUNTIF(INDEX(C80:INDEX($C$1:C80,IFERROR(LOOKUP(2,1/($D$1:D79=2),ROW($D$1:D79)-MIN(ROW($D$1:D79)-1)),1),),),C80)</f>
        <v>2</v>
      </c>
      <c r="E80" s="15">
        <f t="shared" ca="1" si="21"/>
        <v>1</v>
      </c>
      <c r="F80" s="10">
        <f ca="1">COUNTIF(INDEX(E80:INDEX($E$1:E80,IFERROR(LOOKUP(2,1/($F$1:F79=2),ROW($F$1:F79)-MIN(ROW($F$1:F79)-1)),1),),),E80)</f>
        <v>1</v>
      </c>
      <c r="G80" s="13">
        <f t="shared" ca="1" si="22"/>
        <v>2</v>
      </c>
      <c r="H80" s="13">
        <f t="shared" ca="1" si="23"/>
        <v>8</v>
      </c>
      <c r="I80" s="13">
        <f t="shared" ca="1" si="24"/>
        <v>5</v>
      </c>
      <c r="J80" s="13">
        <f t="shared" ca="1" si="25"/>
        <v>1</v>
      </c>
      <c r="K80" s="13">
        <f t="shared" ca="1" si="26"/>
        <v>7</v>
      </c>
      <c r="L80" s="13">
        <f t="shared" ca="1" si="27"/>
        <v>3</v>
      </c>
      <c r="AE80" s="1"/>
      <c r="AM80" s="1"/>
    </row>
    <row r="81" spans="1:39" ht="19.5" thickBot="1">
      <c r="A81" s="52">
        <f t="shared" si="20"/>
        <v>80</v>
      </c>
      <c r="B81" s="22">
        <f ca="1">Streams!B81</f>
        <v>4</v>
      </c>
      <c r="C81" s="15">
        <f ca="1">VLOOKUP(B81,Partition!$M$2:$N$38,2)</f>
        <v>2</v>
      </c>
      <c r="D81" s="16">
        <f ca="1">COUNTIF(INDEX(C81:INDEX($C$1:C81,IFERROR(LOOKUP(2,1/($D$1:D80=2),ROW($D$1:D80)-MIN(ROW($D$1:D80)-1)),1),),),C81)</f>
        <v>2</v>
      </c>
      <c r="E81" s="15">
        <f t="shared" ca="1" si="21"/>
        <v>1</v>
      </c>
      <c r="F81" s="10">
        <f ca="1">COUNTIF(INDEX(E81:INDEX($E$1:E81,IFERROR(LOOKUP(2,1/($F$1:F80=2),ROW($F$1:F80)-MIN(ROW($F$1:F80)-1)),1),),),E81)</f>
        <v>2</v>
      </c>
      <c r="G81" s="13">
        <f t="shared" ca="1" si="22"/>
        <v>2</v>
      </c>
      <c r="H81" s="13">
        <f t="shared" ca="1" si="23"/>
        <v>8</v>
      </c>
      <c r="I81" s="13">
        <f t="shared" ca="1" si="24"/>
        <v>5</v>
      </c>
      <c r="J81" s="13">
        <f t="shared" ca="1" si="25"/>
        <v>1</v>
      </c>
      <c r="K81" s="13">
        <f t="shared" ca="1" si="26"/>
        <v>7</v>
      </c>
      <c r="L81" s="13">
        <f t="shared" ca="1" si="27"/>
        <v>3</v>
      </c>
      <c r="AE81" s="1"/>
      <c r="AM81" s="1"/>
    </row>
    <row r="82" spans="1:39" ht="19.5" thickBot="1">
      <c r="A82" s="52">
        <f t="shared" si="20"/>
        <v>81</v>
      </c>
      <c r="B82" s="22">
        <f ca="1">Streams!B82</f>
        <v>26</v>
      </c>
      <c r="C82" s="15">
        <f ca="1">VLOOKUP(B82,Partition!$M$2:$N$38,2)</f>
        <v>6</v>
      </c>
      <c r="D82" s="16">
        <f ca="1">COUNTIF(INDEX(C82:INDEX($C$1:C82,IFERROR(LOOKUP(2,1/($D$1:D81=2),ROW($D$1:D81)-MIN(ROW($D$1:D81)-1)),1),),),C82)</f>
        <v>1</v>
      </c>
      <c r="E82" s="15" t="str">
        <f t="shared" ca="1" si="21"/>
        <v/>
      </c>
      <c r="F82" s="10">
        <f ca="1">COUNTIF(INDEX(E82:INDEX($E$1:E82,IFERROR(LOOKUP(2,1/($F$1:F81=2),ROW($F$1:F81)-MIN(ROW($F$1:F81)-1)),1),),),E82)</f>
        <v>1</v>
      </c>
      <c r="G82" s="13">
        <f t="shared" ca="1" si="22"/>
        <v>2</v>
      </c>
      <c r="H82" s="13">
        <f t="shared" ca="1" si="23"/>
        <v>8</v>
      </c>
      <c r="I82" s="13">
        <f t="shared" ca="1" si="24"/>
        <v>5</v>
      </c>
      <c r="J82" s="13">
        <f t="shared" ca="1" si="25"/>
        <v>1</v>
      </c>
      <c r="K82" s="13">
        <f t="shared" ca="1" si="26"/>
        <v>7</v>
      </c>
      <c r="L82" s="13">
        <f t="shared" ca="1" si="27"/>
        <v>3</v>
      </c>
      <c r="AE82" s="1"/>
      <c r="AM82" s="1"/>
    </row>
    <row r="83" spans="1:39" ht="19.5" thickBot="1">
      <c r="A83" s="52">
        <f t="shared" si="20"/>
        <v>82</v>
      </c>
      <c r="B83" s="22">
        <f ca="1">Streams!B83</f>
        <v>4</v>
      </c>
      <c r="C83" s="15">
        <f ca="1">VLOOKUP(B83,Partition!$M$2:$N$38,2)</f>
        <v>2</v>
      </c>
      <c r="D83" s="16">
        <f ca="1">COUNTIF(INDEX(C83:INDEX($C$1:C83,IFERROR(LOOKUP(2,1/($D$1:D82=2),ROW($D$1:D82)-MIN(ROW($D$1:D82)-1)),1),),),C83)</f>
        <v>2</v>
      </c>
      <c r="E83" s="15">
        <f t="shared" ca="1" si="21"/>
        <v>2</v>
      </c>
      <c r="F83" s="10">
        <f ca="1">COUNTIF(INDEX(E83:INDEX($E$1:E83,IFERROR(LOOKUP(2,1/($F$1:F82=2),ROW($F$1:F82)-MIN(ROW($F$1:F82)-1)),1),),),E83)</f>
        <v>1</v>
      </c>
      <c r="G83" s="13">
        <f t="shared" ca="1" si="22"/>
        <v>6</v>
      </c>
      <c r="H83" s="13">
        <f t="shared" ca="1" si="23"/>
        <v>2</v>
      </c>
      <c r="I83" s="13">
        <f t="shared" ca="1" si="24"/>
        <v>8</v>
      </c>
      <c r="J83" s="13">
        <f t="shared" ca="1" si="25"/>
        <v>5</v>
      </c>
      <c r="K83" s="13">
        <f t="shared" ca="1" si="26"/>
        <v>1</v>
      </c>
      <c r="L83" s="13">
        <f t="shared" ca="1" si="27"/>
        <v>7</v>
      </c>
      <c r="AE83" s="1"/>
      <c r="AM83" s="1"/>
    </row>
    <row r="84" spans="1:39" ht="19.5" thickBot="1">
      <c r="A84" s="52">
        <f t="shared" si="20"/>
        <v>83</v>
      </c>
      <c r="B84" s="22">
        <f ca="1">Streams!B84</f>
        <v>7</v>
      </c>
      <c r="C84" s="15">
        <f ca="1">VLOOKUP(B84,Partition!$M$2:$N$38,2)</f>
        <v>1</v>
      </c>
      <c r="D84" s="16">
        <f ca="1">COUNTIF(INDEX(C84:INDEX($C$1:C84,IFERROR(LOOKUP(2,1/($D$1:D83=2),ROW($D$1:D83)-MIN(ROW($D$1:D83)-1)),1),),),C84)</f>
        <v>1</v>
      </c>
      <c r="E84" s="15">
        <f t="shared" ca="1" si="21"/>
        <v>5</v>
      </c>
      <c r="F84" s="10">
        <f ca="1">COUNTIF(INDEX(E84:INDEX($E$1:E84,IFERROR(LOOKUP(2,1/($F$1:F83=2),ROW($F$1:F83)-MIN(ROW($F$1:F83)-1)),1),),),E84)</f>
        <v>1</v>
      </c>
      <c r="G84" s="13">
        <f t="shared" ca="1" si="22"/>
        <v>2</v>
      </c>
      <c r="H84" s="13">
        <f t="shared" ca="1" si="23"/>
        <v>6</v>
      </c>
      <c r="I84" s="13">
        <f t="shared" ca="1" si="24"/>
        <v>8</v>
      </c>
      <c r="J84" s="13">
        <f t="shared" ca="1" si="25"/>
        <v>5</v>
      </c>
      <c r="K84" s="13">
        <f t="shared" ca="1" si="26"/>
        <v>1</v>
      </c>
      <c r="L84" s="13">
        <f t="shared" ca="1" si="27"/>
        <v>7</v>
      </c>
      <c r="AE84" s="1"/>
      <c r="AM84" s="1"/>
    </row>
    <row r="85" spans="1:39" ht="19.5" thickBot="1">
      <c r="A85" s="52">
        <f t="shared" si="20"/>
        <v>84</v>
      </c>
      <c r="B85" s="22">
        <f ca="1">Streams!B85</f>
        <v>25</v>
      </c>
      <c r="C85" s="15">
        <f ca="1">VLOOKUP(B85,Partition!$M$2:$N$38,2)</f>
        <v>5</v>
      </c>
      <c r="D85" s="16">
        <f ca="1">COUNTIF(INDEX(C85:INDEX($C$1:C85,IFERROR(LOOKUP(2,1/($D$1:D84=2),ROW($D$1:D84)-MIN(ROW($D$1:D84)-1)),1),),),C85)</f>
        <v>1</v>
      </c>
      <c r="E85" s="15">
        <f t="shared" ca="1" si="21"/>
        <v>5</v>
      </c>
      <c r="F85" s="10">
        <f ca="1">COUNTIF(INDEX(E85:INDEX($E$1:E85,IFERROR(LOOKUP(2,1/($F$1:F84=2),ROW($F$1:F84)-MIN(ROW($F$1:F84)-1)),1),),),E85)</f>
        <v>2</v>
      </c>
      <c r="G85" s="13">
        <f t="shared" ca="1" si="22"/>
        <v>1</v>
      </c>
      <c r="H85" s="13">
        <f t="shared" ca="1" si="23"/>
        <v>2</v>
      </c>
      <c r="I85" s="13">
        <f t="shared" ca="1" si="24"/>
        <v>6</v>
      </c>
      <c r="J85" s="13">
        <f t="shared" ca="1" si="25"/>
        <v>8</v>
      </c>
      <c r="K85" s="13">
        <f t="shared" ca="1" si="26"/>
        <v>5</v>
      </c>
      <c r="L85" s="13">
        <f t="shared" ca="1" si="27"/>
        <v>7</v>
      </c>
      <c r="AE85" s="1"/>
      <c r="AM85" s="1"/>
    </row>
    <row r="86" spans="1:39" ht="19.5" thickBot="1">
      <c r="A86" s="52">
        <f t="shared" si="20"/>
        <v>85</v>
      </c>
      <c r="B86" s="22">
        <f ca="1">Streams!B86</f>
        <v>22</v>
      </c>
      <c r="C86" s="15">
        <f ca="1">VLOOKUP(B86,Partition!$M$2:$N$38,2)</f>
        <v>6</v>
      </c>
      <c r="D86" s="16">
        <f ca="1">COUNTIF(INDEX(C86:INDEX($C$1:C86,IFERROR(LOOKUP(2,1/($D$1:D85=2),ROW($D$1:D85)-MIN(ROW($D$1:D85)-1)),1),),),C86)</f>
        <v>1</v>
      </c>
      <c r="E86" s="15">
        <f t="shared" ca="1" si="21"/>
        <v>4</v>
      </c>
      <c r="F86" s="10">
        <f ca="1">COUNTIF(INDEX(E86:INDEX($E$1:E86,IFERROR(LOOKUP(2,1/($F$1:F85=2),ROW($F$1:F85)-MIN(ROW($F$1:F85)-1)),1),),),E86)</f>
        <v>1</v>
      </c>
      <c r="G86" s="13">
        <f t="shared" ca="1" si="22"/>
        <v>5</v>
      </c>
      <c r="H86" s="13">
        <f t="shared" ca="1" si="23"/>
        <v>1</v>
      </c>
      <c r="I86" s="13">
        <f t="shared" ca="1" si="24"/>
        <v>2</v>
      </c>
      <c r="J86" s="13">
        <f t="shared" ca="1" si="25"/>
        <v>6</v>
      </c>
      <c r="K86" s="13">
        <f t="shared" ca="1" si="26"/>
        <v>8</v>
      </c>
      <c r="L86" s="13">
        <f t="shared" ca="1" si="27"/>
        <v>7</v>
      </c>
      <c r="AE86" s="1"/>
      <c r="AM86" s="1"/>
    </row>
    <row r="87" spans="1:39" ht="19.5" thickBot="1">
      <c r="A87" s="52">
        <f t="shared" si="20"/>
        <v>86</v>
      </c>
      <c r="B87" s="22">
        <f ca="1">Streams!B87</f>
        <v>11</v>
      </c>
      <c r="C87" s="15">
        <f ca="1">VLOOKUP(B87,Partition!$M$2:$N$38,2)</f>
        <v>4</v>
      </c>
      <c r="D87" s="16">
        <f ca="1">COUNTIF(INDEX(C87:INDEX($C$1:C87,IFERROR(LOOKUP(2,1/($D$1:D86=2),ROW($D$1:D86)-MIN(ROW($D$1:D86)-1)),1),),),C87)</f>
        <v>1</v>
      </c>
      <c r="E87" s="15" t="str">
        <f t="shared" ca="1" si="21"/>
        <v/>
      </c>
      <c r="F87" s="10">
        <f ca="1">COUNTIF(INDEX(E87:INDEX($E$1:E87,IFERROR(LOOKUP(2,1/($F$1:F86=2),ROW($F$1:F86)-MIN(ROW($F$1:F86)-1)),1),),),E87)</f>
        <v>1</v>
      </c>
      <c r="G87" s="13">
        <f t="shared" ca="1" si="22"/>
        <v>6</v>
      </c>
      <c r="H87" s="13">
        <f t="shared" ca="1" si="23"/>
        <v>5</v>
      </c>
      <c r="I87" s="13">
        <f t="shared" ca="1" si="24"/>
        <v>1</v>
      </c>
      <c r="J87" s="13">
        <f t="shared" ca="1" si="25"/>
        <v>2</v>
      </c>
      <c r="K87" s="13">
        <f t="shared" ca="1" si="26"/>
        <v>8</v>
      </c>
      <c r="L87" s="13">
        <f t="shared" ca="1" si="27"/>
        <v>7</v>
      </c>
      <c r="AE87" s="1"/>
      <c r="AM87" s="1"/>
    </row>
    <row r="88" spans="1:39" ht="19.5" thickBot="1">
      <c r="A88" s="52">
        <f t="shared" si="20"/>
        <v>87</v>
      </c>
      <c r="B88" s="22">
        <f ca="1">Streams!B88</f>
        <v>33</v>
      </c>
      <c r="C88" s="15">
        <f ca="1">VLOOKUP(B88,Partition!$M$2:$N$38,2)</f>
        <v>8</v>
      </c>
      <c r="D88" s="16">
        <f ca="1">COUNTIF(INDEX(C88:INDEX($C$1:C88,IFERROR(LOOKUP(2,1/($D$1:D87=2),ROW($D$1:D87)-MIN(ROW($D$1:D87)-1)),1),),),C88)</f>
        <v>1</v>
      </c>
      <c r="E88" s="15">
        <f t="shared" ca="1" si="21"/>
        <v>6</v>
      </c>
      <c r="F88" s="10">
        <f ca="1">COUNTIF(INDEX(E88:INDEX($E$1:E88,IFERROR(LOOKUP(2,1/($F$1:F87=2),ROW($F$1:F87)-MIN(ROW($F$1:F87)-1)),1),),),E88)</f>
        <v>1</v>
      </c>
      <c r="G88" s="13">
        <f t="shared" ca="1" si="22"/>
        <v>4</v>
      </c>
      <c r="H88" s="13">
        <f t="shared" ca="1" si="23"/>
        <v>6</v>
      </c>
      <c r="I88" s="13">
        <f t="shared" ca="1" si="24"/>
        <v>5</v>
      </c>
      <c r="J88" s="13">
        <f t="shared" ca="1" si="25"/>
        <v>1</v>
      </c>
      <c r="K88" s="13">
        <f t="shared" ca="1" si="26"/>
        <v>2</v>
      </c>
      <c r="L88" s="13">
        <f t="shared" ca="1" si="27"/>
        <v>8</v>
      </c>
      <c r="AE88" s="1"/>
      <c r="AM88" s="1"/>
    </row>
    <row r="89" spans="1:39" ht="19.5" thickBot="1">
      <c r="A89" s="52">
        <f t="shared" si="20"/>
        <v>88</v>
      </c>
      <c r="B89" s="22">
        <f ca="1">Streams!B89</f>
        <v>21</v>
      </c>
      <c r="C89" s="15">
        <f ca="1">VLOOKUP(B89,Partition!$M$2:$N$38,2)</f>
        <v>5</v>
      </c>
      <c r="D89" s="16">
        <f ca="1">COUNTIF(INDEX(C89:INDEX($C$1:C89,IFERROR(LOOKUP(2,1/($D$1:D88=2),ROW($D$1:D88)-MIN(ROW($D$1:D88)-1)),1),),),C89)</f>
        <v>2</v>
      </c>
      <c r="E89" s="15">
        <f t="shared" ca="1" si="21"/>
        <v>4</v>
      </c>
      <c r="F89" s="10">
        <f ca="1">COUNTIF(INDEX(E89:INDEX($E$1:E89,IFERROR(LOOKUP(2,1/($F$1:F88=2),ROW($F$1:F88)-MIN(ROW($F$1:F88)-1)),1),),),E89)</f>
        <v>2</v>
      </c>
      <c r="G89" s="13">
        <f t="shared" ca="1" si="22"/>
        <v>8</v>
      </c>
      <c r="H89" s="13">
        <f t="shared" ca="1" si="23"/>
        <v>4</v>
      </c>
      <c r="I89" s="13">
        <f t="shared" ca="1" si="24"/>
        <v>6</v>
      </c>
      <c r="J89" s="13">
        <f t="shared" ca="1" si="25"/>
        <v>5</v>
      </c>
      <c r="K89" s="13">
        <f t="shared" ca="1" si="26"/>
        <v>1</v>
      </c>
      <c r="L89" s="13">
        <f t="shared" ca="1" si="27"/>
        <v>2</v>
      </c>
      <c r="AE89" s="1"/>
      <c r="AM89" s="1"/>
    </row>
    <row r="90" spans="1:39" ht="19.5" thickBot="1">
      <c r="A90" s="52">
        <f t="shared" si="20"/>
        <v>89</v>
      </c>
      <c r="B90" s="22">
        <f ca="1">Streams!B90</f>
        <v>35</v>
      </c>
      <c r="C90" s="15">
        <f ca="1">VLOOKUP(B90,Partition!$M$2:$N$38,2)</f>
        <v>8</v>
      </c>
      <c r="D90" s="16">
        <f ca="1">COUNTIF(INDEX(C90:INDEX($C$1:C90,IFERROR(LOOKUP(2,1/($D$1:D89=2),ROW($D$1:D89)-MIN(ROW($D$1:D89)-1)),1),),),C90)</f>
        <v>1</v>
      </c>
      <c r="E90" s="15">
        <f t="shared" ca="1" si="21"/>
        <v>2</v>
      </c>
      <c r="F90" s="10">
        <f ca="1">COUNTIF(INDEX(E90:INDEX($E$1:E90,IFERROR(LOOKUP(2,1/($F$1:F89=2),ROW($F$1:F89)-MIN(ROW($F$1:F89)-1)),1),),),E90)</f>
        <v>1</v>
      </c>
      <c r="G90" s="13">
        <f t="shared" ca="1" si="22"/>
        <v>5</v>
      </c>
      <c r="H90" s="13">
        <f t="shared" ca="1" si="23"/>
        <v>8</v>
      </c>
      <c r="I90" s="13">
        <f t="shared" ca="1" si="24"/>
        <v>4</v>
      </c>
      <c r="J90" s="13">
        <f t="shared" ca="1" si="25"/>
        <v>6</v>
      </c>
      <c r="K90" s="13">
        <f t="shared" ca="1" si="26"/>
        <v>1</v>
      </c>
      <c r="L90" s="13">
        <f t="shared" ca="1" si="27"/>
        <v>2</v>
      </c>
      <c r="AE90" s="1"/>
      <c r="AM90" s="1"/>
    </row>
    <row r="91" spans="1:39" ht="19.5" thickBot="1">
      <c r="A91" s="52">
        <f t="shared" si="20"/>
        <v>90</v>
      </c>
      <c r="B91" s="22">
        <f ca="1">Streams!B91</f>
        <v>35</v>
      </c>
      <c r="C91" s="15">
        <f ca="1">VLOOKUP(B91,Partition!$M$2:$N$38,2)</f>
        <v>8</v>
      </c>
      <c r="D91" s="16">
        <f ca="1">COUNTIF(INDEX(C91:INDEX($C$1:C91,IFERROR(LOOKUP(2,1/($D$1:D90=2),ROW($D$1:D90)-MIN(ROW($D$1:D90)-1)),1),),),C91)</f>
        <v>2</v>
      </c>
      <c r="E91" s="15">
        <f t="shared" ca="1" si="21"/>
        <v>1</v>
      </c>
      <c r="F91" s="10">
        <f ca="1">COUNTIF(INDEX(E91:INDEX($E$1:E91,IFERROR(LOOKUP(2,1/($F$1:F90=2),ROW($F$1:F90)-MIN(ROW($F$1:F90)-1)),1),),),E91)</f>
        <v>1</v>
      </c>
      <c r="G91" s="13">
        <f t="shared" ca="1" si="22"/>
        <v>8</v>
      </c>
      <c r="H91" s="13">
        <f t="shared" ca="1" si="23"/>
        <v>5</v>
      </c>
      <c r="I91" s="13">
        <f t="shared" ca="1" si="24"/>
        <v>4</v>
      </c>
      <c r="J91" s="13">
        <f t="shared" ca="1" si="25"/>
        <v>6</v>
      </c>
      <c r="K91" s="13">
        <f t="shared" ca="1" si="26"/>
        <v>1</v>
      </c>
      <c r="L91" s="13">
        <f t="shared" ca="1" si="27"/>
        <v>2</v>
      </c>
      <c r="AE91" s="1"/>
      <c r="AM91" s="1"/>
    </row>
    <row r="92" spans="1:39" ht="19.5" thickBot="1">
      <c r="A92" s="52">
        <f t="shared" si="20"/>
        <v>91</v>
      </c>
      <c r="B92" s="22">
        <f ca="1">Streams!B92</f>
        <v>28</v>
      </c>
      <c r="C92" s="15">
        <f ca="1">VLOOKUP(B92,Partition!$M$2:$N$38,2)</f>
        <v>6</v>
      </c>
      <c r="D92" s="16">
        <f ca="1">COUNTIF(INDEX(C92:INDEX($C$1:C92,IFERROR(LOOKUP(2,1/($D$1:D91=2),ROW($D$1:D91)-MIN(ROW($D$1:D91)-1)),1),),),C92)</f>
        <v>1</v>
      </c>
      <c r="E92" s="15">
        <f t="shared" ca="1" si="21"/>
        <v>4</v>
      </c>
      <c r="F92" s="10">
        <f ca="1">COUNTIF(INDEX(E92:INDEX($E$1:E92,IFERROR(LOOKUP(2,1/($F$1:F91=2),ROW($F$1:F91)-MIN(ROW($F$1:F91)-1)),1),),),E92)</f>
        <v>2</v>
      </c>
      <c r="G92" s="13">
        <f t="shared" ca="1" si="22"/>
        <v>8</v>
      </c>
      <c r="H92" s="13">
        <f t="shared" ca="1" si="23"/>
        <v>5</v>
      </c>
      <c r="I92" s="13">
        <f t="shared" ca="1" si="24"/>
        <v>4</v>
      </c>
      <c r="J92" s="13">
        <f t="shared" ca="1" si="25"/>
        <v>6</v>
      </c>
      <c r="K92" s="13">
        <f t="shared" ca="1" si="26"/>
        <v>1</v>
      </c>
      <c r="L92" s="13">
        <f t="shared" ca="1" si="27"/>
        <v>2</v>
      </c>
      <c r="AE92" s="1"/>
      <c r="AM92" s="1"/>
    </row>
    <row r="93" spans="1:39" ht="19.5" thickBot="1">
      <c r="A93" s="52">
        <f t="shared" si="20"/>
        <v>92</v>
      </c>
      <c r="B93" s="22">
        <f ca="1">Streams!B93</f>
        <v>13</v>
      </c>
      <c r="C93" s="15">
        <f ca="1">VLOOKUP(B93,Partition!$M$2:$N$38,2)</f>
        <v>4</v>
      </c>
      <c r="D93" s="16">
        <f ca="1">COUNTIF(INDEX(C93:INDEX($C$1:C93,IFERROR(LOOKUP(2,1/($D$1:D92=2),ROW($D$1:D92)-MIN(ROW($D$1:D92)-1)),1),),),C93)</f>
        <v>1</v>
      </c>
      <c r="E93" s="15">
        <f t="shared" ca="1" si="21"/>
        <v>4</v>
      </c>
      <c r="F93" s="10">
        <f ca="1">COUNTIF(INDEX(E93:INDEX($E$1:E93,IFERROR(LOOKUP(2,1/($F$1:F92=2),ROW($F$1:F92)-MIN(ROW($F$1:F92)-1)),1),),),E93)</f>
        <v>2</v>
      </c>
      <c r="G93" s="13">
        <f t="shared" ca="1" si="22"/>
        <v>6</v>
      </c>
      <c r="H93" s="13">
        <f t="shared" ca="1" si="23"/>
        <v>8</v>
      </c>
      <c r="I93" s="13">
        <f t="shared" ca="1" si="24"/>
        <v>5</v>
      </c>
      <c r="J93" s="13">
        <f t="shared" ca="1" si="25"/>
        <v>4</v>
      </c>
      <c r="K93" s="13">
        <f t="shared" ca="1" si="26"/>
        <v>1</v>
      </c>
      <c r="L93" s="13">
        <f t="shared" ca="1" si="27"/>
        <v>2</v>
      </c>
      <c r="AE93" s="1"/>
      <c r="AM93" s="1"/>
    </row>
    <row r="94" spans="1:39" ht="19.5" thickBot="1">
      <c r="A94" s="52">
        <f t="shared" si="20"/>
        <v>93</v>
      </c>
      <c r="B94" s="22">
        <f ca="1">Streams!B94</f>
        <v>16</v>
      </c>
      <c r="C94" s="15">
        <f ca="1">VLOOKUP(B94,Partition!$M$2:$N$38,2)</f>
        <v>3</v>
      </c>
      <c r="D94" s="16">
        <f ca="1">COUNTIF(INDEX(C94:INDEX($C$1:C94,IFERROR(LOOKUP(2,1/($D$1:D93=2),ROW($D$1:D93)-MIN(ROW($D$1:D93)-1)),1),),),C94)</f>
        <v>1</v>
      </c>
      <c r="E94" s="15" t="str">
        <f t="shared" ca="1" si="21"/>
        <v/>
      </c>
      <c r="F94" s="10">
        <f ca="1">COUNTIF(INDEX(E94:INDEX($E$1:E94,IFERROR(LOOKUP(2,1/($F$1:F93=2),ROW($F$1:F93)-MIN(ROW($F$1:F93)-1)),1),),),E94)</f>
        <v>1</v>
      </c>
      <c r="G94" s="13">
        <f t="shared" ca="1" si="22"/>
        <v>4</v>
      </c>
      <c r="H94" s="13">
        <f t="shared" ca="1" si="23"/>
        <v>6</v>
      </c>
      <c r="I94" s="13">
        <f t="shared" ca="1" si="24"/>
        <v>8</v>
      </c>
      <c r="J94" s="13">
        <f t="shared" ca="1" si="25"/>
        <v>5</v>
      </c>
      <c r="K94" s="13">
        <f t="shared" ca="1" si="26"/>
        <v>1</v>
      </c>
      <c r="L94" s="13">
        <f t="shared" ca="1" si="27"/>
        <v>2</v>
      </c>
      <c r="AE94" s="1"/>
      <c r="AM94" s="1"/>
    </row>
    <row r="95" spans="1:39" ht="19.5" thickBot="1">
      <c r="A95" s="52">
        <f t="shared" si="20"/>
        <v>94</v>
      </c>
      <c r="B95" s="22">
        <f ca="1">Streams!B95</f>
        <v>26</v>
      </c>
      <c r="C95" s="15">
        <f ca="1">VLOOKUP(B95,Partition!$M$2:$N$38,2)</f>
        <v>6</v>
      </c>
      <c r="D95" s="16">
        <f ca="1">COUNTIF(INDEX(C95:INDEX($C$1:C95,IFERROR(LOOKUP(2,1/($D$1:D94=2),ROW($D$1:D94)-MIN(ROW($D$1:D94)-1)),1),),),C95)</f>
        <v>2</v>
      </c>
      <c r="E95" s="15">
        <f t="shared" ca="1" si="21"/>
        <v>3</v>
      </c>
      <c r="F95" s="10">
        <f ca="1">COUNTIF(INDEX(E95:INDEX($E$1:E95,IFERROR(LOOKUP(2,1/($F$1:F94=2),ROW($F$1:F94)-MIN(ROW($F$1:F94)-1)),1),),),E95)</f>
        <v>1</v>
      </c>
      <c r="G95" s="13">
        <f t="shared" ca="1" si="22"/>
        <v>3</v>
      </c>
      <c r="H95" s="13">
        <f t="shared" ca="1" si="23"/>
        <v>4</v>
      </c>
      <c r="I95" s="13">
        <f t="shared" ca="1" si="24"/>
        <v>6</v>
      </c>
      <c r="J95" s="13">
        <f t="shared" ca="1" si="25"/>
        <v>8</v>
      </c>
      <c r="K95" s="13">
        <f t="shared" ca="1" si="26"/>
        <v>5</v>
      </c>
      <c r="L95" s="13">
        <f t="shared" ca="1" si="27"/>
        <v>1</v>
      </c>
      <c r="AE95" s="1"/>
      <c r="AM95" s="1"/>
    </row>
    <row r="96" spans="1:39" ht="19.5" thickBot="1">
      <c r="A96" s="52">
        <f t="shared" si="20"/>
        <v>95</v>
      </c>
      <c r="B96" s="22">
        <f ca="1">Streams!B96</f>
        <v>25</v>
      </c>
      <c r="C96" s="15">
        <f ca="1">VLOOKUP(B96,Partition!$M$2:$N$38,2)</f>
        <v>5</v>
      </c>
      <c r="D96" s="16">
        <f ca="1">COUNTIF(INDEX(C96:INDEX($C$1:C96,IFERROR(LOOKUP(2,1/($D$1:D95=2),ROW($D$1:D95)-MIN(ROW($D$1:D95)-1)),1),),),C96)</f>
        <v>1</v>
      </c>
      <c r="E96" s="15">
        <f t="shared" ca="1" si="21"/>
        <v>5</v>
      </c>
      <c r="F96" s="10">
        <f ca="1">COUNTIF(INDEX(E96:INDEX($E$1:E96,IFERROR(LOOKUP(2,1/($F$1:F95=2),ROW($F$1:F95)-MIN(ROW($F$1:F95)-1)),1),),),E96)</f>
        <v>1</v>
      </c>
      <c r="G96" s="13">
        <f t="shared" ca="1" si="22"/>
        <v>6</v>
      </c>
      <c r="H96" s="13">
        <f t="shared" ca="1" si="23"/>
        <v>3</v>
      </c>
      <c r="I96" s="13">
        <f t="shared" ca="1" si="24"/>
        <v>4</v>
      </c>
      <c r="J96" s="13">
        <f t="shared" ca="1" si="25"/>
        <v>8</v>
      </c>
      <c r="K96" s="13">
        <f t="shared" ca="1" si="26"/>
        <v>5</v>
      </c>
      <c r="L96" s="13">
        <f t="shared" ca="1" si="27"/>
        <v>1</v>
      </c>
      <c r="AE96" s="1"/>
      <c r="AM96" s="1"/>
    </row>
    <row r="97" spans="1:39" ht="19.5" thickBot="1">
      <c r="A97" s="52">
        <f t="shared" si="20"/>
        <v>96</v>
      </c>
      <c r="B97" s="22">
        <f ca="1">Streams!B97</f>
        <v>30</v>
      </c>
      <c r="C97" s="15">
        <f ca="1">VLOOKUP(B97,Partition!$M$2:$N$38,2)</f>
        <v>7</v>
      </c>
      <c r="D97" s="16">
        <f ca="1">COUNTIF(INDEX(C97:INDEX($C$1:C97,IFERROR(LOOKUP(2,1/($D$1:D96=2),ROW($D$1:D96)-MIN(ROW($D$1:D96)-1)),1),),),C97)</f>
        <v>1</v>
      </c>
      <c r="E97" s="15" t="str">
        <f t="shared" ca="1" si="21"/>
        <v/>
      </c>
      <c r="F97" s="10">
        <f ca="1">COUNTIF(INDEX(E97:INDEX($E$1:E97,IFERROR(LOOKUP(2,1/($F$1:F96=2),ROW($F$1:F96)-MIN(ROW($F$1:F96)-1)),1),),),E97)</f>
        <v>2</v>
      </c>
      <c r="G97" s="13">
        <f t="shared" ca="1" si="22"/>
        <v>5</v>
      </c>
      <c r="H97" s="13">
        <f t="shared" ca="1" si="23"/>
        <v>6</v>
      </c>
      <c r="I97" s="13">
        <f t="shared" ca="1" si="24"/>
        <v>3</v>
      </c>
      <c r="J97" s="13">
        <f t="shared" ca="1" si="25"/>
        <v>4</v>
      </c>
      <c r="K97" s="13">
        <f t="shared" ca="1" si="26"/>
        <v>8</v>
      </c>
      <c r="L97" s="13">
        <f t="shared" ca="1" si="27"/>
        <v>1</v>
      </c>
      <c r="AE97" s="1"/>
      <c r="AM97" s="1"/>
    </row>
    <row r="98" spans="1:39" ht="19.5" thickBot="1">
      <c r="A98" s="52">
        <f t="shared" si="20"/>
        <v>97</v>
      </c>
      <c r="B98" s="22">
        <f ca="1">Streams!B98</f>
        <v>9</v>
      </c>
      <c r="C98" s="15">
        <f ca="1">VLOOKUP(B98,Partition!$M$2:$N$38,2)</f>
        <v>1</v>
      </c>
      <c r="D98" s="16">
        <f ca="1">COUNTIF(INDEX(C98:INDEX($C$1:C98,IFERROR(LOOKUP(2,1/($D$1:D97=2),ROW($D$1:D97)-MIN(ROW($D$1:D97)-1)),1),),),C98)</f>
        <v>1</v>
      </c>
      <c r="E98" s="15" t="str">
        <f t="shared" ca="1" si="21"/>
        <v/>
      </c>
      <c r="F98" s="10">
        <f ca="1">COUNTIF(INDEX(E98:INDEX($E$1:E98,IFERROR(LOOKUP(2,1/($F$1:F97=2),ROW($F$1:F97)-MIN(ROW($F$1:F97)-1)),1),),),E98)</f>
        <v>2</v>
      </c>
      <c r="G98" s="13">
        <f t="shared" ca="1" si="22"/>
        <v>7</v>
      </c>
      <c r="H98" s="13">
        <f t="shared" ca="1" si="23"/>
        <v>5</v>
      </c>
      <c r="I98" s="13">
        <f t="shared" ca="1" si="24"/>
        <v>6</v>
      </c>
      <c r="J98" s="13">
        <f t="shared" ca="1" si="25"/>
        <v>3</v>
      </c>
      <c r="K98" s="13">
        <f t="shared" ca="1" si="26"/>
        <v>4</v>
      </c>
      <c r="L98" s="13">
        <f t="shared" ca="1" si="27"/>
        <v>8</v>
      </c>
      <c r="AE98" s="1"/>
      <c r="AM98" s="1"/>
    </row>
    <row r="99" spans="1:39" ht="19.5" thickBot="1">
      <c r="A99" s="52">
        <f t="shared" si="20"/>
        <v>98</v>
      </c>
      <c r="B99" s="22">
        <f ca="1">Streams!B99</f>
        <v>33</v>
      </c>
      <c r="C99" s="15">
        <f ca="1">VLOOKUP(B99,Partition!$M$2:$N$38,2)</f>
        <v>8</v>
      </c>
      <c r="D99" s="16">
        <f ca="1">COUNTIF(INDEX(C99:INDEX($C$1:C99,IFERROR(LOOKUP(2,1/($D$1:D98=2),ROW($D$1:D98)-MIN(ROW($D$1:D98)-1)),1),),),C99)</f>
        <v>1</v>
      </c>
      <c r="E99" s="15" t="str">
        <f t="shared" ca="1" si="21"/>
        <v/>
      </c>
      <c r="F99" s="10">
        <f ca="1">COUNTIF(INDEX(E99:INDEX($E$1:E99,IFERROR(LOOKUP(2,1/($F$1:F98=2),ROW($F$1:F98)-MIN(ROW($F$1:F98)-1)),1),),),E99)</f>
        <v>2</v>
      </c>
      <c r="G99" s="13">
        <f t="shared" ca="1" si="22"/>
        <v>1</v>
      </c>
      <c r="H99" s="13">
        <f t="shared" ca="1" si="23"/>
        <v>7</v>
      </c>
      <c r="I99" s="13">
        <f t="shared" ca="1" si="24"/>
        <v>5</v>
      </c>
      <c r="J99" s="13">
        <f t="shared" ca="1" si="25"/>
        <v>6</v>
      </c>
      <c r="K99" s="13">
        <f t="shared" ca="1" si="26"/>
        <v>3</v>
      </c>
      <c r="L99" s="13">
        <f t="shared" ca="1" si="27"/>
        <v>4</v>
      </c>
      <c r="AE99" s="1"/>
      <c r="AM99" s="1"/>
    </row>
    <row r="100" spans="1:39" ht="19.5" thickBot="1">
      <c r="A100" s="52">
        <f t="shared" si="20"/>
        <v>99</v>
      </c>
      <c r="B100" s="22">
        <f ca="1">Streams!B100</f>
        <v>26</v>
      </c>
      <c r="C100" s="15">
        <f ca="1">VLOOKUP(B100,Partition!$M$2:$N$38,2)</f>
        <v>6</v>
      </c>
      <c r="D100" s="16">
        <f ca="1">COUNTIF(INDEX(C100:INDEX($C$1:C100,IFERROR(LOOKUP(2,1/($D$1:D99=2),ROW($D$1:D99)-MIN(ROW($D$1:D99)-1)),1),),),C100)</f>
        <v>2</v>
      </c>
      <c r="E100" s="15">
        <f t="shared" ca="1" si="21"/>
        <v>5</v>
      </c>
      <c r="F100" s="10">
        <f ca="1">COUNTIF(INDEX(E100:INDEX($E$1:E100,IFERROR(LOOKUP(2,1/($F$1:F99=2),ROW($F$1:F99)-MIN(ROW($F$1:F99)-1)),1),),),E100)</f>
        <v>1</v>
      </c>
      <c r="G100" s="13">
        <f t="shared" ca="1" si="22"/>
        <v>8</v>
      </c>
      <c r="H100" s="13">
        <f t="shared" ca="1" si="23"/>
        <v>1</v>
      </c>
      <c r="I100" s="13">
        <f t="shared" ca="1" si="24"/>
        <v>7</v>
      </c>
      <c r="J100" s="13">
        <f t="shared" ca="1" si="25"/>
        <v>5</v>
      </c>
      <c r="K100" s="13">
        <f t="shared" ca="1" si="26"/>
        <v>6</v>
      </c>
      <c r="L100" s="13">
        <f t="shared" ca="1" si="27"/>
        <v>3</v>
      </c>
      <c r="AE100" s="1"/>
      <c r="AM100" s="1"/>
    </row>
    <row r="101" spans="1:39" ht="19.5" thickBot="1">
      <c r="A101" s="52">
        <f t="shared" si="20"/>
        <v>100</v>
      </c>
      <c r="B101" s="22">
        <f ca="1">Streams!B101</f>
        <v>6</v>
      </c>
      <c r="C101" s="15">
        <f ca="1">VLOOKUP(B101,Partition!$M$2:$N$38,2)</f>
        <v>2</v>
      </c>
      <c r="D101" s="16">
        <f ca="1">COUNTIF(INDEX(C101:INDEX($C$1:C101,IFERROR(LOOKUP(2,1/($D$1:D100=2),ROW($D$1:D100)-MIN(ROW($D$1:D100)-1)),1),),),C101)</f>
        <v>1</v>
      </c>
      <c r="E101" s="15" t="str">
        <f t="shared" ca="1" si="21"/>
        <v/>
      </c>
      <c r="F101" s="10">
        <f ca="1">COUNTIF(INDEX(E101:INDEX($E$1:E101,IFERROR(LOOKUP(2,1/($F$1:F100=2),ROW($F$1:F100)-MIN(ROW($F$1:F100)-1)),1),),),E101)</f>
        <v>2</v>
      </c>
      <c r="G101" s="13">
        <f t="shared" ca="1" si="22"/>
        <v>6</v>
      </c>
      <c r="H101" s="13">
        <f t="shared" ca="1" si="23"/>
        <v>8</v>
      </c>
      <c r="I101" s="13">
        <f t="shared" ca="1" si="24"/>
        <v>1</v>
      </c>
      <c r="J101" s="13">
        <f t="shared" ca="1" si="25"/>
        <v>7</v>
      </c>
      <c r="K101" s="13">
        <f t="shared" ca="1" si="26"/>
        <v>5</v>
      </c>
      <c r="L101" s="13">
        <f t="shared" ca="1" si="27"/>
        <v>3</v>
      </c>
      <c r="AE101" s="1"/>
      <c r="AM101" s="1"/>
    </row>
    <row r="102" spans="1:39" ht="19.5" thickBot="1">
      <c r="A102" s="52">
        <f t="shared" si="20"/>
        <v>101</v>
      </c>
      <c r="B102" s="22">
        <f ca="1">Streams!B102</f>
        <v>12</v>
      </c>
      <c r="C102" s="15">
        <f ca="1">VLOOKUP(B102,Partition!$M$2:$N$38,2)</f>
        <v>3</v>
      </c>
      <c r="D102" s="16">
        <f ca="1">COUNTIF(INDEX(C102:INDEX($C$1:C102,IFERROR(LOOKUP(2,1/($D$1:D101=2),ROW($D$1:D101)-MIN(ROW($D$1:D101)-1)),1),),),C102)</f>
        <v>1</v>
      </c>
      <c r="E102" s="15" t="str">
        <f t="shared" ca="1" si="21"/>
        <v/>
      </c>
      <c r="F102" s="10">
        <f ca="1">COUNTIF(INDEX(E102:INDEX($E$1:E102,IFERROR(LOOKUP(2,1/($F$1:F101=2),ROW($F$1:F101)-MIN(ROW($F$1:F101)-1)),1),),),E102)</f>
        <v>2</v>
      </c>
      <c r="G102" s="13">
        <f t="shared" ref="G102:G165" ca="1" si="28">IF(C101&lt;&gt;0,C101,G101)</f>
        <v>2</v>
      </c>
      <c r="H102" s="13">
        <f t="shared" ref="H102:H165" ca="1" si="29">IF(AND(G101&lt;&gt;G102,G101&lt;&gt;G102,G101&lt;&gt;0),G101,H101)</f>
        <v>6</v>
      </c>
      <c r="I102" s="13">
        <f t="shared" ref="I102:I165" ca="1" si="30">IF(AND(H101&lt;&gt;G102,H101&lt;&gt;H102,H101&lt;&gt;0),H101,I101)</f>
        <v>8</v>
      </c>
      <c r="J102" s="13">
        <f t="shared" ref="J102:J165" ca="1" si="31">IF(AND(I101&lt;&gt;G102,I101&lt;&gt;I102,I101&lt;&gt;0),I101,J101)</f>
        <v>1</v>
      </c>
      <c r="K102" s="13">
        <f t="shared" ref="K102:K165" ca="1" si="32">IF(AND(J101&lt;&gt;G102,J101&lt;&gt;J102,J101&lt;&gt;0),J101,K101)</f>
        <v>7</v>
      </c>
      <c r="L102" s="13">
        <f t="shared" ref="L102:L165" ca="1" si="33">IF(AND(K101&lt;&gt;G102,K101&lt;&gt;K102,K101&lt;&gt;0),K101,L101)</f>
        <v>5</v>
      </c>
    </row>
    <row r="103" spans="1:39" ht="19.5" thickBot="1">
      <c r="A103" s="52">
        <f t="shared" si="20"/>
        <v>102</v>
      </c>
      <c r="B103" s="22">
        <f ca="1">Streams!B103</f>
        <v>35</v>
      </c>
      <c r="C103" s="15">
        <f ca="1">VLOOKUP(B103,Partition!$M$2:$N$38,2)</f>
        <v>8</v>
      </c>
      <c r="D103" s="16">
        <f ca="1">COUNTIF(INDEX(C103:INDEX($C$1:C103,IFERROR(LOOKUP(2,1/($D$1:D102=2),ROW($D$1:D102)-MIN(ROW($D$1:D102)-1)),1),),),C103)</f>
        <v>1</v>
      </c>
      <c r="E103" s="15">
        <f t="shared" ca="1" si="21"/>
        <v>4</v>
      </c>
      <c r="F103" s="10">
        <f ca="1">COUNTIF(INDEX(E103:INDEX($E$1:E103,IFERROR(LOOKUP(2,1/($F$1:F102=2),ROW($F$1:F102)-MIN(ROW($F$1:F102)-1)),1),),),E103)</f>
        <v>1</v>
      </c>
      <c r="G103" s="13">
        <f t="shared" ca="1" si="28"/>
        <v>3</v>
      </c>
      <c r="H103" s="13">
        <f t="shared" ca="1" si="29"/>
        <v>2</v>
      </c>
      <c r="I103" s="13">
        <f t="shared" ca="1" si="30"/>
        <v>6</v>
      </c>
      <c r="J103" s="13">
        <f t="shared" ca="1" si="31"/>
        <v>8</v>
      </c>
      <c r="K103" s="13">
        <f t="shared" ca="1" si="32"/>
        <v>1</v>
      </c>
      <c r="L103" s="13">
        <f t="shared" ca="1" si="33"/>
        <v>7</v>
      </c>
    </row>
    <row r="104" spans="1:39" ht="19.5" thickBot="1">
      <c r="A104" s="52">
        <f t="shared" si="20"/>
        <v>103</v>
      </c>
      <c r="B104" s="22">
        <f ca="1">Streams!B104</f>
        <v>13</v>
      </c>
      <c r="C104" s="15">
        <f ca="1">VLOOKUP(B104,Partition!$M$2:$N$38,2)</f>
        <v>4</v>
      </c>
      <c r="D104" s="16">
        <f ca="1">COUNTIF(INDEX(C104:INDEX($C$1:C104,IFERROR(LOOKUP(2,1/($D$1:D103=2),ROW($D$1:D103)-MIN(ROW($D$1:D103)-1)),1),),),C104)</f>
        <v>1</v>
      </c>
      <c r="E104" s="15" t="str">
        <f t="shared" ca="1" si="21"/>
        <v/>
      </c>
      <c r="F104" s="10">
        <f ca="1">COUNTIF(INDEX(E104:INDEX($E$1:E104,IFERROR(LOOKUP(2,1/($F$1:F103=2),ROW($F$1:F103)-MIN(ROW($F$1:F103)-1)),1),),),E104)</f>
        <v>2</v>
      </c>
      <c r="G104" s="13">
        <f t="shared" ca="1" si="28"/>
        <v>8</v>
      </c>
      <c r="H104" s="13">
        <f t="shared" ca="1" si="29"/>
        <v>3</v>
      </c>
      <c r="I104" s="13">
        <f t="shared" ca="1" si="30"/>
        <v>2</v>
      </c>
      <c r="J104" s="13">
        <f t="shared" ca="1" si="31"/>
        <v>6</v>
      </c>
      <c r="K104" s="13">
        <f t="shared" ca="1" si="32"/>
        <v>1</v>
      </c>
      <c r="L104" s="13">
        <f t="shared" ca="1" si="33"/>
        <v>7</v>
      </c>
    </row>
    <row r="105" spans="1:39" ht="19.5" thickBot="1">
      <c r="A105" s="52">
        <f t="shared" si="20"/>
        <v>104</v>
      </c>
      <c r="B105" s="22">
        <f ca="1">Streams!B105</f>
        <v>6</v>
      </c>
      <c r="C105" s="15">
        <f ca="1">VLOOKUP(B105,Partition!$M$2:$N$38,2)</f>
        <v>2</v>
      </c>
      <c r="D105" s="16">
        <f ca="1">COUNTIF(INDEX(C105:INDEX($C$1:C105,IFERROR(LOOKUP(2,1/($D$1:D104=2),ROW($D$1:D104)-MIN(ROW($D$1:D104)-1)),1),),),C105)</f>
        <v>2</v>
      </c>
      <c r="E105" s="15">
        <f t="shared" ca="1" si="21"/>
        <v>4</v>
      </c>
      <c r="F105" s="10">
        <f ca="1">COUNTIF(INDEX(E105:INDEX($E$1:E105,IFERROR(LOOKUP(2,1/($F$1:F104=2),ROW($F$1:F104)-MIN(ROW($F$1:F104)-1)),1),),),E105)</f>
        <v>1</v>
      </c>
      <c r="G105" s="13">
        <f t="shared" ca="1" si="28"/>
        <v>4</v>
      </c>
      <c r="H105" s="13">
        <f t="shared" ca="1" si="29"/>
        <v>8</v>
      </c>
      <c r="I105" s="13">
        <f t="shared" ca="1" si="30"/>
        <v>3</v>
      </c>
      <c r="J105" s="13">
        <f t="shared" ca="1" si="31"/>
        <v>2</v>
      </c>
      <c r="K105" s="13">
        <f t="shared" ca="1" si="32"/>
        <v>6</v>
      </c>
      <c r="L105" s="13">
        <f t="shared" ca="1" si="33"/>
        <v>1</v>
      </c>
    </row>
    <row r="106" spans="1:39" ht="19.5" thickBot="1">
      <c r="A106" s="52">
        <f t="shared" si="20"/>
        <v>105</v>
      </c>
      <c r="B106" s="22">
        <f ca="1">Streams!B106</f>
        <v>11</v>
      </c>
      <c r="C106" s="15">
        <f ca="1">VLOOKUP(B106,Partition!$M$2:$N$38,2)</f>
        <v>4</v>
      </c>
      <c r="D106" s="16">
        <f ca="1">COUNTIF(INDEX(C106:INDEX($C$1:C106,IFERROR(LOOKUP(2,1/($D$1:D105=2),ROW($D$1:D105)-MIN(ROW($D$1:D105)-1)),1),),),C106)</f>
        <v>1</v>
      </c>
      <c r="E106" s="15">
        <f t="shared" ca="1" si="21"/>
        <v>2</v>
      </c>
      <c r="F106" s="10">
        <f ca="1">COUNTIF(INDEX(E106:INDEX($E$1:E106,IFERROR(LOOKUP(2,1/($F$1:F105=2),ROW($F$1:F105)-MIN(ROW($F$1:F105)-1)),1),),),E106)</f>
        <v>1</v>
      </c>
      <c r="G106" s="13">
        <f t="shared" ca="1" si="28"/>
        <v>2</v>
      </c>
      <c r="H106" s="13">
        <f t="shared" ca="1" si="29"/>
        <v>4</v>
      </c>
      <c r="I106" s="13">
        <f t="shared" ca="1" si="30"/>
        <v>8</v>
      </c>
      <c r="J106" s="13">
        <f t="shared" ca="1" si="31"/>
        <v>3</v>
      </c>
      <c r="K106" s="13">
        <f t="shared" ca="1" si="32"/>
        <v>6</v>
      </c>
      <c r="L106" s="13">
        <f t="shared" ca="1" si="33"/>
        <v>1</v>
      </c>
    </row>
    <row r="107" spans="1:39" ht="19.5" thickBot="1">
      <c r="A107" s="52">
        <f t="shared" si="20"/>
        <v>106</v>
      </c>
      <c r="B107" s="22">
        <f ca="1">Streams!B107</f>
        <v>32</v>
      </c>
      <c r="C107" s="15">
        <f ca="1">VLOOKUP(B107,Partition!$M$2:$N$38,2)</f>
        <v>7</v>
      </c>
      <c r="D107" s="16">
        <f ca="1">COUNTIF(INDEX(C107:INDEX($C$1:C107,IFERROR(LOOKUP(2,1/($D$1:D106=2),ROW($D$1:D106)-MIN(ROW($D$1:D106)-1)),1),),),C107)</f>
        <v>1</v>
      </c>
      <c r="E107" s="15" t="str">
        <f t="shared" ca="1" si="21"/>
        <v/>
      </c>
      <c r="F107" s="10">
        <f ca="1">COUNTIF(INDEX(E107:INDEX($E$1:E107,IFERROR(LOOKUP(2,1/($F$1:F106=2),ROW($F$1:F106)-MIN(ROW($F$1:F106)-1)),1),),),E107)</f>
        <v>2</v>
      </c>
      <c r="G107" s="13">
        <f t="shared" ca="1" si="28"/>
        <v>4</v>
      </c>
      <c r="H107" s="13">
        <f t="shared" ca="1" si="29"/>
        <v>2</v>
      </c>
      <c r="I107" s="13">
        <f t="shared" ca="1" si="30"/>
        <v>8</v>
      </c>
      <c r="J107" s="13">
        <f t="shared" ca="1" si="31"/>
        <v>3</v>
      </c>
      <c r="K107" s="13">
        <f t="shared" ca="1" si="32"/>
        <v>6</v>
      </c>
      <c r="L107" s="13">
        <f t="shared" ca="1" si="33"/>
        <v>1</v>
      </c>
    </row>
    <row r="108" spans="1:39" ht="19.5" thickBot="1">
      <c r="A108" s="52">
        <f t="shared" si="20"/>
        <v>107</v>
      </c>
      <c r="B108" s="22">
        <f ca="1">Streams!B108</f>
        <v>15</v>
      </c>
      <c r="C108" s="15">
        <f ca="1">VLOOKUP(B108,Partition!$M$2:$N$38,2)</f>
        <v>4</v>
      </c>
      <c r="D108" s="16">
        <f ca="1">COUNTIF(INDEX(C108:INDEX($C$1:C108,IFERROR(LOOKUP(2,1/($D$1:D107=2),ROW($D$1:D107)-MIN(ROW($D$1:D107)-1)),1),),),C108)</f>
        <v>2</v>
      </c>
      <c r="E108" s="15">
        <f t="shared" ca="1" si="21"/>
        <v>2</v>
      </c>
      <c r="F108" s="10">
        <f ca="1">COUNTIF(INDEX(E108:INDEX($E$1:E108,IFERROR(LOOKUP(2,1/($F$1:F107=2),ROW($F$1:F107)-MIN(ROW($F$1:F107)-1)),1),),),E108)</f>
        <v>1</v>
      </c>
      <c r="G108" s="13">
        <f t="shared" ca="1" si="28"/>
        <v>7</v>
      </c>
      <c r="H108" s="13">
        <f t="shared" ca="1" si="29"/>
        <v>4</v>
      </c>
      <c r="I108" s="13">
        <f t="shared" ca="1" si="30"/>
        <v>2</v>
      </c>
      <c r="J108" s="13">
        <f t="shared" ca="1" si="31"/>
        <v>8</v>
      </c>
      <c r="K108" s="13">
        <f t="shared" ca="1" si="32"/>
        <v>3</v>
      </c>
      <c r="L108" s="13">
        <f t="shared" ca="1" si="33"/>
        <v>6</v>
      </c>
    </row>
    <row r="109" spans="1:39" ht="19.5" thickBot="1">
      <c r="A109" s="52">
        <f t="shared" si="20"/>
        <v>108</v>
      </c>
      <c r="B109" s="22">
        <f ca="1">Streams!B109</f>
        <v>4</v>
      </c>
      <c r="C109" s="15">
        <f ca="1">VLOOKUP(B109,Partition!$M$2:$N$38,2)</f>
        <v>2</v>
      </c>
      <c r="D109" s="16">
        <f ca="1">COUNTIF(INDEX(C109:INDEX($C$1:C109,IFERROR(LOOKUP(2,1/($D$1:D108=2),ROW($D$1:D108)-MIN(ROW($D$1:D108)-1)),1),),),C109)</f>
        <v>1</v>
      </c>
      <c r="E109" s="15">
        <f t="shared" ca="1" si="21"/>
        <v>3</v>
      </c>
      <c r="F109" s="10">
        <f ca="1">COUNTIF(INDEX(E109:INDEX($E$1:E109,IFERROR(LOOKUP(2,1/($F$1:F108=2),ROW($F$1:F108)-MIN(ROW($F$1:F108)-1)),1),),),E109)</f>
        <v>1</v>
      </c>
      <c r="G109" s="13">
        <f t="shared" ca="1" si="28"/>
        <v>4</v>
      </c>
      <c r="H109" s="13">
        <f t="shared" ca="1" si="29"/>
        <v>7</v>
      </c>
      <c r="I109" s="13">
        <f t="shared" ca="1" si="30"/>
        <v>2</v>
      </c>
      <c r="J109" s="13">
        <f t="shared" ca="1" si="31"/>
        <v>8</v>
      </c>
      <c r="K109" s="13">
        <f t="shared" ca="1" si="32"/>
        <v>3</v>
      </c>
      <c r="L109" s="13">
        <f t="shared" ca="1" si="33"/>
        <v>6</v>
      </c>
    </row>
    <row r="110" spans="1:39" ht="19.5" thickBot="1">
      <c r="A110" s="52">
        <f t="shared" si="20"/>
        <v>109</v>
      </c>
      <c r="B110" s="22">
        <f ca="1">Streams!B110</f>
        <v>31</v>
      </c>
      <c r="C110" s="15">
        <f ca="1">VLOOKUP(B110,Partition!$M$2:$N$38,2)</f>
        <v>8</v>
      </c>
      <c r="D110" s="16">
        <f ca="1">COUNTIF(INDEX(C110:INDEX($C$1:C110,IFERROR(LOOKUP(2,1/($D$1:D109=2),ROW($D$1:D109)-MIN(ROW($D$1:D109)-1)),1),),),C110)</f>
        <v>1</v>
      </c>
      <c r="E110" s="15">
        <f t="shared" ca="1" si="21"/>
        <v>4</v>
      </c>
      <c r="F110" s="10">
        <f ca="1">COUNTIF(INDEX(E110:INDEX($E$1:E110,IFERROR(LOOKUP(2,1/($F$1:F109=2),ROW($F$1:F109)-MIN(ROW($F$1:F109)-1)),1),),),E110)</f>
        <v>1</v>
      </c>
      <c r="G110" s="13">
        <f t="shared" ca="1" si="28"/>
        <v>2</v>
      </c>
      <c r="H110" s="13">
        <f t="shared" ca="1" si="29"/>
        <v>4</v>
      </c>
      <c r="I110" s="13">
        <f t="shared" ca="1" si="30"/>
        <v>7</v>
      </c>
      <c r="J110" s="13">
        <f t="shared" ca="1" si="31"/>
        <v>8</v>
      </c>
      <c r="K110" s="13">
        <f t="shared" ca="1" si="32"/>
        <v>3</v>
      </c>
      <c r="L110" s="13">
        <f t="shared" ca="1" si="33"/>
        <v>6</v>
      </c>
    </row>
    <row r="111" spans="1:39" ht="19.5" thickBot="1">
      <c r="A111" s="52">
        <f t="shared" si="20"/>
        <v>110</v>
      </c>
      <c r="B111" s="22">
        <f ca="1">Streams!B111</f>
        <v>27</v>
      </c>
      <c r="C111" s="15">
        <f ca="1">VLOOKUP(B111,Partition!$M$2:$N$38,2)</f>
        <v>5</v>
      </c>
      <c r="D111" s="16">
        <f ca="1">COUNTIF(INDEX(C111:INDEX($C$1:C111,IFERROR(LOOKUP(2,1/($D$1:D110=2),ROW($D$1:D110)-MIN(ROW($D$1:D110)-1)),1),),),C111)</f>
        <v>1</v>
      </c>
      <c r="E111" s="15" t="str">
        <f t="shared" ca="1" si="21"/>
        <v/>
      </c>
      <c r="F111" s="10">
        <f ca="1">COUNTIF(INDEX(E111:INDEX($E$1:E111,IFERROR(LOOKUP(2,1/($F$1:F110=2),ROW($F$1:F110)-MIN(ROW($F$1:F110)-1)),1),),),E111)</f>
        <v>2</v>
      </c>
      <c r="G111" s="13">
        <f t="shared" ca="1" si="28"/>
        <v>8</v>
      </c>
      <c r="H111" s="13">
        <f t="shared" ca="1" si="29"/>
        <v>2</v>
      </c>
      <c r="I111" s="13">
        <f t="shared" ca="1" si="30"/>
        <v>4</v>
      </c>
      <c r="J111" s="13">
        <f t="shared" ca="1" si="31"/>
        <v>7</v>
      </c>
      <c r="K111" s="13">
        <f t="shared" ca="1" si="32"/>
        <v>3</v>
      </c>
      <c r="L111" s="13">
        <f t="shared" ca="1" si="33"/>
        <v>6</v>
      </c>
    </row>
    <row r="112" spans="1:39" ht="19.5" thickBot="1">
      <c r="A112" s="52">
        <f t="shared" si="20"/>
        <v>111</v>
      </c>
      <c r="B112" s="22">
        <f ca="1">Streams!B112</f>
        <v>7</v>
      </c>
      <c r="C112" s="15">
        <f ca="1">VLOOKUP(B112,Partition!$M$2:$N$38,2)</f>
        <v>1</v>
      </c>
      <c r="D112" s="16">
        <f ca="1">COUNTIF(INDEX(C112:INDEX($C$1:C112,IFERROR(LOOKUP(2,1/($D$1:D111=2),ROW($D$1:D111)-MIN(ROW($D$1:D111)-1)),1),),),C112)</f>
        <v>1</v>
      </c>
      <c r="E112" s="15" t="str">
        <f t="shared" ca="1" si="21"/>
        <v/>
      </c>
      <c r="F112" s="10">
        <f ca="1">COUNTIF(INDEX(E112:INDEX($E$1:E112,IFERROR(LOOKUP(2,1/($F$1:F111=2),ROW($F$1:F111)-MIN(ROW($F$1:F111)-1)),1),),),E112)</f>
        <v>2</v>
      </c>
      <c r="G112" s="13">
        <f t="shared" ca="1" si="28"/>
        <v>5</v>
      </c>
      <c r="H112" s="13">
        <f t="shared" ca="1" si="29"/>
        <v>8</v>
      </c>
      <c r="I112" s="13">
        <f t="shared" ca="1" si="30"/>
        <v>2</v>
      </c>
      <c r="J112" s="13">
        <f t="shared" ca="1" si="31"/>
        <v>4</v>
      </c>
      <c r="K112" s="13">
        <f t="shared" ca="1" si="32"/>
        <v>7</v>
      </c>
      <c r="L112" s="13">
        <f t="shared" ca="1" si="33"/>
        <v>3</v>
      </c>
    </row>
    <row r="113" spans="1:12" ht="19.5" thickBot="1">
      <c r="A113" s="52">
        <f t="shared" si="20"/>
        <v>112</v>
      </c>
      <c r="B113" s="22">
        <f ca="1">Streams!B113</f>
        <v>0</v>
      </c>
      <c r="C113" s="15">
        <f ca="1">VLOOKUP(B113,Partition!$M$2:$N$38,2)</f>
        <v>0</v>
      </c>
      <c r="D113" s="16">
        <f ca="1">COUNTIF(INDEX(C113:INDEX($C$1:C113,IFERROR(LOOKUP(2,1/($D$1:D112=2),ROW($D$1:D112)-MIN(ROW($D$1:D112)-1)),1),),),C113)</f>
        <v>1</v>
      </c>
      <c r="E113" s="15" t="str">
        <f t="shared" ca="1" si="21"/>
        <v/>
      </c>
      <c r="F113" s="10">
        <f ca="1">COUNTIF(INDEX(E113:INDEX($E$1:E113,IFERROR(LOOKUP(2,1/($F$1:F112=2),ROW($F$1:F112)-MIN(ROW($F$1:F112)-1)),1),),),E113)</f>
        <v>2</v>
      </c>
      <c r="G113" s="13">
        <f t="shared" ca="1" si="28"/>
        <v>1</v>
      </c>
      <c r="H113" s="13">
        <f t="shared" ca="1" si="29"/>
        <v>5</v>
      </c>
      <c r="I113" s="13">
        <f t="shared" ca="1" si="30"/>
        <v>8</v>
      </c>
      <c r="J113" s="13">
        <f t="shared" ca="1" si="31"/>
        <v>2</v>
      </c>
      <c r="K113" s="13">
        <f t="shared" ca="1" si="32"/>
        <v>4</v>
      </c>
      <c r="L113" s="13">
        <f t="shared" ca="1" si="33"/>
        <v>7</v>
      </c>
    </row>
    <row r="114" spans="1:12" ht="19.5" thickBot="1">
      <c r="A114" s="52">
        <f t="shared" si="20"/>
        <v>113</v>
      </c>
      <c r="B114" s="22">
        <f ca="1">Streams!B114</f>
        <v>31</v>
      </c>
      <c r="C114" s="15">
        <f ca="1">VLOOKUP(B114,Partition!$M$2:$N$38,2)</f>
        <v>8</v>
      </c>
      <c r="D114" s="16">
        <f ca="1">COUNTIF(INDEX(C114:INDEX($C$1:C114,IFERROR(LOOKUP(2,1/($D$1:D113=2),ROW($D$1:D113)-MIN(ROW($D$1:D113)-1)),1),),),C114)</f>
        <v>2</v>
      </c>
      <c r="E114" s="15">
        <f t="shared" ca="1" si="21"/>
        <v>3</v>
      </c>
      <c r="F114" s="10">
        <f ca="1">COUNTIF(INDEX(E114:INDEX($E$1:E114,IFERROR(LOOKUP(2,1/($F$1:F113=2),ROW($F$1:F113)-MIN(ROW($F$1:F113)-1)),1),),),E114)</f>
        <v>1</v>
      </c>
      <c r="G114" s="13">
        <f t="shared" ca="1" si="28"/>
        <v>1</v>
      </c>
      <c r="H114" s="13">
        <f t="shared" ca="1" si="29"/>
        <v>5</v>
      </c>
      <c r="I114" s="13">
        <f t="shared" ca="1" si="30"/>
        <v>8</v>
      </c>
      <c r="J114" s="13">
        <f t="shared" ca="1" si="31"/>
        <v>2</v>
      </c>
      <c r="K114" s="13">
        <f t="shared" ca="1" si="32"/>
        <v>4</v>
      </c>
      <c r="L114" s="13">
        <f t="shared" ca="1" si="33"/>
        <v>7</v>
      </c>
    </row>
    <row r="115" spans="1:12" ht="19.5" thickBot="1">
      <c r="A115" s="52">
        <f t="shared" si="20"/>
        <v>114</v>
      </c>
      <c r="B115" s="22">
        <f ca="1">Streams!B115</f>
        <v>11</v>
      </c>
      <c r="C115" s="15">
        <f ca="1">VLOOKUP(B115,Partition!$M$2:$N$38,2)</f>
        <v>4</v>
      </c>
      <c r="D115" s="16">
        <f ca="1">COUNTIF(INDEX(C115:INDEX($C$1:C115,IFERROR(LOOKUP(2,1/($D$1:D114=2),ROW($D$1:D114)-MIN(ROW($D$1:D114)-1)),1),),),C115)</f>
        <v>1</v>
      </c>
      <c r="E115" s="15">
        <f t="shared" ca="1" si="21"/>
        <v>5</v>
      </c>
      <c r="F115" s="10">
        <f ca="1">COUNTIF(INDEX(E115:INDEX($E$1:E115,IFERROR(LOOKUP(2,1/($F$1:F114=2),ROW($F$1:F114)-MIN(ROW($F$1:F114)-1)),1),),),E115)</f>
        <v>1</v>
      </c>
      <c r="G115" s="13">
        <f t="shared" ca="1" si="28"/>
        <v>8</v>
      </c>
      <c r="H115" s="13">
        <f t="shared" ca="1" si="29"/>
        <v>1</v>
      </c>
      <c r="I115" s="13">
        <f t="shared" ca="1" si="30"/>
        <v>5</v>
      </c>
      <c r="J115" s="13">
        <f t="shared" ca="1" si="31"/>
        <v>2</v>
      </c>
      <c r="K115" s="13">
        <f t="shared" ca="1" si="32"/>
        <v>4</v>
      </c>
      <c r="L115" s="13">
        <f t="shared" ca="1" si="33"/>
        <v>7</v>
      </c>
    </row>
    <row r="116" spans="1:12" ht="19.5" thickBot="1">
      <c r="A116" s="52">
        <f t="shared" si="20"/>
        <v>115</v>
      </c>
      <c r="B116" s="22">
        <f ca="1">Streams!B116</f>
        <v>28</v>
      </c>
      <c r="C116" s="15">
        <f ca="1">VLOOKUP(B116,Partition!$M$2:$N$38,2)</f>
        <v>6</v>
      </c>
      <c r="D116" s="16">
        <f ca="1">COUNTIF(INDEX(C116:INDEX($C$1:C116,IFERROR(LOOKUP(2,1/($D$1:D115=2),ROW($D$1:D115)-MIN(ROW($D$1:D115)-1)),1),),),C116)</f>
        <v>1</v>
      </c>
      <c r="E116" s="15" t="str">
        <f t="shared" ca="1" si="21"/>
        <v/>
      </c>
      <c r="F116" s="10">
        <f ca="1">COUNTIF(INDEX(E116:INDEX($E$1:E116,IFERROR(LOOKUP(2,1/($F$1:F115=2),ROW($F$1:F115)-MIN(ROW($F$1:F115)-1)),1),),),E116)</f>
        <v>2</v>
      </c>
      <c r="G116" s="13">
        <f t="shared" ca="1" si="28"/>
        <v>4</v>
      </c>
      <c r="H116" s="13">
        <f t="shared" ca="1" si="29"/>
        <v>8</v>
      </c>
      <c r="I116" s="13">
        <f t="shared" ca="1" si="30"/>
        <v>1</v>
      </c>
      <c r="J116" s="13">
        <f t="shared" ca="1" si="31"/>
        <v>5</v>
      </c>
      <c r="K116" s="13">
        <f t="shared" ca="1" si="32"/>
        <v>2</v>
      </c>
      <c r="L116" s="13">
        <f t="shared" ca="1" si="33"/>
        <v>7</v>
      </c>
    </row>
    <row r="117" spans="1:12" ht="19.5" thickBot="1">
      <c r="A117" s="52">
        <f t="shared" si="20"/>
        <v>116</v>
      </c>
      <c r="B117" s="22">
        <f ca="1">Streams!B117</f>
        <v>7</v>
      </c>
      <c r="C117" s="15">
        <f ca="1">VLOOKUP(B117,Partition!$M$2:$N$38,2)</f>
        <v>1</v>
      </c>
      <c r="D117" s="16">
        <f ca="1">COUNTIF(INDEX(C117:INDEX($C$1:C117,IFERROR(LOOKUP(2,1/($D$1:D116=2),ROW($D$1:D116)-MIN(ROW($D$1:D116)-1)),1),),),C117)</f>
        <v>1</v>
      </c>
      <c r="E117" s="15">
        <f t="shared" ca="1" si="21"/>
        <v>4</v>
      </c>
      <c r="F117" s="10">
        <f ca="1">COUNTIF(INDEX(E117:INDEX($E$1:E117,IFERROR(LOOKUP(2,1/($F$1:F116=2),ROW($F$1:F116)-MIN(ROW($F$1:F116)-1)),1),),),E117)</f>
        <v>1</v>
      </c>
      <c r="G117" s="13">
        <f t="shared" ca="1" si="28"/>
        <v>6</v>
      </c>
      <c r="H117" s="13">
        <f t="shared" ca="1" si="29"/>
        <v>4</v>
      </c>
      <c r="I117" s="13">
        <f t="shared" ca="1" si="30"/>
        <v>8</v>
      </c>
      <c r="J117" s="13">
        <f t="shared" ca="1" si="31"/>
        <v>1</v>
      </c>
      <c r="K117" s="13">
        <f t="shared" ca="1" si="32"/>
        <v>5</v>
      </c>
      <c r="L117" s="13">
        <f t="shared" ca="1" si="33"/>
        <v>2</v>
      </c>
    </row>
    <row r="118" spans="1:12" ht="19.5" thickBot="1">
      <c r="A118" s="52">
        <f t="shared" si="20"/>
        <v>117</v>
      </c>
      <c r="B118" s="22">
        <f ca="1">Streams!B118</f>
        <v>23</v>
      </c>
      <c r="C118" s="15">
        <f ca="1">VLOOKUP(B118,Partition!$M$2:$N$38,2)</f>
        <v>5</v>
      </c>
      <c r="D118" s="16">
        <f ca="1">COUNTIF(INDEX(C118:INDEX($C$1:C118,IFERROR(LOOKUP(2,1/($D$1:D117=2),ROW($D$1:D117)-MIN(ROW($D$1:D117)-1)),1),),),C118)</f>
        <v>1</v>
      </c>
      <c r="E118" s="15">
        <f t="shared" ca="1" si="21"/>
        <v>5</v>
      </c>
      <c r="F118" s="10">
        <f ca="1">COUNTIF(INDEX(E118:INDEX($E$1:E118,IFERROR(LOOKUP(2,1/($F$1:F117=2),ROW($F$1:F117)-MIN(ROW($F$1:F117)-1)),1),),),E118)</f>
        <v>1</v>
      </c>
      <c r="G118" s="13">
        <f t="shared" ca="1" si="28"/>
        <v>1</v>
      </c>
      <c r="H118" s="13">
        <f t="shared" ca="1" si="29"/>
        <v>6</v>
      </c>
      <c r="I118" s="13">
        <f t="shared" ca="1" si="30"/>
        <v>4</v>
      </c>
      <c r="J118" s="13">
        <f t="shared" ca="1" si="31"/>
        <v>8</v>
      </c>
      <c r="K118" s="13">
        <f t="shared" ca="1" si="32"/>
        <v>5</v>
      </c>
      <c r="L118" s="13">
        <f t="shared" ca="1" si="33"/>
        <v>2</v>
      </c>
    </row>
    <row r="119" spans="1:12" ht="19.5" thickBot="1">
      <c r="A119" s="52">
        <f t="shared" si="20"/>
        <v>118</v>
      </c>
      <c r="B119" s="22">
        <f ca="1">Streams!B119</f>
        <v>16</v>
      </c>
      <c r="C119" s="15">
        <f ca="1">VLOOKUP(B119,Partition!$M$2:$N$38,2)</f>
        <v>3</v>
      </c>
      <c r="D119" s="16">
        <f ca="1">COUNTIF(INDEX(C119:INDEX($C$1:C119,IFERROR(LOOKUP(2,1/($D$1:D118=2),ROW($D$1:D118)-MIN(ROW($D$1:D118)-1)),1),),),C119)</f>
        <v>1</v>
      </c>
      <c r="E119" s="15" t="str">
        <f t="shared" ca="1" si="21"/>
        <v/>
      </c>
      <c r="F119" s="10">
        <f ca="1">COUNTIF(INDEX(E119:INDEX($E$1:E119,IFERROR(LOOKUP(2,1/($F$1:F118=2),ROW($F$1:F118)-MIN(ROW($F$1:F118)-1)),1),),),E119)</f>
        <v>2</v>
      </c>
      <c r="G119" s="13">
        <f t="shared" ca="1" si="28"/>
        <v>5</v>
      </c>
      <c r="H119" s="13">
        <f t="shared" ca="1" si="29"/>
        <v>1</v>
      </c>
      <c r="I119" s="13">
        <f t="shared" ca="1" si="30"/>
        <v>6</v>
      </c>
      <c r="J119" s="13">
        <f t="shared" ca="1" si="31"/>
        <v>4</v>
      </c>
      <c r="K119" s="13">
        <f t="shared" ca="1" si="32"/>
        <v>8</v>
      </c>
      <c r="L119" s="13">
        <f t="shared" ca="1" si="33"/>
        <v>2</v>
      </c>
    </row>
    <row r="120" spans="1:12" ht="19.5" thickBot="1">
      <c r="A120" s="52">
        <f t="shared" si="20"/>
        <v>119</v>
      </c>
      <c r="B120" s="22">
        <f ca="1">Streams!B120</f>
        <v>29</v>
      </c>
      <c r="C120" s="15">
        <f ca="1">VLOOKUP(B120,Partition!$M$2:$N$38,2)</f>
        <v>8</v>
      </c>
      <c r="D120" s="16">
        <f ca="1">COUNTIF(INDEX(C120:INDEX($C$1:C120,IFERROR(LOOKUP(2,1/($D$1:D119=2),ROW($D$1:D119)-MIN(ROW($D$1:D119)-1)),1),),),C120)</f>
        <v>2</v>
      </c>
      <c r="E120" s="15">
        <f t="shared" ca="1" si="21"/>
        <v>6</v>
      </c>
      <c r="F120" s="10">
        <f ca="1">COUNTIF(INDEX(E120:INDEX($E$1:E120,IFERROR(LOOKUP(2,1/($F$1:F119=2),ROW($F$1:F119)-MIN(ROW($F$1:F119)-1)),1),),),E120)</f>
        <v>1</v>
      </c>
      <c r="G120" s="13">
        <f t="shared" ca="1" si="28"/>
        <v>3</v>
      </c>
      <c r="H120" s="13">
        <f t="shared" ca="1" si="29"/>
        <v>5</v>
      </c>
      <c r="I120" s="13">
        <f t="shared" ca="1" si="30"/>
        <v>1</v>
      </c>
      <c r="J120" s="13">
        <f t="shared" ca="1" si="31"/>
        <v>6</v>
      </c>
      <c r="K120" s="13">
        <f t="shared" ca="1" si="32"/>
        <v>4</v>
      </c>
      <c r="L120" s="13">
        <f t="shared" ca="1" si="33"/>
        <v>8</v>
      </c>
    </row>
    <row r="121" spans="1:12" ht="19.5" thickBot="1">
      <c r="A121" s="52">
        <f t="shared" si="20"/>
        <v>120</v>
      </c>
      <c r="B121" s="22">
        <f ca="1">Streams!B121</f>
        <v>32</v>
      </c>
      <c r="C121" s="15">
        <f ca="1">VLOOKUP(B121,Partition!$M$2:$N$38,2)</f>
        <v>7</v>
      </c>
      <c r="D121" s="16">
        <f ca="1">COUNTIF(INDEX(C121:INDEX($C$1:C121,IFERROR(LOOKUP(2,1/($D$1:D120=2),ROW($D$1:D120)-MIN(ROW($D$1:D120)-1)),1),),),C121)</f>
        <v>1</v>
      </c>
      <c r="E121" s="15" t="str">
        <f t="shared" ca="1" si="21"/>
        <v/>
      </c>
      <c r="F121" s="10">
        <f ca="1">COUNTIF(INDEX(E121:INDEX($E$1:E121,IFERROR(LOOKUP(2,1/($F$1:F120=2),ROW($F$1:F120)-MIN(ROW($F$1:F120)-1)),1),),),E121)</f>
        <v>2</v>
      </c>
      <c r="G121" s="13">
        <f t="shared" ca="1" si="28"/>
        <v>8</v>
      </c>
      <c r="H121" s="13">
        <f t="shared" ca="1" si="29"/>
        <v>3</v>
      </c>
      <c r="I121" s="13">
        <f t="shared" ca="1" si="30"/>
        <v>5</v>
      </c>
      <c r="J121" s="13">
        <f t="shared" ca="1" si="31"/>
        <v>1</v>
      </c>
      <c r="K121" s="13">
        <f t="shared" ca="1" si="32"/>
        <v>6</v>
      </c>
      <c r="L121" s="13">
        <f t="shared" ca="1" si="33"/>
        <v>4</v>
      </c>
    </row>
    <row r="122" spans="1:12" ht="19.5" thickBot="1">
      <c r="A122" s="52">
        <f t="shared" si="20"/>
        <v>121</v>
      </c>
      <c r="B122" s="22">
        <f ca="1">Streams!B122</f>
        <v>14</v>
      </c>
      <c r="C122" s="15">
        <f ca="1">VLOOKUP(B122,Partition!$M$2:$N$38,2)</f>
        <v>3</v>
      </c>
      <c r="D122" s="16">
        <f ca="1">COUNTIF(INDEX(C122:INDEX($C$1:C122,IFERROR(LOOKUP(2,1/($D$1:D121=2),ROW($D$1:D121)-MIN(ROW($D$1:D121)-1)),1),),),C122)</f>
        <v>1</v>
      </c>
      <c r="E122" s="15">
        <f t="shared" ca="1" si="21"/>
        <v>3</v>
      </c>
      <c r="F122" s="10">
        <f ca="1">COUNTIF(INDEX(E122:INDEX($E$1:E122,IFERROR(LOOKUP(2,1/($F$1:F121=2),ROW($F$1:F121)-MIN(ROW($F$1:F121)-1)),1),),),E122)</f>
        <v>1</v>
      </c>
      <c r="G122" s="13">
        <f t="shared" ca="1" si="28"/>
        <v>7</v>
      </c>
      <c r="H122" s="13">
        <f t="shared" ca="1" si="29"/>
        <v>8</v>
      </c>
      <c r="I122" s="13">
        <f t="shared" ca="1" si="30"/>
        <v>3</v>
      </c>
      <c r="J122" s="13">
        <f t="shared" ca="1" si="31"/>
        <v>5</v>
      </c>
      <c r="K122" s="13">
        <f t="shared" ca="1" si="32"/>
        <v>1</v>
      </c>
      <c r="L122" s="13">
        <f t="shared" ca="1" si="33"/>
        <v>6</v>
      </c>
    </row>
    <row r="123" spans="1:12" ht="19.5" thickBot="1">
      <c r="A123" s="52">
        <f t="shared" si="20"/>
        <v>122</v>
      </c>
      <c r="B123" s="22">
        <f ca="1">Streams!B123</f>
        <v>6</v>
      </c>
      <c r="C123" s="15">
        <f ca="1">VLOOKUP(B123,Partition!$M$2:$N$38,2)</f>
        <v>2</v>
      </c>
      <c r="D123" s="16">
        <f ca="1">COUNTIF(INDEX(C123:INDEX($C$1:C123,IFERROR(LOOKUP(2,1/($D$1:D122=2),ROW($D$1:D122)-MIN(ROW($D$1:D122)-1)),1),),),C123)</f>
        <v>1</v>
      </c>
      <c r="E123" s="15" t="str">
        <f t="shared" ca="1" si="21"/>
        <v/>
      </c>
      <c r="F123" s="10">
        <f ca="1">COUNTIF(INDEX(E123:INDEX($E$1:E123,IFERROR(LOOKUP(2,1/($F$1:F122=2),ROW($F$1:F122)-MIN(ROW($F$1:F122)-1)),1),),),E123)</f>
        <v>2</v>
      </c>
      <c r="G123" s="13">
        <f t="shared" ca="1" si="28"/>
        <v>3</v>
      </c>
      <c r="H123" s="13">
        <f t="shared" ca="1" si="29"/>
        <v>7</v>
      </c>
      <c r="I123" s="13">
        <f t="shared" ca="1" si="30"/>
        <v>8</v>
      </c>
      <c r="J123" s="13">
        <f t="shared" ca="1" si="31"/>
        <v>5</v>
      </c>
      <c r="K123" s="13">
        <f t="shared" ca="1" si="32"/>
        <v>1</v>
      </c>
      <c r="L123" s="13">
        <f t="shared" ca="1" si="33"/>
        <v>6</v>
      </c>
    </row>
    <row r="124" spans="1:12" ht="19.5" thickBot="1">
      <c r="A124" s="52">
        <f t="shared" si="20"/>
        <v>123</v>
      </c>
      <c r="B124" s="22">
        <f ca="1">Streams!B124</f>
        <v>24</v>
      </c>
      <c r="C124" s="15">
        <f ca="1">VLOOKUP(B124,Partition!$M$2:$N$38,2)</f>
        <v>6</v>
      </c>
      <c r="D124" s="16">
        <f ca="1">COUNTIF(INDEX(C124:INDEX($C$1:C124,IFERROR(LOOKUP(2,1/($D$1:D123=2),ROW($D$1:D123)-MIN(ROW($D$1:D123)-1)),1),),),C124)</f>
        <v>1</v>
      </c>
      <c r="E124" s="15" t="str">
        <f t="shared" ca="1" si="21"/>
        <v/>
      </c>
      <c r="F124" s="10">
        <f ca="1">COUNTIF(INDEX(E124:INDEX($E$1:E124,IFERROR(LOOKUP(2,1/($F$1:F123=2),ROW($F$1:F123)-MIN(ROW($F$1:F123)-1)),1),),),E124)</f>
        <v>2</v>
      </c>
      <c r="G124" s="13">
        <f t="shared" ca="1" si="28"/>
        <v>2</v>
      </c>
      <c r="H124" s="13">
        <f t="shared" ca="1" si="29"/>
        <v>3</v>
      </c>
      <c r="I124" s="13">
        <f t="shared" ca="1" si="30"/>
        <v>7</v>
      </c>
      <c r="J124" s="13">
        <f t="shared" ca="1" si="31"/>
        <v>8</v>
      </c>
      <c r="K124" s="13">
        <f t="shared" ca="1" si="32"/>
        <v>5</v>
      </c>
      <c r="L124" s="13">
        <f t="shared" ca="1" si="33"/>
        <v>1</v>
      </c>
    </row>
    <row r="125" spans="1:12" ht="19.5" thickBot="1">
      <c r="A125" s="52">
        <f t="shared" si="20"/>
        <v>124</v>
      </c>
      <c r="B125" s="22">
        <f ca="1">Streams!B125</f>
        <v>17</v>
      </c>
      <c r="C125" s="15">
        <f ca="1">VLOOKUP(B125,Partition!$M$2:$N$38,2)</f>
        <v>4</v>
      </c>
      <c r="D125" s="16">
        <f ca="1">COUNTIF(INDEX(C125:INDEX($C$1:C125,IFERROR(LOOKUP(2,1/($D$1:D124=2),ROW($D$1:D124)-MIN(ROW($D$1:D124)-1)),1),),),C125)</f>
        <v>1</v>
      </c>
      <c r="E125" s="15" t="str">
        <f t="shared" ca="1" si="21"/>
        <v/>
      </c>
      <c r="F125" s="10">
        <f ca="1">COUNTIF(INDEX(E125:INDEX($E$1:E125,IFERROR(LOOKUP(2,1/($F$1:F124=2),ROW($F$1:F124)-MIN(ROW($F$1:F124)-1)),1),),),E125)</f>
        <v>2</v>
      </c>
      <c r="G125" s="13">
        <f t="shared" ca="1" si="28"/>
        <v>6</v>
      </c>
      <c r="H125" s="13">
        <f t="shared" ca="1" si="29"/>
        <v>2</v>
      </c>
      <c r="I125" s="13">
        <f t="shared" ca="1" si="30"/>
        <v>3</v>
      </c>
      <c r="J125" s="13">
        <f t="shared" ca="1" si="31"/>
        <v>7</v>
      </c>
      <c r="K125" s="13">
        <f t="shared" ca="1" si="32"/>
        <v>8</v>
      </c>
      <c r="L125" s="13">
        <f t="shared" ca="1" si="33"/>
        <v>5</v>
      </c>
    </row>
    <row r="126" spans="1:12" ht="19.5" thickBot="1">
      <c r="A126" s="52">
        <f t="shared" si="20"/>
        <v>125</v>
      </c>
      <c r="B126" s="22">
        <f ca="1">Streams!B126</f>
        <v>21</v>
      </c>
      <c r="C126" s="15">
        <f ca="1">VLOOKUP(B126,Partition!$M$2:$N$38,2)</f>
        <v>5</v>
      </c>
      <c r="D126" s="16">
        <f ca="1">COUNTIF(INDEX(C126:INDEX($C$1:C126,IFERROR(LOOKUP(2,1/($D$1:D125=2),ROW($D$1:D125)-MIN(ROW($D$1:D125)-1)),1),),),C126)</f>
        <v>1</v>
      </c>
      <c r="E126" s="15" t="str">
        <f t="shared" ca="1" si="21"/>
        <v/>
      </c>
      <c r="F126" s="10">
        <f ca="1">COUNTIF(INDEX(E126:INDEX($E$1:E126,IFERROR(LOOKUP(2,1/($F$1:F125=2),ROW($F$1:F125)-MIN(ROW($F$1:F125)-1)),1),),),E126)</f>
        <v>2</v>
      </c>
      <c r="G126" s="13">
        <f t="shared" ca="1" si="28"/>
        <v>4</v>
      </c>
      <c r="H126" s="13">
        <f t="shared" ca="1" si="29"/>
        <v>6</v>
      </c>
      <c r="I126" s="13">
        <f t="shared" ca="1" si="30"/>
        <v>2</v>
      </c>
      <c r="J126" s="13">
        <f t="shared" ca="1" si="31"/>
        <v>3</v>
      </c>
      <c r="K126" s="13">
        <f t="shared" ca="1" si="32"/>
        <v>7</v>
      </c>
      <c r="L126" s="13">
        <f t="shared" ca="1" si="33"/>
        <v>8</v>
      </c>
    </row>
    <row r="127" spans="1:12" ht="19.5" thickBot="1">
      <c r="A127" s="52">
        <f t="shared" si="20"/>
        <v>126</v>
      </c>
      <c r="B127" s="22">
        <f ca="1">Streams!B127</f>
        <v>18</v>
      </c>
      <c r="C127" s="15">
        <f ca="1">VLOOKUP(B127,Partition!$M$2:$N$38,2)</f>
        <v>3</v>
      </c>
      <c r="D127" s="16">
        <f ca="1">COUNTIF(INDEX(C127:INDEX($C$1:C127,IFERROR(LOOKUP(2,1/($D$1:D126=2),ROW($D$1:D126)-MIN(ROW($D$1:D126)-1)),1),),),C127)</f>
        <v>2</v>
      </c>
      <c r="E127" s="15">
        <f t="shared" ca="1" si="21"/>
        <v>5</v>
      </c>
      <c r="F127" s="10">
        <f ca="1">COUNTIF(INDEX(E127:INDEX($E$1:E127,IFERROR(LOOKUP(2,1/($F$1:F126=2),ROW($F$1:F126)-MIN(ROW($F$1:F126)-1)),1),),),E127)</f>
        <v>1</v>
      </c>
      <c r="G127" s="13">
        <f t="shared" ca="1" si="28"/>
        <v>5</v>
      </c>
      <c r="H127" s="13">
        <f t="shared" ca="1" si="29"/>
        <v>4</v>
      </c>
      <c r="I127" s="13">
        <f t="shared" ca="1" si="30"/>
        <v>6</v>
      </c>
      <c r="J127" s="13">
        <f t="shared" ca="1" si="31"/>
        <v>2</v>
      </c>
      <c r="K127" s="13">
        <f t="shared" ca="1" si="32"/>
        <v>3</v>
      </c>
      <c r="L127" s="13">
        <f t="shared" ca="1" si="33"/>
        <v>7</v>
      </c>
    </row>
    <row r="128" spans="1:12" ht="19.5" thickBot="1">
      <c r="A128" s="52">
        <f t="shared" si="20"/>
        <v>127</v>
      </c>
      <c r="B128" s="22">
        <f ca="1">Streams!B128</f>
        <v>36</v>
      </c>
      <c r="C128" s="15">
        <f ca="1">VLOOKUP(B128,Partition!$M$2:$N$38,2)</f>
        <v>7</v>
      </c>
      <c r="D128" s="16">
        <f ca="1">COUNTIF(INDEX(C128:INDEX($C$1:C128,IFERROR(LOOKUP(2,1/($D$1:D127=2),ROW($D$1:D127)-MIN(ROW($D$1:D127)-1)),1),),),C128)</f>
        <v>1</v>
      </c>
      <c r="E128" s="15">
        <f t="shared" ca="1" si="21"/>
        <v>6</v>
      </c>
      <c r="F128" s="10">
        <f ca="1">COUNTIF(INDEX(E128:INDEX($E$1:E128,IFERROR(LOOKUP(2,1/($F$1:F127=2),ROW($F$1:F127)-MIN(ROW($F$1:F127)-1)),1),),),E128)</f>
        <v>1</v>
      </c>
      <c r="G128" s="13">
        <f t="shared" ca="1" si="28"/>
        <v>3</v>
      </c>
      <c r="H128" s="13">
        <f t="shared" ca="1" si="29"/>
        <v>5</v>
      </c>
      <c r="I128" s="13">
        <f t="shared" ca="1" si="30"/>
        <v>4</v>
      </c>
      <c r="J128" s="13">
        <f t="shared" ca="1" si="31"/>
        <v>6</v>
      </c>
      <c r="K128" s="13">
        <f t="shared" ca="1" si="32"/>
        <v>2</v>
      </c>
      <c r="L128" s="13">
        <f t="shared" ca="1" si="33"/>
        <v>7</v>
      </c>
    </row>
    <row r="129" spans="1:12" ht="19.5" thickBot="1">
      <c r="A129" s="52">
        <f t="shared" si="20"/>
        <v>128</v>
      </c>
      <c r="B129" s="22">
        <f ca="1">Streams!B129</f>
        <v>34</v>
      </c>
      <c r="C129" s="15">
        <f ca="1">VLOOKUP(B129,Partition!$M$2:$N$38,2)</f>
        <v>7</v>
      </c>
      <c r="D129" s="16">
        <f ca="1">COUNTIF(INDEX(C129:INDEX($C$1:C129,IFERROR(LOOKUP(2,1/($D$1:D128=2),ROW($D$1:D128)-MIN(ROW($D$1:D128)-1)),1),),),C129)</f>
        <v>2</v>
      </c>
      <c r="E129" s="15">
        <f t="shared" ca="1" si="21"/>
        <v>1</v>
      </c>
      <c r="F129" s="10">
        <f ca="1">COUNTIF(INDEX(E129:INDEX($E$1:E129,IFERROR(LOOKUP(2,1/($F$1:F128=2),ROW($F$1:F128)-MIN(ROW($F$1:F128)-1)),1),),),E129)</f>
        <v>1</v>
      </c>
      <c r="G129" s="13">
        <f t="shared" ca="1" si="28"/>
        <v>7</v>
      </c>
      <c r="H129" s="13">
        <f t="shared" ca="1" si="29"/>
        <v>3</v>
      </c>
      <c r="I129" s="13">
        <f t="shared" ca="1" si="30"/>
        <v>5</v>
      </c>
      <c r="J129" s="13">
        <f t="shared" ca="1" si="31"/>
        <v>4</v>
      </c>
      <c r="K129" s="13">
        <f t="shared" ca="1" si="32"/>
        <v>6</v>
      </c>
      <c r="L129" s="13">
        <f t="shared" ca="1" si="33"/>
        <v>2</v>
      </c>
    </row>
    <row r="130" spans="1:12" ht="19.5" thickBot="1">
      <c r="A130" s="52">
        <f t="shared" si="20"/>
        <v>129</v>
      </c>
      <c r="B130" s="22">
        <f ca="1">Streams!B130</f>
        <v>19</v>
      </c>
      <c r="C130" s="15">
        <f ca="1">VLOOKUP(B130,Partition!$M$2:$N$38,2)</f>
        <v>5</v>
      </c>
      <c r="D130" s="16">
        <f ca="1">COUNTIF(INDEX(C130:INDEX($C$1:C130,IFERROR(LOOKUP(2,1/($D$1:D129=2),ROW($D$1:D129)-MIN(ROW($D$1:D129)-1)),1),),),C130)</f>
        <v>1</v>
      </c>
      <c r="E130" s="15">
        <f t="shared" ca="1" si="21"/>
        <v>3</v>
      </c>
      <c r="F130" s="10">
        <f ca="1">COUNTIF(INDEX(E130:INDEX($E$1:E130,IFERROR(LOOKUP(2,1/($F$1:F129=2),ROW($F$1:F129)-MIN(ROW($F$1:F129)-1)),1),),),E130)</f>
        <v>1</v>
      </c>
      <c r="G130" s="13">
        <f t="shared" ca="1" si="28"/>
        <v>7</v>
      </c>
      <c r="H130" s="13">
        <f t="shared" ca="1" si="29"/>
        <v>3</v>
      </c>
      <c r="I130" s="13">
        <f t="shared" ca="1" si="30"/>
        <v>5</v>
      </c>
      <c r="J130" s="13">
        <f t="shared" ca="1" si="31"/>
        <v>4</v>
      </c>
      <c r="K130" s="13">
        <f t="shared" ca="1" si="32"/>
        <v>6</v>
      </c>
      <c r="L130" s="13">
        <f t="shared" ca="1" si="33"/>
        <v>2</v>
      </c>
    </row>
    <row r="131" spans="1:12" ht="19.5" thickBot="1">
      <c r="A131" s="52">
        <f t="shared" si="20"/>
        <v>130</v>
      </c>
      <c r="B131" s="22">
        <f ca="1">Streams!B131</f>
        <v>15</v>
      </c>
      <c r="C131" s="15">
        <f ca="1">VLOOKUP(B131,Partition!$M$2:$N$38,2)</f>
        <v>4</v>
      </c>
      <c r="D131" s="16">
        <f ca="1">COUNTIF(INDEX(C131:INDEX($C$1:C131,IFERROR(LOOKUP(2,1/($D$1:D130=2),ROW($D$1:D130)-MIN(ROW($D$1:D130)-1)),1),),),C131)</f>
        <v>1</v>
      </c>
      <c r="E131" s="15">
        <f t="shared" ca="1" si="21"/>
        <v>4</v>
      </c>
      <c r="F131" s="10">
        <f ca="1">COUNTIF(INDEX(E131:INDEX($E$1:E131,IFERROR(LOOKUP(2,1/($F$1:F130=2),ROW($F$1:F130)-MIN(ROW($F$1:F130)-1)),1),),),E131)</f>
        <v>1</v>
      </c>
      <c r="G131" s="13">
        <f t="shared" ca="1" si="28"/>
        <v>5</v>
      </c>
      <c r="H131" s="13">
        <f t="shared" ca="1" si="29"/>
        <v>7</v>
      </c>
      <c r="I131" s="13">
        <f t="shared" ca="1" si="30"/>
        <v>3</v>
      </c>
      <c r="J131" s="13">
        <f t="shared" ca="1" si="31"/>
        <v>4</v>
      </c>
      <c r="K131" s="13">
        <f t="shared" ca="1" si="32"/>
        <v>6</v>
      </c>
      <c r="L131" s="13">
        <f t="shared" ca="1" si="33"/>
        <v>2</v>
      </c>
    </row>
    <row r="132" spans="1:12" ht="19.5" thickBot="1">
      <c r="A132" s="52">
        <f t="shared" ref="A132:A195" si="34">1+A131</f>
        <v>131</v>
      </c>
      <c r="B132" s="22">
        <f ca="1">Streams!B132</f>
        <v>28</v>
      </c>
      <c r="C132" s="15">
        <f ca="1">VLOOKUP(B132,Partition!$M$2:$N$38,2)</f>
        <v>6</v>
      </c>
      <c r="D132" s="16">
        <f ca="1">COUNTIF(INDEX(C132:INDEX($C$1:C132,IFERROR(LOOKUP(2,1/($D$1:D131=2),ROW($D$1:D131)-MIN(ROW($D$1:D131)-1)),1),),),C132)</f>
        <v>1</v>
      </c>
      <c r="E132" s="15">
        <f t="shared" ref="E132:E195" ca="1" si="35">IF(C132=G132,1,IF(C132=H132,2,IF(C132=I132,3,IF(C132=J132,4,IF(C132=K132,5,IF(C132=L132,6,""))))))</f>
        <v>5</v>
      </c>
      <c r="F132" s="10">
        <f ca="1">COUNTIF(INDEX(E132:INDEX($E$1:E132,IFERROR(LOOKUP(2,1/($F$1:F131=2),ROW($F$1:F131)-MIN(ROW($F$1:F131)-1)),1),),),E132)</f>
        <v>2</v>
      </c>
      <c r="G132" s="13">
        <f t="shared" ca="1" si="28"/>
        <v>4</v>
      </c>
      <c r="H132" s="13">
        <f t="shared" ca="1" si="29"/>
        <v>5</v>
      </c>
      <c r="I132" s="13">
        <f t="shared" ca="1" si="30"/>
        <v>7</v>
      </c>
      <c r="J132" s="13">
        <f t="shared" ca="1" si="31"/>
        <v>3</v>
      </c>
      <c r="K132" s="13">
        <f t="shared" ca="1" si="32"/>
        <v>6</v>
      </c>
      <c r="L132" s="13">
        <f t="shared" ca="1" si="33"/>
        <v>2</v>
      </c>
    </row>
    <row r="133" spans="1:12" ht="19.5" thickBot="1">
      <c r="A133" s="52">
        <f t="shared" si="34"/>
        <v>132</v>
      </c>
      <c r="B133" s="22">
        <f ca="1">Streams!B133</f>
        <v>25</v>
      </c>
      <c r="C133" s="15">
        <f ca="1">VLOOKUP(B133,Partition!$M$2:$N$38,2)</f>
        <v>5</v>
      </c>
      <c r="D133" s="16">
        <f ca="1">COUNTIF(INDEX(C133:INDEX($C$1:C133,IFERROR(LOOKUP(2,1/($D$1:D132=2),ROW($D$1:D132)-MIN(ROW($D$1:D132)-1)),1),),),C133)</f>
        <v>2</v>
      </c>
      <c r="E133" s="15">
        <f t="shared" ca="1" si="35"/>
        <v>3</v>
      </c>
      <c r="F133" s="10">
        <f ca="1">COUNTIF(INDEX(E133:INDEX($E$1:E133,IFERROR(LOOKUP(2,1/($F$1:F132=2),ROW($F$1:F132)-MIN(ROW($F$1:F132)-1)),1),),),E133)</f>
        <v>1</v>
      </c>
      <c r="G133" s="13">
        <f t="shared" ca="1" si="28"/>
        <v>6</v>
      </c>
      <c r="H133" s="13">
        <f t="shared" ca="1" si="29"/>
        <v>4</v>
      </c>
      <c r="I133" s="13">
        <f t="shared" ca="1" si="30"/>
        <v>5</v>
      </c>
      <c r="J133" s="13">
        <f t="shared" ca="1" si="31"/>
        <v>7</v>
      </c>
      <c r="K133" s="13">
        <f t="shared" ca="1" si="32"/>
        <v>3</v>
      </c>
      <c r="L133" s="13">
        <f t="shared" ca="1" si="33"/>
        <v>2</v>
      </c>
    </row>
    <row r="134" spans="1:12" ht="19.5" thickBot="1">
      <c r="A134" s="52">
        <f t="shared" si="34"/>
        <v>133</v>
      </c>
      <c r="B134" s="22">
        <f ca="1">Streams!B134</f>
        <v>11</v>
      </c>
      <c r="C134" s="15">
        <f ca="1">VLOOKUP(B134,Partition!$M$2:$N$38,2)</f>
        <v>4</v>
      </c>
      <c r="D134" s="16">
        <f ca="1">COUNTIF(INDEX(C134:INDEX($C$1:C134,IFERROR(LOOKUP(2,1/($D$1:D133=2),ROW($D$1:D133)-MIN(ROW($D$1:D133)-1)),1),),),C134)</f>
        <v>1</v>
      </c>
      <c r="E134" s="15">
        <f t="shared" ca="1" si="35"/>
        <v>3</v>
      </c>
      <c r="F134" s="10">
        <f ca="1">COUNTIF(INDEX(E134:INDEX($E$1:E134,IFERROR(LOOKUP(2,1/($F$1:F133=2),ROW($F$1:F133)-MIN(ROW($F$1:F133)-1)),1),),),E134)</f>
        <v>2</v>
      </c>
      <c r="G134" s="13">
        <f t="shared" ca="1" si="28"/>
        <v>5</v>
      </c>
      <c r="H134" s="13">
        <f t="shared" ca="1" si="29"/>
        <v>6</v>
      </c>
      <c r="I134" s="13">
        <f t="shared" ca="1" si="30"/>
        <v>4</v>
      </c>
      <c r="J134" s="13">
        <f t="shared" ca="1" si="31"/>
        <v>7</v>
      </c>
      <c r="K134" s="13">
        <f t="shared" ca="1" si="32"/>
        <v>3</v>
      </c>
      <c r="L134" s="13">
        <f t="shared" ca="1" si="33"/>
        <v>2</v>
      </c>
    </row>
    <row r="135" spans="1:12" ht="19.5" thickBot="1">
      <c r="A135" s="52">
        <f t="shared" si="34"/>
        <v>134</v>
      </c>
      <c r="B135" s="22">
        <f ca="1">Streams!B135</f>
        <v>29</v>
      </c>
      <c r="C135" s="15">
        <f ca="1">VLOOKUP(B135,Partition!$M$2:$N$38,2)</f>
        <v>8</v>
      </c>
      <c r="D135" s="16">
        <f ca="1">COUNTIF(INDEX(C135:INDEX($C$1:C135,IFERROR(LOOKUP(2,1/($D$1:D134=2),ROW($D$1:D134)-MIN(ROW($D$1:D134)-1)),1),),),C135)</f>
        <v>1</v>
      </c>
      <c r="E135" s="15" t="str">
        <f t="shared" ca="1" si="35"/>
        <v/>
      </c>
      <c r="F135" s="10">
        <f ca="1">COUNTIF(INDEX(E135:INDEX($E$1:E135,IFERROR(LOOKUP(2,1/($F$1:F134=2),ROW($F$1:F134)-MIN(ROW($F$1:F134)-1)),1),),),E135)</f>
        <v>1</v>
      </c>
      <c r="G135" s="13">
        <f t="shared" ca="1" si="28"/>
        <v>4</v>
      </c>
      <c r="H135" s="13">
        <f t="shared" ca="1" si="29"/>
        <v>5</v>
      </c>
      <c r="I135" s="13">
        <f t="shared" ca="1" si="30"/>
        <v>6</v>
      </c>
      <c r="J135" s="13">
        <f t="shared" ca="1" si="31"/>
        <v>7</v>
      </c>
      <c r="K135" s="13">
        <f t="shared" ca="1" si="32"/>
        <v>3</v>
      </c>
      <c r="L135" s="13">
        <f t="shared" ca="1" si="33"/>
        <v>2</v>
      </c>
    </row>
    <row r="136" spans="1:12" ht="19.5" thickBot="1">
      <c r="A136" s="52">
        <f t="shared" si="34"/>
        <v>135</v>
      </c>
      <c r="B136" s="22">
        <f ca="1">Streams!B136</f>
        <v>2</v>
      </c>
      <c r="C136" s="15">
        <f ca="1">VLOOKUP(B136,Partition!$M$2:$N$38,2)</f>
        <v>2</v>
      </c>
      <c r="D136" s="16">
        <f ca="1">COUNTIF(INDEX(C136:INDEX($C$1:C136,IFERROR(LOOKUP(2,1/($D$1:D135=2),ROW($D$1:D135)-MIN(ROW($D$1:D135)-1)),1),),),C136)</f>
        <v>1</v>
      </c>
      <c r="E136" s="15" t="str">
        <f t="shared" ca="1" si="35"/>
        <v/>
      </c>
      <c r="F136" s="10">
        <f ca="1">COUNTIF(INDEX(E136:INDEX($E$1:E136,IFERROR(LOOKUP(2,1/($F$1:F135=2),ROW($F$1:F135)-MIN(ROW($F$1:F135)-1)),1),),),E136)</f>
        <v>2</v>
      </c>
      <c r="G136" s="13">
        <f t="shared" ca="1" si="28"/>
        <v>8</v>
      </c>
      <c r="H136" s="13">
        <f t="shared" ca="1" si="29"/>
        <v>4</v>
      </c>
      <c r="I136" s="13">
        <f t="shared" ca="1" si="30"/>
        <v>5</v>
      </c>
      <c r="J136" s="13">
        <f t="shared" ca="1" si="31"/>
        <v>6</v>
      </c>
      <c r="K136" s="13">
        <f t="shared" ca="1" si="32"/>
        <v>7</v>
      </c>
      <c r="L136" s="13">
        <f t="shared" ca="1" si="33"/>
        <v>3</v>
      </c>
    </row>
    <row r="137" spans="1:12" ht="19.5" thickBot="1">
      <c r="A137" s="52">
        <f t="shared" si="34"/>
        <v>136</v>
      </c>
      <c r="B137" s="22">
        <f ca="1">Streams!B137</f>
        <v>36</v>
      </c>
      <c r="C137" s="15">
        <f ca="1">VLOOKUP(B137,Partition!$M$2:$N$38,2)</f>
        <v>7</v>
      </c>
      <c r="D137" s="16">
        <f ca="1">COUNTIF(INDEX(C137:INDEX($C$1:C137,IFERROR(LOOKUP(2,1/($D$1:D136=2),ROW($D$1:D136)-MIN(ROW($D$1:D136)-1)),1),),),C137)</f>
        <v>1</v>
      </c>
      <c r="E137" s="15">
        <f t="shared" ca="1" si="35"/>
        <v>6</v>
      </c>
      <c r="F137" s="10">
        <f ca="1">COUNTIF(INDEX(E137:INDEX($E$1:E137,IFERROR(LOOKUP(2,1/($F$1:F136=2),ROW($F$1:F136)-MIN(ROW($F$1:F136)-1)),1),),),E137)</f>
        <v>1</v>
      </c>
      <c r="G137" s="13">
        <f t="shared" ca="1" si="28"/>
        <v>2</v>
      </c>
      <c r="H137" s="13">
        <f t="shared" ca="1" si="29"/>
        <v>8</v>
      </c>
      <c r="I137" s="13">
        <f t="shared" ca="1" si="30"/>
        <v>4</v>
      </c>
      <c r="J137" s="13">
        <f t="shared" ca="1" si="31"/>
        <v>5</v>
      </c>
      <c r="K137" s="13">
        <f t="shared" ca="1" si="32"/>
        <v>6</v>
      </c>
      <c r="L137" s="13">
        <f t="shared" ca="1" si="33"/>
        <v>7</v>
      </c>
    </row>
    <row r="138" spans="1:12" ht="19.5" thickBot="1">
      <c r="A138" s="52">
        <f t="shared" si="34"/>
        <v>137</v>
      </c>
      <c r="B138" s="22">
        <f ca="1">Streams!B138</f>
        <v>14</v>
      </c>
      <c r="C138" s="15">
        <f ca="1">VLOOKUP(B138,Partition!$M$2:$N$38,2)</f>
        <v>3</v>
      </c>
      <c r="D138" s="16">
        <f ca="1">COUNTIF(INDEX(C138:INDEX($C$1:C138,IFERROR(LOOKUP(2,1/($D$1:D137=2),ROW($D$1:D137)-MIN(ROW($D$1:D137)-1)),1),),),C138)</f>
        <v>1</v>
      </c>
      <c r="E138" s="15" t="str">
        <f t="shared" ca="1" si="35"/>
        <v/>
      </c>
      <c r="F138" s="10">
        <f ca="1">COUNTIF(INDEX(E138:INDEX($E$1:E138,IFERROR(LOOKUP(2,1/($F$1:F137=2),ROW($F$1:F137)-MIN(ROW($F$1:F137)-1)),1),),),E138)</f>
        <v>2</v>
      </c>
      <c r="G138" s="13">
        <f t="shared" ca="1" si="28"/>
        <v>7</v>
      </c>
      <c r="H138" s="13">
        <f t="shared" ca="1" si="29"/>
        <v>2</v>
      </c>
      <c r="I138" s="13">
        <f t="shared" ca="1" si="30"/>
        <v>8</v>
      </c>
      <c r="J138" s="13">
        <f t="shared" ca="1" si="31"/>
        <v>4</v>
      </c>
      <c r="K138" s="13">
        <f t="shared" ca="1" si="32"/>
        <v>5</v>
      </c>
      <c r="L138" s="13">
        <f t="shared" ca="1" si="33"/>
        <v>6</v>
      </c>
    </row>
    <row r="139" spans="1:12" ht="19.5" thickBot="1">
      <c r="A139" s="52">
        <f t="shared" si="34"/>
        <v>138</v>
      </c>
      <c r="B139" s="22">
        <f ca="1">Streams!B139</f>
        <v>2</v>
      </c>
      <c r="C139" s="15">
        <f ca="1">VLOOKUP(B139,Partition!$M$2:$N$38,2)</f>
        <v>2</v>
      </c>
      <c r="D139" s="16">
        <f ca="1">COUNTIF(INDEX(C139:INDEX($C$1:C139,IFERROR(LOOKUP(2,1/($D$1:D138=2),ROW($D$1:D138)-MIN(ROW($D$1:D138)-1)),1),),),C139)</f>
        <v>2</v>
      </c>
      <c r="E139" s="15">
        <f t="shared" ca="1" si="35"/>
        <v>3</v>
      </c>
      <c r="F139" s="10">
        <f ca="1">COUNTIF(INDEX(E139:INDEX($E$1:E139,IFERROR(LOOKUP(2,1/($F$1:F138=2),ROW($F$1:F138)-MIN(ROW($F$1:F138)-1)),1),),),E139)</f>
        <v>1</v>
      </c>
      <c r="G139" s="13">
        <f t="shared" ca="1" si="28"/>
        <v>3</v>
      </c>
      <c r="H139" s="13">
        <f t="shared" ca="1" si="29"/>
        <v>7</v>
      </c>
      <c r="I139" s="13">
        <f t="shared" ca="1" si="30"/>
        <v>2</v>
      </c>
      <c r="J139" s="13">
        <f t="shared" ca="1" si="31"/>
        <v>8</v>
      </c>
      <c r="K139" s="13">
        <f t="shared" ca="1" si="32"/>
        <v>4</v>
      </c>
      <c r="L139" s="13">
        <f t="shared" ca="1" si="33"/>
        <v>5</v>
      </c>
    </row>
    <row r="140" spans="1:12" ht="19.5" thickBot="1">
      <c r="A140" s="52">
        <f t="shared" si="34"/>
        <v>139</v>
      </c>
      <c r="B140" s="22">
        <f ca="1">Streams!B140</f>
        <v>1</v>
      </c>
      <c r="C140" s="15">
        <f ca="1">VLOOKUP(B140,Partition!$M$2:$N$38,2)</f>
        <v>1</v>
      </c>
      <c r="D140" s="16">
        <f ca="1">COUNTIF(INDEX(C140:INDEX($C$1:C140,IFERROR(LOOKUP(2,1/($D$1:D139=2),ROW($D$1:D139)-MIN(ROW($D$1:D139)-1)),1),),),C140)</f>
        <v>1</v>
      </c>
      <c r="E140" s="15" t="str">
        <f t="shared" ca="1" si="35"/>
        <v/>
      </c>
      <c r="F140" s="10">
        <f ca="1">COUNTIF(INDEX(E140:INDEX($E$1:E140,IFERROR(LOOKUP(2,1/($F$1:F139=2),ROW($F$1:F139)-MIN(ROW($F$1:F139)-1)),1),),),E140)</f>
        <v>2</v>
      </c>
      <c r="G140" s="13">
        <f t="shared" ca="1" si="28"/>
        <v>2</v>
      </c>
      <c r="H140" s="13">
        <f t="shared" ca="1" si="29"/>
        <v>3</v>
      </c>
      <c r="I140" s="13">
        <f t="shared" ca="1" si="30"/>
        <v>7</v>
      </c>
      <c r="J140" s="13">
        <f t="shared" ca="1" si="31"/>
        <v>8</v>
      </c>
      <c r="K140" s="13">
        <f t="shared" ca="1" si="32"/>
        <v>4</v>
      </c>
      <c r="L140" s="13">
        <f t="shared" ca="1" si="33"/>
        <v>5</v>
      </c>
    </row>
    <row r="141" spans="1:12" ht="19.5" thickBot="1">
      <c r="A141" s="52">
        <f t="shared" si="34"/>
        <v>140</v>
      </c>
      <c r="B141" s="22">
        <f ca="1">Streams!B141</f>
        <v>9</v>
      </c>
      <c r="C141" s="15">
        <f ca="1">VLOOKUP(B141,Partition!$M$2:$N$38,2)</f>
        <v>1</v>
      </c>
      <c r="D141" s="16">
        <f ca="1">COUNTIF(INDEX(C141:INDEX($C$1:C141,IFERROR(LOOKUP(2,1/($D$1:D140=2),ROW($D$1:D140)-MIN(ROW($D$1:D140)-1)),1),),),C141)</f>
        <v>2</v>
      </c>
      <c r="E141" s="15">
        <f t="shared" ca="1" si="35"/>
        <v>1</v>
      </c>
      <c r="F141" s="10">
        <f ca="1">COUNTIF(INDEX(E141:INDEX($E$1:E141,IFERROR(LOOKUP(2,1/($F$1:F140=2),ROW($F$1:F140)-MIN(ROW($F$1:F140)-1)),1),),),E141)</f>
        <v>1</v>
      </c>
      <c r="G141" s="13">
        <f t="shared" ca="1" si="28"/>
        <v>1</v>
      </c>
      <c r="H141" s="13">
        <f t="shared" ca="1" si="29"/>
        <v>2</v>
      </c>
      <c r="I141" s="13">
        <f t="shared" ca="1" si="30"/>
        <v>3</v>
      </c>
      <c r="J141" s="13">
        <f t="shared" ca="1" si="31"/>
        <v>7</v>
      </c>
      <c r="K141" s="13">
        <f t="shared" ca="1" si="32"/>
        <v>8</v>
      </c>
      <c r="L141" s="13">
        <f t="shared" ca="1" si="33"/>
        <v>4</v>
      </c>
    </row>
    <row r="142" spans="1:12" ht="19.5" thickBot="1">
      <c r="A142" s="52">
        <f t="shared" si="34"/>
        <v>141</v>
      </c>
      <c r="B142" s="22">
        <f ca="1">Streams!B142</f>
        <v>14</v>
      </c>
      <c r="C142" s="15">
        <f ca="1">VLOOKUP(B142,Partition!$M$2:$N$38,2)</f>
        <v>3</v>
      </c>
      <c r="D142" s="16">
        <f ca="1">COUNTIF(INDEX(C142:INDEX($C$1:C142,IFERROR(LOOKUP(2,1/($D$1:D141=2),ROW($D$1:D141)-MIN(ROW($D$1:D141)-1)),1),),),C142)</f>
        <v>1</v>
      </c>
      <c r="E142" s="15">
        <f t="shared" ca="1" si="35"/>
        <v>3</v>
      </c>
      <c r="F142" s="10">
        <f ca="1">COUNTIF(INDEX(E142:INDEX($E$1:E142,IFERROR(LOOKUP(2,1/($F$1:F141=2),ROW($F$1:F141)-MIN(ROW($F$1:F141)-1)),1),),),E142)</f>
        <v>1</v>
      </c>
      <c r="G142" s="13">
        <f t="shared" ca="1" si="28"/>
        <v>1</v>
      </c>
      <c r="H142" s="13">
        <f t="shared" ca="1" si="29"/>
        <v>2</v>
      </c>
      <c r="I142" s="13">
        <f t="shared" ca="1" si="30"/>
        <v>3</v>
      </c>
      <c r="J142" s="13">
        <f t="shared" ca="1" si="31"/>
        <v>7</v>
      </c>
      <c r="K142" s="13">
        <f t="shared" ca="1" si="32"/>
        <v>8</v>
      </c>
      <c r="L142" s="13">
        <f t="shared" ca="1" si="33"/>
        <v>4</v>
      </c>
    </row>
    <row r="143" spans="1:12" ht="19.5" thickBot="1">
      <c r="A143" s="52">
        <f t="shared" si="34"/>
        <v>142</v>
      </c>
      <c r="B143" s="22">
        <f ca="1">Streams!B143</f>
        <v>25</v>
      </c>
      <c r="C143" s="15">
        <f ca="1">VLOOKUP(B143,Partition!$M$2:$N$38,2)</f>
        <v>5</v>
      </c>
      <c r="D143" s="16">
        <f ca="1">COUNTIF(INDEX(C143:INDEX($C$1:C143,IFERROR(LOOKUP(2,1/($D$1:D142=2),ROW($D$1:D142)-MIN(ROW($D$1:D142)-1)),1),),),C143)</f>
        <v>1</v>
      </c>
      <c r="E143" s="15" t="str">
        <f t="shared" ca="1" si="35"/>
        <v/>
      </c>
      <c r="F143" s="10">
        <f ca="1">COUNTIF(INDEX(E143:INDEX($E$1:E143,IFERROR(LOOKUP(2,1/($F$1:F142=2),ROW($F$1:F142)-MIN(ROW($F$1:F142)-1)),1),),),E143)</f>
        <v>2</v>
      </c>
      <c r="G143" s="13">
        <f t="shared" ca="1" si="28"/>
        <v>3</v>
      </c>
      <c r="H143" s="13">
        <f t="shared" ca="1" si="29"/>
        <v>1</v>
      </c>
      <c r="I143" s="13">
        <f t="shared" ca="1" si="30"/>
        <v>2</v>
      </c>
      <c r="J143" s="13">
        <f t="shared" ca="1" si="31"/>
        <v>7</v>
      </c>
      <c r="K143" s="13">
        <f t="shared" ca="1" si="32"/>
        <v>8</v>
      </c>
      <c r="L143" s="13">
        <f t="shared" ca="1" si="33"/>
        <v>4</v>
      </c>
    </row>
    <row r="144" spans="1:12" ht="19.5" thickBot="1">
      <c r="A144" s="52">
        <f t="shared" si="34"/>
        <v>143</v>
      </c>
      <c r="B144" s="22">
        <f ca="1">Streams!B144</f>
        <v>29</v>
      </c>
      <c r="C144" s="15">
        <f ca="1">VLOOKUP(B144,Partition!$M$2:$N$38,2)</f>
        <v>8</v>
      </c>
      <c r="D144" s="16">
        <f ca="1">COUNTIF(INDEX(C144:INDEX($C$1:C144,IFERROR(LOOKUP(2,1/($D$1:D143=2),ROW($D$1:D143)-MIN(ROW($D$1:D143)-1)),1),),),C144)</f>
        <v>1</v>
      </c>
      <c r="E144" s="15">
        <f t="shared" ca="1" si="35"/>
        <v>6</v>
      </c>
      <c r="F144" s="10">
        <f ca="1">COUNTIF(INDEX(E144:INDEX($E$1:E144,IFERROR(LOOKUP(2,1/($F$1:F143=2),ROW($F$1:F143)-MIN(ROW($F$1:F143)-1)),1),),),E144)</f>
        <v>1</v>
      </c>
      <c r="G144" s="13">
        <f t="shared" ca="1" si="28"/>
        <v>5</v>
      </c>
      <c r="H144" s="13">
        <f t="shared" ca="1" si="29"/>
        <v>3</v>
      </c>
      <c r="I144" s="13">
        <f t="shared" ca="1" si="30"/>
        <v>1</v>
      </c>
      <c r="J144" s="13">
        <f t="shared" ca="1" si="31"/>
        <v>2</v>
      </c>
      <c r="K144" s="13">
        <f t="shared" ca="1" si="32"/>
        <v>7</v>
      </c>
      <c r="L144" s="13">
        <f t="shared" ca="1" si="33"/>
        <v>8</v>
      </c>
    </row>
    <row r="145" spans="1:12" ht="19.5" thickBot="1">
      <c r="A145" s="52">
        <f t="shared" si="34"/>
        <v>144</v>
      </c>
      <c r="B145" s="22">
        <f ca="1">Streams!B145</f>
        <v>2</v>
      </c>
      <c r="C145" s="15">
        <f ca="1">VLOOKUP(B145,Partition!$M$2:$N$38,2)</f>
        <v>2</v>
      </c>
      <c r="D145" s="16">
        <f ca="1">COUNTIF(INDEX(C145:INDEX($C$1:C145,IFERROR(LOOKUP(2,1/($D$1:D144=2),ROW($D$1:D144)-MIN(ROW($D$1:D144)-1)),1),),),C145)</f>
        <v>1</v>
      </c>
      <c r="E145" s="15">
        <f t="shared" ca="1" si="35"/>
        <v>5</v>
      </c>
      <c r="F145" s="10">
        <f ca="1">COUNTIF(INDEX(E145:INDEX($E$1:E145,IFERROR(LOOKUP(2,1/($F$1:F144=2),ROW($F$1:F144)-MIN(ROW($F$1:F144)-1)),1),),),E145)</f>
        <v>1</v>
      </c>
      <c r="G145" s="13">
        <f t="shared" ca="1" si="28"/>
        <v>8</v>
      </c>
      <c r="H145" s="13">
        <f t="shared" ca="1" si="29"/>
        <v>5</v>
      </c>
      <c r="I145" s="13">
        <f t="shared" ca="1" si="30"/>
        <v>3</v>
      </c>
      <c r="J145" s="13">
        <f t="shared" ca="1" si="31"/>
        <v>1</v>
      </c>
      <c r="K145" s="13">
        <f t="shared" ca="1" si="32"/>
        <v>2</v>
      </c>
      <c r="L145" s="13">
        <f t="shared" ca="1" si="33"/>
        <v>7</v>
      </c>
    </row>
    <row r="146" spans="1:12" ht="19.5" thickBot="1">
      <c r="A146" s="52">
        <f t="shared" si="34"/>
        <v>145</v>
      </c>
      <c r="B146" s="22">
        <f ca="1">Streams!B146</f>
        <v>13</v>
      </c>
      <c r="C146" s="15">
        <f ca="1">VLOOKUP(B146,Partition!$M$2:$N$38,2)</f>
        <v>4</v>
      </c>
      <c r="D146" s="16">
        <f ca="1">COUNTIF(INDEX(C146:INDEX($C$1:C146,IFERROR(LOOKUP(2,1/($D$1:D145=2),ROW($D$1:D145)-MIN(ROW($D$1:D145)-1)),1),),),C146)</f>
        <v>1</v>
      </c>
      <c r="E146" s="15" t="str">
        <f t="shared" ca="1" si="35"/>
        <v/>
      </c>
      <c r="F146" s="10">
        <f ca="1">COUNTIF(INDEX(E146:INDEX($E$1:E146,IFERROR(LOOKUP(2,1/($F$1:F145=2),ROW($F$1:F145)-MIN(ROW($F$1:F145)-1)),1),),),E146)</f>
        <v>2</v>
      </c>
      <c r="G146" s="13">
        <f t="shared" ca="1" si="28"/>
        <v>2</v>
      </c>
      <c r="H146" s="13">
        <f t="shared" ca="1" si="29"/>
        <v>8</v>
      </c>
      <c r="I146" s="13">
        <f t="shared" ca="1" si="30"/>
        <v>5</v>
      </c>
      <c r="J146" s="13">
        <f t="shared" ca="1" si="31"/>
        <v>3</v>
      </c>
      <c r="K146" s="13">
        <f t="shared" ca="1" si="32"/>
        <v>1</v>
      </c>
      <c r="L146" s="13">
        <f t="shared" ca="1" si="33"/>
        <v>7</v>
      </c>
    </row>
    <row r="147" spans="1:12" ht="19.5" thickBot="1">
      <c r="A147" s="52">
        <f t="shared" si="34"/>
        <v>146</v>
      </c>
      <c r="B147" s="22">
        <f ca="1">Streams!B147</f>
        <v>3</v>
      </c>
      <c r="C147" s="15">
        <f ca="1">VLOOKUP(B147,Partition!$M$2:$N$38,2)</f>
        <v>1</v>
      </c>
      <c r="D147" s="16">
        <f ca="1">COUNTIF(INDEX(C147:INDEX($C$1:C147,IFERROR(LOOKUP(2,1/($D$1:D146=2),ROW($D$1:D146)-MIN(ROW($D$1:D146)-1)),1),),),C147)</f>
        <v>2</v>
      </c>
      <c r="E147" s="15">
        <f t="shared" ca="1" si="35"/>
        <v>6</v>
      </c>
      <c r="F147" s="10">
        <f ca="1">COUNTIF(INDEX(E147:INDEX($E$1:E147,IFERROR(LOOKUP(2,1/($F$1:F146=2),ROW($F$1:F146)-MIN(ROW($F$1:F146)-1)),1),),),E147)</f>
        <v>1</v>
      </c>
      <c r="G147" s="13">
        <f t="shared" ca="1" si="28"/>
        <v>4</v>
      </c>
      <c r="H147" s="13">
        <f t="shared" ca="1" si="29"/>
        <v>2</v>
      </c>
      <c r="I147" s="13">
        <f t="shared" ca="1" si="30"/>
        <v>8</v>
      </c>
      <c r="J147" s="13">
        <f t="shared" ca="1" si="31"/>
        <v>5</v>
      </c>
      <c r="K147" s="13">
        <f t="shared" ca="1" si="32"/>
        <v>3</v>
      </c>
      <c r="L147" s="13">
        <f t="shared" ca="1" si="33"/>
        <v>1</v>
      </c>
    </row>
    <row r="148" spans="1:12" ht="19.5" thickBot="1">
      <c r="A148" s="52">
        <f t="shared" si="34"/>
        <v>147</v>
      </c>
      <c r="B148" s="22">
        <f ca="1">Streams!B148</f>
        <v>34</v>
      </c>
      <c r="C148" s="15">
        <f ca="1">VLOOKUP(B148,Partition!$M$2:$N$38,2)</f>
        <v>7</v>
      </c>
      <c r="D148" s="16">
        <f ca="1">COUNTIF(INDEX(C148:INDEX($C$1:C148,IFERROR(LOOKUP(2,1/($D$1:D147=2),ROW($D$1:D147)-MIN(ROW($D$1:D147)-1)),1),),),C148)</f>
        <v>1</v>
      </c>
      <c r="E148" s="15" t="str">
        <f t="shared" ca="1" si="35"/>
        <v/>
      </c>
      <c r="F148" s="10">
        <f ca="1">COUNTIF(INDEX(E148:INDEX($E$1:E148,IFERROR(LOOKUP(2,1/($F$1:F147=2),ROW($F$1:F147)-MIN(ROW($F$1:F147)-1)),1),),),E148)</f>
        <v>2</v>
      </c>
      <c r="G148" s="13">
        <f t="shared" ca="1" si="28"/>
        <v>1</v>
      </c>
      <c r="H148" s="13">
        <f t="shared" ca="1" si="29"/>
        <v>4</v>
      </c>
      <c r="I148" s="13">
        <f t="shared" ca="1" si="30"/>
        <v>2</v>
      </c>
      <c r="J148" s="13">
        <f t="shared" ca="1" si="31"/>
        <v>8</v>
      </c>
      <c r="K148" s="13">
        <f t="shared" ca="1" si="32"/>
        <v>5</v>
      </c>
      <c r="L148" s="13">
        <f t="shared" ca="1" si="33"/>
        <v>3</v>
      </c>
    </row>
    <row r="149" spans="1:12" ht="19.5" thickBot="1">
      <c r="A149" s="52">
        <f t="shared" si="34"/>
        <v>148</v>
      </c>
      <c r="B149" s="22">
        <f ca="1">Streams!B149</f>
        <v>25</v>
      </c>
      <c r="C149" s="15">
        <f ca="1">VLOOKUP(B149,Partition!$M$2:$N$38,2)</f>
        <v>5</v>
      </c>
      <c r="D149" s="16">
        <f ca="1">COUNTIF(INDEX(C149:INDEX($C$1:C149,IFERROR(LOOKUP(2,1/($D$1:D148=2),ROW($D$1:D148)-MIN(ROW($D$1:D148)-1)),1),),),C149)</f>
        <v>1</v>
      </c>
      <c r="E149" s="15">
        <f t="shared" ca="1" si="35"/>
        <v>6</v>
      </c>
      <c r="F149" s="10">
        <f ca="1">COUNTIF(INDEX(E149:INDEX($E$1:E149,IFERROR(LOOKUP(2,1/($F$1:F148=2),ROW($F$1:F148)-MIN(ROW($F$1:F148)-1)),1),),),E149)</f>
        <v>1</v>
      </c>
      <c r="G149" s="13">
        <f t="shared" ca="1" si="28"/>
        <v>7</v>
      </c>
      <c r="H149" s="13">
        <f t="shared" ca="1" si="29"/>
        <v>1</v>
      </c>
      <c r="I149" s="13">
        <f t="shared" ca="1" si="30"/>
        <v>4</v>
      </c>
      <c r="J149" s="13">
        <f t="shared" ca="1" si="31"/>
        <v>2</v>
      </c>
      <c r="K149" s="13">
        <f t="shared" ca="1" si="32"/>
        <v>8</v>
      </c>
      <c r="L149" s="13">
        <f t="shared" ca="1" si="33"/>
        <v>5</v>
      </c>
    </row>
    <row r="150" spans="1:12" ht="19.5" thickBot="1">
      <c r="A150" s="52">
        <f t="shared" si="34"/>
        <v>149</v>
      </c>
      <c r="B150" s="22">
        <f ca="1">Streams!B150</f>
        <v>25</v>
      </c>
      <c r="C150" s="15">
        <f ca="1">VLOOKUP(B150,Partition!$M$2:$N$38,2)</f>
        <v>5</v>
      </c>
      <c r="D150" s="16">
        <f ca="1">COUNTIF(INDEX(C150:INDEX($C$1:C150,IFERROR(LOOKUP(2,1/($D$1:D149=2),ROW($D$1:D149)-MIN(ROW($D$1:D149)-1)),1),),),C150)</f>
        <v>2</v>
      </c>
      <c r="E150" s="15">
        <f t="shared" ca="1" si="35"/>
        <v>1</v>
      </c>
      <c r="F150" s="10">
        <f ca="1">COUNTIF(INDEX(E150:INDEX($E$1:E150,IFERROR(LOOKUP(2,1/($F$1:F149=2),ROW($F$1:F149)-MIN(ROW($F$1:F149)-1)),1),),),E150)</f>
        <v>1</v>
      </c>
      <c r="G150" s="13">
        <f t="shared" ca="1" si="28"/>
        <v>5</v>
      </c>
      <c r="H150" s="13">
        <f t="shared" ca="1" si="29"/>
        <v>7</v>
      </c>
      <c r="I150" s="13">
        <f t="shared" ca="1" si="30"/>
        <v>1</v>
      </c>
      <c r="J150" s="13">
        <f t="shared" ca="1" si="31"/>
        <v>4</v>
      </c>
      <c r="K150" s="13">
        <f t="shared" ca="1" si="32"/>
        <v>2</v>
      </c>
      <c r="L150" s="13">
        <f t="shared" ca="1" si="33"/>
        <v>8</v>
      </c>
    </row>
    <row r="151" spans="1:12" ht="19.5" thickBot="1">
      <c r="A151" s="52">
        <f t="shared" si="34"/>
        <v>150</v>
      </c>
      <c r="B151" s="22">
        <f ca="1">Streams!B151</f>
        <v>23</v>
      </c>
      <c r="C151" s="15">
        <f ca="1">VLOOKUP(B151,Partition!$M$2:$N$38,2)</f>
        <v>5</v>
      </c>
      <c r="D151" s="16">
        <f ca="1">COUNTIF(INDEX(C151:INDEX($C$1:C151,IFERROR(LOOKUP(2,1/($D$1:D150=2),ROW($D$1:D150)-MIN(ROW($D$1:D150)-1)),1),),),C151)</f>
        <v>2</v>
      </c>
      <c r="E151" s="15">
        <f t="shared" ca="1" si="35"/>
        <v>1</v>
      </c>
      <c r="F151" s="10">
        <f ca="1">COUNTIF(INDEX(E151:INDEX($E$1:E151,IFERROR(LOOKUP(2,1/($F$1:F150=2),ROW($F$1:F150)-MIN(ROW($F$1:F150)-1)),1),),),E151)</f>
        <v>2</v>
      </c>
      <c r="G151" s="13">
        <f t="shared" ca="1" si="28"/>
        <v>5</v>
      </c>
      <c r="H151" s="13">
        <f t="shared" ca="1" si="29"/>
        <v>7</v>
      </c>
      <c r="I151" s="13">
        <f t="shared" ca="1" si="30"/>
        <v>1</v>
      </c>
      <c r="J151" s="13">
        <f t="shared" ca="1" si="31"/>
        <v>4</v>
      </c>
      <c r="K151" s="13">
        <f t="shared" ca="1" si="32"/>
        <v>2</v>
      </c>
      <c r="L151" s="13">
        <f t="shared" ca="1" si="33"/>
        <v>8</v>
      </c>
    </row>
    <row r="152" spans="1:12" ht="19.5" thickBot="1">
      <c r="A152" s="52">
        <f t="shared" si="34"/>
        <v>151</v>
      </c>
      <c r="B152" s="22">
        <f ca="1">Streams!B152</f>
        <v>2</v>
      </c>
      <c r="C152" s="15">
        <f ca="1">VLOOKUP(B152,Partition!$M$2:$N$38,2)</f>
        <v>2</v>
      </c>
      <c r="D152" s="16">
        <f ca="1">COUNTIF(INDEX(C152:INDEX($C$1:C152,IFERROR(LOOKUP(2,1/($D$1:D151=2),ROW($D$1:D151)-MIN(ROW($D$1:D151)-1)),1),),),C152)</f>
        <v>1</v>
      </c>
      <c r="E152" s="15">
        <f t="shared" ca="1" si="35"/>
        <v>5</v>
      </c>
      <c r="F152" s="10">
        <f ca="1">COUNTIF(INDEX(E152:INDEX($E$1:E152,IFERROR(LOOKUP(2,1/($F$1:F151=2),ROW($F$1:F151)-MIN(ROW($F$1:F151)-1)),1),),),E152)</f>
        <v>1</v>
      </c>
      <c r="G152" s="13">
        <f t="shared" ca="1" si="28"/>
        <v>5</v>
      </c>
      <c r="H152" s="13">
        <f t="shared" ca="1" si="29"/>
        <v>7</v>
      </c>
      <c r="I152" s="13">
        <f t="shared" ca="1" si="30"/>
        <v>1</v>
      </c>
      <c r="J152" s="13">
        <f t="shared" ca="1" si="31"/>
        <v>4</v>
      </c>
      <c r="K152" s="13">
        <f t="shared" ca="1" si="32"/>
        <v>2</v>
      </c>
      <c r="L152" s="13">
        <f t="shared" ca="1" si="33"/>
        <v>8</v>
      </c>
    </row>
    <row r="153" spans="1:12" ht="19.5" thickBot="1">
      <c r="A153" s="52">
        <f t="shared" si="34"/>
        <v>152</v>
      </c>
      <c r="B153" s="22">
        <f ca="1">Streams!B153</f>
        <v>12</v>
      </c>
      <c r="C153" s="15">
        <f ca="1">VLOOKUP(B153,Partition!$M$2:$N$38,2)</f>
        <v>3</v>
      </c>
      <c r="D153" s="16">
        <f ca="1">COUNTIF(INDEX(C153:INDEX($C$1:C153,IFERROR(LOOKUP(2,1/($D$1:D152=2),ROW($D$1:D152)-MIN(ROW($D$1:D152)-1)),1),),),C153)</f>
        <v>1</v>
      </c>
      <c r="E153" s="15" t="str">
        <f t="shared" ca="1" si="35"/>
        <v/>
      </c>
      <c r="F153" s="10">
        <f ca="1">COUNTIF(INDEX(E153:INDEX($E$1:E153,IFERROR(LOOKUP(2,1/($F$1:F152=2),ROW($F$1:F152)-MIN(ROW($F$1:F152)-1)),1),),),E153)</f>
        <v>1</v>
      </c>
      <c r="G153" s="13">
        <f t="shared" ca="1" si="28"/>
        <v>2</v>
      </c>
      <c r="H153" s="13">
        <f t="shared" ca="1" si="29"/>
        <v>5</v>
      </c>
      <c r="I153" s="13">
        <f t="shared" ca="1" si="30"/>
        <v>7</v>
      </c>
      <c r="J153" s="13">
        <f t="shared" ca="1" si="31"/>
        <v>1</v>
      </c>
      <c r="K153" s="13">
        <f t="shared" ca="1" si="32"/>
        <v>4</v>
      </c>
      <c r="L153" s="13">
        <f t="shared" ca="1" si="33"/>
        <v>8</v>
      </c>
    </row>
    <row r="154" spans="1:12" ht="19.5" thickBot="1">
      <c r="A154" s="52">
        <f t="shared" si="34"/>
        <v>153</v>
      </c>
      <c r="B154" s="22">
        <f ca="1">Streams!B154</f>
        <v>14</v>
      </c>
      <c r="C154" s="15">
        <f ca="1">VLOOKUP(B154,Partition!$M$2:$N$38,2)</f>
        <v>3</v>
      </c>
      <c r="D154" s="16">
        <f ca="1">COUNTIF(INDEX(C154:INDEX($C$1:C154,IFERROR(LOOKUP(2,1/($D$1:D153=2),ROW($D$1:D153)-MIN(ROW($D$1:D153)-1)),1),),),C154)</f>
        <v>2</v>
      </c>
      <c r="E154" s="15">
        <f t="shared" ca="1" si="35"/>
        <v>1</v>
      </c>
      <c r="F154" s="10">
        <f ca="1">COUNTIF(INDEX(E154:INDEX($E$1:E154,IFERROR(LOOKUP(2,1/($F$1:F153=2),ROW($F$1:F153)-MIN(ROW($F$1:F153)-1)),1),),),E154)</f>
        <v>2</v>
      </c>
      <c r="G154" s="13">
        <f t="shared" ca="1" si="28"/>
        <v>3</v>
      </c>
      <c r="H154" s="13">
        <f t="shared" ca="1" si="29"/>
        <v>2</v>
      </c>
      <c r="I154" s="13">
        <f t="shared" ca="1" si="30"/>
        <v>5</v>
      </c>
      <c r="J154" s="13">
        <f t="shared" ca="1" si="31"/>
        <v>7</v>
      </c>
      <c r="K154" s="13">
        <f t="shared" ca="1" si="32"/>
        <v>1</v>
      </c>
      <c r="L154" s="13">
        <f t="shared" ca="1" si="33"/>
        <v>4</v>
      </c>
    </row>
    <row r="155" spans="1:12" ht="19.5" thickBot="1">
      <c r="A155" s="52">
        <f t="shared" si="34"/>
        <v>154</v>
      </c>
      <c r="B155" s="22">
        <f ca="1">Streams!B155</f>
        <v>3</v>
      </c>
      <c r="C155" s="15">
        <f ca="1">VLOOKUP(B155,Partition!$M$2:$N$38,2)</f>
        <v>1</v>
      </c>
      <c r="D155" s="16">
        <f ca="1">COUNTIF(INDEX(C155:INDEX($C$1:C155,IFERROR(LOOKUP(2,1/($D$1:D154=2),ROW($D$1:D154)-MIN(ROW($D$1:D154)-1)),1),),),C155)</f>
        <v>1</v>
      </c>
      <c r="E155" s="15">
        <f t="shared" ca="1" si="35"/>
        <v>5</v>
      </c>
      <c r="F155" s="10">
        <f ca="1">COUNTIF(INDEX(E155:INDEX($E$1:E155,IFERROR(LOOKUP(2,1/($F$1:F154=2),ROW($F$1:F154)-MIN(ROW($F$1:F154)-1)),1),),),E155)</f>
        <v>1</v>
      </c>
      <c r="G155" s="13">
        <f t="shared" ca="1" si="28"/>
        <v>3</v>
      </c>
      <c r="H155" s="13">
        <f t="shared" ca="1" si="29"/>
        <v>2</v>
      </c>
      <c r="I155" s="13">
        <f t="shared" ca="1" si="30"/>
        <v>5</v>
      </c>
      <c r="J155" s="13">
        <f t="shared" ca="1" si="31"/>
        <v>7</v>
      </c>
      <c r="K155" s="13">
        <f t="shared" ca="1" si="32"/>
        <v>1</v>
      </c>
      <c r="L155" s="13">
        <f t="shared" ca="1" si="33"/>
        <v>4</v>
      </c>
    </row>
    <row r="156" spans="1:12" ht="19.5" thickBot="1">
      <c r="A156" s="52">
        <f t="shared" si="34"/>
        <v>155</v>
      </c>
      <c r="B156" s="22">
        <f ca="1">Streams!B156</f>
        <v>17</v>
      </c>
      <c r="C156" s="15">
        <f ca="1">VLOOKUP(B156,Partition!$M$2:$N$38,2)</f>
        <v>4</v>
      </c>
      <c r="D156" s="16">
        <f ca="1">COUNTIF(INDEX(C156:INDEX($C$1:C156,IFERROR(LOOKUP(2,1/($D$1:D155=2),ROW($D$1:D155)-MIN(ROW($D$1:D155)-1)),1),),),C156)</f>
        <v>1</v>
      </c>
      <c r="E156" s="15">
        <f t="shared" ca="1" si="35"/>
        <v>6</v>
      </c>
      <c r="F156" s="10">
        <f ca="1">COUNTIF(INDEX(E156:INDEX($E$1:E156,IFERROR(LOOKUP(2,1/($F$1:F155=2),ROW($F$1:F155)-MIN(ROW($F$1:F155)-1)),1),),),E156)</f>
        <v>1</v>
      </c>
      <c r="G156" s="13">
        <f t="shared" ca="1" si="28"/>
        <v>1</v>
      </c>
      <c r="H156" s="13">
        <f t="shared" ca="1" si="29"/>
        <v>3</v>
      </c>
      <c r="I156" s="13">
        <f t="shared" ca="1" si="30"/>
        <v>2</v>
      </c>
      <c r="J156" s="13">
        <f t="shared" ca="1" si="31"/>
        <v>5</v>
      </c>
      <c r="K156" s="13">
        <f t="shared" ca="1" si="32"/>
        <v>7</v>
      </c>
      <c r="L156" s="13">
        <f t="shared" ca="1" si="33"/>
        <v>4</v>
      </c>
    </row>
    <row r="157" spans="1:12" ht="19.5" thickBot="1">
      <c r="A157" s="52">
        <f t="shared" si="34"/>
        <v>156</v>
      </c>
      <c r="B157" s="22">
        <f ca="1">Streams!B157</f>
        <v>33</v>
      </c>
      <c r="C157" s="15">
        <f ca="1">VLOOKUP(B157,Partition!$M$2:$N$38,2)</f>
        <v>8</v>
      </c>
      <c r="D157" s="16">
        <f ca="1">COUNTIF(INDEX(C157:INDEX($C$1:C157,IFERROR(LOOKUP(2,1/($D$1:D156=2),ROW($D$1:D156)-MIN(ROW($D$1:D156)-1)),1),),),C157)</f>
        <v>1</v>
      </c>
      <c r="E157" s="15" t="str">
        <f t="shared" ca="1" si="35"/>
        <v/>
      </c>
      <c r="F157" s="10">
        <f ca="1">COUNTIF(INDEX(E157:INDEX($E$1:E157,IFERROR(LOOKUP(2,1/($F$1:F156=2),ROW($F$1:F156)-MIN(ROW($F$1:F156)-1)),1),),),E157)</f>
        <v>1</v>
      </c>
      <c r="G157" s="13">
        <f t="shared" ca="1" si="28"/>
        <v>4</v>
      </c>
      <c r="H157" s="13">
        <f t="shared" ca="1" si="29"/>
        <v>1</v>
      </c>
      <c r="I157" s="13">
        <f t="shared" ca="1" si="30"/>
        <v>3</v>
      </c>
      <c r="J157" s="13">
        <f t="shared" ca="1" si="31"/>
        <v>2</v>
      </c>
      <c r="K157" s="13">
        <f t="shared" ca="1" si="32"/>
        <v>5</v>
      </c>
      <c r="L157" s="13">
        <f t="shared" ca="1" si="33"/>
        <v>7</v>
      </c>
    </row>
    <row r="158" spans="1:12" ht="19.5" thickBot="1">
      <c r="A158" s="52">
        <f t="shared" si="34"/>
        <v>157</v>
      </c>
      <c r="B158" s="22">
        <f ca="1">Streams!B158</f>
        <v>12</v>
      </c>
      <c r="C158" s="15">
        <f ca="1">VLOOKUP(B158,Partition!$M$2:$N$38,2)</f>
        <v>3</v>
      </c>
      <c r="D158" s="16">
        <f ca="1">COUNTIF(INDEX(C158:INDEX($C$1:C158,IFERROR(LOOKUP(2,1/($D$1:D157=2),ROW($D$1:D157)-MIN(ROW($D$1:D157)-1)),1),),),C158)</f>
        <v>2</v>
      </c>
      <c r="E158" s="15">
        <f t="shared" ca="1" si="35"/>
        <v>4</v>
      </c>
      <c r="F158" s="10">
        <f ca="1">COUNTIF(INDEX(E158:INDEX($E$1:E158,IFERROR(LOOKUP(2,1/($F$1:F157=2),ROW($F$1:F157)-MIN(ROW($F$1:F157)-1)),1),),),E158)</f>
        <v>1</v>
      </c>
      <c r="G158" s="13">
        <f t="shared" ca="1" si="28"/>
        <v>8</v>
      </c>
      <c r="H158" s="13">
        <f t="shared" ca="1" si="29"/>
        <v>4</v>
      </c>
      <c r="I158" s="13">
        <f t="shared" ca="1" si="30"/>
        <v>1</v>
      </c>
      <c r="J158" s="13">
        <f t="shared" ca="1" si="31"/>
        <v>3</v>
      </c>
      <c r="K158" s="13">
        <f t="shared" ca="1" si="32"/>
        <v>2</v>
      </c>
      <c r="L158" s="13">
        <f t="shared" ca="1" si="33"/>
        <v>5</v>
      </c>
    </row>
    <row r="159" spans="1:12" ht="19.5" thickBot="1">
      <c r="A159" s="52">
        <f t="shared" si="34"/>
        <v>158</v>
      </c>
      <c r="B159" s="22">
        <f ca="1">Streams!B159</f>
        <v>28</v>
      </c>
      <c r="C159" s="15">
        <f ca="1">VLOOKUP(B159,Partition!$M$2:$N$38,2)</f>
        <v>6</v>
      </c>
      <c r="D159" s="16">
        <f ca="1">COUNTIF(INDEX(C159:INDEX($C$1:C159,IFERROR(LOOKUP(2,1/($D$1:D158=2),ROW($D$1:D158)-MIN(ROW($D$1:D158)-1)),1),),),C159)</f>
        <v>1</v>
      </c>
      <c r="E159" s="15" t="str">
        <f t="shared" ca="1" si="35"/>
        <v/>
      </c>
      <c r="F159" s="10">
        <f ca="1">COUNTIF(INDEX(E159:INDEX($E$1:E159,IFERROR(LOOKUP(2,1/($F$1:F158=2),ROW($F$1:F158)-MIN(ROW($F$1:F158)-1)),1),),),E159)</f>
        <v>2</v>
      </c>
      <c r="G159" s="13">
        <f t="shared" ca="1" si="28"/>
        <v>3</v>
      </c>
      <c r="H159" s="13">
        <f t="shared" ca="1" si="29"/>
        <v>8</v>
      </c>
      <c r="I159" s="13">
        <f t="shared" ca="1" si="30"/>
        <v>4</v>
      </c>
      <c r="J159" s="13">
        <f t="shared" ca="1" si="31"/>
        <v>1</v>
      </c>
      <c r="K159" s="13">
        <f t="shared" ca="1" si="32"/>
        <v>2</v>
      </c>
      <c r="L159" s="13">
        <f t="shared" ca="1" si="33"/>
        <v>5</v>
      </c>
    </row>
    <row r="160" spans="1:12" ht="19.5" thickBot="1">
      <c r="A160" s="52">
        <f t="shared" si="34"/>
        <v>159</v>
      </c>
      <c r="B160" s="22">
        <f ca="1">Streams!B160</f>
        <v>31</v>
      </c>
      <c r="C160" s="15">
        <f ca="1">VLOOKUP(B160,Partition!$M$2:$N$38,2)</f>
        <v>8</v>
      </c>
      <c r="D160" s="16">
        <f ca="1">COUNTIF(INDEX(C160:INDEX($C$1:C160,IFERROR(LOOKUP(2,1/($D$1:D159=2),ROW($D$1:D159)-MIN(ROW($D$1:D159)-1)),1),),),C160)</f>
        <v>1</v>
      </c>
      <c r="E160" s="15">
        <f t="shared" ca="1" si="35"/>
        <v>3</v>
      </c>
      <c r="F160" s="10">
        <f ca="1">COUNTIF(INDEX(E160:INDEX($E$1:E160,IFERROR(LOOKUP(2,1/($F$1:F159=2),ROW($F$1:F159)-MIN(ROW($F$1:F159)-1)),1),),),E160)</f>
        <v>1</v>
      </c>
      <c r="G160" s="13">
        <f t="shared" ca="1" si="28"/>
        <v>6</v>
      </c>
      <c r="H160" s="13">
        <f t="shared" ca="1" si="29"/>
        <v>3</v>
      </c>
      <c r="I160" s="13">
        <f t="shared" ca="1" si="30"/>
        <v>8</v>
      </c>
      <c r="J160" s="13">
        <f t="shared" ca="1" si="31"/>
        <v>4</v>
      </c>
      <c r="K160" s="13">
        <f t="shared" ca="1" si="32"/>
        <v>1</v>
      </c>
      <c r="L160" s="13">
        <f t="shared" ca="1" si="33"/>
        <v>2</v>
      </c>
    </row>
    <row r="161" spans="1:12" ht="19.5" thickBot="1">
      <c r="A161" s="52">
        <f t="shared" si="34"/>
        <v>160</v>
      </c>
      <c r="B161" s="22">
        <f ca="1">Streams!B161</f>
        <v>24</v>
      </c>
      <c r="C161" s="15">
        <f ca="1">VLOOKUP(B161,Partition!$M$2:$N$38,2)</f>
        <v>6</v>
      </c>
      <c r="D161" s="16">
        <f ca="1">COUNTIF(INDEX(C161:INDEX($C$1:C161,IFERROR(LOOKUP(2,1/($D$1:D160=2),ROW($D$1:D160)-MIN(ROW($D$1:D160)-1)),1),),),C161)</f>
        <v>2</v>
      </c>
      <c r="E161" s="15">
        <f t="shared" ca="1" si="35"/>
        <v>2</v>
      </c>
      <c r="F161" s="10">
        <f ca="1">COUNTIF(INDEX(E161:INDEX($E$1:E161,IFERROR(LOOKUP(2,1/($F$1:F160=2),ROW($F$1:F160)-MIN(ROW($F$1:F160)-1)),1),),),E161)</f>
        <v>1</v>
      </c>
      <c r="G161" s="13">
        <f t="shared" ca="1" si="28"/>
        <v>8</v>
      </c>
      <c r="H161" s="13">
        <f t="shared" ca="1" si="29"/>
        <v>6</v>
      </c>
      <c r="I161" s="13">
        <f t="shared" ca="1" si="30"/>
        <v>3</v>
      </c>
      <c r="J161" s="13">
        <f t="shared" ca="1" si="31"/>
        <v>4</v>
      </c>
      <c r="K161" s="13">
        <f t="shared" ca="1" si="32"/>
        <v>1</v>
      </c>
      <c r="L161" s="13">
        <f t="shared" ca="1" si="33"/>
        <v>2</v>
      </c>
    </row>
    <row r="162" spans="1:12" ht="19.5" thickBot="1">
      <c r="A162" s="52">
        <f t="shared" si="34"/>
        <v>161</v>
      </c>
      <c r="B162" s="22">
        <f ca="1">Streams!B162</f>
        <v>5</v>
      </c>
      <c r="C162" s="15">
        <f ca="1">VLOOKUP(B162,Partition!$M$2:$N$38,2)</f>
        <v>1</v>
      </c>
      <c r="D162" s="16">
        <f ca="1">COUNTIF(INDEX(C162:INDEX($C$1:C162,IFERROR(LOOKUP(2,1/($D$1:D161=2),ROW($D$1:D161)-MIN(ROW($D$1:D161)-1)),1),),),C162)</f>
        <v>1</v>
      </c>
      <c r="E162" s="15">
        <f t="shared" ca="1" si="35"/>
        <v>5</v>
      </c>
      <c r="F162" s="10">
        <f ca="1">COUNTIF(INDEX(E162:INDEX($E$1:E162,IFERROR(LOOKUP(2,1/($F$1:F161=2),ROW($F$1:F161)-MIN(ROW($F$1:F161)-1)),1),),),E162)</f>
        <v>1</v>
      </c>
      <c r="G162" s="13">
        <f t="shared" ca="1" si="28"/>
        <v>6</v>
      </c>
      <c r="H162" s="13">
        <f t="shared" ca="1" si="29"/>
        <v>8</v>
      </c>
      <c r="I162" s="13">
        <f t="shared" ca="1" si="30"/>
        <v>3</v>
      </c>
      <c r="J162" s="13">
        <f t="shared" ca="1" si="31"/>
        <v>4</v>
      </c>
      <c r="K162" s="13">
        <f t="shared" ca="1" si="32"/>
        <v>1</v>
      </c>
      <c r="L162" s="13">
        <f t="shared" ca="1" si="33"/>
        <v>2</v>
      </c>
    </row>
    <row r="163" spans="1:12" ht="19.5" thickBot="1">
      <c r="A163" s="52">
        <f t="shared" si="34"/>
        <v>162</v>
      </c>
      <c r="B163" s="22">
        <f ca="1">Streams!B163</f>
        <v>19</v>
      </c>
      <c r="C163" s="15">
        <f ca="1">VLOOKUP(B163,Partition!$M$2:$N$38,2)</f>
        <v>5</v>
      </c>
      <c r="D163" s="16">
        <f ca="1">COUNTIF(INDEX(C163:INDEX($C$1:C163,IFERROR(LOOKUP(2,1/($D$1:D162=2),ROW($D$1:D162)-MIN(ROW($D$1:D162)-1)),1),),),C163)</f>
        <v>1</v>
      </c>
      <c r="E163" s="15" t="str">
        <f t="shared" ca="1" si="35"/>
        <v/>
      </c>
      <c r="F163" s="10">
        <f ca="1">COUNTIF(INDEX(E163:INDEX($E$1:E163,IFERROR(LOOKUP(2,1/($F$1:F162=2),ROW($F$1:F162)-MIN(ROW($F$1:F162)-1)),1),),),E163)</f>
        <v>2</v>
      </c>
      <c r="G163" s="13">
        <f t="shared" ca="1" si="28"/>
        <v>1</v>
      </c>
      <c r="H163" s="13">
        <f t="shared" ca="1" si="29"/>
        <v>6</v>
      </c>
      <c r="I163" s="13">
        <f t="shared" ca="1" si="30"/>
        <v>8</v>
      </c>
      <c r="J163" s="13">
        <f t="shared" ca="1" si="31"/>
        <v>3</v>
      </c>
      <c r="K163" s="13">
        <f t="shared" ca="1" si="32"/>
        <v>4</v>
      </c>
      <c r="L163" s="13">
        <f t="shared" ca="1" si="33"/>
        <v>2</v>
      </c>
    </row>
    <row r="164" spans="1:12" ht="19.5" thickBot="1">
      <c r="A164" s="52">
        <f t="shared" si="34"/>
        <v>163</v>
      </c>
      <c r="B164" s="22">
        <f ca="1">Streams!B164</f>
        <v>24</v>
      </c>
      <c r="C164" s="15">
        <f ca="1">VLOOKUP(B164,Partition!$M$2:$N$38,2)</f>
        <v>6</v>
      </c>
      <c r="D164" s="16">
        <f ca="1">COUNTIF(INDEX(C164:INDEX($C$1:C164,IFERROR(LOOKUP(2,1/($D$1:D163=2),ROW($D$1:D163)-MIN(ROW($D$1:D163)-1)),1),),),C164)</f>
        <v>2</v>
      </c>
      <c r="E164" s="15">
        <f t="shared" ca="1" si="35"/>
        <v>3</v>
      </c>
      <c r="F164" s="10">
        <f ca="1">COUNTIF(INDEX(E164:INDEX($E$1:E164,IFERROR(LOOKUP(2,1/($F$1:F163=2),ROW($F$1:F163)-MIN(ROW($F$1:F163)-1)),1),),),E164)</f>
        <v>1</v>
      </c>
      <c r="G164" s="13">
        <f t="shared" ca="1" si="28"/>
        <v>5</v>
      </c>
      <c r="H164" s="13">
        <f t="shared" ca="1" si="29"/>
        <v>1</v>
      </c>
      <c r="I164" s="13">
        <f t="shared" ca="1" si="30"/>
        <v>6</v>
      </c>
      <c r="J164" s="13">
        <f t="shared" ca="1" si="31"/>
        <v>8</v>
      </c>
      <c r="K164" s="13">
        <f t="shared" ca="1" si="32"/>
        <v>3</v>
      </c>
      <c r="L164" s="13">
        <f t="shared" ca="1" si="33"/>
        <v>4</v>
      </c>
    </row>
    <row r="165" spans="1:12" ht="19.5" thickBot="1">
      <c r="A165" s="52">
        <f t="shared" si="34"/>
        <v>164</v>
      </c>
      <c r="B165" s="22">
        <f ca="1">Streams!B165</f>
        <v>2</v>
      </c>
      <c r="C165" s="15">
        <f ca="1">VLOOKUP(B165,Partition!$M$2:$N$38,2)</f>
        <v>2</v>
      </c>
      <c r="D165" s="16">
        <f ca="1">COUNTIF(INDEX(C165:INDEX($C$1:C165,IFERROR(LOOKUP(2,1/($D$1:D164=2),ROW($D$1:D164)-MIN(ROW($D$1:D164)-1)),1),),),C165)</f>
        <v>1</v>
      </c>
      <c r="E165" s="15" t="str">
        <f t="shared" ca="1" si="35"/>
        <v/>
      </c>
      <c r="F165" s="10">
        <f ca="1">COUNTIF(INDEX(E165:INDEX($E$1:E165,IFERROR(LOOKUP(2,1/($F$1:F164=2),ROW($F$1:F164)-MIN(ROW($F$1:F164)-1)),1),),),E165)</f>
        <v>2</v>
      </c>
      <c r="G165" s="13">
        <f t="shared" ca="1" si="28"/>
        <v>6</v>
      </c>
      <c r="H165" s="13">
        <f t="shared" ca="1" si="29"/>
        <v>5</v>
      </c>
      <c r="I165" s="13">
        <f t="shared" ca="1" si="30"/>
        <v>1</v>
      </c>
      <c r="J165" s="13">
        <f t="shared" ca="1" si="31"/>
        <v>8</v>
      </c>
      <c r="K165" s="13">
        <f t="shared" ca="1" si="32"/>
        <v>3</v>
      </c>
      <c r="L165" s="13">
        <f t="shared" ca="1" si="33"/>
        <v>4</v>
      </c>
    </row>
    <row r="166" spans="1:12" ht="19.5" thickBot="1">
      <c r="A166" s="52">
        <f t="shared" si="34"/>
        <v>165</v>
      </c>
      <c r="B166" s="22">
        <f ca="1">Streams!B166</f>
        <v>21</v>
      </c>
      <c r="C166" s="15">
        <f ca="1">VLOOKUP(B166,Partition!$M$2:$N$38,2)</f>
        <v>5</v>
      </c>
      <c r="D166" s="16">
        <f ca="1">COUNTIF(INDEX(C166:INDEX($C$1:C166,IFERROR(LOOKUP(2,1/($D$1:D165=2),ROW($D$1:D165)-MIN(ROW($D$1:D165)-1)),1),),),C166)</f>
        <v>1</v>
      </c>
      <c r="E166" s="15">
        <f t="shared" ca="1" si="35"/>
        <v>3</v>
      </c>
      <c r="F166" s="10">
        <f ca="1">COUNTIF(INDEX(E166:INDEX($E$1:E166,IFERROR(LOOKUP(2,1/($F$1:F165=2),ROW($F$1:F165)-MIN(ROW($F$1:F165)-1)),1),),),E166)</f>
        <v>1</v>
      </c>
      <c r="G166" s="13">
        <f t="shared" ref="G166:G229" ca="1" si="36">IF(C165&lt;&gt;0,C165,G165)</f>
        <v>2</v>
      </c>
      <c r="H166" s="13">
        <f t="shared" ref="H166:H229" ca="1" si="37">IF(AND(G165&lt;&gt;G166,G165&lt;&gt;G166,G165&lt;&gt;0),G165,H165)</f>
        <v>6</v>
      </c>
      <c r="I166" s="13">
        <f t="shared" ref="I166:I229" ca="1" si="38">IF(AND(H165&lt;&gt;G166,H165&lt;&gt;H166,H165&lt;&gt;0),H165,I165)</f>
        <v>5</v>
      </c>
      <c r="J166" s="13">
        <f t="shared" ref="J166:J229" ca="1" si="39">IF(AND(I165&lt;&gt;G166,I165&lt;&gt;I166,I165&lt;&gt;0),I165,J165)</f>
        <v>1</v>
      </c>
      <c r="K166" s="13">
        <f t="shared" ref="K166:K229" ca="1" si="40">IF(AND(J165&lt;&gt;G166,J165&lt;&gt;J166,J165&lt;&gt;0),J165,K165)</f>
        <v>8</v>
      </c>
      <c r="L166" s="13">
        <f t="shared" ref="L166:L229" ca="1" si="41">IF(AND(K165&lt;&gt;G166,K165&lt;&gt;K166,K165&lt;&gt;0),K165,L165)</f>
        <v>3</v>
      </c>
    </row>
    <row r="167" spans="1:12" ht="19.5" thickBot="1">
      <c r="A167" s="52">
        <f t="shared" si="34"/>
        <v>166</v>
      </c>
      <c r="B167" s="22">
        <f ca="1">Streams!B167</f>
        <v>15</v>
      </c>
      <c r="C167" s="15">
        <f ca="1">VLOOKUP(B167,Partition!$M$2:$N$38,2)</f>
        <v>4</v>
      </c>
      <c r="D167" s="16">
        <f ca="1">COUNTIF(INDEX(C167:INDEX($C$1:C167,IFERROR(LOOKUP(2,1/($D$1:D166=2),ROW($D$1:D166)-MIN(ROW($D$1:D166)-1)),1),),),C167)</f>
        <v>1</v>
      </c>
      <c r="E167" s="15" t="str">
        <f t="shared" ca="1" si="35"/>
        <v/>
      </c>
      <c r="F167" s="10">
        <f ca="1">COUNTIF(INDEX(E167:INDEX($E$1:E167,IFERROR(LOOKUP(2,1/($F$1:F166=2),ROW($F$1:F166)-MIN(ROW($F$1:F166)-1)),1),),),E167)</f>
        <v>2</v>
      </c>
      <c r="G167" s="13">
        <f t="shared" ca="1" si="36"/>
        <v>5</v>
      </c>
      <c r="H167" s="13">
        <f t="shared" ca="1" si="37"/>
        <v>2</v>
      </c>
      <c r="I167" s="13">
        <f t="shared" ca="1" si="38"/>
        <v>6</v>
      </c>
      <c r="J167" s="13">
        <f t="shared" ca="1" si="39"/>
        <v>1</v>
      </c>
      <c r="K167" s="13">
        <f t="shared" ca="1" si="40"/>
        <v>8</v>
      </c>
      <c r="L167" s="13">
        <f t="shared" ca="1" si="41"/>
        <v>3</v>
      </c>
    </row>
    <row r="168" spans="1:12" ht="19.5" thickBot="1">
      <c r="A168" s="52">
        <f t="shared" si="34"/>
        <v>167</v>
      </c>
      <c r="B168" s="22">
        <f ca="1">Streams!B168</f>
        <v>0</v>
      </c>
      <c r="C168" s="15">
        <f ca="1">VLOOKUP(B168,Partition!$M$2:$N$38,2)</f>
        <v>0</v>
      </c>
      <c r="D168" s="16">
        <f ca="1">COUNTIF(INDEX(C168:INDEX($C$1:C168,IFERROR(LOOKUP(2,1/($D$1:D167=2),ROW($D$1:D167)-MIN(ROW($D$1:D167)-1)),1),),),C168)</f>
        <v>1</v>
      </c>
      <c r="E168" s="15" t="str">
        <f t="shared" ca="1" si="35"/>
        <v/>
      </c>
      <c r="F168" s="10">
        <f ca="1">COUNTIF(INDEX(E168:INDEX($E$1:E168,IFERROR(LOOKUP(2,1/($F$1:F167=2),ROW($F$1:F167)-MIN(ROW($F$1:F167)-1)),1),),),E168)</f>
        <v>2</v>
      </c>
      <c r="G168" s="13">
        <f t="shared" ca="1" si="36"/>
        <v>4</v>
      </c>
      <c r="H168" s="13">
        <f t="shared" ca="1" si="37"/>
        <v>5</v>
      </c>
      <c r="I168" s="13">
        <f t="shared" ca="1" si="38"/>
        <v>2</v>
      </c>
      <c r="J168" s="13">
        <f t="shared" ca="1" si="39"/>
        <v>6</v>
      </c>
      <c r="K168" s="13">
        <f t="shared" ca="1" si="40"/>
        <v>1</v>
      </c>
      <c r="L168" s="13">
        <f t="shared" ca="1" si="41"/>
        <v>8</v>
      </c>
    </row>
    <row r="169" spans="1:12" ht="19.5" thickBot="1">
      <c r="A169" s="52">
        <f t="shared" si="34"/>
        <v>168</v>
      </c>
      <c r="B169" s="22">
        <f ca="1">Streams!B169</f>
        <v>17</v>
      </c>
      <c r="C169" s="15">
        <f ca="1">VLOOKUP(B169,Partition!$M$2:$N$38,2)</f>
        <v>4</v>
      </c>
      <c r="D169" s="16">
        <f ca="1">COUNTIF(INDEX(C169:INDEX($C$1:C169,IFERROR(LOOKUP(2,1/($D$1:D168=2),ROW($D$1:D168)-MIN(ROW($D$1:D168)-1)),1),),),C169)</f>
        <v>2</v>
      </c>
      <c r="E169" s="15">
        <f t="shared" ca="1" si="35"/>
        <v>1</v>
      </c>
      <c r="F169" s="10">
        <f ca="1">COUNTIF(INDEX(E169:INDEX($E$1:E169,IFERROR(LOOKUP(2,1/($F$1:F168=2),ROW($F$1:F168)-MIN(ROW($F$1:F168)-1)),1),),),E169)</f>
        <v>1</v>
      </c>
      <c r="G169" s="13">
        <f t="shared" ca="1" si="36"/>
        <v>4</v>
      </c>
      <c r="H169" s="13">
        <f t="shared" ca="1" si="37"/>
        <v>5</v>
      </c>
      <c r="I169" s="13">
        <f t="shared" ca="1" si="38"/>
        <v>2</v>
      </c>
      <c r="J169" s="13">
        <f t="shared" ca="1" si="39"/>
        <v>6</v>
      </c>
      <c r="K169" s="13">
        <f t="shared" ca="1" si="40"/>
        <v>1</v>
      </c>
      <c r="L169" s="13">
        <f t="shared" ca="1" si="41"/>
        <v>8</v>
      </c>
    </row>
    <row r="170" spans="1:12" ht="19.5" thickBot="1">
      <c r="A170" s="52">
        <f t="shared" si="34"/>
        <v>169</v>
      </c>
      <c r="B170" s="22">
        <f ca="1">Streams!B170</f>
        <v>8</v>
      </c>
      <c r="C170" s="15">
        <f ca="1">VLOOKUP(B170,Partition!$M$2:$N$38,2)</f>
        <v>2</v>
      </c>
      <c r="D170" s="16">
        <f ca="1">COUNTIF(INDEX(C170:INDEX($C$1:C170,IFERROR(LOOKUP(2,1/($D$1:D169=2),ROW($D$1:D169)-MIN(ROW($D$1:D169)-1)),1),),),C170)</f>
        <v>1</v>
      </c>
      <c r="E170" s="15">
        <f t="shared" ca="1" si="35"/>
        <v>3</v>
      </c>
      <c r="F170" s="10">
        <f ca="1">COUNTIF(INDEX(E170:INDEX($E$1:E170,IFERROR(LOOKUP(2,1/($F$1:F169=2),ROW($F$1:F169)-MIN(ROW($F$1:F169)-1)),1),),),E170)</f>
        <v>1</v>
      </c>
      <c r="G170" s="13">
        <f t="shared" ca="1" si="36"/>
        <v>4</v>
      </c>
      <c r="H170" s="13">
        <f t="shared" ca="1" si="37"/>
        <v>5</v>
      </c>
      <c r="I170" s="13">
        <f t="shared" ca="1" si="38"/>
        <v>2</v>
      </c>
      <c r="J170" s="13">
        <f t="shared" ca="1" si="39"/>
        <v>6</v>
      </c>
      <c r="K170" s="13">
        <f t="shared" ca="1" si="40"/>
        <v>1</v>
      </c>
      <c r="L170" s="13">
        <f t="shared" ca="1" si="41"/>
        <v>8</v>
      </c>
    </row>
    <row r="171" spans="1:12" ht="19.5" thickBot="1">
      <c r="A171" s="52">
        <f t="shared" si="34"/>
        <v>170</v>
      </c>
      <c r="B171" s="22">
        <f ca="1">Streams!B171</f>
        <v>26</v>
      </c>
      <c r="C171" s="15">
        <f ca="1">VLOOKUP(B171,Partition!$M$2:$N$38,2)</f>
        <v>6</v>
      </c>
      <c r="D171" s="16">
        <f ca="1">COUNTIF(INDEX(C171:INDEX($C$1:C171,IFERROR(LOOKUP(2,1/($D$1:D170=2),ROW($D$1:D170)-MIN(ROW($D$1:D170)-1)),1),),),C171)</f>
        <v>1</v>
      </c>
      <c r="E171" s="15">
        <f t="shared" ca="1" si="35"/>
        <v>4</v>
      </c>
      <c r="F171" s="10">
        <f ca="1">COUNTIF(INDEX(E171:INDEX($E$1:E171,IFERROR(LOOKUP(2,1/($F$1:F170=2),ROW($F$1:F170)-MIN(ROW($F$1:F170)-1)),1),),),E171)</f>
        <v>1</v>
      </c>
      <c r="G171" s="13">
        <f t="shared" ca="1" si="36"/>
        <v>2</v>
      </c>
      <c r="H171" s="13">
        <f t="shared" ca="1" si="37"/>
        <v>4</v>
      </c>
      <c r="I171" s="13">
        <f t="shared" ca="1" si="38"/>
        <v>5</v>
      </c>
      <c r="J171" s="13">
        <f t="shared" ca="1" si="39"/>
        <v>6</v>
      </c>
      <c r="K171" s="13">
        <f t="shared" ca="1" si="40"/>
        <v>1</v>
      </c>
      <c r="L171" s="13">
        <f t="shared" ca="1" si="41"/>
        <v>8</v>
      </c>
    </row>
    <row r="172" spans="1:12" ht="19.5" thickBot="1">
      <c r="A172" s="52">
        <f t="shared" si="34"/>
        <v>171</v>
      </c>
      <c r="B172" s="22">
        <f ca="1">Streams!B172</f>
        <v>32</v>
      </c>
      <c r="C172" s="15">
        <f ca="1">VLOOKUP(B172,Partition!$M$2:$N$38,2)</f>
        <v>7</v>
      </c>
      <c r="D172" s="16">
        <f ca="1">COUNTIF(INDEX(C172:INDEX($C$1:C172,IFERROR(LOOKUP(2,1/($D$1:D171=2),ROW($D$1:D171)-MIN(ROW($D$1:D171)-1)),1),),),C172)</f>
        <v>1</v>
      </c>
      <c r="E172" s="15" t="str">
        <f t="shared" ca="1" si="35"/>
        <v/>
      </c>
      <c r="F172" s="10">
        <f ca="1">COUNTIF(INDEX(E172:INDEX($E$1:E172,IFERROR(LOOKUP(2,1/($F$1:F171=2),ROW($F$1:F171)-MIN(ROW($F$1:F171)-1)),1),),),E172)</f>
        <v>2</v>
      </c>
      <c r="G172" s="13">
        <f t="shared" ca="1" si="36"/>
        <v>6</v>
      </c>
      <c r="H172" s="13">
        <f t="shared" ca="1" si="37"/>
        <v>2</v>
      </c>
      <c r="I172" s="13">
        <f t="shared" ca="1" si="38"/>
        <v>4</v>
      </c>
      <c r="J172" s="13">
        <f t="shared" ca="1" si="39"/>
        <v>5</v>
      </c>
      <c r="K172" s="13">
        <f t="shared" ca="1" si="40"/>
        <v>1</v>
      </c>
      <c r="L172" s="13">
        <f t="shared" ca="1" si="41"/>
        <v>8</v>
      </c>
    </row>
    <row r="173" spans="1:12" ht="19.5" thickBot="1">
      <c r="A173" s="52">
        <f t="shared" si="34"/>
        <v>172</v>
      </c>
      <c r="B173" s="22">
        <f ca="1">Streams!B173</f>
        <v>8</v>
      </c>
      <c r="C173" s="15">
        <f ca="1">VLOOKUP(B173,Partition!$M$2:$N$38,2)</f>
        <v>2</v>
      </c>
      <c r="D173" s="16">
        <f ca="1">COUNTIF(INDEX(C173:INDEX($C$1:C173,IFERROR(LOOKUP(2,1/($D$1:D172=2),ROW($D$1:D172)-MIN(ROW($D$1:D172)-1)),1),),),C173)</f>
        <v>2</v>
      </c>
      <c r="E173" s="15">
        <f t="shared" ca="1" si="35"/>
        <v>3</v>
      </c>
      <c r="F173" s="10">
        <f ca="1">COUNTIF(INDEX(E173:INDEX($E$1:E173,IFERROR(LOOKUP(2,1/($F$1:F172=2),ROW($F$1:F172)-MIN(ROW($F$1:F172)-1)),1),),),E173)</f>
        <v>1</v>
      </c>
      <c r="G173" s="13">
        <f t="shared" ca="1" si="36"/>
        <v>7</v>
      </c>
      <c r="H173" s="13">
        <f t="shared" ca="1" si="37"/>
        <v>6</v>
      </c>
      <c r="I173" s="13">
        <f t="shared" ca="1" si="38"/>
        <v>2</v>
      </c>
      <c r="J173" s="13">
        <f t="shared" ca="1" si="39"/>
        <v>4</v>
      </c>
      <c r="K173" s="13">
        <f t="shared" ca="1" si="40"/>
        <v>5</v>
      </c>
      <c r="L173" s="13">
        <f t="shared" ca="1" si="41"/>
        <v>1</v>
      </c>
    </row>
    <row r="174" spans="1:12" ht="19.5" thickBot="1">
      <c r="A174" s="52">
        <f t="shared" si="34"/>
        <v>173</v>
      </c>
      <c r="B174" s="22">
        <f ca="1">Streams!B174</f>
        <v>6</v>
      </c>
      <c r="C174" s="15">
        <f ca="1">VLOOKUP(B174,Partition!$M$2:$N$38,2)</f>
        <v>2</v>
      </c>
      <c r="D174" s="16">
        <f ca="1">COUNTIF(INDEX(C174:INDEX($C$1:C174,IFERROR(LOOKUP(2,1/($D$1:D173=2),ROW($D$1:D173)-MIN(ROW($D$1:D173)-1)),1),),),C174)</f>
        <v>2</v>
      </c>
      <c r="E174" s="15">
        <f t="shared" ca="1" si="35"/>
        <v>1</v>
      </c>
      <c r="F174" s="10">
        <f ca="1">COUNTIF(INDEX(E174:INDEX($E$1:E174,IFERROR(LOOKUP(2,1/($F$1:F173=2),ROW($F$1:F173)-MIN(ROW($F$1:F173)-1)),1),),),E174)</f>
        <v>1</v>
      </c>
      <c r="G174" s="13">
        <f t="shared" ca="1" si="36"/>
        <v>2</v>
      </c>
      <c r="H174" s="13">
        <f t="shared" ca="1" si="37"/>
        <v>7</v>
      </c>
      <c r="I174" s="13">
        <f t="shared" ca="1" si="38"/>
        <v>6</v>
      </c>
      <c r="J174" s="13">
        <f t="shared" ca="1" si="39"/>
        <v>4</v>
      </c>
      <c r="K174" s="13">
        <f t="shared" ca="1" si="40"/>
        <v>5</v>
      </c>
      <c r="L174" s="13">
        <f t="shared" ca="1" si="41"/>
        <v>1</v>
      </c>
    </row>
    <row r="175" spans="1:12" ht="19.5" thickBot="1">
      <c r="A175" s="52">
        <f t="shared" si="34"/>
        <v>174</v>
      </c>
      <c r="B175" s="22">
        <f ca="1">Streams!B175</f>
        <v>0</v>
      </c>
      <c r="C175" s="15">
        <f ca="1">VLOOKUP(B175,Partition!$M$2:$N$38,2)</f>
        <v>0</v>
      </c>
      <c r="D175" s="16">
        <f ca="1">COUNTIF(INDEX(C175:INDEX($C$1:C175,IFERROR(LOOKUP(2,1/($D$1:D174=2),ROW($D$1:D174)-MIN(ROW($D$1:D174)-1)),1),),),C175)</f>
        <v>1</v>
      </c>
      <c r="E175" s="15" t="str">
        <f t="shared" ca="1" si="35"/>
        <v/>
      </c>
      <c r="F175" s="10">
        <f ca="1">COUNTIF(INDEX(E175:INDEX($E$1:E175,IFERROR(LOOKUP(2,1/($F$1:F174=2),ROW($F$1:F174)-MIN(ROW($F$1:F174)-1)),1),),),E175)</f>
        <v>2</v>
      </c>
      <c r="G175" s="13">
        <f t="shared" ca="1" si="36"/>
        <v>2</v>
      </c>
      <c r="H175" s="13">
        <f t="shared" ca="1" si="37"/>
        <v>7</v>
      </c>
      <c r="I175" s="13">
        <f t="shared" ca="1" si="38"/>
        <v>6</v>
      </c>
      <c r="J175" s="13">
        <f t="shared" ca="1" si="39"/>
        <v>4</v>
      </c>
      <c r="K175" s="13">
        <f t="shared" ca="1" si="40"/>
        <v>5</v>
      </c>
      <c r="L175" s="13">
        <f t="shared" ca="1" si="41"/>
        <v>1</v>
      </c>
    </row>
    <row r="176" spans="1:12" ht="19.5" thickBot="1">
      <c r="A176" s="52">
        <f t="shared" si="34"/>
        <v>175</v>
      </c>
      <c r="B176" s="22">
        <f ca="1">Streams!B176</f>
        <v>5</v>
      </c>
      <c r="C176" s="15">
        <f ca="1">VLOOKUP(B176,Partition!$M$2:$N$38,2)</f>
        <v>1</v>
      </c>
      <c r="D176" s="16">
        <f ca="1">COUNTIF(INDEX(C176:INDEX($C$1:C176,IFERROR(LOOKUP(2,1/($D$1:D175=2),ROW($D$1:D175)-MIN(ROW($D$1:D175)-1)),1),),),C176)</f>
        <v>1</v>
      </c>
      <c r="E176" s="15">
        <f t="shared" ca="1" si="35"/>
        <v>6</v>
      </c>
      <c r="F176" s="10">
        <f ca="1">COUNTIF(INDEX(E176:INDEX($E$1:E176,IFERROR(LOOKUP(2,1/($F$1:F175=2),ROW($F$1:F175)-MIN(ROW($F$1:F175)-1)),1),),),E176)</f>
        <v>1</v>
      </c>
      <c r="G176" s="13">
        <f t="shared" ca="1" si="36"/>
        <v>2</v>
      </c>
      <c r="H176" s="13">
        <f t="shared" ca="1" si="37"/>
        <v>7</v>
      </c>
      <c r="I176" s="13">
        <f t="shared" ca="1" si="38"/>
        <v>6</v>
      </c>
      <c r="J176" s="13">
        <f t="shared" ca="1" si="39"/>
        <v>4</v>
      </c>
      <c r="K176" s="13">
        <f t="shared" ca="1" si="40"/>
        <v>5</v>
      </c>
      <c r="L176" s="13">
        <f t="shared" ca="1" si="41"/>
        <v>1</v>
      </c>
    </row>
    <row r="177" spans="1:12" ht="19.5" thickBot="1">
      <c r="A177" s="52">
        <f t="shared" si="34"/>
        <v>176</v>
      </c>
      <c r="B177" s="22">
        <f ca="1">Streams!B177</f>
        <v>36</v>
      </c>
      <c r="C177" s="15">
        <f ca="1">VLOOKUP(B177,Partition!$M$2:$N$38,2)</f>
        <v>7</v>
      </c>
      <c r="D177" s="16">
        <f ca="1">COUNTIF(INDEX(C177:INDEX($C$1:C177,IFERROR(LOOKUP(2,1/($D$1:D176=2),ROW($D$1:D176)-MIN(ROW($D$1:D176)-1)),1),),),C177)</f>
        <v>1</v>
      </c>
      <c r="E177" s="15">
        <f t="shared" ca="1" si="35"/>
        <v>3</v>
      </c>
      <c r="F177" s="10">
        <f ca="1">COUNTIF(INDEX(E177:INDEX($E$1:E177,IFERROR(LOOKUP(2,1/($F$1:F176=2),ROW($F$1:F176)-MIN(ROW($F$1:F176)-1)),1),),),E177)</f>
        <v>1</v>
      </c>
      <c r="G177" s="13">
        <f t="shared" ca="1" si="36"/>
        <v>1</v>
      </c>
      <c r="H177" s="13">
        <f t="shared" ca="1" si="37"/>
        <v>2</v>
      </c>
      <c r="I177" s="13">
        <f t="shared" ca="1" si="38"/>
        <v>7</v>
      </c>
      <c r="J177" s="13">
        <f t="shared" ca="1" si="39"/>
        <v>6</v>
      </c>
      <c r="K177" s="13">
        <f t="shared" ca="1" si="40"/>
        <v>4</v>
      </c>
      <c r="L177" s="13">
        <f t="shared" ca="1" si="41"/>
        <v>5</v>
      </c>
    </row>
    <row r="178" spans="1:12" ht="19.5" thickBot="1">
      <c r="A178" s="52">
        <f t="shared" si="34"/>
        <v>177</v>
      </c>
      <c r="B178" s="22">
        <f ca="1">Streams!B178</f>
        <v>15</v>
      </c>
      <c r="C178" s="15">
        <f ca="1">VLOOKUP(B178,Partition!$M$2:$N$38,2)</f>
        <v>4</v>
      </c>
      <c r="D178" s="16">
        <f ca="1">COUNTIF(INDEX(C178:INDEX($C$1:C178,IFERROR(LOOKUP(2,1/($D$1:D177=2),ROW($D$1:D177)-MIN(ROW($D$1:D177)-1)),1),),),C178)</f>
        <v>1</v>
      </c>
      <c r="E178" s="15">
        <f t="shared" ca="1" si="35"/>
        <v>5</v>
      </c>
      <c r="F178" s="10">
        <f ca="1">COUNTIF(INDEX(E178:INDEX($E$1:E178,IFERROR(LOOKUP(2,1/($F$1:F177=2),ROW($F$1:F177)-MIN(ROW($F$1:F177)-1)),1),),),E178)</f>
        <v>1</v>
      </c>
      <c r="G178" s="13">
        <f t="shared" ca="1" si="36"/>
        <v>7</v>
      </c>
      <c r="H178" s="13">
        <f t="shared" ca="1" si="37"/>
        <v>1</v>
      </c>
      <c r="I178" s="13">
        <f t="shared" ca="1" si="38"/>
        <v>2</v>
      </c>
      <c r="J178" s="13">
        <f t="shared" ca="1" si="39"/>
        <v>6</v>
      </c>
      <c r="K178" s="13">
        <f t="shared" ca="1" si="40"/>
        <v>4</v>
      </c>
      <c r="L178" s="13">
        <f t="shared" ca="1" si="41"/>
        <v>5</v>
      </c>
    </row>
    <row r="179" spans="1:12" ht="19.5" thickBot="1">
      <c r="A179" s="52">
        <f t="shared" si="34"/>
        <v>178</v>
      </c>
      <c r="B179" s="22">
        <f ca="1">Streams!B179</f>
        <v>34</v>
      </c>
      <c r="C179" s="15">
        <f ca="1">VLOOKUP(B179,Partition!$M$2:$N$38,2)</f>
        <v>7</v>
      </c>
      <c r="D179" s="16">
        <f ca="1">COUNTIF(INDEX(C179:INDEX($C$1:C179,IFERROR(LOOKUP(2,1/($D$1:D178=2),ROW($D$1:D178)-MIN(ROW($D$1:D178)-1)),1),),),C179)</f>
        <v>2</v>
      </c>
      <c r="E179" s="15">
        <f t="shared" ca="1" si="35"/>
        <v>2</v>
      </c>
      <c r="F179" s="10">
        <f ca="1">COUNTIF(INDEX(E179:INDEX($E$1:E179,IFERROR(LOOKUP(2,1/($F$1:F178=2),ROW($F$1:F178)-MIN(ROW($F$1:F178)-1)),1),),),E179)</f>
        <v>1</v>
      </c>
      <c r="G179" s="13">
        <f t="shared" ca="1" si="36"/>
        <v>4</v>
      </c>
      <c r="H179" s="13">
        <f t="shared" ca="1" si="37"/>
        <v>7</v>
      </c>
      <c r="I179" s="13">
        <f t="shared" ca="1" si="38"/>
        <v>1</v>
      </c>
      <c r="J179" s="13">
        <f t="shared" ca="1" si="39"/>
        <v>2</v>
      </c>
      <c r="K179" s="13">
        <f t="shared" ca="1" si="40"/>
        <v>6</v>
      </c>
      <c r="L179" s="13">
        <f t="shared" ca="1" si="41"/>
        <v>5</v>
      </c>
    </row>
    <row r="180" spans="1:12" ht="19.5" thickBot="1">
      <c r="A180" s="52">
        <f t="shared" si="34"/>
        <v>179</v>
      </c>
      <c r="B180" s="22">
        <f ca="1">Streams!B180</f>
        <v>30</v>
      </c>
      <c r="C180" s="15">
        <f ca="1">VLOOKUP(B180,Partition!$M$2:$N$38,2)</f>
        <v>7</v>
      </c>
      <c r="D180" s="16">
        <f ca="1">COUNTIF(INDEX(C180:INDEX($C$1:C180,IFERROR(LOOKUP(2,1/($D$1:D179=2),ROW($D$1:D179)-MIN(ROW($D$1:D179)-1)),1),),),C180)</f>
        <v>2</v>
      </c>
      <c r="E180" s="15">
        <f t="shared" ca="1" si="35"/>
        <v>1</v>
      </c>
      <c r="F180" s="10">
        <f ca="1">COUNTIF(INDEX(E180:INDEX($E$1:E180,IFERROR(LOOKUP(2,1/($F$1:F179=2),ROW($F$1:F179)-MIN(ROW($F$1:F179)-1)),1),),),E180)</f>
        <v>1</v>
      </c>
      <c r="G180" s="13">
        <f t="shared" ca="1" si="36"/>
        <v>7</v>
      </c>
      <c r="H180" s="13">
        <f t="shared" ca="1" si="37"/>
        <v>4</v>
      </c>
      <c r="I180" s="13">
        <f t="shared" ca="1" si="38"/>
        <v>1</v>
      </c>
      <c r="J180" s="13">
        <f t="shared" ca="1" si="39"/>
        <v>2</v>
      </c>
      <c r="K180" s="13">
        <f t="shared" ca="1" si="40"/>
        <v>6</v>
      </c>
      <c r="L180" s="13">
        <f t="shared" ca="1" si="41"/>
        <v>5</v>
      </c>
    </row>
    <row r="181" spans="1:12" ht="19.5" thickBot="1">
      <c r="A181" s="52">
        <f t="shared" si="34"/>
        <v>180</v>
      </c>
      <c r="B181" s="22">
        <f ca="1">Streams!B181</f>
        <v>17</v>
      </c>
      <c r="C181" s="15">
        <f ca="1">VLOOKUP(B181,Partition!$M$2:$N$38,2)</f>
        <v>4</v>
      </c>
      <c r="D181" s="16">
        <f ca="1">COUNTIF(INDEX(C181:INDEX($C$1:C181,IFERROR(LOOKUP(2,1/($D$1:D180=2),ROW($D$1:D180)-MIN(ROW($D$1:D180)-1)),1),),),C181)</f>
        <v>1</v>
      </c>
      <c r="E181" s="15">
        <f t="shared" ca="1" si="35"/>
        <v>2</v>
      </c>
      <c r="F181" s="10">
        <f ca="1">COUNTIF(INDEX(E181:INDEX($E$1:E181,IFERROR(LOOKUP(2,1/($F$1:F180=2),ROW($F$1:F180)-MIN(ROW($F$1:F180)-1)),1),),),E181)</f>
        <v>2</v>
      </c>
      <c r="G181" s="13">
        <f t="shared" ca="1" si="36"/>
        <v>7</v>
      </c>
      <c r="H181" s="13">
        <f t="shared" ca="1" si="37"/>
        <v>4</v>
      </c>
      <c r="I181" s="13">
        <f t="shared" ca="1" si="38"/>
        <v>1</v>
      </c>
      <c r="J181" s="13">
        <f t="shared" ca="1" si="39"/>
        <v>2</v>
      </c>
      <c r="K181" s="13">
        <f t="shared" ca="1" si="40"/>
        <v>6</v>
      </c>
      <c r="L181" s="13">
        <f t="shared" ca="1" si="41"/>
        <v>5</v>
      </c>
    </row>
    <row r="182" spans="1:12" ht="19.5" thickBot="1">
      <c r="A182" s="52">
        <f t="shared" si="34"/>
        <v>181</v>
      </c>
      <c r="B182" s="22">
        <f ca="1">Streams!B182</f>
        <v>34</v>
      </c>
      <c r="C182" s="15">
        <f ca="1">VLOOKUP(B182,Partition!$M$2:$N$38,2)</f>
        <v>7</v>
      </c>
      <c r="D182" s="16">
        <f ca="1">COUNTIF(INDEX(C182:INDEX($C$1:C182,IFERROR(LOOKUP(2,1/($D$1:D181=2),ROW($D$1:D181)-MIN(ROW($D$1:D181)-1)),1),),),C182)</f>
        <v>2</v>
      </c>
      <c r="E182" s="15">
        <f t="shared" ca="1" si="35"/>
        <v>2</v>
      </c>
      <c r="F182" s="10">
        <f ca="1">COUNTIF(INDEX(E182:INDEX($E$1:E182,IFERROR(LOOKUP(2,1/($F$1:F181=2),ROW($F$1:F181)-MIN(ROW($F$1:F181)-1)),1),),),E182)</f>
        <v>2</v>
      </c>
      <c r="G182" s="13">
        <f t="shared" ca="1" si="36"/>
        <v>4</v>
      </c>
      <c r="H182" s="13">
        <f t="shared" ca="1" si="37"/>
        <v>7</v>
      </c>
      <c r="I182" s="13">
        <f t="shared" ca="1" si="38"/>
        <v>1</v>
      </c>
      <c r="J182" s="13">
        <f t="shared" ca="1" si="39"/>
        <v>2</v>
      </c>
      <c r="K182" s="13">
        <f t="shared" ca="1" si="40"/>
        <v>6</v>
      </c>
      <c r="L182" s="13">
        <f t="shared" ca="1" si="41"/>
        <v>5</v>
      </c>
    </row>
    <row r="183" spans="1:12" ht="19.5" thickBot="1">
      <c r="A183" s="52">
        <f t="shared" si="34"/>
        <v>182</v>
      </c>
      <c r="B183" s="22">
        <f ca="1">Streams!B183</f>
        <v>0</v>
      </c>
      <c r="C183" s="15">
        <f ca="1">VLOOKUP(B183,Partition!$M$2:$N$38,2)</f>
        <v>0</v>
      </c>
      <c r="D183" s="16">
        <f ca="1">COUNTIF(INDEX(C183:INDEX($C$1:C183,IFERROR(LOOKUP(2,1/($D$1:D182=2),ROW($D$1:D182)-MIN(ROW($D$1:D182)-1)),1),),),C183)</f>
        <v>1</v>
      </c>
      <c r="E183" s="15" t="str">
        <f t="shared" ca="1" si="35"/>
        <v/>
      </c>
      <c r="F183" s="10">
        <f ca="1">COUNTIF(INDEX(E183:INDEX($E$1:E183,IFERROR(LOOKUP(2,1/($F$1:F182=2),ROW($F$1:F182)-MIN(ROW($F$1:F182)-1)),1),),),E183)</f>
        <v>1</v>
      </c>
      <c r="G183" s="13">
        <f t="shared" ca="1" si="36"/>
        <v>7</v>
      </c>
      <c r="H183" s="13">
        <f t="shared" ca="1" si="37"/>
        <v>4</v>
      </c>
      <c r="I183" s="13">
        <f t="shared" ca="1" si="38"/>
        <v>1</v>
      </c>
      <c r="J183" s="13">
        <f t="shared" ca="1" si="39"/>
        <v>2</v>
      </c>
      <c r="K183" s="13">
        <f t="shared" ca="1" si="40"/>
        <v>6</v>
      </c>
      <c r="L183" s="13">
        <f t="shared" ca="1" si="41"/>
        <v>5</v>
      </c>
    </row>
    <row r="184" spans="1:12" ht="19.5" thickBot="1">
      <c r="A184" s="52">
        <f t="shared" si="34"/>
        <v>183</v>
      </c>
      <c r="B184" s="22">
        <f ca="1">Streams!B184</f>
        <v>17</v>
      </c>
      <c r="C184" s="15">
        <f ca="1">VLOOKUP(B184,Partition!$M$2:$N$38,2)</f>
        <v>4</v>
      </c>
      <c r="D184" s="16">
        <f ca="1">COUNTIF(INDEX(C184:INDEX($C$1:C184,IFERROR(LOOKUP(2,1/($D$1:D183=2),ROW($D$1:D183)-MIN(ROW($D$1:D183)-1)),1),),),C184)</f>
        <v>1</v>
      </c>
      <c r="E184" s="15">
        <f t="shared" ca="1" si="35"/>
        <v>2</v>
      </c>
      <c r="F184" s="10">
        <f ca="1">COUNTIF(INDEX(E184:INDEX($E$1:E184,IFERROR(LOOKUP(2,1/($F$1:F183=2),ROW($F$1:F183)-MIN(ROW($F$1:F183)-1)),1),),),E184)</f>
        <v>2</v>
      </c>
      <c r="G184" s="13">
        <f t="shared" ca="1" si="36"/>
        <v>7</v>
      </c>
      <c r="H184" s="13">
        <f t="shared" ca="1" si="37"/>
        <v>4</v>
      </c>
      <c r="I184" s="13">
        <f t="shared" ca="1" si="38"/>
        <v>1</v>
      </c>
      <c r="J184" s="13">
        <f t="shared" ca="1" si="39"/>
        <v>2</v>
      </c>
      <c r="K184" s="13">
        <f t="shared" ca="1" si="40"/>
        <v>6</v>
      </c>
      <c r="L184" s="13">
        <f t="shared" ca="1" si="41"/>
        <v>5</v>
      </c>
    </row>
    <row r="185" spans="1:12" ht="19.5" thickBot="1">
      <c r="A185" s="52">
        <f t="shared" si="34"/>
        <v>184</v>
      </c>
      <c r="B185" s="22">
        <f ca="1">Streams!B185</f>
        <v>23</v>
      </c>
      <c r="C185" s="15">
        <f ca="1">VLOOKUP(B185,Partition!$M$2:$N$38,2)</f>
        <v>5</v>
      </c>
      <c r="D185" s="16">
        <f ca="1">COUNTIF(INDEX(C185:INDEX($C$1:C185,IFERROR(LOOKUP(2,1/($D$1:D184=2),ROW($D$1:D184)-MIN(ROW($D$1:D184)-1)),1),),),C185)</f>
        <v>1</v>
      </c>
      <c r="E185" s="15">
        <f t="shared" ca="1" si="35"/>
        <v>6</v>
      </c>
      <c r="F185" s="10">
        <f ca="1">COUNTIF(INDEX(E185:INDEX($E$1:E185,IFERROR(LOOKUP(2,1/($F$1:F184=2),ROW($F$1:F184)-MIN(ROW($F$1:F184)-1)),1),),),E185)</f>
        <v>1</v>
      </c>
      <c r="G185" s="13">
        <f t="shared" ca="1" si="36"/>
        <v>4</v>
      </c>
      <c r="H185" s="13">
        <f t="shared" ca="1" si="37"/>
        <v>7</v>
      </c>
      <c r="I185" s="13">
        <f t="shared" ca="1" si="38"/>
        <v>1</v>
      </c>
      <c r="J185" s="13">
        <f t="shared" ca="1" si="39"/>
        <v>2</v>
      </c>
      <c r="K185" s="13">
        <f t="shared" ca="1" si="40"/>
        <v>6</v>
      </c>
      <c r="L185" s="13">
        <f t="shared" ca="1" si="41"/>
        <v>5</v>
      </c>
    </row>
    <row r="186" spans="1:12" ht="19.5" thickBot="1">
      <c r="A186" s="52">
        <f t="shared" si="34"/>
        <v>185</v>
      </c>
      <c r="B186" s="22">
        <f ca="1">Streams!B186</f>
        <v>28</v>
      </c>
      <c r="C186" s="15">
        <f ca="1">VLOOKUP(B186,Partition!$M$2:$N$38,2)</f>
        <v>6</v>
      </c>
      <c r="D186" s="16">
        <f ca="1">COUNTIF(INDEX(C186:INDEX($C$1:C186,IFERROR(LOOKUP(2,1/($D$1:D185=2),ROW($D$1:D185)-MIN(ROW($D$1:D185)-1)),1),),),C186)</f>
        <v>1</v>
      </c>
      <c r="E186" s="15">
        <f t="shared" ca="1" si="35"/>
        <v>6</v>
      </c>
      <c r="F186" s="10">
        <f ca="1">COUNTIF(INDEX(E186:INDEX($E$1:E186,IFERROR(LOOKUP(2,1/($F$1:F185=2),ROW($F$1:F185)-MIN(ROW($F$1:F185)-1)),1),),),E186)</f>
        <v>2</v>
      </c>
      <c r="G186" s="13">
        <f t="shared" ca="1" si="36"/>
        <v>5</v>
      </c>
      <c r="H186" s="13">
        <f t="shared" ca="1" si="37"/>
        <v>4</v>
      </c>
      <c r="I186" s="13">
        <f t="shared" ca="1" si="38"/>
        <v>7</v>
      </c>
      <c r="J186" s="13">
        <f t="shared" ca="1" si="39"/>
        <v>1</v>
      </c>
      <c r="K186" s="13">
        <f t="shared" ca="1" si="40"/>
        <v>2</v>
      </c>
      <c r="L186" s="13">
        <f t="shared" ca="1" si="41"/>
        <v>6</v>
      </c>
    </row>
    <row r="187" spans="1:12" ht="19.5" thickBot="1">
      <c r="A187" s="52">
        <f t="shared" si="34"/>
        <v>186</v>
      </c>
      <c r="B187" s="22">
        <f ca="1">Streams!B187</f>
        <v>32</v>
      </c>
      <c r="C187" s="15">
        <f ca="1">VLOOKUP(B187,Partition!$M$2:$N$38,2)</f>
        <v>7</v>
      </c>
      <c r="D187" s="16">
        <f ca="1">COUNTIF(INDEX(C187:INDEX($C$1:C187,IFERROR(LOOKUP(2,1/($D$1:D186=2),ROW($D$1:D186)-MIN(ROW($D$1:D186)-1)),1),),),C187)</f>
        <v>2</v>
      </c>
      <c r="E187" s="15">
        <f t="shared" ca="1" si="35"/>
        <v>4</v>
      </c>
      <c r="F187" s="10">
        <f ca="1">COUNTIF(INDEX(E187:INDEX($E$1:E187,IFERROR(LOOKUP(2,1/($F$1:F186=2),ROW($F$1:F186)-MIN(ROW($F$1:F186)-1)),1),),),E187)</f>
        <v>1</v>
      </c>
      <c r="G187" s="13">
        <f t="shared" ca="1" si="36"/>
        <v>6</v>
      </c>
      <c r="H187" s="13">
        <f t="shared" ca="1" si="37"/>
        <v>5</v>
      </c>
      <c r="I187" s="13">
        <f t="shared" ca="1" si="38"/>
        <v>4</v>
      </c>
      <c r="J187" s="13">
        <f t="shared" ca="1" si="39"/>
        <v>7</v>
      </c>
      <c r="K187" s="13">
        <f t="shared" ca="1" si="40"/>
        <v>1</v>
      </c>
      <c r="L187" s="13">
        <f t="shared" ca="1" si="41"/>
        <v>2</v>
      </c>
    </row>
    <row r="188" spans="1:12" ht="19.5" thickBot="1">
      <c r="A188" s="52">
        <f t="shared" si="34"/>
        <v>187</v>
      </c>
      <c r="B188" s="22">
        <f ca="1">Streams!B188</f>
        <v>2</v>
      </c>
      <c r="C188" s="15">
        <f ca="1">VLOOKUP(B188,Partition!$M$2:$N$38,2)</f>
        <v>2</v>
      </c>
      <c r="D188" s="16">
        <f ca="1">COUNTIF(INDEX(C188:INDEX($C$1:C188,IFERROR(LOOKUP(2,1/($D$1:D187=2),ROW($D$1:D187)-MIN(ROW($D$1:D187)-1)),1),),),C188)</f>
        <v>1</v>
      </c>
      <c r="E188" s="15">
        <f t="shared" ca="1" si="35"/>
        <v>6</v>
      </c>
      <c r="F188" s="10">
        <f ca="1">COUNTIF(INDEX(E188:INDEX($E$1:E188,IFERROR(LOOKUP(2,1/($F$1:F187=2),ROW($F$1:F187)-MIN(ROW($F$1:F187)-1)),1),),),E188)</f>
        <v>2</v>
      </c>
      <c r="G188" s="13">
        <f t="shared" ca="1" si="36"/>
        <v>7</v>
      </c>
      <c r="H188" s="13">
        <f t="shared" ca="1" si="37"/>
        <v>6</v>
      </c>
      <c r="I188" s="13">
        <f t="shared" ca="1" si="38"/>
        <v>5</v>
      </c>
      <c r="J188" s="13">
        <f t="shared" ca="1" si="39"/>
        <v>4</v>
      </c>
      <c r="K188" s="13">
        <f t="shared" ca="1" si="40"/>
        <v>1</v>
      </c>
      <c r="L188" s="13">
        <f t="shared" ca="1" si="41"/>
        <v>2</v>
      </c>
    </row>
    <row r="189" spans="1:12" ht="19.5" thickBot="1">
      <c r="A189" s="52">
        <f t="shared" si="34"/>
        <v>188</v>
      </c>
      <c r="B189" s="22">
        <f ca="1">Streams!B189</f>
        <v>2</v>
      </c>
      <c r="C189" s="15">
        <f ca="1">VLOOKUP(B189,Partition!$M$2:$N$38,2)</f>
        <v>2</v>
      </c>
      <c r="D189" s="16">
        <f ca="1">COUNTIF(INDEX(C189:INDEX($C$1:C189,IFERROR(LOOKUP(2,1/($D$1:D188=2),ROW($D$1:D188)-MIN(ROW($D$1:D188)-1)),1),),),C189)</f>
        <v>2</v>
      </c>
      <c r="E189" s="15">
        <f t="shared" ca="1" si="35"/>
        <v>1</v>
      </c>
      <c r="F189" s="10">
        <f ca="1">COUNTIF(INDEX(E189:INDEX($E$1:E189,IFERROR(LOOKUP(2,1/($F$1:F188=2),ROW($F$1:F188)-MIN(ROW($F$1:F188)-1)),1),),),E189)</f>
        <v>1</v>
      </c>
      <c r="G189" s="13">
        <f t="shared" ca="1" si="36"/>
        <v>2</v>
      </c>
      <c r="H189" s="13">
        <f t="shared" ca="1" si="37"/>
        <v>7</v>
      </c>
      <c r="I189" s="13">
        <f t="shared" ca="1" si="38"/>
        <v>6</v>
      </c>
      <c r="J189" s="13">
        <f t="shared" ca="1" si="39"/>
        <v>5</v>
      </c>
      <c r="K189" s="13">
        <f t="shared" ca="1" si="40"/>
        <v>4</v>
      </c>
      <c r="L189" s="13">
        <f t="shared" ca="1" si="41"/>
        <v>1</v>
      </c>
    </row>
    <row r="190" spans="1:12" ht="19.5" thickBot="1">
      <c r="A190" s="52">
        <f t="shared" si="34"/>
        <v>189</v>
      </c>
      <c r="B190" s="22">
        <f ca="1">Streams!B190</f>
        <v>13</v>
      </c>
      <c r="C190" s="15">
        <f ca="1">VLOOKUP(B190,Partition!$M$2:$N$38,2)</f>
        <v>4</v>
      </c>
      <c r="D190" s="16">
        <f ca="1">COUNTIF(INDEX(C190:INDEX($C$1:C190,IFERROR(LOOKUP(2,1/($D$1:D189=2),ROW($D$1:D189)-MIN(ROW($D$1:D189)-1)),1),),),C190)</f>
        <v>1</v>
      </c>
      <c r="E190" s="15">
        <f t="shared" ca="1" si="35"/>
        <v>5</v>
      </c>
      <c r="F190" s="10">
        <f ca="1">COUNTIF(INDEX(E190:INDEX($E$1:E190,IFERROR(LOOKUP(2,1/($F$1:F189=2),ROW($F$1:F189)-MIN(ROW($F$1:F189)-1)),1),),),E190)</f>
        <v>1</v>
      </c>
      <c r="G190" s="13">
        <f t="shared" ca="1" si="36"/>
        <v>2</v>
      </c>
      <c r="H190" s="13">
        <f t="shared" ca="1" si="37"/>
        <v>7</v>
      </c>
      <c r="I190" s="13">
        <f t="shared" ca="1" si="38"/>
        <v>6</v>
      </c>
      <c r="J190" s="13">
        <f t="shared" ca="1" si="39"/>
        <v>5</v>
      </c>
      <c r="K190" s="13">
        <f t="shared" ca="1" si="40"/>
        <v>4</v>
      </c>
      <c r="L190" s="13">
        <f t="shared" ca="1" si="41"/>
        <v>1</v>
      </c>
    </row>
    <row r="191" spans="1:12" ht="19.5" thickBot="1">
      <c r="A191" s="52">
        <f t="shared" si="34"/>
        <v>190</v>
      </c>
      <c r="B191" s="22">
        <f ca="1">Streams!B191</f>
        <v>18</v>
      </c>
      <c r="C191" s="15">
        <f ca="1">VLOOKUP(B191,Partition!$M$2:$N$38,2)</f>
        <v>3</v>
      </c>
      <c r="D191" s="16">
        <f ca="1">COUNTIF(INDEX(C191:INDEX($C$1:C191,IFERROR(LOOKUP(2,1/($D$1:D190=2),ROW($D$1:D190)-MIN(ROW($D$1:D190)-1)),1),),),C191)</f>
        <v>1</v>
      </c>
      <c r="E191" s="15" t="str">
        <f t="shared" ca="1" si="35"/>
        <v/>
      </c>
      <c r="F191" s="10">
        <f ca="1">COUNTIF(INDEX(E191:INDEX($E$1:E191,IFERROR(LOOKUP(2,1/($F$1:F190=2),ROW($F$1:F190)-MIN(ROW($F$1:F190)-1)),1),),),E191)</f>
        <v>1</v>
      </c>
      <c r="G191" s="13">
        <f t="shared" ca="1" si="36"/>
        <v>4</v>
      </c>
      <c r="H191" s="13">
        <f t="shared" ca="1" si="37"/>
        <v>2</v>
      </c>
      <c r="I191" s="13">
        <f t="shared" ca="1" si="38"/>
        <v>7</v>
      </c>
      <c r="J191" s="13">
        <f t="shared" ca="1" si="39"/>
        <v>6</v>
      </c>
      <c r="K191" s="13">
        <f t="shared" ca="1" si="40"/>
        <v>5</v>
      </c>
      <c r="L191" s="13">
        <f t="shared" ca="1" si="41"/>
        <v>1</v>
      </c>
    </row>
    <row r="192" spans="1:12" ht="19.5" thickBot="1">
      <c r="A192" s="52">
        <f t="shared" si="34"/>
        <v>191</v>
      </c>
      <c r="B192" s="22">
        <f ca="1">Streams!B192</f>
        <v>24</v>
      </c>
      <c r="C192" s="15">
        <f ca="1">VLOOKUP(B192,Partition!$M$2:$N$38,2)</f>
        <v>6</v>
      </c>
      <c r="D192" s="16">
        <f ca="1">COUNTIF(INDEX(C192:INDEX($C$1:C192,IFERROR(LOOKUP(2,1/($D$1:D191=2),ROW($D$1:D191)-MIN(ROW($D$1:D191)-1)),1),),),C192)</f>
        <v>1</v>
      </c>
      <c r="E192" s="15">
        <f t="shared" ca="1" si="35"/>
        <v>5</v>
      </c>
      <c r="F192" s="10">
        <f ca="1">COUNTIF(INDEX(E192:INDEX($E$1:E192,IFERROR(LOOKUP(2,1/($F$1:F191=2),ROW($F$1:F191)-MIN(ROW($F$1:F191)-1)),1),),),E192)</f>
        <v>2</v>
      </c>
      <c r="G192" s="13">
        <f t="shared" ca="1" si="36"/>
        <v>3</v>
      </c>
      <c r="H192" s="13">
        <f t="shared" ca="1" si="37"/>
        <v>4</v>
      </c>
      <c r="I192" s="13">
        <f t="shared" ca="1" si="38"/>
        <v>2</v>
      </c>
      <c r="J192" s="13">
        <f t="shared" ca="1" si="39"/>
        <v>7</v>
      </c>
      <c r="K192" s="13">
        <f t="shared" ca="1" si="40"/>
        <v>6</v>
      </c>
      <c r="L192" s="13">
        <f t="shared" ca="1" si="41"/>
        <v>5</v>
      </c>
    </row>
    <row r="193" spans="1:12" ht="19.5" thickBot="1">
      <c r="A193" s="52">
        <f t="shared" si="34"/>
        <v>192</v>
      </c>
      <c r="B193" s="22">
        <f ca="1">Streams!B193</f>
        <v>23</v>
      </c>
      <c r="C193" s="15">
        <f ca="1">VLOOKUP(B193,Partition!$M$2:$N$38,2)</f>
        <v>5</v>
      </c>
      <c r="D193" s="16">
        <f ca="1">COUNTIF(INDEX(C193:INDEX($C$1:C193,IFERROR(LOOKUP(2,1/($D$1:D192=2),ROW($D$1:D192)-MIN(ROW($D$1:D192)-1)),1),),),C193)</f>
        <v>1</v>
      </c>
      <c r="E193" s="15">
        <f t="shared" ca="1" si="35"/>
        <v>6</v>
      </c>
      <c r="F193" s="10">
        <f ca="1">COUNTIF(INDEX(E193:INDEX($E$1:E193,IFERROR(LOOKUP(2,1/($F$1:F192=2),ROW($F$1:F192)-MIN(ROW($F$1:F192)-1)),1),),),E193)</f>
        <v>1</v>
      </c>
      <c r="G193" s="13">
        <f t="shared" ca="1" si="36"/>
        <v>6</v>
      </c>
      <c r="H193" s="13">
        <f t="shared" ca="1" si="37"/>
        <v>3</v>
      </c>
      <c r="I193" s="13">
        <f t="shared" ca="1" si="38"/>
        <v>4</v>
      </c>
      <c r="J193" s="13">
        <f t="shared" ca="1" si="39"/>
        <v>2</v>
      </c>
      <c r="K193" s="13">
        <f t="shared" ca="1" si="40"/>
        <v>7</v>
      </c>
      <c r="L193" s="13">
        <f t="shared" ca="1" si="41"/>
        <v>5</v>
      </c>
    </row>
    <row r="194" spans="1:12" ht="19.5" thickBot="1">
      <c r="A194" s="52">
        <f t="shared" si="34"/>
        <v>193</v>
      </c>
      <c r="B194" s="22">
        <f ca="1">Streams!B194</f>
        <v>13</v>
      </c>
      <c r="C194" s="15">
        <f ca="1">VLOOKUP(B194,Partition!$M$2:$N$38,2)</f>
        <v>4</v>
      </c>
      <c r="D194" s="16">
        <f ca="1">COUNTIF(INDEX(C194:INDEX($C$1:C194,IFERROR(LOOKUP(2,1/($D$1:D193=2),ROW($D$1:D193)-MIN(ROW($D$1:D193)-1)),1),),),C194)</f>
        <v>2</v>
      </c>
      <c r="E194" s="15">
        <f t="shared" ca="1" si="35"/>
        <v>4</v>
      </c>
      <c r="F194" s="10">
        <f ca="1">COUNTIF(INDEX(E194:INDEX($E$1:E194,IFERROR(LOOKUP(2,1/($F$1:F193=2),ROW($F$1:F193)-MIN(ROW($F$1:F193)-1)),1),),),E194)</f>
        <v>1</v>
      </c>
      <c r="G194" s="13">
        <f t="shared" ca="1" si="36"/>
        <v>5</v>
      </c>
      <c r="H194" s="13">
        <f t="shared" ca="1" si="37"/>
        <v>6</v>
      </c>
      <c r="I194" s="13">
        <f t="shared" ca="1" si="38"/>
        <v>3</v>
      </c>
      <c r="J194" s="13">
        <f t="shared" ca="1" si="39"/>
        <v>4</v>
      </c>
      <c r="K194" s="13">
        <f t="shared" ca="1" si="40"/>
        <v>2</v>
      </c>
      <c r="L194" s="13">
        <f t="shared" ca="1" si="41"/>
        <v>7</v>
      </c>
    </row>
    <row r="195" spans="1:12" ht="19.5" thickBot="1">
      <c r="A195" s="52">
        <f t="shared" si="34"/>
        <v>194</v>
      </c>
      <c r="B195" s="22">
        <f ca="1">Streams!B195</f>
        <v>6</v>
      </c>
      <c r="C195" s="15">
        <f ca="1">VLOOKUP(B195,Partition!$M$2:$N$38,2)</f>
        <v>2</v>
      </c>
      <c r="D195" s="16">
        <f ca="1">COUNTIF(INDEX(C195:INDEX($C$1:C195,IFERROR(LOOKUP(2,1/($D$1:D194=2),ROW($D$1:D194)-MIN(ROW($D$1:D194)-1)),1),),),C195)</f>
        <v>1</v>
      </c>
      <c r="E195" s="15">
        <f t="shared" ca="1" si="35"/>
        <v>5</v>
      </c>
      <c r="F195" s="10">
        <f ca="1">COUNTIF(INDEX(E195:INDEX($E$1:E195,IFERROR(LOOKUP(2,1/($F$1:F194=2),ROW($F$1:F194)-MIN(ROW($F$1:F194)-1)),1),),),E195)</f>
        <v>2</v>
      </c>
      <c r="G195" s="13">
        <f t="shared" ca="1" si="36"/>
        <v>4</v>
      </c>
      <c r="H195" s="13">
        <f t="shared" ca="1" si="37"/>
        <v>5</v>
      </c>
      <c r="I195" s="13">
        <f t="shared" ca="1" si="38"/>
        <v>6</v>
      </c>
      <c r="J195" s="13">
        <f t="shared" ca="1" si="39"/>
        <v>3</v>
      </c>
      <c r="K195" s="13">
        <f t="shared" ca="1" si="40"/>
        <v>2</v>
      </c>
      <c r="L195" s="13">
        <f t="shared" ca="1" si="41"/>
        <v>7</v>
      </c>
    </row>
    <row r="196" spans="1:12" ht="19.5" thickBot="1">
      <c r="A196" s="52">
        <f t="shared" ref="A196:A259" si="42">1+A195</f>
        <v>195</v>
      </c>
      <c r="B196" s="22">
        <f ca="1">Streams!B196</f>
        <v>24</v>
      </c>
      <c r="C196" s="15">
        <f ca="1">VLOOKUP(B196,Partition!$M$2:$N$38,2)</f>
        <v>6</v>
      </c>
      <c r="D196" s="16">
        <f ca="1">COUNTIF(INDEX(C196:INDEX($C$1:C196,IFERROR(LOOKUP(2,1/($D$1:D195=2),ROW($D$1:D195)-MIN(ROW($D$1:D195)-1)),1),),),C196)</f>
        <v>1</v>
      </c>
      <c r="E196" s="15">
        <f t="shared" ref="E196:E251" ca="1" si="43">IF(C196=G196,1,IF(C196=H196,2,IF(C196=I196,3,IF(C196=J196,4,IF(C196=K196,5,IF(C196=L196,6,""))))))</f>
        <v>4</v>
      </c>
      <c r="F196" s="10">
        <f ca="1">COUNTIF(INDEX(E196:INDEX($E$1:E196,IFERROR(LOOKUP(2,1/($F$1:F195=2),ROW($F$1:F195)-MIN(ROW($F$1:F195)-1)),1),),),E196)</f>
        <v>1</v>
      </c>
      <c r="G196" s="13">
        <f t="shared" ca="1" si="36"/>
        <v>2</v>
      </c>
      <c r="H196" s="13">
        <f t="shared" ca="1" si="37"/>
        <v>4</v>
      </c>
      <c r="I196" s="13">
        <f t="shared" ca="1" si="38"/>
        <v>5</v>
      </c>
      <c r="J196" s="13">
        <f t="shared" ca="1" si="39"/>
        <v>6</v>
      </c>
      <c r="K196" s="13">
        <f t="shared" ca="1" si="40"/>
        <v>3</v>
      </c>
      <c r="L196" s="13">
        <f t="shared" ca="1" si="41"/>
        <v>7</v>
      </c>
    </row>
    <row r="197" spans="1:12" ht="19.5" thickBot="1">
      <c r="A197" s="52">
        <f t="shared" si="42"/>
        <v>196</v>
      </c>
      <c r="B197" s="22">
        <f ca="1">Streams!B197</f>
        <v>19</v>
      </c>
      <c r="C197" s="15">
        <f ca="1">VLOOKUP(B197,Partition!$M$2:$N$38,2)</f>
        <v>5</v>
      </c>
      <c r="D197" s="16">
        <f ca="1">COUNTIF(INDEX(C197:INDEX($C$1:C197,IFERROR(LOOKUP(2,1/($D$1:D196=2),ROW($D$1:D196)-MIN(ROW($D$1:D196)-1)),1),),),C197)</f>
        <v>1</v>
      </c>
      <c r="E197" s="15">
        <f t="shared" ca="1" si="43"/>
        <v>4</v>
      </c>
      <c r="F197" s="10">
        <f ca="1">COUNTIF(INDEX(E197:INDEX($E$1:E197,IFERROR(LOOKUP(2,1/($F$1:F196=2),ROW($F$1:F196)-MIN(ROW($F$1:F196)-1)),1),),),E197)</f>
        <v>2</v>
      </c>
      <c r="G197" s="13">
        <f t="shared" ca="1" si="36"/>
        <v>6</v>
      </c>
      <c r="H197" s="13">
        <f t="shared" ca="1" si="37"/>
        <v>2</v>
      </c>
      <c r="I197" s="13">
        <f t="shared" ca="1" si="38"/>
        <v>4</v>
      </c>
      <c r="J197" s="13">
        <f t="shared" ca="1" si="39"/>
        <v>5</v>
      </c>
      <c r="K197" s="13">
        <f t="shared" ca="1" si="40"/>
        <v>3</v>
      </c>
      <c r="L197" s="13">
        <f t="shared" ca="1" si="41"/>
        <v>7</v>
      </c>
    </row>
    <row r="198" spans="1:12" ht="19.5" thickBot="1">
      <c r="A198" s="52">
        <f t="shared" si="42"/>
        <v>197</v>
      </c>
      <c r="B198" s="22">
        <f ca="1">Streams!B198</f>
        <v>5</v>
      </c>
      <c r="C198" s="15">
        <f ca="1">VLOOKUP(B198,Partition!$M$2:$N$38,2)</f>
        <v>1</v>
      </c>
      <c r="D198" s="16">
        <f ca="1">COUNTIF(INDEX(C198:INDEX($C$1:C198,IFERROR(LOOKUP(2,1/($D$1:D197=2),ROW($D$1:D197)-MIN(ROW($D$1:D197)-1)),1),),),C198)</f>
        <v>1</v>
      </c>
      <c r="E198" s="15" t="str">
        <f t="shared" ca="1" si="43"/>
        <v/>
      </c>
      <c r="F198" s="10">
        <f ca="1">COUNTIF(INDEX(E198:INDEX($E$1:E198,IFERROR(LOOKUP(2,1/($F$1:F197=2),ROW($F$1:F197)-MIN(ROW($F$1:F197)-1)),1),),),E198)</f>
        <v>1</v>
      </c>
      <c r="G198" s="13">
        <f t="shared" ca="1" si="36"/>
        <v>5</v>
      </c>
      <c r="H198" s="13">
        <f t="shared" ca="1" si="37"/>
        <v>6</v>
      </c>
      <c r="I198" s="13">
        <f t="shared" ca="1" si="38"/>
        <v>2</v>
      </c>
      <c r="J198" s="13">
        <f t="shared" ca="1" si="39"/>
        <v>4</v>
      </c>
      <c r="K198" s="13">
        <f t="shared" ca="1" si="40"/>
        <v>3</v>
      </c>
      <c r="L198" s="13">
        <f t="shared" ca="1" si="41"/>
        <v>7</v>
      </c>
    </row>
    <row r="199" spans="1:12" ht="19.5" thickBot="1">
      <c r="A199" s="52">
        <f t="shared" si="42"/>
        <v>198</v>
      </c>
      <c r="B199" s="22">
        <f ca="1">Streams!B199</f>
        <v>30</v>
      </c>
      <c r="C199" s="15">
        <f ca="1">VLOOKUP(B199,Partition!$M$2:$N$38,2)</f>
        <v>7</v>
      </c>
      <c r="D199" s="16">
        <f ca="1">COUNTIF(INDEX(C199:INDEX($C$1:C199,IFERROR(LOOKUP(2,1/($D$1:D198=2),ROW($D$1:D198)-MIN(ROW($D$1:D198)-1)),1),),),C199)</f>
        <v>1</v>
      </c>
      <c r="E199" s="15" t="str">
        <f t="shared" ca="1" si="43"/>
        <v/>
      </c>
      <c r="F199" s="10">
        <f ca="1">COUNTIF(INDEX(E199:INDEX($E$1:E199,IFERROR(LOOKUP(2,1/($F$1:F198=2),ROW($F$1:F198)-MIN(ROW($F$1:F198)-1)),1),),),E199)</f>
        <v>2</v>
      </c>
      <c r="G199" s="13">
        <f t="shared" ca="1" si="36"/>
        <v>1</v>
      </c>
      <c r="H199" s="13">
        <f t="shared" ca="1" si="37"/>
        <v>5</v>
      </c>
      <c r="I199" s="13">
        <f t="shared" ca="1" si="38"/>
        <v>6</v>
      </c>
      <c r="J199" s="13">
        <f t="shared" ca="1" si="39"/>
        <v>2</v>
      </c>
      <c r="K199" s="13">
        <f t="shared" ca="1" si="40"/>
        <v>4</v>
      </c>
      <c r="L199" s="13">
        <f t="shared" ca="1" si="41"/>
        <v>3</v>
      </c>
    </row>
    <row r="200" spans="1:12" ht="19.5" thickBot="1">
      <c r="A200" s="52">
        <f t="shared" si="42"/>
        <v>199</v>
      </c>
      <c r="B200" s="22">
        <f ca="1">Streams!B200</f>
        <v>18</v>
      </c>
      <c r="C200" s="15">
        <f ca="1">VLOOKUP(B200,Partition!$M$2:$N$38,2)</f>
        <v>3</v>
      </c>
      <c r="D200" s="16">
        <f ca="1">COUNTIF(INDEX(C200:INDEX($C$1:C200,IFERROR(LOOKUP(2,1/($D$1:D199=2),ROW($D$1:D199)-MIN(ROW($D$1:D199)-1)),1),),),C200)</f>
        <v>1</v>
      </c>
      <c r="E200" s="15" t="str">
        <f t="shared" ca="1" si="43"/>
        <v/>
      </c>
      <c r="F200" s="10">
        <f ca="1">COUNTIF(INDEX(E200:INDEX($E$1:E200,IFERROR(LOOKUP(2,1/($F$1:F199=2),ROW($F$1:F199)-MIN(ROW($F$1:F199)-1)),1),),),E200)</f>
        <v>2</v>
      </c>
      <c r="G200" s="13">
        <f t="shared" ca="1" si="36"/>
        <v>7</v>
      </c>
      <c r="H200" s="13">
        <f t="shared" ca="1" si="37"/>
        <v>1</v>
      </c>
      <c r="I200" s="13">
        <f t="shared" ca="1" si="38"/>
        <v>5</v>
      </c>
      <c r="J200" s="13">
        <f t="shared" ca="1" si="39"/>
        <v>6</v>
      </c>
      <c r="K200" s="13">
        <f t="shared" ca="1" si="40"/>
        <v>2</v>
      </c>
      <c r="L200" s="13">
        <f t="shared" ca="1" si="41"/>
        <v>4</v>
      </c>
    </row>
    <row r="201" spans="1:12" ht="19.5" thickBot="1">
      <c r="A201" s="52">
        <f t="shared" si="42"/>
        <v>200</v>
      </c>
      <c r="B201" s="22">
        <f ca="1">Streams!B201</f>
        <v>11</v>
      </c>
      <c r="C201" s="15">
        <f ca="1">VLOOKUP(B201,Partition!$M$2:$N$38,2)</f>
        <v>4</v>
      </c>
      <c r="D201" s="16">
        <f ca="1">COUNTIF(INDEX(C201:INDEX($C$1:C201,IFERROR(LOOKUP(2,1/($D$1:D200=2),ROW($D$1:D200)-MIN(ROW($D$1:D200)-1)),1),),),C201)</f>
        <v>2</v>
      </c>
      <c r="E201" s="15" t="str">
        <f t="shared" ca="1" si="43"/>
        <v/>
      </c>
      <c r="F201" s="10">
        <f ca="1">COUNTIF(INDEX(E201:INDEX($E$1:E201,IFERROR(LOOKUP(2,1/($F$1:F200=2),ROW($F$1:F200)-MIN(ROW($F$1:F200)-1)),1),),),E201)</f>
        <v>2</v>
      </c>
      <c r="G201" s="13">
        <f t="shared" ca="1" si="36"/>
        <v>3</v>
      </c>
      <c r="H201" s="13">
        <f t="shared" ca="1" si="37"/>
        <v>7</v>
      </c>
      <c r="I201" s="13">
        <f t="shared" ca="1" si="38"/>
        <v>1</v>
      </c>
      <c r="J201" s="13">
        <f t="shared" ca="1" si="39"/>
        <v>5</v>
      </c>
      <c r="K201" s="13">
        <f t="shared" ca="1" si="40"/>
        <v>6</v>
      </c>
      <c r="L201" s="13">
        <f t="shared" ca="1" si="41"/>
        <v>2</v>
      </c>
    </row>
    <row r="202" spans="1:12" ht="19.5" thickBot="1">
      <c r="A202" s="52">
        <f t="shared" si="42"/>
        <v>201</v>
      </c>
      <c r="B202" s="22">
        <f ca="1">Streams!B202</f>
        <v>12</v>
      </c>
      <c r="C202" s="15">
        <f ca="1">VLOOKUP(B202,Partition!$M$2:$N$38,2)</f>
        <v>3</v>
      </c>
      <c r="D202" s="16">
        <f ca="1">COUNTIF(INDEX(C202:INDEX($C$1:C202,IFERROR(LOOKUP(2,1/($D$1:D201=2),ROW($D$1:D201)-MIN(ROW($D$1:D201)-1)),1),),),C202)</f>
        <v>1</v>
      </c>
      <c r="E202" s="15">
        <f t="shared" ca="1" si="43"/>
        <v>2</v>
      </c>
      <c r="F202" s="10">
        <f ca="1">COUNTIF(INDEX(E202:INDEX($E$1:E202,IFERROR(LOOKUP(2,1/($F$1:F201=2),ROW($F$1:F201)-MIN(ROW($F$1:F201)-1)),1),),),E202)</f>
        <v>1</v>
      </c>
      <c r="G202" s="13">
        <f t="shared" ca="1" si="36"/>
        <v>4</v>
      </c>
      <c r="H202" s="13">
        <f t="shared" ca="1" si="37"/>
        <v>3</v>
      </c>
      <c r="I202" s="13">
        <f t="shared" ca="1" si="38"/>
        <v>7</v>
      </c>
      <c r="J202" s="13">
        <f t="shared" ca="1" si="39"/>
        <v>1</v>
      </c>
      <c r="K202" s="13">
        <f t="shared" ca="1" si="40"/>
        <v>5</v>
      </c>
      <c r="L202" s="13">
        <f t="shared" ca="1" si="41"/>
        <v>6</v>
      </c>
    </row>
    <row r="203" spans="1:12" ht="19.5" thickBot="1">
      <c r="A203" s="52">
        <f t="shared" si="42"/>
        <v>202</v>
      </c>
      <c r="B203" s="22">
        <f ca="1">Streams!B203</f>
        <v>4</v>
      </c>
      <c r="C203" s="15">
        <f ca="1">VLOOKUP(B203,Partition!$M$2:$N$38,2)</f>
        <v>2</v>
      </c>
      <c r="D203" s="16">
        <f ca="1">COUNTIF(INDEX(C203:INDEX($C$1:C203,IFERROR(LOOKUP(2,1/($D$1:D202=2),ROW($D$1:D202)-MIN(ROW($D$1:D202)-1)),1),),),C203)</f>
        <v>1</v>
      </c>
      <c r="E203" s="15" t="str">
        <f t="shared" ca="1" si="43"/>
        <v/>
      </c>
      <c r="F203" s="10">
        <f ca="1">COUNTIF(INDEX(E203:INDEX($E$1:E203,IFERROR(LOOKUP(2,1/($F$1:F202=2),ROW($F$1:F202)-MIN(ROW($F$1:F202)-1)),1),),),E203)</f>
        <v>2</v>
      </c>
      <c r="G203" s="13">
        <f t="shared" ca="1" si="36"/>
        <v>3</v>
      </c>
      <c r="H203" s="13">
        <f t="shared" ca="1" si="37"/>
        <v>4</v>
      </c>
      <c r="I203" s="13">
        <f t="shared" ca="1" si="38"/>
        <v>7</v>
      </c>
      <c r="J203" s="13">
        <f t="shared" ca="1" si="39"/>
        <v>1</v>
      </c>
      <c r="K203" s="13">
        <f t="shared" ca="1" si="40"/>
        <v>5</v>
      </c>
      <c r="L203" s="13">
        <f t="shared" ca="1" si="41"/>
        <v>6</v>
      </c>
    </row>
    <row r="204" spans="1:12" ht="19.5" thickBot="1">
      <c r="A204" s="52">
        <f t="shared" si="42"/>
        <v>203</v>
      </c>
      <c r="B204" s="22">
        <f ca="1">Streams!B204</f>
        <v>20</v>
      </c>
      <c r="C204" s="15">
        <f ca="1">VLOOKUP(B204,Partition!$M$2:$N$38,2)</f>
        <v>6</v>
      </c>
      <c r="D204" s="16">
        <f ca="1">COUNTIF(INDEX(C204:INDEX($C$1:C204,IFERROR(LOOKUP(2,1/($D$1:D203=2),ROW($D$1:D203)-MIN(ROW($D$1:D203)-1)),1),),),C204)</f>
        <v>1</v>
      </c>
      <c r="E204" s="15" t="str">
        <f t="shared" ca="1" si="43"/>
        <v/>
      </c>
      <c r="F204" s="10">
        <f ca="1">COUNTIF(INDEX(E204:INDEX($E$1:E204,IFERROR(LOOKUP(2,1/($F$1:F203=2),ROW($F$1:F203)-MIN(ROW($F$1:F203)-1)),1),),),E204)</f>
        <v>2</v>
      </c>
      <c r="G204" s="13">
        <f t="shared" ca="1" si="36"/>
        <v>2</v>
      </c>
      <c r="H204" s="13">
        <f t="shared" ca="1" si="37"/>
        <v>3</v>
      </c>
      <c r="I204" s="13">
        <f t="shared" ca="1" si="38"/>
        <v>4</v>
      </c>
      <c r="J204" s="13">
        <f t="shared" ca="1" si="39"/>
        <v>7</v>
      </c>
      <c r="K204" s="13">
        <f t="shared" ca="1" si="40"/>
        <v>1</v>
      </c>
      <c r="L204" s="13">
        <f t="shared" ca="1" si="41"/>
        <v>5</v>
      </c>
    </row>
    <row r="205" spans="1:12" ht="19.5" thickBot="1">
      <c r="A205" s="52">
        <f t="shared" si="42"/>
        <v>204</v>
      </c>
      <c r="B205" s="22">
        <f ca="1">Streams!B205</f>
        <v>2</v>
      </c>
      <c r="C205" s="15">
        <f ca="1">VLOOKUP(B205,Partition!$M$2:$N$38,2)</f>
        <v>2</v>
      </c>
      <c r="D205" s="16">
        <f ca="1">COUNTIF(INDEX(C205:INDEX($C$1:C205,IFERROR(LOOKUP(2,1/($D$1:D204=2),ROW($D$1:D204)-MIN(ROW($D$1:D204)-1)),1),),),C205)</f>
        <v>2</v>
      </c>
      <c r="E205" s="15">
        <f t="shared" ca="1" si="43"/>
        <v>2</v>
      </c>
      <c r="F205" s="10">
        <f ca="1">COUNTIF(INDEX(E205:INDEX($E$1:E205,IFERROR(LOOKUP(2,1/($F$1:F204=2),ROW($F$1:F204)-MIN(ROW($F$1:F204)-1)),1),),),E205)</f>
        <v>1</v>
      </c>
      <c r="G205" s="13">
        <f t="shared" ca="1" si="36"/>
        <v>6</v>
      </c>
      <c r="H205" s="13">
        <f t="shared" ca="1" si="37"/>
        <v>2</v>
      </c>
      <c r="I205" s="13">
        <f t="shared" ca="1" si="38"/>
        <v>3</v>
      </c>
      <c r="J205" s="13">
        <f t="shared" ca="1" si="39"/>
        <v>4</v>
      </c>
      <c r="K205" s="13">
        <f t="shared" ca="1" si="40"/>
        <v>7</v>
      </c>
      <c r="L205" s="13">
        <f t="shared" ca="1" si="41"/>
        <v>1</v>
      </c>
    </row>
    <row r="206" spans="1:12" ht="19.5" thickBot="1">
      <c r="A206" s="52">
        <f t="shared" si="42"/>
        <v>205</v>
      </c>
      <c r="B206" s="22">
        <f ca="1">Streams!B206</f>
        <v>11</v>
      </c>
      <c r="C206" s="15">
        <f ca="1">VLOOKUP(B206,Partition!$M$2:$N$38,2)</f>
        <v>4</v>
      </c>
      <c r="D206" s="16">
        <f ca="1">COUNTIF(INDEX(C206:INDEX($C$1:C206,IFERROR(LOOKUP(2,1/($D$1:D205=2),ROW($D$1:D205)-MIN(ROW($D$1:D205)-1)),1),),),C206)</f>
        <v>1</v>
      </c>
      <c r="E206" s="15">
        <f t="shared" ca="1" si="43"/>
        <v>4</v>
      </c>
      <c r="F206" s="10">
        <f ca="1">COUNTIF(INDEX(E206:INDEX($E$1:E206,IFERROR(LOOKUP(2,1/($F$1:F205=2),ROW($F$1:F205)-MIN(ROW($F$1:F205)-1)),1),),),E206)</f>
        <v>1</v>
      </c>
      <c r="G206" s="13">
        <f t="shared" ca="1" si="36"/>
        <v>2</v>
      </c>
      <c r="H206" s="13">
        <f t="shared" ca="1" si="37"/>
        <v>6</v>
      </c>
      <c r="I206" s="13">
        <f t="shared" ca="1" si="38"/>
        <v>3</v>
      </c>
      <c r="J206" s="13">
        <f t="shared" ca="1" si="39"/>
        <v>4</v>
      </c>
      <c r="K206" s="13">
        <f t="shared" ca="1" si="40"/>
        <v>7</v>
      </c>
      <c r="L206" s="13">
        <f t="shared" ca="1" si="41"/>
        <v>1</v>
      </c>
    </row>
    <row r="207" spans="1:12" ht="19.5" thickBot="1">
      <c r="A207" s="52">
        <f t="shared" si="42"/>
        <v>206</v>
      </c>
      <c r="B207" s="22">
        <f ca="1">Streams!B207</f>
        <v>21</v>
      </c>
      <c r="C207" s="15">
        <f ca="1">VLOOKUP(B207,Partition!$M$2:$N$38,2)</f>
        <v>5</v>
      </c>
      <c r="D207" s="16">
        <f ca="1">COUNTIF(INDEX(C207:INDEX($C$1:C207,IFERROR(LOOKUP(2,1/($D$1:D206=2),ROW($D$1:D206)-MIN(ROW($D$1:D206)-1)),1),),),C207)</f>
        <v>1</v>
      </c>
      <c r="E207" s="15" t="str">
        <f t="shared" ca="1" si="43"/>
        <v/>
      </c>
      <c r="F207" s="10">
        <f ca="1">COUNTIF(INDEX(E207:INDEX($E$1:E207,IFERROR(LOOKUP(2,1/($F$1:F206=2),ROW($F$1:F206)-MIN(ROW($F$1:F206)-1)),1),),),E207)</f>
        <v>2</v>
      </c>
      <c r="G207" s="13">
        <f t="shared" ca="1" si="36"/>
        <v>4</v>
      </c>
      <c r="H207" s="13">
        <f t="shared" ca="1" si="37"/>
        <v>2</v>
      </c>
      <c r="I207" s="13">
        <f t="shared" ca="1" si="38"/>
        <v>6</v>
      </c>
      <c r="J207" s="13">
        <f t="shared" ca="1" si="39"/>
        <v>3</v>
      </c>
      <c r="K207" s="13">
        <f t="shared" ca="1" si="40"/>
        <v>7</v>
      </c>
      <c r="L207" s="13">
        <f t="shared" ca="1" si="41"/>
        <v>1</v>
      </c>
    </row>
    <row r="208" spans="1:12" ht="19.5" thickBot="1">
      <c r="A208" s="52">
        <f t="shared" si="42"/>
        <v>207</v>
      </c>
      <c r="B208" s="22">
        <f ca="1">Streams!B208</f>
        <v>6</v>
      </c>
      <c r="C208" s="15">
        <f ca="1">VLOOKUP(B208,Partition!$M$2:$N$38,2)</f>
        <v>2</v>
      </c>
      <c r="D208" s="16">
        <f ca="1">COUNTIF(INDEX(C208:INDEX($C$1:C208,IFERROR(LOOKUP(2,1/($D$1:D207=2),ROW($D$1:D207)-MIN(ROW($D$1:D207)-1)),1),),),C208)</f>
        <v>2</v>
      </c>
      <c r="E208" s="15">
        <f t="shared" ca="1" si="43"/>
        <v>3</v>
      </c>
      <c r="F208" s="10">
        <f ca="1">COUNTIF(INDEX(E208:INDEX($E$1:E208,IFERROR(LOOKUP(2,1/($F$1:F207=2),ROW($F$1:F207)-MIN(ROW($F$1:F207)-1)),1),),),E208)</f>
        <v>1</v>
      </c>
      <c r="G208" s="13">
        <f t="shared" ca="1" si="36"/>
        <v>5</v>
      </c>
      <c r="H208" s="13">
        <f t="shared" ca="1" si="37"/>
        <v>4</v>
      </c>
      <c r="I208" s="13">
        <f t="shared" ca="1" si="38"/>
        <v>2</v>
      </c>
      <c r="J208" s="13">
        <f t="shared" ca="1" si="39"/>
        <v>6</v>
      </c>
      <c r="K208" s="13">
        <f t="shared" ca="1" si="40"/>
        <v>3</v>
      </c>
      <c r="L208" s="13">
        <f t="shared" ca="1" si="41"/>
        <v>7</v>
      </c>
    </row>
    <row r="209" spans="1:12" ht="19.5" thickBot="1">
      <c r="A209" s="52">
        <f t="shared" si="42"/>
        <v>208</v>
      </c>
      <c r="B209" s="22">
        <f ca="1">Streams!B209</f>
        <v>12</v>
      </c>
      <c r="C209" s="15">
        <f ca="1">VLOOKUP(B209,Partition!$M$2:$N$38,2)</f>
        <v>3</v>
      </c>
      <c r="D209" s="16">
        <f ca="1">COUNTIF(INDEX(C209:INDEX($C$1:C209,IFERROR(LOOKUP(2,1/($D$1:D208=2),ROW($D$1:D208)-MIN(ROW($D$1:D208)-1)),1),),),C209)</f>
        <v>1</v>
      </c>
      <c r="E209" s="15">
        <f t="shared" ca="1" si="43"/>
        <v>5</v>
      </c>
      <c r="F209" s="10">
        <f ca="1">COUNTIF(INDEX(E209:INDEX($E$1:E209,IFERROR(LOOKUP(2,1/($F$1:F208=2),ROW($F$1:F208)-MIN(ROW($F$1:F208)-1)),1),),),E209)</f>
        <v>1</v>
      </c>
      <c r="G209" s="13">
        <f t="shared" ca="1" si="36"/>
        <v>2</v>
      </c>
      <c r="H209" s="13">
        <f t="shared" ca="1" si="37"/>
        <v>5</v>
      </c>
      <c r="I209" s="13">
        <f t="shared" ca="1" si="38"/>
        <v>4</v>
      </c>
      <c r="J209" s="13">
        <f t="shared" ca="1" si="39"/>
        <v>6</v>
      </c>
      <c r="K209" s="13">
        <f t="shared" ca="1" si="40"/>
        <v>3</v>
      </c>
      <c r="L209" s="13">
        <f t="shared" ca="1" si="41"/>
        <v>7</v>
      </c>
    </row>
    <row r="210" spans="1:12" ht="19.5" thickBot="1">
      <c r="A210" s="52">
        <f t="shared" si="42"/>
        <v>209</v>
      </c>
      <c r="B210" s="22">
        <f ca="1">Streams!B210</f>
        <v>30</v>
      </c>
      <c r="C210" s="15">
        <f ca="1">VLOOKUP(B210,Partition!$M$2:$N$38,2)</f>
        <v>7</v>
      </c>
      <c r="D210" s="16">
        <f ca="1">COUNTIF(INDEX(C210:INDEX($C$1:C210,IFERROR(LOOKUP(2,1/($D$1:D209=2),ROW($D$1:D209)-MIN(ROW($D$1:D209)-1)),1),),),C210)</f>
        <v>1</v>
      </c>
      <c r="E210" s="15">
        <f t="shared" ca="1" si="43"/>
        <v>6</v>
      </c>
      <c r="F210" s="10">
        <f ca="1">COUNTIF(INDEX(E210:INDEX($E$1:E210,IFERROR(LOOKUP(2,1/($F$1:F209=2),ROW($F$1:F209)-MIN(ROW($F$1:F209)-1)),1),),),E210)</f>
        <v>1</v>
      </c>
      <c r="G210" s="13">
        <f t="shared" ca="1" si="36"/>
        <v>3</v>
      </c>
      <c r="H210" s="13">
        <f t="shared" ca="1" si="37"/>
        <v>2</v>
      </c>
      <c r="I210" s="13">
        <f t="shared" ca="1" si="38"/>
        <v>5</v>
      </c>
      <c r="J210" s="13">
        <f t="shared" ca="1" si="39"/>
        <v>4</v>
      </c>
      <c r="K210" s="13">
        <f t="shared" ca="1" si="40"/>
        <v>6</v>
      </c>
      <c r="L210" s="13">
        <f t="shared" ca="1" si="41"/>
        <v>7</v>
      </c>
    </row>
    <row r="211" spans="1:12" ht="19.5" thickBot="1">
      <c r="A211" s="52">
        <f t="shared" si="42"/>
        <v>210</v>
      </c>
      <c r="B211" s="22">
        <f ca="1">Streams!B211</f>
        <v>7</v>
      </c>
      <c r="C211" s="15">
        <f ca="1">VLOOKUP(B211,Partition!$M$2:$N$38,2)</f>
        <v>1</v>
      </c>
      <c r="D211" s="16">
        <f ca="1">COUNTIF(INDEX(C211:INDEX($C$1:C211,IFERROR(LOOKUP(2,1/($D$1:D210=2),ROW($D$1:D210)-MIN(ROW($D$1:D210)-1)),1),),),C211)</f>
        <v>1</v>
      </c>
      <c r="E211" s="15" t="str">
        <f t="shared" ca="1" si="43"/>
        <v/>
      </c>
      <c r="F211" s="10">
        <f ca="1">COUNTIF(INDEX(E211:INDEX($E$1:E211,IFERROR(LOOKUP(2,1/($F$1:F210=2),ROW($F$1:F210)-MIN(ROW($F$1:F210)-1)),1),),),E211)</f>
        <v>2</v>
      </c>
      <c r="G211" s="13">
        <f t="shared" ca="1" si="36"/>
        <v>7</v>
      </c>
      <c r="H211" s="13">
        <f t="shared" ca="1" si="37"/>
        <v>3</v>
      </c>
      <c r="I211" s="13">
        <f t="shared" ca="1" si="38"/>
        <v>2</v>
      </c>
      <c r="J211" s="13">
        <f t="shared" ca="1" si="39"/>
        <v>5</v>
      </c>
      <c r="K211" s="13">
        <f t="shared" ca="1" si="40"/>
        <v>4</v>
      </c>
      <c r="L211" s="13">
        <f t="shared" ca="1" si="41"/>
        <v>6</v>
      </c>
    </row>
    <row r="212" spans="1:12" ht="19.5" thickBot="1">
      <c r="A212" s="52">
        <f t="shared" si="42"/>
        <v>211</v>
      </c>
      <c r="B212" s="22">
        <f ca="1">Streams!B212</f>
        <v>24</v>
      </c>
      <c r="C212" s="15">
        <f ca="1">VLOOKUP(B212,Partition!$M$2:$N$38,2)</f>
        <v>6</v>
      </c>
      <c r="D212" s="16">
        <f ca="1">COUNTIF(INDEX(C212:INDEX($C$1:C212,IFERROR(LOOKUP(2,1/($D$1:D211=2),ROW($D$1:D211)-MIN(ROW($D$1:D211)-1)),1),),),C212)</f>
        <v>1</v>
      </c>
      <c r="E212" s="15" t="str">
        <f t="shared" ca="1" si="43"/>
        <v/>
      </c>
      <c r="F212" s="10">
        <f ca="1">COUNTIF(INDEX(E212:INDEX($E$1:E212,IFERROR(LOOKUP(2,1/($F$1:F211=2),ROW($F$1:F211)-MIN(ROW($F$1:F211)-1)),1),),),E212)</f>
        <v>2</v>
      </c>
      <c r="G212" s="13">
        <f t="shared" ca="1" si="36"/>
        <v>1</v>
      </c>
      <c r="H212" s="13">
        <f t="shared" ca="1" si="37"/>
        <v>7</v>
      </c>
      <c r="I212" s="13">
        <f t="shared" ca="1" si="38"/>
        <v>3</v>
      </c>
      <c r="J212" s="13">
        <f t="shared" ca="1" si="39"/>
        <v>2</v>
      </c>
      <c r="K212" s="13">
        <f t="shared" ca="1" si="40"/>
        <v>5</v>
      </c>
      <c r="L212" s="13">
        <f t="shared" ca="1" si="41"/>
        <v>4</v>
      </c>
    </row>
    <row r="213" spans="1:12" ht="19.5" thickBot="1">
      <c r="A213" s="52">
        <f t="shared" si="42"/>
        <v>212</v>
      </c>
      <c r="B213" s="22">
        <f ca="1">Streams!B213</f>
        <v>30</v>
      </c>
      <c r="C213" s="15">
        <f ca="1">VLOOKUP(B213,Partition!$M$2:$N$38,2)</f>
        <v>7</v>
      </c>
      <c r="D213" s="16">
        <f ca="1">COUNTIF(INDEX(C213:INDEX($C$1:C213,IFERROR(LOOKUP(2,1/($D$1:D212=2),ROW($D$1:D212)-MIN(ROW($D$1:D212)-1)),1),),),C213)</f>
        <v>2</v>
      </c>
      <c r="E213" s="15">
        <f t="shared" ca="1" si="43"/>
        <v>3</v>
      </c>
      <c r="F213" s="10">
        <f ca="1">COUNTIF(INDEX(E213:INDEX($E$1:E213,IFERROR(LOOKUP(2,1/($F$1:F212=2),ROW($F$1:F212)-MIN(ROW($F$1:F212)-1)),1),),),E213)</f>
        <v>1</v>
      </c>
      <c r="G213" s="13">
        <f t="shared" ca="1" si="36"/>
        <v>6</v>
      </c>
      <c r="H213" s="13">
        <f t="shared" ca="1" si="37"/>
        <v>1</v>
      </c>
      <c r="I213" s="13">
        <f t="shared" ca="1" si="38"/>
        <v>7</v>
      </c>
      <c r="J213" s="13">
        <f t="shared" ca="1" si="39"/>
        <v>3</v>
      </c>
      <c r="K213" s="13">
        <f t="shared" ca="1" si="40"/>
        <v>2</v>
      </c>
      <c r="L213" s="13">
        <f t="shared" ca="1" si="41"/>
        <v>5</v>
      </c>
    </row>
    <row r="214" spans="1:12" ht="19.5" thickBot="1">
      <c r="A214" s="52">
        <f t="shared" si="42"/>
        <v>213</v>
      </c>
      <c r="B214" s="22">
        <f ca="1">Streams!B214</f>
        <v>14</v>
      </c>
      <c r="C214" s="15">
        <f ca="1">VLOOKUP(B214,Partition!$M$2:$N$38,2)</f>
        <v>3</v>
      </c>
      <c r="D214" s="16">
        <f ca="1">COUNTIF(INDEX(C214:INDEX($C$1:C214,IFERROR(LOOKUP(2,1/($D$1:D213=2),ROW($D$1:D213)-MIN(ROW($D$1:D213)-1)),1),),),C214)</f>
        <v>1</v>
      </c>
      <c r="E214" s="15">
        <f t="shared" ca="1" si="43"/>
        <v>4</v>
      </c>
      <c r="F214" s="10">
        <f ca="1">COUNTIF(INDEX(E214:INDEX($E$1:E214,IFERROR(LOOKUP(2,1/($F$1:F213=2),ROW($F$1:F213)-MIN(ROW($F$1:F213)-1)),1),),),E214)</f>
        <v>1</v>
      </c>
      <c r="G214" s="13">
        <f t="shared" ca="1" si="36"/>
        <v>7</v>
      </c>
      <c r="H214" s="13">
        <f t="shared" ca="1" si="37"/>
        <v>6</v>
      </c>
      <c r="I214" s="13">
        <f t="shared" ca="1" si="38"/>
        <v>1</v>
      </c>
      <c r="J214" s="13">
        <f t="shared" ca="1" si="39"/>
        <v>3</v>
      </c>
      <c r="K214" s="13">
        <f t="shared" ca="1" si="40"/>
        <v>2</v>
      </c>
      <c r="L214" s="13">
        <f t="shared" ca="1" si="41"/>
        <v>5</v>
      </c>
    </row>
    <row r="215" spans="1:12" ht="19.5" thickBot="1">
      <c r="A215" s="52">
        <f t="shared" si="42"/>
        <v>214</v>
      </c>
      <c r="B215" s="22">
        <f ca="1">Streams!B215</f>
        <v>28</v>
      </c>
      <c r="C215" s="15">
        <f ca="1">VLOOKUP(B215,Partition!$M$2:$N$38,2)</f>
        <v>6</v>
      </c>
      <c r="D215" s="16">
        <f ca="1">COUNTIF(INDEX(C215:INDEX($C$1:C215,IFERROR(LOOKUP(2,1/($D$1:D214=2),ROW($D$1:D214)-MIN(ROW($D$1:D214)-1)),1),),),C215)</f>
        <v>1</v>
      </c>
      <c r="E215" s="15">
        <f t="shared" ca="1" si="43"/>
        <v>3</v>
      </c>
      <c r="F215" s="10">
        <f ca="1">COUNTIF(INDEX(E215:INDEX($E$1:E215,IFERROR(LOOKUP(2,1/($F$1:F214=2),ROW($F$1:F214)-MIN(ROW($F$1:F214)-1)),1),),),E215)</f>
        <v>2</v>
      </c>
      <c r="G215" s="13">
        <f t="shared" ca="1" si="36"/>
        <v>3</v>
      </c>
      <c r="H215" s="13">
        <f t="shared" ca="1" si="37"/>
        <v>7</v>
      </c>
      <c r="I215" s="13">
        <f t="shared" ca="1" si="38"/>
        <v>6</v>
      </c>
      <c r="J215" s="13">
        <f t="shared" ca="1" si="39"/>
        <v>1</v>
      </c>
      <c r="K215" s="13">
        <f t="shared" ca="1" si="40"/>
        <v>2</v>
      </c>
      <c r="L215" s="13">
        <f t="shared" ca="1" si="41"/>
        <v>5</v>
      </c>
    </row>
    <row r="216" spans="1:12" ht="19.5" thickBot="1">
      <c r="A216" s="52">
        <f t="shared" si="42"/>
        <v>215</v>
      </c>
      <c r="B216" s="22">
        <f ca="1">Streams!B216</f>
        <v>17</v>
      </c>
      <c r="C216" s="15">
        <f ca="1">VLOOKUP(B216,Partition!$M$2:$N$38,2)</f>
        <v>4</v>
      </c>
      <c r="D216" s="16">
        <f ca="1">COUNTIF(INDEX(C216:INDEX($C$1:C216,IFERROR(LOOKUP(2,1/($D$1:D215=2),ROW($D$1:D215)-MIN(ROW($D$1:D215)-1)),1),),),C216)</f>
        <v>1</v>
      </c>
      <c r="E216" s="15" t="str">
        <f t="shared" ca="1" si="43"/>
        <v/>
      </c>
      <c r="F216" s="10">
        <f ca="1">COUNTIF(INDEX(E216:INDEX($E$1:E216,IFERROR(LOOKUP(2,1/($F$1:F215=2),ROW($F$1:F215)-MIN(ROW($F$1:F215)-1)),1),),),E216)</f>
        <v>1</v>
      </c>
      <c r="G216" s="13">
        <f t="shared" ca="1" si="36"/>
        <v>6</v>
      </c>
      <c r="H216" s="13">
        <f t="shared" ca="1" si="37"/>
        <v>3</v>
      </c>
      <c r="I216" s="13">
        <f t="shared" ca="1" si="38"/>
        <v>7</v>
      </c>
      <c r="J216" s="13">
        <f t="shared" ca="1" si="39"/>
        <v>1</v>
      </c>
      <c r="K216" s="13">
        <f t="shared" ca="1" si="40"/>
        <v>2</v>
      </c>
      <c r="L216" s="13">
        <f t="shared" ca="1" si="41"/>
        <v>5</v>
      </c>
    </row>
    <row r="217" spans="1:12" ht="19.5" thickBot="1">
      <c r="A217" s="52">
        <f t="shared" si="42"/>
        <v>216</v>
      </c>
      <c r="B217" s="22">
        <f ca="1">Streams!B217</f>
        <v>27</v>
      </c>
      <c r="C217" s="15">
        <f ca="1">VLOOKUP(B217,Partition!$M$2:$N$38,2)</f>
        <v>5</v>
      </c>
      <c r="D217" s="16">
        <f ca="1">COUNTIF(INDEX(C217:INDEX($C$1:C217,IFERROR(LOOKUP(2,1/($D$1:D216=2),ROW($D$1:D216)-MIN(ROW($D$1:D216)-1)),1),),),C217)</f>
        <v>1</v>
      </c>
      <c r="E217" s="15" t="str">
        <f t="shared" ca="1" si="43"/>
        <v/>
      </c>
      <c r="F217" s="10">
        <f ca="1">COUNTIF(INDEX(E217:INDEX($E$1:E217,IFERROR(LOOKUP(2,1/($F$1:F216=2),ROW($F$1:F216)-MIN(ROW($F$1:F216)-1)),1),),),E217)</f>
        <v>2</v>
      </c>
      <c r="G217" s="13">
        <f t="shared" ca="1" si="36"/>
        <v>4</v>
      </c>
      <c r="H217" s="13">
        <f t="shared" ca="1" si="37"/>
        <v>6</v>
      </c>
      <c r="I217" s="13">
        <f t="shared" ca="1" si="38"/>
        <v>3</v>
      </c>
      <c r="J217" s="13">
        <f t="shared" ca="1" si="39"/>
        <v>7</v>
      </c>
      <c r="K217" s="13">
        <f t="shared" ca="1" si="40"/>
        <v>1</v>
      </c>
      <c r="L217" s="13">
        <f t="shared" ca="1" si="41"/>
        <v>2</v>
      </c>
    </row>
    <row r="218" spans="1:12" ht="19.5" thickBot="1">
      <c r="A218" s="52">
        <f t="shared" si="42"/>
        <v>217</v>
      </c>
      <c r="B218" s="22">
        <f ca="1">Streams!B218</f>
        <v>12</v>
      </c>
      <c r="C218" s="15">
        <f ca="1">VLOOKUP(B218,Partition!$M$2:$N$38,2)</f>
        <v>3</v>
      </c>
      <c r="D218" s="16">
        <f ca="1">COUNTIF(INDEX(C218:INDEX($C$1:C218,IFERROR(LOOKUP(2,1/($D$1:D217=2),ROW($D$1:D217)-MIN(ROW($D$1:D217)-1)),1),),),C218)</f>
        <v>2</v>
      </c>
      <c r="E218" s="15">
        <f t="shared" ca="1" si="43"/>
        <v>4</v>
      </c>
      <c r="F218" s="10">
        <f ca="1">COUNTIF(INDEX(E218:INDEX($E$1:E218,IFERROR(LOOKUP(2,1/($F$1:F217=2),ROW($F$1:F217)-MIN(ROW($F$1:F217)-1)),1),),),E218)</f>
        <v>1</v>
      </c>
      <c r="G218" s="13">
        <f t="shared" ca="1" si="36"/>
        <v>5</v>
      </c>
      <c r="H218" s="13">
        <f t="shared" ca="1" si="37"/>
        <v>4</v>
      </c>
      <c r="I218" s="13">
        <f t="shared" ca="1" si="38"/>
        <v>6</v>
      </c>
      <c r="J218" s="13">
        <f t="shared" ca="1" si="39"/>
        <v>3</v>
      </c>
      <c r="K218" s="13">
        <f t="shared" ca="1" si="40"/>
        <v>7</v>
      </c>
      <c r="L218" s="13">
        <f t="shared" ca="1" si="41"/>
        <v>1</v>
      </c>
    </row>
    <row r="219" spans="1:12" ht="19.5" thickBot="1">
      <c r="A219" s="52">
        <f t="shared" si="42"/>
        <v>218</v>
      </c>
      <c r="B219" s="22">
        <f ca="1">Streams!B219</f>
        <v>13</v>
      </c>
      <c r="C219" s="15">
        <f ca="1">VLOOKUP(B219,Partition!$M$2:$N$38,2)</f>
        <v>4</v>
      </c>
      <c r="D219" s="16">
        <f ca="1">COUNTIF(INDEX(C219:INDEX($C$1:C219,IFERROR(LOOKUP(2,1/($D$1:D218=2),ROW($D$1:D218)-MIN(ROW($D$1:D218)-1)),1),),),C219)</f>
        <v>1</v>
      </c>
      <c r="E219" s="15">
        <f t="shared" ca="1" si="43"/>
        <v>3</v>
      </c>
      <c r="F219" s="10">
        <f ca="1">COUNTIF(INDEX(E219:INDEX($E$1:E219,IFERROR(LOOKUP(2,1/($F$1:F218=2),ROW($F$1:F218)-MIN(ROW($F$1:F218)-1)),1),),),E219)</f>
        <v>1</v>
      </c>
      <c r="G219" s="13">
        <f t="shared" ca="1" si="36"/>
        <v>3</v>
      </c>
      <c r="H219" s="13">
        <f t="shared" ca="1" si="37"/>
        <v>5</v>
      </c>
      <c r="I219" s="13">
        <f t="shared" ca="1" si="38"/>
        <v>4</v>
      </c>
      <c r="J219" s="13">
        <f t="shared" ca="1" si="39"/>
        <v>6</v>
      </c>
      <c r="K219" s="13">
        <f t="shared" ca="1" si="40"/>
        <v>7</v>
      </c>
      <c r="L219" s="13">
        <f t="shared" ca="1" si="41"/>
        <v>1</v>
      </c>
    </row>
    <row r="220" spans="1:12" ht="19.5" thickBot="1">
      <c r="A220" s="52">
        <f t="shared" si="42"/>
        <v>219</v>
      </c>
      <c r="B220" s="22">
        <f ca="1">Streams!B220</f>
        <v>0</v>
      </c>
      <c r="C220" s="15">
        <f ca="1">VLOOKUP(B220,Partition!$M$2:$N$38,2)</f>
        <v>0</v>
      </c>
      <c r="D220" s="16">
        <f ca="1">COUNTIF(INDEX(C220:INDEX($C$1:C220,IFERROR(LOOKUP(2,1/($D$1:D219=2),ROW($D$1:D219)-MIN(ROW($D$1:D219)-1)),1),),),C220)</f>
        <v>1</v>
      </c>
      <c r="E220" s="15" t="str">
        <f t="shared" ca="1" si="43"/>
        <v/>
      </c>
      <c r="F220" s="10">
        <f ca="1">COUNTIF(INDEX(E220:INDEX($E$1:E220,IFERROR(LOOKUP(2,1/($F$1:F219=2),ROW($F$1:F219)-MIN(ROW($F$1:F219)-1)),1),),),E220)</f>
        <v>2</v>
      </c>
      <c r="G220" s="13">
        <f t="shared" ca="1" si="36"/>
        <v>4</v>
      </c>
      <c r="H220" s="13">
        <f t="shared" ca="1" si="37"/>
        <v>3</v>
      </c>
      <c r="I220" s="13">
        <f t="shared" ca="1" si="38"/>
        <v>5</v>
      </c>
      <c r="J220" s="13">
        <f t="shared" ca="1" si="39"/>
        <v>6</v>
      </c>
      <c r="K220" s="13">
        <f t="shared" ca="1" si="40"/>
        <v>7</v>
      </c>
      <c r="L220" s="13">
        <f t="shared" ca="1" si="41"/>
        <v>1</v>
      </c>
    </row>
    <row r="221" spans="1:12" ht="19.5" thickBot="1">
      <c r="A221" s="52">
        <f t="shared" si="42"/>
        <v>220</v>
      </c>
      <c r="B221" s="22">
        <f ca="1">Streams!B221</f>
        <v>14</v>
      </c>
      <c r="C221" s="15">
        <f ca="1">VLOOKUP(B221,Partition!$M$2:$N$38,2)</f>
        <v>3</v>
      </c>
      <c r="D221" s="16">
        <f ca="1">COUNTIF(INDEX(C221:INDEX($C$1:C221,IFERROR(LOOKUP(2,1/($D$1:D220=2),ROW($D$1:D220)-MIN(ROW($D$1:D220)-1)),1),),),C221)</f>
        <v>2</v>
      </c>
      <c r="E221" s="15">
        <f t="shared" ca="1" si="43"/>
        <v>2</v>
      </c>
      <c r="F221" s="10">
        <f ca="1">COUNTIF(INDEX(E221:INDEX($E$1:E221,IFERROR(LOOKUP(2,1/($F$1:F220=2),ROW($F$1:F220)-MIN(ROW($F$1:F220)-1)),1),),),E221)</f>
        <v>1</v>
      </c>
      <c r="G221" s="13">
        <f t="shared" ca="1" si="36"/>
        <v>4</v>
      </c>
      <c r="H221" s="13">
        <f t="shared" ca="1" si="37"/>
        <v>3</v>
      </c>
      <c r="I221" s="13">
        <f t="shared" ca="1" si="38"/>
        <v>5</v>
      </c>
      <c r="J221" s="13">
        <f t="shared" ca="1" si="39"/>
        <v>6</v>
      </c>
      <c r="K221" s="13">
        <f t="shared" ca="1" si="40"/>
        <v>7</v>
      </c>
      <c r="L221" s="13">
        <f t="shared" ca="1" si="41"/>
        <v>1</v>
      </c>
    </row>
    <row r="222" spans="1:12" ht="19.5" thickBot="1">
      <c r="A222" s="52">
        <f t="shared" si="42"/>
        <v>221</v>
      </c>
      <c r="B222" s="22">
        <f ca="1">Streams!B222</f>
        <v>6</v>
      </c>
      <c r="C222" s="15">
        <f ca="1">VLOOKUP(B222,Partition!$M$2:$N$38,2)</f>
        <v>2</v>
      </c>
      <c r="D222" s="16">
        <f ca="1">COUNTIF(INDEX(C222:INDEX($C$1:C222,IFERROR(LOOKUP(2,1/($D$1:D221=2),ROW($D$1:D221)-MIN(ROW($D$1:D221)-1)),1),),),C222)</f>
        <v>1</v>
      </c>
      <c r="E222" s="15" t="str">
        <f t="shared" ca="1" si="43"/>
        <v/>
      </c>
      <c r="F222" s="10">
        <f ca="1">COUNTIF(INDEX(E222:INDEX($E$1:E222,IFERROR(LOOKUP(2,1/($F$1:F221=2),ROW($F$1:F221)-MIN(ROW($F$1:F221)-1)),1),),),E222)</f>
        <v>2</v>
      </c>
      <c r="G222" s="13">
        <f t="shared" ca="1" si="36"/>
        <v>3</v>
      </c>
      <c r="H222" s="13">
        <f t="shared" ca="1" si="37"/>
        <v>4</v>
      </c>
      <c r="I222" s="13">
        <f t="shared" ca="1" si="38"/>
        <v>5</v>
      </c>
      <c r="J222" s="13">
        <f t="shared" ca="1" si="39"/>
        <v>6</v>
      </c>
      <c r="K222" s="13">
        <f t="shared" ca="1" si="40"/>
        <v>7</v>
      </c>
      <c r="L222" s="13">
        <f t="shared" ca="1" si="41"/>
        <v>1</v>
      </c>
    </row>
    <row r="223" spans="1:12" ht="19.5" thickBot="1">
      <c r="A223" s="52">
        <f t="shared" si="42"/>
        <v>222</v>
      </c>
      <c r="B223" s="22">
        <f ca="1">Streams!B223</f>
        <v>16</v>
      </c>
      <c r="C223" s="15">
        <f ca="1">VLOOKUP(B223,Partition!$M$2:$N$38,2)</f>
        <v>3</v>
      </c>
      <c r="D223" s="16">
        <f ca="1">COUNTIF(INDEX(C223:INDEX($C$1:C223,IFERROR(LOOKUP(2,1/($D$1:D222=2),ROW($D$1:D222)-MIN(ROW($D$1:D222)-1)),1),),),C223)</f>
        <v>2</v>
      </c>
      <c r="E223" s="15">
        <f t="shared" ca="1" si="43"/>
        <v>2</v>
      </c>
      <c r="F223" s="10">
        <f ca="1">COUNTIF(INDEX(E223:INDEX($E$1:E223,IFERROR(LOOKUP(2,1/($F$1:F222=2),ROW($F$1:F222)-MIN(ROW($F$1:F222)-1)),1),),),E223)</f>
        <v>1</v>
      </c>
      <c r="G223" s="13">
        <f t="shared" ca="1" si="36"/>
        <v>2</v>
      </c>
      <c r="H223" s="13">
        <f t="shared" ca="1" si="37"/>
        <v>3</v>
      </c>
      <c r="I223" s="13">
        <f t="shared" ca="1" si="38"/>
        <v>4</v>
      </c>
      <c r="J223" s="13">
        <f t="shared" ca="1" si="39"/>
        <v>5</v>
      </c>
      <c r="K223" s="13">
        <f t="shared" ca="1" si="40"/>
        <v>6</v>
      </c>
      <c r="L223" s="13">
        <f t="shared" ca="1" si="41"/>
        <v>7</v>
      </c>
    </row>
    <row r="224" spans="1:12" ht="19.5" thickBot="1">
      <c r="A224" s="52">
        <f t="shared" si="42"/>
        <v>223</v>
      </c>
      <c r="B224" s="22">
        <f ca="1">Streams!B224</f>
        <v>33</v>
      </c>
      <c r="C224" s="15">
        <f ca="1">VLOOKUP(B224,Partition!$M$2:$N$38,2)</f>
        <v>8</v>
      </c>
      <c r="D224" s="16">
        <f ca="1">COUNTIF(INDEX(C224:INDEX($C$1:C224,IFERROR(LOOKUP(2,1/($D$1:D223=2),ROW($D$1:D223)-MIN(ROW($D$1:D223)-1)),1),),),C224)</f>
        <v>1</v>
      </c>
      <c r="E224" s="15" t="str">
        <f t="shared" ca="1" si="43"/>
        <v/>
      </c>
      <c r="F224" s="10">
        <f ca="1">COUNTIF(INDEX(E224:INDEX($E$1:E224,IFERROR(LOOKUP(2,1/($F$1:F223=2),ROW($F$1:F223)-MIN(ROW($F$1:F223)-1)),1),),),E224)</f>
        <v>2</v>
      </c>
      <c r="G224" s="13">
        <f t="shared" ca="1" si="36"/>
        <v>3</v>
      </c>
      <c r="H224" s="13">
        <f t="shared" ca="1" si="37"/>
        <v>2</v>
      </c>
      <c r="I224" s="13">
        <f t="shared" ca="1" si="38"/>
        <v>4</v>
      </c>
      <c r="J224" s="13">
        <f t="shared" ca="1" si="39"/>
        <v>5</v>
      </c>
      <c r="K224" s="13">
        <f t="shared" ca="1" si="40"/>
        <v>6</v>
      </c>
      <c r="L224" s="13">
        <f t="shared" ca="1" si="41"/>
        <v>7</v>
      </c>
    </row>
    <row r="225" spans="1:12" ht="19.5" thickBot="1">
      <c r="A225" s="52">
        <f t="shared" si="42"/>
        <v>224</v>
      </c>
      <c r="B225" s="22">
        <f ca="1">Streams!B225</f>
        <v>30</v>
      </c>
      <c r="C225" s="15">
        <f ca="1">VLOOKUP(B225,Partition!$M$2:$N$38,2)</f>
        <v>7</v>
      </c>
      <c r="D225" s="16">
        <f ca="1">COUNTIF(INDEX(C225:INDEX($C$1:C225,IFERROR(LOOKUP(2,1/($D$1:D224=2),ROW($D$1:D224)-MIN(ROW($D$1:D224)-1)),1),),),C225)</f>
        <v>1</v>
      </c>
      <c r="E225" s="15" t="str">
        <f t="shared" ca="1" si="43"/>
        <v/>
      </c>
      <c r="F225" s="10">
        <f ca="1">COUNTIF(INDEX(E225:INDEX($E$1:E225,IFERROR(LOOKUP(2,1/($F$1:F224=2),ROW($F$1:F224)-MIN(ROW($F$1:F224)-1)),1),),),E225)</f>
        <v>2</v>
      </c>
      <c r="G225" s="13">
        <f t="shared" ca="1" si="36"/>
        <v>8</v>
      </c>
      <c r="H225" s="13">
        <f t="shared" ca="1" si="37"/>
        <v>3</v>
      </c>
      <c r="I225" s="13">
        <f t="shared" ca="1" si="38"/>
        <v>2</v>
      </c>
      <c r="J225" s="13">
        <f t="shared" ca="1" si="39"/>
        <v>4</v>
      </c>
      <c r="K225" s="13">
        <f t="shared" ca="1" si="40"/>
        <v>5</v>
      </c>
      <c r="L225" s="13">
        <f t="shared" ca="1" si="41"/>
        <v>6</v>
      </c>
    </row>
    <row r="226" spans="1:12" ht="19.5" thickBot="1">
      <c r="A226" s="52">
        <f t="shared" si="42"/>
        <v>225</v>
      </c>
      <c r="B226" s="22">
        <f ca="1">Streams!B226</f>
        <v>18</v>
      </c>
      <c r="C226" s="15">
        <f ca="1">VLOOKUP(B226,Partition!$M$2:$N$38,2)</f>
        <v>3</v>
      </c>
      <c r="D226" s="16">
        <f ca="1">COUNTIF(INDEX(C226:INDEX($C$1:C226,IFERROR(LOOKUP(2,1/($D$1:D225=2),ROW($D$1:D225)-MIN(ROW($D$1:D225)-1)),1),),),C226)</f>
        <v>2</v>
      </c>
      <c r="E226" s="15">
        <f t="shared" ca="1" si="43"/>
        <v>3</v>
      </c>
      <c r="F226" s="10">
        <f ca="1">COUNTIF(INDEX(E226:INDEX($E$1:E226,IFERROR(LOOKUP(2,1/($F$1:F225=2),ROW($F$1:F225)-MIN(ROW($F$1:F225)-1)),1),),),E226)</f>
        <v>1</v>
      </c>
      <c r="G226" s="13">
        <f t="shared" ca="1" si="36"/>
        <v>7</v>
      </c>
      <c r="H226" s="13">
        <f t="shared" ca="1" si="37"/>
        <v>8</v>
      </c>
      <c r="I226" s="13">
        <f t="shared" ca="1" si="38"/>
        <v>3</v>
      </c>
      <c r="J226" s="13">
        <f t="shared" ca="1" si="39"/>
        <v>2</v>
      </c>
      <c r="K226" s="13">
        <f t="shared" ca="1" si="40"/>
        <v>4</v>
      </c>
      <c r="L226" s="13">
        <f t="shared" ca="1" si="41"/>
        <v>5</v>
      </c>
    </row>
    <row r="227" spans="1:12" ht="19.5" thickBot="1">
      <c r="A227" s="52">
        <f t="shared" si="42"/>
        <v>226</v>
      </c>
      <c r="B227" s="22">
        <f ca="1">Streams!B227</f>
        <v>33</v>
      </c>
      <c r="C227" s="15">
        <f ca="1">VLOOKUP(B227,Partition!$M$2:$N$38,2)</f>
        <v>8</v>
      </c>
      <c r="D227" s="16">
        <f ca="1">COUNTIF(INDEX(C227:INDEX($C$1:C227,IFERROR(LOOKUP(2,1/($D$1:D226=2),ROW($D$1:D226)-MIN(ROW($D$1:D226)-1)),1),),),C227)</f>
        <v>1</v>
      </c>
      <c r="E227" s="15">
        <f t="shared" ca="1" si="43"/>
        <v>3</v>
      </c>
      <c r="F227" s="10">
        <f ca="1">COUNTIF(INDEX(E227:INDEX($E$1:E227,IFERROR(LOOKUP(2,1/($F$1:F226=2),ROW($F$1:F226)-MIN(ROW($F$1:F226)-1)),1),),),E227)</f>
        <v>2</v>
      </c>
      <c r="G227" s="13">
        <f t="shared" ca="1" si="36"/>
        <v>3</v>
      </c>
      <c r="H227" s="13">
        <f t="shared" ca="1" si="37"/>
        <v>7</v>
      </c>
      <c r="I227" s="13">
        <f t="shared" ca="1" si="38"/>
        <v>8</v>
      </c>
      <c r="J227" s="13">
        <f t="shared" ca="1" si="39"/>
        <v>2</v>
      </c>
      <c r="K227" s="13">
        <f t="shared" ca="1" si="40"/>
        <v>4</v>
      </c>
      <c r="L227" s="13">
        <f t="shared" ca="1" si="41"/>
        <v>5</v>
      </c>
    </row>
    <row r="228" spans="1:12" ht="19.5" thickBot="1">
      <c r="A228" s="52">
        <f t="shared" si="42"/>
        <v>227</v>
      </c>
      <c r="B228" s="22">
        <f ca="1">Streams!B228</f>
        <v>11</v>
      </c>
      <c r="C228" s="15">
        <f ca="1">VLOOKUP(B228,Partition!$M$2:$N$38,2)</f>
        <v>4</v>
      </c>
      <c r="D228" s="16">
        <f ca="1">COUNTIF(INDEX(C228:INDEX($C$1:C228,IFERROR(LOOKUP(2,1/($D$1:D227=2),ROW($D$1:D227)-MIN(ROW($D$1:D227)-1)),1),),),C228)</f>
        <v>1</v>
      </c>
      <c r="E228" s="15">
        <f t="shared" ca="1" si="43"/>
        <v>5</v>
      </c>
      <c r="F228" s="10">
        <f ca="1">COUNTIF(INDEX(E228:INDEX($E$1:E228,IFERROR(LOOKUP(2,1/($F$1:F227=2),ROW($F$1:F227)-MIN(ROW($F$1:F227)-1)),1),),),E228)</f>
        <v>1</v>
      </c>
      <c r="G228" s="13">
        <f t="shared" ca="1" si="36"/>
        <v>8</v>
      </c>
      <c r="H228" s="13">
        <f t="shared" ca="1" si="37"/>
        <v>3</v>
      </c>
      <c r="I228" s="13">
        <f t="shared" ca="1" si="38"/>
        <v>7</v>
      </c>
      <c r="J228" s="13">
        <f t="shared" ca="1" si="39"/>
        <v>2</v>
      </c>
      <c r="K228" s="13">
        <f t="shared" ca="1" si="40"/>
        <v>4</v>
      </c>
      <c r="L228" s="13">
        <f t="shared" ca="1" si="41"/>
        <v>5</v>
      </c>
    </row>
    <row r="229" spans="1:12" ht="19.5" thickBot="1">
      <c r="A229" s="52">
        <f t="shared" si="42"/>
        <v>228</v>
      </c>
      <c r="B229" s="22">
        <f ca="1">Streams!B229</f>
        <v>20</v>
      </c>
      <c r="C229" s="15">
        <f ca="1">VLOOKUP(B229,Partition!$M$2:$N$38,2)</f>
        <v>6</v>
      </c>
      <c r="D229" s="16">
        <f ca="1">COUNTIF(INDEX(C229:INDEX($C$1:C229,IFERROR(LOOKUP(2,1/($D$1:D228=2),ROW($D$1:D228)-MIN(ROW($D$1:D228)-1)),1),),),C229)</f>
        <v>1</v>
      </c>
      <c r="E229" s="15" t="str">
        <f t="shared" ca="1" si="43"/>
        <v/>
      </c>
      <c r="F229" s="10">
        <f ca="1">COUNTIF(INDEX(E229:INDEX($E$1:E229,IFERROR(LOOKUP(2,1/($F$1:F228=2),ROW($F$1:F228)-MIN(ROW($F$1:F228)-1)),1),),),E229)</f>
        <v>1</v>
      </c>
      <c r="G229" s="13">
        <f t="shared" ca="1" si="36"/>
        <v>4</v>
      </c>
      <c r="H229" s="13">
        <f t="shared" ca="1" si="37"/>
        <v>8</v>
      </c>
      <c r="I229" s="13">
        <f t="shared" ca="1" si="38"/>
        <v>3</v>
      </c>
      <c r="J229" s="13">
        <f t="shared" ca="1" si="39"/>
        <v>7</v>
      </c>
      <c r="K229" s="13">
        <f t="shared" ca="1" si="40"/>
        <v>2</v>
      </c>
      <c r="L229" s="13">
        <f t="shared" ca="1" si="41"/>
        <v>5</v>
      </c>
    </row>
    <row r="230" spans="1:12" ht="19.5" thickBot="1">
      <c r="A230" s="52">
        <f t="shared" si="42"/>
        <v>229</v>
      </c>
      <c r="B230" s="22">
        <f ca="1">Streams!B230</f>
        <v>18</v>
      </c>
      <c r="C230" s="15">
        <f ca="1">VLOOKUP(B230,Partition!$M$2:$N$38,2)</f>
        <v>3</v>
      </c>
      <c r="D230" s="16">
        <f ca="1">COUNTIF(INDEX(C230:INDEX($C$1:C230,IFERROR(LOOKUP(2,1/($D$1:D229=2),ROW($D$1:D229)-MIN(ROW($D$1:D229)-1)),1),),),C230)</f>
        <v>2</v>
      </c>
      <c r="E230" s="15">
        <f t="shared" ca="1" si="43"/>
        <v>4</v>
      </c>
      <c r="F230" s="10">
        <f ca="1">COUNTIF(INDEX(E230:INDEX($E$1:E230,IFERROR(LOOKUP(2,1/($F$1:F229=2),ROW($F$1:F229)-MIN(ROW($F$1:F229)-1)),1),),),E230)</f>
        <v>1</v>
      </c>
      <c r="G230" s="13">
        <f t="shared" ref="G230:G251" ca="1" si="44">IF(C229&lt;&gt;0,C229,G229)</f>
        <v>6</v>
      </c>
      <c r="H230" s="13">
        <f t="shared" ref="H230:H251" ca="1" si="45">IF(AND(G229&lt;&gt;G230,G229&lt;&gt;G230,G229&lt;&gt;0),G229,H229)</f>
        <v>4</v>
      </c>
      <c r="I230" s="13">
        <f t="shared" ref="I230:I251" ca="1" si="46">IF(AND(H229&lt;&gt;G230,H229&lt;&gt;H230,H229&lt;&gt;0),H229,I229)</f>
        <v>8</v>
      </c>
      <c r="J230" s="13">
        <f t="shared" ref="J230:J251" ca="1" si="47">IF(AND(I229&lt;&gt;G230,I229&lt;&gt;I230,I229&lt;&gt;0),I229,J229)</f>
        <v>3</v>
      </c>
      <c r="K230" s="13">
        <f t="shared" ref="K230:K251" ca="1" si="48">IF(AND(J229&lt;&gt;G230,J229&lt;&gt;J230,J229&lt;&gt;0),J229,K229)</f>
        <v>7</v>
      </c>
      <c r="L230" s="13">
        <f t="shared" ref="L230:L251" ca="1" si="49">IF(AND(K229&lt;&gt;G230,K229&lt;&gt;K230,K229&lt;&gt;0),K229,L229)</f>
        <v>2</v>
      </c>
    </row>
    <row r="231" spans="1:12" ht="19.5" thickBot="1">
      <c r="A231" s="52">
        <f t="shared" si="42"/>
        <v>230</v>
      </c>
      <c r="B231" s="22">
        <f ca="1">Streams!B231</f>
        <v>26</v>
      </c>
      <c r="C231" s="15">
        <f ca="1">VLOOKUP(B231,Partition!$M$2:$N$38,2)</f>
        <v>6</v>
      </c>
      <c r="D231" s="16">
        <f ca="1">COUNTIF(INDEX(C231:INDEX($C$1:C231,IFERROR(LOOKUP(2,1/($D$1:D230=2),ROW($D$1:D230)-MIN(ROW($D$1:D230)-1)),1),),),C231)</f>
        <v>1</v>
      </c>
      <c r="E231" s="15">
        <f t="shared" ca="1" si="43"/>
        <v>2</v>
      </c>
      <c r="F231" s="10">
        <f ca="1">COUNTIF(INDEX(E231:INDEX($E$1:E231,IFERROR(LOOKUP(2,1/($F$1:F230=2),ROW($F$1:F230)-MIN(ROW($F$1:F230)-1)),1),),),E231)</f>
        <v>1</v>
      </c>
      <c r="G231" s="13">
        <f t="shared" ca="1" si="44"/>
        <v>3</v>
      </c>
      <c r="H231" s="13">
        <f t="shared" ca="1" si="45"/>
        <v>6</v>
      </c>
      <c r="I231" s="13">
        <f t="shared" ca="1" si="46"/>
        <v>4</v>
      </c>
      <c r="J231" s="13">
        <f t="shared" ca="1" si="47"/>
        <v>8</v>
      </c>
      <c r="K231" s="13">
        <f t="shared" ca="1" si="48"/>
        <v>7</v>
      </c>
      <c r="L231" s="13">
        <f t="shared" ca="1" si="49"/>
        <v>2</v>
      </c>
    </row>
    <row r="232" spans="1:12" ht="19.5" thickBot="1">
      <c r="A232" s="52">
        <f t="shared" si="42"/>
        <v>231</v>
      </c>
      <c r="B232" s="22">
        <f ca="1">Streams!B232</f>
        <v>17</v>
      </c>
      <c r="C232" s="15">
        <f ca="1">VLOOKUP(B232,Partition!$M$2:$N$38,2)</f>
        <v>4</v>
      </c>
      <c r="D232" s="16">
        <f ca="1">COUNTIF(INDEX(C232:INDEX($C$1:C232,IFERROR(LOOKUP(2,1/($D$1:D231=2),ROW($D$1:D231)-MIN(ROW($D$1:D231)-1)),1),),),C232)</f>
        <v>1</v>
      </c>
      <c r="E232" s="15">
        <f t="shared" ca="1" si="43"/>
        <v>3</v>
      </c>
      <c r="F232" s="10">
        <f ca="1">COUNTIF(INDEX(E232:INDEX($E$1:E232,IFERROR(LOOKUP(2,1/($F$1:F231=2),ROW($F$1:F231)-MIN(ROW($F$1:F231)-1)),1),),),E232)</f>
        <v>2</v>
      </c>
      <c r="G232" s="13">
        <f t="shared" ca="1" si="44"/>
        <v>6</v>
      </c>
      <c r="H232" s="13">
        <f t="shared" ca="1" si="45"/>
        <v>3</v>
      </c>
      <c r="I232" s="13">
        <f t="shared" ca="1" si="46"/>
        <v>4</v>
      </c>
      <c r="J232" s="13">
        <f t="shared" ca="1" si="47"/>
        <v>8</v>
      </c>
      <c r="K232" s="13">
        <f t="shared" ca="1" si="48"/>
        <v>7</v>
      </c>
      <c r="L232" s="13">
        <f t="shared" ca="1" si="49"/>
        <v>2</v>
      </c>
    </row>
    <row r="233" spans="1:12" ht="19.5" thickBot="1">
      <c r="A233" s="52">
        <f t="shared" si="42"/>
        <v>232</v>
      </c>
      <c r="B233" s="22">
        <f ca="1">Streams!B233</f>
        <v>23</v>
      </c>
      <c r="C233" s="15">
        <f ca="1">VLOOKUP(B233,Partition!$M$2:$N$38,2)</f>
        <v>5</v>
      </c>
      <c r="D233" s="16">
        <f ca="1">COUNTIF(INDEX(C233:INDEX($C$1:C233,IFERROR(LOOKUP(2,1/($D$1:D232=2),ROW($D$1:D232)-MIN(ROW($D$1:D232)-1)),1),),),C233)</f>
        <v>1</v>
      </c>
      <c r="E233" s="15" t="str">
        <f t="shared" ca="1" si="43"/>
        <v/>
      </c>
      <c r="F233" s="10">
        <f ca="1">COUNTIF(INDEX(E233:INDEX($E$1:E233,IFERROR(LOOKUP(2,1/($F$1:F232=2),ROW($F$1:F232)-MIN(ROW($F$1:F232)-1)),1),),),E233)</f>
        <v>1</v>
      </c>
      <c r="G233" s="13">
        <f t="shared" ca="1" si="44"/>
        <v>4</v>
      </c>
      <c r="H233" s="13">
        <f t="shared" ca="1" si="45"/>
        <v>6</v>
      </c>
      <c r="I233" s="13">
        <f t="shared" ca="1" si="46"/>
        <v>3</v>
      </c>
      <c r="J233" s="13">
        <f t="shared" ca="1" si="47"/>
        <v>8</v>
      </c>
      <c r="K233" s="13">
        <f t="shared" ca="1" si="48"/>
        <v>7</v>
      </c>
      <c r="L233" s="13">
        <f t="shared" ca="1" si="49"/>
        <v>2</v>
      </c>
    </row>
    <row r="234" spans="1:12" ht="19.5" thickBot="1">
      <c r="A234" s="52">
        <f t="shared" si="42"/>
        <v>233</v>
      </c>
      <c r="B234" s="22">
        <f ca="1">Streams!B234</f>
        <v>11</v>
      </c>
      <c r="C234" s="15">
        <f ca="1">VLOOKUP(B234,Partition!$M$2:$N$38,2)</f>
        <v>4</v>
      </c>
      <c r="D234" s="16">
        <f ca="1">COUNTIF(INDEX(C234:INDEX($C$1:C234,IFERROR(LOOKUP(2,1/($D$1:D233=2),ROW($D$1:D233)-MIN(ROW($D$1:D233)-1)),1),),),C234)</f>
        <v>2</v>
      </c>
      <c r="E234" s="15">
        <f t="shared" ca="1" si="43"/>
        <v>2</v>
      </c>
      <c r="F234" s="10">
        <f ca="1">COUNTIF(INDEX(E234:INDEX($E$1:E234,IFERROR(LOOKUP(2,1/($F$1:F233=2),ROW($F$1:F233)-MIN(ROW($F$1:F233)-1)),1),),),E234)</f>
        <v>1</v>
      </c>
      <c r="G234" s="13">
        <f t="shared" ca="1" si="44"/>
        <v>5</v>
      </c>
      <c r="H234" s="13">
        <f t="shared" ca="1" si="45"/>
        <v>4</v>
      </c>
      <c r="I234" s="13">
        <f t="shared" ca="1" si="46"/>
        <v>6</v>
      </c>
      <c r="J234" s="13">
        <f t="shared" ca="1" si="47"/>
        <v>3</v>
      </c>
      <c r="K234" s="13">
        <f t="shared" ca="1" si="48"/>
        <v>8</v>
      </c>
      <c r="L234" s="13">
        <f t="shared" ca="1" si="49"/>
        <v>7</v>
      </c>
    </row>
    <row r="235" spans="1:12" ht="19.5" thickBot="1">
      <c r="A235" s="52">
        <f t="shared" si="42"/>
        <v>234</v>
      </c>
      <c r="B235" s="22">
        <f ca="1">Streams!B235</f>
        <v>6</v>
      </c>
      <c r="C235" s="15">
        <f ca="1">VLOOKUP(B235,Partition!$M$2:$N$38,2)</f>
        <v>2</v>
      </c>
      <c r="D235" s="16">
        <f ca="1">COUNTIF(INDEX(C235:INDEX($C$1:C235,IFERROR(LOOKUP(2,1/($D$1:D234=2),ROW($D$1:D234)-MIN(ROW($D$1:D234)-1)),1),),),C235)</f>
        <v>1</v>
      </c>
      <c r="E235" s="15" t="str">
        <f t="shared" ca="1" si="43"/>
        <v/>
      </c>
      <c r="F235" s="10">
        <f ca="1">COUNTIF(INDEX(E235:INDEX($E$1:E235,IFERROR(LOOKUP(2,1/($F$1:F234=2),ROW($F$1:F234)-MIN(ROW($F$1:F234)-1)),1),),),E235)</f>
        <v>2</v>
      </c>
      <c r="G235" s="13">
        <f t="shared" ca="1" si="44"/>
        <v>4</v>
      </c>
      <c r="H235" s="13">
        <f t="shared" ca="1" si="45"/>
        <v>5</v>
      </c>
      <c r="I235" s="13">
        <f t="shared" ca="1" si="46"/>
        <v>6</v>
      </c>
      <c r="J235" s="13">
        <f t="shared" ca="1" si="47"/>
        <v>3</v>
      </c>
      <c r="K235" s="13">
        <f t="shared" ca="1" si="48"/>
        <v>8</v>
      </c>
      <c r="L235" s="13">
        <f t="shared" ca="1" si="49"/>
        <v>7</v>
      </c>
    </row>
    <row r="236" spans="1:12" ht="19.5" thickBot="1">
      <c r="A236" s="52">
        <f t="shared" si="42"/>
        <v>235</v>
      </c>
      <c r="B236" s="22">
        <f ca="1">Streams!B236</f>
        <v>10</v>
      </c>
      <c r="C236" s="15">
        <f ca="1">VLOOKUP(B236,Partition!$M$2:$N$38,2)</f>
        <v>2</v>
      </c>
      <c r="D236" s="16">
        <f ca="1">COUNTIF(INDEX(C236:INDEX($C$1:C236,IFERROR(LOOKUP(2,1/($D$1:D235=2),ROW($D$1:D235)-MIN(ROW($D$1:D235)-1)),1),),),C236)</f>
        <v>2</v>
      </c>
      <c r="E236" s="15">
        <f t="shared" ca="1" si="43"/>
        <v>1</v>
      </c>
      <c r="F236" s="10">
        <f ca="1">COUNTIF(INDEX(E236:INDEX($E$1:E236,IFERROR(LOOKUP(2,1/($F$1:F235=2),ROW($F$1:F235)-MIN(ROW($F$1:F235)-1)),1),),),E236)</f>
        <v>1</v>
      </c>
      <c r="G236" s="13">
        <f t="shared" ca="1" si="44"/>
        <v>2</v>
      </c>
      <c r="H236" s="13">
        <f t="shared" ca="1" si="45"/>
        <v>4</v>
      </c>
      <c r="I236" s="13">
        <f t="shared" ca="1" si="46"/>
        <v>5</v>
      </c>
      <c r="J236" s="13">
        <f t="shared" ca="1" si="47"/>
        <v>6</v>
      </c>
      <c r="K236" s="13">
        <f t="shared" ca="1" si="48"/>
        <v>3</v>
      </c>
      <c r="L236" s="13">
        <f t="shared" ca="1" si="49"/>
        <v>8</v>
      </c>
    </row>
    <row r="237" spans="1:12" ht="19.5" thickBot="1">
      <c r="A237" s="52">
        <f t="shared" si="42"/>
        <v>236</v>
      </c>
      <c r="B237" s="22">
        <f ca="1">Streams!B237</f>
        <v>16</v>
      </c>
      <c r="C237" s="15">
        <f ca="1">VLOOKUP(B237,Partition!$M$2:$N$38,2)</f>
        <v>3</v>
      </c>
      <c r="D237" s="16">
        <f ca="1">COUNTIF(INDEX(C237:INDEX($C$1:C237,IFERROR(LOOKUP(2,1/($D$1:D236=2),ROW($D$1:D236)-MIN(ROW($D$1:D236)-1)),1),),),C237)</f>
        <v>1</v>
      </c>
      <c r="E237" s="15">
        <f t="shared" ca="1" si="43"/>
        <v>5</v>
      </c>
      <c r="F237" s="10">
        <f ca="1">COUNTIF(INDEX(E237:INDEX($E$1:E237,IFERROR(LOOKUP(2,1/($F$1:F236=2),ROW($F$1:F236)-MIN(ROW($F$1:F236)-1)),1),),),E237)</f>
        <v>1</v>
      </c>
      <c r="G237" s="13">
        <f t="shared" ca="1" si="44"/>
        <v>2</v>
      </c>
      <c r="H237" s="13">
        <f t="shared" ca="1" si="45"/>
        <v>4</v>
      </c>
      <c r="I237" s="13">
        <f t="shared" ca="1" si="46"/>
        <v>5</v>
      </c>
      <c r="J237" s="13">
        <f t="shared" ca="1" si="47"/>
        <v>6</v>
      </c>
      <c r="K237" s="13">
        <f t="shared" ca="1" si="48"/>
        <v>3</v>
      </c>
      <c r="L237" s="13">
        <f t="shared" ca="1" si="49"/>
        <v>8</v>
      </c>
    </row>
    <row r="238" spans="1:12" ht="19.5" thickBot="1">
      <c r="A238" s="52">
        <f t="shared" si="42"/>
        <v>237</v>
      </c>
      <c r="B238" s="22">
        <f ca="1">Streams!B238</f>
        <v>26</v>
      </c>
      <c r="C238" s="15">
        <f ca="1">VLOOKUP(B238,Partition!$M$2:$N$38,2)</f>
        <v>6</v>
      </c>
      <c r="D238" s="16">
        <f ca="1">COUNTIF(INDEX(C238:INDEX($C$1:C238,IFERROR(LOOKUP(2,1/($D$1:D237=2),ROW($D$1:D237)-MIN(ROW($D$1:D237)-1)),1),),),C238)</f>
        <v>1</v>
      </c>
      <c r="E238" s="15">
        <f t="shared" ca="1" si="43"/>
        <v>5</v>
      </c>
      <c r="F238" s="10">
        <f ca="1">COUNTIF(INDEX(E238:INDEX($E$1:E238,IFERROR(LOOKUP(2,1/($F$1:F237=2),ROW($F$1:F237)-MIN(ROW($F$1:F237)-1)),1),),),E238)</f>
        <v>2</v>
      </c>
      <c r="G238" s="13">
        <f t="shared" ca="1" si="44"/>
        <v>3</v>
      </c>
      <c r="H238" s="13">
        <f t="shared" ca="1" si="45"/>
        <v>2</v>
      </c>
      <c r="I238" s="13">
        <f t="shared" ca="1" si="46"/>
        <v>4</v>
      </c>
      <c r="J238" s="13">
        <f t="shared" ca="1" si="47"/>
        <v>5</v>
      </c>
      <c r="K238" s="13">
        <f t="shared" ca="1" si="48"/>
        <v>6</v>
      </c>
      <c r="L238" s="13">
        <f t="shared" ca="1" si="49"/>
        <v>8</v>
      </c>
    </row>
    <row r="239" spans="1:12" ht="19.5" thickBot="1">
      <c r="A239" s="52">
        <f t="shared" si="42"/>
        <v>238</v>
      </c>
      <c r="B239" s="22">
        <f ca="1">Streams!B239</f>
        <v>23</v>
      </c>
      <c r="C239" s="15">
        <f ca="1">VLOOKUP(B239,Partition!$M$2:$N$38,2)</f>
        <v>5</v>
      </c>
      <c r="D239" s="16">
        <f ca="1">COUNTIF(INDEX(C239:INDEX($C$1:C239,IFERROR(LOOKUP(2,1/($D$1:D238=2),ROW($D$1:D238)-MIN(ROW($D$1:D238)-1)),1),),),C239)</f>
        <v>1</v>
      </c>
      <c r="E239" s="15">
        <f t="shared" ca="1" si="43"/>
        <v>5</v>
      </c>
      <c r="F239" s="10">
        <f ca="1">COUNTIF(INDEX(E239:INDEX($E$1:E239,IFERROR(LOOKUP(2,1/($F$1:F238=2),ROW($F$1:F238)-MIN(ROW($F$1:F238)-1)),1),),),E239)</f>
        <v>2</v>
      </c>
      <c r="G239" s="13">
        <f t="shared" ca="1" si="44"/>
        <v>6</v>
      </c>
      <c r="H239" s="13">
        <f t="shared" ca="1" si="45"/>
        <v>3</v>
      </c>
      <c r="I239" s="13">
        <f t="shared" ca="1" si="46"/>
        <v>2</v>
      </c>
      <c r="J239" s="13">
        <f t="shared" ca="1" si="47"/>
        <v>4</v>
      </c>
      <c r="K239" s="13">
        <f t="shared" ca="1" si="48"/>
        <v>5</v>
      </c>
      <c r="L239" s="13">
        <f t="shared" ca="1" si="49"/>
        <v>8</v>
      </c>
    </row>
    <row r="240" spans="1:12" ht="19.5" thickBot="1">
      <c r="A240" s="52">
        <f t="shared" si="42"/>
        <v>239</v>
      </c>
      <c r="B240" s="22">
        <f ca="1">Streams!B240</f>
        <v>23</v>
      </c>
      <c r="C240" s="15">
        <f ca="1">VLOOKUP(B240,Partition!$M$2:$N$38,2)</f>
        <v>5</v>
      </c>
      <c r="D240" s="16">
        <f ca="1">COUNTIF(INDEX(C240:INDEX($C$1:C240,IFERROR(LOOKUP(2,1/($D$1:D239=2),ROW($D$1:D239)-MIN(ROW($D$1:D239)-1)),1),),),C240)</f>
        <v>2</v>
      </c>
      <c r="E240" s="15">
        <f t="shared" ca="1" si="43"/>
        <v>1</v>
      </c>
      <c r="F240" s="10">
        <f ca="1">COUNTIF(INDEX(E240:INDEX($E$1:E240,IFERROR(LOOKUP(2,1/($F$1:F239=2),ROW($F$1:F239)-MIN(ROW($F$1:F239)-1)),1),),),E240)</f>
        <v>1</v>
      </c>
      <c r="G240" s="13">
        <f t="shared" ca="1" si="44"/>
        <v>5</v>
      </c>
      <c r="H240" s="13">
        <f t="shared" ca="1" si="45"/>
        <v>6</v>
      </c>
      <c r="I240" s="13">
        <f t="shared" ca="1" si="46"/>
        <v>3</v>
      </c>
      <c r="J240" s="13">
        <f t="shared" ca="1" si="47"/>
        <v>2</v>
      </c>
      <c r="K240" s="13">
        <f t="shared" ca="1" si="48"/>
        <v>4</v>
      </c>
      <c r="L240" s="13">
        <f t="shared" ca="1" si="49"/>
        <v>8</v>
      </c>
    </row>
    <row r="241" spans="1:12" ht="19.5" thickBot="1">
      <c r="A241" s="52">
        <f t="shared" si="42"/>
        <v>240</v>
      </c>
      <c r="B241" s="22">
        <f ca="1">Streams!B241</f>
        <v>13</v>
      </c>
      <c r="C241" s="15">
        <f ca="1">VLOOKUP(B241,Partition!$M$2:$N$38,2)</f>
        <v>4</v>
      </c>
      <c r="D241" s="16">
        <f ca="1">COUNTIF(INDEX(C241:INDEX($C$1:C241,IFERROR(LOOKUP(2,1/($D$1:D240=2),ROW($D$1:D240)-MIN(ROW($D$1:D240)-1)),1),),),C241)</f>
        <v>1</v>
      </c>
      <c r="E241" s="15">
        <f t="shared" ca="1" si="43"/>
        <v>5</v>
      </c>
      <c r="F241" s="10">
        <f ca="1">COUNTIF(INDEX(E241:INDEX($E$1:E241,IFERROR(LOOKUP(2,1/($F$1:F240=2),ROW($F$1:F240)-MIN(ROW($F$1:F240)-1)),1),),),E241)</f>
        <v>2</v>
      </c>
      <c r="G241" s="13">
        <f t="shared" ca="1" si="44"/>
        <v>5</v>
      </c>
      <c r="H241" s="13">
        <f t="shared" ca="1" si="45"/>
        <v>6</v>
      </c>
      <c r="I241" s="13">
        <f t="shared" ca="1" si="46"/>
        <v>3</v>
      </c>
      <c r="J241" s="13">
        <f t="shared" ca="1" si="47"/>
        <v>2</v>
      </c>
      <c r="K241" s="13">
        <f t="shared" ca="1" si="48"/>
        <v>4</v>
      </c>
      <c r="L241" s="13">
        <f t="shared" ca="1" si="49"/>
        <v>8</v>
      </c>
    </row>
    <row r="242" spans="1:12" ht="19.5" thickBot="1">
      <c r="A242" s="52">
        <f t="shared" si="42"/>
        <v>241</v>
      </c>
      <c r="B242" s="22">
        <f ca="1">Streams!B242</f>
        <v>4</v>
      </c>
      <c r="C242" s="15">
        <f ca="1">VLOOKUP(B242,Partition!$M$2:$N$38,2)</f>
        <v>2</v>
      </c>
      <c r="D242" s="16">
        <f ca="1">COUNTIF(INDEX(C242:INDEX($C$1:C242,IFERROR(LOOKUP(2,1/($D$1:D241=2),ROW($D$1:D241)-MIN(ROW($D$1:D241)-1)),1),),),C242)</f>
        <v>1</v>
      </c>
      <c r="E242" s="15">
        <f t="shared" ca="1" si="43"/>
        <v>5</v>
      </c>
      <c r="F242" s="10">
        <f ca="1">COUNTIF(INDEX(E242:INDEX($E$1:E242,IFERROR(LOOKUP(2,1/($F$1:F241=2),ROW($F$1:F241)-MIN(ROW($F$1:F241)-1)),1),),),E242)</f>
        <v>2</v>
      </c>
      <c r="G242" s="13">
        <f t="shared" ca="1" si="44"/>
        <v>4</v>
      </c>
      <c r="H242" s="13">
        <f t="shared" ca="1" si="45"/>
        <v>5</v>
      </c>
      <c r="I242" s="13">
        <f t="shared" ca="1" si="46"/>
        <v>6</v>
      </c>
      <c r="J242" s="13">
        <f t="shared" ca="1" si="47"/>
        <v>3</v>
      </c>
      <c r="K242" s="13">
        <f t="shared" ca="1" si="48"/>
        <v>2</v>
      </c>
      <c r="L242" s="13">
        <f t="shared" ca="1" si="49"/>
        <v>8</v>
      </c>
    </row>
    <row r="243" spans="1:12" ht="19.5" thickBot="1">
      <c r="A243" s="52">
        <f t="shared" si="42"/>
        <v>242</v>
      </c>
      <c r="B243" s="22">
        <f ca="1">Streams!B243</f>
        <v>14</v>
      </c>
      <c r="C243" s="15">
        <f ca="1">VLOOKUP(B243,Partition!$M$2:$N$38,2)</f>
        <v>3</v>
      </c>
      <c r="D243" s="16">
        <f ca="1">COUNTIF(INDEX(C243:INDEX($C$1:C243,IFERROR(LOOKUP(2,1/($D$1:D242=2),ROW($D$1:D242)-MIN(ROW($D$1:D242)-1)),1),),),C243)</f>
        <v>1</v>
      </c>
      <c r="E243" s="15">
        <f t="shared" ca="1" si="43"/>
        <v>5</v>
      </c>
      <c r="F243" s="10">
        <f ca="1">COUNTIF(INDEX(E243:INDEX($E$1:E243,IFERROR(LOOKUP(2,1/($F$1:F242=2),ROW($F$1:F242)-MIN(ROW($F$1:F242)-1)),1),),),E243)</f>
        <v>2</v>
      </c>
      <c r="G243" s="13">
        <f t="shared" ca="1" si="44"/>
        <v>2</v>
      </c>
      <c r="H243" s="13">
        <f t="shared" ca="1" si="45"/>
        <v>4</v>
      </c>
      <c r="I243" s="13">
        <f t="shared" ca="1" si="46"/>
        <v>5</v>
      </c>
      <c r="J243" s="13">
        <f t="shared" ca="1" si="47"/>
        <v>6</v>
      </c>
      <c r="K243" s="13">
        <f t="shared" ca="1" si="48"/>
        <v>3</v>
      </c>
      <c r="L243" s="13">
        <f t="shared" ca="1" si="49"/>
        <v>8</v>
      </c>
    </row>
    <row r="244" spans="1:12" ht="19.5" thickBot="1">
      <c r="A244" s="52">
        <f t="shared" si="42"/>
        <v>243</v>
      </c>
      <c r="B244" s="22">
        <f ca="1">Streams!B244</f>
        <v>24</v>
      </c>
      <c r="C244" s="15">
        <f ca="1">VLOOKUP(B244,Partition!$M$2:$N$38,2)</f>
        <v>6</v>
      </c>
      <c r="D244" s="16">
        <f ca="1">COUNTIF(INDEX(C244:INDEX($C$1:C244,IFERROR(LOOKUP(2,1/($D$1:D243=2),ROW($D$1:D243)-MIN(ROW($D$1:D243)-1)),1),),),C244)</f>
        <v>1</v>
      </c>
      <c r="E244" s="15">
        <f t="shared" ca="1" si="43"/>
        <v>5</v>
      </c>
      <c r="F244" s="10">
        <f ca="1">COUNTIF(INDEX(E244:INDEX($E$1:E244,IFERROR(LOOKUP(2,1/($F$1:F243=2),ROW($F$1:F243)-MIN(ROW($F$1:F243)-1)),1),),),E244)</f>
        <v>2</v>
      </c>
      <c r="G244" s="13">
        <f t="shared" ca="1" si="44"/>
        <v>3</v>
      </c>
      <c r="H244" s="13">
        <f t="shared" ca="1" si="45"/>
        <v>2</v>
      </c>
      <c r="I244" s="13">
        <f t="shared" ca="1" si="46"/>
        <v>4</v>
      </c>
      <c r="J244" s="13">
        <f t="shared" ca="1" si="47"/>
        <v>5</v>
      </c>
      <c r="K244" s="13">
        <f t="shared" ca="1" si="48"/>
        <v>6</v>
      </c>
      <c r="L244" s="13">
        <f t="shared" ca="1" si="49"/>
        <v>8</v>
      </c>
    </row>
    <row r="245" spans="1:12" ht="19.5" thickBot="1">
      <c r="A245" s="52">
        <f t="shared" si="42"/>
        <v>244</v>
      </c>
      <c r="B245" s="22">
        <f ca="1">Streams!B245</f>
        <v>31</v>
      </c>
      <c r="C245" s="15">
        <f ca="1">VLOOKUP(B245,Partition!$M$2:$N$38,2)</f>
        <v>8</v>
      </c>
      <c r="D245" s="16">
        <f ca="1">COUNTIF(INDEX(C245:INDEX($C$1:C245,IFERROR(LOOKUP(2,1/($D$1:D244=2),ROW($D$1:D244)-MIN(ROW($D$1:D244)-1)),1),),),C245)</f>
        <v>1</v>
      </c>
      <c r="E245" s="15">
        <f t="shared" ca="1" si="43"/>
        <v>6</v>
      </c>
      <c r="F245" s="10">
        <f ca="1">COUNTIF(INDEX(E245:INDEX($E$1:E245,IFERROR(LOOKUP(2,1/($F$1:F244=2),ROW($F$1:F244)-MIN(ROW($F$1:F244)-1)),1),),),E245)</f>
        <v>1</v>
      </c>
      <c r="G245" s="13">
        <f t="shared" ca="1" si="44"/>
        <v>6</v>
      </c>
      <c r="H245" s="13">
        <f t="shared" ca="1" si="45"/>
        <v>3</v>
      </c>
      <c r="I245" s="13">
        <f t="shared" ca="1" si="46"/>
        <v>2</v>
      </c>
      <c r="J245" s="13">
        <f t="shared" ca="1" si="47"/>
        <v>4</v>
      </c>
      <c r="K245" s="13">
        <f t="shared" ca="1" si="48"/>
        <v>5</v>
      </c>
      <c r="L245" s="13">
        <f t="shared" ca="1" si="49"/>
        <v>8</v>
      </c>
    </row>
    <row r="246" spans="1:12" ht="19.5" thickBot="1">
      <c r="A246" s="52">
        <f t="shared" si="42"/>
        <v>245</v>
      </c>
      <c r="B246" s="22">
        <f ca="1">Streams!B246</f>
        <v>28</v>
      </c>
      <c r="C246" s="15">
        <f ca="1">VLOOKUP(B246,Partition!$M$2:$N$38,2)</f>
        <v>6</v>
      </c>
      <c r="D246" s="16">
        <f ca="1">COUNTIF(INDEX(C246:INDEX($C$1:C246,IFERROR(LOOKUP(2,1/($D$1:D245=2),ROW($D$1:D245)-MIN(ROW($D$1:D245)-1)),1),),),C246)</f>
        <v>2</v>
      </c>
      <c r="E246" s="15">
        <f t="shared" ca="1" si="43"/>
        <v>2</v>
      </c>
      <c r="F246" s="10">
        <f ca="1">COUNTIF(INDEX(E246:INDEX($E$1:E246,IFERROR(LOOKUP(2,1/($F$1:F245=2),ROW($F$1:F245)-MIN(ROW($F$1:F245)-1)),1),),),E246)</f>
        <v>1</v>
      </c>
      <c r="G246" s="13">
        <f t="shared" ca="1" si="44"/>
        <v>8</v>
      </c>
      <c r="H246" s="13">
        <f t="shared" ca="1" si="45"/>
        <v>6</v>
      </c>
      <c r="I246" s="13">
        <f t="shared" ca="1" si="46"/>
        <v>3</v>
      </c>
      <c r="J246" s="13">
        <f t="shared" ca="1" si="47"/>
        <v>2</v>
      </c>
      <c r="K246" s="13">
        <f t="shared" ca="1" si="48"/>
        <v>4</v>
      </c>
      <c r="L246" s="13">
        <f t="shared" ca="1" si="49"/>
        <v>5</v>
      </c>
    </row>
    <row r="247" spans="1:12" ht="19.5" thickBot="1">
      <c r="A247" s="52">
        <f t="shared" si="42"/>
        <v>246</v>
      </c>
      <c r="B247" s="22">
        <f ca="1">Streams!B247</f>
        <v>29</v>
      </c>
      <c r="C247" s="15">
        <f ca="1">VLOOKUP(B247,Partition!$M$2:$N$38,2)</f>
        <v>8</v>
      </c>
      <c r="D247" s="16">
        <f ca="1">COUNTIF(INDEX(C247:INDEX($C$1:C247,IFERROR(LOOKUP(2,1/($D$1:D246=2),ROW($D$1:D246)-MIN(ROW($D$1:D246)-1)),1),),),C247)</f>
        <v>1</v>
      </c>
      <c r="E247" s="15">
        <f t="shared" ca="1" si="43"/>
        <v>2</v>
      </c>
      <c r="F247" s="10">
        <f ca="1">COUNTIF(INDEX(E247:INDEX($E$1:E247,IFERROR(LOOKUP(2,1/($F$1:F246=2),ROW($F$1:F246)-MIN(ROW($F$1:F246)-1)),1),),),E247)</f>
        <v>2</v>
      </c>
      <c r="G247" s="13">
        <f t="shared" ca="1" si="44"/>
        <v>6</v>
      </c>
      <c r="H247" s="13">
        <f t="shared" ca="1" si="45"/>
        <v>8</v>
      </c>
      <c r="I247" s="13">
        <f t="shared" ca="1" si="46"/>
        <v>3</v>
      </c>
      <c r="J247" s="13">
        <f t="shared" ca="1" si="47"/>
        <v>2</v>
      </c>
      <c r="K247" s="13">
        <f t="shared" ca="1" si="48"/>
        <v>4</v>
      </c>
      <c r="L247" s="13">
        <f t="shared" ca="1" si="49"/>
        <v>5</v>
      </c>
    </row>
    <row r="248" spans="1:12" ht="19.5" thickBot="1">
      <c r="A248" s="52">
        <f t="shared" si="42"/>
        <v>247</v>
      </c>
      <c r="B248" s="22">
        <f ca="1">Streams!B248</f>
        <v>7</v>
      </c>
      <c r="C248" s="15">
        <f ca="1">VLOOKUP(B248,Partition!$M$2:$N$38,2)</f>
        <v>1</v>
      </c>
      <c r="D248" s="16">
        <f ca="1">COUNTIF(INDEX(C248:INDEX($C$1:C248,IFERROR(LOOKUP(2,1/($D$1:D247=2),ROW($D$1:D247)-MIN(ROW($D$1:D247)-1)),1),),),C248)</f>
        <v>1</v>
      </c>
      <c r="E248" s="15" t="str">
        <f t="shared" ca="1" si="43"/>
        <v/>
      </c>
      <c r="F248" s="10">
        <f ca="1">COUNTIF(INDEX(E248:INDEX($E$1:E248,IFERROR(LOOKUP(2,1/($F$1:F247=2),ROW($F$1:F247)-MIN(ROW($F$1:F247)-1)),1),),),E248)</f>
        <v>1</v>
      </c>
      <c r="G248" s="13">
        <f t="shared" ca="1" si="44"/>
        <v>8</v>
      </c>
      <c r="H248" s="13">
        <f t="shared" ca="1" si="45"/>
        <v>6</v>
      </c>
      <c r="I248" s="13">
        <f t="shared" ca="1" si="46"/>
        <v>3</v>
      </c>
      <c r="J248" s="13">
        <f t="shared" ca="1" si="47"/>
        <v>2</v>
      </c>
      <c r="K248" s="13">
        <f t="shared" ca="1" si="48"/>
        <v>4</v>
      </c>
      <c r="L248" s="13">
        <f t="shared" ca="1" si="49"/>
        <v>5</v>
      </c>
    </row>
    <row r="249" spans="1:12" ht="19.5" thickBot="1">
      <c r="A249" s="52">
        <f t="shared" si="42"/>
        <v>248</v>
      </c>
      <c r="B249" s="22">
        <f ca="1">Streams!B249</f>
        <v>36</v>
      </c>
      <c r="C249" s="15">
        <f ca="1">VLOOKUP(B249,Partition!$M$2:$N$38,2)</f>
        <v>7</v>
      </c>
      <c r="D249" s="16">
        <f ca="1">COUNTIF(INDEX(C249:INDEX($C$1:C249,IFERROR(LOOKUP(2,1/($D$1:D248=2),ROW($D$1:D248)-MIN(ROW($D$1:D248)-1)),1),),),C249)</f>
        <v>1</v>
      </c>
      <c r="E249" s="15" t="str">
        <f t="shared" ca="1" si="43"/>
        <v/>
      </c>
      <c r="F249" s="10">
        <f ca="1">COUNTIF(INDEX(E249:INDEX($E$1:E249,IFERROR(LOOKUP(2,1/($F$1:F248=2),ROW($F$1:F248)-MIN(ROW($F$1:F248)-1)),1),),),E249)</f>
        <v>2</v>
      </c>
      <c r="G249" s="13">
        <f t="shared" ca="1" si="44"/>
        <v>1</v>
      </c>
      <c r="H249" s="13">
        <f t="shared" ca="1" si="45"/>
        <v>8</v>
      </c>
      <c r="I249" s="13">
        <f t="shared" ca="1" si="46"/>
        <v>6</v>
      </c>
      <c r="J249" s="13">
        <f t="shared" ca="1" si="47"/>
        <v>3</v>
      </c>
      <c r="K249" s="13">
        <f t="shared" ca="1" si="48"/>
        <v>2</v>
      </c>
      <c r="L249" s="13">
        <f t="shared" ca="1" si="49"/>
        <v>4</v>
      </c>
    </row>
    <row r="250" spans="1:12" ht="19.5" thickBot="1">
      <c r="A250" s="52">
        <f t="shared" si="42"/>
        <v>249</v>
      </c>
      <c r="B250" s="22">
        <f ca="1">Streams!B250</f>
        <v>12</v>
      </c>
      <c r="C250" s="15">
        <f ca="1">VLOOKUP(B250,Partition!$M$2:$N$38,2)</f>
        <v>3</v>
      </c>
      <c r="D250" s="16">
        <f ca="1">COUNTIF(INDEX(C250:INDEX($C$1:C250,IFERROR(LOOKUP(2,1/($D$1:D249=2),ROW($D$1:D249)-MIN(ROW($D$1:D249)-1)),1),),),C250)</f>
        <v>1</v>
      </c>
      <c r="E250" s="15">
        <f t="shared" ca="1" si="43"/>
        <v>5</v>
      </c>
      <c r="F250" s="10">
        <f ca="1">COUNTIF(INDEX(E250:INDEX($E$1:E250,IFERROR(LOOKUP(2,1/($F$1:F249=2),ROW($F$1:F249)-MIN(ROW($F$1:F249)-1)),1),),),E250)</f>
        <v>1</v>
      </c>
      <c r="G250" s="13">
        <f t="shared" ca="1" si="44"/>
        <v>7</v>
      </c>
      <c r="H250" s="13">
        <f t="shared" ca="1" si="45"/>
        <v>1</v>
      </c>
      <c r="I250" s="13">
        <f t="shared" ca="1" si="46"/>
        <v>8</v>
      </c>
      <c r="J250" s="13">
        <f t="shared" ca="1" si="47"/>
        <v>6</v>
      </c>
      <c r="K250" s="13">
        <f t="shared" ca="1" si="48"/>
        <v>3</v>
      </c>
      <c r="L250" s="13">
        <f t="shared" ca="1" si="49"/>
        <v>2</v>
      </c>
    </row>
    <row r="251" spans="1:12" ht="19.5" thickBot="1">
      <c r="A251" s="52">
        <f t="shared" si="42"/>
        <v>250</v>
      </c>
      <c r="B251" s="22">
        <f ca="1">Streams!B251</f>
        <v>5</v>
      </c>
      <c r="C251" s="15">
        <f ca="1">VLOOKUP(B251,Partition!$M$2:$N$38,2)</f>
        <v>1</v>
      </c>
      <c r="D251" s="16">
        <f ca="1">COUNTIF(INDEX(C251:INDEX($C$1:C251,IFERROR(LOOKUP(2,1/($D$1:D250=2),ROW($D$1:D250)-MIN(ROW($D$1:D250)-1)),1),),),C251)</f>
        <v>2</v>
      </c>
      <c r="E251" s="15">
        <f t="shared" ca="1" si="43"/>
        <v>3</v>
      </c>
      <c r="F251" s="10">
        <f ca="1">COUNTIF(INDEX(E251:INDEX($E$1:E251,IFERROR(LOOKUP(2,1/($F$1:F250=2),ROW($F$1:F250)-MIN(ROW($F$1:F250)-1)),1),),),E251)</f>
        <v>1</v>
      </c>
      <c r="G251" s="13">
        <f t="shared" ca="1" si="44"/>
        <v>3</v>
      </c>
      <c r="H251" s="13">
        <f t="shared" ca="1" si="45"/>
        <v>7</v>
      </c>
      <c r="I251" s="13">
        <f t="shared" ca="1" si="46"/>
        <v>1</v>
      </c>
      <c r="J251" s="13">
        <f t="shared" ca="1" si="47"/>
        <v>8</v>
      </c>
      <c r="K251" s="13">
        <f t="shared" ca="1" si="48"/>
        <v>6</v>
      </c>
      <c r="L251" s="13">
        <f t="shared" ca="1" si="49"/>
        <v>2</v>
      </c>
    </row>
    <row r="252" spans="1:12" ht="19.5" thickBot="1">
      <c r="A252" s="52">
        <f t="shared" si="42"/>
        <v>251</v>
      </c>
      <c r="B252" s="22">
        <f ca="1">Streams!B252</f>
        <v>0</v>
      </c>
      <c r="C252" s="15">
        <f ca="1">VLOOKUP(B252,Partition!$M$2:$N$38,2)</f>
        <v>0</v>
      </c>
      <c r="D252" s="16">
        <f ca="1">COUNTIF(INDEX(C252:INDEX($C$1:C252,IFERROR(LOOKUP(2,1/($D$1:D251=2),ROW($D$1:D251)-MIN(ROW($D$1:D251)-1)),1),),),C252)</f>
        <v>1</v>
      </c>
      <c r="E252" s="15" t="str">
        <f t="shared" ref="E252:E315" ca="1" si="50">IF(C252=G252,1,IF(C252=H252,2,IF(C252=I252,3,IF(C252=J252,4,IF(C252=K252,5,IF(C252=L252,6,""))))))</f>
        <v/>
      </c>
      <c r="F252" s="10">
        <f ca="1">COUNTIF(INDEX(E252:INDEX($E$1:E252,IFERROR(LOOKUP(2,1/($F$1:F251=2),ROW($F$1:F251)-MIN(ROW($F$1:F251)-1)),1),),),E252)</f>
        <v>2</v>
      </c>
      <c r="G252" s="13">
        <f t="shared" ref="G252:G315" ca="1" si="51">IF(C251&lt;&gt;0,C251,G251)</f>
        <v>1</v>
      </c>
      <c r="H252" s="13">
        <f t="shared" ref="H252:H315" ca="1" si="52">IF(AND(G251&lt;&gt;G252,G251&lt;&gt;G252,G251&lt;&gt;0),G251,H251)</f>
        <v>3</v>
      </c>
      <c r="I252" s="13">
        <f t="shared" ref="I252:I315" ca="1" si="53">IF(AND(H251&lt;&gt;G252,H251&lt;&gt;H252,H251&lt;&gt;0),H251,I251)</f>
        <v>7</v>
      </c>
      <c r="J252" s="13">
        <f t="shared" ref="J252:J315" ca="1" si="54">IF(AND(I251&lt;&gt;G252,I251&lt;&gt;I252,I251&lt;&gt;0),I251,J251)</f>
        <v>8</v>
      </c>
      <c r="K252" s="13">
        <f t="shared" ref="K252:K315" ca="1" si="55">IF(AND(J251&lt;&gt;G252,J251&lt;&gt;J252,J251&lt;&gt;0),J251,K251)</f>
        <v>6</v>
      </c>
      <c r="L252" s="13">
        <f t="shared" ref="L252:L315" ca="1" si="56">IF(AND(K251&lt;&gt;G252,K251&lt;&gt;K252,K251&lt;&gt;0),K251,L251)</f>
        <v>2</v>
      </c>
    </row>
    <row r="253" spans="1:12" ht="19.5" thickBot="1">
      <c r="A253" s="52">
        <f t="shared" si="42"/>
        <v>252</v>
      </c>
      <c r="B253" s="22">
        <f ca="1">Streams!B253</f>
        <v>18</v>
      </c>
      <c r="C253" s="15">
        <f ca="1">VLOOKUP(B253,Partition!$M$2:$N$38,2)</f>
        <v>3</v>
      </c>
      <c r="D253" s="16">
        <f ca="1">COUNTIF(INDEX(C253:INDEX($C$1:C253,IFERROR(LOOKUP(2,1/($D$1:D252=2),ROW($D$1:D252)-MIN(ROW($D$1:D252)-1)),1),),),C253)</f>
        <v>1</v>
      </c>
      <c r="E253" s="15">
        <f t="shared" ca="1" si="50"/>
        <v>2</v>
      </c>
      <c r="F253" s="10">
        <f ca="1">COUNTIF(INDEX(E253:INDEX($E$1:E253,IFERROR(LOOKUP(2,1/($F$1:F252=2),ROW($F$1:F252)-MIN(ROW($F$1:F252)-1)),1),),),E253)</f>
        <v>1</v>
      </c>
      <c r="G253" s="13">
        <f t="shared" ca="1" si="51"/>
        <v>1</v>
      </c>
      <c r="H253" s="13">
        <f t="shared" ca="1" si="52"/>
        <v>3</v>
      </c>
      <c r="I253" s="13">
        <f t="shared" ca="1" si="53"/>
        <v>7</v>
      </c>
      <c r="J253" s="13">
        <f t="shared" ca="1" si="54"/>
        <v>8</v>
      </c>
      <c r="K253" s="13">
        <f t="shared" ca="1" si="55"/>
        <v>6</v>
      </c>
      <c r="L253" s="13">
        <f t="shared" ca="1" si="56"/>
        <v>2</v>
      </c>
    </row>
    <row r="254" spans="1:12" ht="19.5" thickBot="1">
      <c r="A254" s="52">
        <f t="shared" si="42"/>
        <v>253</v>
      </c>
      <c r="B254" s="22">
        <f ca="1">Streams!B254</f>
        <v>29</v>
      </c>
      <c r="C254" s="15">
        <f ca="1">VLOOKUP(B254,Partition!$M$2:$N$38,2)</f>
        <v>8</v>
      </c>
      <c r="D254" s="16">
        <f ca="1">COUNTIF(INDEX(C254:INDEX($C$1:C254,IFERROR(LOOKUP(2,1/($D$1:D253=2),ROW($D$1:D253)-MIN(ROW($D$1:D253)-1)),1),),),C254)</f>
        <v>1</v>
      </c>
      <c r="E254" s="15">
        <f t="shared" ca="1" si="50"/>
        <v>4</v>
      </c>
      <c r="F254" s="10">
        <f ca="1">COUNTIF(INDEX(E254:INDEX($E$1:E254,IFERROR(LOOKUP(2,1/($F$1:F253=2),ROW($F$1:F253)-MIN(ROW($F$1:F253)-1)),1),),),E254)</f>
        <v>1</v>
      </c>
      <c r="G254" s="13">
        <f t="shared" ca="1" si="51"/>
        <v>3</v>
      </c>
      <c r="H254" s="13">
        <f t="shared" ca="1" si="52"/>
        <v>1</v>
      </c>
      <c r="I254" s="13">
        <f t="shared" ca="1" si="53"/>
        <v>7</v>
      </c>
      <c r="J254" s="13">
        <f t="shared" ca="1" si="54"/>
        <v>8</v>
      </c>
      <c r="K254" s="13">
        <f t="shared" ca="1" si="55"/>
        <v>6</v>
      </c>
      <c r="L254" s="13">
        <f t="shared" ca="1" si="56"/>
        <v>2</v>
      </c>
    </row>
    <row r="255" spans="1:12" ht="19.5" thickBot="1">
      <c r="A255" s="52">
        <f t="shared" si="42"/>
        <v>254</v>
      </c>
      <c r="B255" s="22">
        <f ca="1">Streams!B255</f>
        <v>23</v>
      </c>
      <c r="C255" s="15">
        <f ca="1">VLOOKUP(B255,Partition!$M$2:$N$38,2)</f>
        <v>5</v>
      </c>
      <c r="D255" s="16">
        <f ca="1">COUNTIF(INDEX(C255:INDEX($C$1:C255,IFERROR(LOOKUP(2,1/($D$1:D254=2),ROW($D$1:D254)-MIN(ROW($D$1:D254)-1)),1),),),C255)</f>
        <v>1</v>
      </c>
      <c r="E255" s="15" t="str">
        <f t="shared" ca="1" si="50"/>
        <v/>
      </c>
      <c r="F255" s="10">
        <f ca="1">COUNTIF(INDEX(E255:INDEX($E$1:E255,IFERROR(LOOKUP(2,1/($F$1:F254=2),ROW($F$1:F254)-MIN(ROW($F$1:F254)-1)),1),),),E255)</f>
        <v>2</v>
      </c>
      <c r="G255" s="13">
        <f t="shared" ca="1" si="51"/>
        <v>8</v>
      </c>
      <c r="H255" s="13">
        <f t="shared" ca="1" si="52"/>
        <v>3</v>
      </c>
      <c r="I255" s="13">
        <f t="shared" ca="1" si="53"/>
        <v>1</v>
      </c>
      <c r="J255" s="13">
        <f t="shared" ca="1" si="54"/>
        <v>7</v>
      </c>
      <c r="K255" s="13">
        <f t="shared" ca="1" si="55"/>
        <v>6</v>
      </c>
      <c r="L255" s="13">
        <f t="shared" ca="1" si="56"/>
        <v>2</v>
      </c>
    </row>
    <row r="256" spans="1:12" ht="19.5" thickBot="1">
      <c r="A256" s="52">
        <f t="shared" si="42"/>
        <v>255</v>
      </c>
      <c r="B256" s="22">
        <f ca="1">Streams!B256</f>
        <v>12</v>
      </c>
      <c r="C256" s="15">
        <f ca="1">VLOOKUP(B256,Partition!$M$2:$N$38,2)</f>
        <v>3</v>
      </c>
      <c r="D256" s="16">
        <f ca="1">COUNTIF(INDEX(C256:INDEX($C$1:C256,IFERROR(LOOKUP(2,1/($D$1:D255=2),ROW($D$1:D255)-MIN(ROW($D$1:D255)-1)),1),),),C256)</f>
        <v>2</v>
      </c>
      <c r="E256" s="15">
        <f t="shared" ca="1" si="50"/>
        <v>3</v>
      </c>
      <c r="F256" s="10">
        <f ca="1">COUNTIF(INDEX(E256:INDEX($E$1:E256,IFERROR(LOOKUP(2,1/($F$1:F255=2),ROW($F$1:F255)-MIN(ROW($F$1:F255)-1)),1),),),E256)</f>
        <v>1</v>
      </c>
      <c r="G256" s="13">
        <f t="shared" ca="1" si="51"/>
        <v>5</v>
      </c>
      <c r="H256" s="13">
        <f t="shared" ca="1" si="52"/>
        <v>8</v>
      </c>
      <c r="I256" s="13">
        <f t="shared" ca="1" si="53"/>
        <v>3</v>
      </c>
      <c r="J256" s="13">
        <f t="shared" ca="1" si="54"/>
        <v>1</v>
      </c>
      <c r="K256" s="13">
        <f t="shared" ca="1" si="55"/>
        <v>7</v>
      </c>
      <c r="L256" s="13">
        <f t="shared" ca="1" si="56"/>
        <v>6</v>
      </c>
    </row>
    <row r="257" spans="1:12" ht="19.5" thickBot="1">
      <c r="A257" s="52">
        <f t="shared" si="42"/>
        <v>256</v>
      </c>
      <c r="B257" s="22">
        <f ca="1">Streams!B257</f>
        <v>10</v>
      </c>
      <c r="C257" s="15">
        <f ca="1">VLOOKUP(B257,Partition!$M$2:$N$38,2)</f>
        <v>2</v>
      </c>
      <c r="D257" s="16">
        <f ca="1">COUNTIF(INDEX(C257:INDEX($C$1:C257,IFERROR(LOOKUP(2,1/($D$1:D256=2),ROW($D$1:D256)-MIN(ROW($D$1:D256)-1)),1),),),C257)</f>
        <v>1</v>
      </c>
      <c r="E257" s="15" t="str">
        <f t="shared" ca="1" si="50"/>
        <v/>
      </c>
      <c r="F257" s="10">
        <f ca="1">COUNTIF(INDEX(E257:INDEX($E$1:E257,IFERROR(LOOKUP(2,1/($F$1:F256=2),ROW($F$1:F256)-MIN(ROW($F$1:F256)-1)),1),),),E257)</f>
        <v>2</v>
      </c>
      <c r="G257" s="13">
        <f t="shared" ca="1" si="51"/>
        <v>3</v>
      </c>
      <c r="H257" s="13">
        <f t="shared" ca="1" si="52"/>
        <v>5</v>
      </c>
      <c r="I257" s="13">
        <f t="shared" ca="1" si="53"/>
        <v>8</v>
      </c>
      <c r="J257" s="13">
        <f t="shared" ca="1" si="54"/>
        <v>1</v>
      </c>
      <c r="K257" s="13">
        <f t="shared" ca="1" si="55"/>
        <v>7</v>
      </c>
      <c r="L257" s="13">
        <f t="shared" ca="1" si="56"/>
        <v>6</v>
      </c>
    </row>
    <row r="258" spans="1:12" ht="19.5" thickBot="1">
      <c r="A258" s="52">
        <f t="shared" si="42"/>
        <v>257</v>
      </c>
      <c r="B258" s="22">
        <f ca="1">Streams!B258</f>
        <v>28</v>
      </c>
      <c r="C258" s="15">
        <f ca="1">VLOOKUP(B258,Partition!$M$2:$N$38,2)</f>
        <v>6</v>
      </c>
      <c r="D258" s="16">
        <f ca="1">COUNTIF(INDEX(C258:INDEX($C$1:C258,IFERROR(LOOKUP(2,1/($D$1:D257=2),ROW($D$1:D257)-MIN(ROW($D$1:D257)-1)),1),),),C258)</f>
        <v>1</v>
      </c>
      <c r="E258" s="15" t="str">
        <f t="shared" ca="1" si="50"/>
        <v/>
      </c>
      <c r="F258" s="10">
        <f ca="1">COUNTIF(INDEX(E258:INDEX($E$1:E258,IFERROR(LOOKUP(2,1/($F$1:F257=2),ROW($F$1:F257)-MIN(ROW($F$1:F257)-1)),1),),),E258)</f>
        <v>2</v>
      </c>
      <c r="G258" s="13">
        <f t="shared" ca="1" si="51"/>
        <v>2</v>
      </c>
      <c r="H258" s="13">
        <f t="shared" ca="1" si="52"/>
        <v>3</v>
      </c>
      <c r="I258" s="13">
        <f t="shared" ca="1" si="53"/>
        <v>5</v>
      </c>
      <c r="J258" s="13">
        <f t="shared" ca="1" si="54"/>
        <v>8</v>
      </c>
      <c r="K258" s="13">
        <f t="shared" ca="1" si="55"/>
        <v>1</v>
      </c>
      <c r="L258" s="13">
        <f t="shared" ca="1" si="56"/>
        <v>7</v>
      </c>
    </row>
    <row r="259" spans="1:12" ht="19.5" thickBot="1">
      <c r="A259" s="52">
        <f t="shared" si="42"/>
        <v>258</v>
      </c>
      <c r="B259" s="22">
        <f ca="1">Streams!B259</f>
        <v>9</v>
      </c>
      <c r="C259" s="15">
        <f ca="1">VLOOKUP(B259,Partition!$M$2:$N$38,2)</f>
        <v>1</v>
      </c>
      <c r="D259" s="16">
        <f ca="1">COUNTIF(INDEX(C259:INDEX($C$1:C259,IFERROR(LOOKUP(2,1/($D$1:D258=2),ROW($D$1:D258)-MIN(ROW($D$1:D258)-1)),1),),),C259)</f>
        <v>1</v>
      </c>
      <c r="E259" s="15">
        <f t="shared" ca="1" si="50"/>
        <v>6</v>
      </c>
      <c r="F259" s="10">
        <f ca="1">COUNTIF(INDEX(E259:INDEX($E$1:E259,IFERROR(LOOKUP(2,1/($F$1:F258=2),ROW($F$1:F258)-MIN(ROW($F$1:F258)-1)),1),),),E259)</f>
        <v>1</v>
      </c>
      <c r="G259" s="13">
        <f t="shared" ca="1" si="51"/>
        <v>6</v>
      </c>
      <c r="H259" s="13">
        <f t="shared" ca="1" si="52"/>
        <v>2</v>
      </c>
      <c r="I259" s="13">
        <f t="shared" ca="1" si="53"/>
        <v>3</v>
      </c>
      <c r="J259" s="13">
        <f t="shared" ca="1" si="54"/>
        <v>5</v>
      </c>
      <c r="K259" s="13">
        <f t="shared" ca="1" si="55"/>
        <v>8</v>
      </c>
      <c r="L259" s="13">
        <f t="shared" ca="1" si="56"/>
        <v>1</v>
      </c>
    </row>
    <row r="260" spans="1:12" ht="19.5" thickBot="1">
      <c r="A260" s="52">
        <f t="shared" ref="A260:A323" si="57">1+A259</f>
        <v>259</v>
      </c>
      <c r="B260" s="22">
        <f ca="1">Streams!B260</f>
        <v>15</v>
      </c>
      <c r="C260" s="15">
        <f ca="1">VLOOKUP(B260,Partition!$M$2:$N$38,2)</f>
        <v>4</v>
      </c>
      <c r="D260" s="16">
        <f ca="1">COUNTIF(INDEX(C260:INDEX($C$1:C260,IFERROR(LOOKUP(2,1/($D$1:D259=2),ROW($D$1:D259)-MIN(ROW($D$1:D259)-1)),1),),),C260)</f>
        <v>1</v>
      </c>
      <c r="E260" s="15" t="str">
        <f t="shared" ca="1" si="50"/>
        <v/>
      </c>
      <c r="F260" s="10">
        <f ca="1">COUNTIF(INDEX(E260:INDEX($E$1:E260,IFERROR(LOOKUP(2,1/($F$1:F259=2),ROW($F$1:F259)-MIN(ROW($F$1:F259)-1)),1),),),E260)</f>
        <v>2</v>
      </c>
      <c r="G260" s="13">
        <f t="shared" ca="1" si="51"/>
        <v>1</v>
      </c>
      <c r="H260" s="13">
        <f t="shared" ca="1" si="52"/>
        <v>6</v>
      </c>
      <c r="I260" s="13">
        <f t="shared" ca="1" si="53"/>
        <v>2</v>
      </c>
      <c r="J260" s="13">
        <f t="shared" ca="1" si="54"/>
        <v>3</v>
      </c>
      <c r="K260" s="13">
        <f t="shared" ca="1" si="55"/>
        <v>5</v>
      </c>
      <c r="L260" s="13">
        <f t="shared" ca="1" si="56"/>
        <v>8</v>
      </c>
    </row>
    <row r="261" spans="1:12" ht="19.5" thickBot="1">
      <c r="A261" s="52">
        <f t="shared" si="57"/>
        <v>260</v>
      </c>
      <c r="B261" s="22">
        <f ca="1">Streams!B261</f>
        <v>15</v>
      </c>
      <c r="C261" s="15">
        <f ca="1">VLOOKUP(B261,Partition!$M$2:$N$38,2)</f>
        <v>4</v>
      </c>
      <c r="D261" s="16">
        <f ca="1">COUNTIF(INDEX(C261:INDEX($C$1:C261,IFERROR(LOOKUP(2,1/($D$1:D260=2),ROW($D$1:D260)-MIN(ROW($D$1:D260)-1)),1),),),C261)</f>
        <v>2</v>
      </c>
      <c r="E261" s="15">
        <f t="shared" ca="1" si="50"/>
        <v>1</v>
      </c>
      <c r="F261" s="10">
        <f ca="1">COUNTIF(INDEX(E261:INDEX($E$1:E261,IFERROR(LOOKUP(2,1/($F$1:F260=2),ROW($F$1:F260)-MIN(ROW($F$1:F260)-1)),1),),),E261)</f>
        <v>1</v>
      </c>
      <c r="G261" s="13">
        <f t="shared" ca="1" si="51"/>
        <v>4</v>
      </c>
      <c r="H261" s="13">
        <f t="shared" ca="1" si="52"/>
        <v>1</v>
      </c>
      <c r="I261" s="13">
        <f t="shared" ca="1" si="53"/>
        <v>6</v>
      </c>
      <c r="J261" s="13">
        <f t="shared" ca="1" si="54"/>
        <v>2</v>
      </c>
      <c r="K261" s="13">
        <f t="shared" ca="1" si="55"/>
        <v>3</v>
      </c>
      <c r="L261" s="13">
        <f t="shared" ca="1" si="56"/>
        <v>5</v>
      </c>
    </row>
    <row r="262" spans="1:12" ht="19.5" thickBot="1">
      <c r="A262" s="52">
        <f t="shared" si="57"/>
        <v>261</v>
      </c>
      <c r="B262" s="22">
        <f ca="1">Streams!B262</f>
        <v>34</v>
      </c>
      <c r="C262" s="15">
        <f ca="1">VLOOKUP(B262,Partition!$M$2:$N$38,2)</f>
        <v>7</v>
      </c>
      <c r="D262" s="16">
        <f ca="1">COUNTIF(INDEX(C262:INDEX($C$1:C262,IFERROR(LOOKUP(2,1/($D$1:D261=2),ROW($D$1:D261)-MIN(ROW($D$1:D261)-1)),1),),),C262)</f>
        <v>1</v>
      </c>
      <c r="E262" s="15" t="str">
        <f t="shared" ca="1" si="50"/>
        <v/>
      </c>
      <c r="F262" s="10">
        <f ca="1">COUNTIF(INDEX(E262:INDEX($E$1:E262,IFERROR(LOOKUP(2,1/($F$1:F261=2),ROW($F$1:F261)-MIN(ROW($F$1:F261)-1)),1),),),E262)</f>
        <v>2</v>
      </c>
      <c r="G262" s="13">
        <f t="shared" ca="1" si="51"/>
        <v>4</v>
      </c>
      <c r="H262" s="13">
        <f t="shared" ca="1" si="52"/>
        <v>1</v>
      </c>
      <c r="I262" s="13">
        <f t="shared" ca="1" si="53"/>
        <v>6</v>
      </c>
      <c r="J262" s="13">
        <f t="shared" ca="1" si="54"/>
        <v>2</v>
      </c>
      <c r="K262" s="13">
        <f t="shared" ca="1" si="55"/>
        <v>3</v>
      </c>
      <c r="L262" s="13">
        <f t="shared" ca="1" si="56"/>
        <v>5</v>
      </c>
    </row>
    <row r="263" spans="1:12" ht="19.5" thickBot="1">
      <c r="A263" s="52">
        <f t="shared" si="57"/>
        <v>262</v>
      </c>
      <c r="B263" s="22">
        <f ca="1">Streams!B263</f>
        <v>17</v>
      </c>
      <c r="C263" s="15">
        <f ca="1">VLOOKUP(B263,Partition!$M$2:$N$38,2)</f>
        <v>4</v>
      </c>
      <c r="D263" s="16">
        <f ca="1">COUNTIF(INDEX(C263:INDEX($C$1:C263,IFERROR(LOOKUP(2,1/($D$1:D262=2),ROW($D$1:D262)-MIN(ROW($D$1:D262)-1)),1),),),C263)</f>
        <v>2</v>
      </c>
      <c r="E263" s="15">
        <f t="shared" ca="1" si="50"/>
        <v>2</v>
      </c>
      <c r="F263" s="10">
        <f ca="1">COUNTIF(INDEX(E263:INDEX($E$1:E263,IFERROR(LOOKUP(2,1/($F$1:F262=2),ROW($F$1:F262)-MIN(ROW($F$1:F262)-1)),1),),),E263)</f>
        <v>1</v>
      </c>
      <c r="G263" s="13">
        <f t="shared" ca="1" si="51"/>
        <v>7</v>
      </c>
      <c r="H263" s="13">
        <f t="shared" ca="1" si="52"/>
        <v>4</v>
      </c>
      <c r="I263" s="13">
        <f t="shared" ca="1" si="53"/>
        <v>1</v>
      </c>
      <c r="J263" s="13">
        <f t="shared" ca="1" si="54"/>
        <v>6</v>
      </c>
      <c r="K263" s="13">
        <f t="shared" ca="1" si="55"/>
        <v>2</v>
      </c>
      <c r="L263" s="13">
        <f t="shared" ca="1" si="56"/>
        <v>3</v>
      </c>
    </row>
    <row r="264" spans="1:12" ht="19.5" thickBot="1">
      <c r="A264" s="52">
        <f t="shared" si="57"/>
        <v>263</v>
      </c>
      <c r="B264" s="22">
        <f ca="1">Streams!B264</f>
        <v>32</v>
      </c>
      <c r="C264" s="15">
        <f ca="1">VLOOKUP(B264,Partition!$M$2:$N$38,2)</f>
        <v>7</v>
      </c>
      <c r="D264" s="16">
        <f ca="1">COUNTIF(INDEX(C264:INDEX($C$1:C264,IFERROR(LOOKUP(2,1/($D$1:D263=2),ROW($D$1:D263)-MIN(ROW($D$1:D263)-1)),1),),),C264)</f>
        <v>1</v>
      </c>
      <c r="E264" s="15">
        <f t="shared" ca="1" si="50"/>
        <v>2</v>
      </c>
      <c r="F264" s="10">
        <f ca="1">COUNTIF(INDEX(E264:INDEX($E$1:E264,IFERROR(LOOKUP(2,1/($F$1:F263=2),ROW($F$1:F263)-MIN(ROW($F$1:F263)-1)),1),),),E264)</f>
        <v>2</v>
      </c>
      <c r="G264" s="13">
        <f t="shared" ca="1" si="51"/>
        <v>4</v>
      </c>
      <c r="H264" s="13">
        <f t="shared" ca="1" si="52"/>
        <v>7</v>
      </c>
      <c r="I264" s="13">
        <f t="shared" ca="1" si="53"/>
        <v>1</v>
      </c>
      <c r="J264" s="13">
        <f t="shared" ca="1" si="54"/>
        <v>6</v>
      </c>
      <c r="K264" s="13">
        <f t="shared" ca="1" si="55"/>
        <v>2</v>
      </c>
      <c r="L264" s="13">
        <f t="shared" ca="1" si="56"/>
        <v>3</v>
      </c>
    </row>
    <row r="265" spans="1:12" ht="19.5" thickBot="1">
      <c r="A265" s="52">
        <f t="shared" si="57"/>
        <v>264</v>
      </c>
      <c r="B265" s="22">
        <f ca="1">Streams!B265</f>
        <v>17</v>
      </c>
      <c r="C265" s="15">
        <f ca="1">VLOOKUP(B265,Partition!$M$2:$N$38,2)</f>
        <v>4</v>
      </c>
      <c r="D265" s="16">
        <f ca="1">COUNTIF(INDEX(C265:INDEX($C$1:C265,IFERROR(LOOKUP(2,1/($D$1:D264=2),ROW($D$1:D264)-MIN(ROW($D$1:D264)-1)),1),),),C265)</f>
        <v>2</v>
      </c>
      <c r="E265" s="15">
        <f t="shared" ca="1" si="50"/>
        <v>2</v>
      </c>
      <c r="F265" s="10">
        <f ca="1">COUNTIF(INDEX(E265:INDEX($E$1:E265,IFERROR(LOOKUP(2,1/($F$1:F264=2),ROW($F$1:F264)-MIN(ROW($F$1:F264)-1)),1),),),E265)</f>
        <v>2</v>
      </c>
      <c r="G265" s="13">
        <f t="shared" ca="1" si="51"/>
        <v>7</v>
      </c>
      <c r="H265" s="13">
        <f t="shared" ca="1" si="52"/>
        <v>4</v>
      </c>
      <c r="I265" s="13">
        <f t="shared" ca="1" si="53"/>
        <v>1</v>
      </c>
      <c r="J265" s="13">
        <f t="shared" ca="1" si="54"/>
        <v>6</v>
      </c>
      <c r="K265" s="13">
        <f t="shared" ca="1" si="55"/>
        <v>2</v>
      </c>
      <c r="L265" s="13">
        <f t="shared" ca="1" si="56"/>
        <v>3</v>
      </c>
    </row>
    <row r="266" spans="1:12" ht="19.5" thickBot="1">
      <c r="A266" s="52">
        <f t="shared" si="57"/>
        <v>265</v>
      </c>
      <c r="B266" s="22">
        <f ca="1">Streams!B266</f>
        <v>26</v>
      </c>
      <c r="C266" s="15">
        <f ca="1">VLOOKUP(B266,Partition!$M$2:$N$38,2)</f>
        <v>6</v>
      </c>
      <c r="D266" s="16">
        <f ca="1">COUNTIF(INDEX(C266:INDEX($C$1:C266,IFERROR(LOOKUP(2,1/($D$1:D265=2),ROW($D$1:D265)-MIN(ROW($D$1:D265)-1)),1),),),C266)</f>
        <v>1</v>
      </c>
      <c r="E266" s="15">
        <f t="shared" ca="1" si="50"/>
        <v>4</v>
      </c>
      <c r="F266" s="10">
        <f ca="1">COUNTIF(INDEX(E266:INDEX($E$1:E266,IFERROR(LOOKUP(2,1/($F$1:F265=2),ROW($F$1:F265)-MIN(ROW($F$1:F265)-1)),1),),),E266)</f>
        <v>1</v>
      </c>
      <c r="G266" s="13">
        <f t="shared" ca="1" si="51"/>
        <v>4</v>
      </c>
      <c r="H266" s="13">
        <f t="shared" ca="1" si="52"/>
        <v>7</v>
      </c>
      <c r="I266" s="13">
        <f t="shared" ca="1" si="53"/>
        <v>1</v>
      </c>
      <c r="J266" s="13">
        <f t="shared" ca="1" si="54"/>
        <v>6</v>
      </c>
      <c r="K266" s="13">
        <f t="shared" ca="1" si="55"/>
        <v>2</v>
      </c>
      <c r="L266" s="13">
        <f t="shared" ca="1" si="56"/>
        <v>3</v>
      </c>
    </row>
    <row r="267" spans="1:12" ht="19.5" thickBot="1">
      <c r="A267" s="52">
        <f t="shared" si="57"/>
        <v>266</v>
      </c>
      <c r="B267" s="22">
        <f ca="1">Streams!B267</f>
        <v>0</v>
      </c>
      <c r="C267" s="15">
        <f ca="1">VLOOKUP(B267,Partition!$M$2:$N$38,2)</f>
        <v>0</v>
      </c>
      <c r="D267" s="16">
        <f ca="1">COUNTIF(INDEX(C267:INDEX($C$1:C267,IFERROR(LOOKUP(2,1/($D$1:D266=2),ROW($D$1:D266)-MIN(ROW($D$1:D266)-1)),1),),),C267)</f>
        <v>1</v>
      </c>
      <c r="E267" s="15" t="str">
        <f t="shared" ca="1" si="50"/>
        <v/>
      </c>
      <c r="F267" s="10">
        <f ca="1">COUNTIF(INDEX(E267:INDEX($E$1:E267,IFERROR(LOOKUP(2,1/($F$1:F266=2),ROW($F$1:F266)-MIN(ROW($F$1:F266)-1)),1),),),E267)</f>
        <v>1</v>
      </c>
      <c r="G267" s="13">
        <f t="shared" ca="1" si="51"/>
        <v>6</v>
      </c>
      <c r="H267" s="13">
        <f t="shared" ca="1" si="52"/>
        <v>4</v>
      </c>
      <c r="I267" s="13">
        <f t="shared" ca="1" si="53"/>
        <v>7</v>
      </c>
      <c r="J267" s="13">
        <f t="shared" ca="1" si="54"/>
        <v>1</v>
      </c>
      <c r="K267" s="13">
        <f t="shared" ca="1" si="55"/>
        <v>2</v>
      </c>
      <c r="L267" s="13">
        <f t="shared" ca="1" si="56"/>
        <v>3</v>
      </c>
    </row>
    <row r="268" spans="1:12" ht="19.5" thickBot="1">
      <c r="A268" s="52">
        <f t="shared" si="57"/>
        <v>267</v>
      </c>
      <c r="B268" s="22">
        <f ca="1">Streams!B268</f>
        <v>29</v>
      </c>
      <c r="C268" s="15">
        <f ca="1">VLOOKUP(B268,Partition!$M$2:$N$38,2)</f>
        <v>8</v>
      </c>
      <c r="D268" s="16">
        <f ca="1">COUNTIF(INDEX(C268:INDEX($C$1:C268,IFERROR(LOOKUP(2,1/($D$1:D267=2),ROW($D$1:D267)-MIN(ROW($D$1:D267)-1)),1),),),C268)</f>
        <v>1</v>
      </c>
      <c r="E268" s="15" t="str">
        <f t="shared" ca="1" si="50"/>
        <v/>
      </c>
      <c r="F268" s="10">
        <f ca="1">COUNTIF(INDEX(E268:INDEX($E$1:E268,IFERROR(LOOKUP(2,1/($F$1:F267=2),ROW($F$1:F267)-MIN(ROW($F$1:F267)-1)),1),),),E268)</f>
        <v>2</v>
      </c>
      <c r="G268" s="13">
        <f t="shared" ca="1" si="51"/>
        <v>6</v>
      </c>
      <c r="H268" s="13">
        <f t="shared" ca="1" si="52"/>
        <v>4</v>
      </c>
      <c r="I268" s="13">
        <f t="shared" ca="1" si="53"/>
        <v>7</v>
      </c>
      <c r="J268" s="13">
        <f t="shared" ca="1" si="54"/>
        <v>1</v>
      </c>
      <c r="K268" s="13">
        <f t="shared" ca="1" si="55"/>
        <v>2</v>
      </c>
      <c r="L268" s="13">
        <f t="shared" ca="1" si="56"/>
        <v>3</v>
      </c>
    </row>
    <row r="269" spans="1:12" ht="19.5" thickBot="1">
      <c r="A269" s="52">
        <f t="shared" si="57"/>
        <v>268</v>
      </c>
      <c r="B269" s="22">
        <f ca="1">Streams!B269</f>
        <v>5</v>
      </c>
      <c r="C269" s="15">
        <f ca="1">VLOOKUP(B269,Partition!$M$2:$N$38,2)</f>
        <v>1</v>
      </c>
      <c r="D269" s="16">
        <f ca="1">COUNTIF(INDEX(C269:INDEX($C$1:C269,IFERROR(LOOKUP(2,1/($D$1:D268=2),ROW($D$1:D268)-MIN(ROW($D$1:D268)-1)),1),),),C269)</f>
        <v>1</v>
      </c>
      <c r="E269" s="15">
        <f t="shared" ca="1" si="50"/>
        <v>5</v>
      </c>
      <c r="F269" s="10">
        <f ca="1">COUNTIF(INDEX(E269:INDEX($E$1:E269,IFERROR(LOOKUP(2,1/($F$1:F268=2),ROW($F$1:F268)-MIN(ROW($F$1:F268)-1)),1),),),E269)</f>
        <v>1</v>
      </c>
      <c r="G269" s="13">
        <f t="shared" ca="1" si="51"/>
        <v>8</v>
      </c>
      <c r="H269" s="13">
        <f t="shared" ca="1" si="52"/>
        <v>6</v>
      </c>
      <c r="I269" s="13">
        <f t="shared" ca="1" si="53"/>
        <v>4</v>
      </c>
      <c r="J269" s="13">
        <f t="shared" ca="1" si="54"/>
        <v>7</v>
      </c>
      <c r="K269" s="13">
        <f t="shared" ca="1" si="55"/>
        <v>1</v>
      </c>
      <c r="L269" s="13">
        <f t="shared" ca="1" si="56"/>
        <v>2</v>
      </c>
    </row>
    <row r="270" spans="1:12" ht="19.5" thickBot="1">
      <c r="A270" s="52">
        <f t="shared" si="57"/>
        <v>269</v>
      </c>
      <c r="B270" s="22">
        <f ca="1">Streams!B270</f>
        <v>16</v>
      </c>
      <c r="C270" s="15">
        <f ca="1">VLOOKUP(B270,Partition!$M$2:$N$38,2)</f>
        <v>3</v>
      </c>
      <c r="D270" s="16">
        <f ca="1">COUNTIF(INDEX(C270:INDEX($C$1:C270,IFERROR(LOOKUP(2,1/($D$1:D269=2),ROW($D$1:D269)-MIN(ROW($D$1:D269)-1)),1),),),C270)</f>
        <v>1</v>
      </c>
      <c r="E270" s="15" t="str">
        <f t="shared" ca="1" si="50"/>
        <v/>
      </c>
      <c r="F270" s="10">
        <f ca="1">COUNTIF(INDEX(E270:INDEX($E$1:E270,IFERROR(LOOKUP(2,1/($F$1:F269=2),ROW($F$1:F269)-MIN(ROW($F$1:F269)-1)),1),),),E270)</f>
        <v>2</v>
      </c>
      <c r="G270" s="13">
        <f t="shared" ca="1" si="51"/>
        <v>1</v>
      </c>
      <c r="H270" s="13">
        <f t="shared" ca="1" si="52"/>
        <v>8</v>
      </c>
      <c r="I270" s="13">
        <f t="shared" ca="1" si="53"/>
        <v>6</v>
      </c>
      <c r="J270" s="13">
        <f t="shared" ca="1" si="54"/>
        <v>4</v>
      </c>
      <c r="K270" s="13">
        <f t="shared" ca="1" si="55"/>
        <v>7</v>
      </c>
      <c r="L270" s="13">
        <f t="shared" ca="1" si="56"/>
        <v>2</v>
      </c>
    </row>
    <row r="271" spans="1:12" ht="19.5" thickBot="1">
      <c r="A271" s="52">
        <f t="shared" si="57"/>
        <v>270</v>
      </c>
      <c r="B271" s="22">
        <f ca="1">Streams!B271</f>
        <v>32</v>
      </c>
      <c r="C271" s="15">
        <f ca="1">VLOOKUP(B271,Partition!$M$2:$N$38,2)</f>
        <v>7</v>
      </c>
      <c r="D271" s="16">
        <f ca="1">COUNTIF(INDEX(C271:INDEX($C$1:C271,IFERROR(LOOKUP(2,1/($D$1:D270=2),ROW($D$1:D270)-MIN(ROW($D$1:D270)-1)),1),),),C271)</f>
        <v>1</v>
      </c>
      <c r="E271" s="15">
        <f t="shared" ca="1" si="50"/>
        <v>6</v>
      </c>
      <c r="F271" s="10">
        <f ca="1">COUNTIF(INDEX(E271:INDEX($E$1:E271,IFERROR(LOOKUP(2,1/($F$1:F270=2),ROW($F$1:F270)-MIN(ROW($F$1:F270)-1)),1),),),E271)</f>
        <v>1</v>
      </c>
      <c r="G271" s="13">
        <f t="shared" ca="1" si="51"/>
        <v>3</v>
      </c>
      <c r="H271" s="13">
        <f t="shared" ca="1" si="52"/>
        <v>1</v>
      </c>
      <c r="I271" s="13">
        <f t="shared" ca="1" si="53"/>
        <v>8</v>
      </c>
      <c r="J271" s="13">
        <f t="shared" ca="1" si="54"/>
        <v>6</v>
      </c>
      <c r="K271" s="13">
        <f t="shared" ca="1" si="55"/>
        <v>4</v>
      </c>
      <c r="L271" s="13">
        <f t="shared" ca="1" si="56"/>
        <v>7</v>
      </c>
    </row>
    <row r="272" spans="1:12" ht="19.5" thickBot="1">
      <c r="A272" s="52">
        <f t="shared" si="57"/>
        <v>271</v>
      </c>
      <c r="B272" s="22">
        <f ca="1">Streams!B272</f>
        <v>9</v>
      </c>
      <c r="C272" s="15">
        <f ca="1">VLOOKUP(B272,Partition!$M$2:$N$38,2)</f>
        <v>1</v>
      </c>
      <c r="D272" s="16">
        <f ca="1">COUNTIF(INDEX(C272:INDEX($C$1:C272,IFERROR(LOOKUP(2,1/($D$1:D271=2),ROW($D$1:D271)-MIN(ROW($D$1:D271)-1)),1),),),C272)</f>
        <v>2</v>
      </c>
      <c r="E272" s="15">
        <f t="shared" ca="1" si="50"/>
        <v>3</v>
      </c>
      <c r="F272" s="10">
        <f ca="1">COUNTIF(INDEX(E272:INDEX($E$1:E272,IFERROR(LOOKUP(2,1/($F$1:F271=2),ROW($F$1:F271)-MIN(ROW($F$1:F271)-1)),1),),),E272)</f>
        <v>1</v>
      </c>
      <c r="G272" s="13">
        <f t="shared" ca="1" si="51"/>
        <v>7</v>
      </c>
      <c r="H272" s="13">
        <f t="shared" ca="1" si="52"/>
        <v>3</v>
      </c>
      <c r="I272" s="13">
        <f t="shared" ca="1" si="53"/>
        <v>1</v>
      </c>
      <c r="J272" s="13">
        <f t="shared" ca="1" si="54"/>
        <v>8</v>
      </c>
      <c r="K272" s="13">
        <f t="shared" ca="1" si="55"/>
        <v>6</v>
      </c>
      <c r="L272" s="13">
        <f t="shared" ca="1" si="56"/>
        <v>4</v>
      </c>
    </row>
    <row r="273" spans="1:12" ht="19.5" thickBot="1">
      <c r="A273" s="52">
        <f t="shared" si="57"/>
        <v>272</v>
      </c>
      <c r="B273" s="22">
        <f ca="1">Streams!B273</f>
        <v>12</v>
      </c>
      <c r="C273" s="15">
        <f ca="1">VLOOKUP(B273,Partition!$M$2:$N$38,2)</f>
        <v>3</v>
      </c>
      <c r="D273" s="16">
        <f ca="1">COUNTIF(INDEX(C273:INDEX($C$1:C273,IFERROR(LOOKUP(2,1/($D$1:D272=2),ROW($D$1:D272)-MIN(ROW($D$1:D272)-1)),1),),),C273)</f>
        <v>1</v>
      </c>
      <c r="E273" s="15">
        <f t="shared" ca="1" si="50"/>
        <v>3</v>
      </c>
      <c r="F273" s="10">
        <f ca="1">COUNTIF(INDEX(E273:INDEX($E$1:E273,IFERROR(LOOKUP(2,1/($F$1:F272=2),ROW($F$1:F272)-MIN(ROW($F$1:F272)-1)),1),),),E273)</f>
        <v>2</v>
      </c>
      <c r="G273" s="13">
        <f t="shared" ca="1" si="51"/>
        <v>1</v>
      </c>
      <c r="H273" s="13">
        <f t="shared" ca="1" si="52"/>
        <v>7</v>
      </c>
      <c r="I273" s="13">
        <f t="shared" ca="1" si="53"/>
        <v>3</v>
      </c>
      <c r="J273" s="13">
        <f t="shared" ca="1" si="54"/>
        <v>8</v>
      </c>
      <c r="K273" s="13">
        <f t="shared" ca="1" si="55"/>
        <v>6</v>
      </c>
      <c r="L273" s="13">
        <f t="shared" ca="1" si="56"/>
        <v>4</v>
      </c>
    </row>
    <row r="274" spans="1:12" ht="19.5" thickBot="1">
      <c r="A274" s="52">
        <f t="shared" si="57"/>
        <v>273</v>
      </c>
      <c r="B274" s="22">
        <f ca="1">Streams!B274</f>
        <v>5</v>
      </c>
      <c r="C274" s="15">
        <f ca="1">VLOOKUP(B274,Partition!$M$2:$N$38,2)</f>
        <v>1</v>
      </c>
      <c r="D274" s="16">
        <f ca="1">COUNTIF(INDEX(C274:INDEX($C$1:C274,IFERROR(LOOKUP(2,1/($D$1:D273=2),ROW($D$1:D273)-MIN(ROW($D$1:D273)-1)),1),),),C274)</f>
        <v>2</v>
      </c>
      <c r="E274" s="15">
        <f t="shared" ca="1" si="50"/>
        <v>2</v>
      </c>
      <c r="F274" s="10">
        <f ca="1">COUNTIF(INDEX(E274:INDEX($E$1:E274,IFERROR(LOOKUP(2,1/($F$1:F273=2),ROW($F$1:F273)-MIN(ROW($F$1:F273)-1)),1),),),E274)</f>
        <v>1</v>
      </c>
      <c r="G274" s="13">
        <f t="shared" ca="1" si="51"/>
        <v>3</v>
      </c>
      <c r="H274" s="13">
        <f t="shared" ca="1" si="52"/>
        <v>1</v>
      </c>
      <c r="I274" s="13">
        <f t="shared" ca="1" si="53"/>
        <v>7</v>
      </c>
      <c r="J274" s="13">
        <f t="shared" ca="1" si="54"/>
        <v>8</v>
      </c>
      <c r="K274" s="13">
        <f t="shared" ca="1" si="55"/>
        <v>6</v>
      </c>
      <c r="L274" s="13">
        <f t="shared" ca="1" si="56"/>
        <v>4</v>
      </c>
    </row>
    <row r="275" spans="1:12" ht="19.5" thickBot="1">
      <c r="A275" s="52">
        <f t="shared" si="57"/>
        <v>274</v>
      </c>
      <c r="B275" s="22">
        <f ca="1">Streams!B275</f>
        <v>20</v>
      </c>
      <c r="C275" s="15">
        <f ca="1">VLOOKUP(B275,Partition!$M$2:$N$38,2)</f>
        <v>6</v>
      </c>
      <c r="D275" s="16">
        <f ca="1">COUNTIF(INDEX(C275:INDEX($C$1:C275,IFERROR(LOOKUP(2,1/($D$1:D274=2),ROW($D$1:D274)-MIN(ROW($D$1:D274)-1)),1),),),C275)</f>
        <v>1</v>
      </c>
      <c r="E275" s="15">
        <f t="shared" ca="1" si="50"/>
        <v>5</v>
      </c>
      <c r="F275" s="10">
        <f ca="1">COUNTIF(INDEX(E275:INDEX($E$1:E275,IFERROR(LOOKUP(2,1/($F$1:F274=2),ROW($F$1:F274)-MIN(ROW($F$1:F274)-1)),1),),),E275)</f>
        <v>1</v>
      </c>
      <c r="G275" s="13">
        <f t="shared" ca="1" si="51"/>
        <v>1</v>
      </c>
      <c r="H275" s="13">
        <f t="shared" ca="1" si="52"/>
        <v>3</v>
      </c>
      <c r="I275" s="13">
        <f t="shared" ca="1" si="53"/>
        <v>7</v>
      </c>
      <c r="J275" s="13">
        <f t="shared" ca="1" si="54"/>
        <v>8</v>
      </c>
      <c r="K275" s="13">
        <f t="shared" ca="1" si="55"/>
        <v>6</v>
      </c>
      <c r="L275" s="13">
        <f t="shared" ca="1" si="56"/>
        <v>4</v>
      </c>
    </row>
    <row r="276" spans="1:12" ht="19.5" thickBot="1">
      <c r="A276" s="52">
        <f t="shared" si="57"/>
        <v>275</v>
      </c>
      <c r="B276" s="22">
        <f ca="1">Streams!B276</f>
        <v>31</v>
      </c>
      <c r="C276" s="15">
        <f ca="1">VLOOKUP(B276,Partition!$M$2:$N$38,2)</f>
        <v>8</v>
      </c>
      <c r="D276" s="16">
        <f ca="1">COUNTIF(INDEX(C276:INDEX($C$1:C276,IFERROR(LOOKUP(2,1/($D$1:D275=2),ROW($D$1:D275)-MIN(ROW($D$1:D275)-1)),1),),),C276)</f>
        <v>1</v>
      </c>
      <c r="E276" s="15">
        <f t="shared" ca="1" si="50"/>
        <v>5</v>
      </c>
      <c r="F276" s="10">
        <f ca="1">COUNTIF(INDEX(E276:INDEX($E$1:E276,IFERROR(LOOKUP(2,1/($F$1:F275=2),ROW($F$1:F275)-MIN(ROW($F$1:F275)-1)),1),),),E276)</f>
        <v>2</v>
      </c>
      <c r="G276" s="13">
        <f t="shared" ca="1" si="51"/>
        <v>6</v>
      </c>
      <c r="H276" s="13">
        <f t="shared" ca="1" si="52"/>
        <v>1</v>
      </c>
      <c r="I276" s="13">
        <f t="shared" ca="1" si="53"/>
        <v>3</v>
      </c>
      <c r="J276" s="13">
        <f t="shared" ca="1" si="54"/>
        <v>7</v>
      </c>
      <c r="K276" s="13">
        <f t="shared" ca="1" si="55"/>
        <v>8</v>
      </c>
      <c r="L276" s="13">
        <f t="shared" ca="1" si="56"/>
        <v>4</v>
      </c>
    </row>
    <row r="277" spans="1:12" ht="19.5" thickBot="1">
      <c r="A277" s="52">
        <f t="shared" si="57"/>
        <v>276</v>
      </c>
      <c r="B277" s="22">
        <f ca="1">Streams!B277</f>
        <v>21</v>
      </c>
      <c r="C277" s="15">
        <f ca="1">VLOOKUP(B277,Partition!$M$2:$N$38,2)</f>
        <v>5</v>
      </c>
      <c r="D277" s="16">
        <f ca="1">COUNTIF(INDEX(C277:INDEX($C$1:C277,IFERROR(LOOKUP(2,1/($D$1:D276=2),ROW($D$1:D276)-MIN(ROW($D$1:D276)-1)),1),),),C277)</f>
        <v>1</v>
      </c>
      <c r="E277" s="15" t="str">
        <f t="shared" ca="1" si="50"/>
        <v/>
      </c>
      <c r="F277" s="10">
        <f ca="1">COUNTIF(INDEX(E277:INDEX($E$1:E277,IFERROR(LOOKUP(2,1/($F$1:F276=2),ROW($F$1:F276)-MIN(ROW($F$1:F276)-1)),1),),),E277)</f>
        <v>1</v>
      </c>
      <c r="G277" s="13">
        <f t="shared" ca="1" si="51"/>
        <v>8</v>
      </c>
      <c r="H277" s="13">
        <f t="shared" ca="1" si="52"/>
        <v>6</v>
      </c>
      <c r="I277" s="13">
        <f t="shared" ca="1" si="53"/>
        <v>1</v>
      </c>
      <c r="J277" s="13">
        <f t="shared" ca="1" si="54"/>
        <v>3</v>
      </c>
      <c r="K277" s="13">
        <f t="shared" ca="1" si="55"/>
        <v>7</v>
      </c>
      <c r="L277" s="13">
        <f t="shared" ca="1" si="56"/>
        <v>4</v>
      </c>
    </row>
    <row r="278" spans="1:12" ht="19.5" thickBot="1">
      <c r="A278" s="52">
        <f t="shared" si="57"/>
        <v>277</v>
      </c>
      <c r="B278" s="22">
        <f ca="1">Streams!B278</f>
        <v>14</v>
      </c>
      <c r="C278" s="15">
        <f ca="1">VLOOKUP(B278,Partition!$M$2:$N$38,2)</f>
        <v>3</v>
      </c>
      <c r="D278" s="16">
        <f ca="1">COUNTIF(INDEX(C278:INDEX($C$1:C278,IFERROR(LOOKUP(2,1/($D$1:D277=2),ROW($D$1:D277)-MIN(ROW($D$1:D277)-1)),1),),),C278)</f>
        <v>1</v>
      </c>
      <c r="E278" s="15">
        <f t="shared" ca="1" si="50"/>
        <v>5</v>
      </c>
      <c r="F278" s="10">
        <f ca="1">COUNTIF(INDEX(E278:INDEX($E$1:E278,IFERROR(LOOKUP(2,1/($F$1:F277=2),ROW($F$1:F277)-MIN(ROW($F$1:F277)-1)),1),),),E278)</f>
        <v>2</v>
      </c>
      <c r="G278" s="13">
        <f t="shared" ca="1" si="51"/>
        <v>5</v>
      </c>
      <c r="H278" s="13">
        <f t="shared" ca="1" si="52"/>
        <v>8</v>
      </c>
      <c r="I278" s="13">
        <f t="shared" ca="1" si="53"/>
        <v>6</v>
      </c>
      <c r="J278" s="13">
        <f t="shared" ca="1" si="54"/>
        <v>1</v>
      </c>
      <c r="K278" s="13">
        <f t="shared" ca="1" si="55"/>
        <v>3</v>
      </c>
      <c r="L278" s="13">
        <f t="shared" ca="1" si="56"/>
        <v>7</v>
      </c>
    </row>
    <row r="279" spans="1:12" ht="19.5" thickBot="1">
      <c r="A279" s="52">
        <f t="shared" si="57"/>
        <v>278</v>
      </c>
      <c r="B279" s="22">
        <f ca="1">Streams!B279</f>
        <v>26</v>
      </c>
      <c r="C279" s="15">
        <f ca="1">VLOOKUP(B279,Partition!$M$2:$N$38,2)</f>
        <v>6</v>
      </c>
      <c r="D279" s="16">
        <f ca="1">COUNTIF(INDEX(C279:INDEX($C$1:C279,IFERROR(LOOKUP(2,1/($D$1:D278=2),ROW($D$1:D278)-MIN(ROW($D$1:D278)-1)),1),),),C279)</f>
        <v>2</v>
      </c>
      <c r="E279" s="15">
        <f t="shared" ca="1" si="50"/>
        <v>4</v>
      </c>
      <c r="F279" s="10">
        <f ca="1">COUNTIF(INDEX(E279:INDEX($E$1:E279,IFERROR(LOOKUP(2,1/($F$1:F278=2),ROW($F$1:F278)-MIN(ROW($F$1:F278)-1)),1),),),E279)</f>
        <v>1</v>
      </c>
      <c r="G279" s="13">
        <f t="shared" ca="1" si="51"/>
        <v>3</v>
      </c>
      <c r="H279" s="13">
        <f t="shared" ca="1" si="52"/>
        <v>5</v>
      </c>
      <c r="I279" s="13">
        <f t="shared" ca="1" si="53"/>
        <v>8</v>
      </c>
      <c r="J279" s="13">
        <f t="shared" ca="1" si="54"/>
        <v>6</v>
      </c>
      <c r="K279" s="13">
        <f t="shared" ca="1" si="55"/>
        <v>1</v>
      </c>
      <c r="L279" s="13">
        <f t="shared" ca="1" si="56"/>
        <v>7</v>
      </c>
    </row>
    <row r="280" spans="1:12" ht="19.5" thickBot="1">
      <c r="A280" s="52">
        <f t="shared" si="57"/>
        <v>279</v>
      </c>
      <c r="B280" s="22">
        <f ca="1">Streams!B280</f>
        <v>27</v>
      </c>
      <c r="C280" s="15">
        <f ca="1">VLOOKUP(B280,Partition!$M$2:$N$38,2)</f>
        <v>5</v>
      </c>
      <c r="D280" s="16">
        <f ca="1">COUNTIF(INDEX(C280:INDEX($C$1:C280,IFERROR(LOOKUP(2,1/($D$1:D279=2),ROW($D$1:D279)-MIN(ROW($D$1:D279)-1)),1),),),C280)</f>
        <v>1</v>
      </c>
      <c r="E280" s="15">
        <f t="shared" ca="1" si="50"/>
        <v>3</v>
      </c>
      <c r="F280" s="10">
        <f ca="1">COUNTIF(INDEX(E280:INDEX($E$1:E280,IFERROR(LOOKUP(2,1/($F$1:F279=2),ROW($F$1:F279)-MIN(ROW($F$1:F279)-1)),1),),),E280)</f>
        <v>1</v>
      </c>
      <c r="G280" s="13">
        <f t="shared" ca="1" si="51"/>
        <v>6</v>
      </c>
      <c r="H280" s="13">
        <f t="shared" ca="1" si="52"/>
        <v>3</v>
      </c>
      <c r="I280" s="13">
        <f t="shared" ca="1" si="53"/>
        <v>5</v>
      </c>
      <c r="J280" s="13">
        <f t="shared" ca="1" si="54"/>
        <v>8</v>
      </c>
      <c r="K280" s="13">
        <f t="shared" ca="1" si="55"/>
        <v>1</v>
      </c>
      <c r="L280" s="13">
        <f t="shared" ca="1" si="56"/>
        <v>7</v>
      </c>
    </row>
    <row r="281" spans="1:12" ht="19.5" thickBot="1">
      <c r="A281" s="52">
        <f t="shared" si="57"/>
        <v>280</v>
      </c>
      <c r="B281" s="22">
        <f ca="1">Streams!B281</f>
        <v>5</v>
      </c>
      <c r="C281" s="15">
        <f ca="1">VLOOKUP(B281,Partition!$M$2:$N$38,2)</f>
        <v>1</v>
      </c>
      <c r="D281" s="16">
        <f ca="1">COUNTIF(INDEX(C281:INDEX($C$1:C281,IFERROR(LOOKUP(2,1/($D$1:D280=2),ROW($D$1:D280)-MIN(ROW($D$1:D280)-1)),1),),),C281)</f>
        <v>1</v>
      </c>
      <c r="E281" s="15">
        <f t="shared" ca="1" si="50"/>
        <v>5</v>
      </c>
      <c r="F281" s="10">
        <f ca="1">COUNTIF(INDEX(E281:INDEX($E$1:E281,IFERROR(LOOKUP(2,1/($F$1:F280=2),ROW($F$1:F280)-MIN(ROW($F$1:F280)-1)),1),),),E281)</f>
        <v>2</v>
      </c>
      <c r="G281" s="13">
        <f t="shared" ca="1" si="51"/>
        <v>5</v>
      </c>
      <c r="H281" s="13">
        <f t="shared" ca="1" si="52"/>
        <v>6</v>
      </c>
      <c r="I281" s="13">
        <f t="shared" ca="1" si="53"/>
        <v>3</v>
      </c>
      <c r="J281" s="13">
        <f t="shared" ca="1" si="54"/>
        <v>8</v>
      </c>
      <c r="K281" s="13">
        <f t="shared" ca="1" si="55"/>
        <v>1</v>
      </c>
      <c r="L281" s="13">
        <f t="shared" ca="1" si="56"/>
        <v>7</v>
      </c>
    </row>
    <row r="282" spans="1:12" ht="19.5" thickBot="1">
      <c r="A282" s="52">
        <f t="shared" si="57"/>
        <v>281</v>
      </c>
      <c r="B282" s="22">
        <f ca="1">Streams!B282</f>
        <v>25</v>
      </c>
      <c r="C282" s="15">
        <f ca="1">VLOOKUP(B282,Partition!$M$2:$N$38,2)</f>
        <v>5</v>
      </c>
      <c r="D282" s="16">
        <f ca="1">COUNTIF(INDEX(C282:INDEX($C$1:C282,IFERROR(LOOKUP(2,1/($D$1:D281=2),ROW($D$1:D281)-MIN(ROW($D$1:D281)-1)),1),),),C282)</f>
        <v>2</v>
      </c>
      <c r="E282" s="15">
        <f t="shared" ca="1" si="50"/>
        <v>2</v>
      </c>
      <c r="F282" s="10">
        <f ca="1">COUNTIF(INDEX(E282:INDEX($E$1:E282,IFERROR(LOOKUP(2,1/($F$1:F281=2),ROW($F$1:F281)-MIN(ROW($F$1:F281)-1)),1),),),E282)</f>
        <v>1</v>
      </c>
      <c r="G282" s="13">
        <f t="shared" ca="1" si="51"/>
        <v>1</v>
      </c>
      <c r="H282" s="13">
        <f t="shared" ca="1" si="52"/>
        <v>5</v>
      </c>
      <c r="I282" s="13">
        <f t="shared" ca="1" si="53"/>
        <v>6</v>
      </c>
      <c r="J282" s="13">
        <f t="shared" ca="1" si="54"/>
        <v>3</v>
      </c>
      <c r="K282" s="13">
        <f t="shared" ca="1" si="55"/>
        <v>8</v>
      </c>
      <c r="L282" s="13">
        <f t="shared" ca="1" si="56"/>
        <v>7</v>
      </c>
    </row>
    <row r="283" spans="1:12" ht="19.5" thickBot="1">
      <c r="A283" s="52">
        <f t="shared" si="57"/>
        <v>282</v>
      </c>
      <c r="B283" s="22">
        <f ca="1">Streams!B283</f>
        <v>1</v>
      </c>
      <c r="C283" s="15">
        <f ca="1">VLOOKUP(B283,Partition!$M$2:$N$38,2)</f>
        <v>1</v>
      </c>
      <c r="D283" s="16">
        <f ca="1">COUNTIF(INDEX(C283:INDEX($C$1:C283,IFERROR(LOOKUP(2,1/($D$1:D282=2),ROW($D$1:D282)-MIN(ROW($D$1:D282)-1)),1),),),C283)</f>
        <v>1</v>
      </c>
      <c r="E283" s="15">
        <f t="shared" ca="1" si="50"/>
        <v>2</v>
      </c>
      <c r="F283" s="10">
        <f ca="1">COUNTIF(INDEX(E283:INDEX($E$1:E283,IFERROR(LOOKUP(2,1/($F$1:F282=2),ROW($F$1:F282)-MIN(ROW($F$1:F282)-1)),1),),),E283)</f>
        <v>2</v>
      </c>
      <c r="G283" s="13">
        <f t="shared" ca="1" si="51"/>
        <v>5</v>
      </c>
      <c r="H283" s="13">
        <f t="shared" ca="1" si="52"/>
        <v>1</v>
      </c>
      <c r="I283" s="13">
        <f t="shared" ca="1" si="53"/>
        <v>6</v>
      </c>
      <c r="J283" s="13">
        <f t="shared" ca="1" si="54"/>
        <v>3</v>
      </c>
      <c r="K283" s="13">
        <f t="shared" ca="1" si="55"/>
        <v>8</v>
      </c>
      <c r="L283" s="13">
        <f t="shared" ca="1" si="56"/>
        <v>7</v>
      </c>
    </row>
    <row r="284" spans="1:12" ht="19.5" thickBot="1">
      <c r="A284" s="52">
        <f t="shared" si="57"/>
        <v>283</v>
      </c>
      <c r="B284" s="22">
        <f ca="1">Streams!B284</f>
        <v>10</v>
      </c>
      <c r="C284" s="15">
        <f ca="1">VLOOKUP(B284,Partition!$M$2:$N$38,2)</f>
        <v>2</v>
      </c>
      <c r="D284" s="16">
        <f ca="1">COUNTIF(INDEX(C284:INDEX($C$1:C284,IFERROR(LOOKUP(2,1/($D$1:D283=2),ROW($D$1:D283)-MIN(ROW($D$1:D283)-1)),1),),),C284)</f>
        <v>1</v>
      </c>
      <c r="E284" s="15" t="str">
        <f t="shared" ca="1" si="50"/>
        <v/>
      </c>
      <c r="F284" s="10">
        <f ca="1">COUNTIF(INDEX(E284:INDEX($E$1:E284,IFERROR(LOOKUP(2,1/($F$1:F283=2),ROW($F$1:F283)-MIN(ROW($F$1:F283)-1)),1),),),E284)</f>
        <v>1</v>
      </c>
      <c r="G284" s="13">
        <f t="shared" ca="1" si="51"/>
        <v>1</v>
      </c>
      <c r="H284" s="13">
        <f t="shared" ca="1" si="52"/>
        <v>5</v>
      </c>
      <c r="I284" s="13">
        <f t="shared" ca="1" si="53"/>
        <v>6</v>
      </c>
      <c r="J284" s="13">
        <f t="shared" ca="1" si="54"/>
        <v>3</v>
      </c>
      <c r="K284" s="13">
        <f t="shared" ca="1" si="55"/>
        <v>8</v>
      </c>
      <c r="L284" s="13">
        <f t="shared" ca="1" si="56"/>
        <v>7</v>
      </c>
    </row>
    <row r="285" spans="1:12" ht="19.5" thickBot="1">
      <c r="A285" s="52">
        <f t="shared" si="57"/>
        <v>284</v>
      </c>
      <c r="B285" s="22">
        <f ca="1">Streams!B285</f>
        <v>1</v>
      </c>
      <c r="C285" s="15">
        <f ca="1">VLOOKUP(B285,Partition!$M$2:$N$38,2)</f>
        <v>1</v>
      </c>
      <c r="D285" s="16">
        <f ca="1">COUNTIF(INDEX(C285:INDEX($C$1:C285,IFERROR(LOOKUP(2,1/($D$1:D284=2),ROW($D$1:D284)-MIN(ROW($D$1:D284)-1)),1),),),C285)</f>
        <v>2</v>
      </c>
      <c r="E285" s="15">
        <f t="shared" ca="1" si="50"/>
        <v>2</v>
      </c>
      <c r="F285" s="10">
        <f ca="1">COUNTIF(INDEX(E285:INDEX($E$1:E285,IFERROR(LOOKUP(2,1/($F$1:F284=2),ROW($F$1:F284)-MIN(ROW($F$1:F284)-1)),1),),),E285)</f>
        <v>2</v>
      </c>
      <c r="G285" s="13">
        <f t="shared" ca="1" si="51"/>
        <v>2</v>
      </c>
      <c r="H285" s="13">
        <f t="shared" ca="1" si="52"/>
        <v>1</v>
      </c>
      <c r="I285" s="13">
        <f t="shared" ca="1" si="53"/>
        <v>5</v>
      </c>
      <c r="J285" s="13">
        <f t="shared" ca="1" si="54"/>
        <v>6</v>
      </c>
      <c r="K285" s="13">
        <f t="shared" ca="1" si="55"/>
        <v>3</v>
      </c>
      <c r="L285" s="13">
        <f t="shared" ca="1" si="56"/>
        <v>8</v>
      </c>
    </row>
    <row r="286" spans="1:12" ht="19.5" thickBot="1">
      <c r="A286" s="52">
        <f t="shared" si="57"/>
        <v>285</v>
      </c>
      <c r="B286" s="22">
        <f ca="1">Streams!B286</f>
        <v>28</v>
      </c>
      <c r="C286" s="15">
        <f ca="1">VLOOKUP(B286,Partition!$M$2:$N$38,2)</f>
        <v>6</v>
      </c>
      <c r="D286" s="16">
        <f ca="1">COUNTIF(INDEX(C286:INDEX($C$1:C286,IFERROR(LOOKUP(2,1/($D$1:D285=2),ROW($D$1:D285)-MIN(ROW($D$1:D285)-1)),1),),),C286)</f>
        <v>1</v>
      </c>
      <c r="E286" s="15">
        <f t="shared" ca="1" si="50"/>
        <v>4</v>
      </c>
      <c r="F286" s="10">
        <f ca="1">COUNTIF(INDEX(E286:INDEX($E$1:E286,IFERROR(LOOKUP(2,1/($F$1:F285=2),ROW($F$1:F285)-MIN(ROW($F$1:F285)-1)),1),),),E286)</f>
        <v>1</v>
      </c>
      <c r="G286" s="13">
        <f t="shared" ca="1" si="51"/>
        <v>1</v>
      </c>
      <c r="H286" s="13">
        <f t="shared" ca="1" si="52"/>
        <v>2</v>
      </c>
      <c r="I286" s="13">
        <f t="shared" ca="1" si="53"/>
        <v>5</v>
      </c>
      <c r="J286" s="13">
        <f t="shared" ca="1" si="54"/>
        <v>6</v>
      </c>
      <c r="K286" s="13">
        <f t="shared" ca="1" si="55"/>
        <v>3</v>
      </c>
      <c r="L286" s="13">
        <f t="shared" ca="1" si="56"/>
        <v>8</v>
      </c>
    </row>
    <row r="287" spans="1:12" ht="19.5" thickBot="1">
      <c r="A287" s="52">
        <f t="shared" si="57"/>
        <v>286</v>
      </c>
      <c r="B287" s="22">
        <f ca="1">Streams!B287</f>
        <v>32</v>
      </c>
      <c r="C287" s="15">
        <f ca="1">VLOOKUP(B287,Partition!$M$2:$N$38,2)</f>
        <v>7</v>
      </c>
      <c r="D287" s="16">
        <f ca="1">COUNTIF(INDEX(C287:INDEX($C$1:C287,IFERROR(LOOKUP(2,1/($D$1:D286=2),ROW($D$1:D286)-MIN(ROW($D$1:D286)-1)),1),),),C287)</f>
        <v>1</v>
      </c>
      <c r="E287" s="15" t="str">
        <f t="shared" ca="1" si="50"/>
        <v/>
      </c>
      <c r="F287" s="10">
        <f ca="1">COUNTIF(INDEX(E287:INDEX($E$1:E287,IFERROR(LOOKUP(2,1/($F$1:F286=2),ROW($F$1:F286)-MIN(ROW($F$1:F286)-1)),1),),),E287)</f>
        <v>1</v>
      </c>
      <c r="G287" s="13">
        <f t="shared" ca="1" si="51"/>
        <v>6</v>
      </c>
      <c r="H287" s="13">
        <f t="shared" ca="1" si="52"/>
        <v>1</v>
      </c>
      <c r="I287" s="13">
        <f t="shared" ca="1" si="53"/>
        <v>2</v>
      </c>
      <c r="J287" s="13">
        <f t="shared" ca="1" si="54"/>
        <v>5</v>
      </c>
      <c r="K287" s="13">
        <f t="shared" ca="1" si="55"/>
        <v>3</v>
      </c>
      <c r="L287" s="13">
        <f t="shared" ca="1" si="56"/>
        <v>8</v>
      </c>
    </row>
    <row r="288" spans="1:12" ht="19.5" thickBot="1">
      <c r="A288" s="52">
        <f t="shared" si="57"/>
        <v>287</v>
      </c>
      <c r="B288" s="22">
        <f ca="1">Streams!B288</f>
        <v>29</v>
      </c>
      <c r="C288" s="15">
        <f ca="1">VLOOKUP(B288,Partition!$M$2:$N$38,2)</f>
        <v>8</v>
      </c>
      <c r="D288" s="16">
        <f ca="1">COUNTIF(INDEX(C288:INDEX($C$1:C288,IFERROR(LOOKUP(2,1/($D$1:D287=2),ROW($D$1:D287)-MIN(ROW($D$1:D287)-1)),1),),),C288)</f>
        <v>1</v>
      </c>
      <c r="E288" s="15" t="str">
        <f t="shared" ca="1" si="50"/>
        <v/>
      </c>
      <c r="F288" s="10">
        <f ca="1">COUNTIF(INDEX(E288:INDEX($E$1:E288,IFERROR(LOOKUP(2,1/($F$1:F287=2),ROW($F$1:F287)-MIN(ROW($F$1:F287)-1)),1),),),E288)</f>
        <v>2</v>
      </c>
      <c r="G288" s="13">
        <f t="shared" ca="1" si="51"/>
        <v>7</v>
      </c>
      <c r="H288" s="13">
        <f t="shared" ca="1" si="52"/>
        <v>6</v>
      </c>
      <c r="I288" s="13">
        <f t="shared" ca="1" si="53"/>
        <v>1</v>
      </c>
      <c r="J288" s="13">
        <f t="shared" ca="1" si="54"/>
        <v>2</v>
      </c>
      <c r="K288" s="13">
        <f t="shared" ca="1" si="55"/>
        <v>5</v>
      </c>
      <c r="L288" s="13">
        <f t="shared" ca="1" si="56"/>
        <v>3</v>
      </c>
    </row>
    <row r="289" spans="1:12" ht="19.5" thickBot="1">
      <c r="A289" s="52">
        <f t="shared" si="57"/>
        <v>288</v>
      </c>
      <c r="B289" s="22">
        <f ca="1">Streams!B289</f>
        <v>33</v>
      </c>
      <c r="C289" s="15">
        <f ca="1">VLOOKUP(B289,Partition!$M$2:$N$38,2)</f>
        <v>8</v>
      </c>
      <c r="D289" s="16">
        <f ca="1">COUNTIF(INDEX(C289:INDEX($C$1:C289,IFERROR(LOOKUP(2,1/($D$1:D288=2),ROW($D$1:D288)-MIN(ROW($D$1:D288)-1)),1),),),C289)</f>
        <v>2</v>
      </c>
      <c r="E289" s="15">
        <f t="shared" ca="1" si="50"/>
        <v>1</v>
      </c>
      <c r="F289" s="10">
        <f ca="1">COUNTIF(INDEX(E289:INDEX($E$1:E289,IFERROR(LOOKUP(2,1/($F$1:F288=2),ROW($F$1:F288)-MIN(ROW($F$1:F288)-1)),1),),),E289)</f>
        <v>1</v>
      </c>
      <c r="G289" s="13">
        <f t="shared" ca="1" si="51"/>
        <v>8</v>
      </c>
      <c r="H289" s="13">
        <f t="shared" ca="1" si="52"/>
        <v>7</v>
      </c>
      <c r="I289" s="13">
        <f t="shared" ca="1" si="53"/>
        <v>6</v>
      </c>
      <c r="J289" s="13">
        <f t="shared" ca="1" si="54"/>
        <v>1</v>
      </c>
      <c r="K289" s="13">
        <f t="shared" ca="1" si="55"/>
        <v>2</v>
      </c>
      <c r="L289" s="13">
        <f t="shared" ca="1" si="56"/>
        <v>5</v>
      </c>
    </row>
    <row r="290" spans="1:12" ht="19.5" thickBot="1">
      <c r="A290" s="52">
        <f t="shared" si="57"/>
        <v>289</v>
      </c>
      <c r="B290" s="22">
        <f ca="1">Streams!B290</f>
        <v>15</v>
      </c>
      <c r="C290" s="15">
        <f ca="1">VLOOKUP(B290,Partition!$M$2:$N$38,2)</f>
        <v>4</v>
      </c>
      <c r="D290" s="16">
        <f ca="1">COUNTIF(INDEX(C290:INDEX($C$1:C290,IFERROR(LOOKUP(2,1/($D$1:D289=2),ROW($D$1:D289)-MIN(ROW($D$1:D289)-1)),1),),),C290)</f>
        <v>1</v>
      </c>
      <c r="E290" s="15" t="str">
        <f t="shared" ca="1" si="50"/>
        <v/>
      </c>
      <c r="F290" s="10">
        <f ca="1">COUNTIF(INDEX(E290:INDEX($E$1:E290,IFERROR(LOOKUP(2,1/($F$1:F289=2),ROW($F$1:F289)-MIN(ROW($F$1:F289)-1)),1),),),E290)</f>
        <v>2</v>
      </c>
      <c r="G290" s="13">
        <f t="shared" ca="1" si="51"/>
        <v>8</v>
      </c>
      <c r="H290" s="13">
        <f t="shared" ca="1" si="52"/>
        <v>7</v>
      </c>
      <c r="I290" s="13">
        <f t="shared" ca="1" si="53"/>
        <v>6</v>
      </c>
      <c r="J290" s="13">
        <f t="shared" ca="1" si="54"/>
        <v>1</v>
      </c>
      <c r="K290" s="13">
        <f t="shared" ca="1" si="55"/>
        <v>2</v>
      </c>
      <c r="L290" s="13">
        <f t="shared" ca="1" si="56"/>
        <v>5</v>
      </c>
    </row>
    <row r="291" spans="1:12" ht="19.5" thickBot="1">
      <c r="A291" s="52">
        <f t="shared" si="57"/>
        <v>290</v>
      </c>
      <c r="B291" s="22">
        <f ca="1">Streams!B291</f>
        <v>11</v>
      </c>
      <c r="C291" s="15">
        <f ca="1">VLOOKUP(B291,Partition!$M$2:$N$38,2)</f>
        <v>4</v>
      </c>
      <c r="D291" s="16">
        <f ca="1">COUNTIF(INDEX(C291:INDEX($C$1:C291,IFERROR(LOOKUP(2,1/($D$1:D290=2),ROW($D$1:D290)-MIN(ROW($D$1:D290)-1)),1),),),C291)</f>
        <v>2</v>
      </c>
      <c r="E291" s="15">
        <f t="shared" ca="1" si="50"/>
        <v>1</v>
      </c>
      <c r="F291" s="10">
        <f ca="1">COUNTIF(INDEX(E291:INDEX($E$1:E291,IFERROR(LOOKUP(2,1/($F$1:F290=2),ROW($F$1:F290)-MIN(ROW($F$1:F290)-1)),1),),),E291)</f>
        <v>1</v>
      </c>
      <c r="G291" s="13">
        <f t="shared" ca="1" si="51"/>
        <v>4</v>
      </c>
      <c r="H291" s="13">
        <f t="shared" ca="1" si="52"/>
        <v>8</v>
      </c>
      <c r="I291" s="13">
        <f t="shared" ca="1" si="53"/>
        <v>7</v>
      </c>
      <c r="J291" s="13">
        <f t="shared" ca="1" si="54"/>
        <v>6</v>
      </c>
      <c r="K291" s="13">
        <f t="shared" ca="1" si="55"/>
        <v>1</v>
      </c>
      <c r="L291" s="13">
        <f t="shared" ca="1" si="56"/>
        <v>2</v>
      </c>
    </row>
    <row r="292" spans="1:12" ht="19.5" thickBot="1">
      <c r="A292" s="52">
        <f t="shared" si="57"/>
        <v>291</v>
      </c>
      <c r="B292" s="22">
        <f ca="1">Streams!B292</f>
        <v>21</v>
      </c>
      <c r="C292" s="15">
        <f ca="1">VLOOKUP(B292,Partition!$M$2:$N$38,2)</f>
        <v>5</v>
      </c>
      <c r="D292" s="16">
        <f ca="1">COUNTIF(INDEX(C292:INDEX($C$1:C292,IFERROR(LOOKUP(2,1/($D$1:D291=2),ROW($D$1:D291)-MIN(ROW($D$1:D291)-1)),1),),),C292)</f>
        <v>1</v>
      </c>
      <c r="E292" s="15" t="str">
        <f t="shared" ca="1" si="50"/>
        <v/>
      </c>
      <c r="F292" s="10">
        <f ca="1">COUNTIF(INDEX(E292:INDEX($E$1:E292,IFERROR(LOOKUP(2,1/($F$1:F291=2),ROW($F$1:F291)-MIN(ROW($F$1:F291)-1)),1),),),E292)</f>
        <v>2</v>
      </c>
      <c r="G292" s="13">
        <f t="shared" ca="1" si="51"/>
        <v>4</v>
      </c>
      <c r="H292" s="13">
        <f t="shared" ca="1" si="52"/>
        <v>8</v>
      </c>
      <c r="I292" s="13">
        <f t="shared" ca="1" si="53"/>
        <v>7</v>
      </c>
      <c r="J292" s="13">
        <f t="shared" ca="1" si="54"/>
        <v>6</v>
      </c>
      <c r="K292" s="13">
        <f t="shared" ca="1" si="55"/>
        <v>1</v>
      </c>
      <c r="L292" s="13">
        <f t="shared" ca="1" si="56"/>
        <v>2</v>
      </c>
    </row>
    <row r="293" spans="1:12" ht="19.5" thickBot="1">
      <c r="A293" s="52">
        <f t="shared" si="57"/>
        <v>292</v>
      </c>
      <c r="B293" s="22">
        <f ca="1">Streams!B293</f>
        <v>32</v>
      </c>
      <c r="C293" s="15">
        <f ca="1">VLOOKUP(B293,Partition!$M$2:$N$38,2)</f>
        <v>7</v>
      </c>
      <c r="D293" s="16">
        <f ca="1">COUNTIF(INDEX(C293:INDEX($C$1:C293,IFERROR(LOOKUP(2,1/($D$1:D292=2),ROW($D$1:D292)-MIN(ROW($D$1:D292)-1)),1),),),C293)</f>
        <v>1</v>
      </c>
      <c r="E293" s="15">
        <f t="shared" ca="1" si="50"/>
        <v>4</v>
      </c>
      <c r="F293" s="10">
        <f ca="1">COUNTIF(INDEX(E293:INDEX($E$1:E293,IFERROR(LOOKUP(2,1/($F$1:F292=2),ROW($F$1:F292)-MIN(ROW($F$1:F292)-1)),1),),),E293)</f>
        <v>1</v>
      </c>
      <c r="G293" s="13">
        <f t="shared" ca="1" si="51"/>
        <v>5</v>
      </c>
      <c r="H293" s="13">
        <f t="shared" ca="1" si="52"/>
        <v>4</v>
      </c>
      <c r="I293" s="13">
        <f t="shared" ca="1" si="53"/>
        <v>8</v>
      </c>
      <c r="J293" s="13">
        <f t="shared" ca="1" si="54"/>
        <v>7</v>
      </c>
      <c r="K293" s="13">
        <f t="shared" ca="1" si="55"/>
        <v>6</v>
      </c>
      <c r="L293" s="13">
        <f t="shared" ca="1" si="56"/>
        <v>1</v>
      </c>
    </row>
    <row r="294" spans="1:12" ht="19.5" thickBot="1">
      <c r="A294" s="52">
        <f t="shared" si="57"/>
        <v>293</v>
      </c>
      <c r="B294" s="22">
        <f ca="1">Streams!B294</f>
        <v>13</v>
      </c>
      <c r="C294" s="15">
        <f ca="1">VLOOKUP(B294,Partition!$M$2:$N$38,2)</f>
        <v>4</v>
      </c>
      <c r="D294" s="16">
        <f ca="1">COUNTIF(INDEX(C294:INDEX($C$1:C294,IFERROR(LOOKUP(2,1/($D$1:D293=2),ROW($D$1:D293)-MIN(ROW($D$1:D293)-1)),1),),),C294)</f>
        <v>2</v>
      </c>
      <c r="E294" s="15">
        <f t="shared" ca="1" si="50"/>
        <v>3</v>
      </c>
      <c r="F294" s="10">
        <f ca="1">COUNTIF(INDEX(E294:INDEX($E$1:E294,IFERROR(LOOKUP(2,1/($F$1:F293=2),ROW($F$1:F293)-MIN(ROW($F$1:F293)-1)),1),),),E294)</f>
        <v>1</v>
      </c>
      <c r="G294" s="13">
        <f t="shared" ca="1" si="51"/>
        <v>7</v>
      </c>
      <c r="H294" s="13">
        <f t="shared" ca="1" si="52"/>
        <v>5</v>
      </c>
      <c r="I294" s="13">
        <f t="shared" ca="1" si="53"/>
        <v>4</v>
      </c>
      <c r="J294" s="13">
        <f t="shared" ca="1" si="54"/>
        <v>8</v>
      </c>
      <c r="K294" s="13">
        <f t="shared" ca="1" si="55"/>
        <v>6</v>
      </c>
      <c r="L294" s="13">
        <f t="shared" ca="1" si="56"/>
        <v>1</v>
      </c>
    </row>
    <row r="295" spans="1:12" ht="19.5" thickBot="1">
      <c r="A295" s="52">
        <f t="shared" si="57"/>
        <v>294</v>
      </c>
      <c r="B295" s="22">
        <f ca="1">Streams!B295</f>
        <v>26</v>
      </c>
      <c r="C295" s="15">
        <f ca="1">VLOOKUP(B295,Partition!$M$2:$N$38,2)</f>
        <v>6</v>
      </c>
      <c r="D295" s="16">
        <f ca="1">COUNTIF(INDEX(C295:INDEX($C$1:C295,IFERROR(LOOKUP(2,1/($D$1:D294=2),ROW($D$1:D294)-MIN(ROW($D$1:D294)-1)),1),),),C295)</f>
        <v>1</v>
      </c>
      <c r="E295" s="15">
        <f t="shared" ca="1" si="50"/>
        <v>5</v>
      </c>
      <c r="F295" s="10">
        <f ca="1">COUNTIF(INDEX(E295:INDEX($E$1:E295,IFERROR(LOOKUP(2,1/($F$1:F294=2),ROW($F$1:F294)-MIN(ROW($F$1:F294)-1)),1),),),E295)</f>
        <v>1</v>
      </c>
      <c r="G295" s="13">
        <f t="shared" ca="1" si="51"/>
        <v>4</v>
      </c>
      <c r="H295" s="13">
        <f t="shared" ca="1" si="52"/>
        <v>7</v>
      </c>
      <c r="I295" s="13">
        <f t="shared" ca="1" si="53"/>
        <v>5</v>
      </c>
      <c r="J295" s="13">
        <f t="shared" ca="1" si="54"/>
        <v>8</v>
      </c>
      <c r="K295" s="13">
        <f t="shared" ca="1" si="55"/>
        <v>6</v>
      </c>
      <c r="L295" s="13">
        <f t="shared" ca="1" si="56"/>
        <v>1</v>
      </c>
    </row>
    <row r="296" spans="1:12" ht="19.5" thickBot="1">
      <c r="A296" s="52">
        <f t="shared" si="57"/>
        <v>295</v>
      </c>
      <c r="B296" s="22">
        <f ca="1">Streams!B296</f>
        <v>36</v>
      </c>
      <c r="C296" s="15">
        <f ca="1">VLOOKUP(B296,Partition!$M$2:$N$38,2)</f>
        <v>7</v>
      </c>
      <c r="D296" s="16">
        <f ca="1">COUNTIF(INDEX(C296:INDEX($C$1:C296,IFERROR(LOOKUP(2,1/($D$1:D295=2),ROW($D$1:D295)-MIN(ROW($D$1:D295)-1)),1),),),C296)</f>
        <v>1</v>
      </c>
      <c r="E296" s="15">
        <f t="shared" ca="1" si="50"/>
        <v>3</v>
      </c>
      <c r="F296" s="10">
        <f ca="1">COUNTIF(INDEX(E296:INDEX($E$1:E296,IFERROR(LOOKUP(2,1/($F$1:F295=2),ROW($F$1:F295)-MIN(ROW($F$1:F295)-1)),1),),),E296)</f>
        <v>2</v>
      </c>
      <c r="G296" s="13">
        <f t="shared" ca="1" si="51"/>
        <v>6</v>
      </c>
      <c r="H296" s="13">
        <f t="shared" ca="1" si="52"/>
        <v>4</v>
      </c>
      <c r="I296" s="13">
        <f t="shared" ca="1" si="53"/>
        <v>7</v>
      </c>
      <c r="J296" s="13">
        <f t="shared" ca="1" si="54"/>
        <v>5</v>
      </c>
      <c r="K296" s="13">
        <f t="shared" ca="1" si="55"/>
        <v>8</v>
      </c>
      <c r="L296" s="13">
        <f t="shared" ca="1" si="56"/>
        <v>1</v>
      </c>
    </row>
    <row r="297" spans="1:12" ht="19.5" thickBot="1">
      <c r="A297" s="52">
        <f t="shared" si="57"/>
        <v>296</v>
      </c>
      <c r="B297" s="22">
        <f ca="1">Streams!B297</f>
        <v>8</v>
      </c>
      <c r="C297" s="15">
        <f ca="1">VLOOKUP(B297,Partition!$M$2:$N$38,2)</f>
        <v>2</v>
      </c>
      <c r="D297" s="16">
        <f ca="1">COUNTIF(INDEX(C297:INDEX($C$1:C297,IFERROR(LOOKUP(2,1/($D$1:D296=2),ROW($D$1:D296)-MIN(ROW($D$1:D296)-1)),1),),),C297)</f>
        <v>1</v>
      </c>
      <c r="E297" s="15" t="str">
        <f t="shared" ca="1" si="50"/>
        <v/>
      </c>
      <c r="F297" s="10">
        <f ca="1">COUNTIF(INDEX(E297:INDEX($E$1:E297,IFERROR(LOOKUP(2,1/($F$1:F296=2),ROW($F$1:F296)-MIN(ROW($F$1:F296)-1)),1),),),E297)</f>
        <v>1</v>
      </c>
      <c r="G297" s="13">
        <f t="shared" ca="1" si="51"/>
        <v>7</v>
      </c>
      <c r="H297" s="13">
        <f t="shared" ca="1" si="52"/>
        <v>6</v>
      </c>
      <c r="I297" s="13">
        <f t="shared" ca="1" si="53"/>
        <v>4</v>
      </c>
      <c r="J297" s="13">
        <f t="shared" ca="1" si="54"/>
        <v>5</v>
      </c>
      <c r="K297" s="13">
        <f t="shared" ca="1" si="55"/>
        <v>8</v>
      </c>
      <c r="L297" s="13">
        <f t="shared" ca="1" si="56"/>
        <v>1</v>
      </c>
    </row>
    <row r="298" spans="1:12" ht="19.5" thickBot="1">
      <c r="A298" s="52">
        <f t="shared" si="57"/>
        <v>297</v>
      </c>
      <c r="B298" s="22">
        <f ca="1">Streams!B298</f>
        <v>26</v>
      </c>
      <c r="C298" s="15">
        <f ca="1">VLOOKUP(B298,Partition!$M$2:$N$38,2)</f>
        <v>6</v>
      </c>
      <c r="D298" s="16">
        <f ca="1">COUNTIF(INDEX(C298:INDEX($C$1:C298,IFERROR(LOOKUP(2,1/($D$1:D297=2),ROW($D$1:D297)-MIN(ROW($D$1:D297)-1)),1),),),C298)</f>
        <v>2</v>
      </c>
      <c r="E298" s="15">
        <f t="shared" ca="1" si="50"/>
        <v>3</v>
      </c>
      <c r="F298" s="10">
        <f ca="1">COUNTIF(INDEX(E298:INDEX($E$1:E298,IFERROR(LOOKUP(2,1/($F$1:F297=2),ROW($F$1:F297)-MIN(ROW($F$1:F297)-1)),1),),),E298)</f>
        <v>2</v>
      </c>
      <c r="G298" s="13">
        <f t="shared" ca="1" si="51"/>
        <v>2</v>
      </c>
      <c r="H298" s="13">
        <f t="shared" ca="1" si="52"/>
        <v>7</v>
      </c>
      <c r="I298" s="13">
        <f t="shared" ca="1" si="53"/>
        <v>6</v>
      </c>
      <c r="J298" s="13">
        <f t="shared" ca="1" si="54"/>
        <v>4</v>
      </c>
      <c r="K298" s="13">
        <f t="shared" ca="1" si="55"/>
        <v>5</v>
      </c>
      <c r="L298" s="13">
        <f t="shared" ca="1" si="56"/>
        <v>8</v>
      </c>
    </row>
    <row r="299" spans="1:12" ht="19.5" thickBot="1">
      <c r="A299" s="52">
        <f t="shared" si="57"/>
        <v>298</v>
      </c>
      <c r="B299" s="22">
        <f ca="1">Streams!B299</f>
        <v>24</v>
      </c>
      <c r="C299" s="15">
        <f ca="1">VLOOKUP(B299,Partition!$M$2:$N$38,2)</f>
        <v>6</v>
      </c>
      <c r="D299" s="16">
        <f ca="1">COUNTIF(INDEX(C299:INDEX($C$1:C299,IFERROR(LOOKUP(2,1/($D$1:D298=2),ROW($D$1:D298)-MIN(ROW($D$1:D298)-1)),1),),),C299)</f>
        <v>2</v>
      </c>
      <c r="E299" s="15">
        <f t="shared" ca="1" si="50"/>
        <v>1</v>
      </c>
      <c r="F299" s="10">
        <f ca="1">COUNTIF(INDEX(E299:INDEX($E$1:E299,IFERROR(LOOKUP(2,1/($F$1:F298=2),ROW($F$1:F298)-MIN(ROW($F$1:F298)-1)),1),),),E299)</f>
        <v>1</v>
      </c>
      <c r="G299" s="13">
        <f t="shared" ca="1" si="51"/>
        <v>6</v>
      </c>
      <c r="H299" s="13">
        <f t="shared" ca="1" si="52"/>
        <v>2</v>
      </c>
      <c r="I299" s="13">
        <f t="shared" ca="1" si="53"/>
        <v>7</v>
      </c>
      <c r="J299" s="13">
        <f t="shared" ca="1" si="54"/>
        <v>4</v>
      </c>
      <c r="K299" s="13">
        <f t="shared" ca="1" si="55"/>
        <v>5</v>
      </c>
      <c r="L299" s="13">
        <f t="shared" ca="1" si="56"/>
        <v>8</v>
      </c>
    </row>
    <row r="300" spans="1:12" ht="19.5" thickBot="1">
      <c r="A300" s="52">
        <f t="shared" si="57"/>
        <v>299</v>
      </c>
      <c r="B300" s="22">
        <f ca="1">Streams!B300</f>
        <v>2</v>
      </c>
      <c r="C300" s="15">
        <f ca="1">VLOOKUP(B300,Partition!$M$2:$N$38,2)</f>
        <v>2</v>
      </c>
      <c r="D300" s="16">
        <f ca="1">COUNTIF(INDEX(C300:INDEX($C$1:C300,IFERROR(LOOKUP(2,1/($D$1:D299=2),ROW($D$1:D299)-MIN(ROW($D$1:D299)-1)),1),),),C300)</f>
        <v>1</v>
      </c>
      <c r="E300" s="15">
        <f t="shared" ca="1" si="50"/>
        <v>2</v>
      </c>
      <c r="F300" s="10">
        <f ca="1">COUNTIF(INDEX(E300:INDEX($E$1:E300,IFERROR(LOOKUP(2,1/($F$1:F299=2),ROW($F$1:F299)-MIN(ROW($F$1:F299)-1)),1),),),E300)</f>
        <v>1</v>
      </c>
      <c r="G300" s="13">
        <f t="shared" ca="1" si="51"/>
        <v>6</v>
      </c>
      <c r="H300" s="13">
        <f t="shared" ca="1" si="52"/>
        <v>2</v>
      </c>
      <c r="I300" s="13">
        <f t="shared" ca="1" si="53"/>
        <v>7</v>
      </c>
      <c r="J300" s="13">
        <f t="shared" ca="1" si="54"/>
        <v>4</v>
      </c>
      <c r="K300" s="13">
        <f t="shared" ca="1" si="55"/>
        <v>5</v>
      </c>
      <c r="L300" s="13">
        <f t="shared" ca="1" si="56"/>
        <v>8</v>
      </c>
    </row>
    <row r="301" spans="1:12" ht="19.5" thickBot="1">
      <c r="A301" s="52">
        <f t="shared" si="57"/>
        <v>300</v>
      </c>
      <c r="B301" s="22">
        <f ca="1">Streams!B301</f>
        <v>14</v>
      </c>
      <c r="C301" s="15">
        <f ca="1">VLOOKUP(B301,Partition!$M$2:$N$38,2)</f>
        <v>3</v>
      </c>
      <c r="D301" s="16">
        <f ca="1">COUNTIF(INDEX(C301:INDEX($C$1:C301,IFERROR(LOOKUP(2,1/($D$1:D300=2),ROW($D$1:D300)-MIN(ROW($D$1:D300)-1)),1),),),C301)</f>
        <v>1</v>
      </c>
      <c r="E301" s="15" t="str">
        <f t="shared" ca="1" si="50"/>
        <v/>
      </c>
      <c r="F301" s="10">
        <f ca="1">COUNTIF(INDEX(E301:INDEX($E$1:E301,IFERROR(LOOKUP(2,1/($F$1:F300=2),ROW($F$1:F300)-MIN(ROW($F$1:F300)-1)),1),),),E301)</f>
        <v>1</v>
      </c>
      <c r="G301" s="13">
        <f t="shared" ca="1" si="51"/>
        <v>2</v>
      </c>
      <c r="H301" s="13">
        <f t="shared" ca="1" si="52"/>
        <v>6</v>
      </c>
      <c r="I301" s="13">
        <f t="shared" ca="1" si="53"/>
        <v>7</v>
      </c>
      <c r="J301" s="13">
        <f t="shared" ca="1" si="54"/>
        <v>4</v>
      </c>
      <c r="K301" s="13">
        <f t="shared" ca="1" si="55"/>
        <v>5</v>
      </c>
      <c r="L301" s="13">
        <f t="shared" ca="1" si="56"/>
        <v>8</v>
      </c>
    </row>
    <row r="302" spans="1:12" ht="19.5" thickBot="1">
      <c r="A302" s="52">
        <f t="shared" si="57"/>
        <v>301</v>
      </c>
      <c r="B302" s="22">
        <f ca="1">Streams!B302</f>
        <v>24</v>
      </c>
      <c r="C302" s="15">
        <f ca="1">VLOOKUP(B302,Partition!$M$2:$N$38,2)</f>
        <v>6</v>
      </c>
      <c r="D302" s="16">
        <f ca="1">COUNTIF(INDEX(C302:INDEX($C$1:C302,IFERROR(LOOKUP(2,1/($D$1:D301=2),ROW($D$1:D301)-MIN(ROW($D$1:D301)-1)),1),),),C302)</f>
        <v>2</v>
      </c>
      <c r="E302" s="15">
        <f t="shared" ca="1" si="50"/>
        <v>3</v>
      </c>
      <c r="F302" s="10">
        <f ca="1">COUNTIF(INDEX(E302:INDEX($E$1:E302,IFERROR(LOOKUP(2,1/($F$1:F301=2),ROW($F$1:F301)-MIN(ROW($F$1:F301)-1)),1),),),E302)</f>
        <v>2</v>
      </c>
      <c r="G302" s="13">
        <f t="shared" ca="1" si="51"/>
        <v>3</v>
      </c>
      <c r="H302" s="13">
        <f t="shared" ca="1" si="52"/>
        <v>2</v>
      </c>
      <c r="I302" s="13">
        <f t="shared" ca="1" si="53"/>
        <v>6</v>
      </c>
      <c r="J302" s="13">
        <f t="shared" ca="1" si="54"/>
        <v>7</v>
      </c>
      <c r="K302" s="13">
        <f t="shared" ca="1" si="55"/>
        <v>4</v>
      </c>
      <c r="L302" s="13">
        <f t="shared" ca="1" si="56"/>
        <v>5</v>
      </c>
    </row>
    <row r="303" spans="1:12" ht="19.5" thickBot="1">
      <c r="A303" s="52">
        <f t="shared" si="57"/>
        <v>302</v>
      </c>
      <c r="B303" s="22">
        <f ca="1">Streams!B303</f>
        <v>2</v>
      </c>
      <c r="C303" s="15">
        <f ca="1">VLOOKUP(B303,Partition!$M$2:$N$38,2)</f>
        <v>2</v>
      </c>
      <c r="D303" s="16">
        <f ca="1">COUNTIF(INDEX(C303:INDEX($C$1:C303,IFERROR(LOOKUP(2,1/($D$1:D302=2),ROW($D$1:D302)-MIN(ROW($D$1:D302)-1)),1),),),C303)</f>
        <v>1</v>
      </c>
      <c r="E303" s="15">
        <f t="shared" ca="1" si="50"/>
        <v>3</v>
      </c>
      <c r="F303" s="10">
        <f ca="1">COUNTIF(INDEX(E303:INDEX($E$1:E303,IFERROR(LOOKUP(2,1/($F$1:F302=2),ROW($F$1:F302)-MIN(ROW($F$1:F302)-1)),1),),),E303)</f>
        <v>2</v>
      </c>
      <c r="G303" s="13">
        <f t="shared" ca="1" si="51"/>
        <v>6</v>
      </c>
      <c r="H303" s="13">
        <f t="shared" ca="1" si="52"/>
        <v>3</v>
      </c>
      <c r="I303" s="13">
        <f t="shared" ca="1" si="53"/>
        <v>2</v>
      </c>
      <c r="J303" s="13">
        <f t="shared" ca="1" si="54"/>
        <v>7</v>
      </c>
      <c r="K303" s="13">
        <f t="shared" ca="1" si="55"/>
        <v>4</v>
      </c>
      <c r="L303" s="13">
        <f t="shared" ca="1" si="56"/>
        <v>5</v>
      </c>
    </row>
    <row r="304" spans="1:12" ht="19.5" thickBot="1">
      <c r="A304" s="52">
        <f t="shared" si="57"/>
        <v>303</v>
      </c>
      <c r="B304" s="22">
        <f ca="1">Streams!B304</f>
        <v>23</v>
      </c>
      <c r="C304" s="15">
        <f ca="1">VLOOKUP(B304,Partition!$M$2:$N$38,2)</f>
        <v>5</v>
      </c>
      <c r="D304" s="16">
        <f ca="1">COUNTIF(INDEX(C304:INDEX($C$1:C304,IFERROR(LOOKUP(2,1/($D$1:D303=2),ROW($D$1:D303)-MIN(ROW($D$1:D303)-1)),1),),),C304)</f>
        <v>1</v>
      </c>
      <c r="E304" s="15">
        <f t="shared" ca="1" si="50"/>
        <v>6</v>
      </c>
      <c r="F304" s="10">
        <f ca="1">COUNTIF(INDEX(E304:INDEX($E$1:E304,IFERROR(LOOKUP(2,1/($F$1:F303=2),ROW($F$1:F303)-MIN(ROW($F$1:F303)-1)),1),),),E304)</f>
        <v>1</v>
      </c>
      <c r="G304" s="13">
        <f t="shared" ca="1" si="51"/>
        <v>2</v>
      </c>
      <c r="H304" s="13">
        <f t="shared" ca="1" si="52"/>
        <v>6</v>
      </c>
      <c r="I304" s="13">
        <f t="shared" ca="1" si="53"/>
        <v>3</v>
      </c>
      <c r="J304" s="13">
        <f t="shared" ca="1" si="54"/>
        <v>7</v>
      </c>
      <c r="K304" s="13">
        <f t="shared" ca="1" si="55"/>
        <v>4</v>
      </c>
      <c r="L304" s="13">
        <f t="shared" ca="1" si="56"/>
        <v>5</v>
      </c>
    </row>
    <row r="305" spans="1:12" ht="19.5" thickBot="1">
      <c r="A305" s="52">
        <f t="shared" si="57"/>
        <v>304</v>
      </c>
      <c r="B305" s="22">
        <f ca="1">Streams!B305</f>
        <v>22</v>
      </c>
      <c r="C305" s="15">
        <f ca="1">VLOOKUP(B305,Partition!$M$2:$N$38,2)</f>
        <v>6</v>
      </c>
      <c r="D305" s="16">
        <f ca="1">COUNTIF(INDEX(C305:INDEX($C$1:C305,IFERROR(LOOKUP(2,1/($D$1:D304=2),ROW($D$1:D304)-MIN(ROW($D$1:D304)-1)),1),),),C305)</f>
        <v>2</v>
      </c>
      <c r="E305" s="15">
        <f t="shared" ca="1" si="50"/>
        <v>3</v>
      </c>
      <c r="F305" s="10">
        <f ca="1">COUNTIF(INDEX(E305:INDEX($E$1:E305,IFERROR(LOOKUP(2,1/($F$1:F304=2),ROW($F$1:F304)-MIN(ROW($F$1:F304)-1)),1),),),E305)</f>
        <v>2</v>
      </c>
      <c r="G305" s="13">
        <f t="shared" ca="1" si="51"/>
        <v>5</v>
      </c>
      <c r="H305" s="13">
        <f t="shared" ca="1" si="52"/>
        <v>2</v>
      </c>
      <c r="I305" s="13">
        <f t="shared" ca="1" si="53"/>
        <v>6</v>
      </c>
      <c r="J305" s="13">
        <f t="shared" ca="1" si="54"/>
        <v>3</v>
      </c>
      <c r="K305" s="13">
        <f t="shared" ca="1" si="55"/>
        <v>7</v>
      </c>
      <c r="L305" s="13">
        <f t="shared" ca="1" si="56"/>
        <v>4</v>
      </c>
    </row>
    <row r="306" spans="1:12" ht="19.5" thickBot="1">
      <c r="A306" s="52">
        <f t="shared" si="57"/>
        <v>305</v>
      </c>
      <c r="B306" s="22">
        <f ca="1">Streams!B306</f>
        <v>24</v>
      </c>
      <c r="C306" s="15">
        <f ca="1">VLOOKUP(B306,Partition!$M$2:$N$38,2)</f>
        <v>6</v>
      </c>
      <c r="D306" s="16">
        <f ca="1">COUNTIF(INDEX(C306:INDEX($C$1:C306,IFERROR(LOOKUP(2,1/($D$1:D305=2),ROW($D$1:D305)-MIN(ROW($D$1:D305)-1)),1),),),C306)</f>
        <v>2</v>
      </c>
      <c r="E306" s="15">
        <f t="shared" ca="1" si="50"/>
        <v>1</v>
      </c>
      <c r="F306" s="10">
        <f ca="1">COUNTIF(INDEX(E306:INDEX($E$1:E306,IFERROR(LOOKUP(2,1/($F$1:F305=2),ROW($F$1:F305)-MIN(ROW($F$1:F305)-1)),1),),),E306)</f>
        <v>1</v>
      </c>
      <c r="G306" s="13">
        <f t="shared" ca="1" si="51"/>
        <v>6</v>
      </c>
      <c r="H306" s="13">
        <f t="shared" ca="1" si="52"/>
        <v>5</v>
      </c>
      <c r="I306" s="13">
        <f t="shared" ca="1" si="53"/>
        <v>2</v>
      </c>
      <c r="J306" s="13">
        <f t="shared" ca="1" si="54"/>
        <v>3</v>
      </c>
      <c r="K306" s="13">
        <f t="shared" ca="1" si="55"/>
        <v>7</v>
      </c>
      <c r="L306" s="13">
        <f t="shared" ca="1" si="56"/>
        <v>4</v>
      </c>
    </row>
    <row r="307" spans="1:12" ht="19.5" thickBot="1">
      <c r="A307" s="52">
        <f t="shared" si="57"/>
        <v>306</v>
      </c>
      <c r="B307" s="22">
        <f ca="1">Streams!B307</f>
        <v>19</v>
      </c>
      <c r="C307" s="15">
        <f ca="1">VLOOKUP(B307,Partition!$M$2:$N$38,2)</f>
        <v>5</v>
      </c>
      <c r="D307" s="16">
        <f ca="1">COUNTIF(INDEX(C307:INDEX($C$1:C307,IFERROR(LOOKUP(2,1/($D$1:D306=2),ROW($D$1:D306)-MIN(ROW($D$1:D306)-1)),1),),),C307)</f>
        <v>1</v>
      </c>
      <c r="E307" s="15">
        <f t="shared" ca="1" si="50"/>
        <v>2</v>
      </c>
      <c r="F307" s="10">
        <f ca="1">COUNTIF(INDEX(E307:INDEX($E$1:E307,IFERROR(LOOKUP(2,1/($F$1:F306=2),ROW($F$1:F306)-MIN(ROW($F$1:F306)-1)),1),),),E307)</f>
        <v>1</v>
      </c>
      <c r="G307" s="13">
        <f t="shared" ca="1" si="51"/>
        <v>6</v>
      </c>
      <c r="H307" s="13">
        <f t="shared" ca="1" si="52"/>
        <v>5</v>
      </c>
      <c r="I307" s="13">
        <f t="shared" ca="1" si="53"/>
        <v>2</v>
      </c>
      <c r="J307" s="13">
        <f t="shared" ca="1" si="54"/>
        <v>3</v>
      </c>
      <c r="K307" s="13">
        <f t="shared" ca="1" si="55"/>
        <v>7</v>
      </c>
      <c r="L307" s="13">
        <f t="shared" ca="1" si="56"/>
        <v>4</v>
      </c>
    </row>
    <row r="308" spans="1:12" ht="19.5" thickBot="1">
      <c r="A308" s="52">
        <f t="shared" si="57"/>
        <v>307</v>
      </c>
      <c r="B308" s="22">
        <f ca="1">Streams!B308</f>
        <v>28</v>
      </c>
      <c r="C308" s="15">
        <f ca="1">VLOOKUP(B308,Partition!$M$2:$N$38,2)</f>
        <v>6</v>
      </c>
      <c r="D308" s="16">
        <f ca="1">COUNTIF(INDEX(C308:INDEX($C$1:C308,IFERROR(LOOKUP(2,1/($D$1:D307=2),ROW($D$1:D307)-MIN(ROW($D$1:D307)-1)),1),),),C308)</f>
        <v>2</v>
      </c>
      <c r="E308" s="15">
        <f t="shared" ca="1" si="50"/>
        <v>2</v>
      </c>
      <c r="F308" s="10">
        <f ca="1">COUNTIF(INDEX(E308:INDEX($E$1:E308,IFERROR(LOOKUP(2,1/($F$1:F307=2),ROW($F$1:F307)-MIN(ROW($F$1:F307)-1)),1),),),E308)</f>
        <v>2</v>
      </c>
      <c r="G308" s="13">
        <f t="shared" ca="1" si="51"/>
        <v>5</v>
      </c>
      <c r="H308" s="13">
        <f t="shared" ca="1" si="52"/>
        <v>6</v>
      </c>
      <c r="I308" s="13">
        <f t="shared" ca="1" si="53"/>
        <v>2</v>
      </c>
      <c r="J308" s="13">
        <f t="shared" ca="1" si="54"/>
        <v>3</v>
      </c>
      <c r="K308" s="13">
        <f t="shared" ca="1" si="55"/>
        <v>7</v>
      </c>
      <c r="L308" s="13">
        <f t="shared" ca="1" si="56"/>
        <v>4</v>
      </c>
    </row>
    <row r="309" spans="1:12" ht="19.5" thickBot="1">
      <c r="A309" s="52">
        <f t="shared" si="57"/>
        <v>308</v>
      </c>
      <c r="B309" s="22">
        <f ca="1">Streams!B309</f>
        <v>27</v>
      </c>
      <c r="C309" s="15">
        <f ca="1">VLOOKUP(B309,Partition!$M$2:$N$38,2)</f>
        <v>5</v>
      </c>
      <c r="D309" s="16">
        <f ca="1">COUNTIF(INDEX(C309:INDEX($C$1:C309,IFERROR(LOOKUP(2,1/($D$1:D308=2),ROW($D$1:D308)-MIN(ROW($D$1:D308)-1)),1),),),C309)</f>
        <v>1</v>
      </c>
      <c r="E309" s="15">
        <f t="shared" ca="1" si="50"/>
        <v>2</v>
      </c>
      <c r="F309" s="10">
        <f ca="1">COUNTIF(INDEX(E309:INDEX($E$1:E309,IFERROR(LOOKUP(2,1/($F$1:F308=2),ROW($F$1:F308)-MIN(ROW($F$1:F308)-1)),1),),),E309)</f>
        <v>2</v>
      </c>
      <c r="G309" s="13">
        <f t="shared" ca="1" si="51"/>
        <v>6</v>
      </c>
      <c r="H309" s="13">
        <f t="shared" ca="1" si="52"/>
        <v>5</v>
      </c>
      <c r="I309" s="13">
        <f t="shared" ca="1" si="53"/>
        <v>2</v>
      </c>
      <c r="J309" s="13">
        <f t="shared" ca="1" si="54"/>
        <v>3</v>
      </c>
      <c r="K309" s="13">
        <f t="shared" ca="1" si="55"/>
        <v>7</v>
      </c>
      <c r="L309" s="13">
        <f t="shared" ca="1" si="56"/>
        <v>4</v>
      </c>
    </row>
    <row r="310" spans="1:12" ht="19.5" thickBot="1">
      <c r="A310" s="52">
        <f t="shared" si="57"/>
        <v>309</v>
      </c>
      <c r="B310" s="22">
        <f ca="1">Streams!B310</f>
        <v>31</v>
      </c>
      <c r="C310" s="15">
        <f ca="1">VLOOKUP(B310,Partition!$M$2:$N$38,2)</f>
        <v>8</v>
      </c>
      <c r="D310" s="16">
        <f ca="1">COUNTIF(INDEX(C310:INDEX($C$1:C310,IFERROR(LOOKUP(2,1/($D$1:D309=2),ROW($D$1:D309)-MIN(ROW($D$1:D309)-1)),1),),),C310)</f>
        <v>1</v>
      </c>
      <c r="E310" s="15" t="str">
        <f t="shared" ca="1" si="50"/>
        <v/>
      </c>
      <c r="F310" s="10">
        <f ca="1">COUNTIF(INDEX(E310:INDEX($E$1:E310,IFERROR(LOOKUP(2,1/($F$1:F309=2),ROW($F$1:F309)-MIN(ROW($F$1:F309)-1)),1),),),E310)</f>
        <v>1</v>
      </c>
      <c r="G310" s="13">
        <f t="shared" ca="1" si="51"/>
        <v>5</v>
      </c>
      <c r="H310" s="13">
        <f t="shared" ca="1" si="52"/>
        <v>6</v>
      </c>
      <c r="I310" s="13">
        <f t="shared" ca="1" si="53"/>
        <v>2</v>
      </c>
      <c r="J310" s="13">
        <f t="shared" ca="1" si="54"/>
        <v>3</v>
      </c>
      <c r="K310" s="13">
        <f t="shared" ca="1" si="55"/>
        <v>7</v>
      </c>
      <c r="L310" s="13">
        <f t="shared" ca="1" si="56"/>
        <v>4</v>
      </c>
    </row>
    <row r="311" spans="1:12" ht="19.5" thickBot="1">
      <c r="A311" s="52">
        <f t="shared" si="57"/>
        <v>310</v>
      </c>
      <c r="B311" s="22">
        <f ca="1">Streams!B311</f>
        <v>10</v>
      </c>
      <c r="C311" s="15">
        <f ca="1">VLOOKUP(B311,Partition!$M$2:$N$38,2)</f>
        <v>2</v>
      </c>
      <c r="D311" s="16">
        <f ca="1">COUNTIF(INDEX(C311:INDEX($C$1:C311,IFERROR(LOOKUP(2,1/($D$1:D310=2),ROW($D$1:D310)-MIN(ROW($D$1:D310)-1)),1),),),C311)</f>
        <v>1</v>
      </c>
      <c r="E311" s="15">
        <f t="shared" ca="1" si="50"/>
        <v>4</v>
      </c>
      <c r="F311" s="10">
        <f ca="1">COUNTIF(INDEX(E311:INDEX($E$1:E311,IFERROR(LOOKUP(2,1/($F$1:F310=2),ROW($F$1:F310)-MIN(ROW($F$1:F310)-1)),1),),),E311)</f>
        <v>1</v>
      </c>
      <c r="G311" s="13">
        <f t="shared" ca="1" si="51"/>
        <v>8</v>
      </c>
      <c r="H311" s="13">
        <f t="shared" ca="1" si="52"/>
        <v>5</v>
      </c>
      <c r="I311" s="13">
        <f t="shared" ca="1" si="53"/>
        <v>6</v>
      </c>
      <c r="J311" s="13">
        <f t="shared" ca="1" si="54"/>
        <v>2</v>
      </c>
      <c r="K311" s="13">
        <f t="shared" ca="1" si="55"/>
        <v>3</v>
      </c>
      <c r="L311" s="13">
        <f t="shared" ca="1" si="56"/>
        <v>7</v>
      </c>
    </row>
    <row r="312" spans="1:12" ht="19.5" thickBot="1">
      <c r="A312" s="52">
        <f t="shared" si="57"/>
        <v>311</v>
      </c>
      <c r="B312" s="22">
        <f ca="1">Streams!B312</f>
        <v>26</v>
      </c>
      <c r="C312" s="15">
        <f ca="1">VLOOKUP(B312,Partition!$M$2:$N$38,2)</f>
        <v>6</v>
      </c>
      <c r="D312" s="16">
        <f ca="1">COUNTIF(INDEX(C312:INDEX($C$1:C312,IFERROR(LOOKUP(2,1/($D$1:D311=2),ROW($D$1:D311)-MIN(ROW($D$1:D311)-1)),1),),),C312)</f>
        <v>2</v>
      </c>
      <c r="E312" s="15">
        <f t="shared" ca="1" si="50"/>
        <v>4</v>
      </c>
      <c r="F312" s="10">
        <f ca="1">COUNTIF(INDEX(E312:INDEX($E$1:E312,IFERROR(LOOKUP(2,1/($F$1:F311=2),ROW($F$1:F311)-MIN(ROW($F$1:F311)-1)),1),),),E312)</f>
        <v>2</v>
      </c>
      <c r="G312" s="13">
        <f t="shared" ca="1" si="51"/>
        <v>2</v>
      </c>
      <c r="H312" s="13">
        <f t="shared" ca="1" si="52"/>
        <v>8</v>
      </c>
      <c r="I312" s="13">
        <f t="shared" ca="1" si="53"/>
        <v>5</v>
      </c>
      <c r="J312" s="13">
        <f t="shared" ca="1" si="54"/>
        <v>6</v>
      </c>
      <c r="K312" s="13">
        <f t="shared" ca="1" si="55"/>
        <v>3</v>
      </c>
      <c r="L312" s="13">
        <f t="shared" ca="1" si="56"/>
        <v>7</v>
      </c>
    </row>
    <row r="313" spans="1:12" ht="19.5" thickBot="1">
      <c r="A313" s="52">
        <f t="shared" si="57"/>
        <v>312</v>
      </c>
      <c r="B313" s="22">
        <f ca="1">Streams!B313</f>
        <v>7</v>
      </c>
      <c r="C313" s="15">
        <f ca="1">VLOOKUP(B313,Partition!$M$2:$N$38,2)</f>
        <v>1</v>
      </c>
      <c r="D313" s="16">
        <f ca="1">COUNTIF(INDEX(C313:INDEX($C$1:C313,IFERROR(LOOKUP(2,1/($D$1:D312=2),ROW($D$1:D312)-MIN(ROW($D$1:D312)-1)),1),),),C313)</f>
        <v>1</v>
      </c>
      <c r="E313" s="15" t="str">
        <f t="shared" ca="1" si="50"/>
        <v/>
      </c>
      <c r="F313" s="10">
        <f ca="1">COUNTIF(INDEX(E313:INDEX($E$1:E313,IFERROR(LOOKUP(2,1/($F$1:F312=2),ROW($F$1:F312)-MIN(ROW($F$1:F312)-1)),1),),),E313)</f>
        <v>1</v>
      </c>
      <c r="G313" s="13">
        <f t="shared" ca="1" si="51"/>
        <v>6</v>
      </c>
      <c r="H313" s="13">
        <f t="shared" ca="1" si="52"/>
        <v>2</v>
      </c>
      <c r="I313" s="13">
        <f t="shared" ca="1" si="53"/>
        <v>8</v>
      </c>
      <c r="J313" s="13">
        <f t="shared" ca="1" si="54"/>
        <v>5</v>
      </c>
      <c r="K313" s="13">
        <f t="shared" ca="1" si="55"/>
        <v>3</v>
      </c>
      <c r="L313" s="13">
        <f t="shared" ca="1" si="56"/>
        <v>7</v>
      </c>
    </row>
    <row r="314" spans="1:12" ht="19.5" thickBot="1">
      <c r="A314" s="52">
        <f t="shared" si="57"/>
        <v>313</v>
      </c>
      <c r="B314" s="22">
        <f ca="1">Streams!B314</f>
        <v>11</v>
      </c>
      <c r="C314" s="15">
        <f ca="1">VLOOKUP(B314,Partition!$M$2:$N$38,2)</f>
        <v>4</v>
      </c>
      <c r="D314" s="16">
        <f ca="1">COUNTIF(INDEX(C314:INDEX($C$1:C314,IFERROR(LOOKUP(2,1/($D$1:D313=2),ROW($D$1:D313)-MIN(ROW($D$1:D313)-1)),1),),),C314)</f>
        <v>1</v>
      </c>
      <c r="E314" s="15" t="str">
        <f t="shared" ca="1" si="50"/>
        <v/>
      </c>
      <c r="F314" s="10">
        <f ca="1">COUNTIF(INDEX(E314:INDEX($E$1:E314,IFERROR(LOOKUP(2,1/($F$1:F313=2),ROW($F$1:F313)-MIN(ROW($F$1:F313)-1)),1),),),E314)</f>
        <v>2</v>
      </c>
      <c r="G314" s="13">
        <f t="shared" ca="1" si="51"/>
        <v>1</v>
      </c>
      <c r="H314" s="13">
        <f t="shared" ca="1" si="52"/>
        <v>6</v>
      </c>
      <c r="I314" s="13">
        <f t="shared" ca="1" si="53"/>
        <v>2</v>
      </c>
      <c r="J314" s="13">
        <f t="shared" ca="1" si="54"/>
        <v>8</v>
      </c>
      <c r="K314" s="13">
        <f t="shared" ca="1" si="55"/>
        <v>5</v>
      </c>
      <c r="L314" s="13">
        <f t="shared" ca="1" si="56"/>
        <v>3</v>
      </c>
    </row>
    <row r="315" spans="1:12" ht="19.5" thickBot="1">
      <c r="A315" s="52">
        <f t="shared" si="57"/>
        <v>314</v>
      </c>
      <c r="B315" s="22">
        <f ca="1">Streams!B315</f>
        <v>26</v>
      </c>
      <c r="C315" s="15">
        <f ca="1">VLOOKUP(B315,Partition!$M$2:$N$38,2)</f>
        <v>6</v>
      </c>
      <c r="D315" s="16">
        <f ca="1">COUNTIF(INDEX(C315:INDEX($C$1:C315,IFERROR(LOOKUP(2,1/($D$1:D314=2),ROW($D$1:D314)-MIN(ROW($D$1:D314)-1)),1),),),C315)</f>
        <v>2</v>
      </c>
      <c r="E315" s="15">
        <f t="shared" ca="1" si="50"/>
        <v>3</v>
      </c>
      <c r="F315" s="10">
        <f ca="1">COUNTIF(INDEX(E315:INDEX($E$1:E315,IFERROR(LOOKUP(2,1/($F$1:F314=2),ROW($F$1:F314)-MIN(ROW($F$1:F314)-1)),1),),),E315)</f>
        <v>1</v>
      </c>
      <c r="G315" s="13">
        <f t="shared" ca="1" si="51"/>
        <v>4</v>
      </c>
      <c r="H315" s="13">
        <f t="shared" ca="1" si="52"/>
        <v>1</v>
      </c>
      <c r="I315" s="13">
        <f t="shared" ca="1" si="53"/>
        <v>6</v>
      </c>
      <c r="J315" s="13">
        <f t="shared" ca="1" si="54"/>
        <v>2</v>
      </c>
      <c r="K315" s="13">
        <f t="shared" ca="1" si="55"/>
        <v>8</v>
      </c>
      <c r="L315" s="13">
        <f t="shared" ca="1" si="56"/>
        <v>5</v>
      </c>
    </row>
    <row r="316" spans="1:12" ht="19.5" thickBot="1">
      <c r="A316" s="52">
        <f t="shared" si="57"/>
        <v>315</v>
      </c>
      <c r="B316" s="22">
        <f ca="1">Streams!B316</f>
        <v>35</v>
      </c>
      <c r="C316" s="15">
        <f ca="1">VLOOKUP(B316,Partition!$M$2:$N$38,2)</f>
        <v>8</v>
      </c>
      <c r="D316" s="16">
        <f ca="1">COUNTIF(INDEX(C316:INDEX($C$1:C316,IFERROR(LOOKUP(2,1/($D$1:D315=2),ROW($D$1:D315)-MIN(ROW($D$1:D315)-1)),1),),),C316)</f>
        <v>1</v>
      </c>
      <c r="E316" s="15">
        <f t="shared" ref="E316:E379" ca="1" si="58">IF(C316=G316,1,IF(C316=H316,2,IF(C316=I316,3,IF(C316=J316,4,IF(C316=K316,5,IF(C316=L316,6,""))))))</f>
        <v>5</v>
      </c>
      <c r="F316" s="10">
        <f ca="1">COUNTIF(INDEX(E316:INDEX($E$1:E316,IFERROR(LOOKUP(2,1/($F$1:F315=2),ROW($F$1:F315)-MIN(ROW($F$1:F315)-1)),1),),),E316)</f>
        <v>1</v>
      </c>
      <c r="G316" s="13">
        <f t="shared" ref="G316:G379" ca="1" si="59">IF(C315&lt;&gt;0,C315,G315)</f>
        <v>6</v>
      </c>
      <c r="H316" s="13">
        <f t="shared" ref="H316:H379" ca="1" si="60">IF(AND(G315&lt;&gt;G316,G315&lt;&gt;G316,G315&lt;&gt;0),G315,H315)</f>
        <v>4</v>
      </c>
      <c r="I316" s="13">
        <f t="shared" ref="I316:I379" ca="1" si="61">IF(AND(H315&lt;&gt;G316,H315&lt;&gt;H316,H315&lt;&gt;0),H315,I315)</f>
        <v>1</v>
      </c>
      <c r="J316" s="13">
        <f t="shared" ref="J316:J379" ca="1" si="62">IF(AND(I315&lt;&gt;G316,I315&lt;&gt;I316,I315&lt;&gt;0),I315,J315)</f>
        <v>2</v>
      </c>
      <c r="K316" s="13">
        <f t="shared" ref="K316:K379" ca="1" si="63">IF(AND(J315&lt;&gt;G316,J315&lt;&gt;J316,J315&lt;&gt;0),J315,K315)</f>
        <v>8</v>
      </c>
      <c r="L316" s="13">
        <f t="shared" ref="L316:L379" ca="1" si="64">IF(AND(K315&lt;&gt;G316,K315&lt;&gt;K316,K315&lt;&gt;0),K315,L315)</f>
        <v>5</v>
      </c>
    </row>
    <row r="317" spans="1:12" ht="19.5" thickBot="1">
      <c r="A317" s="52">
        <f t="shared" si="57"/>
        <v>316</v>
      </c>
      <c r="B317" s="22">
        <f ca="1">Streams!B317</f>
        <v>3</v>
      </c>
      <c r="C317" s="15">
        <f ca="1">VLOOKUP(B317,Partition!$M$2:$N$38,2)</f>
        <v>1</v>
      </c>
      <c r="D317" s="16">
        <f ca="1">COUNTIF(INDEX(C317:INDEX($C$1:C317,IFERROR(LOOKUP(2,1/($D$1:D316=2),ROW($D$1:D316)-MIN(ROW($D$1:D316)-1)),1),),),C317)</f>
        <v>1</v>
      </c>
      <c r="E317" s="15">
        <f t="shared" ca="1" si="58"/>
        <v>4</v>
      </c>
      <c r="F317" s="10">
        <f ca="1">COUNTIF(INDEX(E317:INDEX($E$1:E317,IFERROR(LOOKUP(2,1/($F$1:F316=2),ROW($F$1:F316)-MIN(ROW($F$1:F316)-1)),1),),),E317)</f>
        <v>1</v>
      </c>
      <c r="G317" s="13">
        <f t="shared" ca="1" si="59"/>
        <v>8</v>
      </c>
      <c r="H317" s="13">
        <f t="shared" ca="1" si="60"/>
        <v>6</v>
      </c>
      <c r="I317" s="13">
        <f t="shared" ca="1" si="61"/>
        <v>4</v>
      </c>
      <c r="J317" s="13">
        <f t="shared" ca="1" si="62"/>
        <v>1</v>
      </c>
      <c r="K317" s="13">
        <f t="shared" ca="1" si="63"/>
        <v>2</v>
      </c>
      <c r="L317" s="13">
        <f t="shared" ca="1" si="64"/>
        <v>5</v>
      </c>
    </row>
    <row r="318" spans="1:12" ht="19.5" thickBot="1">
      <c r="A318" s="52">
        <f t="shared" si="57"/>
        <v>317</v>
      </c>
      <c r="B318" s="22">
        <f ca="1">Streams!B318</f>
        <v>20</v>
      </c>
      <c r="C318" s="15">
        <f ca="1">VLOOKUP(B318,Partition!$M$2:$N$38,2)</f>
        <v>6</v>
      </c>
      <c r="D318" s="16">
        <f ca="1">COUNTIF(INDEX(C318:INDEX($C$1:C318,IFERROR(LOOKUP(2,1/($D$1:D317=2),ROW($D$1:D317)-MIN(ROW($D$1:D317)-1)),1),),),C318)</f>
        <v>2</v>
      </c>
      <c r="E318" s="15">
        <f t="shared" ca="1" si="58"/>
        <v>3</v>
      </c>
      <c r="F318" s="10">
        <f ca="1">COUNTIF(INDEX(E318:INDEX($E$1:E318,IFERROR(LOOKUP(2,1/($F$1:F317=2),ROW($F$1:F317)-MIN(ROW($F$1:F317)-1)),1),),),E318)</f>
        <v>2</v>
      </c>
      <c r="G318" s="13">
        <f t="shared" ca="1" si="59"/>
        <v>1</v>
      </c>
      <c r="H318" s="13">
        <f t="shared" ca="1" si="60"/>
        <v>8</v>
      </c>
      <c r="I318" s="13">
        <f t="shared" ca="1" si="61"/>
        <v>6</v>
      </c>
      <c r="J318" s="13">
        <f t="shared" ca="1" si="62"/>
        <v>4</v>
      </c>
      <c r="K318" s="13">
        <f t="shared" ca="1" si="63"/>
        <v>2</v>
      </c>
      <c r="L318" s="13">
        <f t="shared" ca="1" si="64"/>
        <v>5</v>
      </c>
    </row>
    <row r="319" spans="1:12" ht="19.5" thickBot="1">
      <c r="A319" s="52">
        <f t="shared" si="57"/>
        <v>318</v>
      </c>
      <c r="B319" s="22">
        <f ca="1">Streams!B319</f>
        <v>0</v>
      </c>
      <c r="C319" s="15">
        <f ca="1">VLOOKUP(B319,Partition!$M$2:$N$38,2)</f>
        <v>0</v>
      </c>
      <c r="D319" s="16">
        <f ca="1">COUNTIF(INDEX(C319:INDEX($C$1:C319,IFERROR(LOOKUP(2,1/($D$1:D318=2),ROW($D$1:D318)-MIN(ROW($D$1:D318)-1)),1),),),C319)</f>
        <v>1</v>
      </c>
      <c r="E319" s="15" t="str">
        <f t="shared" ca="1" si="58"/>
        <v/>
      </c>
      <c r="F319" s="10">
        <f ca="1">COUNTIF(INDEX(E319:INDEX($E$1:E319,IFERROR(LOOKUP(2,1/($F$1:F318=2),ROW($F$1:F318)-MIN(ROW($F$1:F318)-1)),1),),),E319)</f>
        <v>1</v>
      </c>
      <c r="G319" s="13">
        <f t="shared" ca="1" si="59"/>
        <v>6</v>
      </c>
      <c r="H319" s="13">
        <f t="shared" ca="1" si="60"/>
        <v>1</v>
      </c>
      <c r="I319" s="13">
        <f t="shared" ca="1" si="61"/>
        <v>8</v>
      </c>
      <c r="J319" s="13">
        <f t="shared" ca="1" si="62"/>
        <v>4</v>
      </c>
      <c r="K319" s="13">
        <f t="shared" ca="1" si="63"/>
        <v>2</v>
      </c>
      <c r="L319" s="13">
        <f t="shared" ca="1" si="64"/>
        <v>5</v>
      </c>
    </row>
    <row r="320" spans="1:12" ht="19.5" thickBot="1">
      <c r="A320" s="52">
        <f t="shared" si="57"/>
        <v>319</v>
      </c>
      <c r="B320" s="22">
        <f ca="1">Streams!B320</f>
        <v>28</v>
      </c>
      <c r="C320" s="15">
        <f ca="1">VLOOKUP(B320,Partition!$M$2:$N$38,2)</f>
        <v>6</v>
      </c>
      <c r="D320" s="16">
        <f ca="1">COUNTIF(INDEX(C320:INDEX($C$1:C320,IFERROR(LOOKUP(2,1/($D$1:D319=2),ROW($D$1:D319)-MIN(ROW($D$1:D319)-1)),1),),),C320)</f>
        <v>2</v>
      </c>
      <c r="E320" s="15">
        <f t="shared" ca="1" si="58"/>
        <v>1</v>
      </c>
      <c r="F320" s="10">
        <f ca="1">COUNTIF(INDEX(E320:INDEX($E$1:E320,IFERROR(LOOKUP(2,1/($F$1:F319=2),ROW($F$1:F319)-MIN(ROW($F$1:F319)-1)),1),),),E320)</f>
        <v>1</v>
      </c>
      <c r="G320" s="13">
        <f t="shared" ca="1" si="59"/>
        <v>6</v>
      </c>
      <c r="H320" s="13">
        <f t="shared" ca="1" si="60"/>
        <v>1</v>
      </c>
      <c r="I320" s="13">
        <f t="shared" ca="1" si="61"/>
        <v>8</v>
      </c>
      <c r="J320" s="13">
        <f t="shared" ca="1" si="62"/>
        <v>4</v>
      </c>
      <c r="K320" s="13">
        <f t="shared" ca="1" si="63"/>
        <v>2</v>
      </c>
      <c r="L320" s="13">
        <f t="shared" ca="1" si="64"/>
        <v>5</v>
      </c>
    </row>
    <row r="321" spans="1:12" ht="19.5" thickBot="1">
      <c r="A321" s="52">
        <f t="shared" si="57"/>
        <v>320</v>
      </c>
      <c r="B321" s="22">
        <f ca="1">Streams!B321</f>
        <v>7</v>
      </c>
      <c r="C321" s="15">
        <f ca="1">VLOOKUP(B321,Partition!$M$2:$N$38,2)</f>
        <v>1</v>
      </c>
      <c r="D321" s="16">
        <f ca="1">COUNTIF(INDEX(C321:INDEX($C$1:C321,IFERROR(LOOKUP(2,1/($D$1:D320=2),ROW($D$1:D320)-MIN(ROW($D$1:D320)-1)),1),),),C321)</f>
        <v>1</v>
      </c>
      <c r="E321" s="15">
        <f t="shared" ca="1" si="58"/>
        <v>2</v>
      </c>
      <c r="F321" s="10">
        <f ca="1">COUNTIF(INDEX(E321:INDEX($E$1:E321,IFERROR(LOOKUP(2,1/($F$1:F320=2),ROW($F$1:F320)-MIN(ROW($F$1:F320)-1)),1),),),E321)</f>
        <v>1</v>
      </c>
      <c r="G321" s="13">
        <f t="shared" ca="1" si="59"/>
        <v>6</v>
      </c>
      <c r="H321" s="13">
        <f t="shared" ca="1" si="60"/>
        <v>1</v>
      </c>
      <c r="I321" s="13">
        <f t="shared" ca="1" si="61"/>
        <v>8</v>
      </c>
      <c r="J321" s="13">
        <f t="shared" ca="1" si="62"/>
        <v>4</v>
      </c>
      <c r="K321" s="13">
        <f t="shared" ca="1" si="63"/>
        <v>2</v>
      </c>
      <c r="L321" s="13">
        <f t="shared" ca="1" si="64"/>
        <v>5</v>
      </c>
    </row>
    <row r="322" spans="1:12" ht="19.5" thickBot="1">
      <c r="A322" s="52">
        <f t="shared" si="57"/>
        <v>321</v>
      </c>
      <c r="B322" s="22">
        <f ca="1">Streams!B322</f>
        <v>22</v>
      </c>
      <c r="C322" s="15">
        <f ca="1">VLOOKUP(B322,Partition!$M$2:$N$38,2)</f>
        <v>6</v>
      </c>
      <c r="D322" s="16">
        <f ca="1">COUNTIF(INDEX(C322:INDEX($C$1:C322,IFERROR(LOOKUP(2,1/($D$1:D321=2),ROW($D$1:D321)-MIN(ROW($D$1:D321)-1)),1),),),C322)</f>
        <v>2</v>
      </c>
      <c r="E322" s="15">
        <f t="shared" ca="1" si="58"/>
        <v>2</v>
      </c>
      <c r="F322" s="10">
        <f ca="1">COUNTIF(INDEX(E322:INDEX($E$1:E322,IFERROR(LOOKUP(2,1/($F$1:F321=2),ROW($F$1:F321)-MIN(ROW($F$1:F321)-1)),1),),),E322)</f>
        <v>2</v>
      </c>
      <c r="G322" s="13">
        <f t="shared" ca="1" si="59"/>
        <v>1</v>
      </c>
      <c r="H322" s="13">
        <f t="shared" ca="1" si="60"/>
        <v>6</v>
      </c>
      <c r="I322" s="13">
        <f t="shared" ca="1" si="61"/>
        <v>8</v>
      </c>
      <c r="J322" s="13">
        <f t="shared" ca="1" si="62"/>
        <v>4</v>
      </c>
      <c r="K322" s="13">
        <f t="shared" ca="1" si="63"/>
        <v>2</v>
      </c>
      <c r="L322" s="13">
        <f t="shared" ca="1" si="64"/>
        <v>5</v>
      </c>
    </row>
    <row r="323" spans="1:12" ht="19.5" thickBot="1">
      <c r="A323" s="52">
        <f t="shared" si="57"/>
        <v>322</v>
      </c>
      <c r="B323" s="22">
        <f ca="1">Streams!B323</f>
        <v>25</v>
      </c>
      <c r="C323" s="15">
        <f ca="1">VLOOKUP(B323,Partition!$M$2:$N$38,2)</f>
        <v>5</v>
      </c>
      <c r="D323" s="16">
        <f ca="1">COUNTIF(INDEX(C323:INDEX($C$1:C323,IFERROR(LOOKUP(2,1/($D$1:D322=2),ROW($D$1:D322)-MIN(ROW($D$1:D322)-1)),1),),),C323)</f>
        <v>1</v>
      </c>
      <c r="E323" s="15">
        <f t="shared" ca="1" si="58"/>
        <v>6</v>
      </c>
      <c r="F323" s="10">
        <f ca="1">COUNTIF(INDEX(E323:INDEX($E$1:E323,IFERROR(LOOKUP(2,1/($F$1:F322=2),ROW($F$1:F322)-MIN(ROW($F$1:F322)-1)),1),),),E323)</f>
        <v>1</v>
      </c>
      <c r="G323" s="13">
        <f t="shared" ca="1" si="59"/>
        <v>6</v>
      </c>
      <c r="H323" s="13">
        <f t="shared" ca="1" si="60"/>
        <v>1</v>
      </c>
      <c r="I323" s="13">
        <f t="shared" ca="1" si="61"/>
        <v>8</v>
      </c>
      <c r="J323" s="13">
        <f t="shared" ca="1" si="62"/>
        <v>4</v>
      </c>
      <c r="K323" s="13">
        <f t="shared" ca="1" si="63"/>
        <v>2</v>
      </c>
      <c r="L323" s="13">
        <f t="shared" ca="1" si="64"/>
        <v>5</v>
      </c>
    </row>
    <row r="324" spans="1:12" ht="19.5" thickBot="1">
      <c r="A324" s="52">
        <f t="shared" ref="A324:A387" si="65">1+A323</f>
        <v>323</v>
      </c>
      <c r="B324" s="22">
        <f ca="1">Streams!B324</f>
        <v>10</v>
      </c>
      <c r="C324" s="15">
        <f ca="1">VLOOKUP(B324,Partition!$M$2:$N$38,2)</f>
        <v>2</v>
      </c>
      <c r="D324" s="16">
        <f ca="1">COUNTIF(INDEX(C324:INDEX($C$1:C324,IFERROR(LOOKUP(2,1/($D$1:D323=2),ROW($D$1:D323)-MIN(ROW($D$1:D323)-1)),1),),),C324)</f>
        <v>1</v>
      </c>
      <c r="E324" s="15">
        <f t="shared" ca="1" si="58"/>
        <v>6</v>
      </c>
      <c r="F324" s="10">
        <f ca="1">COUNTIF(INDEX(E324:INDEX($E$1:E324,IFERROR(LOOKUP(2,1/($F$1:F323=2),ROW($F$1:F323)-MIN(ROW($F$1:F323)-1)),1),),),E324)</f>
        <v>2</v>
      </c>
      <c r="G324" s="13">
        <f t="shared" ca="1" si="59"/>
        <v>5</v>
      </c>
      <c r="H324" s="13">
        <f t="shared" ca="1" si="60"/>
        <v>6</v>
      </c>
      <c r="I324" s="13">
        <f t="shared" ca="1" si="61"/>
        <v>1</v>
      </c>
      <c r="J324" s="13">
        <f t="shared" ca="1" si="62"/>
        <v>8</v>
      </c>
      <c r="K324" s="13">
        <f t="shared" ca="1" si="63"/>
        <v>4</v>
      </c>
      <c r="L324" s="13">
        <f t="shared" ca="1" si="64"/>
        <v>2</v>
      </c>
    </row>
    <row r="325" spans="1:12" ht="19.5" thickBot="1">
      <c r="A325" s="52">
        <f t="shared" si="65"/>
        <v>324</v>
      </c>
      <c r="B325" s="22">
        <f ca="1">Streams!B325</f>
        <v>16</v>
      </c>
      <c r="C325" s="15">
        <f ca="1">VLOOKUP(B325,Partition!$M$2:$N$38,2)</f>
        <v>3</v>
      </c>
      <c r="D325" s="16">
        <f ca="1">COUNTIF(INDEX(C325:INDEX($C$1:C325,IFERROR(LOOKUP(2,1/($D$1:D324=2),ROW($D$1:D324)-MIN(ROW($D$1:D324)-1)),1),),),C325)</f>
        <v>1</v>
      </c>
      <c r="E325" s="15" t="str">
        <f t="shared" ca="1" si="58"/>
        <v/>
      </c>
      <c r="F325" s="10">
        <f ca="1">COUNTIF(INDEX(E325:INDEX($E$1:E325,IFERROR(LOOKUP(2,1/($F$1:F324=2),ROW($F$1:F324)-MIN(ROW($F$1:F324)-1)),1),),),E325)</f>
        <v>1</v>
      </c>
      <c r="G325" s="13">
        <f t="shared" ca="1" si="59"/>
        <v>2</v>
      </c>
      <c r="H325" s="13">
        <f t="shared" ca="1" si="60"/>
        <v>5</v>
      </c>
      <c r="I325" s="13">
        <f t="shared" ca="1" si="61"/>
        <v>6</v>
      </c>
      <c r="J325" s="13">
        <f t="shared" ca="1" si="62"/>
        <v>1</v>
      </c>
      <c r="K325" s="13">
        <f t="shared" ca="1" si="63"/>
        <v>8</v>
      </c>
      <c r="L325" s="13">
        <f t="shared" ca="1" si="64"/>
        <v>4</v>
      </c>
    </row>
    <row r="326" spans="1:12" ht="19.5" thickBot="1">
      <c r="A326" s="52">
        <f t="shared" si="65"/>
        <v>325</v>
      </c>
      <c r="B326" s="22">
        <f ca="1">Streams!B326</f>
        <v>2</v>
      </c>
      <c r="C326" s="15">
        <f ca="1">VLOOKUP(B326,Partition!$M$2:$N$38,2)</f>
        <v>2</v>
      </c>
      <c r="D326" s="16">
        <f ca="1">COUNTIF(INDEX(C326:INDEX($C$1:C326,IFERROR(LOOKUP(2,1/($D$1:D325=2),ROW($D$1:D325)-MIN(ROW($D$1:D325)-1)),1),),),C326)</f>
        <v>2</v>
      </c>
      <c r="E326" s="15">
        <f t="shared" ca="1" si="58"/>
        <v>2</v>
      </c>
      <c r="F326" s="10">
        <f ca="1">COUNTIF(INDEX(E326:INDEX($E$1:E326,IFERROR(LOOKUP(2,1/($F$1:F325=2),ROW($F$1:F325)-MIN(ROW($F$1:F325)-1)),1),),),E326)</f>
        <v>1</v>
      </c>
      <c r="G326" s="13">
        <f t="shared" ca="1" si="59"/>
        <v>3</v>
      </c>
      <c r="H326" s="13">
        <f t="shared" ca="1" si="60"/>
        <v>2</v>
      </c>
      <c r="I326" s="13">
        <f t="shared" ca="1" si="61"/>
        <v>5</v>
      </c>
      <c r="J326" s="13">
        <f t="shared" ca="1" si="62"/>
        <v>6</v>
      </c>
      <c r="K326" s="13">
        <f t="shared" ca="1" si="63"/>
        <v>1</v>
      </c>
      <c r="L326" s="13">
        <f t="shared" ca="1" si="64"/>
        <v>8</v>
      </c>
    </row>
    <row r="327" spans="1:12" ht="19.5" thickBot="1">
      <c r="A327" s="52">
        <f t="shared" si="65"/>
        <v>326</v>
      </c>
      <c r="B327" s="22">
        <f ca="1">Streams!B327</f>
        <v>16</v>
      </c>
      <c r="C327" s="15">
        <f ca="1">VLOOKUP(B327,Partition!$M$2:$N$38,2)</f>
        <v>3</v>
      </c>
      <c r="D327" s="16">
        <f ca="1">COUNTIF(INDEX(C327:INDEX($C$1:C327,IFERROR(LOOKUP(2,1/($D$1:D326=2),ROW($D$1:D326)-MIN(ROW($D$1:D326)-1)),1),),),C327)</f>
        <v>1</v>
      </c>
      <c r="E327" s="15">
        <f t="shared" ca="1" si="58"/>
        <v>2</v>
      </c>
      <c r="F327" s="10">
        <f ca="1">COUNTIF(INDEX(E327:INDEX($E$1:E327,IFERROR(LOOKUP(2,1/($F$1:F326=2),ROW($F$1:F326)-MIN(ROW($F$1:F326)-1)),1),),),E327)</f>
        <v>2</v>
      </c>
      <c r="G327" s="13">
        <f t="shared" ca="1" si="59"/>
        <v>2</v>
      </c>
      <c r="H327" s="13">
        <f t="shared" ca="1" si="60"/>
        <v>3</v>
      </c>
      <c r="I327" s="13">
        <f t="shared" ca="1" si="61"/>
        <v>5</v>
      </c>
      <c r="J327" s="13">
        <f t="shared" ca="1" si="62"/>
        <v>6</v>
      </c>
      <c r="K327" s="13">
        <f t="shared" ca="1" si="63"/>
        <v>1</v>
      </c>
      <c r="L327" s="13">
        <f t="shared" ca="1" si="64"/>
        <v>8</v>
      </c>
    </row>
    <row r="328" spans="1:12" ht="19.5" thickBot="1">
      <c r="A328" s="52">
        <f t="shared" si="65"/>
        <v>327</v>
      </c>
      <c r="B328" s="22">
        <f ca="1">Streams!B328</f>
        <v>14</v>
      </c>
      <c r="C328" s="15">
        <f ca="1">VLOOKUP(B328,Partition!$M$2:$N$38,2)</f>
        <v>3</v>
      </c>
      <c r="D328" s="16">
        <f ca="1">COUNTIF(INDEX(C328:INDEX($C$1:C328,IFERROR(LOOKUP(2,1/($D$1:D327=2),ROW($D$1:D327)-MIN(ROW($D$1:D327)-1)),1),),),C328)</f>
        <v>2</v>
      </c>
      <c r="E328" s="15">
        <f t="shared" ca="1" si="58"/>
        <v>1</v>
      </c>
      <c r="F328" s="10">
        <f ca="1">COUNTIF(INDEX(E328:INDEX($E$1:E328,IFERROR(LOOKUP(2,1/($F$1:F327=2),ROW($F$1:F327)-MIN(ROW($F$1:F327)-1)),1),),),E328)</f>
        <v>1</v>
      </c>
      <c r="G328" s="13">
        <f t="shared" ca="1" si="59"/>
        <v>3</v>
      </c>
      <c r="H328" s="13">
        <f t="shared" ca="1" si="60"/>
        <v>2</v>
      </c>
      <c r="I328" s="13">
        <f t="shared" ca="1" si="61"/>
        <v>5</v>
      </c>
      <c r="J328" s="13">
        <f t="shared" ca="1" si="62"/>
        <v>6</v>
      </c>
      <c r="K328" s="13">
        <f t="shared" ca="1" si="63"/>
        <v>1</v>
      </c>
      <c r="L328" s="13">
        <f t="shared" ca="1" si="64"/>
        <v>8</v>
      </c>
    </row>
    <row r="329" spans="1:12" ht="19.5" thickBot="1">
      <c r="A329" s="52">
        <f t="shared" si="65"/>
        <v>328</v>
      </c>
      <c r="B329" s="22">
        <f ca="1">Streams!B329</f>
        <v>25</v>
      </c>
      <c r="C329" s="15">
        <f ca="1">VLOOKUP(B329,Partition!$M$2:$N$38,2)</f>
        <v>5</v>
      </c>
      <c r="D329" s="16">
        <f ca="1">COUNTIF(INDEX(C329:INDEX($C$1:C329,IFERROR(LOOKUP(2,1/($D$1:D328=2),ROW($D$1:D328)-MIN(ROW($D$1:D328)-1)),1),),),C329)</f>
        <v>1</v>
      </c>
      <c r="E329" s="15">
        <f t="shared" ca="1" si="58"/>
        <v>3</v>
      </c>
      <c r="F329" s="10">
        <f ca="1">COUNTIF(INDEX(E329:INDEX($E$1:E329,IFERROR(LOOKUP(2,1/($F$1:F328=2),ROW($F$1:F328)-MIN(ROW($F$1:F328)-1)),1),),),E329)</f>
        <v>1</v>
      </c>
      <c r="G329" s="13">
        <f t="shared" ca="1" si="59"/>
        <v>3</v>
      </c>
      <c r="H329" s="13">
        <f t="shared" ca="1" si="60"/>
        <v>2</v>
      </c>
      <c r="I329" s="13">
        <f t="shared" ca="1" si="61"/>
        <v>5</v>
      </c>
      <c r="J329" s="13">
        <f t="shared" ca="1" si="62"/>
        <v>6</v>
      </c>
      <c r="K329" s="13">
        <f t="shared" ca="1" si="63"/>
        <v>1</v>
      </c>
      <c r="L329" s="13">
        <f t="shared" ca="1" si="64"/>
        <v>8</v>
      </c>
    </row>
    <row r="330" spans="1:12" ht="19.5" thickBot="1">
      <c r="A330" s="52">
        <f t="shared" si="65"/>
        <v>329</v>
      </c>
      <c r="B330" s="22">
        <f ca="1">Streams!B330</f>
        <v>4</v>
      </c>
      <c r="C330" s="15">
        <f ca="1">VLOOKUP(B330,Partition!$M$2:$N$38,2)</f>
        <v>2</v>
      </c>
      <c r="D330" s="16">
        <f ca="1">COUNTIF(INDEX(C330:INDEX($C$1:C330,IFERROR(LOOKUP(2,1/($D$1:D329=2),ROW($D$1:D329)-MIN(ROW($D$1:D329)-1)),1),),),C330)</f>
        <v>1</v>
      </c>
      <c r="E330" s="15">
        <f t="shared" ca="1" si="58"/>
        <v>3</v>
      </c>
      <c r="F330" s="10">
        <f ca="1">COUNTIF(INDEX(E330:INDEX($E$1:E330,IFERROR(LOOKUP(2,1/($F$1:F329=2),ROW($F$1:F329)-MIN(ROW($F$1:F329)-1)),1),),),E330)</f>
        <v>2</v>
      </c>
      <c r="G330" s="13">
        <f t="shared" ca="1" si="59"/>
        <v>5</v>
      </c>
      <c r="H330" s="13">
        <f t="shared" ca="1" si="60"/>
        <v>3</v>
      </c>
      <c r="I330" s="13">
        <f t="shared" ca="1" si="61"/>
        <v>2</v>
      </c>
      <c r="J330" s="13">
        <f t="shared" ca="1" si="62"/>
        <v>6</v>
      </c>
      <c r="K330" s="13">
        <f t="shared" ca="1" si="63"/>
        <v>1</v>
      </c>
      <c r="L330" s="13">
        <f t="shared" ca="1" si="64"/>
        <v>8</v>
      </c>
    </row>
    <row r="331" spans="1:12" ht="19.5" thickBot="1">
      <c r="A331" s="52">
        <f t="shared" si="65"/>
        <v>330</v>
      </c>
      <c r="B331" s="22">
        <f ca="1">Streams!B331</f>
        <v>27</v>
      </c>
      <c r="C331" s="15">
        <f ca="1">VLOOKUP(B331,Partition!$M$2:$N$38,2)</f>
        <v>5</v>
      </c>
      <c r="D331" s="16">
        <f ca="1">COUNTIF(INDEX(C331:INDEX($C$1:C331,IFERROR(LOOKUP(2,1/($D$1:D330=2),ROW($D$1:D330)-MIN(ROW($D$1:D330)-1)),1),),),C331)</f>
        <v>2</v>
      </c>
      <c r="E331" s="15">
        <f t="shared" ca="1" si="58"/>
        <v>2</v>
      </c>
      <c r="F331" s="10">
        <f ca="1">COUNTIF(INDEX(E331:INDEX($E$1:E331,IFERROR(LOOKUP(2,1/($F$1:F330=2),ROW($F$1:F330)-MIN(ROW($F$1:F330)-1)),1),),),E331)</f>
        <v>1</v>
      </c>
      <c r="G331" s="13">
        <f t="shared" ca="1" si="59"/>
        <v>2</v>
      </c>
      <c r="H331" s="13">
        <f t="shared" ca="1" si="60"/>
        <v>5</v>
      </c>
      <c r="I331" s="13">
        <f t="shared" ca="1" si="61"/>
        <v>3</v>
      </c>
      <c r="J331" s="13">
        <f t="shared" ca="1" si="62"/>
        <v>6</v>
      </c>
      <c r="K331" s="13">
        <f t="shared" ca="1" si="63"/>
        <v>1</v>
      </c>
      <c r="L331" s="13">
        <f t="shared" ca="1" si="64"/>
        <v>8</v>
      </c>
    </row>
    <row r="332" spans="1:12" ht="19.5" thickBot="1">
      <c r="A332" s="52">
        <f t="shared" si="65"/>
        <v>331</v>
      </c>
      <c r="B332" s="22">
        <f ca="1">Streams!B332</f>
        <v>24</v>
      </c>
      <c r="C332" s="15">
        <f ca="1">VLOOKUP(B332,Partition!$M$2:$N$38,2)</f>
        <v>6</v>
      </c>
      <c r="D332" s="16">
        <f ca="1">COUNTIF(INDEX(C332:INDEX($C$1:C332,IFERROR(LOOKUP(2,1/($D$1:D331=2),ROW($D$1:D331)-MIN(ROW($D$1:D331)-1)),1),),),C332)</f>
        <v>1</v>
      </c>
      <c r="E332" s="15">
        <f t="shared" ca="1" si="58"/>
        <v>4</v>
      </c>
      <c r="F332" s="10">
        <f ca="1">COUNTIF(INDEX(E332:INDEX($E$1:E332,IFERROR(LOOKUP(2,1/($F$1:F331=2),ROW($F$1:F331)-MIN(ROW($F$1:F331)-1)),1),),),E332)</f>
        <v>1</v>
      </c>
      <c r="G332" s="13">
        <f t="shared" ca="1" si="59"/>
        <v>5</v>
      </c>
      <c r="H332" s="13">
        <f t="shared" ca="1" si="60"/>
        <v>2</v>
      </c>
      <c r="I332" s="13">
        <f t="shared" ca="1" si="61"/>
        <v>3</v>
      </c>
      <c r="J332" s="13">
        <f t="shared" ca="1" si="62"/>
        <v>6</v>
      </c>
      <c r="K332" s="13">
        <f t="shared" ca="1" si="63"/>
        <v>1</v>
      </c>
      <c r="L332" s="13">
        <f t="shared" ca="1" si="64"/>
        <v>8</v>
      </c>
    </row>
    <row r="333" spans="1:12" ht="19.5" thickBot="1">
      <c r="A333" s="52">
        <f t="shared" si="65"/>
        <v>332</v>
      </c>
      <c r="B333" s="22">
        <f ca="1">Streams!B333</f>
        <v>23</v>
      </c>
      <c r="C333" s="15">
        <f ca="1">VLOOKUP(B333,Partition!$M$2:$N$38,2)</f>
        <v>5</v>
      </c>
      <c r="D333" s="16">
        <f ca="1">COUNTIF(INDEX(C333:INDEX($C$1:C333,IFERROR(LOOKUP(2,1/($D$1:D332=2),ROW($D$1:D332)-MIN(ROW($D$1:D332)-1)),1),),),C333)</f>
        <v>2</v>
      </c>
      <c r="E333" s="15">
        <f t="shared" ca="1" si="58"/>
        <v>2</v>
      </c>
      <c r="F333" s="10">
        <f ca="1">COUNTIF(INDEX(E333:INDEX($E$1:E333,IFERROR(LOOKUP(2,1/($F$1:F332=2),ROW($F$1:F332)-MIN(ROW($F$1:F332)-1)),1),),),E333)</f>
        <v>2</v>
      </c>
      <c r="G333" s="13">
        <f t="shared" ca="1" si="59"/>
        <v>6</v>
      </c>
      <c r="H333" s="13">
        <f t="shared" ca="1" si="60"/>
        <v>5</v>
      </c>
      <c r="I333" s="13">
        <f t="shared" ca="1" si="61"/>
        <v>2</v>
      </c>
      <c r="J333" s="13">
        <f t="shared" ca="1" si="62"/>
        <v>3</v>
      </c>
      <c r="K333" s="13">
        <f t="shared" ca="1" si="63"/>
        <v>1</v>
      </c>
      <c r="L333" s="13">
        <f t="shared" ca="1" si="64"/>
        <v>8</v>
      </c>
    </row>
    <row r="334" spans="1:12" ht="19.5" thickBot="1">
      <c r="A334" s="52">
        <f t="shared" si="65"/>
        <v>333</v>
      </c>
      <c r="B334" s="22">
        <f ca="1">Streams!B334</f>
        <v>4</v>
      </c>
      <c r="C334" s="15">
        <f ca="1">VLOOKUP(B334,Partition!$M$2:$N$38,2)</f>
        <v>2</v>
      </c>
      <c r="D334" s="16">
        <f ca="1">COUNTIF(INDEX(C334:INDEX($C$1:C334,IFERROR(LOOKUP(2,1/($D$1:D333=2),ROW($D$1:D333)-MIN(ROW($D$1:D333)-1)),1),),),C334)</f>
        <v>1</v>
      </c>
      <c r="E334" s="15">
        <f t="shared" ca="1" si="58"/>
        <v>3</v>
      </c>
      <c r="F334" s="10">
        <f ca="1">COUNTIF(INDEX(E334:INDEX($E$1:E334,IFERROR(LOOKUP(2,1/($F$1:F333=2),ROW($F$1:F333)-MIN(ROW($F$1:F333)-1)),1),),),E334)</f>
        <v>1</v>
      </c>
      <c r="G334" s="13">
        <f t="shared" ca="1" si="59"/>
        <v>5</v>
      </c>
      <c r="H334" s="13">
        <f t="shared" ca="1" si="60"/>
        <v>6</v>
      </c>
      <c r="I334" s="13">
        <f t="shared" ca="1" si="61"/>
        <v>2</v>
      </c>
      <c r="J334" s="13">
        <f t="shared" ca="1" si="62"/>
        <v>3</v>
      </c>
      <c r="K334" s="13">
        <f t="shared" ca="1" si="63"/>
        <v>1</v>
      </c>
      <c r="L334" s="13">
        <f t="shared" ca="1" si="64"/>
        <v>8</v>
      </c>
    </row>
    <row r="335" spans="1:12" ht="19.5" thickBot="1">
      <c r="A335" s="52">
        <f t="shared" si="65"/>
        <v>334</v>
      </c>
      <c r="B335" s="22">
        <f ca="1">Streams!B335</f>
        <v>23</v>
      </c>
      <c r="C335" s="15">
        <f ca="1">VLOOKUP(B335,Partition!$M$2:$N$38,2)</f>
        <v>5</v>
      </c>
      <c r="D335" s="16">
        <f ca="1">COUNTIF(INDEX(C335:INDEX($C$1:C335,IFERROR(LOOKUP(2,1/($D$1:D334=2),ROW($D$1:D334)-MIN(ROW($D$1:D334)-1)),1),),),C335)</f>
        <v>2</v>
      </c>
      <c r="E335" s="15">
        <f t="shared" ca="1" si="58"/>
        <v>2</v>
      </c>
      <c r="F335" s="10">
        <f ca="1">COUNTIF(INDEX(E335:INDEX($E$1:E335,IFERROR(LOOKUP(2,1/($F$1:F334=2),ROW($F$1:F334)-MIN(ROW($F$1:F334)-1)),1),),),E335)</f>
        <v>2</v>
      </c>
      <c r="G335" s="13">
        <f t="shared" ca="1" si="59"/>
        <v>2</v>
      </c>
      <c r="H335" s="13">
        <f t="shared" ca="1" si="60"/>
        <v>5</v>
      </c>
      <c r="I335" s="13">
        <f t="shared" ca="1" si="61"/>
        <v>6</v>
      </c>
      <c r="J335" s="13">
        <f t="shared" ca="1" si="62"/>
        <v>3</v>
      </c>
      <c r="K335" s="13">
        <f t="shared" ca="1" si="63"/>
        <v>1</v>
      </c>
      <c r="L335" s="13">
        <f t="shared" ca="1" si="64"/>
        <v>8</v>
      </c>
    </row>
    <row r="336" spans="1:12" ht="19.5" thickBot="1">
      <c r="A336" s="52">
        <f t="shared" si="65"/>
        <v>335</v>
      </c>
      <c r="B336" s="22">
        <f ca="1">Streams!B336</f>
        <v>16</v>
      </c>
      <c r="C336" s="15">
        <f ca="1">VLOOKUP(B336,Partition!$M$2:$N$38,2)</f>
        <v>3</v>
      </c>
      <c r="D336" s="16">
        <f ca="1">COUNTIF(INDEX(C336:INDEX($C$1:C336,IFERROR(LOOKUP(2,1/($D$1:D335=2),ROW($D$1:D335)-MIN(ROW($D$1:D335)-1)),1),),),C336)</f>
        <v>1</v>
      </c>
      <c r="E336" s="15">
        <f t="shared" ca="1" si="58"/>
        <v>4</v>
      </c>
      <c r="F336" s="10">
        <f ca="1">COUNTIF(INDEX(E336:INDEX($E$1:E336,IFERROR(LOOKUP(2,1/($F$1:F335=2),ROW($F$1:F335)-MIN(ROW($F$1:F335)-1)),1),),),E336)</f>
        <v>1</v>
      </c>
      <c r="G336" s="13">
        <f t="shared" ca="1" si="59"/>
        <v>5</v>
      </c>
      <c r="H336" s="13">
        <f t="shared" ca="1" si="60"/>
        <v>2</v>
      </c>
      <c r="I336" s="13">
        <f t="shared" ca="1" si="61"/>
        <v>6</v>
      </c>
      <c r="J336" s="13">
        <f t="shared" ca="1" si="62"/>
        <v>3</v>
      </c>
      <c r="K336" s="13">
        <f t="shared" ca="1" si="63"/>
        <v>1</v>
      </c>
      <c r="L336" s="13">
        <f t="shared" ca="1" si="64"/>
        <v>8</v>
      </c>
    </row>
    <row r="337" spans="1:12" ht="19.5" thickBot="1">
      <c r="A337" s="52">
        <f t="shared" si="65"/>
        <v>336</v>
      </c>
      <c r="B337" s="22">
        <f ca="1">Streams!B337</f>
        <v>0</v>
      </c>
      <c r="C337" s="15">
        <f ca="1">VLOOKUP(B337,Partition!$M$2:$N$38,2)</f>
        <v>0</v>
      </c>
      <c r="D337" s="16">
        <f ca="1">COUNTIF(INDEX(C337:INDEX($C$1:C337,IFERROR(LOOKUP(2,1/($D$1:D336=2),ROW($D$1:D336)-MIN(ROW($D$1:D336)-1)),1),),),C337)</f>
        <v>1</v>
      </c>
      <c r="E337" s="15" t="str">
        <f t="shared" ca="1" si="58"/>
        <v/>
      </c>
      <c r="F337" s="10">
        <f ca="1">COUNTIF(INDEX(E337:INDEX($E$1:E337,IFERROR(LOOKUP(2,1/($F$1:F336=2),ROW($F$1:F336)-MIN(ROW($F$1:F336)-1)),1),),),E337)</f>
        <v>1</v>
      </c>
      <c r="G337" s="13">
        <f t="shared" ca="1" si="59"/>
        <v>3</v>
      </c>
      <c r="H337" s="13">
        <f t="shared" ca="1" si="60"/>
        <v>5</v>
      </c>
      <c r="I337" s="13">
        <f t="shared" ca="1" si="61"/>
        <v>2</v>
      </c>
      <c r="J337" s="13">
        <f t="shared" ca="1" si="62"/>
        <v>6</v>
      </c>
      <c r="K337" s="13">
        <f t="shared" ca="1" si="63"/>
        <v>1</v>
      </c>
      <c r="L337" s="13">
        <f t="shared" ca="1" si="64"/>
        <v>8</v>
      </c>
    </row>
    <row r="338" spans="1:12" ht="19.5" thickBot="1">
      <c r="A338" s="52">
        <f t="shared" si="65"/>
        <v>337</v>
      </c>
      <c r="B338" s="22">
        <f ca="1">Streams!B338</f>
        <v>2</v>
      </c>
      <c r="C338" s="15">
        <f ca="1">VLOOKUP(B338,Partition!$M$2:$N$38,2)</f>
        <v>2</v>
      </c>
      <c r="D338" s="16">
        <f ca="1">COUNTIF(INDEX(C338:INDEX($C$1:C338,IFERROR(LOOKUP(2,1/($D$1:D337=2),ROW($D$1:D337)-MIN(ROW($D$1:D337)-1)),1),),),C338)</f>
        <v>1</v>
      </c>
      <c r="E338" s="15">
        <f t="shared" ca="1" si="58"/>
        <v>3</v>
      </c>
      <c r="F338" s="10">
        <f ca="1">COUNTIF(INDEX(E338:INDEX($E$1:E338,IFERROR(LOOKUP(2,1/($F$1:F337=2),ROW($F$1:F337)-MIN(ROW($F$1:F337)-1)),1),),),E338)</f>
        <v>1</v>
      </c>
      <c r="G338" s="13">
        <f t="shared" ca="1" si="59"/>
        <v>3</v>
      </c>
      <c r="H338" s="13">
        <f t="shared" ca="1" si="60"/>
        <v>5</v>
      </c>
      <c r="I338" s="13">
        <f t="shared" ca="1" si="61"/>
        <v>2</v>
      </c>
      <c r="J338" s="13">
        <f t="shared" ca="1" si="62"/>
        <v>6</v>
      </c>
      <c r="K338" s="13">
        <f t="shared" ca="1" si="63"/>
        <v>1</v>
      </c>
      <c r="L338" s="13">
        <f t="shared" ca="1" si="64"/>
        <v>8</v>
      </c>
    </row>
    <row r="339" spans="1:12" ht="19.5" thickBot="1">
      <c r="A339" s="52">
        <f t="shared" si="65"/>
        <v>338</v>
      </c>
      <c r="B339" s="22">
        <f ca="1">Streams!B339</f>
        <v>36</v>
      </c>
      <c r="C339" s="15">
        <f ca="1">VLOOKUP(B339,Partition!$M$2:$N$38,2)</f>
        <v>7</v>
      </c>
      <c r="D339" s="16">
        <f ca="1">COUNTIF(INDEX(C339:INDEX($C$1:C339,IFERROR(LOOKUP(2,1/($D$1:D338=2),ROW($D$1:D338)-MIN(ROW($D$1:D338)-1)),1),),),C339)</f>
        <v>1</v>
      </c>
      <c r="E339" s="15" t="str">
        <f t="shared" ca="1" si="58"/>
        <v/>
      </c>
      <c r="F339" s="10">
        <f ca="1">COUNTIF(INDEX(E339:INDEX($E$1:E339,IFERROR(LOOKUP(2,1/($F$1:F338=2),ROW($F$1:F338)-MIN(ROW($F$1:F338)-1)),1),),),E339)</f>
        <v>2</v>
      </c>
      <c r="G339" s="13">
        <f t="shared" ca="1" si="59"/>
        <v>2</v>
      </c>
      <c r="H339" s="13">
        <f t="shared" ca="1" si="60"/>
        <v>3</v>
      </c>
      <c r="I339" s="13">
        <f t="shared" ca="1" si="61"/>
        <v>5</v>
      </c>
      <c r="J339" s="13">
        <f t="shared" ca="1" si="62"/>
        <v>6</v>
      </c>
      <c r="K339" s="13">
        <f t="shared" ca="1" si="63"/>
        <v>1</v>
      </c>
      <c r="L339" s="13">
        <f t="shared" ca="1" si="64"/>
        <v>8</v>
      </c>
    </row>
    <row r="340" spans="1:12" ht="19.5" thickBot="1">
      <c r="A340" s="52">
        <f t="shared" si="65"/>
        <v>339</v>
      </c>
      <c r="B340" s="22">
        <f ca="1">Streams!B340</f>
        <v>4</v>
      </c>
      <c r="C340" s="15">
        <f ca="1">VLOOKUP(B340,Partition!$M$2:$N$38,2)</f>
        <v>2</v>
      </c>
      <c r="D340" s="16">
        <f ca="1">COUNTIF(INDEX(C340:INDEX($C$1:C340,IFERROR(LOOKUP(2,1/($D$1:D339=2),ROW($D$1:D339)-MIN(ROW($D$1:D339)-1)),1),),),C340)</f>
        <v>2</v>
      </c>
      <c r="E340" s="15">
        <f t="shared" ca="1" si="58"/>
        <v>2</v>
      </c>
      <c r="F340" s="10">
        <f ca="1">COUNTIF(INDEX(E340:INDEX($E$1:E340,IFERROR(LOOKUP(2,1/($F$1:F339=2),ROW($F$1:F339)-MIN(ROW($F$1:F339)-1)),1),),),E340)</f>
        <v>1</v>
      </c>
      <c r="G340" s="13">
        <f t="shared" ca="1" si="59"/>
        <v>7</v>
      </c>
      <c r="H340" s="13">
        <f t="shared" ca="1" si="60"/>
        <v>2</v>
      </c>
      <c r="I340" s="13">
        <f t="shared" ca="1" si="61"/>
        <v>3</v>
      </c>
      <c r="J340" s="13">
        <f t="shared" ca="1" si="62"/>
        <v>5</v>
      </c>
      <c r="K340" s="13">
        <f t="shared" ca="1" si="63"/>
        <v>6</v>
      </c>
      <c r="L340" s="13">
        <f t="shared" ca="1" si="64"/>
        <v>1</v>
      </c>
    </row>
    <row r="341" spans="1:12" ht="19.5" thickBot="1">
      <c r="A341" s="52">
        <f t="shared" si="65"/>
        <v>340</v>
      </c>
      <c r="B341" s="22">
        <f ca="1">Streams!B341</f>
        <v>34</v>
      </c>
      <c r="C341" s="15">
        <f ca="1">VLOOKUP(B341,Partition!$M$2:$N$38,2)</f>
        <v>7</v>
      </c>
      <c r="D341" s="16">
        <f ca="1">COUNTIF(INDEX(C341:INDEX($C$1:C341,IFERROR(LOOKUP(2,1/($D$1:D340=2),ROW($D$1:D340)-MIN(ROW($D$1:D340)-1)),1),),),C341)</f>
        <v>1</v>
      </c>
      <c r="E341" s="15">
        <f t="shared" ca="1" si="58"/>
        <v>2</v>
      </c>
      <c r="F341" s="10">
        <f ca="1">COUNTIF(INDEX(E341:INDEX($E$1:E341,IFERROR(LOOKUP(2,1/($F$1:F340=2),ROW($F$1:F340)-MIN(ROW($F$1:F340)-1)),1),),),E341)</f>
        <v>2</v>
      </c>
      <c r="G341" s="13">
        <f t="shared" ca="1" si="59"/>
        <v>2</v>
      </c>
      <c r="H341" s="13">
        <f t="shared" ca="1" si="60"/>
        <v>7</v>
      </c>
      <c r="I341" s="13">
        <f t="shared" ca="1" si="61"/>
        <v>3</v>
      </c>
      <c r="J341" s="13">
        <f t="shared" ca="1" si="62"/>
        <v>5</v>
      </c>
      <c r="K341" s="13">
        <f t="shared" ca="1" si="63"/>
        <v>6</v>
      </c>
      <c r="L341" s="13">
        <f t="shared" ca="1" si="64"/>
        <v>1</v>
      </c>
    </row>
    <row r="342" spans="1:12" ht="19.5" thickBot="1">
      <c r="A342" s="52">
        <f t="shared" si="65"/>
        <v>341</v>
      </c>
      <c r="B342" s="22">
        <f ca="1">Streams!B342</f>
        <v>13</v>
      </c>
      <c r="C342" s="15">
        <f ca="1">VLOOKUP(B342,Partition!$M$2:$N$38,2)</f>
        <v>4</v>
      </c>
      <c r="D342" s="16">
        <f ca="1">COUNTIF(INDEX(C342:INDEX($C$1:C342,IFERROR(LOOKUP(2,1/($D$1:D341=2),ROW($D$1:D341)-MIN(ROW($D$1:D341)-1)),1),),),C342)</f>
        <v>1</v>
      </c>
      <c r="E342" s="15" t="str">
        <f t="shared" ca="1" si="58"/>
        <v/>
      </c>
      <c r="F342" s="10">
        <f ca="1">COUNTIF(INDEX(E342:INDEX($E$1:E342,IFERROR(LOOKUP(2,1/($F$1:F341=2),ROW($F$1:F341)-MIN(ROW($F$1:F341)-1)),1),),),E342)</f>
        <v>1</v>
      </c>
      <c r="G342" s="13">
        <f t="shared" ca="1" si="59"/>
        <v>7</v>
      </c>
      <c r="H342" s="13">
        <f t="shared" ca="1" si="60"/>
        <v>2</v>
      </c>
      <c r="I342" s="13">
        <f t="shared" ca="1" si="61"/>
        <v>3</v>
      </c>
      <c r="J342" s="13">
        <f t="shared" ca="1" si="62"/>
        <v>5</v>
      </c>
      <c r="K342" s="13">
        <f t="shared" ca="1" si="63"/>
        <v>6</v>
      </c>
      <c r="L342" s="13">
        <f t="shared" ca="1" si="64"/>
        <v>1</v>
      </c>
    </row>
    <row r="343" spans="1:12" ht="19.5" thickBot="1">
      <c r="A343" s="52">
        <f t="shared" si="65"/>
        <v>342</v>
      </c>
      <c r="B343" s="22">
        <f ca="1">Streams!B343</f>
        <v>30</v>
      </c>
      <c r="C343" s="15">
        <f ca="1">VLOOKUP(B343,Partition!$M$2:$N$38,2)</f>
        <v>7</v>
      </c>
      <c r="D343" s="16">
        <f ca="1">COUNTIF(INDEX(C343:INDEX($C$1:C343,IFERROR(LOOKUP(2,1/($D$1:D342=2),ROW($D$1:D342)-MIN(ROW($D$1:D342)-1)),1),),),C343)</f>
        <v>2</v>
      </c>
      <c r="E343" s="15">
        <f t="shared" ca="1" si="58"/>
        <v>2</v>
      </c>
      <c r="F343" s="10">
        <f ca="1">COUNTIF(INDEX(E343:INDEX($E$1:E343,IFERROR(LOOKUP(2,1/($F$1:F342=2),ROW($F$1:F342)-MIN(ROW($F$1:F342)-1)),1),),),E343)</f>
        <v>2</v>
      </c>
      <c r="G343" s="13">
        <f t="shared" ca="1" si="59"/>
        <v>4</v>
      </c>
      <c r="H343" s="13">
        <f t="shared" ca="1" si="60"/>
        <v>7</v>
      </c>
      <c r="I343" s="13">
        <f t="shared" ca="1" si="61"/>
        <v>2</v>
      </c>
      <c r="J343" s="13">
        <f t="shared" ca="1" si="62"/>
        <v>3</v>
      </c>
      <c r="K343" s="13">
        <f t="shared" ca="1" si="63"/>
        <v>5</v>
      </c>
      <c r="L343" s="13">
        <f t="shared" ca="1" si="64"/>
        <v>6</v>
      </c>
    </row>
    <row r="344" spans="1:12" ht="19.5" thickBot="1">
      <c r="A344" s="52">
        <f t="shared" si="65"/>
        <v>343</v>
      </c>
      <c r="B344" s="22">
        <f ca="1">Streams!B344</f>
        <v>6</v>
      </c>
      <c r="C344" s="15">
        <f ca="1">VLOOKUP(B344,Partition!$M$2:$N$38,2)</f>
        <v>2</v>
      </c>
      <c r="D344" s="16">
        <f ca="1">COUNTIF(INDEX(C344:INDEX($C$1:C344,IFERROR(LOOKUP(2,1/($D$1:D343=2),ROW($D$1:D343)-MIN(ROW($D$1:D343)-1)),1),),),C344)</f>
        <v>1</v>
      </c>
      <c r="E344" s="15">
        <f t="shared" ca="1" si="58"/>
        <v>3</v>
      </c>
      <c r="F344" s="10">
        <f ca="1">COUNTIF(INDEX(E344:INDEX($E$1:E344,IFERROR(LOOKUP(2,1/($F$1:F343=2),ROW($F$1:F343)-MIN(ROW($F$1:F343)-1)),1),),),E344)</f>
        <v>1</v>
      </c>
      <c r="G344" s="13">
        <f t="shared" ca="1" si="59"/>
        <v>7</v>
      </c>
      <c r="H344" s="13">
        <f t="shared" ca="1" si="60"/>
        <v>4</v>
      </c>
      <c r="I344" s="13">
        <f t="shared" ca="1" si="61"/>
        <v>2</v>
      </c>
      <c r="J344" s="13">
        <f t="shared" ca="1" si="62"/>
        <v>3</v>
      </c>
      <c r="K344" s="13">
        <f t="shared" ca="1" si="63"/>
        <v>5</v>
      </c>
      <c r="L344" s="13">
        <f t="shared" ca="1" si="64"/>
        <v>6</v>
      </c>
    </row>
    <row r="345" spans="1:12" ht="19.5" thickBot="1">
      <c r="A345" s="52">
        <f t="shared" si="65"/>
        <v>344</v>
      </c>
      <c r="B345" s="22">
        <f ca="1">Streams!B345</f>
        <v>30</v>
      </c>
      <c r="C345" s="15">
        <f ca="1">VLOOKUP(B345,Partition!$M$2:$N$38,2)</f>
        <v>7</v>
      </c>
      <c r="D345" s="16">
        <f ca="1">COUNTIF(INDEX(C345:INDEX($C$1:C345,IFERROR(LOOKUP(2,1/($D$1:D344=2),ROW($D$1:D344)-MIN(ROW($D$1:D344)-1)),1),),),C345)</f>
        <v>2</v>
      </c>
      <c r="E345" s="15">
        <f t="shared" ca="1" si="58"/>
        <v>2</v>
      </c>
      <c r="F345" s="10">
        <f ca="1">COUNTIF(INDEX(E345:INDEX($E$1:E345,IFERROR(LOOKUP(2,1/($F$1:F344=2),ROW($F$1:F344)-MIN(ROW($F$1:F344)-1)),1),),),E345)</f>
        <v>2</v>
      </c>
      <c r="G345" s="13">
        <f t="shared" ca="1" si="59"/>
        <v>2</v>
      </c>
      <c r="H345" s="13">
        <f t="shared" ca="1" si="60"/>
        <v>7</v>
      </c>
      <c r="I345" s="13">
        <f t="shared" ca="1" si="61"/>
        <v>4</v>
      </c>
      <c r="J345" s="13">
        <f t="shared" ca="1" si="62"/>
        <v>3</v>
      </c>
      <c r="K345" s="13">
        <f t="shared" ca="1" si="63"/>
        <v>5</v>
      </c>
      <c r="L345" s="13">
        <f t="shared" ca="1" si="64"/>
        <v>6</v>
      </c>
    </row>
    <row r="346" spans="1:12" ht="19.5" thickBot="1">
      <c r="A346" s="52">
        <f t="shared" si="65"/>
        <v>345</v>
      </c>
      <c r="B346" s="22">
        <f ca="1">Streams!B346</f>
        <v>8</v>
      </c>
      <c r="C346" s="15">
        <f ca="1">VLOOKUP(B346,Partition!$M$2:$N$38,2)</f>
        <v>2</v>
      </c>
      <c r="D346" s="16">
        <f ca="1">COUNTIF(INDEX(C346:INDEX($C$1:C346,IFERROR(LOOKUP(2,1/($D$1:D345=2),ROW($D$1:D345)-MIN(ROW($D$1:D345)-1)),1),),),C346)</f>
        <v>1</v>
      </c>
      <c r="E346" s="15">
        <f t="shared" ca="1" si="58"/>
        <v>2</v>
      </c>
      <c r="F346" s="10">
        <f ca="1">COUNTIF(INDEX(E346:INDEX($E$1:E346,IFERROR(LOOKUP(2,1/($F$1:F345=2),ROW($F$1:F345)-MIN(ROW($F$1:F345)-1)),1),),),E346)</f>
        <v>2</v>
      </c>
      <c r="G346" s="13">
        <f t="shared" ca="1" si="59"/>
        <v>7</v>
      </c>
      <c r="H346" s="13">
        <f t="shared" ca="1" si="60"/>
        <v>2</v>
      </c>
      <c r="I346" s="13">
        <f t="shared" ca="1" si="61"/>
        <v>4</v>
      </c>
      <c r="J346" s="13">
        <f t="shared" ca="1" si="62"/>
        <v>3</v>
      </c>
      <c r="K346" s="13">
        <f t="shared" ca="1" si="63"/>
        <v>5</v>
      </c>
      <c r="L346" s="13">
        <f t="shared" ca="1" si="64"/>
        <v>6</v>
      </c>
    </row>
    <row r="347" spans="1:12" ht="19.5" thickBot="1">
      <c r="A347" s="52">
        <f t="shared" si="65"/>
        <v>346</v>
      </c>
      <c r="B347" s="22">
        <f ca="1">Streams!B347</f>
        <v>19</v>
      </c>
      <c r="C347" s="15">
        <f ca="1">VLOOKUP(B347,Partition!$M$2:$N$38,2)</f>
        <v>5</v>
      </c>
      <c r="D347" s="16">
        <f ca="1">COUNTIF(INDEX(C347:INDEX($C$1:C347,IFERROR(LOOKUP(2,1/($D$1:D346=2),ROW($D$1:D346)-MIN(ROW($D$1:D346)-1)),1),),),C347)</f>
        <v>1</v>
      </c>
      <c r="E347" s="15">
        <f t="shared" ca="1" si="58"/>
        <v>5</v>
      </c>
      <c r="F347" s="10">
        <f ca="1">COUNTIF(INDEX(E347:INDEX($E$1:E347,IFERROR(LOOKUP(2,1/($F$1:F346=2),ROW($F$1:F346)-MIN(ROW($F$1:F346)-1)),1),),),E347)</f>
        <v>1</v>
      </c>
      <c r="G347" s="13">
        <f t="shared" ca="1" si="59"/>
        <v>2</v>
      </c>
      <c r="H347" s="13">
        <f t="shared" ca="1" si="60"/>
        <v>7</v>
      </c>
      <c r="I347" s="13">
        <f t="shared" ca="1" si="61"/>
        <v>4</v>
      </c>
      <c r="J347" s="13">
        <f t="shared" ca="1" si="62"/>
        <v>3</v>
      </c>
      <c r="K347" s="13">
        <f t="shared" ca="1" si="63"/>
        <v>5</v>
      </c>
      <c r="L347" s="13">
        <f t="shared" ca="1" si="64"/>
        <v>6</v>
      </c>
    </row>
    <row r="348" spans="1:12" ht="19.5" thickBot="1">
      <c r="A348" s="52">
        <f t="shared" si="65"/>
        <v>347</v>
      </c>
      <c r="B348" s="22">
        <f ca="1">Streams!B348</f>
        <v>17</v>
      </c>
      <c r="C348" s="15">
        <f ca="1">VLOOKUP(B348,Partition!$M$2:$N$38,2)</f>
        <v>4</v>
      </c>
      <c r="D348" s="16">
        <f ca="1">COUNTIF(INDEX(C348:INDEX($C$1:C348,IFERROR(LOOKUP(2,1/($D$1:D347=2),ROW($D$1:D347)-MIN(ROW($D$1:D347)-1)),1),),),C348)</f>
        <v>1</v>
      </c>
      <c r="E348" s="15">
        <f t="shared" ca="1" si="58"/>
        <v>4</v>
      </c>
      <c r="F348" s="10">
        <f ca="1">COUNTIF(INDEX(E348:INDEX($E$1:E348,IFERROR(LOOKUP(2,1/($F$1:F347=2),ROW($F$1:F347)-MIN(ROW($F$1:F347)-1)),1),),),E348)</f>
        <v>1</v>
      </c>
      <c r="G348" s="13">
        <f t="shared" ca="1" si="59"/>
        <v>5</v>
      </c>
      <c r="H348" s="13">
        <f t="shared" ca="1" si="60"/>
        <v>2</v>
      </c>
      <c r="I348" s="13">
        <f t="shared" ca="1" si="61"/>
        <v>7</v>
      </c>
      <c r="J348" s="13">
        <f t="shared" ca="1" si="62"/>
        <v>4</v>
      </c>
      <c r="K348" s="13">
        <f t="shared" ca="1" si="63"/>
        <v>3</v>
      </c>
      <c r="L348" s="13">
        <f t="shared" ca="1" si="64"/>
        <v>6</v>
      </c>
    </row>
    <row r="349" spans="1:12" ht="19.5" thickBot="1">
      <c r="A349" s="52">
        <f t="shared" si="65"/>
        <v>348</v>
      </c>
      <c r="B349" s="22">
        <f ca="1">Streams!B349</f>
        <v>8</v>
      </c>
      <c r="C349" s="15">
        <f ca="1">VLOOKUP(B349,Partition!$M$2:$N$38,2)</f>
        <v>2</v>
      </c>
      <c r="D349" s="16">
        <f ca="1">COUNTIF(INDEX(C349:INDEX($C$1:C349,IFERROR(LOOKUP(2,1/($D$1:D348=2),ROW($D$1:D348)-MIN(ROW($D$1:D348)-1)),1),),),C349)</f>
        <v>2</v>
      </c>
      <c r="E349" s="15">
        <f t="shared" ca="1" si="58"/>
        <v>3</v>
      </c>
      <c r="F349" s="10">
        <f ca="1">COUNTIF(INDEX(E349:INDEX($E$1:E349,IFERROR(LOOKUP(2,1/($F$1:F348=2),ROW($F$1:F348)-MIN(ROW($F$1:F348)-1)),1),),),E349)</f>
        <v>1</v>
      </c>
      <c r="G349" s="13">
        <f t="shared" ca="1" si="59"/>
        <v>4</v>
      </c>
      <c r="H349" s="13">
        <f t="shared" ca="1" si="60"/>
        <v>5</v>
      </c>
      <c r="I349" s="13">
        <f t="shared" ca="1" si="61"/>
        <v>2</v>
      </c>
      <c r="J349" s="13">
        <f t="shared" ca="1" si="62"/>
        <v>7</v>
      </c>
      <c r="K349" s="13">
        <f t="shared" ca="1" si="63"/>
        <v>3</v>
      </c>
      <c r="L349" s="13">
        <f t="shared" ca="1" si="64"/>
        <v>6</v>
      </c>
    </row>
    <row r="350" spans="1:12" ht="19.5" thickBot="1">
      <c r="A350" s="52">
        <f t="shared" si="65"/>
        <v>349</v>
      </c>
      <c r="B350" s="22">
        <f ca="1">Streams!B350</f>
        <v>25</v>
      </c>
      <c r="C350" s="15">
        <f ca="1">VLOOKUP(B350,Partition!$M$2:$N$38,2)</f>
        <v>5</v>
      </c>
      <c r="D350" s="16">
        <f ca="1">COUNTIF(INDEX(C350:INDEX($C$1:C350,IFERROR(LOOKUP(2,1/($D$1:D349=2),ROW($D$1:D349)-MIN(ROW($D$1:D349)-1)),1),),),C350)</f>
        <v>1</v>
      </c>
      <c r="E350" s="15">
        <f t="shared" ca="1" si="58"/>
        <v>3</v>
      </c>
      <c r="F350" s="10">
        <f ca="1">COUNTIF(INDEX(E350:INDEX($E$1:E350,IFERROR(LOOKUP(2,1/($F$1:F349=2),ROW($F$1:F349)-MIN(ROW($F$1:F349)-1)),1),),),E350)</f>
        <v>2</v>
      </c>
      <c r="G350" s="13">
        <f t="shared" ca="1" si="59"/>
        <v>2</v>
      </c>
      <c r="H350" s="13">
        <f t="shared" ca="1" si="60"/>
        <v>4</v>
      </c>
      <c r="I350" s="13">
        <f t="shared" ca="1" si="61"/>
        <v>5</v>
      </c>
      <c r="J350" s="13">
        <f t="shared" ca="1" si="62"/>
        <v>7</v>
      </c>
      <c r="K350" s="13">
        <f t="shared" ca="1" si="63"/>
        <v>3</v>
      </c>
      <c r="L350" s="13">
        <f t="shared" ca="1" si="64"/>
        <v>6</v>
      </c>
    </row>
    <row r="351" spans="1:12" ht="19.5" thickBot="1">
      <c r="A351" s="52">
        <f t="shared" si="65"/>
        <v>350</v>
      </c>
      <c r="B351" s="22">
        <f ca="1">Streams!B351</f>
        <v>15</v>
      </c>
      <c r="C351" s="15">
        <f ca="1">VLOOKUP(B351,Partition!$M$2:$N$38,2)</f>
        <v>4</v>
      </c>
      <c r="D351" s="16">
        <f ca="1">COUNTIF(INDEX(C351:INDEX($C$1:C351,IFERROR(LOOKUP(2,1/($D$1:D350=2),ROW($D$1:D350)-MIN(ROW($D$1:D350)-1)),1),),),C351)</f>
        <v>1</v>
      </c>
      <c r="E351" s="15">
        <f t="shared" ca="1" si="58"/>
        <v>3</v>
      </c>
      <c r="F351" s="10">
        <f ca="1">COUNTIF(INDEX(E351:INDEX($E$1:E351,IFERROR(LOOKUP(2,1/($F$1:F350=2),ROW($F$1:F350)-MIN(ROW($F$1:F350)-1)),1),),),E351)</f>
        <v>2</v>
      </c>
      <c r="G351" s="13">
        <f t="shared" ca="1" si="59"/>
        <v>5</v>
      </c>
      <c r="H351" s="13">
        <f t="shared" ca="1" si="60"/>
        <v>2</v>
      </c>
      <c r="I351" s="13">
        <f t="shared" ca="1" si="61"/>
        <v>4</v>
      </c>
      <c r="J351" s="13">
        <f t="shared" ca="1" si="62"/>
        <v>7</v>
      </c>
      <c r="K351" s="13">
        <f t="shared" ca="1" si="63"/>
        <v>3</v>
      </c>
      <c r="L351" s="13">
        <f t="shared" ca="1" si="64"/>
        <v>6</v>
      </c>
    </row>
    <row r="352" spans="1:12" ht="19.5" thickBot="1">
      <c r="A352" s="52">
        <f t="shared" si="65"/>
        <v>351</v>
      </c>
      <c r="B352" s="22">
        <f ca="1">Streams!B352</f>
        <v>11</v>
      </c>
      <c r="C352" s="15">
        <f ca="1">VLOOKUP(B352,Partition!$M$2:$N$38,2)</f>
        <v>4</v>
      </c>
      <c r="D352" s="16">
        <f ca="1">COUNTIF(INDEX(C352:INDEX($C$1:C352,IFERROR(LOOKUP(2,1/($D$1:D351=2),ROW($D$1:D351)-MIN(ROW($D$1:D351)-1)),1),),),C352)</f>
        <v>2</v>
      </c>
      <c r="E352" s="15">
        <f t="shared" ca="1" si="58"/>
        <v>1</v>
      </c>
      <c r="F352" s="10">
        <f ca="1">COUNTIF(INDEX(E352:INDEX($E$1:E352,IFERROR(LOOKUP(2,1/($F$1:F351=2),ROW($F$1:F351)-MIN(ROW($F$1:F351)-1)),1),),),E352)</f>
        <v>1</v>
      </c>
      <c r="G352" s="13">
        <f t="shared" ca="1" si="59"/>
        <v>4</v>
      </c>
      <c r="H352" s="13">
        <f t="shared" ca="1" si="60"/>
        <v>5</v>
      </c>
      <c r="I352" s="13">
        <f t="shared" ca="1" si="61"/>
        <v>2</v>
      </c>
      <c r="J352" s="13">
        <f t="shared" ca="1" si="62"/>
        <v>7</v>
      </c>
      <c r="K352" s="13">
        <f t="shared" ca="1" si="63"/>
        <v>3</v>
      </c>
      <c r="L352" s="13">
        <f t="shared" ca="1" si="64"/>
        <v>6</v>
      </c>
    </row>
    <row r="353" spans="1:12" ht="19.5" thickBot="1">
      <c r="A353" s="52">
        <f t="shared" si="65"/>
        <v>352</v>
      </c>
      <c r="B353" s="22">
        <f ca="1">Streams!B353</f>
        <v>15</v>
      </c>
      <c r="C353" s="15">
        <f ca="1">VLOOKUP(B353,Partition!$M$2:$N$38,2)</f>
        <v>4</v>
      </c>
      <c r="D353" s="16">
        <f ca="1">COUNTIF(INDEX(C353:INDEX($C$1:C353,IFERROR(LOOKUP(2,1/($D$1:D352=2),ROW($D$1:D352)-MIN(ROW($D$1:D352)-1)),1),),),C353)</f>
        <v>2</v>
      </c>
      <c r="E353" s="15">
        <f t="shared" ca="1" si="58"/>
        <v>1</v>
      </c>
      <c r="F353" s="10">
        <f ca="1">COUNTIF(INDEX(E353:INDEX($E$1:E353,IFERROR(LOOKUP(2,1/($F$1:F352=2),ROW($F$1:F352)-MIN(ROW($F$1:F352)-1)),1),),),E353)</f>
        <v>2</v>
      </c>
      <c r="G353" s="13">
        <f t="shared" ca="1" si="59"/>
        <v>4</v>
      </c>
      <c r="H353" s="13">
        <f t="shared" ca="1" si="60"/>
        <v>5</v>
      </c>
      <c r="I353" s="13">
        <f t="shared" ca="1" si="61"/>
        <v>2</v>
      </c>
      <c r="J353" s="13">
        <f t="shared" ca="1" si="62"/>
        <v>7</v>
      </c>
      <c r="K353" s="13">
        <f t="shared" ca="1" si="63"/>
        <v>3</v>
      </c>
      <c r="L353" s="13">
        <f t="shared" ca="1" si="64"/>
        <v>6</v>
      </c>
    </row>
    <row r="354" spans="1:12" ht="19.5" thickBot="1">
      <c r="A354" s="52">
        <f t="shared" si="65"/>
        <v>353</v>
      </c>
      <c r="B354" s="22">
        <f ca="1">Streams!B354</f>
        <v>6</v>
      </c>
      <c r="C354" s="15">
        <f ca="1">VLOOKUP(B354,Partition!$M$2:$N$38,2)</f>
        <v>2</v>
      </c>
      <c r="D354" s="16">
        <f ca="1">COUNTIF(INDEX(C354:INDEX($C$1:C354,IFERROR(LOOKUP(2,1/($D$1:D353=2),ROW($D$1:D353)-MIN(ROW($D$1:D353)-1)),1),),),C354)</f>
        <v>1</v>
      </c>
      <c r="E354" s="15">
        <f t="shared" ca="1" si="58"/>
        <v>3</v>
      </c>
      <c r="F354" s="10">
        <f ca="1">COUNTIF(INDEX(E354:INDEX($E$1:E354,IFERROR(LOOKUP(2,1/($F$1:F353=2),ROW($F$1:F353)-MIN(ROW($F$1:F353)-1)),1),),),E354)</f>
        <v>1</v>
      </c>
      <c r="G354" s="13">
        <f t="shared" ca="1" si="59"/>
        <v>4</v>
      </c>
      <c r="H354" s="13">
        <f t="shared" ca="1" si="60"/>
        <v>5</v>
      </c>
      <c r="I354" s="13">
        <f t="shared" ca="1" si="61"/>
        <v>2</v>
      </c>
      <c r="J354" s="13">
        <f t="shared" ca="1" si="62"/>
        <v>7</v>
      </c>
      <c r="K354" s="13">
        <f t="shared" ca="1" si="63"/>
        <v>3</v>
      </c>
      <c r="L354" s="13">
        <f t="shared" ca="1" si="64"/>
        <v>6</v>
      </c>
    </row>
    <row r="355" spans="1:12" ht="19.5" thickBot="1">
      <c r="A355" s="52">
        <f t="shared" si="65"/>
        <v>354</v>
      </c>
      <c r="B355" s="22">
        <f ca="1">Streams!B355</f>
        <v>5</v>
      </c>
      <c r="C355" s="15">
        <f ca="1">VLOOKUP(B355,Partition!$M$2:$N$38,2)</f>
        <v>1</v>
      </c>
      <c r="D355" s="16">
        <f ca="1">COUNTIF(INDEX(C355:INDEX($C$1:C355,IFERROR(LOOKUP(2,1/($D$1:D354=2),ROW($D$1:D354)-MIN(ROW($D$1:D354)-1)),1),),),C355)</f>
        <v>1</v>
      </c>
      <c r="E355" s="15" t="str">
        <f t="shared" ca="1" si="58"/>
        <v/>
      </c>
      <c r="F355" s="10">
        <f ca="1">COUNTIF(INDEX(E355:INDEX($E$1:E355,IFERROR(LOOKUP(2,1/($F$1:F354=2),ROW($F$1:F354)-MIN(ROW($F$1:F354)-1)),1),),),E355)</f>
        <v>1</v>
      </c>
      <c r="G355" s="13">
        <f t="shared" ca="1" si="59"/>
        <v>2</v>
      </c>
      <c r="H355" s="13">
        <f t="shared" ca="1" si="60"/>
        <v>4</v>
      </c>
      <c r="I355" s="13">
        <f t="shared" ca="1" si="61"/>
        <v>5</v>
      </c>
      <c r="J355" s="13">
        <f t="shared" ca="1" si="62"/>
        <v>7</v>
      </c>
      <c r="K355" s="13">
        <f t="shared" ca="1" si="63"/>
        <v>3</v>
      </c>
      <c r="L355" s="13">
        <f t="shared" ca="1" si="64"/>
        <v>6</v>
      </c>
    </row>
    <row r="356" spans="1:12" ht="19.5" thickBot="1">
      <c r="A356" s="52">
        <f t="shared" si="65"/>
        <v>355</v>
      </c>
      <c r="B356" s="22">
        <f ca="1">Streams!B356</f>
        <v>24</v>
      </c>
      <c r="C356" s="15">
        <f ca="1">VLOOKUP(B356,Partition!$M$2:$N$38,2)</f>
        <v>6</v>
      </c>
      <c r="D356" s="16">
        <f ca="1">COUNTIF(INDEX(C356:INDEX($C$1:C356,IFERROR(LOOKUP(2,1/($D$1:D355=2),ROW($D$1:D355)-MIN(ROW($D$1:D355)-1)),1),),),C356)</f>
        <v>1</v>
      </c>
      <c r="E356" s="15" t="str">
        <f t="shared" ca="1" si="58"/>
        <v/>
      </c>
      <c r="F356" s="10">
        <f ca="1">COUNTIF(INDEX(E356:INDEX($E$1:E356,IFERROR(LOOKUP(2,1/($F$1:F355=2),ROW($F$1:F355)-MIN(ROW($F$1:F355)-1)),1),),),E356)</f>
        <v>2</v>
      </c>
      <c r="G356" s="13">
        <f t="shared" ca="1" si="59"/>
        <v>1</v>
      </c>
      <c r="H356" s="13">
        <f t="shared" ca="1" si="60"/>
        <v>2</v>
      </c>
      <c r="I356" s="13">
        <f t="shared" ca="1" si="61"/>
        <v>4</v>
      </c>
      <c r="J356" s="13">
        <f t="shared" ca="1" si="62"/>
        <v>5</v>
      </c>
      <c r="K356" s="13">
        <f t="shared" ca="1" si="63"/>
        <v>7</v>
      </c>
      <c r="L356" s="13">
        <f t="shared" ca="1" si="64"/>
        <v>3</v>
      </c>
    </row>
    <row r="357" spans="1:12" ht="19.5" thickBot="1">
      <c r="A357" s="52">
        <f t="shared" si="65"/>
        <v>356</v>
      </c>
      <c r="B357" s="22">
        <f ca="1">Streams!B357</f>
        <v>36</v>
      </c>
      <c r="C357" s="15">
        <f ca="1">VLOOKUP(B357,Partition!$M$2:$N$38,2)</f>
        <v>7</v>
      </c>
      <c r="D357" s="16">
        <f ca="1">COUNTIF(INDEX(C357:INDEX($C$1:C357,IFERROR(LOOKUP(2,1/($D$1:D356=2),ROW($D$1:D356)-MIN(ROW($D$1:D356)-1)),1),),),C357)</f>
        <v>1</v>
      </c>
      <c r="E357" s="15">
        <f t="shared" ca="1" si="58"/>
        <v>6</v>
      </c>
      <c r="F357" s="10">
        <f ca="1">COUNTIF(INDEX(E357:INDEX($E$1:E357,IFERROR(LOOKUP(2,1/($F$1:F356=2),ROW($F$1:F356)-MIN(ROW($F$1:F356)-1)),1),),),E357)</f>
        <v>1</v>
      </c>
      <c r="G357" s="13">
        <f t="shared" ca="1" si="59"/>
        <v>6</v>
      </c>
      <c r="H357" s="13">
        <f t="shared" ca="1" si="60"/>
        <v>1</v>
      </c>
      <c r="I357" s="13">
        <f t="shared" ca="1" si="61"/>
        <v>2</v>
      </c>
      <c r="J357" s="13">
        <f t="shared" ca="1" si="62"/>
        <v>4</v>
      </c>
      <c r="K357" s="13">
        <f t="shared" ca="1" si="63"/>
        <v>5</v>
      </c>
      <c r="L357" s="13">
        <f t="shared" ca="1" si="64"/>
        <v>7</v>
      </c>
    </row>
    <row r="358" spans="1:12" ht="19.5" thickBot="1">
      <c r="A358" s="52">
        <f t="shared" si="65"/>
        <v>357</v>
      </c>
      <c r="B358" s="22">
        <f ca="1">Streams!B358</f>
        <v>18</v>
      </c>
      <c r="C358" s="15">
        <f ca="1">VLOOKUP(B358,Partition!$M$2:$N$38,2)</f>
        <v>3</v>
      </c>
      <c r="D358" s="16">
        <f ca="1">COUNTIF(INDEX(C358:INDEX($C$1:C358,IFERROR(LOOKUP(2,1/($D$1:D357=2),ROW($D$1:D357)-MIN(ROW($D$1:D357)-1)),1),),),C358)</f>
        <v>1</v>
      </c>
      <c r="E358" s="15" t="str">
        <f t="shared" ca="1" si="58"/>
        <v/>
      </c>
      <c r="F358" s="10">
        <f ca="1">COUNTIF(INDEX(E358:INDEX($E$1:E358,IFERROR(LOOKUP(2,1/($F$1:F357=2),ROW($F$1:F357)-MIN(ROW($F$1:F357)-1)),1),),),E358)</f>
        <v>2</v>
      </c>
      <c r="G358" s="13">
        <f t="shared" ca="1" si="59"/>
        <v>7</v>
      </c>
      <c r="H358" s="13">
        <f t="shared" ca="1" si="60"/>
        <v>6</v>
      </c>
      <c r="I358" s="13">
        <f t="shared" ca="1" si="61"/>
        <v>1</v>
      </c>
      <c r="J358" s="13">
        <f t="shared" ca="1" si="62"/>
        <v>2</v>
      </c>
      <c r="K358" s="13">
        <f t="shared" ca="1" si="63"/>
        <v>4</v>
      </c>
      <c r="L358" s="13">
        <f t="shared" ca="1" si="64"/>
        <v>5</v>
      </c>
    </row>
    <row r="359" spans="1:12" ht="19.5" thickBot="1">
      <c r="A359" s="52">
        <f t="shared" si="65"/>
        <v>358</v>
      </c>
      <c r="B359" s="22">
        <f ca="1">Streams!B359</f>
        <v>34</v>
      </c>
      <c r="C359" s="15">
        <f ca="1">VLOOKUP(B359,Partition!$M$2:$N$38,2)</f>
        <v>7</v>
      </c>
      <c r="D359" s="16">
        <f ca="1">COUNTIF(INDEX(C359:INDEX($C$1:C359,IFERROR(LOOKUP(2,1/($D$1:D358=2),ROW($D$1:D358)-MIN(ROW($D$1:D358)-1)),1),),),C359)</f>
        <v>2</v>
      </c>
      <c r="E359" s="15">
        <f t="shared" ca="1" si="58"/>
        <v>2</v>
      </c>
      <c r="F359" s="10">
        <f ca="1">COUNTIF(INDEX(E359:INDEX($E$1:E359,IFERROR(LOOKUP(2,1/($F$1:F358=2),ROW($F$1:F358)-MIN(ROW($F$1:F358)-1)),1),),),E359)</f>
        <v>1</v>
      </c>
      <c r="G359" s="13">
        <f t="shared" ca="1" si="59"/>
        <v>3</v>
      </c>
      <c r="H359" s="13">
        <f t="shared" ca="1" si="60"/>
        <v>7</v>
      </c>
      <c r="I359" s="13">
        <f t="shared" ca="1" si="61"/>
        <v>6</v>
      </c>
      <c r="J359" s="13">
        <f t="shared" ca="1" si="62"/>
        <v>1</v>
      </c>
      <c r="K359" s="13">
        <f t="shared" ca="1" si="63"/>
        <v>2</v>
      </c>
      <c r="L359" s="13">
        <f t="shared" ca="1" si="64"/>
        <v>4</v>
      </c>
    </row>
    <row r="360" spans="1:12" ht="19.5" thickBot="1">
      <c r="A360" s="52">
        <f t="shared" si="65"/>
        <v>359</v>
      </c>
      <c r="B360" s="22">
        <f ca="1">Streams!B360</f>
        <v>35</v>
      </c>
      <c r="C360" s="15">
        <f ca="1">VLOOKUP(B360,Partition!$M$2:$N$38,2)</f>
        <v>8</v>
      </c>
      <c r="D360" s="16">
        <f ca="1">COUNTIF(INDEX(C360:INDEX($C$1:C360,IFERROR(LOOKUP(2,1/($D$1:D359=2),ROW($D$1:D359)-MIN(ROW($D$1:D359)-1)),1),),),C360)</f>
        <v>1</v>
      </c>
      <c r="E360" s="15" t="str">
        <f t="shared" ca="1" si="58"/>
        <v/>
      </c>
      <c r="F360" s="10">
        <f ca="1">COUNTIF(INDEX(E360:INDEX($E$1:E360,IFERROR(LOOKUP(2,1/($F$1:F359=2),ROW($F$1:F359)-MIN(ROW($F$1:F359)-1)),1),),),E360)</f>
        <v>2</v>
      </c>
      <c r="G360" s="13">
        <f t="shared" ca="1" si="59"/>
        <v>7</v>
      </c>
      <c r="H360" s="13">
        <f t="shared" ca="1" si="60"/>
        <v>3</v>
      </c>
      <c r="I360" s="13">
        <f t="shared" ca="1" si="61"/>
        <v>6</v>
      </c>
      <c r="J360" s="13">
        <f t="shared" ca="1" si="62"/>
        <v>1</v>
      </c>
      <c r="K360" s="13">
        <f t="shared" ca="1" si="63"/>
        <v>2</v>
      </c>
      <c r="L360" s="13">
        <f t="shared" ca="1" si="64"/>
        <v>4</v>
      </c>
    </row>
    <row r="361" spans="1:12" ht="19.5" thickBot="1">
      <c r="A361" s="52">
        <f t="shared" si="65"/>
        <v>360</v>
      </c>
      <c r="B361" s="22">
        <f ca="1">Streams!B361</f>
        <v>34</v>
      </c>
      <c r="C361" s="15">
        <f ca="1">VLOOKUP(B361,Partition!$M$2:$N$38,2)</f>
        <v>7</v>
      </c>
      <c r="D361" s="16">
        <f ca="1">COUNTIF(INDEX(C361:INDEX($C$1:C361,IFERROR(LOOKUP(2,1/($D$1:D360=2),ROW($D$1:D360)-MIN(ROW($D$1:D360)-1)),1),),),C361)</f>
        <v>2</v>
      </c>
      <c r="E361" s="15">
        <f t="shared" ca="1" si="58"/>
        <v>2</v>
      </c>
      <c r="F361" s="10">
        <f ca="1">COUNTIF(INDEX(E361:INDEX($E$1:E361,IFERROR(LOOKUP(2,1/($F$1:F360=2),ROW($F$1:F360)-MIN(ROW($F$1:F360)-1)),1),),),E361)</f>
        <v>1</v>
      </c>
      <c r="G361" s="13">
        <f t="shared" ca="1" si="59"/>
        <v>8</v>
      </c>
      <c r="H361" s="13">
        <f t="shared" ca="1" si="60"/>
        <v>7</v>
      </c>
      <c r="I361" s="13">
        <f t="shared" ca="1" si="61"/>
        <v>3</v>
      </c>
      <c r="J361" s="13">
        <f t="shared" ca="1" si="62"/>
        <v>6</v>
      </c>
      <c r="K361" s="13">
        <f t="shared" ca="1" si="63"/>
        <v>1</v>
      </c>
      <c r="L361" s="13">
        <f t="shared" ca="1" si="64"/>
        <v>2</v>
      </c>
    </row>
    <row r="362" spans="1:12" ht="19.5" thickBot="1">
      <c r="A362" s="52">
        <f t="shared" si="65"/>
        <v>361</v>
      </c>
      <c r="B362" s="22">
        <f ca="1">Streams!B362</f>
        <v>24</v>
      </c>
      <c r="C362" s="15">
        <f ca="1">VLOOKUP(B362,Partition!$M$2:$N$38,2)</f>
        <v>6</v>
      </c>
      <c r="D362" s="16">
        <f ca="1">COUNTIF(INDEX(C362:INDEX($C$1:C362,IFERROR(LOOKUP(2,1/($D$1:D361=2),ROW($D$1:D361)-MIN(ROW($D$1:D361)-1)),1),),),C362)</f>
        <v>1</v>
      </c>
      <c r="E362" s="15">
        <f t="shared" ca="1" si="58"/>
        <v>4</v>
      </c>
      <c r="F362" s="10">
        <f ca="1">COUNTIF(INDEX(E362:INDEX($E$1:E362,IFERROR(LOOKUP(2,1/($F$1:F361=2),ROW($F$1:F361)-MIN(ROW($F$1:F361)-1)),1),),),E362)</f>
        <v>1</v>
      </c>
      <c r="G362" s="13">
        <f t="shared" ca="1" si="59"/>
        <v>7</v>
      </c>
      <c r="H362" s="13">
        <f t="shared" ca="1" si="60"/>
        <v>8</v>
      </c>
      <c r="I362" s="13">
        <f t="shared" ca="1" si="61"/>
        <v>3</v>
      </c>
      <c r="J362" s="13">
        <f t="shared" ca="1" si="62"/>
        <v>6</v>
      </c>
      <c r="K362" s="13">
        <f t="shared" ca="1" si="63"/>
        <v>1</v>
      </c>
      <c r="L362" s="13">
        <f t="shared" ca="1" si="64"/>
        <v>2</v>
      </c>
    </row>
    <row r="363" spans="1:12" ht="19.5" thickBot="1">
      <c r="A363" s="52">
        <f t="shared" si="65"/>
        <v>362</v>
      </c>
      <c r="B363" s="22">
        <f ca="1">Streams!B363</f>
        <v>13</v>
      </c>
      <c r="C363" s="15">
        <f ca="1">VLOOKUP(B363,Partition!$M$2:$N$38,2)</f>
        <v>4</v>
      </c>
      <c r="D363" s="16">
        <f ca="1">COUNTIF(INDEX(C363:INDEX($C$1:C363,IFERROR(LOOKUP(2,1/($D$1:D362=2),ROW($D$1:D362)-MIN(ROW($D$1:D362)-1)),1),),),C363)</f>
        <v>1</v>
      </c>
      <c r="E363" s="15" t="str">
        <f t="shared" ca="1" si="58"/>
        <v/>
      </c>
      <c r="F363" s="10">
        <f ca="1">COUNTIF(INDEX(E363:INDEX($E$1:E363,IFERROR(LOOKUP(2,1/($F$1:F362=2),ROW($F$1:F362)-MIN(ROW($F$1:F362)-1)),1),),),E363)</f>
        <v>2</v>
      </c>
      <c r="G363" s="13">
        <f t="shared" ca="1" si="59"/>
        <v>6</v>
      </c>
      <c r="H363" s="13">
        <f t="shared" ca="1" si="60"/>
        <v>7</v>
      </c>
      <c r="I363" s="13">
        <f t="shared" ca="1" si="61"/>
        <v>8</v>
      </c>
      <c r="J363" s="13">
        <f t="shared" ca="1" si="62"/>
        <v>3</v>
      </c>
      <c r="K363" s="13">
        <f t="shared" ca="1" si="63"/>
        <v>1</v>
      </c>
      <c r="L363" s="13">
        <f t="shared" ca="1" si="64"/>
        <v>2</v>
      </c>
    </row>
    <row r="364" spans="1:12" ht="19.5" thickBot="1">
      <c r="A364" s="52">
        <f t="shared" si="65"/>
        <v>363</v>
      </c>
      <c r="B364" s="22">
        <f ca="1">Streams!B364</f>
        <v>24</v>
      </c>
      <c r="C364" s="15">
        <f ca="1">VLOOKUP(B364,Partition!$M$2:$N$38,2)</f>
        <v>6</v>
      </c>
      <c r="D364" s="16">
        <f ca="1">COUNTIF(INDEX(C364:INDEX($C$1:C364,IFERROR(LOOKUP(2,1/($D$1:D363=2),ROW($D$1:D363)-MIN(ROW($D$1:D363)-1)),1),),),C364)</f>
        <v>2</v>
      </c>
      <c r="E364" s="15">
        <f t="shared" ca="1" si="58"/>
        <v>2</v>
      </c>
      <c r="F364" s="10">
        <f ca="1">COUNTIF(INDEX(E364:INDEX($E$1:E364,IFERROR(LOOKUP(2,1/($F$1:F363=2),ROW($F$1:F363)-MIN(ROW($F$1:F363)-1)),1),),),E364)</f>
        <v>1</v>
      </c>
      <c r="G364" s="13">
        <f t="shared" ca="1" si="59"/>
        <v>4</v>
      </c>
      <c r="H364" s="13">
        <f t="shared" ca="1" si="60"/>
        <v>6</v>
      </c>
      <c r="I364" s="13">
        <f t="shared" ca="1" si="61"/>
        <v>7</v>
      </c>
      <c r="J364" s="13">
        <f t="shared" ca="1" si="62"/>
        <v>8</v>
      </c>
      <c r="K364" s="13">
        <f t="shared" ca="1" si="63"/>
        <v>3</v>
      </c>
      <c r="L364" s="13">
        <f t="shared" ca="1" si="64"/>
        <v>1</v>
      </c>
    </row>
    <row r="365" spans="1:12" ht="19.5" thickBot="1">
      <c r="A365" s="52">
        <f t="shared" si="65"/>
        <v>364</v>
      </c>
      <c r="B365" s="22">
        <f ca="1">Streams!B365</f>
        <v>5</v>
      </c>
      <c r="C365" s="15">
        <f ca="1">VLOOKUP(B365,Partition!$M$2:$N$38,2)</f>
        <v>1</v>
      </c>
      <c r="D365" s="16">
        <f ca="1">COUNTIF(INDEX(C365:INDEX($C$1:C365,IFERROR(LOOKUP(2,1/($D$1:D364=2),ROW($D$1:D364)-MIN(ROW($D$1:D364)-1)),1),),),C365)</f>
        <v>1</v>
      </c>
      <c r="E365" s="15">
        <f t="shared" ca="1" si="58"/>
        <v>6</v>
      </c>
      <c r="F365" s="10">
        <f ca="1">COUNTIF(INDEX(E365:INDEX($E$1:E365,IFERROR(LOOKUP(2,1/($F$1:F364=2),ROW($F$1:F364)-MIN(ROW($F$1:F364)-1)),1),),),E365)</f>
        <v>1</v>
      </c>
      <c r="G365" s="13">
        <f t="shared" ca="1" si="59"/>
        <v>6</v>
      </c>
      <c r="H365" s="13">
        <f t="shared" ca="1" si="60"/>
        <v>4</v>
      </c>
      <c r="I365" s="13">
        <f t="shared" ca="1" si="61"/>
        <v>7</v>
      </c>
      <c r="J365" s="13">
        <f t="shared" ca="1" si="62"/>
        <v>8</v>
      </c>
      <c r="K365" s="13">
        <f t="shared" ca="1" si="63"/>
        <v>3</v>
      </c>
      <c r="L365" s="13">
        <f t="shared" ca="1" si="64"/>
        <v>1</v>
      </c>
    </row>
    <row r="366" spans="1:12" ht="19.5" thickBot="1">
      <c r="A366" s="52">
        <f t="shared" si="65"/>
        <v>365</v>
      </c>
      <c r="B366" s="22">
        <f ca="1">Streams!B366</f>
        <v>10</v>
      </c>
      <c r="C366" s="15">
        <f ca="1">VLOOKUP(B366,Partition!$M$2:$N$38,2)</f>
        <v>2</v>
      </c>
      <c r="D366" s="16">
        <f ca="1">COUNTIF(INDEX(C366:INDEX($C$1:C366,IFERROR(LOOKUP(2,1/($D$1:D365=2),ROW($D$1:D365)-MIN(ROW($D$1:D365)-1)),1),),),C366)</f>
        <v>1</v>
      </c>
      <c r="E366" s="15" t="str">
        <f t="shared" ca="1" si="58"/>
        <v/>
      </c>
      <c r="F366" s="10">
        <f ca="1">COUNTIF(INDEX(E366:INDEX($E$1:E366,IFERROR(LOOKUP(2,1/($F$1:F365=2),ROW($F$1:F365)-MIN(ROW($F$1:F365)-1)),1),),),E366)</f>
        <v>2</v>
      </c>
      <c r="G366" s="13">
        <f t="shared" ca="1" si="59"/>
        <v>1</v>
      </c>
      <c r="H366" s="13">
        <f t="shared" ca="1" si="60"/>
        <v>6</v>
      </c>
      <c r="I366" s="13">
        <f t="shared" ca="1" si="61"/>
        <v>4</v>
      </c>
      <c r="J366" s="13">
        <f t="shared" ca="1" si="62"/>
        <v>7</v>
      </c>
      <c r="K366" s="13">
        <f t="shared" ca="1" si="63"/>
        <v>8</v>
      </c>
      <c r="L366" s="13">
        <f t="shared" ca="1" si="64"/>
        <v>3</v>
      </c>
    </row>
    <row r="367" spans="1:12" ht="19.5" thickBot="1">
      <c r="A367" s="52">
        <f t="shared" si="65"/>
        <v>366</v>
      </c>
      <c r="B367" s="22">
        <f ca="1">Streams!B367</f>
        <v>0</v>
      </c>
      <c r="C367" s="15">
        <f ca="1">VLOOKUP(B367,Partition!$M$2:$N$38,2)</f>
        <v>0</v>
      </c>
      <c r="D367" s="16">
        <f ca="1">COUNTIF(INDEX(C367:INDEX($C$1:C367,IFERROR(LOOKUP(2,1/($D$1:D366=2),ROW($D$1:D366)-MIN(ROW($D$1:D366)-1)),1),),),C367)</f>
        <v>1</v>
      </c>
      <c r="E367" s="15" t="str">
        <f t="shared" ca="1" si="58"/>
        <v/>
      </c>
      <c r="F367" s="10">
        <f ca="1">COUNTIF(INDEX(E367:INDEX($E$1:E367,IFERROR(LOOKUP(2,1/($F$1:F366=2),ROW($F$1:F366)-MIN(ROW($F$1:F366)-1)),1),),),E367)</f>
        <v>2</v>
      </c>
      <c r="G367" s="13">
        <f t="shared" ca="1" si="59"/>
        <v>2</v>
      </c>
      <c r="H367" s="13">
        <f t="shared" ca="1" si="60"/>
        <v>1</v>
      </c>
      <c r="I367" s="13">
        <f t="shared" ca="1" si="61"/>
        <v>6</v>
      </c>
      <c r="J367" s="13">
        <f t="shared" ca="1" si="62"/>
        <v>4</v>
      </c>
      <c r="K367" s="13">
        <f t="shared" ca="1" si="63"/>
        <v>7</v>
      </c>
      <c r="L367" s="13">
        <f t="shared" ca="1" si="64"/>
        <v>8</v>
      </c>
    </row>
    <row r="368" spans="1:12" ht="19.5" thickBot="1">
      <c r="A368" s="52">
        <f t="shared" si="65"/>
        <v>367</v>
      </c>
      <c r="B368" s="22">
        <f ca="1">Streams!B368</f>
        <v>22</v>
      </c>
      <c r="C368" s="15">
        <f ca="1">VLOOKUP(B368,Partition!$M$2:$N$38,2)</f>
        <v>6</v>
      </c>
      <c r="D368" s="16">
        <f ca="1">COUNTIF(INDEX(C368:INDEX($C$1:C368,IFERROR(LOOKUP(2,1/($D$1:D367=2),ROW($D$1:D367)-MIN(ROW($D$1:D367)-1)),1),),),C368)</f>
        <v>2</v>
      </c>
      <c r="E368" s="15">
        <f t="shared" ca="1" si="58"/>
        <v>3</v>
      </c>
      <c r="F368" s="10">
        <f ca="1">COUNTIF(INDEX(E368:INDEX($E$1:E368,IFERROR(LOOKUP(2,1/($F$1:F367=2),ROW($F$1:F367)-MIN(ROW($F$1:F367)-1)),1),),),E368)</f>
        <v>1</v>
      </c>
      <c r="G368" s="13">
        <f t="shared" ca="1" si="59"/>
        <v>2</v>
      </c>
      <c r="H368" s="13">
        <f t="shared" ca="1" si="60"/>
        <v>1</v>
      </c>
      <c r="I368" s="13">
        <f t="shared" ca="1" si="61"/>
        <v>6</v>
      </c>
      <c r="J368" s="13">
        <f t="shared" ca="1" si="62"/>
        <v>4</v>
      </c>
      <c r="K368" s="13">
        <f t="shared" ca="1" si="63"/>
        <v>7</v>
      </c>
      <c r="L368" s="13">
        <f t="shared" ca="1" si="64"/>
        <v>8</v>
      </c>
    </row>
    <row r="369" spans="1:12" ht="19.5" thickBot="1">
      <c r="A369" s="52">
        <f t="shared" si="65"/>
        <v>368</v>
      </c>
      <c r="B369" s="22">
        <f ca="1">Streams!B369</f>
        <v>33</v>
      </c>
      <c r="C369" s="15">
        <f ca="1">VLOOKUP(B369,Partition!$M$2:$N$38,2)</f>
        <v>8</v>
      </c>
      <c r="D369" s="16">
        <f ca="1">COUNTIF(INDEX(C369:INDEX($C$1:C369,IFERROR(LOOKUP(2,1/($D$1:D368=2),ROW($D$1:D368)-MIN(ROW($D$1:D368)-1)),1),),),C369)</f>
        <v>1</v>
      </c>
      <c r="E369" s="15">
        <f t="shared" ca="1" si="58"/>
        <v>6</v>
      </c>
      <c r="F369" s="10">
        <f ca="1">COUNTIF(INDEX(E369:INDEX($E$1:E369,IFERROR(LOOKUP(2,1/($F$1:F368=2),ROW($F$1:F368)-MIN(ROW($F$1:F368)-1)),1),),),E369)</f>
        <v>1</v>
      </c>
      <c r="G369" s="13">
        <f t="shared" ca="1" si="59"/>
        <v>6</v>
      </c>
      <c r="H369" s="13">
        <f t="shared" ca="1" si="60"/>
        <v>2</v>
      </c>
      <c r="I369" s="13">
        <f t="shared" ca="1" si="61"/>
        <v>1</v>
      </c>
      <c r="J369" s="13">
        <f t="shared" ca="1" si="62"/>
        <v>4</v>
      </c>
      <c r="K369" s="13">
        <f t="shared" ca="1" si="63"/>
        <v>7</v>
      </c>
      <c r="L369" s="13">
        <f t="shared" ca="1" si="64"/>
        <v>8</v>
      </c>
    </row>
    <row r="370" spans="1:12" ht="19.5" thickBot="1">
      <c r="A370" s="52">
        <f t="shared" si="65"/>
        <v>369</v>
      </c>
      <c r="B370" s="22">
        <f ca="1">Streams!B370</f>
        <v>30</v>
      </c>
      <c r="C370" s="15">
        <f ca="1">VLOOKUP(B370,Partition!$M$2:$N$38,2)</f>
        <v>7</v>
      </c>
      <c r="D370" s="16">
        <f ca="1">COUNTIF(INDEX(C370:INDEX($C$1:C370,IFERROR(LOOKUP(2,1/($D$1:D369=2),ROW($D$1:D369)-MIN(ROW($D$1:D369)-1)),1),),),C370)</f>
        <v>1</v>
      </c>
      <c r="E370" s="15">
        <f t="shared" ca="1" si="58"/>
        <v>6</v>
      </c>
      <c r="F370" s="10">
        <f ca="1">COUNTIF(INDEX(E370:INDEX($E$1:E370,IFERROR(LOOKUP(2,1/($F$1:F369=2),ROW($F$1:F369)-MIN(ROW($F$1:F369)-1)),1),),),E370)</f>
        <v>2</v>
      </c>
      <c r="G370" s="13">
        <f t="shared" ca="1" si="59"/>
        <v>8</v>
      </c>
      <c r="H370" s="13">
        <f t="shared" ca="1" si="60"/>
        <v>6</v>
      </c>
      <c r="I370" s="13">
        <f t="shared" ca="1" si="61"/>
        <v>2</v>
      </c>
      <c r="J370" s="13">
        <f t="shared" ca="1" si="62"/>
        <v>1</v>
      </c>
      <c r="K370" s="13">
        <f t="shared" ca="1" si="63"/>
        <v>4</v>
      </c>
      <c r="L370" s="13">
        <f t="shared" ca="1" si="64"/>
        <v>7</v>
      </c>
    </row>
    <row r="371" spans="1:12" ht="19.5" thickBot="1">
      <c r="A371" s="52">
        <f t="shared" si="65"/>
        <v>370</v>
      </c>
      <c r="B371" s="22">
        <f ca="1">Streams!B371</f>
        <v>4</v>
      </c>
      <c r="C371" s="15">
        <f ca="1">VLOOKUP(B371,Partition!$M$2:$N$38,2)</f>
        <v>2</v>
      </c>
      <c r="D371" s="16">
        <f ca="1">COUNTIF(INDEX(C371:INDEX($C$1:C371,IFERROR(LOOKUP(2,1/($D$1:D370=2),ROW($D$1:D370)-MIN(ROW($D$1:D370)-1)),1),),),C371)</f>
        <v>1</v>
      </c>
      <c r="E371" s="15">
        <f t="shared" ca="1" si="58"/>
        <v>4</v>
      </c>
      <c r="F371" s="10">
        <f ca="1">COUNTIF(INDEX(E371:INDEX($E$1:E371,IFERROR(LOOKUP(2,1/($F$1:F370=2),ROW($F$1:F370)-MIN(ROW($F$1:F370)-1)),1),),),E371)</f>
        <v>1</v>
      </c>
      <c r="G371" s="13">
        <f t="shared" ca="1" si="59"/>
        <v>7</v>
      </c>
      <c r="H371" s="13">
        <f t="shared" ca="1" si="60"/>
        <v>8</v>
      </c>
      <c r="I371" s="13">
        <f t="shared" ca="1" si="61"/>
        <v>6</v>
      </c>
      <c r="J371" s="13">
        <f t="shared" ca="1" si="62"/>
        <v>2</v>
      </c>
      <c r="K371" s="13">
        <f t="shared" ca="1" si="63"/>
        <v>1</v>
      </c>
      <c r="L371" s="13">
        <f t="shared" ca="1" si="64"/>
        <v>4</v>
      </c>
    </row>
    <row r="372" spans="1:12" ht="19.5" thickBot="1">
      <c r="A372" s="52">
        <f t="shared" si="65"/>
        <v>371</v>
      </c>
      <c r="B372" s="22">
        <f ca="1">Streams!B372</f>
        <v>27</v>
      </c>
      <c r="C372" s="15">
        <f ca="1">VLOOKUP(B372,Partition!$M$2:$N$38,2)</f>
        <v>5</v>
      </c>
      <c r="D372" s="16">
        <f ca="1">COUNTIF(INDEX(C372:INDEX($C$1:C372,IFERROR(LOOKUP(2,1/($D$1:D371=2),ROW($D$1:D371)-MIN(ROW($D$1:D371)-1)),1),),),C372)</f>
        <v>1</v>
      </c>
      <c r="E372" s="15" t="str">
        <f t="shared" ca="1" si="58"/>
        <v/>
      </c>
      <c r="F372" s="10">
        <f ca="1">COUNTIF(INDEX(E372:INDEX($E$1:E372,IFERROR(LOOKUP(2,1/($F$1:F371=2),ROW($F$1:F371)-MIN(ROW($F$1:F371)-1)),1),),),E372)</f>
        <v>1</v>
      </c>
      <c r="G372" s="13">
        <f t="shared" ca="1" si="59"/>
        <v>2</v>
      </c>
      <c r="H372" s="13">
        <f t="shared" ca="1" si="60"/>
        <v>7</v>
      </c>
      <c r="I372" s="13">
        <f t="shared" ca="1" si="61"/>
        <v>8</v>
      </c>
      <c r="J372" s="13">
        <f t="shared" ca="1" si="62"/>
        <v>6</v>
      </c>
      <c r="K372" s="13">
        <f t="shared" ca="1" si="63"/>
        <v>1</v>
      </c>
      <c r="L372" s="13">
        <f t="shared" ca="1" si="64"/>
        <v>4</v>
      </c>
    </row>
    <row r="373" spans="1:12" ht="19.5" thickBot="1">
      <c r="A373" s="52">
        <f t="shared" si="65"/>
        <v>372</v>
      </c>
      <c r="B373" s="22">
        <f ca="1">Streams!B373</f>
        <v>9</v>
      </c>
      <c r="C373" s="15">
        <f ca="1">VLOOKUP(B373,Partition!$M$2:$N$38,2)</f>
        <v>1</v>
      </c>
      <c r="D373" s="16">
        <f ca="1">COUNTIF(INDEX(C373:INDEX($C$1:C373,IFERROR(LOOKUP(2,1/($D$1:D372=2),ROW($D$1:D372)-MIN(ROW($D$1:D372)-1)),1),),),C373)</f>
        <v>1</v>
      </c>
      <c r="E373" s="15">
        <f t="shared" ca="1" si="58"/>
        <v>6</v>
      </c>
      <c r="F373" s="10">
        <f ca="1">COUNTIF(INDEX(E373:INDEX($E$1:E373,IFERROR(LOOKUP(2,1/($F$1:F372=2),ROW($F$1:F372)-MIN(ROW($F$1:F372)-1)),1),),),E373)</f>
        <v>2</v>
      </c>
      <c r="G373" s="13">
        <f t="shared" ca="1" si="59"/>
        <v>5</v>
      </c>
      <c r="H373" s="13">
        <f t="shared" ca="1" si="60"/>
        <v>2</v>
      </c>
      <c r="I373" s="13">
        <f t="shared" ca="1" si="61"/>
        <v>7</v>
      </c>
      <c r="J373" s="13">
        <f t="shared" ca="1" si="62"/>
        <v>8</v>
      </c>
      <c r="K373" s="13">
        <f t="shared" ca="1" si="63"/>
        <v>6</v>
      </c>
      <c r="L373" s="13">
        <f t="shared" ca="1" si="64"/>
        <v>1</v>
      </c>
    </row>
    <row r="374" spans="1:12" ht="19.5" thickBot="1">
      <c r="A374" s="52">
        <f t="shared" si="65"/>
        <v>373</v>
      </c>
      <c r="B374" s="22">
        <f ca="1">Streams!B374</f>
        <v>15</v>
      </c>
      <c r="C374" s="15">
        <f ca="1">VLOOKUP(B374,Partition!$M$2:$N$38,2)</f>
        <v>4</v>
      </c>
      <c r="D374" s="16">
        <f ca="1">COUNTIF(INDEX(C374:INDEX($C$1:C374,IFERROR(LOOKUP(2,1/($D$1:D373=2),ROW($D$1:D373)-MIN(ROW($D$1:D373)-1)),1),),),C374)</f>
        <v>1</v>
      </c>
      <c r="E374" s="15" t="str">
        <f t="shared" ca="1" si="58"/>
        <v/>
      </c>
      <c r="F374" s="10">
        <f ca="1">COUNTIF(INDEX(E374:INDEX($E$1:E374,IFERROR(LOOKUP(2,1/($F$1:F373=2),ROW($F$1:F373)-MIN(ROW($F$1:F373)-1)),1),),),E374)</f>
        <v>1</v>
      </c>
      <c r="G374" s="13">
        <f t="shared" ca="1" si="59"/>
        <v>1</v>
      </c>
      <c r="H374" s="13">
        <f t="shared" ca="1" si="60"/>
        <v>5</v>
      </c>
      <c r="I374" s="13">
        <f t="shared" ca="1" si="61"/>
        <v>2</v>
      </c>
      <c r="J374" s="13">
        <f t="shared" ca="1" si="62"/>
        <v>7</v>
      </c>
      <c r="K374" s="13">
        <f t="shared" ca="1" si="63"/>
        <v>8</v>
      </c>
      <c r="L374" s="13">
        <f t="shared" ca="1" si="64"/>
        <v>6</v>
      </c>
    </row>
    <row r="375" spans="1:12" ht="19.5" thickBot="1">
      <c r="A375" s="52">
        <f t="shared" si="65"/>
        <v>374</v>
      </c>
      <c r="B375" s="22">
        <f ca="1">Streams!B375</f>
        <v>18</v>
      </c>
      <c r="C375" s="15">
        <f ca="1">VLOOKUP(B375,Partition!$M$2:$N$38,2)</f>
        <v>3</v>
      </c>
      <c r="D375" s="16">
        <f ca="1">COUNTIF(INDEX(C375:INDEX($C$1:C375,IFERROR(LOOKUP(2,1/($D$1:D374=2),ROW($D$1:D374)-MIN(ROW($D$1:D374)-1)),1),),),C375)</f>
        <v>1</v>
      </c>
      <c r="E375" s="15" t="str">
        <f t="shared" ca="1" si="58"/>
        <v/>
      </c>
      <c r="F375" s="10">
        <f ca="1">COUNTIF(INDEX(E375:INDEX($E$1:E375,IFERROR(LOOKUP(2,1/($F$1:F374=2),ROW($F$1:F374)-MIN(ROW($F$1:F374)-1)),1),),),E375)</f>
        <v>2</v>
      </c>
      <c r="G375" s="13">
        <f t="shared" ca="1" si="59"/>
        <v>4</v>
      </c>
      <c r="H375" s="13">
        <f t="shared" ca="1" si="60"/>
        <v>1</v>
      </c>
      <c r="I375" s="13">
        <f t="shared" ca="1" si="61"/>
        <v>5</v>
      </c>
      <c r="J375" s="13">
        <f t="shared" ca="1" si="62"/>
        <v>2</v>
      </c>
      <c r="K375" s="13">
        <f t="shared" ca="1" si="63"/>
        <v>7</v>
      </c>
      <c r="L375" s="13">
        <f t="shared" ca="1" si="64"/>
        <v>8</v>
      </c>
    </row>
    <row r="376" spans="1:12" ht="19.5" thickBot="1">
      <c r="A376" s="52">
        <f t="shared" si="65"/>
        <v>375</v>
      </c>
      <c r="B376" s="22">
        <f ca="1">Streams!B376</f>
        <v>20</v>
      </c>
      <c r="C376" s="15">
        <f ca="1">VLOOKUP(B376,Partition!$M$2:$N$38,2)</f>
        <v>6</v>
      </c>
      <c r="D376" s="16">
        <f ca="1">COUNTIF(INDEX(C376:INDEX($C$1:C376,IFERROR(LOOKUP(2,1/($D$1:D375=2),ROW($D$1:D375)-MIN(ROW($D$1:D375)-1)),1),),),C376)</f>
        <v>2</v>
      </c>
      <c r="E376" s="15" t="str">
        <f t="shared" ca="1" si="58"/>
        <v/>
      </c>
      <c r="F376" s="10">
        <f ca="1">COUNTIF(INDEX(E376:INDEX($E$1:E376,IFERROR(LOOKUP(2,1/($F$1:F375=2),ROW($F$1:F375)-MIN(ROW($F$1:F375)-1)),1),),),E376)</f>
        <v>2</v>
      </c>
      <c r="G376" s="13">
        <f t="shared" ca="1" si="59"/>
        <v>3</v>
      </c>
      <c r="H376" s="13">
        <f t="shared" ca="1" si="60"/>
        <v>4</v>
      </c>
      <c r="I376" s="13">
        <f t="shared" ca="1" si="61"/>
        <v>1</v>
      </c>
      <c r="J376" s="13">
        <f t="shared" ca="1" si="62"/>
        <v>5</v>
      </c>
      <c r="K376" s="13">
        <f t="shared" ca="1" si="63"/>
        <v>2</v>
      </c>
      <c r="L376" s="13">
        <f t="shared" ca="1" si="64"/>
        <v>7</v>
      </c>
    </row>
    <row r="377" spans="1:12" ht="19.5" thickBot="1">
      <c r="A377" s="52">
        <f t="shared" si="65"/>
        <v>376</v>
      </c>
      <c r="B377" s="22">
        <f ca="1">Streams!B377</f>
        <v>20</v>
      </c>
      <c r="C377" s="15">
        <f ca="1">VLOOKUP(B377,Partition!$M$2:$N$38,2)</f>
        <v>6</v>
      </c>
      <c r="D377" s="16">
        <f ca="1">COUNTIF(INDEX(C377:INDEX($C$1:C377,IFERROR(LOOKUP(2,1/($D$1:D376=2),ROW($D$1:D376)-MIN(ROW($D$1:D376)-1)),1),),),C377)</f>
        <v>2</v>
      </c>
      <c r="E377" s="15">
        <f t="shared" ca="1" si="58"/>
        <v>1</v>
      </c>
      <c r="F377" s="10">
        <f ca="1">COUNTIF(INDEX(E377:INDEX($E$1:E377,IFERROR(LOOKUP(2,1/($F$1:F376=2),ROW($F$1:F376)-MIN(ROW($F$1:F376)-1)),1),),),E377)</f>
        <v>1</v>
      </c>
      <c r="G377" s="13">
        <f t="shared" ca="1" si="59"/>
        <v>6</v>
      </c>
      <c r="H377" s="13">
        <f t="shared" ca="1" si="60"/>
        <v>3</v>
      </c>
      <c r="I377" s="13">
        <f t="shared" ca="1" si="61"/>
        <v>4</v>
      </c>
      <c r="J377" s="13">
        <f t="shared" ca="1" si="62"/>
        <v>1</v>
      </c>
      <c r="K377" s="13">
        <f t="shared" ca="1" si="63"/>
        <v>5</v>
      </c>
      <c r="L377" s="13">
        <f t="shared" ca="1" si="64"/>
        <v>2</v>
      </c>
    </row>
    <row r="378" spans="1:12" ht="19.5" thickBot="1">
      <c r="A378" s="52">
        <f t="shared" si="65"/>
        <v>377</v>
      </c>
      <c r="B378" s="22">
        <f ca="1">Streams!B378</f>
        <v>16</v>
      </c>
      <c r="C378" s="15">
        <f ca="1">VLOOKUP(B378,Partition!$M$2:$N$38,2)</f>
        <v>3</v>
      </c>
      <c r="D378" s="16">
        <f ca="1">COUNTIF(INDEX(C378:INDEX($C$1:C378,IFERROR(LOOKUP(2,1/($D$1:D377=2),ROW($D$1:D377)-MIN(ROW($D$1:D377)-1)),1),),),C378)</f>
        <v>1</v>
      </c>
      <c r="E378" s="15">
        <f t="shared" ca="1" si="58"/>
        <v>2</v>
      </c>
      <c r="F378" s="10">
        <f ca="1">COUNTIF(INDEX(E378:INDEX($E$1:E378,IFERROR(LOOKUP(2,1/($F$1:F377=2),ROW($F$1:F377)-MIN(ROW($F$1:F377)-1)),1),),),E378)</f>
        <v>1</v>
      </c>
      <c r="G378" s="13">
        <f t="shared" ca="1" si="59"/>
        <v>6</v>
      </c>
      <c r="H378" s="13">
        <f t="shared" ca="1" si="60"/>
        <v>3</v>
      </c>
      <c r="I378" s="13">
        <f t="shared" ca="1" si="61"/>
        <v>4</v>
      </c>
      <c r="J378" s="13">
        <f t="shared" ca="1" si="62"/>
        <v>1</v>
      </c>
      <c r="K378" s="13">
        <f t="shared" ca="1" si="63"/>
        <v>5</v>
      </c>
      <c r="L378" s="13">
        <f t="shared" ca="1" si="64"/>
        <v>2</v>
      </c>
    </row>
    <row r="379" spans="1:12" ht="19.5" thickBot="1">
      <c r="A379" s="52">
        <f t="shared" si="65"/>
        <v>378</v>
      </c>
      <c r="B379" s="22">
        <f ca="1">Streams!B379</f>
        <v>2</v>
      </c>
      <c r="C379" s="15">
        <f ca="1">VLOOKUP(B379,Partition!$M$2:$N$38,2)</f>
        <v>2</v>
      </c>
      <c r="D379" s="16">
        <f ca="1">COUNTIF(INDEX(C379:INDEX($C$1:C379,IFERROR(LOOKUP(2,1/($D$1:D378=2),ROW($D$1:D378)-MIN(ROW($D$1:D378)-1)),1),),),C379)</f>
        <v>1</v>
      </c>
      <c r="E379" s="15">
        <f t="shared" ca="1" si="58"/>
        <v>6</v>
      </c>
      <c r="F379" s="10">
        <f ca="1">COUNTIF(INDEX(E379:INDEX($E$1:E379,IFERROR(LOOKUP(2,1/($F$1:F378=2),ROW($F$1:F378)-MIN(ROW($F$1:F378)-1)),1),),),E379)</f>
        <v>1</v>
      </c>
      <c r="G379" s="13">
        <f t="shared" ca="1" si="59"/>
        <v>3</v>
      </c>
      <c r="H379" s="13">
        <f t="shared" ca="1" si="60"/>
        <v>6</v>
      </c>
      <c r="I379" s="13">
        <f t="shared" ca="1" si="61"/>
        <v>4</v>
      </c>
      <c r="J379" s="13">
        <f t="shared" ca="1" si="62"/>
        <v>1</v>
      </c>
      <c r="K379" s="13">
        <f t="shared" ca="1" si="63"/>
        <v>5</v>
      </c>
      <c r="L379" s="13">
        <f t="shared" ca="1" si="64"/>
        <v>2</v>
      </c>
    </row>
    <row r="380" spans="1:12" ht="19.5" thickBot="1">
      <c r="A380" s="52">
        <f t="shared" si="65"/>
        <v>379</v>
      </c>
      <c r="B380" s="22">
        <f ca="1">Streams!B380</f>
        <v>21</v>
      </c>
      <c r="C380" s="15">
        <f ca="1">VLOOKUP(B380,Partition!$M$2:$N$38,2)</f>
        <v>5</v>
      </c>
      <c r="D380" s="16">
        <f ca="1">COUNTIF(INDEX(C380:INDEX($C$1:C380,IFERROR(LOOKUP(2,1/($D$1:D379=2),ROW($D$1:D379)-MIN(ROW($D$1:D379)-1)),1),),),C380)</f>
        <v>1</v>
      </c>
      <c r="E380" s="15">
        <f t="shared" ref="E380:E443" ca="1" si="66">IF(C380=G380,1,IF(C380=H380,2,IF(C380=I380,3,IF(C380=J380,4,IF(C380=K380,5,IF(C380=L380,6,""))))))</f>
        <v>6</v>
      </c>
      <c r="F380" s="10">
        <f ca="1">COUNTIF(INDEX(E380:INDEX($E$1:E380,IFERROR(LOOKUP(2,1/($F$1:F379=2),ROW($F$1:F379)-MIN(ROW($F$1:F379)-1)),1),),),E380)</f>
        <v>2</v>
      </c>
      <c r="G380" s="13">
        <f t="shared" ref="G380:G443" ca="1" si="67">IF(C379&lt;&gt;0,C379,G379)</f>
        <v>2</v>
      </c>
      <c r="H380" s="13">
        <f t="shared" ref="H380:H443" ca="1" si="68">IF(AND(G379&lt;&gt;G380,G379&lt;&gt;G380,G379&lt;&gt;0),G379,H379)</f>
        <v>3</v>
      </c>
      <c r="I380" s="13">
        <f t="shared" ref="I380:I443" ca="1" si="69">IF(AND(H379&lt;&gt;G380,H379&lt;&gt;H380,H379&lt;&gt;0),H379,I379)</f>
        <v>6</v>
      </c>
      <c r="J380" s="13">
        <f t="shared" ref="J380:J443" ca="1" si="70">IF(AND(I379&lt;&gt;G380,I379&lt;&gt;I380,I379&lt;&gt;0),I379,J379)</f>
        <v>4</v>
      </c>
      <c r="K380" s="13">
        <f t="shared" ref="K380:K443" ca="1" si="71">IF(AND(J379&lt;&gt;G380,J379&lt;&gt;J380,J379&lt;&gt;0),J379,K379)</f>
        <v>1</v>
      </c>
      <c r="L380" s="13">
        <f t="shared" ref="L380:L443" ca="1" si="72">IF(AND(K379&lt;&gt;G380,K379&lt;&gt;K380,K379&lt;&gt;0),K379,L379)</f>
        <v>5</v>
      </c>
    </row>
    <row r="381" spans="1:12" ht="19.5" thickBot="1">
      <c r="A381" s="52">
        <f t="shared" si="65"/>
        <v>380</v>
      </c>
      <c r="B381" s="22">
        <f ca="1">Streams!B381</f>
        <v>30</v>
      </c>
      <c r="C381" s="15">
        <f ca="1">VLOOKUP(B381,Partition!$M$2:$N$38,2)</f>
        <v>7</v>
      </c>
      <c r="D381" s="16">
        <f ca="1">COUNTIF(INDEX(C381:INDEX($C$1:C381,IFERROR(LOOKUP(2,1/($D$1:D380=2),ROW($D$1:D380)-MIN(ROW($D$1:D380)-1)),1),),),C381)</f>
        <v>1</v>
      </c>
      <c r="E381" s="15" t="str">
        <f t="shared" ca="1" si="66"/>
        <v/>
      </c>
      <c r="F381" s="10">
        <f ca="1">COUNTIF(INDEX(E381:INDEX($E$1:E381,IFERROR(LOOKUP(2,1/($F$1:F380=2),ROW($F$1:F380)-MIN(ROW($F$1:F380)-1)),1),),),E381)</f>
        <v>1</v>
      </c>
      <c r="G381" s="13">
        <f t="shared" ca="1" si="67"/>
        <v>5</v>
      </c>
      <c r="H381" s="13">
        <f t="shared" ca="1" si="68"/>
        <v>2</v>
      </c>
      <c r="I381" s="13">
        <f t="shared" ca="1" si="69"/>
        <v>3</v>
      </c>
      <c r="J381" s="13">
        <f t="shared" ca="1" si="70"/>
        <v>6</v>
      </c>
      <c r="K381" s="13">
        <f t="shared" ca="1" si="71"/>
        <v>4</v>
      </c>
      <c r="L381" s="13">
        <f t="shared" ca="1" si="72"/>
        <v>1</v>
      </c>
    </row>
    <row r="382" spans="1:12" ht="19.5" thickBot="1">
      <c r="A382" s="52">
        <f t="shared" si="65"/>
        <v>381</v>
      </c>
      <c r="B382" s="22">
        <f ca="1">Streams!B382</f>
        <v>16</v>
      </c>
      <c r="C382" s="15">
        <f ca="1">VLOOKUP(B382,Partition!$M$2:$N$38,2)</f>
        <v>3</v>
      </c>
      <c r="D382" s="16">
        <f ca="1">COUNTIF(INDEX(C382:INDEX($C$1:C382,IFERROR(LOOKUP(2,1/($D$1:D381=2),ROW($D$1:D381)-MIN(ROW($D$1:D381)-1)),1),),),C382)</f>
        <v>2</v>
      </c>
      <c r="E382" s="15">
        <f t="shared" ca="1" si="66"/>
        <v>4</v>
      </c>
      <c r="F382" s="10">
        <f ca="1">COUNTIF(INDEX(E382:INDEX($E$1:E382,IFERROR(LOOKUP(2,1/($F$1:F381=2),ROW($F$1:F381)-MIN(ROW($F$1:F381)-1)),1),),),E382)</f>
        <v>1</v>
      </c>
      <c r="G382" s="13">
        <f t="shared" ca="1" si="67"/>
        <v>7</v>
      </c>
      <c r="H382" s="13">
        <f t="shared" ca="1" si="68"/>
        <v>5</v>
      </c>
      <c r="I382" s="13">
        <f t="shared" ca="1" si="69"/>
        <v>2</v>
      </c>
      <c r="J382" s="13">
        <f t="shared" ca="1" si="70"/>
        <v>3</v>
      </c>
      <c r="K382" s="13">
        <f t="shared" ca="1" si="71"/>
        <v>6</v>
      </c>
      <c r="L382" s="13">
        <f t="shared" ca="1" si="72"/>
        <v>4</v>
      </c>
    </row>
    <row r="383" spans="1:12" ht="19.5" thickBot="1">
      <c r="A383" s="52">
        <f t="shared" si="65"/>
        <v>382</v>
      </c>
      <c r="B383" s="22">
        <f ca="1">Streams!B383</f>
        <v>20</v>
      </c>
      <c r="C383" s="15">
        <f ca="1">VLOOKUP(B383,Partition!$M$2:$N$38,2)</f>
        <v>6</v>
      </c>
      <c r="D383" s="16">
        <f ca="1">COUNTIF(INDEX(C383:INDEX($C$1:C383,IFERROR(LOOKUP(2,1/($D$1:D382=2),ROW($D$1:D382)-MIN(ROW($D$1:D382)-1)),1),),),C383)</f>
        <v>1</v>
      </c>
      <c r="E383" s="15">
        <f t="shared" ca="1" si="66"/>
        <v>5</v>
      </c>
      <c r="F383" s="10">
        <f ca="1">COUNTIF(INDEX(E383:INDEX($E$1:E383,IFERROR(LOOKUP(2,1/($F$1:F382=2),ROW($F$1:F382)-MIN(ROW($F$1:F382)-1)),1),),),E383)</f>
        <v>1</v>
      </c>
      <c r="G383" s="13">
        <f t="shared" ca="1" si="67"/>
        <v>3</v>
      </c>
      <c r="H383" s="13">
        <f t="shared" ca="1" si="68"/>
        <v>7</v>
      </c>
      <c r="I383" s="13">
        <f t="shared" ca="1" si="69"/>
        <v>5</v>
      </c>
      <c r="J383" s="13">
        <f t="shared" ca="1" si="70"/>
        <v>2</v>
      </c>
      <c r="K383" s="13">
        <f t="shared" ca="1" si="71"/>
        <v>6</v>
      </c>
      <c r="L383" s="13">
        <f t="shared" ca="1" si="72"/>
        <v>4</v>
      </c>
    </row>
    <row r="384" spans="1:12" ht="19.5" thickBot="1">
      <c r="A384" s="52">
        <f t="shared" si="65"/>
        <v>383</v>
      </c>
      <c r="B384" s="22">
        <f ca="1">Streams!B384</f>
        <v>1</v>
      </c>
      <c r="C384" s="15">
        <f ca="1">VLOOKUP(B384,Partition!$M$2:$N$38,2)</f>
        <v>1</v>
      </c>
      <c r="D384" s="16">
        <f ca="1">COUNTIF(INDEX(C384:INDEX($C$1:C384,IFERROR(LOOKUP(2,1/($D$1:D383=2),ROW($D$1:D383)-MIN(ROW($D$1:D383)-1)),1),),),C384)</f>
        <v>1</v>
      </c>
      <c r="E384" s="15" t="str">
        <f t="shared" ca="1" si="66"/>
        <v/>
      </c>
      <c r="F384" s="10">
        <f ca="1">COUNTIF(INDEX(E384:INDEX($E$1:E384,IFERROR(LOOKUP(2,1/($F$1:F383=2),ROW($F$1:F383)-MIN(ROW($F$1:F383)-1)),1),),),E384)</f>
        <v>2</v>
      </c>
      <c r="G384" s="13">
        <f t="shared" ca="1" si="67"/>
        <v>6</v>
      </c>
      <c r="H384" s="13">
        <f t="shared" ca="1" si="68"/>
        <v>3</v>
      </c>
      <c r="I384" s="13">
        <f t="shared" ca="1" si="69"/>
        <v>7</v>
      </c>
      <c r="J384" s="13">
        <f t="shared" ca="1" si="70"/>
        <v>5</v>
      </c>
      <c r="K384" s="13">
        <f t="shared" ca="1" si="71"/>
        <v>2</v>
      </c>
      <c r="L384" s="13">
        <f t="shared" ca="1" si="72"/>
        <v>4</v>
      </c>
    </row>
    <row r="385" spans="1:12" ht="19.5" thickBot="1">
      <c r="A385" s="52">
        <f t="shared" si="65"/>
        <v>384</v>
      </c>
      <c r="B385" s="22">
        <f ca="1">Streams!B385</f>
        <v>18</v>
      </c>
      <c r="C385" s="15">
        <f ca="1">VLOOKUP(B385,Partition!$M$2:$N$38,2)</f>
        <v>3</v>
      </c>
      <c r="D385" s="16">
        <f ca="1">COUNTIF(INDEX(C385:INDEX($C$1:C385,IFERROR(LOOKUP(2,1/($D$1:D384=2),ROW($D$1:D384)-MIN(ROW($D$1:D384)-1)),1),),),C385)</f>
        <v>2</v>
      </c>
      <c r="E385" s="15">
        <f t="shared" ca="1" si="66"/>
        <v>3</v>
      </c>
      <c r="F385" s="10">
        <f ca="1">COUNTIF(INDEX(E385:INDEX($E$1:E385,IFERROR(LOOKUP(2,1/($F$1:F384=2),ROW($F$1:F384)-MIN(ROW($F$1:F384)-1)),1),),),E385)</f>
        <v>1</v>
      </c>
      <c r="G385" s="13">
        <f t="shared" ca="1" si="67"/>
        <v>1</v>
      </c>
      <c r="H385" s="13">
        <f t="shared" ca="1" si="68"/>
        <v>6</v>
      </c>
      <c r="I385" s="13">
        <f t="shared" ca="1" si="69"/>
        <v>3</v>
      </c>
      <c r="J385" s="13">
        <f t="shared" ca="1" si="70"/>
        <v>7</v>
      </c>
      <c r="K385" s="13">
        <f t="shared" ca="1" si="71"/>
        <v>5</v>
      </c>
      <c r="L385" s="13">
        <f t="shared" ca="1" si="72"/>
        <v>2</v>
      </c>
    </row>
    <row r="386" spans="1:12" ht="19.5" thickBot="1">
      <c r="A386" s="52">
        <f t="shared" si="65"/>
        <v>385</v>
      </c>
      <c r="B386" s="22">
        <f ca="1">Streams!B386</f>
        <v>1</v>
      </c>
      <c r="C386" s="15">
        <f ca="1">VLOOKUP(B386,Partition!$M$2:$N$38,2)</f>
        <v>1</v>
      </c>
      <c r="D386" s="16">
        <f ca="1">COUNTIF(INDEX(C386:INDEX($C$1:C386,IFERROR(LOOKUP(2,1/($D$1:D385=2),ROW($D$1:D385)-MIN(ROW($D$1:D385)-1)),1),),),C386)</f>
        <v>1</v>
      </c>
      <c r="E386" s="15">
        <f t="shared" ca="1" si="66"/>
        <v>2</v>
      </c>
      <c r="F386" s="10">
        <f ca="1">COUNTIF(INDEX(E386:INDEX($E$1:E386,IFERROR(LOOKUP(2,1/($F$1:F385=2),ROW($F$1:F385)-MIN(ROW($F$1:F385)-1)),1),),),E386)</f>
        <v>1</v>
      </c>
      <c r="G386" s="13">
        <f t="shared" ca="1" si="67"/>
        <v>3</v>
      </c>
      <c r="H386" s="13">
        <f t="shared" ca="1" si="68"/>
        <v>1</v>
      </c>
      <c r="I386" s="13">
        <f t="shared" ca="1" si="69"/>
        <v>6</v>
      </c>
      <c r="J386" s="13">
        <f t="shared" ca="1" si="70"/>
        <v>7</v>
      </c>
      <c r="K386" s="13">
        <f t="shared" ca="1" si="71"/>
        <v>5</v>
      </c>
      <c r="L386" s="13">
        <f t="shared" ca="1" si="72"/>
        <v>2</v>
      </c>
    </row>
    <row r="387" spans="1:12" ht="19.5" thickBot="1">
      <c r="A387" s="52">
        <f t="shared" si="65"/>
        <v>386</v>
      </c>
      <c r="B387" s="22">
        <f ca="1">Streams!B387</f>
        <v>8</v>
      </c>
      <c r="C387" s="15">
        <f ca="1">VLOOKUP(B387,Partition!$M$2:$N$38,2)</f>
        <v>2</v>
      </c>
      <c r="D387" s="16">
        <f ca="1">COUNTIF(INDEX(C387:INDEX($C$1:C387,IFERROR(LOOKUP(2,1/($D$1:D386=2),ROW($D$1:D386)-MIN(ROW($D$1:D386)-1)),1),),),C387)</f>
        <v>1</v>
      </c>
      <c r="E387" s="15">
        <f t="shared" ca="1" si="66"/>
        <v>6</v>
      </c>
      <c r="F387" s="10">
        <f ca="1">COUNTIF(INDEX(E387:INDEX($E$1:E387,IFERROR(LOOKUP(2,1/($F$1:F386=2),ROW($F$1:F386)-MIN(ROW($F$1:F386)-1)),1),),),E387)</f>
        <v>1</v>
      </c>
      <c r="G387" s="13">
        <f t="shared" ca="1" si="67"/>
        <v>1</v>
      </c>
      <c r="H387" s="13">
        <f t="shared" ca="1" si="68"/>
        <v>3</v>
      </c>
      <c r="I387" s="13">
        <f t="shared" ca="1" si="69"/>
        <v>6</v>
      </c>
      <c r="J387" s="13">
        <f t="shared" ca="1" si="70"/>
        <v>7</v>
      </c>
      <c r="K387" s="13">
        <f t="shared" ca="1" si="71"/>
        <v>5</v>
      </c>
      <c r="L387" s="13">
        <f t="shared" ca="1" si="72"/>
        <v>2</v>
      </c>
    </row>
    <row r="388" spans="1:12" ht="19.5" thickBot="1">
      <c r="A388" s="52">
        <f t="shared" ref="A388:A451" si="73">1+A387</f>
        <v>387</v>
      </c>
      <c r="B388" s="22">
        <f ca="1">Streams!B388</f>
        <v>14</v>
      </c>
      <c r="C388" s="15">
        <f ca="1">VLOOKUP(B388,Partition!$M$2:$N$38,2)</f>
        <v>3</v>
      </c>
      <c r="D388" s="16">
        <f ca="1">COUNTIF(INDEX(C388:INDEX($C$1:C388,IFERROR(LOOKUP(2,1/($D$1:D387=2),ROW($D$1:D387)-MIN(ROW($D$1:D387)-1)),1),),),C388)</f>
        <v>2</v>
      </c>
      <c r="E388" s="15">
        <f t="shared" ca="1" si="66"/>
        <v>3</v>
      </c>
      <c r="F388" s="10">
        <f ca="1">COUNTIF(INDEX(E388:INDEX($E$1:E388,IFERROR(LOOKUP(2,1/($F$1:F387=2),ROW($F$1:F387)-MIN(ROW($F$1:F387)-1)),1),),),E388)</f>
        <v>2</v>
      </c>
      <c r="G388" s="13">
        <f t="shared" ca="1" si="67"/>
        <v>2</v>
      </c>
      <c r="H388" s="13">
        <f t="shared" ca="1" si="68"/>
        <v>1</v>
      </c>
      <c r="I388" s="13">
        <f t="shared" ca="1" si="69"/>
        <v>3</v>
      </c>
      <c r="J388" s="13">
        <f t="shared" ca="1" si="70"/>
        <v>6</v>
      </c>
      <c r="K388" s="13">
        <f t="shared" ca="1" si="71"/>
        <v>7</v>
      </c>
      <c r="L388" s="13">
        <f t="shared" ca="1" si="72"/>
        <v>5</v>
      </c>
    </row>
    <row r="389" spans="1:12" ht="19.5" thickBot="1">
      <c r="A389" s="52">
        <f t="shared" si="73"/>
        <v>388</v>
      </c>
      <c r="B389" s="22">
        <f ca="1">Streams!B389</f>
        <v>19</v>
      </c>
      <c r="C389" s="15">
        <f ca="1">VLOOKUP(B389,Partition!$M$2:$N$38,2)</f>
        <v>5</v>
      </c>
      <c r="D389" s="16">
        <f ca="1">COUNTIF(INDEX(C389:INDEX($C$1:C389,IFERROR(LOOKUP(2,1/($D$1:D388=2),ROW($D$1:D388)-MIN(ROW($D$1:D388)-1)),1),),),C389)</f>
        <v>1</v>
      </c>
      <c r="E389" s="15">
        <f t="shared" ca="1" si="66"/>
        <v>6</v>
      </c>
      <c r="F389" s="10">
        <f ca="1">COUNTIF(INDEX(E389:INDEX($E$1:E389,IFERROR(LOOKUP(2,1/($F$1:F388=2),ROW($F$1:F388)-MIN(ROW($F$1:F388)-1)),1),),),E389)</f>
        <v>1</v>
      </c>
      <c r="G389" s="13">
        <f t="shared" ca="1" si="67"/>
        <v>3</v>
      </c>
      <c r="H389" s="13">
        <f t="shared" ca="1" si="68"/>
        <v>2</v>
      </c>
      <c r="I389" s="13">
        <f t="shared" ca="1" si="69"/>
        <v>1</v>
      </c>
      <c r="J389" s="13">
        <f t="shared" ca="1" si="70"/>
        <v>6</v>
      </c>
      <c r="K389" s="13">
        <f t="shared" ca="1" si="71"/>
        <v>7</v>
      </c>
      <c r="L389" s="13">
        <f t="shared" ca="1" si="72"/>
        <v>5</v>
      </c>
    </row>
    <row r="390" spans="1:12" ht="19.5" thickBot="1">
      <c r="A390" s="52">
        <f t="shared" si="73"/>
        <v>389</v>
      </c>
      <c r="B390" s="22">
        <f ca="1">Streams!B390</f>
        <v>9</v>
      </c>
      <c r="C390" s="15">
        <f ca="1">VLOOKUP(B390,Partition!$M$2:$N$38,2)</f>
        <v>1</v>
      </c>
      <c r="D390" s="16">
        <f ca="1">COUNTIF(INDEX(C390:INDEX($C$1:C390,IFERROR(LOOKUP(2,1/($D$1:D389=2),ROW($D$1:D389)-MIN(ROW($D$1:D389)-1)),1),),),C390)</f>
        <v>1</v>
      </c>
      <c r="E390" s="15">
        <f t="shared" ca="1" si="66"/>
        <v>4</v>
      </c>
      <c r="F390" s="10">
        <f ca="1">COUNTIF(INDEX(E390:INDEX($E$1:E390,IFERROR(LOOKUP(2,1/($F$1:F389=2),ROW($F$1:F389)-MIN(ROW($F$1:F389)-1)),1),),),E390)</f>
        <v>1</v>
      </c>
      <c r="G390" s="13">
        <f t="shared" ca="1" si="67"/>
        <v>5</v>
      </c>
      <c r="H390" s="13">
        <f t="shared" ca="1" si="68"/>
        <v>3</v>
      </c>
      <c r="I390" s="13">
        <f t="shared" ca="1" si="69"/>
        <v>2</v>
      </c>
      <c r="J390" s="13">
        <f t="shared" ca="1" si="70"/>
        <v>1</v>
      </c>
      <c r="K390" s="13">
        <f t="shared" ca="1" si="71"/>
        <v>6</v>
      </c>
      <c r="L390" s="13">
        <f t="shared" ca="1" si="72"/>
        <v>7</v>
      </c>
    </row>
    <row r="391" spans="1:12" ht="19.5" thickBot="1">
      <c r="A391" s="52">
        <f t="shared" si="73"/>
        <v>390</v>
      </c>
      <c r="B391" s="22">
        <f ca="1">Streams!B391</f>
        <v>36</v>
      </c>
      <c r="C391" s="15">
        <f ca="1">VLOOKUP(B391,Partition!$M$2:$N$38,2)</f>
        <v>7</v>
      </c>
      <c r="D391" s="16">
        <f ca="1">COUNTIF(INDEX(C391:INDEX($C$1:C391,IFERROR(LOOKUP(2,1/($D$1:D390=2),ROW($D$1:D390)-MIN(ROW($D$1:D390)-1)),1),),),C391)</f>
        <v>1</v>
      </c>
      <c r="E391" s="15">
        <f t="shared" ca="1" si="66"/>
        <v>6</v>
      </c>
      <c r="F391" s="10">
        <f ca="1">COUNTIF(INDEX(E391:INDEX($E$1:E391,IFERROR(LOOKUP(2,1/($F$1:F390=2),ROW($F$1:F390)-MIN(ROW($F$1:F390)-1)),1),),),E391)</f>
        <v>2</v>
      </c>
      <c r="G391" s="13">
        <f t="shared" ca="1" si="67"/>
        <v>1</v>
      </c>
      <c r="H391" s="13">
        <f t="shared" ca="1" si="68"/>
        <v>5</v>
      </c>
      <c r="I391" s="13">
        <f t="shared" ca="1" si="69"/>
        <v>3</v>
      </c>
      <c r="J391" s="13">
        <f t="shared" ca="1" si="70"/>
        <v>2</v>
      </c>
      <c r="K391" s="13">
        <f t="shared" ca="1" si="71"/>
        <v>6</v>
      </c>
      <c r="L391" s="13">
        <f t="shared" ca="1" si="72"/>
        <v>7</v>
      </c>
    </row>
    <row r="392" spans="1:12" ht="19.5" thickBot="1">
      <c r="A392" s="52">
        <f t="shared" si="73"/>
        <v>391</v>
      </c>
      <c r="B392" s="22">
        <f ca="1">Streams!B392</f>
        <v>6</v>
      </c>
      <c r="C392" s="15">
        <f ca="1">VLOOKUP(B392,Partition!$M$2:$N$38,2)</f>
        <v>2</v>
      </c>
      <c r="D392" s="16">
        <f ca="1">COUNTIF(INDEX(C392:INDEX($C$1:C392,IFERROR(LOOKUP(2,1/($D$1:D391=2),ROW($D$1:D391)-MIN(ROW($D$1:D391)-1)),1),),),C392)</f>
        <v>1</v>
      </c>
      <c r="E392" s="15">
        <f t="shared" ca="1" si="66"/>
        <v>5</v>
      </c>
      <c r="F392" s="10">
        <f ca="1">COUNTIF(INDEX(E392:INDEX($E$1:E392,IFERROR(LOOKUP(2,1/($F$1:F391=2),ROW($F$1:F391)-MIN(ROW($F$1:F391)-1)),1),),),E392)</f>
        <v>1</v>
      </c>
      <c r="G392" s="13">
        <f t="shared" ca="1" si="67"/>
        <v>7</v>
      </c>
      <c r="H392" s="13">
        <f t="shared" ca="1" si="68"/>
        <v>1</v>
      </c>
      <c r="I392" s="13">
        <f t="shared" ca="1" si="69"/>
        <v>5</v>
      </c>
      <c r="J392" s="13">
        <f t="shared" ca="1" si="70"/>
        <v>3</v>
      </c>
      <c r="K392" s="13">
        <f t="shared" ca="1" si="71"/>
        <v>2</v>
      </c>
      <c r="L392" s="13">
        <f t="shared" ca="1" si="72"/>
        <v>6</v>
      </c>
    </row>
    <row r="393" spans="1:12" ht="19.5" thickBot="1">
      <c r="A393" s="52">
        <f t="shared" si="73"/>
        <v>392</v>
      </c>
      <c r="B393" s="22">
        <f ca="1">Streams!B393</f>
        <v>21</v>
      </c>
      <c r="C393" s="15">
        <f ca="1">VLOOKUP(B393,Partition!$M$2:$N$38,2)</f>
        <v>5</v>
      </c>
      <c r="D393" s="16">
        <f ca="1">COUNTIF(INDEX(C393:INDEX($C$1:C393,IFERROR(LOOKUP(2,1/($D$1:D392=2),ROW($D$1:D392)-MIN(ROW($D$1:D392)-1)),1),),),C393)</f>
        <v>2</v>
      </c>
      <c r="E393" s="15">
        <f t="shared" ca="1" si="66"/>
        <v>4</v>
      </c>
      <c r="F393" s="10">
        <f ca="1">COUNTIF(INDEX(E393:INDEX($E$1:E393,IFERROR(LOOKUP(2,1/($F$1:F392=2),ROW($F$1:F392)-MIN(ROW($F$1:F392)-1)),1),),),E393)</f>
        <v>1</v>
      </c>
      <c r="G393" s="13">
        <f t="shared" ca="1" si="67"/>
        <v>2</v>
      </c>
      <c r="H393" s="13">
        <f t="shared" ca="1" si="68"/>
        <v>7</v>
      </c>
      <c r="I393" s="13">
        <f t="shared" ca="1" si="69"/>
        <v>1</v>
      </c>
      <c r="J393" s="13">
        <f t="shared" ca="1" si="70"/>
        <v>5</v>
      </c>
      <c r="K393" s="13">
        <f t="shared" ca="1" si="71"/>
        <v>3</v>
      </c>
      <c r="L393" s="13">
        <f t="shared" ca="1" si="72"/>
        <v>6</v>
      </c>
    </row>
    <row r="394" spans="1:12" ht="19.5" thickBot="1">
      <c r="A394" s="52">
        <f t="shared" si="73"/>
        <v>393</v>
      </c>
      <c r="B394" s="22">
        <f ca="1">Streams!B394</f>
        <v>4</v>
      </c>
      <c r="C394" s="15">
        <f ca="1">VLOOKUP(B394,Partition!$M$2:$N$38,2)</f>
        <v>2</v>
      </c>
      <c r="D394" s="16">
        <f ca="1">COUNTIF(INDEX(C394:INDEX($C$1:C394,IFERROR(LOOKUP(2,1/($D$1:D393=2),ROW($D$1:D393)-MIN(ROW($D$1:D393)-1)),1),),),C394)</f>
        <v>1</v>
      </c>
      <c r="E394" s="15">
        <f t="shared" ca="1" si="66"/>
        <v>2</v>
      </c>
      <c r="F394" s="10">
        <f ca="1">COUNTIF(INDEX(E394:INDEX($E$1:E394,IFERROR(LOOKUP(2,1/($F$1:F393=2),ROW($F$1:F393)-MIN(ROW($F$1:F393)-1)),1),),),E394)</f>
        <v>1</v>
      </c>
      <c r="G394" s="13">
        <f t="shared" ca="1" si="67"/>
        <v>5</v>
      </c>
      <c r="H394" s="13">
        <f t="shared" ca="1" si="68"/>
        <v>2</v>
      </c>
      <c r="I394" s="13">
        <f t="shared" ca="1" si="69"/>
        <v>7</v>
      </c>
      <c r="J394" s="13">
        <f t="shared" ca="1" si="70"/>
        <v>1</v>
      </c>
      <c r="K394" s="13">
        <f t="shared" ca="1" si="71"/>
        <v>3</v>
      </c>
      <c r="L394" s="13">
        <f t="shared" ca="1" si="72"/>
        <v>6</v>
      </c>
    </row>
    <row r="395" spans="1:12" ht="19.5" thickBot="1">
      <c r="A395" s="52">
        <f t="shared" si="73"/>
        <v>394</v>
      </c>
      <c r="B395" s="22">
        <f ca="1">Streams!B395</f>
        <v>34</v>
      </c>
      <c r="C395" s="15">
        <f ca="1">VLOOKUP(B395,Partition!$M$2:$N$38,2)</f>
        <v>7</v>
      </c>
      <c r="D395" s="16">
        <f ca="1">COUNTIF(INDEX(C395:INDEX($C$1:C395,IFERROR(LOOKUP(2,1/($D$1:D394=2),ROW($D$1:D394)-MIN(ROW($D$1:D394)-1)),1),),),C395)</f>
        <v>1</v>
      </c>
      <c r="E395" s="15">
        <f t="shared" ca="1" si="66"/>
        <v>3</v>
      </c>
      <c r="F395" s="10">
        <f ca="1">COUNTIF(INDEX(E395:INDEX($E$1:E395,IFERROR(LOOKUP(2,1/($F$1:F394=2),ROW($F$1:F394)-MIN(ROW($F$1:F394)-1)),1),),),E395)</f>
        <v>1</v>
      </c>
      <c r="G395" s="13">
        <f t="shared" ca="1" si="67"/>
        <v>2</v>
      </c>
      <c r="H395" s="13">
        <f t="shared" ca="1" si="68"/>
        <v>5</v>
      </c>
      <c r="I395" s="13">
        <f t="shared" ca="1" si="69"/>
        <v>7</v>
      </c>
      <c r="J395" s="13">
        <f t="shared" ca="1" si="70"/>
        <v>1</v>
      </c>
      <c r="K395" s="13">
        <f t="shared" ca="1" si="71"/>
        <v>3</v>
      </c>
      <c r="L395" s="13">
        <f t="shared" ca="1" si="72"/>
        <v>6</v>
      </c>
    </row>
    <row r="396" spans="1:12" ht="19.5" thickBot="1">
      <c r="A396" s="52">
        <f t="shared" si="73"/>
        <v>395</v>
      </c>
      <c r="B396" s="22">
        <f ca="1">Streams!B396</f>
        <v>26</v>
      </c>
      <c r="C396" s="15">
        <f ca="1">VLOOKUP(B396,Partition!$M$2:$N$38,2)</f>
        <v>6</v>
      </c>
      <c r="D396" s="16">
        <f ca="1">COUNTIF(INDEX(C396:INDEX($C$1:C396,IFERROR(LOOKUP(2,1/($D$1:D395=2),ROW($D$1:D395)-MIN(ROW($D$1:D395)-1)),1),),),C396)</f>
        <v>1</v>
      </c>
      <c r="E396" s="15">
        <f t="shared" ca="1" si="66"/>
        <v>6</v>
      </c>
      <c r="F396" s="10">
        <f ca="1">COUNTIF(INDEX(E396:INDEX($E$1:E396,IFERROR(LOOKUP(2,1/($F$1:F395=2),ROW($F$1:F395)-MIN(ROW($F$1:F395)-1)),1),),),E396)</f>
        <v>2</v>
      </c>
      <c r="G396" s="13">
        <f t="shared" ca="1" si="67"/>
        <v>7</v>
      </c>
      <c r="H396" s="13">
        <f t="shared" ca="1" si="68"/>
        <v>2</v>
      </c>
      <c r="I396" s="13">
        <f t="shared" ca="1" si="69"/>
        <v>5</v>
      </c>
      <c r="J396" s="13">
        <f t="shared" ca="1" si="70"/>
        <v>1</v>
      </c>
      <c r="K396" s="13">
        <f t="shared" ca="1" si="71"/>
        <v>3</v>
      </c>
      <c r="L396" s="13">
        <f t="shared" ca="1" si="72"/>
        <v>6</v>
      </c>
    </row>
    <row r="397" spans="1:12" ht="19.5" thickBot="1">
      <c r="A397" s="52">
        <f t="shared" si="73"/>
        <v>396</v>
      </c>
      <c r="B397" s="22">
        <f ca="1">Streams!B397</f>
        <v>7</v>
      </c>
      <c r="C397" s="15">
        <f ca="1">VLOOKUP(B397,Partition!$M$2:$N$38,2)</f>
        <v>1</v>
      </c>
      <c r="D397" s="16">
        <f ca="1">COUNTIF(INDEX(C397:INDEX($C$1:C397,IFERROR(LOOKUP(2,1/($D$1:D396=2),ROW($D$1:D396)-MIN(ROW($D$1:D396)-1)),1),),),C397)</f>
        <v>1</v>
      </c>
      <c r="E397" s="15">
        <f t="shared" ca="1" si="66"/>
        <v>5</v>
      </c>
      <c r="F397" s="10">
        <f ca="1">COUNTIF(INDEX(E397:INDEX($E$1:E397,IFERROR(LOOKUP(2,1/($F$1:F396=2),ROW($F$1:F396)-MIN(ROW($F$1:F396)-1)),1),),),E397)</f>
        <v>1</v>
      </c>
      <c r="G397" s="13">
        <f t="shared" ca="1" si="67"/>
        <v>6</v>
      </c>
      <c r="H397" s="13">
        <f t="shared" ca="1" si="68"/>
        <v>7</v>
      </c>
      <c r="I397" s="13">
        <f t="shared" ca="1" si="69"/>
        <v>2</v>
      </c>
      <c r="J397" s="13">
        <f t="shared" ca="1" si="70"/>
        <v>5</v>
      </c>
      <c r="K397" s="13">
        <f t="shared" ca="1" si="71"/>
        <v>1</v>
      </c>
      <c r="L397" s="13">
        <f t="shared" ca="1" si="72"/>
        <v>3</v>
      </c>
    </row>
    <row r="398" spans="1:12" ht="19.5" thickBot="1">
      <c r="A398" s="52">
        <f t="shared" si="73"/>
        <v>397</v>
      </c>
      <c r="B398" s="22">
        <f ca="1">Streams!B398</f>
        <v>16</v>
      </c>
      <c r="C398" s="15">
        <f ca="1">VLOOKUP(B398,Partition!$M$2:$N$38,2)</f>
        <v>3</v>
      </c>
      <c r="D398" s="16">
        <f ca="1">COUNTIF(INDEX(C398:INDEX($C$1:C398,IFERROR(LOOKUP(2,1/($D$1:D397=2),ROW($D$1:D397)-MIN(ROW($D$1:D397)-1)),1),),),C398)</f>
        <v>1</v>
      </c>
      <c r="E398" s="15">
        <f t="shared" ca="1" si="66"/>
        <v>6</v>
      </c>
      <c r="F398" s="10">
        <f ca="1">COUNTIF(INDEX(E398:INDEX($E$1:E398,IFERROR(LOOKUP(2,1/($F$1:F397=2),ROW($F$1:F397)-MIN(ROW($F$1:F397)-1)),1),),),E398)</f>
        <v>2</v>
      </c>
      <c r="G398" s="13">
        <f t="shared" ca="1" si="67"/>
        <v>1</v>
      </c>
      <c r="H398" s="13">
        <f t="shared" ca="1" si="68"/>
        <v>6</v>
      </c>
      <c r="I398" s="13">
        <f t="shared" ca="1" si="69"/>
        <v>7</v>
      </c>
      <c r="J398" s="13">
        <f t="shared" ca="1" si="70"/>
        <v>2</v>
      </c>
      <c r="K398" s="13">
        <f t="shared" ca="1" si="71"/>
        <v>5</v>
      </c>
      <c r="L398" s="13">
        <f t="shared" ca="1" si="72"/>
        <v>3</v>
      </c>
    </row>
    <row r="399" spans="1:12" ht="19.5" thickBot="1">
      <c r="A399" s="52">
        <f t="shared" si="73"/>
        <v>398</v>
      </c>
      <c r="B399" s="22">
        <f ca="1">Streams!B399</f>
        <v>21</v>
      </c>
      <c r="C399" s="15">
        <f ca="1">VLOOKUP(B399,Partition!$M$2:$N$38,2)</f>
        <v>5</v>
      </c>
      <c r="D399" s="16">
        <f ca="1">COUNTIF(INDEX(C399:INDEX($C$1:C399,IFERROR(LOOKUP(2,1/($D$1:D398=2),ROW($D$1:D398)-MIN(ROW($D$1:D398)-1)),1),),),C399)</f>
        <v>2</v>
      </c>
      <c r="E399" s="15">
        <f t="shared" ca="1" si="66"/>
        <v>6</v>
      </c>
      <c r="F399" s="10">
        <f ca="1">COUNTIF(INDEX(E399:INDEX($E$1:E399,IFERROR(LOOKUP(2,1/($F$1:F398=2),ROW($F$1:F398)-MIN(ROW($F$1:F398)-1)),1),),),E399)</f>
        <v>2</v>
      </c>
      <c r="G399" s="13">
        <f t="shared" ca="1" si="67"/>
        <v>3</v>
      </c>
      <c r="H399" s="13">
        <f t="shared" ca="1" si="68"/>
        <v>1</v>
      </c>
      <c r="I399" s="13">
        <f t="shared" ca="1" si="69"/>
        <v>6</v>
      </c>
      <c r="J399" s="13">
        <f t="shared" ca="1" si="70"/>
        <v>7</v>
      </c>
      <c r="K399" s="13">
        <f t="shared" ca="1" si="71"/>
        <v>2</v>
      </c>
      <c r="L399" s="13">
        <f t="shared" ca="1" si="72"/>
        <v>5</v>
      </c>
    </row>
    <row r="400" spans="1:12" ht="19.5" thickBot="1">
      <c r="A400" s="52">
        <f t="shared" si="73"/>
        <v>399</v>
      </c>
      <c r="B400" s="22">
        <f ca="1">Streams!B400</f>
        <v>23</v>
      </c>
      <c r="C400" s="15">
        <f ca="1">VLOOKUP(B400,Partition!$M$2:$N$38,2)</f>
        <v>5</v>
      </c>
      <c r="D400" s="16">
        <f ca="1">COUNTIF(INDEX(C400:INDEX($C$1:C400,IFERROR(LOOKUP(2,1/($D$1:D399=2),ROW($D$1:D399)-MIN(ROW($D$1:D399)-1)),1),),),C400)</f>
        <v>2</v>
      </c>
      <c r="E400" s="15">
        <f t="shared" ca="1" si="66"/>
        <v>1</v>
      </c>
      <c r="F400" s="10">
        <f ca="1">COUNTIF(INDEX(E400:INDEX($E$1:E400,IFERROR(LOOKUP(2,1/($F$1:F399=2),ROW($F$1:F399)-MIN(ROW($F$1:F399)-1)),1),),),E400)</f>
        <v>1</v>
      </c>
      <c r="G400" s="13">
        <f t="shared" ca="1" si="67"/>
        <v>5</v>
      </c>
      <c r="H400" s="13">
        <f t="shared" ca="1" si="68"/>
        <v>3</v>
      </c>
      <c r="I400" s="13">
        <f t="shared" ca="1" si="69"/>
        <v>1</v>
      </c>
      <c r="J400" s="13">
        <f t="shared" ca="1" si="70"/>
        <v>6</v>
      </c>
      <c r="K400" s="13">
        <f t="shared" ca="1" si="71"/>
        <v>7</v>
      </c>
      <c r="L400" s="13">
        <f t="shared" ca="1" si="72"/>
        <v>2</v>
      </c>
    </row>
    <row r="401" spans="1:12" ht="19.5" thickBot="1">
      <c r="A401" s="52">
        <f t="shared" si="73"/>
        <v>400</v>
      </c>
      <c r="B401" s="22">
        <f ca="1">Streams!B401</f>
        <v>33</v>
      </c>
      <c r="C401" s="15">
        <f ca="1">VLOOKUP(B401,Partition!$M$2:$N$38,2)</f>
        <v>8</v>
      </c>
      <c r="D401" s="16">
        <f ca="1">COUNTIF(INDEX(C401:INDEX($C$1:C401,IFERROR(LOOKUP(2,1/($D$1:D400=2),ROW($D$1:D400)-MIN(ROW($D$1:D400)-1)),1),),),C401)</f>
        <v>1</v>
      </c>
      <c r="E401" s="15" t="str">
        <f t="shared" ca="1" si="66"/>
        <v/>
      </c>
      <c r="F401" s="10">
        <f ca="1">COUNTIF(INDEX(E401:INDEX($E$1:E401,IFERROR(LOOKUP(2,1/($F$1:F400=2),ROW($F$1:F400)-MIN(ROW($F$1:F400)-1)),1),),),E401)</f>
        <v>1</v>
      </c>
      <c r="G401" s="13">
        <f t="shared" ca="1" si="67"/>
        <v>5</v>
      </c>
      <c r="H401" s="13">
        <f t="shared" ca="1" si="68"/>
        <v>3</v>
      </c>
      <c r="I401" s="13">
        <f t="shared" ca="1" si="69"/>
        <v>1</v>
      </c>
      <c r="J401" s="13">
        <f t="shared" ca="1" si="70"/>
        <v>6</v>
      </c>
      <c r="K401" s="13">
        <f t="shared" ca="1" si="71"/>
        <v>7</v>
      </c>
      <c r="L401" s="13">
        <f t="shared" ca="1" si="72"/>
        <v>2</v>
      </c>
    </row>
    <row r="402" spans="1:12" ht="19.5" thickBot="1">
      <c r="A402" s="52">
        <f t="shared" si="73"/>
        <v>401</v>
      </c>
      <c r="B402" s="22">
        <f ca="1">Streams!B402</f>
        <v>26</v>
      </c>
      <c r="C402" s="15">
        <f ca="1">VLOOKUP(B402,Partition!$M$2:$N$38,2)</f>
        <v>6</v>
      </c>
      <c r="D402" s="16">
        <f ca="1">COUNTIF(INDEX(C402:INDEX($C$1:C402,IFERROR(LOOKUP(2,1/($D$1:D401=2),ROW($D$1:D401)-MIN(ROW($D$1:D401)-1)),1),),),C402)</f>
        <v>1</v>
      </c>
      <c r="E402" s="15">
        <f t="shared" ca="1" si="66"/>
        <v>5</v>
      </c>
      <c r="F402" s="10">
        <f ca="1">COUNTIF(INDEX(E402:INDEX($E$1:E402,IFERROR(LOOKUP(2,1/($F$1:F401=2),ROW($F$1:F401)-MIN(ROW($F$1:F401)-1)),1),),),E402)</f>
        <v>1</v>
      </c>
      <c r="G402" s="13">
        <f t="shared" ca="1" si="67"/>
        <v>8</v>
      </c>
      <c r="H402" s="13">
        <f t="shared" ca="1" si="68"/>
        <v>5</v>
      </c>
      <c r="I402" s="13">
        <f t="shared" ca="1" si="69"/>
        <v>3</v>
      </c>
      <c r="J402" s="13">
        <f t="shared" ca="1" si="70"/>
        <v>1</v>
      </c>
      <c r="K402" s="13">
        <f t="shared" ca="1" si="71"/>
        <v>6</v>
      </c>
      <c r="L402" s="13">
        <f t="shared" ca="1" si="72"/>
        <v>7</v>
      </c>
    </row>
    <row r="403" spans="1:12" ht="19.5" thickBot="1">
      <c r="A403" s="52">
        <f t="shared" si="73"/>
        <v>402</v>
      </c>
      <c r="B403" s="22">
        <f ca="1">Streams!B403</f>
        <v>36</v>
      </c>
      <c r="C403" s="15">
        <f ca="1">VLOOKUP(B403,Partition!$M$2:$N$38,2)</f>
        <v>7</v>
      </c>
      <c r="D403" s="16">
        <f ca="1">COUNTIF(INDEX(C403:INDEX($C$1:C403,IFERROR(LOOKUP(2,1/($D$1:D402=2),ROW($D$1:D402)-MIN(ROW($D$1:D402)-1)),1),),),C403)</f>
        <v>1</v>
      </c>
      <c r="E403" s="15">
        <f t="shared" ca="1" si="66"/>
        <v>6</v>
      </c>
      <c r="F403" s="10">
        <f ca="1">COUNTIF(INDEX(E403:INDEX($E$1:E403,IFERROR(LOOKUP(2,1/($F$1:F402=2),ROW($F$1:F402)-MIN(ROW($F$1:F402)-1)),1),),),E403)</f>
        <v>2</v>
      </c>
      <c r="G403" s="13">
        <f t="shared" ca="1" si="67"/>
        <v>6</v>
      </c>
      <c r="H403" s="13">
        <f t="shared" ca="1" si="68"/>
        <v>8</v>
      </c>
      <c r="I403" s="13">
        <f t="shared" ca="1" si="69"/>
        <v>5</v>
      </c>
      <c r="J403" s="13">
        <f t="shared" ca="1" si="70"/>
        <v>3</v>
      </c>
      <c r="K403" s="13">
        <f t="shared" ca="1" si="71"/>
        <v>1</v>
      </c>
      <c r="L403" s="13">
        <f t="shared" ca="1" si="72"/>
        <v>7</v>
      </c>
    </row>
    <row r="404" spans="1:12" ht="19.5" thickBot="1">
      <c r="A404" s="52">
        <f t="shared" si="73"/>
        <v>403</v>
      </c>
      <c r="B404" s="22">
        <f ca="1">Streams!B404</f>
        <v>27</v>
      </c>
      <c r="C404" s="15">
        <f ca="1">VLOOKUP(B404,Partition!$M$2:$N$38,2)</f>
        <v>5</v>
      </c>
      <c r="D404" s="16">
        <f ca="1">COUNTIF(INDEX(C404:INDEX($C$1:C404,IFERROR(LOOKUP(2,1/($D$1:D403=2),ROW($D$1:D403)-MIN(ROW($D$1:D403)-1)),1),),),C404)</f>
        <v>2</v>
      </c>
      <c r="E404" s="15">
        <f t="shared" ca="1" si="66"/>
        <v>4</v>
      </c>
      <c r="F404" s="10">
        <f ca="1">COUNTIF(INDEX(E404:INDEX($E$1:E404,IFERROR(LOOKUP(2,1/($F$1:F403=2),ROW($F$1:F403)-MIN(ROW($F$1:F403)-1)),1),),),E404)</f>
        <v>1</v>
      </c>
      <c r="G404" s="13">
        <f t="shared" ca="1" si="67"/>
        <v>7</v>
      </c>
      <c r="H404" s="13">
        <f t="shared" ca="1" si="68"/>
        <v>6</v>
      </c>
      <c r="I404" s="13">
        <f t="shared" ca="1" si="69"/>
        <v>8</v>
      </c>
      <c r="J404" s="13">
        <f t="shared" ca="1" si="70"/>
        <v>5</v>
      </c>
      <c r="K404" s="13">
        <f t="shared" ca="1" si="71"/>
        <v>3</v>
      </c>
      <c r="L404" s="13">
        <f t="shared" ca="1" si="72"/>
        <v>1</v>
      </c>
    </row>
    <row r="405" spans="1:12" ht="19.5" thickBot="1">
      <c r="A405" s="52">
        <f t="shared" si="73"/>
        <v>404</v>
      </c>
      <c r="B405" s="22">
        <f ca="1">Streams!B405</f>
        <v>15</v>
      </c>
      <c r="C405" s="15">
        <f ca="1">VLOOKUP(B405,Partition!$M$2:$N$38,2)</f>
        <v>4</v>
      </c>
      <c r="D405" s="16">
        <f ca="1">COUNTIF(INDEX(C405:INDEX($C$1:C405,IFERROR(LOOKUP(2,1/($D$1:D404=2),ROW($D$1:D404)-MIN(ROW($D$1:D404)-1)),1),),),C405)</f>
        <v>1</v>
      </c>
      <c r="E405" s="15" t="str">
        <f t="shared" ca="1" si="66"/>
        <v/>
      </c>
      <c r="F405" s="10">
        <f ca="1">COUNTIF(INDEX(E405:INDEX($E$1:E405,IFERROR(LOOKUP(2,1/($F$1:F404=2),ROW($F$1:F404)-MIN(ROW($F$1:F404)-1)),1),),),E405)</f>
        <v>1</v>
      </c>
      <c r="G405" s="13">
        <f t="shared" ca="1" si="67"/>
        <v>5</v>
      </c>
      <c r="H405" s="13">
        <f t="shared" ca="1" si="68"/>
        <v>7</v>
      </c>
      <c r="I405" s="13">
        <f t="shared" ca="1" si="69"/>
        <v>6</v>
      </c>
      <c r="J405" s="13">
        <f t="shared" ca="1" si="70"/>
        <v>8</v>
      </c>
      <c r="K405" s="13">
        <f t="shared" ca="1" si="71"/>
        <v>3</v>
      </c>
      <c r="L405" s="13">
        <f t="shared" ca="1" si="72"/>
        <v>1</v>
      </c>
    </row>
    <row r="406" spans="1:12" ht="19.5" thickBot="1">
      <c r="A406" s="52">
        <f t="shared" si="73"/>
        <v>405</v>
      </c>
      <c r="B406" s="22">
        <f ca="1">Streams!B406</f>
        <v>21</v>
      </c>
      <c r="C406" s="15">
        <f ca="1">VLOOKUP(B406,Partition!$M$2:$N$38,2)</f>
        <v>5</v>
      </c>
      <c r="D406" s="16">
        <f ca="1">COUNTIF(INDEX(C406:INDEX($C$1:C406,IFERROR(LOOKUP(2,1/($D$1:D405=2),ROW($D$1:D405)-MIN(ROW($D$1:D405)-1)),1),),),C406)</f>
        <v>2</v>
      </c>
      <c r="E406" s="15">
        <f t="shared" ca="1" si="66"/>
        <v>2</v>
      </c>
      <c r="F406" s="10">
        <f ca="1">COUNTIF(INDEX(E406:INDEX($E$1:E406,IFERROR(LOOKUP(2,1/($F$1:F405=2),ROW($F$1:F405)-MIN(ROW($F$1:F405)-1)),1),),),E406)</f>
        <v>1</v>
      </c>
      <c r="G406" s="13">
        <f t="shared" ca="1" si="67"/>
        <v>4</v>
      </c>
      <c r="H406" s="13">
        <f t="shared" ca="1" si="68"/>
        <v>5</v>
      </c>
      <c r="I406" s="13">
        <f t="shared" ca="1" si="69"/>
        <v>7</v>
      </c>
      <c r="J406" s="13">
        <f t="shared" ca="1" si="70"/>
        <v>6</v>
      </c>
      <c r="K406" s="13">
        <f t="shared" ca="1" si="71"/>
        <v>8</v>
      </c>
      <c r="L406" s="13">
        <f t="shared" ca="1" si="72"/>
        <v>3</v>
      </c>
    </row>
    <row r="407" spans="1:12" ht="19.5" thickBot="1">
      <c r="A407" s="52">
        <f t="shared" si="73"/>
        <v>406</v>
      </c>
      <c r="B407" s="22">
        <f ca="1">Streams!B407</f>
        <v>30</v>
      </c>
      <c r="C407" s="15">
        <f ca="1">VLOOKUP(B407,Partition!$M$2:$N$38,2)</f>
        <v>7</v>
      </c>
      <c r="D407" s="16">
        <f ca="1">COUNTIF(INDEX(C407:INDEX($C$1:C407,IFERROR(LOOKUP(2,1/($D$1:D406=2),ROW($D$1:D406)-MIN(ROW($D$1:D406)-1)),1),),),C407)</f>
        <v>1</v>
      </c>
      <c r="E407" s="15">
        <f t="shared" ca="1" si="66"/>
        <v>3</v>
      </c>
      <c r="F407" s="10">
        <f ca="1">COUNTIF(INDEX(E407:INDEX($E$1:E407,IFERROR(LOOKUP(2,1/($F$1:F406=2),ROW($F$1:F406)-MIN(ROW($F$1:F406)-1)),1),),),E407)</f>
        <v>1</v>
      </c>
      <c r="G407" s="13">
        <f t="shared" ca="1" si="67"/>
        <v>5</v>
      </c>
      <c r="H407" s="13">
        <f t="shared" ca="1" si="68"/>
        <v>4</v>
      </c>
      <c r="I407" s="13">
        <f t="shared" ca="1" si="69"/>
        <v>7</v>
      </c>
      <c r="J407" s="13">
        <f t="shared" ca="1" si="70"/>
        <v>6</v>
      </c>
      <c r="K407" s="13">
        <f t="shared" ca="1" si="71"/>
        <v>8</v>
      </c>
      <c r="L407" s="13">
        <f t="shared" ca="1" si="72"/>
        <v>3</v>
      </c>
    </row>
    <row r="408" spans="1:12" ht="19.5" thickBot="1">
      <c r="A408" s="52">
        <f t="shared" si="73"/>
        <v>407</v>
      </c>
      <c r="B408" s="22">
        <f ca="1">Streams!B408</f>
        <v>1</v>
      </c>
      <c r="C408" s="15">
        <f ca="1">VLOOKUP(B408,Partition!$M$2:$N$38,2)</f>
        <v>1</v>
      </c>
      <c r="D408" s="16">
        <f ca="1">COUNTIF(INDEX(C408:INDEX($C$1:C408,IFERROR(LOOKUP(2,1/($D$1:D407=2),ROW($D$1:D407)-MIN(ROW($D$1:D407)-1)),1),),),C408)</f>
        <v>1</v>
      </c>
      <c r="E408" s="15" t="str">
        <f t="shared" ca="1" si="66"/>
        <v/>
      </c>
      <c r="F408" s="10">
        <f ca="1">COUNTIF(INDEX(E408:INDEX($E$1:E408,IFERROR(LOOKUP(2,1/($F$1:F407=2),ROW($F$1:F407)-MIN(ROW($F$1:F407)-1)),1),),),E408)</f>
        <v>2</v>
      </c>
      <c r="G408" s="13">
        <f t="shared" ca="1" si="67"/>
        <v>7</v>
      </c>
      <c r="H408" s="13">
        <f t="shared" ca="1" si="68"/>
        <v>5</v>
      </c>
      <c r="I408" s="13">
        <f t="shared" ca="1" si="69"/>
        <v>4</v>
      </c>
      <c r="J408" s="13">
        <f t="shared" ca="1" si="70"/>
        <v>6</v>
      </c>
      <c r="K408" s="13">
        <f t="shared" ca="1" si="71"/>
        <v>8</v>
      </c>
      <c r="L408" s="13">
        <f t="shared" ca="1" si="72"/>
        <v>3</v>
      </c>
    </row>
    <row r="409" spans="1:12" ht="19.5" thickBot="1">
      <c r="A409" s="52">
        <f t="shared" si="73"/>
        <v>408</v>
      </c>
      <c r="B409" s="22">
        <f ca="1">Streams!B409</f>
        <v>34</v>
      </c>
      <c r="C409" s="15">
        <f ca="1">VLOOKUP(B409,Partition!$M$2:$N$38,2)</f>
        <v>7</v>
      </c>
      <c r="D409" s="16">
        <f ca="1">COUNTIF(INDEX(C409:INDEX($C$1:C409,IFERROR(LOOKUP(2,1/($D$1:D408=2),ROW($D$1:D408)-MIN(ROW($D$1:D408)-1)),1),),),C409)</f>
        <v>2</v>
      </c>
      <c r="E409" s="15">
        <f t="shared" ca="1" si="66"/>
        <v>2</v>
      </c>
      <c r="F409" s="10">
        <f ca="1">COUNTIF(INDEX(E409:INDEX($E$1:E409,IFERROR(LOOKUP(2,1/($F$1:F408=2),ROW($F$1:F408)-MIN(ROW($F$1:F408)-1)),1),),),E409)</f>
        <v>1</v>
      </c>
      <c r="G409" s="13">
        <f t="shared" ca="1" si="67"/>
        <v>1</v>
      </c>
      <c r="H409" s="13">
        <f t="shared" ca="1" si="68"/>
        <v>7</v>
      </c>
      <c r="I409" s="13">
        <f t="shared" ca="1" si="69"/>
        <v>5</v>
      </c>
      <c r="J409" s="13">
        <f t="shared" ca="1" si="70"/>
        <v>4</v>
      </c>
      <c r="K409" s="13">
        <f t="shared" ca="1" si="71"/>
        <v>6</v>
      </c>
      <c r="L409" s="13">
        <f t="shared" ca="1" si="72"/>
        <v>8</v>
      </c>
    </row>
    <row r="410" spans="1:12" ht="19.5" thickBot="1">
      <c r="A410" s="52">
        <f t="shared" si="73"/>
        <v>409</v>
      </c>
      <c r="B410" s="22">
        <f ca="1">Streams!B410</f>
        <v>7</v>
      </c>
      <c r="C410" s="15">
        <f ca="1">VLOOKUP(B410,Partition!$M$2:$N$38,2)</f>
        <v>1</v>
      </c>
      <c r="D410" s="16">
        <f ca="1">COUNTIF(INDEX(C410:INDEX($C$1:C410,IFERROR(LOOKUP(2,1/($D$1:D409=2),ROW($D$1:D409)-MIN(ROW($D$1:D409)-1)),1),),),C410)</f>
        <v>1</v>
      </c>
      <c r="E410" s="15">
        <f t="shared" ca="1" si="66"/>
        <v>2</v>
      </c>
      <c r="F410" s="10">
        <f ca="1">COUNTIF(INDEX(E410:INDEX($E$1:E410,IFERROR(LOOKUP(2,1/($F$1:F409=2),ROW($F$1:F409)-MIN(ROW($F$1:F409)-1)),1),),),E410)</f>
        <v>2</v>
      </c>
      <c r="G410" s="13">
        <f t="shared" ca="1" si="67"/>
        <v>7</v>
      </c>
      <c r="H410" s="13">
        <f t="shared" ca="1" si="68"/>
        <v>1</v>
      </c>
      <c r="I410" s="13">
        <f t="shared" ca="1" si="69"/>
        <v>5</v>
      </c>
      <c r="J410" s="13">
        <f t="shared" ca="1" si="70"/>
        <v>4</v>
      </c>
      <c r="K410" s="13">
        <f t="shared" ca="1" si="71"/>
        <v>6</v>
      </c>
      <c r="L410" s="13">
        <f t="shared" ca="1" si="72"/>
        <v>8</v>
      </c>
    </row>
    <row r="411" spans="1:12" ht="19.5" thickBot="1">
      <c r="A411" s="52">
        <f t="shared" si="73"/>
        <v>410</v>
      </c>
      <c r="B411" s="22">
        <f ca="1">Streams!B411</f>
        <v>36</v>
      </c>
      <c r="C411" s="15">
        <f ca="1">VLOOKUP(B411,Partition!$M$2:$N$38,2)</f>
        <v>7</v>
      </c>
      <c r="D411" s="16">
        <f ca="1">COUNTIF(INDEX(C411:INDEX($C$1:C411,IFERROR(LOOKUP(2,1/($D$1:D410=2),ROW($D$1:D410)-MIN(ROW($D$1:D410)-1)),1),),),C411)</f>
        <v>2</v>
      </c>
      <c r="E411" s="15">
        <f t="shared" ca="1" si="66"/>
        <v>2</v>
      </c>
      <c r="F411" s="10">
        <f ca="1">COUNTIF(INDEX(E411:INDEX($E$1:E411,IFERROR(LOOKUP(2,1/($F$1:F410=2),ROW($F$1:F410)-MIN(ROW($F$1:F410)-1)),1),),),E411)</f>
        <v>2</v>
      </c>
      <c r="G411" s="13">
        <f t="shared" ca="1" si="67"/>
        <v>1</v>
      </c>
      <c r="H411" s="13">
        <f t="shared" ca="1" si="68"/>
        <v>7</v>
      </c>
      <c r="I411" s="13">
        <f t="shared" ca="1" si="69"/>
        <v>5</v>
      </c>
      <c r="J411" s="13">
        <f t="shared" ca="1" si="70"/>
        <v>4</v>
      </c>
      <c r="K411" s="13">
        <f t="shared" ca="1" si="71"/>
        <v>6</v>
      </c>
      <c r="L411" s="13">
        <f t="shared" ca="1" si="72"/>
        <v>8</v>
      </c>
    </row>
    <row r="412" spans="1:12" ht="19.5" thickBot="1">
      <c r="A412" s="52">
        <f t="shared" si="73"/>
        <v>411</v>
      </c>
      <c r="B412" s="22">
        <f ca="1">Streams!B412</f>
        <v>7</v>
      </c>
      <c r="C412" s="15">
        <f ca="1">VLOOKUP(B412,Partition!$M$2:$N$38,2)</f>
        <v>1</v>
      </c>
      <c r="D412" s="16">
        <f ca="1">COUNTIF(INDEX(C412:INDEX($C$1:C412,IFERROR(LOOKUP(2,1/($D$1:D411=2),ROW($D$1:D411)-MIN(ROW($D$1:D411)-1)),1),),),C412)</f>
        <v>1</v>
      </c>
      <c r="E412" s="15">
        <f t="shared" ca="1" si="66"/>
        <v>2</v>
      </c>
      <c r="F412" s="10">
        <f ca="1">COUNTIF(INDEX(E412:INDEX($E$1:E412,IFERROR(LOOKUP(2,1/($F$1:F411=2),ROW($F$1:F411)-MIN(ROW($F$1:F411)-1)),1),),),E412)</f>
        <v>2</v>
      </c>
      <c r="G412" s="13">
        <f t="shared" ca="1" si="67"/>
        <v>7</v>
      </c>
      <c r="H412" s="13">
        <f t="shared" ca="1" si="68"/>
        <v>1</v>
      </c>
      <c r="I412" s="13">
        <f t="shared" ca="1" si="69"/>
        <v>5</v>
      </c>
      <c r="J412" s="13">
        <f t="shared" ca="1" si="70"/>
        <v>4</v>
      </c>
      <c r="K412" s="13">
        <f t="shared" ca="1" si="71"/>
        <v>6</v>
      </c>
      <c r="L412" s="13">
        <f t="shared" ca="1" si="72"/>
        <v>8</v>
      </c>
    </row>
    <row r="413" spans="1:12" ht="19.5" thickBot="1">
      <c r="A413" s="52">
        <f t="shared" si="73"/>
        <v>412</v>
      </c>
      <c r="B413" s="22">
        <f ca="1">Streams!B413</f>
        <v>24</v>
      </c>
      <c r="C413" s="15">
        <f ca="1">VLOOKUP(B413,Partition!$M$2:$N$38,2)</f>
        <v>6</v>
      </c>
      <c r="D413" s="16">
        <f ca="1">COUNTIF(INDEX(C413:INDEX($C$1:C413,IFERROR(LOOKUP(2,1/($D$1:D412=2),ROW($D$1:D412)-MIN(ROW($D$1:D412)-1)),1),),),C413)</f>
        <v>1</v>
      </c>
      <c r="E413" s="15">
        <f t="shared" ca="1" si="66"/>
        <v>5</v>
      </c>
      <c r="F413" s="10">
        <f ca="1">COUNTIF(INDEX(E413:INDEX($E$1:E413,IFERROR(LOOKUP(2,1/($F$1:F412=2),ROW($F$1:F412)-MIN(ROW($F$1:F412)-1)),1),),),E413)</f>
        <v>1</v>
      </c>
      <c r="G413" s="13">
        <f t="shared" ca="1" si="67"/>
        <v>1</v>
      </c>
      <c r="H413" s="13">
        <f t="shared" ca="1" si="68"/>
        <v>7</v>
      </c>
      <c r="I413" s="13">
        <f t="shared" ca="1" si="69"/>
        <v>5</v>
      </c>
      <c r="J413" s="13">
        <f t="shared" ca="1" si="70"/>
        <v>4</v>
      </c>
      <c r="K413" s="13">
        <f t="shared" ca="1" si="71"/>
        <v>6</v>
      </c>
      <c r="L413" s="13">
        <f t="shared" ca="1" si="72"/>
        <v>8</v>
      </c>
    </row>
    <row r="414" spans="1:12" ht="19.5" thickBot="1">
      <c r="A414" s="52">
        <f t="shared" si="73"/>
        <v>413</v>
      </c>
      <c r="B414" s="22">
        <f ca="1">Streams!B414</f>
        <v>13</v>
      </c>
      <c r="C414" s="15">
        <f ca="1">VLOOKUP(B414,Partition!$M$2:$N$38,2)</f>
        <v>4</v>
      </c>
      <c r="D414" s="16">
        <f ca="1">COUNTIF(INDEX(C414:INDEX($C$1:C414,IFERROR(LOOKUP(2,1/($D$1:D413=2),ROW($D$1:D413)-MIN(ROW($D$1:D413)-1)),1),),),C414)</f>
        <v>1</v>
      </c>
      <c r="E414" s="15">
        <f t="shared" ca="1" si="66"/>
        <v>5</v>
      </c>
      <c r="F414" s="10">
        <f ca="1">COUNTIF(INDEX(E414:INDEX($E$1:E414,IFERROR(LOOKUP(2,1/($F$1:F413=2),ROW($F$1:F413)-MIN(ROW($F$1:F413)-1)),1),),),E414)</f>
        <v>2</v>
      </c>
      <c r="G414" s="13">
        <f t="shared" ca="1" si="67"/>
        <v>6</v>
      </c>
      <c r="H414" s="13">
        <f t="shared" ca="1" si="68"/>
        <v>1</v>
      </c>
      <c r="I414" s="13">
        <f t="shared" ca="1" si="69"/>
        <v>7</v>
      </c>
      <c r="J414" s="13">
        <f t="shared" ca="1" si="70"/>
        <v>5</v>
      </c>
      <c r="K414" s="13">
        <f t="shared" ca="1" si="71"/>
        <v>4</v>
      </c>
      <c r="L414" s="13">
        <f t="shared" ca="1" si="72"/>
        <v>8</v>
      </c>
    </row>
    <row r="415" spans="1:12" ht="19.5" thickBot="1">
      <c r="A415" s="52">
        <f t="shared" si="73"/>
        <v>414</v>
      </c>
      <c r="B415" s="22">
        <f ca="1">Streams!B415</f>
        <v>28</v>
      </c>
      <c r="C415" s="15">
        <f ca="1">VLOOKUP(B415,Partition!$M$2:$N$38,2)</f>
        <v>6</v>
      </c>
      <c r="D415" s="16">
        <f ca="1">COUNTIF(INDEX(C415:INDEX($C$1:C415,IFERROR(LOOKUP(2,1/($D$1:D414=2),ROW($D$1:D414)-MIN(ROW($D$1:D414)-1)),1),),),C415)</f>
        <v>2</v>
      </c>
      <c r="E415" s="15">
        <f t="shared" ca="1" si="66"/>
        <v>2</v>
      </c>
      <c r="F415" s="10">
        <f ca="1">COUNTIF(INDEX(E415:INDEX($E$1:E415,IFERROR(LOOKUP(2,1/($F$1:F414=2),ROW($F$1:F414)-MIN(ROW($F$1:F414)-1)),1),),),E415)</f>
        <v>1</v>
      </c>
      <c r="G415" s="13">
        <f t="shared" ca="1" si="67"/>
        <v>4</v>
      </c>
      <c r="H415" s="13">
        <f t="shared" ca="1" si="68"/>
        <v>6</v>
      </c>
      <c r="I415" s="13">
        <f t="shared" ca="1" si="69"/>
        <v>1</v>
      </c>
      <c r="J415" s="13">
        <f t="shared" ca="1" si="70"/>
        <v>7</v>
      </c>
      <c r="K415" s="13">
        <f t="shared" ca="1" si="71"/>
        <v>5</v>
      </c>
      <c r="L415" s="13">
        <f t="shared" ca="1" si="72"/>
        <v>8</v>
      </c>
    </row>
    <row r="416" spans="1:12" ht="19.5" thickBot="1">
      <c r="A416" s="52">
        <f t="shared" si="73"/>
        <v>415</v>
      </c>
      <c r="B416" s="22">
        <f ca="1">Streams!B416</f>
        <v>26</v>
      </c>
      <c r="C416" s="15">
        <f ca="1">VLOOKUP(B416,Partition!$M$2:$N$38,2)</f>
        <v>6</v>
      </c>
      <c r="D416" s="16">
        <f ca="1">COUNTIF(INDEX(C416:INDEX($C$1:C416,IFERROR(LOOKUP(2,1/($D$1:D415=2),ROW($D$1:D415)-MIN(ROW($D$1:D415)-1)),1),),),C416)</f>
        <v>2</v>
      </c>
      <c r="E416" s="15">
        <f t="shared" ca="1" si="66"/>
        <v>1</v>
      </c>
      <c r="F416" s="10">
        <f ca="1">COUNTIF(INDEX(E416:INDEX($E$1:E416,IFERROR(LOOKUP(2,1/($F$1:F415=2),ROW($F$1:F415)-MIN(ROW($F$1:F415)-1)),1),),),E416)</f>
        <v>1</v>
      </c>
      <c r="G416" s="13">
        <f t="shared" ca="1" si="67"/>
        <v>6</v>
      </c>
      <c r="H416" s="13">
        <f t="shared" ca="1" si="68"/>
        <v>4</v>
      </c>
      <c r="I416" s="13">
        <f t="shared" ca="1" si="69"/>
        <v>1</v>
      </c>
      <c r="J416" s="13">
        <f t="shared" ca="1" si="70"/>
        <v>7</v>
      </c>
      <c r="K416" s="13">
        <f t="shared" ca="1" si="71"/>
        <v>5</v>
      </c>
      <c r="L416" s="13">
        <f t="shared" ca="1" si="72"/>
        <v>8</v>
      </c>
    </row>
    <row r="417" spans="1:12" ht="19.5" thickBot="1">
      <c r="A417" s="52">
        <f t="shared" si="73"/>
        <v>416</v>
      </c>
      <c r="B417" s="22">
        <f ca="1">Streams!B417</f>
        <v>12</v>
      </c>
      <c r="C417" s="15">
        <f ca="1">VLOOKUP(B417,Partition!$M$2:$N$38,2)</f>
        <v>3</v>
      </c>
      <c r="D417" s="16">
        <f ca="1">COUNTIF(INDEX(C417:INDEX($C$1:C417,IFERROR(LOOKUP(2,1/($D$1:D416=2),ROW($D$1:D416)-MIN(ROW($D$1:D416)-1)),1),),),C417)</f>
        <v>1</v>
      </c>
      <c r="E417" s="15" t="str">
        <f t="shared" ca="1" si="66"/>
        <v/>
      </c>
      <c r="F417" s="10">
        <f ca="1">COUNTIF(INDEX(E417:INDEX($E$1:E417,IFERROR(LOOKUP(2,1/($F$1:F416=2),ROW($F$1:F416)-MIN(ROW($F$1:F416)-1)),1),),),E417)</f>
        <v>1</v>
      </c>
      <c r="G417" s="13">
        <f t="shared" ca="1" si="67"/>
        <v>6</v>
      </c>
      <c r="H417" s="13">
        <f t="shared" ca="1" si="68"/>
        <v>4</v>
      </c>
      <c r="I417" s="13">
        <f t="shared" ca="1" si="69"/>
        <v>1</v>
      </c>
      <c r="J417" s="13">
        <f t="shared" ca="1" si="70"/>
        <v>7</v>
      </c>
      <c r="K417" s="13">
        <f t="shared" ca="1" si="71"/>
        <v>5</v>
      </c>
      <c r="L417" s="13">
        <f t="shared" ca="1" si="72"/>
        <v>8</v>
      </c>
    </row>
    <row r="418" spans="1:12" ht="19.5" thickBot="1">
      <c r="A418" s="52">
        <f t="shared" si="73"/>
        <v>417</v>
      </c>
      <c r="B418" s="22">
        <f ca="1">Streams!B418</f>
        <v>13</v>
      </c>
      <c r="C418" s="15">
        <f ca="1">VLOOKUP(B418,Partition!$M$2:$N$38,2)</f>
        <v>4</v>
      </c>
      <c r="D418" s="16">
        <f ca="1">COUNTIF(INDEX(C418:INDEX($C$1:C418,IFERROR(LOOKUP(2,1/($D$1:D417=2),ROW($D$1:D417)-MIN(ROW($D$1:D417)-1)),1),),),C418)</f>
        <v>1</v>
      </c>
      <c r="E418" s="15">
        <f t="shared" ca="1" si="66"/>
        <v>3</v>
      </c>
      <c r="F418" s="10">
        <f ca="1">COUNTIF(INDEX(E418:INDEX($E$1:E418,IFERROR(LOOKUP(2,1/($F$1:F417=2),ROW($F$1:F417)-MIN(ROW($F$1:F417)-1)),1),),),E418)</f>
        <v>1</v>
      </c>
      <c r="G418" s="13">
        <f t="shared" ca="1" si="67"/>
        <v>3</v>
      </c>
      <c r="H418" s="13">
        <f t="shared" ca="1" si="68"/>
        <v>6</v>
      </c>
      <c r="I418" s="13">
        <f t="shared" ca="1" si="69"/>
        <v>4</v>
      </c>
      <c r="J418" s="13">
        <f t="shared" ca="1" si="70"/>
        <v>1</v>
      </c>
      <c r="K418" s="13">
        <f t="shared" ca="1" si="71"/>
        <v>7</v>
      </c>
      <c r="L418" s="13">
        <f t="shared" ca="1" si="72"/>
        <v>5</v>
      </c>
    </row>
    <row r="419" spans="1:12" ht="19.5" thickBot="1">
      <c r="A419" s="52">
        <f t="shared" si="73"/>
        <v>418</v>
      </c>
      <c r="B419" s="22">
        <f ca="1">Streams!B419</f>
        <v>11</v>
      </c>
      <c r="C419" s="15">
        <f ca="1">VLOOKUP(B419,Partition!$M$2:$N$38,2)</f>
        <v>4</v>
      </c>
      <c r="D419" s="16">
        <f ca="1">COUNTIF(INDEX(C419:INDEX($C$1:C419,IFERROR(LOOKUP(2,1/($D$1:D418=2),ROW($D$1:D418)-MIN(ROW($D$1:D418)-1)),1),),),C419)</f>
        <v>2</v>
      </c>
      <c r="E419" s="15">
        <f t="shared" ca="1" si="66"/>
        <v>1</v>
      </c>
      <c r="F419" s="10">
        <f ca="1">COUNTIF(INDEX(E419:INDEX($E$1:E419,IFERROR(LOOKUP(2,1/($F$1:F418=2),ROW($F$1:F418)-MIN(ROW($F$1:F418)-1)),1),),),E419)</f>
        <v>2</v>
      </c>
      <c r="G419" s="13">
        <f t="shared" ca="1" si="67"/>
        <v>4</v>
      </c>
      <c r="H419" s="13">
        <f t="shared" ca="1" si="68"/>
        <v>3</v>
      </c>
      <c r="I419" s="13">
        <f t="shared" ca="1" si="69"/>
        <v>6</v>
      </c>
      <c r="J419" s="13">
        <f t="shared" ca="1" si="70"/>
        <v>1</v>
      </c>
      <c r="K419" s="13">
        <f t="shared" ca="1" si="71"/>
        <v>7</v>
      </c>
      <c r="L419" s="13">
        <f t="shared" ca="1" si="72"/>
        <v>5</v>
      </c>
    </row>
    <row r="420" spans="1:12" ht="19.5" thickBot="1">
      <c r="A420" s="52">
        <f t="shared" si="73"/>
        <v>419</v>
      </c>
      <c r="B420" s="22">
        <f ca="1">Streams!B420</f>
        <v>18</v>
      </c>
      <c r="C420" s="15">
        <f ca="1">VLOOKUP(B420,Partition!$M$2:$N$38,2)</f>
        <v>3</v>
      </c>
      <c r="D420" s="16">
        <f ca="1">COUNTIF(INDEX(C420:INDEX($C$1:C420,IFERROR(LOOKUP(2,1/($D$1:D419=2),ROW($D$1:D419)-MIN(ROW($D$1:D419)-1)),1),),),C420)</f>
        <v>1</v>
      </c>
      <c r="E420" s="15">
        <f t="shared" ca="1" si="66"/>
        <v>2</v>
      </c>
      <c r="F420" s="10">
        <f ca="1">COUNTIF(INDEX(E420:INDEX($E$1:E420,IFERROR(LOOKUP(2,1/($F$1:F419=2),ROW($F$1:F419)-MIN(ROW($F$1:F419)-1)),1),),),E420)</f>
        <v>1</v>
      </c>
      <c r="G420" s="13">
        <f t="shared" ca="1" si="67"/>
        <v>4</v>
      </c>
      <c r="H420" s="13">
        <f t="shared" ca="1" si="68"/>
        <v>3</v>
      </c>
      <c r="I420" s="13">
        <f t="shared" ca="1" si="69"/>
        <v>6</v>
      </c>
      <c r="J420" s="13">
        <f t="shared" ca="1" si="70"/>
        <v>1</v>
      </c>
      <c r="K420" s="13">
        <f t="shared" ca="1" si="71"/>
        <v>7</v>
      </c>
      <c r="L420" s="13">
        <f t="shared" ca="1" si="72"/>
        <v>5</v>
      </c>
    </row>
    <row r="421" spans="1:12" ht="19.5" thickBot="1">
      <c r="A421" s="52">
        <f t="shared" si="73"/>
        <v>420</v>
      </c>
      <c r="B421" s="22">
        <f ca="1">Streams!B421</f>
        <v>21</v>
      </c>
      <c r="C421" s="15">
        <f ca="1">VLOOKUP(B421,Partition!$M$2:$N$38,2)</f>
        <v>5</v>
      </c>
      <c r="D421" s="16">
        <f ca="1">COUNTIF(INDEX(C421:INDEX($C$1:C421,IFERROR(LOOKUP(2,1/($D$1:D420=2),ROW($D$1:D420)-MIN(ROW($D$1:D420)-1)),1),),),C421)</f>
        <v>1</v>
      </c>
      <c r="E421" s="15">
        <f t="shared" ca="1" si="66"/>
        <v>6</v>
      </c>
      <c r="F421" s="10">
        <f ca="1">COUNTIF(INDEX(E421:INDEX($E$1:E421,IFERROR(LOOKUP(2,1/($F$1:F420=2),ROW($F$1:F420)-MIN(ROW($F$1:F420)-1)),1),),),E421)</f>
        <v>1</v>
      </c>
      <c r="G421" s="13">
        <f t="shared" ca="1" si="67"/>
        <v>3</v>
      </c>
      <c r="H421" s="13">
        <f t="shared" ca="1" si="68"/>
        <v>4</v>
      </c>
      <c r="I421" s="13">
        <f t="shared" ca="1" si="69"/>
        <v>6</v>
      </c>
      <c r="J421" s="13">
        <f t="shared" ca="1" si="70"/>
        <v>1</v>
      </c>
      <c r="K421" s="13">
        <f t="shared" ca="1" si="71"/>
        <v>7</v>
      </c>
      <c r="L421" s="13">
        <f t="shared" ca="1" si="72"/>
        <v>5</v>
      </c>
    </row>
    <row r="422" spans="1:12" ht="19.5" thickBot="1">
      <c r="A422" s="52">
        <f t="shared" si="73"/>
        <v>421</v>
      </c>
      <c r="B422" s="22">
        <f ca="1">Streams!B422</f>
        <v>17</v>
      </c>
      <c r="C422" s="15">
        <f ca="1">VLOOKUP(B422,Partition!$M$2:$N$38,2)</f>
        <v>4</v>
      </c>
      <c r="D422" s="16">
        <f ca="1">COUNTIF(INDEX(C422:INDEX($C$1:C422,IFERROR(LOOKUP(2,1/($D$1:D421=2),ROW($D$1:D421)-MIN(ROW($D$1:D421)-1)),1),),),C422)</f>
        <v>2</v>
      </c>
      <c r="E422" s="15">
        <f t="shared" ca="1" si="66"/>
        <v>3</v>
      </c>
      <c r="F422" s="10">
        <f ca="1">COUNTIF(INDEX(E422:INDEX($E$1:E422,IFERROR(LOOKUP(2,1/($F$1:F421=2),ROW($F$1:F421)-MIN(ROW($F$1:F421)-1)),1),),),E422)</f>
        <v>1</v>
      </c>
      <c r="G422" s="13">
        <f t="shared" ca="1" si="67"/>
        <v>5</v>
      </c>
      <c r="H422" s="13">
        <f t="shared" ca="1" si="68"/>
        <v>3</v>
      </c>
      <c r="I422" s="13">
        <f t="shared" ca="1" si="69"/>
        <v>4</v>
      </c>
      <c r="J422" s="13">
        <f t="shared" ca="1" si="70"/>
        <v>6</v>
      </c>
      <c r="K422" s="13">
        <f t="shared" ca="1" si="71"/>
        <v>1</v>
      </c>
      <c r="L422" s="13">
        <f t="shared" ca="1" si="72"/>
        <v>7</v>
      </c>
    </row>
    <row r="423" spans="1:12" ht="19.5" thickBot="1">
      <c r="A423" s="52">
        <f t="shared" si="73"/>
        <v>422</v>
      </c>
      <c r="B423" s="22">
        <f ca="1">Streams!B423</f>
        <v>22</v>
      </c>
      <c r="C423" s="15">
        <f ca="1">VLOOKUP(B423,Partition!$M$2:$N$38,2)</f>
        <v>6</v>
      </c>
      <c r="D423" s="16">
        <f ca="1">COUNTIF(INDEX(C423:INDEX($C$1:C423,IFERROR(LOOKUP(2,1/($D$1:D422=2),ROW($D$1:D422)-MIN(ROW($D$1:D422)-1)),1),),),C423)</f>
        <v>1</v>
      </c>
      <c r="E423" s="15">
        <f t="shared" ca="1" si="66"/>
        <v>4</v>
      </c>
      <c r="F423" s="10">
        <f ca="1">COUNTIF(INDEX(E423:INDEX($E$1:E423,IFERROR(LOOKUP(2,1/($F$1:F422=2),ROW($F$1:F422)-MIN(ROW($F$1:F422)-1)),1),),),E423)</f>
        <v>1</v>
      </c>
      <c r="G423" s="13">
        <f t="shared" ca="1" si="67"/>
        <v>4</v>
      </c>
      <c r="H423" s="13">
        <f t="shared" ca="1" si="68"/>
        <v>5</v>
      </c>
      <c r="I423" s="13">
        <f t="shared" ca="1" si="69"/>
        <v>3</v>
      </c>
      <c r="J423" s="13">
        <f t="shared" ca="1" si="70"/>
        <v>6</v>
      </c>
      <c r="K423" s="13">
        <f t="shared" ca="1" si="71"/>
        <v>1</v>
      </c>
      <c r="L423" s="13">
        <f t="shared" ca="1" si="72"/>
        <v>7</v>
      </c>
    </row>
    <row r="424" spans="1:12" ht="19.5" thickBot="1">
      <c r="A424" s="52">
        <f t="shared" si="73"/>
        <v>423</v>
      </c>
      <c r="B424" s="22">
        <f ca="1">Streams!B424</f>
        <v>5</v>
      </c>
      <c r="C424" s="15">
        <f ca="1">VLOOKUP(B424,Partition!$M$2:$N$38,2)</f>
        <v>1</v>
      </c>
      <c r="D424" s="16">
        <f ca="1">COUNTIF(INDEX(C424:INDEX($C$1:C424,IFERROR(LOOKUP(2,1/($D$1:D423=2),ROW($D$1:D423)-MIN(ROW($D$1:D423)-1)),1),),),C424)</f>
        <v>1</v>
      </c>
      <c r="E424" s="15">
        <f t="shared" ca="1" si="66"/>
        <v>5</v>
      </c>
      <c r="F424" s="10">
        <f ca="1">COUNTIF(INDEX(E424:INDEX($E$1:E424,IFERROR(LOOKUP(2,1/($F$1:F423=2),ROW($F$1:F423)-MIN(ROW($F$1:F423)-1)),1),),),E424)</f>
        <v>1</v>
      </c>
      <c r="G424" s="13">
        <f t="shared" ca="1" si="67"/>
        <v>6</v>
      </c>
      <c r="H424" s="13">
        <f t="shared" ca="1" si="68"/>
        <v>4</v>
      </c>
      <c r="I424" s="13">
        <f t="shared" ca="1" si="69"/>
        <v>5</v>
      </c>
      <c r="J424" s="13">
        <f t="shared" ca="1" si="70"/>
        <v>3</v>
      </c>
      <c r="K424" s="13">
        <f t="shared" ca="1" si="71"/>
        <v>1</v>
      </c>
      <c r="L424" s="13">
        <f t="shared" ca="1" si="72"/>
        <v>7</v>
      </c>
    </row>
    <row r="425" spans="1:12" ht="19.5" thickBot="1">
      <c r="A425" s="52">
        <f t="shared" si="73"/>
        <v>424</v>
      </c>
      <c r="B425" s="22">
        <f ca="1">Streams!B425</f>
        <v>21</v>
      </c>
      <c r="C425" s="15">
        <f ca="1">VLOOKUP(B425,Partition!$M$2:$N$38,2)</f>
        <v>5</v>
      </c>
      <c r="D425" s="16">
        <f ca="1">COUNTIF(INDEX(C425:INDEX($C$1:C425,IFERROR(LOOKUP(2,1/($D$1:D424=2),ROW($D$1:D424)-MIN(ROW($D$1:D424)-1)),1),),),C425)</f>
        <v>1</v>
      </c>
      <c r="E425" s="15">
        <f t="shared" ca="1" si="66"/>
        <v>4</v>
      </c>
      <c r="F425" s="10">
        <f ca="1">COUNTIF(INDEX(E425:INDEX($E$1:E425,IFERROR(LOOKUP(2,1/($F$1:F424=2),ROW($F$1:F424)-MIN(ROW($F$1:F424)-1)),1),),),E425)</f>
        <v>2</v>
      </c>
      <c r="G425" s="13">
        <f t="shared" ca="1" si="67"/>
        <v>1</v>
      </c>
      <c r="H425" s="13">
        <f t="shared" ca="1" si="68"/>
        <v>6</v>
      </c>
      <c r="I425" s="13">
        <f t="shared" ca="1" si="69"/>
        <v>4</v>
      </c>
      <c r="J425" s="13">
        <f t="shared" ca="1" si="70"/>
        <v>5</v>
      </c>
      <c r="K425" s="13">
        <f t="shared" ca="1" si="71"/>
        <v>3</v>
      </c>
      <c r="L425" s="13">
        <f t="shared" ca="1" si="72"/>
        <v>7</v>
      </c>
    </row>
    <row r="426" spans="1:12" ht="19.5" thickBot="1">
      <c r="A426" s="52">
        <f t="shared" si="73"/>
        <v>425</v>
      </c>
      <c r="B426" s="22">
        <f ca="1">Streams!B426</f>
        <v>17</v>
      </c>
      <c r="C426" s="15">
        <f ca="1">VLOOKUP(B426,Partition!$M$2:$N$38,2)</f>
        <v>4</v>
      </c>
      <c r="D426" s="16">
        <f ca="1">COUNTIF(INDEX(C426:INDEX($C$1:C426,IFERROR(LOOKUP(2,1/($D$1:D425=2),ROW($D$1:D425)-MIN(ROW($D$1:D425)-1)),1),),),C426)</f>
        <v>2</v>
      </c>
      <c r="E426" s="15">
        <f t="shared" ca="1" si="66"/>
        <v>4</v>
      </c>
      <c r="F426" s="10">
        <f ca="1">COUNTIF(INDEX(E426:INDEX($E$1:E426,IFERROR(LOOKUP(2,1/($F$1:F425=2),ROW($F$1:F425)-MIN(ROW($F$1:F425)-1)),1),),),E426)</f>
        <v>2</v>
      </c>
      <c r="G426" s="13">
        <f t="shared" ca="1" si="67"/>
        <v>5</v>
      </c>
      <c r="H426" s="13">
        <f t="shared" ca="1" si="68"/>
        <v>1</v>
      </c>
      <c r="I426" s="13">
        <f t="shared" ca="1" si="69"/>
        <v>6</v>
      </c>
      <c r="J426" s="13">
        <f t="shared" ca="1" si="70"/>
        <v>4</v>
      </c>
      <c r="K426" s="13">
        <f t="shared" ca="1" si="71"/>
        <v>3</v>
      </c>
      <c r="L426" s="13">
        <f t="shared" ca="1" si="72"/>
        <v>7</v>
      </c>
    </row>
    <row r="427" spans="1:12" ht="19.5" thickBot="1">
      <c r="A427" s="52">
        <f t="shared" si="73"/>
        <v>426</v>
      </c>
      <c r="B427" s="22">
        <f ca="1">Streams!B427</f>
        <v>19</v>
      </c>
      <c r="C427" s="15">
        <f ca="1">VLOOKUP(B427,Partition!$M$2:$N$38,2)</f>
        <v>5</v>
      </c>
      <c r="D427" s="16">
        <f ca="1">COUNTIF(INDEX(C427:INDEX($C$1:C427,IFERROR(LOOKUP(2,1/($D$1:D426=2),ROW($D$1:D426)-MIN(ROW($D$1:D426)-1)),1),),),C427)</f>
        <v>1</v>
      </c>
      <c r="E427" s="15">
        <f t="shared" ca="1" si="66"/>
        <v>2</v>
      </c>
      <c r="F427" s="10">
        <f ca="1">COUNTIF(INDEX(E427:INDEX($E$1:E427,IFERROR(LOOKUP(2,1/($F$1:F426=2),ROW($F$1:F426)-MIN(ROW($F$1:F426)-1)),1),),),E427)</f>
        <v>1</v>
      </c>
      <c r="G427" s="13">
        <f t="shared" ca="1" si="67"/>
        <v>4</v>
      </c>
      <c r="H427" s="13">
        <f t="shared" ca="1" si="68"/>
        <v>5</v>
      </c>
      <c r="I427" s="13">
        <f t="shared" ca="1" si="69"/>
        <v>1</v>
      </c>
      <c r="J427" s="13">
        <f t="shared" ca="1" si="70"/>
        <v>6</v>
      </c>
      <c r="K427" s="13">
        <f t="shared" ca="1" si="71"/>
        <v>3</v>
      </c>
      <c r="L427" s="13">
        <f t="shared" ca="1" si="72"/>
        <v>7</v>
      </c>
    </row>
    <row r="428" spans="1:12" ht="19.5" thickBot="1">
      <c r="A428" s="52">
        <f t="shared" si="73"/>
        <v>427</v>
      </c>
      <c r="B428" s="22">
        <f ca="1">Streams!B428</f>
        <v>5</v>
      </c>
      <c r="C428" s="15">
        <f ca="1">VLOOKUP(B428,Partition!$M$2:$N$38,2)</f>
        <v>1</v>
      </c>
      <c r="D428" s="16">
        <f ca="1">COUNTIF(INDEX(C428:INDEX($C$1:C428,IFERROR(LOOKUP(2,1/($D$1:D427=2),ROW($D$1:D427)-MIN(ROW($D$1:D427)-1)),1),),),C428)</f>
        <v>1</v>
      </c>
      <c r="E428" s="15">
        <f t="shared" ca="1" si="66"/>
        <v>3</v>
      </c>
      <c r="F428" s="10">
        <f ca="1">COUNTIF(INDEX(E428:INDEX($E$1:E428,IFERROR(LOOKUP(2,1/($F$1:F427=2),ROW($F$1:F427)-MIN(ROW($F$1:F427)-1)),1),),),E428)</f>
        <v>1</v>
      </c>
      <c r="G428" s="13">
        <f t="shared" ca="1" si="67"/>
        <v>5</v>
      </c>
      <c r="H428" s="13">
        <f t="shared" ca="1" si="68"/>
        <v>4</v>
      </c>
      <c r="I428" s="13">
        <f t="shared" ca="1" si="69"/>
        <v>1</v>
      </c>
      <c r="J428" s="13">
        <f t="shared" ca="1" si="70"/>
        <v>6</v>
      </c>
      <c r="K428" s="13">
        <f t="shared" ca="1" si="71"/>
        <v>3</v>
      </c>
      <c r="L428" s="13">
        <f t="shared" ca="1" si="72"/>
        <v>7</v>
      </c>
    </row>
    <row r="429" spans="1:12" ht="19.5" thickBot="1">
      <c r="A429" s="52">
        <f t="shared" si="73"/>
        <v>428</v>
      </c>
      <c r="B429" s="22">
        <f ca="1">Streams!B429</f>
        <v>8</v>
      </c>
      <c r="C429" s="15">
        <f ca="1">VLOOKUP(B429,Partition!$M$2:$N$38,2)</f>
        <v>2</v>
      </c>
      <c r="D429" s="16">
        <f ca="1">COUNTIF(INDEX(C429:INDEX($C$1:C429,IFERROR(LOOKUP(2,1/($D$1:D428=2),ROW($D$1:D428)-MIN(ROW($D$1:D428)-1)),1),),),C429)</f>
        <v>1</v>
      </c>
      <c r="E429" s="15" t="str">
        <f t="shared" ca="1" si="66"/>
        <v/>
      </c>
      <c r="F429" s="10">
        <f ca="1">COUNTIF(INDEX(E429:INDEX($E$1:E429,IFERROR(LOOKUP(2,1/($F$1:F428=2),ROW($F$1:F428)-MIN(ROW($F$1:F428)-1)),1),),),E429)</f>
        <v>1</v>
      </c>
      <c r="G429" s="13">
        <f t="shared" ca="1" si="67"/>
        <v>1</v>
      </c>
      <c r="H429" s="13">
        <f t="shared" ca="1" si="68"/>
        <v>5</v>
      </c>
      <c r="I429" s="13">
        <f t="shared" ca="1" si="69"/>
        <v>4</v>
      </c>
      <c r="J429" s="13">
        <f t="shared" ca="1" si="70"/>
        <v>6</v>
      </c>
      <c r="K429" s="13">
        <f t="shared" ca="1" si="71"/>
        <v>3</v>
      </c>
      <c r="L429" s="13">
        <f t="shared" ca="1" si="72"/>
        <v>7</v>
      </c>
    </row>
    <row r="430" spans="1:12" ht="19.5" thickBot="1">
      <c r="A430" s="52">
        <f t="shared" si="73"/>
        <v>429</v>
      </c>
      <c r="B430" s="22">
        <f ca="1">Streams!B430</f>
        <v>19</v>
      </c>
      <c r="C430" s="15">
        <f ca="1">VLOOKUP(B430,Partition!$M$2:$N$38,2)</f>
        <v>5</v>
      </c>
      <c r="D430" s="16">
        <f ca="1">COUNTIF(INDEX(C430:INDEX($C$1:C430,IFERROR(LOOKUP(2,1/($D$1:D429=2),ROW($D$1:D429)-MIN(ROW($D$1:D429)-1)),1),),),C430)</f>
        <v>2</v>
      </c>
      <c r="E430" s="15">
        <f t="shared" ca="1" si="66"/>
        <v>3</v>
      </c>
      <c r="F430" s="10">
        <f ca="1">COUNTIF(INDEX(E430:INDEX($E$1:E430,IFERROR(LOOKUP(2,1/($F$1:F429=2),ROW($F$1:F429)-MIN(ROW($F$1:F429)-1)),1),),),E430)</f>
        <v>2</v>
      </c>
      <c r="G430" s="13">
        <f t="shared" ca="1" si="67"/>
        <v>2</v>
      </c>
      <c r="H430" s="13">
        <f t="shared" ca="1" si="68"/>
        <v>1</v>
      </c>
      <c r="I430" s="13">
        <f t="shared" ca="1" si="69"/>
        <v>5</v>
      </c>
      <c r="J430" s="13">
        <f t="shared" ca="1" si="70"/>
        <v>4</v>
      </c>
      <c r="K430" s="13">
        <f t="shared" ca="1" si="71"/>
        <v>6</v>
      </c>
      <c r="L430" s="13">
        <f t="shared" ca="1" si="72"/>
        <v>3</v>
      </c>
    </row>
    <row r="431" spans="1:12" ht="19.5" thickBot="1">
      <c r="A431" s="52">
        <f t="shared" si="73"/>
        <v>430</v>
      </c>
      <c r="B431" s="22">
        <f ca="1">Streams!B431</f>
        <v>15</v>
      </c>
      <c r="C431" s="15">
        <f ca="1">VLOOKUP(B431,Partition!$M$2:$N$38,2)</f>
        <v>4</v>
      </c>
      <c r="D431" s="16">
        <f ca="1">COUNTIF(INDEX(C431:INDEX($C$1:C431,IFERROR(LOOKUP(2,1/($D$1:D430=2),ROW($D$1:D430)-MIN(ROW($D$1:D430)-1)),1),),),C431)</f>
        <v>1</v>
      </c>
      <c r="E431" s="15">
        <f t="shared" ca="1" si="66"/>
        <v>4</v>
      </c>
      <c r="F431" s="10">
        <f ca="1">COUNTIF(INDEX(E431:INDEX($E$1:E431,IFERROR(LOOKUP(2,1/($F$1:F430=2),ROW($F$1:F430)-MIN(ROW($F$1:F430)-1)),1),),),E431)</f>
        <v>1</v>
      </c>
      <c r="G431" s="13">
        <f t="shared" ca="1" si="67"/>
        <v>5</v>
      </c>
      <c r="H431" s="13">
        <f t="shared" ca="1" si="68"/>
        <v>2</v>
      </c>
      <c r="I431" s="13">
        <f t="shared" ca="1" si="69"/>
        <v>1</v>
      </c>
      <c r="J431" s="13">
        <f t="shared" ca="1" si="70"/>
        <v>4</v>
      </c>
      <c r="K431" s="13">
        <f t="shared" ca="1" si="71"/>
        <v>6</v>
      </c>
      <c r="L431" s="13">
        <f t="shared" ca="1" si="72"/>
        <v>3</v>
      </c>
    </row>
    <row r="432" spans="1:12" ht="19.5" thickBot="1">
      <c r="A432" s="52">
        <f t="shared" si="73"/>
        <v>431</v>
      </c>
      <c r="B432" s="22">
        <f ca="1">Streams!B432</f>
        <v>26</v>
      </c>
      <c r="C432" s="15">
        <f ca="1">VLOOKUP(B432,Partition!$M$2:$N$38,2)</f>
        <v>6</v>
      </c>
      <c r="D432" s="16">
        <f ca="1">COUNTIF(INDEX(C432:INDEX($C$1:C432,IFERROR(LOOKUP(2,1/($D$1:D431=2),ROW($D$1:D431)-MIN(ROW($D$1:D431)-1)),1),),),C432)</f>
        <v>1</v>
      </c>
      <c r="E432" s="15">
        <f t="shared" ca="1" si="66"/>
        <v>5</v>
      </c>
      <c r="F432" s="10">
        <f ca="1">COUNTIF(INDEX(E432:INDEX($E$1:E432,IFERROR(LOOKUP(2,1/($F$1:F431=2),ROW($F$1:F431)-MIN(ROW($F$1:F431)-1)),1),),),E432)</f>
        <v>1</v>
      </c>
      <c r="G432" s="13">
        <f t="shared" ca="1" si="67"/>
        <v>4</v>
      </c>
      <c r="H432" s="13">
        <f t="shared" ca="1" si="68"/>
        <v>5</v>
      </c>
      <c r="I432" s="13">
        <f t="shared" ca="1" si="69"/>
        <v>2</v>
      </c>
      <c r="J432" s="13">
        <f t="shared" ca="1" si="70"/>
        <v>1</v>
      </c>
      <c r="K432" s="13">
        <f t="shared" ca="1" si="71"/>
        <v>6</v>
      </c>
      <c r="L432" s="13">
        <f t="shared" ca="1" si="72"/>
        <v>3</v>
      </c>
    </row>
    <row r="433" spans="1:12" ht="19.5" thickBot="1">
      <c r="A433" s="52">
        <f t="shared" si="73"/>
        <v>432</v>
      </c>
      <c r="B433" s="22">
        <f ca="1">Streams!B433</f>
        <v>13</v>
      </c>
      <c r="C433" s="15">
        <f ca="1">VLOOKUP(B433,Partition!$M$2:$N$38,2)</f>
        <v>4</v>
      </c>
      <c r="D433" s="16">
        <f ca="1">COUNTIF(INDEX(C433:INDEX($C$1:C433,IFERROR(LOOKUP(2,1/($D$1:D432=2),ROW($D$1:D432)-MIN(ROW($D$1:D432)-1)),1),),),C433)</f>
        <v>2</v>
      </c>
      <c r="E433" s="15">
        <f t="shared" ca="1" si="66"/>
        <v>2</v>
      </c>
      <c r="F433" s="10">
        <f ca="1">COUNTIF(INDEX(E433:INDEX($E$1:E433,IFERROR(LOOKUP(2,1/($F$1:F432=2),ROW($F$1:F432)-MIN(ROW($F$1:F432)-1)),1),),),E433)</f>
        <v>1</v>
      </c>
      <c r="G433" s="13">
        <f t="shared" ca="1" si="67"/>
        <v>6</v>
      </c>
      <c r="H433" s="13">
        <f t="shared" ca="1" si="68"/>
        <v>4</v>
      </c>
      <c r="I433" s="13">
        <f t="shared" ca="1" si="69"/>
        <v>5</v>
      </c>
      <c r="J433" s="13">
        <f t="shared" ca="1" si="70"/>
        <v>2</v>
      </c>
      <c r="K433" s="13">
        <f t="shared" ca="1" si="71"/>
        <v>1</v>
      </c>
      <c r="L433" s="13">
        <f t="shared" ca="1" si="72"/>
        <v>3</v>
      </c>
    </row>
    <row r="434" spans="1:12" ht="19.5" thickBot="1">
      <c r="A434" s="52">
        <f t="shared" si="73"/>
        <v>433</v>
      </c>
      <c r="B434" s="22">
        <f ca="1">Streams!B434</f>
        <v>22</v>
      </c>
      <c r="C434" s="15">
        <f ca="1">VLOOKUP(B434,Partition!$M$2:$N$38,2)</f>
        <v>6</v>
      </c>
      <c r="D434" s="16">
        <f ca="1">COUNTIF(INDEX(C434:INDEX($C$1:C434,IFERROR(LOOKUP(2,1/($D$1:D433=2),ROW($D$1:D433)-MIN(ROW($D$1:D433)-1)),1),),),C434)</f>
        <v>1</v>
      </c>
      <c r="E434" s="15">
        <f t="shared" ca="1" si="66"/>
        <v>2</v>
      </c>
      <c r="F434" s="10">
        <f ca="1">COUNTIF(INDEX(E434:INDEX($E$1:E434,IFERROR(LOOKUP(2,1/($F$1:F433=2),ROW($F$1:F433)-MIN(ROW($F$1:F433)-1)),1),),),E434)</f>
        <v>2</v>
      </c>
      <c r="G434" s="13">
        <f t="shared" ca="1" si="67"/>
        <v>4</v>
      </c>
      <c r="H434" s="13">
        <f t="shared" ca="1" si="68"/>
        <v>6</v>
      </c>
      <c r="I434" s="13">
        <f t="shared" ca="1" si="69"/>
        <v>5</v>
      </c>
      <c r="J434" s="13">
        <f t="shared" ca="1" si="70"/>
        <v>2</v>
      </c>
      <c r="K434" s="13">
        <f t="shared" ca="1" si="71"/>
        <v>1</v>
      </c>
      <c r="L434" s="13">
        <f t="shared" ca="1" si="72"/>
        <v>3</v>
      </c>
    </row>
    <row r="435" spans="1:12" ht="19.5" thickBot="1">
      <c r="A435" s="52">
        <f t="shared" si="73"/>
        <v>434</v>
      </c>
      <c r="B435" s="22">
        <f ca="1">Streams!B435</f>
        <v>36</v>
      </c>
      <c r="C435" s="15">
        <f ca="1">VLOOKUP(B435,Partition!$M$2:$N$38,2)</f>
        <v>7</v>
      </c>
      <c r="D435" s="16">
        <f ca="1">COUNTIF(INDEX(C435:INDEX($C$1:C435,IFERROR(LOOKUP(2,1/($D$1:D434=2),ROW($D$1:D434)-MIN(ROW($D$1:D434)-1)),1),),),C435)</f>
        <v>1</v>
      </c>
      <c r="E435" s="15" t="str">
        <f t="shared" ca="1" si="66"/>
        <v/>
      </c>
      <c r="F435" s="10">
        <f ca="1">COUNTIF(INDEX(E435:INDEX($E$1:E435,IFERROR(LOOKUP(2,1/($F$1:F434=2),ROW($F$1:F434)-MIN(ROW($F$1:F434)-1)),1),),),E435)</f>
        <v>1</v>
      </c>
      <c r="G435" s="13">
        <f t="shared" ca="1" si="67"/>
        <v>6</v>
      </c>
      <c r="H435" s="13">
        <f t="shared" ca="1" si="68"/>
        <v>4</v>
      </c>
      <c r="I435" s="13">
        <f t="shared" ca="1" si="69"/>
        <v>5</v>
      </c>
      <c r="J435" s="13">
        <f t="shared" ca="1" si="70"/>
        <v>2</v>
      </c>
      <c r="K435" s="13">
        <f t="shared" ca="1" si="71"/>
        <v>1</v>
      </c>
      <c r="L435" s="13">
        <f t="shared" ca="1" si="72"/>
        <v>3</v>
      </c>
    </row>
    <row r="436" spans="1:12" ht="19.5" thickBot="1">
      <c r="A436" s="52">
        <f t="shared" si="73"/>
        <v>435</v>
      </c>
      <c r="B436" s="22">
        <f ca="1">Streams!B436</f>
        <v>34</v>
      </c>
      <c r="C436" s="15">
        <f ca="1">VLOOKUP(B436,Partition!$M$2:$N$38,2)</f>
        <v>7</v>
      </c>
      <c r="D436" s="16">
        <f ca="1">COUNTIF(INDEX(C436:INDEX($C$1:C436,IFERROR(LOOKUP(2,1/($D$1:D435=2),ROW($D$1:D435)-MIN(ROW($D$1:D435)-1)),1),),),C436)</f>
        <v>2</v>
      </c>
      <c r="E436" s="15">
        <f t="shared" ca="1" si="66"/>
        <v>1</v>
      </c>
      <c r="F436" s="10">
        <f ca="1">COUNTIF(INDEX(E436:INDEX($E$1:E436,IFERROR(LOOKUP(2,1/($F$1:F435=2),ROW($F$1:F435)-MIN(ROW($F$1:F435)-1)),1),),),E436)</f>
        <v>1</v>
      </c>
      <c r="G436" s="13">
        <f t="shared" ca="1" si="67"/>
        <v>7</v>
      </c>
      <c r="H436" s="13">
        <f t="shared" ca="1" si="68"/>
        <v>6</v>
      </c>
      <c r="I436" s="13">
        <f t="shared" ca="1" si="69"/>
        <v>4</v>
      </c>
      <c r="J436" s="13">
        <f t="shared" ca="1" si="70"/>
        <v>5</v>
      </c>
      <c r="K436" s="13">
        <f t="shared" ca="1" si="71"/>
        <v>2</v>
      </c>
      <c r="L436" s="13">
        <f t="shared" ca="1" si="72"/>
        <v>1</v>
      </c>
    </row>
    <row r="437" spans="1:12" ht="19.5" thickBot="1">
      <c r="A437" s="52">
        <f t="shared" si="73"/>
        <v>436</v>
      </c>
      <c r="B437" s="22">
        <f ca="1">Streams!B437</f>
        <v>2</v>
      </c>
      <c r="C437" s="15">
        <f ca="1">VLOOKUP(B437,Partition!$M$2:$N$38,2)</f>
        <v>2</v>
      </c>
      <c r="D437" s="16">
        <f ca="1">COUNTIF(INDEX(C437:INDEX($C$1:C437,IFERROR(LOOKUP(2,1/($D$1:D436=2),ROW($D$1:D436)-MIN(ROW($D$1:D436)-1)),1),),),C437)</f>
        <v>1</v>
      </c>
      <c r="E437" s="15">
        <f t="shared" ca="1" si="66"/>
        <v>5</v>
      </c>
      <c r="F437" s="10">
        <f ca="1">COUNTIF(INDEX(E437:INDEX($E$1:E437,IFERROR(LOOKUP(2,1/($F$1:F436=2),ROW($F$1:F436)-MIN(ROW($F$1:F436)-1)),1),),),E437)</f>
        <v>1</v>
      </c>
      <c r="G437" s="13">
        <f t="shared" ca="1" si="67"/>
        <v>7</v>
      </c>
      <c r="H437" s="13">
        <f t="shared" ca="1" si="68"/>
        <v>6</v>
      </c>
      <c r="I437" s="13">
        <f t="shared" ca="1" si="69"/>
        <v>4</v>
      </c>
      <c r="J437" s="13">
        <f t="shared" ca="1" si="70"/>
        <v>5</v>
      </c>
      <c r="K437" s="13">
        <f t="shared" ca="1" si="71"/>
        <v>2</v>
      </c>
      <c r="L437" s="13">
        <f t="shared" ca="1" si="72"/>
        <v>1</v>
      </c>
    </row>
    <row r="438" spans="1:12" ht="19.5" thickBot="1">
      <c r="A438" s="52">
        <f t="shared" si="73"/>
        <v>437</v>
      </c>
      <c r="B438" s="22">
        <f ca="1">Streams!B438</f>
        <v>12</v>
      </c>
      <c r="C438" s="15">
        <f ca="1">VLOOKUP(B438,Partition!$M$2:$N$38,2)</f>
        <v>3</v>
      </c>
      <c r="D438" s="16">
        <f ca="1">COUNTIF(INDEX(C438:INDEX($C$1:C438,IFERROR(LOOKUP(2,1/($D$1:D437=2),ROW($D$1:D437)-MIN(ROW($D$1:D437)-1)),1),),),C438)</f>
        <v>1</v>
      </c>
      <c r="E438" s="15" t="str">
        <f t="shared" ca="1" si="66"/>
        <v/>
      </c>
      <c r="F438" s="10">
        <f ca="1">COUNTIF(INDEX(E438:INDEX($E$1:E438,IFERROR(LOOKUP(2,1/($F$1:F437=2),ROW($F$1:F437)-MIN(ROW($F$1:F437)-1)),1),),),E438)</f>
        <v>2</v>
      </c>
      <c r="G438" s="13">
        <f t="shared" ca="1" si="67"/>
        <v>2</v>
      </c>
      <c r="H438" s="13">
        <f t="shared" ca="1" si="68"/>
        <v>7</v>
      </c>
      <c r="I438" s="13">
        <f t="shared" ca="1" si="69"/>
        <v>6</v>
      </c>
      <c r="J438" s="13">
        <f t="shared" ca="1" si="70"/>
        <v>4</v>
      </c>
      <c r="K438" s="13">
        <f t="shared" ca="1" si="71"/>
        <v>5</v>
      </c>
      <c r="L438" s="13">
        <f t="shared" ca="1" si="72"/>
        <v>1</v>
      </c>
    </row>
    <row r="439" spans="1:12" ht="19.5" thickBot="1">
      <c r="A439" s="52">
        <f t="shared" si="73"/>
        <v>438</v>
      </c>
      <c r="B439" s="22">
        <f ca="1">Streams!B439</f>
        <v>20</v>
      </c>
      <c r="C439" s="15">
        <f ca="1">VLOOKUP(B439,Partition!$M$2:$N$38,2)</f>
        <v>6</v>
      </c>
      <c r="D439" s="16">
        <f ca="1">COUNTIF(INDEX(C439:INDEX($C$1:C439,IFERROR(LOOKUP(2,1/($D$1:D438=2),ROW($D$1:D438)-MIN(ROW($D$1:D438)-1)),1),),),C439)</f>
        <v>1</v>
      </c>
      <c r="E439" s="15">
        <f t="shared" ca="1" si="66"/>
        <v>4</v>
      </c>
      <c r="F439" s="10">
        <f ca="1">COUNTIF(INDEX(E439:INDEX($E$1:E439,IFERROR(LOOKUP(2,1/($F$1:F438=2),ROW($F$1:F438)-MIN(ROW($F$1:F438)-1)),1),),),E439)</f>
        <v>1</v>
      </c>
      <c r="G439" s="13">
        <f t="shared" ca="1" si="67"/>
        <v>3</v>
      </c>
      <c r="H439" s="13">
        <f t="shared" ca="1" si="68"/>
        <v>2</v>
      </c>
      <c r="I439" s="13">
        <f t="shared" ca="1" si="69"/>
        <v>7</v>
      </c>
      <c r="J439" s="13">
        <f t="shared" ca="1" si="70"/>
        <v>6</v>
      </c>
      <c r="K439" s="13">
        <f t="shared" ca="1" si="71"/>
        <v>4</v>
      </c>
      <c r="L439" s="13">
        <f t="shared" ca="1" si="72"/>
        <v>5</v>
      </c>
    </row>
    <row r="440" spans="1:12" ht="19.5" thickBot="1">
      <c r="A440" s="52">
        <f t="shared" si="73"/>
        <v>439</v>
      </c>
      <c r="B440" s="22">
        <f ca="1">Streams!B440</f>
        <v>6</v>
      </c>
      <c r="C440" s="15">
        <f ca="1">VLOOKUP(B440,Partition!$M$2:$N$38,2)</f>
        <v>2</v>
      </c>
      <c r="D440" s="16">
        <f ca="1">COUNTIF(INDEX(C440:INDEX($C$1:C440,IFERROR(LOOKUP(2,1/($D$1:D439=2),ROW($D$1:D439)-MIN(ROW($D$1:D439)-1)),1),),),C440)</f>
        <v>2</v>
      </c>
      <c r="E440" s="15">
        <f t="shared" ca="1" si="66"/>
        <v>3</v>
      </c>
      <c r="F440" s="10">
        <f ca="1">COUNTIF(INDEX(E440:INDEX($E$1:E440,IFERROR(LOOKUP(2,1/($F$1:F439=2),ROW($F$1:F439)-MIN(ROW($F$1:F439)-1)),1),),),E440)</f>
        <v>1</v>
      </c>
      <c r="G440" s="13">
        <f t="shared" ca="1" si="67"/>
        <v>6</v>
      </c>
      <c r="H440" s="13">
        <f t="shared" ca="1" si="68"/>
        <v>3</v>
      </c>
      <c r="I440" s="13">
        <f t="shared" ca="1" si="69"/>
        <v>2</v>
      </c>
      <c r="J440" s="13">
        <f t="shared" ca="1" si="70"/>
        <v>7</v>
      </c>
      <c r="K440" s="13">
        <f t="shared" ca="1" si="71"/>
        <v>4</v>
      </c>
      <c r="L440" s="13">
        <f t="shared" ca="1" si="72"/>
        <v>5</v>
      </c>
    </row>
    <row r="441" spans="1:12" ht="19.5" thickBot="1">
      <c r="A441" s="52">
        <f t="shared" si="73"/>
        <v>440</v>
      </c>
      <c r="B441" s="22">
        <f ca="1">Streams!B441</f>
        <v>23</v>
      </c>
      <c r="C441" s="15">
        <f ca="1">VLOOKUP(B441,Partition!$M$2:$N$38,2)</f>
        <v>5</v>
      </c>
      <c r="D441" s="16">
        <f ca="1">COUNTIF(INDEX(C441:INDEX($C$1:C441,IFERROR(LOOKUP(2,1/($D$1:D440=2),ROW($D$1:D440)-MIN(ROW($D$1:D440)-1)),1),),),C441)</f>
        <v>1</v>
      </c>
      <c r="E441" s="15">
        <f t="shared" ca="1" si="66"/>
        <v>6</v>
      </c>
      <c r="F441" s="10">
        <f ca="1">COUNTIF(INDEX(E441:INDEX($E$1:E441,IFERROR(LOOKUP(2,1/($F$1:F440=2),ROW($F$1:F440)-MIN(ROW($F$1:F440)-1)),1),),),E441)</f>
        <v>1</v>
      </c>
      <c r="G441" s="13">
        <f t="shared" ca="1" si="67"/>
        <v>2</v>
      </c>
      <c r="H441" s="13">
        <f t="shared" ca="1" si="68"/>
        <v>6</v>
      </c>
      <c r="I441" s="13">
        <f t="shared" ca="1" si="69"/>
        <v>3</v>
      </c>
      <c r="J441" s="13">
        <f t="shared" ca="1" si="70"/>
        <v>7</v>
      </c>
      <c r="K441" s="13">
        <f t="shared" ca="1" si="71"/>
        <v>4</v>
      </c>
      <c r="L441" s="13">
        <f t="shared" ca="1" si="72"/>
        <v>5</v>
      </c>
    </row>
    <row r="442" spans="1:12" ht="19.5" thickBot="1">
      <c r="A442" s="52">
        <f t="shared" si="73"/>
        <v>441</v>
      </c>
      <c r="B442" s="22">
        <f ca="1">Streams!B442</f>
        <v>35</v>
      </c>
      <c r="C442" s="15">
        <f ca="1">VLOOKUP(B442,Partition!$M$2:$N$38,2)</f>
        <v>8</v>
      </c>
      <c r="D442" s="16">
        <f ca="1">COUNTIF(INDEX(C442:INDEX($C$1:C442,IFERROR(LOOKUP(2,1/($D$1:D441=2),ROW($D$1:D441)-MIN(ROW($D$1:D441)-1)),1),),),C442)</f>
        <v>1</v>
      </c>
      <c r="E442" s="15" t="str">
        <f t="shared" ca="1" si="66"/>
        <v/>
      </c>
      <c r="F442" s="10">
        <f ca="1">COUNTIF(INDEX(E442:INDEX($E$1:E442,IFERROR(LOOKUP(2,1/($F$1:F441=2),ROW($F$1:F441)-MIN(ROW($F$1:F441)-1)),1),),),E442)</f>
        <v>2</v>
      </c>
      <c r="G442" s="13">
        <f t="shared" ca="1" si="67"/>
        <v>5</v>
      </c>
      <c r="H442" s="13">
        <f t="shared" ca="1" si="68"/>
        <v>2</v>
      </c>
      <c r="I442" s="13">
        <f t="shared" ca="1" si="69"/>
        <v>6</v>
      </c>
      <c r="J442" s="13">
        <f t="shared" ca="1" si="70"/>
        <v>3</v>
      </c>
      <c r="K442" s="13">
        <f t="shared" ca="1" si="71"/>
        <v>7</v>
      </c>
      <c r="L442" s="13">
        <f t="shared" ca="1" si="72"/>
        <v>4</v>
      </c>
    </row>
    <row r="443" spans="1:12" ht="19.5" thickBot="1">
      <c r="A443" s="52">
        <f t="shared" si="73"/>
        <v>442</v>
      </c>
      <c r="B443" s="22">
        <f ca="1">Streams!B443</f>
        <v>23</v>
      </c>
      <c r="C443" s="15">
        <f ca="1">VLOOKUP(B443,Partition!$M$2:$N$38,2)</f>
        <v>5</v>
      </c>
      <c r="D443" s="16">
        <f ca="1">COUNTIF(INDEX(C443:INDEX($C$1:C443,IFERROR(LOOKUP(2,1/($D$1:D442=2),ROW($D$1:D442)-MIN(ROW($D$1:D442)-1)),1),),),C443)</f>
        <v>2</v>
      </c>
      <c r="E443" s="15">
        <f t="shared" ca="1" si="66"/>
        <v>2</v>
      </c>
      <c r="F443" s="10">
        <f ca="1">COUNTIF(INDEX(E443:INDEX($E$1:E443,IFERROR(LOOKUP(2,1/($F$1:F442=2),ROW($F$1:F442)-MIN(ROW($F$1:F442)-1)),1),),),E443)</f>
        <v>1</v>
      </c>
      <c r="G443" s="13">
        <f t="shared" ca="1" si="67"/>
        <v>8</v>
      </c>
      <c r="H443" s="13">
        <f t="shared" ca="1" si="68"/>
        <v>5</v>
      </c>
      <c r="I443" s="13">
        <f t="shared" ca="1" si="69"/>
        <v>2</v>
      </c>
      <c r="J443" s="13">
        <f t="shared" ca="1" si="70"/>
        <v>6</v>
      </c>
      <c r="K443" s="13">
        <f t="shared" ca="1" si="71"/>
        <v>3</v>
      </c>
      <c r="L443" s="13">
        <f t="shared" ca="1" si="72"/>
        <v>7</v>
      </c>
    </row>
    <row r="444" spans="1:12" ht="19.5" thickBot="1">
      <c r="A444" s="52">
        <f t="shared" si="73"/>
        <v>443</v>
      </c>
      <c r="B444" s="22">
        <f ca="1">Streams!B444</f>
        <v>16</v>
      </c>
      <c r="C444" s="15">
        <f ca="1">VLOOKUP(B444,Partition!$M$2:$N$38,2)</f>
        <v>3</v>
      </c>
      <c r="D444" s="16">
        <f ca="1">COUNTIF(INDEX(C444:INDEX($C$1:C444,IFERROR(LOOKUP(2,1/($D$1:D443=2),ROW($D$1:D443)-MIN(ROW($D$1:D443)-1)),1),),),C444)</f>
        <v>1</v>
      </c>
      <c r="E444" s="15">
        <f t="shared" ref="E444:E501" ca="1" si="74">IF(C444=G444,1,IF(C444=H444,2,IF(C444=I444,3,IF(C444=J444,4,IF(C444=K444,5,IF(C444=L444,6,""))))))</f>
        <v>5</v>
      </c>
      <c r="F444" s="10">
        <f ca="1">COUNTIF(INDEX(E444:INDEX($E$1:E444,IFERROR(LOOKUP(2,1/($F$1:F443=2),ROW($F$1:F443)-MIN(ROW($F$1:F443)-1)),1),),),E444)</f>
        <v>1</v>
      </c>
      <c r="G444" s="13">
        <f t="shared" ref="G444:G501" ca="1" si="75">IF(C443&lt;&gt;0,C443,G443)</f>
        <v>5</v>
      </c>
      <c r="H444" s="13">
        <f t="shared" ref="H444:H501" ca="1" si="76">IF(AND(G443&lt;&gt;G444,G443&lt;&gt;G444,G443&lt;&gt;0),G443,H443)</f>
        <v>8</v>
      </c>
      <c r="I444" s="13">
        <f t="shared" ref="I444:I501" ca="1" si="77">IF(AND(H443&lt;&gt;G444,H443&lt;&gt;H444,H443&lt;&gt;0),H443,I443)</f>
        <v>2</v>
      </c>
      <c r="J444" s="13">
        <f t="shared" ref="J444:J501" ca="1" si="78">IF(AND(I443&lt;&gt;G444,I443&lt;&gt;I444,I443&lt;&gt;0),I443,J443)</f>
        <v>6</v>
      </c>
      <c r="K444" s="13">
        <f t="shared" ref="K444:K501" ca="1" si="79">IF(AND(J443&lt;&gt;G444,J443&lt;&gt;J444,J443&lt;&gt;0),J443,K443)</f>
        <v>3</v>
      </c>
      <c r="L444" s="13">
        <f t="shared" ref="L444:L501" ca="1" si="80">IF(AND(K443&lt;&gt;G444,K443&lt;&gt;K444,K443&lt;&gt;0),K443,L443)</f>
        <v>7</v>
      </c>
    </row>
    <row r="445" spans="1:12" ht="19.5" thickBot="1">
      <c r="A445" s="52">
        <f t="shared" si="73"/>
        <v>444</v>
      </c>
      <c r="B445" s="22">
        <f ca="1">Streams!B445</f>
        <v>16</v>
      </c>
      <c r="C445" s="15">
        <f ca="1">VLOOKUP(B445,Partition!$M$2:$N$38,2)</f>
        <v>3</v>
      </c>
      <c r="D445" s="16">
        <f ca="1">COUNTIF(INDEX(C445:INDEX($C$1:C445,IFERROR(LOOKUP(2,1/($D$1:D444=2),ROW($D$1:D444)-MIN(ROW($D$1:D444)-1)),1),),),C445)</f>
        <v>2</v>
      </c>
      <c r="E445" s="15">
        <f t="shared" ca="1" si="74"/>
        <v>1</v>
      </c>
      <c r="F445" s="10">
        <f ca="1">COUNTIF(INDEX(E445:INDEX($E$1:E445,IFERROR(LOOKUP(2,1/($F$1:F444=2),ROW($F$1:F444)-MIN(ROW($F$1:F444)-1)),1),),),E445)</f>
        <v>1</v>
      </c>
      <c r="G445" s="13">
        <f t="shared" ca="1" si="75"/>
        <v>3</v>
      </c>
      <c r="H445" s="13">
        <f t="shared" ca="1" si="76"/>
        <v>5</v>
      </c>
      <c r="I445" s="13">
        <f t="shared" ca="1" si="77"/>
        <v>8</v>
      </c>
      <c r="J445" s="13">
        <f t="shared" ca="1" si="78"/>
        <v>2</v>
      </c>
      <c r="K445" s="13">
        <f t="shared" ca="1" si="79"/>
        <v>6</v>
      </c>
      <c r="L445" s="13">
        <f t="shared" ca="1" si="80"/>
        <v>7</v>
      </c>
    </row>
    <row r="446" spans="1:12" ht="19.5" thickBot="1">
      <c r="A446" s="52">
        <f t="shared" si="73"/>
        <v>445</v>
      </c>
      <c r="B446" s="22">
        <f ca="1">Streams!B446</f>
        <v>10</v>
      </c>
      <c r="C446" s="15">
        <f ca="1">VLOOKUP(B446,Partition!$M$2:$N$38,2)</f>
        <v>2</v>
      </c>
      <c r="D446" s="16">
        <f ca="1">COUNTIF(INDEX(C446:INDEX($C$1:C446,IFERROR(LOOKUP(2,1/($D$1:D445=2),ROW($D$1:D445)-MIN(ROW($D$1:D445)-1)),1),),),C446)</f>
        <v>1</v>
      </c>
      <c r="E446" s="15">
        <f t="shared" ca="1" si="74"/>
        <v>4</v>
      </c>
      <c r="F446" s="10">
        <f ca="1">COUNTIF(INDEX(E446:INDEX($E$1:E446,IFERROR(LOOKUP(2,1/($F$1:F445=2),ROW($F$1:F445)-MIN(ROW($F$1:F445)-1)),1),),),E446)</f>
        <v>1</v>
      </c>
      <c r="G446" s="13">
        <f t="shared" ca="1" si="75"/>
        <v>3</v>
      </c>
      <c r="H446" s="13">
        <f t="shared" ca="1" si="76"/>
        <v>5</v>
      </c>
      <c r="I446" s="13">
        <f t="shared" ca="1" si="77"/>
        <v>8</v>
      </c>
      <c r="J446" s="13">
        <f t="shared" ca="1" si="78"/>
        <v>2</v>
      </c>
      <c r="K446" s="13">
        <f t="shared" ca="1" si="79"/>
        <v>6</v>
      </c>
      <c r="L446" s="13">
        <f t="shared" ca="1" si="80"/>
        <v>7</v>
      </c>
    </row>
    <row r="447" spans="1:12" ht="19.5" thickBot="1">
      <c r="A447" s="52">
        <f t="shared" si="73"/>
        <v>446</v>
      </c>
      <c r="B447" s="22">
        <f ca="1">Streams!B447</f>
        <v>20</v>
      </c>
      <c r="C447" s="15">
        <f ca="1">VLOOKUP(B447,Partition!$M$2:$N$38,2)</f>
        <v>6</v>
      </c>
      <c r="D447" s="16">
        <f ca="1">COUNTIF(INDEX(C447:INDEX($C$1:C447,IFERROR(LOOKUP(2,1/($D$1:D446=2),ROW($D$1:D446)-MIN(ROW($D$1:D446)-1)),1),),),C447)</f>
        <v>1</v>
      </c>
      <c r="E447" s="15">
        <f t="shared" ca="1" si="74"/>
        <v>5</v>
      </c>
      <c r="F447" s="10">
        <f ca="1">COUNTIF(INDEX(E447:INDEX($E$1:E447,IFERROR(LOOKUP(2,1/($F$1:F446=2),ROW($F$1:F446)-MIN(ROW($F$1:F446)-1)),1),),),E447)</f>
        <v>2</v>
      </c>
      <c r="G447" s="13">
        <f t="shared" ca="1" si="75"/>
        <v>2</v>
      </c>
      <c r="H447" s="13">
        <f t="shared" ca="1" si="76"/>
        <v>3</v>
      </c>
      <c r="I447" s="13">
        <f t="shared" ca="1" si="77"/>
        <v>5</v>
      </c>
      <c r="J447" s="13">
        <f t="shared" ca="1" si="78"/>
        <v>8</v>
      </c>
      <c r="K447" s="13">
        <f t="shared" ca="1" si="79"/>
        <v>6</v>
      </c>
      <c r="L447" s="13">
        <f t="shared" ca="1" si="80"/>
        <v>7</v>
      </c>
    </row>
    <row r="448" spans="1:12" ht="19.5" thickBot="1">
      <c r="A448" s="52">
        <f t="shared" si="73"/>
        <v>447</v>
      </c>
      <c r="B448" s="22">
        <f ca="1">Streams!B448</f>
        <v>27</v>
      </c>
      <c r="C448" s="15">
        <f ca="1">VLOOKUP(B448,Partition!$M$2:$N$38,2)</f>
        <v>5</v>
      </c>
      <c r="D448" s="16">
        <f ca="1">COUNTIF(INDEX(C448:INDEX($C$1:C448,IFERROR(LOOKUP(2,1/($D$1:D447=2),ROW($D$1:D447)-MIN(ROW($D$1:D447)-1)),1),),),C448)</f>
        <v>1</v>
      </c>
      <c r="E448" s="15">
        <f t="shared" ca="1" si="74"/>
        <v>4</v>
      </c>
      <c r="F448" s="10">
        <f ca="1">COUNTIF(INDEX(E448:INDEX($E$1:E448,IFERROR(LOOKUP(2,1/($F$1:F447=2),ROW($F$1:F447)-MIN(ROW($F$1:F447)-1)),1),),),E448)</f>
        <v>1</v>
      </c>
      <c r="G448" s="13">
        <f t="shared" ca="1" si="75"/>
        <v>6</v>
      </c>
      <c r="H448" s="13">
        <f t="shared" ca="1" si="76"/>
        <v>2</v>
      </c>
      <c r="I448" s="13">
        <f t="shared" ca="1" si="77"/>
        <v>3</v>
      </c>
      <c r="J448" s="13">
        <f t="shared" ca="1" si="78"/>
        <v>5</v>
      </c>
      <c r="K448" s="13">
        <f t="shared" ca="1" si="79"/>
        <v>8</v>
      </c>
      <c r="L448" s="13">
        <f t="shared" ca="1" si="80"/>
        <v>7</v>
      </c>
    </row>
    <row r="449" spans="1:12" ht="19.5" thickBot="1">
      <c r="A449" s="52">
        <f t="shared" si="73"/>
        <v>448</v>
      </c>
      <c r="B449" s="22">
        <f ca="1">Streams!B449</f>
        <v>36</v>
      </c>
      <c r="C449" s="15">
        <f ca="1">VLOOKUP(B449,Partition!$M$2:$N$38,2)</f>
        <v>7</v>
      </c>
      <c r="D449" s="16">
        <f ca="1">COUNTIF(INDEX(C449:INDEX($C$1:C449,IFERROR(LOOKUP(2,1/($D$1:D448=2),ROW($D$1:D448)-MIN(ROW($D$1:D448)-1)),1),),),C449)</f>
        <v>1</v>
      </c>
      <c r="E449" s="15">
        <f t="shared" ca="1" si="74"/>
        <v>6</v>
      </c>
      <c r="F449" s="10">
        <f ca="1">COUNTIF(INDEX(E449:INDEX($E$1:E449,IFERROR(LOOKUP(2,1/($F$1:F448=2),ROW($F$1:F448)-MIN(ROW($F$1:F448)-1)),1),),),E449)</f>
        <v>1</v>
      </c>
      <c r="G449" s="13">
        <f t="shared" ca="1" si="75"/>
        <v>5</v>
      </c>
      <c r="H449" s="13">
        <f t="shared" ca="1" si="76"/>
        <v>6</v>
      </c>
      <c r="I449" s="13">
        <f t="shared" ca="1" si="77"/>
        <v>2</v>
      </c>
      <c r="J449" s="13">
        <f t="shared" ca="1" si="78"/>
        <v>3</v>
      </c>
      <c r="K449" s="13">
        <f t="shared" ca="1" si="79"/>
        <v>8</v>
      </c>
      <c r="L449" s="13">
        <f t="shared" ca="1" si="80"/>
        <v>7</v>
      </c>
    </row>
    <row r="450" spans="1:12" ht="19.5" thickBot="1">
      <c r="A450" s="52">
        <f t="shared" si="73"/>
        <v>449</v>
      </c>
      <c r="B450" s="22">
        <f ca="1">Streams!B450</f>
        <v>1</v>
      </c>
      <c r="C450" s="15">
        <f ca="1">VLOOKUP(B450,Partition!$M$2:$N$38,2)</f>
        <v>1</v>
      </c>
      <c r="D450" s="16">
        <f ca="1">COUNTIF(INDEX(C450:INDEX($C$1:C450,IFERROR(LOOKUP(2,1/($D$1:D449=2),ROW($D$1:D449)-MIN(ROW($D$1:D449)-1)),1),),),C450)</f>
        <v>1</v>
      </c>
      <c r="E450" s="15" t="str">
        <f t="shared" ca="1" si="74"/>
        <v/>
      </c>
      <c r="F450" s="10">
        <f ca="1">COUNTIF(INDEX(E450:INDEX($E$1:E450,IFERROR(LOOKUP(2,1/($F$1:F449=2),ROW($F$1:F449)-MIN(ROW($F$1:F449)-1)),1),),),E450)</f>
        <v>1</v>
      </c>
      <c r="G450" s="13">
        <f t="shared" ca="1" si="75"/>
        <v>7</v>
      </c>
      <c r="H450" s="13">
        <f t="shared" ca="1" si="76"/>
        <v>5</v>
      </c>
      <c r="I450" s="13">
        <f t="shared" ca="1" si="77"/>
        <v>6</v>
      </c>
      <c r="J450" s="13">
        <f t="shared" ca="1" si="78"/>
        <v>2</v>
      </c>
      <c r="K450" s="13">
        <f t="shared" ca="1" si="79"/>
        <v>3</v>
      </c>
      <c r="L450" s="13">
        <f t="shared" ca="1" si="80"/>
        <v>8</v>
      </c>
    </row>
    <row r="451" spans="1:12" ht="19.5" thickBot="1">
      <c r="A451" s="52">
        <f t="shared" si="73"/>
        <v>450</v>
      </c>
      <c r="B451" s="22">
        <f ca="1">Streams!B451</f>
        <v>16</v>
      </c>
      <c r="C451" s="15">
        <f ca="1">VLOOKUP(B451,Partition!$M$2:$N$38,2)</f>
        <v>3</v>
      </c>
      <c r="D451" s="16">
        <f ca="1">COUNTIF(INDEX(C451:INDEX($C$1:C451,IFERROR(LOOKUP(2,1/($D$1:D450=2),ROW($D$1:D450)-MIN(ROW($D$1:D450)-1)),1),),),C451)</f>
        <v>2</v>
      </c>
      <c r="E451" s="15">
        <f t="shared" ca="1" si="74"/>
        <v>6</v>
      </c>
      <c r="F451" s="10">
        <f ca="1">COUNTIF(INDEX(E451:INDEX($E$1:E451,IFERROR(LOOKUP(2,1/($F$1:F450=2),ROW($F$1:F450)-MIN(ROW($F$1:F450)-1)),1),),),E451)</f>
        <v>2</v>
      </c>
      <c r="G451" s="13">
        <f t="shared" ca="1" si="75"/>
        <v>1</v>
      </c>
      <c r="H451" s="13">
        <f t="shared" ca="1" si="76"/>
        <v>7</v>
      </c>
      <c r="I451" s="13">
        <f t="shared" ca="1" si="77"/>
        <v>5</v>
      </c>
      <c r="J451" s="13">
        <f t="shared" ca="1" si="78"/>
        <v>6</v>
      </c>
      <c r="K451" s="13">
        <f t="shared" ca="1" si="79"/>
        <v>2</v>
      </c>
      <c r="L451" s="13">
        <f t="shared" ca="1" si="80"/>
        <v>3</v>
      </c>
    </row>
    <row r="452" spans="1:12" ht="19.5" thickBot="1">
      <c r="A452" s="52">
        <f t="shared" ref="A452:A501" si="81">1+A451</f>
        <v>451</v>
      </c>
      <c r="B452" s="22">
        <f ca="1">Streams!B452</f>
        <v>2</v>
      </c>
      <c r="C452" s="15">
        <f ca="1">VLOOKUP(B452,Partition!$M$2:$N$38,2)</f>
        <v>2</v>
      </c>
      <c r="D452" s="16">
        <f ca="1">COUNTIF(INDEX(C452:INDEX($C$1:C452,IFERROR(LOOKUP(2,1/($D$1:D451=2),ROW($D$1:D451)-MIN(ROW($D$1:D451)-1)),1),),),C452)</f>
        <v>1</v>
      </c>
      <c r="E452" s="15">
        <f t="shared" ca="1" si="74"/>
        <v>6</v>
      </c>
      <c r="F452" s="10">
        <f ca="1">COUNTIF(INDEX(E452:INDEX($E$1:E452,IFERROR(LOOKUP(2,1/($F$1:F451=2),ROW($F$1:F451)-MIN(ROW($F$1:F451)-1)),1),),),E452)</f>
        <v>2</v>
      </c>
      <c r="G452" s="13">
        <f t="shared" ca="1" si="75"/>
        <v>3</v>
      </c>
      <c r="H452" s="13">
        <f t="shared" ca="1" si="76"/>
        <v>1</v>
      </c>
      <c r="I452" s="13">
        <f t="shared" ca="1" si="77"/>
        <v>7</v>
      </c>
      <c r="J452" s="13">
        <f t="shared" ca="1" si="78"/>
        <v>5</v>
      </c>
      <c r="K452" s="13">
        <f t="shared" ca="1" si="79"/>
        <v>6</v>
      </c>
      <c r="L452" s="13">
        <f t="shared" ca="1" si="80"/>
        <v>2</v>
      </c>
    </row>
    <row r="453" spans="1:12" ht="19.5" thickBot="1">
      <c r="A453" s="52">
        <f t="shared" si="81"/>
        <v>452</v>
      </c>
      <c r="B453" s="22">
        <f ca="1">Streams!B453</f>
        <v>31</v>
      </c>
      <c r="C453" s="15">
        <f ca="1">VLOOKUP(B453,Partition!$M$2:$N$38,2)</f>
        <v>8</v>
      </c>
      <c r="D453" s="16">
        <f ca="1">COUNTIF(INDEX(C453:INDEX($C$1:C453,IFERROR(LOOKUP(2,1/($D$1:D452=2),ROW($D$1:D452)-MIN(ROW($D$1:D452)-1)),1),),),C453)</f>
        <v>1</v>
      </c>
      <c r="E453" s="15" t="str">
        <f t="shared" ca="1" si="74"/>
        <v/>
      </c>
      <c r="F453" s="10">
        <f ca="1">COUNTIF(INDEX(E453:INDEX($E$1:E453,IFERROR(LOOKUP(2,1/($F$1:F452=2),ROW($F$1:F452)-MIN(ROW($F$1:F452)-1)),1),),),E453)</f>
        <v>1</v>
      </c>
      <c r="G453" s="13">
        <f t="shared" ca="1" si="75"/>
        <v>2</v>
      </c>
      <c r="H453" s="13">
        <f t="shared" ca="1" si="76"/>
        <v>3</v>
      </c>
      <c r="I453" s="13">
        <f t="shared" ca="1" si="77"/>
        <v>1</v>
      </c>
      <c r="J453" s="13">
        <f t="shared" ca="1" si="78"/>
        <v>7</v>
      </c>
      <c r="K453" s="13">
        <f t="shared" ca="1" si="79"/>
        <v>5</v>
      </c>
      <c r="L453" s="13">
        <f t="shared" ca="1" si="80"/>
        <v>6</v>
      </c>
    </row>
    <row r="454" spans="1:12" ht="19.5" thickBot="1">
      <c r="A454" s="52">
        <f t="shared" si="81"/>
        <v>453</v>
      </c>
      <c r="B454" s="22">
        <f ca="1">Streams!B454</f>
        <v>22</v>
      </c>
      <c r="C454" s="15">
        <f ca="1">VLOOKUP(B454,Partition!$M$2:$N$38,2)</f>
        <v>6</v>
      </c>
      <c r="D454" s="16">
        <f ca="1">COUNTIF(INDEX(C454:INDEX($C$1:C454,IFERROR(LOOKUP(2,1/($D$1:D453=2),ROW($D$1:D453)-MIN(ROW($D$1:D453)-1)),1),),),C454)</f>
        <v>1</v>
      </c>
      <c r="E454" s="15" t="str">
        <f t="shared" ca="1" si="74"/>
        <v/>
      </c>
      <c r="F454" s="10">
        <f ca="1">COUNTIF(INDEX(E454:INDEX($E$1:E454,IFERROR(LOOKUP(2,1/($F$1:F453=2),ROW($F$1:F453)-MIN(ROW($F$1:F453)-1)),1),),),E454)</f>
        <v>2</v>
      </c>
      <c r="G454" s="13">
        <f t="shared" ca="1" si="75"/>
        <v>8</v>
      </c>
      <c r="H454" s="13">
        <f t="shared" ca="1" si="76"/>
        <v>2</v>
      </c>
      <c r="I454" s="13">
        <f t="shared" ca="1" si="77"/>
        <v>3</v>
      </c>
      <c r="J454" s="13">
        <f t="shared" ca="1" si="78"/>
        <v>1</v>
      </c>
      <c r="K454" s="13">
        <f t="shared" ca="1" si="79"/>
        <v>7</v>
      </c>
      <c r="L454" s="13">
        <f t="shared" ca="1" si="80"/>
        <v>5</v>
      </c>
    </row>
    <row r="455" spans="1:12" ht="19.5" thickBot="1">
      <c r="A455" s="52">
        <f t="shared" si="81"/>
        <v>454</v>
      </c>
      <c r="B455" s="22">
        <f ca="1">Streams!B455</f>
        <v>24</v>
      </c>
      <c r="C455" s="15">
        <f ca="1">VLOOKUP(B455,Partition!$M$2:$N$38,2)</f>
        <v>6</v>
      </c>
      <c r="D455" s="16">
        <f ca="1">COUNTIF(INDEX(C455:INDEX($C$1:C455,IFERROR(LOOKUP(2,1/($D$1:D454=2),ROW($D$1:D454)-MIN(ROW($D$1:D454)-1)),1),),),C455)</f>
        <v>2</v>
      </c>
      <c r="E455" s="15">
        <f t="shared" ca="1" si="74"/>
        <v>1</v>
      </c>
      <c r="F455" s="10">
        <f ca="1">COUNTIF(INDEX(E455:INDEX($E$1:E455,IFERROR(LOOKUP(2,1/($F$1:F454=2),ROW($F$1:F454)-MIN(ROW($F$1:F454)-1)),1),),),E455)</f>
        <v>1</v>
      </c>
      <c r="G455" s="13">
        <f t="shared" ca="1" si="75"/>
        <v>6</v>
      </c>
      <c r="H455" s="13">
        <f t="shared" ca="1" si="76"/>
        <v>8</v>
      </c>
      <c r="I455" s="13">
        <f t="shared" ca="1" si="77"/>
        <v>2</v>
      </c>
      <c r="J455" s="13">
        <f t="shared" ca="1" si="78"/>
        <v>3</v>
      </c>
      <c r="K455" s="13">
        <f t="shared" ca="1" si="79"/>
        <v>1</v>
      </c>
      <c r="L455" s="13">
        <f t="shared" ca="1" si="80"/>
        <v>7</v>
      </c>
    </row>
    <row r="456" spans="1:12" ht="19.5" thickBot="1">
      <c r="A456" s="52">
        <f t="shared" si="81"/>
        <v>455</v>
      </c>
      <c r="B456" s="22">
        <f ca="1">Streams!B456</f>
        <v>5</v>
      </c>
      <c r="C456" s="15">
        <f ca="1">VLOOKUP(B456,Partition!$M$2:$N$38,2)</f>
        <v>1</v>
      </c>
      <c r="D456" s="16">
        <f ca="1">COUNTIF(INDEX(C456:INDEX($C$1:C456,IFERROR(LOOKUP(2,1/($D$1:D455=2),ROW($D$1:D455)-MIN(ROW($D$1:D455)-1)),1),),),C456)</f>
        <v>1</v>
      </c>
      <c r="E456" s="15">
        <f t="shared" ca="1" si="74"/>
        <v>5</v>
      </c>
      <c r="F456" s="10">
        <f ca="1">COUNTIF(INDEX(E456:INDEX($E$1:E456,IFERROR(LOOKUP(2,1/($F$1:F455=2),ROW($F$1:F455)-MIN(ROW($F$1:F455)-1)),1),),),E456)</f>
        <v>1</v>
      </c>
      <c r="G456" s="13">
        <f t="shared" ca="1" si="75"/>
        <v>6</v>
      </c>
      <c r="H456" s="13">
        <f t="shared" ca="1" si="76"/>
        <v>8</v>
      </c>
      <c r="I456" s="13">
        <f t="shared" ca="1" si="77"/>
        <v>2</v>
      </c>
      <c r="J456" s="13">
        <f t="shared" ca="1" si="78"/>
        <v>3</v>
      </c>
      <c r="K456" s="13">
        <f t="shared" ca="1" si="79"/>
        <v>1</v>
      </c>
      <c r="L456" s="13">
        <f t="shared" ca="1" si="80"/>
        <v>7</v>
      </c>
    </row>
    <row r="457" spans="1:12" ht="19.5" thickBot="1">
      <c r="A457" s="52">
        <f t="shared" si="81"/>
        <v>456</v>
      </c>
      <c r="B457" s="22">
        <f ca="1">Streams!B457</f>
        <v>13</v>
      </c>
      <c r="C457" s="15">
        <f ca="1">VLOOKUP(B457,Partition!$M$2:$N$38,2)</f>
        <v>4</v>
      </c>
      <c r="D457" s="16">
        <f ca="1">COUNTIF(INDEX(C457:INDEX($C$1:C457,IFERROR(LOOKUP(2,1/($D$1:D456=2),ROW($D$1:D456)-MIN(ROW($D$1:D456)-1)),1),),),C457)</f>
        <v>1</v>
      </c>
      <c r="E457" s="15" t="str">
        <f t="shared" ca="1" si="74"/>
        <v/>
      </c>
      <c r="F457" s="10">
        <f ca="1">COUNTIF(INDEX(E457:INDEX($E$1:E457,IFERROR(LOOKUP(2,1/($F$1:F456=2),ROW($F$1:F456)-MIN(ROW($F$1:F456)-1)),1),),),E457)</f>
        <v>2</v>
      </c>
      <c r="G457" s="13">
        <f t="shared" ca="1" si="75"/>
        <v>1</v>
      </c>
      <c r="H457" s="13">
        <f t="shared" ca="1" si="76"/>
        <v>6</v>
      </c>
      <c r="I457" s="13">
        <f t="shared" ca="1" si="77"/>
        <v>8</v>
      </c>
      <c r="J457" s="13">
        <f t="shared" ca="1" si="78"/>
        <v>2</v>
      </c>
      <c r="K457" s="13">
        <f t="shared" ca="1" si="79"/>
        <v>3</v>
      </c>
      <c r="L457" s="13">
        <f t="shared" ca="1" si="80"/>
        <v>7</v>
      </c>
    </row>
    <row r="458" spans="1:12" ht="19.5" thickBot="1">
      <c r="A458" s="52">
        <f t="shared" si="81"/>
        <v>457</v>
      </c>
      <c r="B458" s="22">
        <f ca="1">Streams!B458</f>
        <v>11</v>
      </c>
      <c r="C458" s="15">
        <f ca="1">VLOOKUP(B458,Partition!$M$2:$N$38,2)</f>
        <v>4</v>
      </c>
      <c r="D458" s="16">
        <f ca="1">COUNTIF(INDEX(C458:INDEX($C$1:C458,IFERROR(LOOKUP(2,1/($D$1:D457=2),ROW($D$1:D457)-MIN(ROW($D$1:D457)-1)),1),),),C458)</f>
        <v>2</v>
      </c>
      <c r="E458" s="15">
        <f t="shared" ca="1" si="74"/>
        <v>1</v>
      </c>
      <c r="F458" s="10">
        <f ca="1">COUNTIF(INDEX(E458:INDEX($E$1:E458,IFERROR(LOOKUP(2,1/($F$1:F457=2),ROW($F$1:F457)-MIN(ROW($F$1:F457)-1)),1),),),E458)</f>
        <v>1</v>
      </c>
      <c r="G458" s="13">
        <f t="shared" ca="1" si="75"/>
        <v>4</v>
      </c>
      <c r="H458" s="13">
        <f t="shared" ca="1" si="76"/>
        <v>1</v>
      </c>
      <c r="I458" s="13">
        <f t="shared" ca="1" si="77"/>
        <v>6</v>
      </c>
      <c r="J458" s="13">
        <f t="shared" ca="1" si="78"/>
        <v>8</v>
      </c>
      <c r="K458" s="13">
        <f t="shared" ca="1" si="79"/>
        <v>2</v>
      </c>
      <c r="L458" s="13">
        <f t="shared" ca="1" si="80"/>
        <v>3</v>
      </c>
    </row>
    <row r="459" spans="1:12" ht="19.5" thickBot="1">
      <c r="A459" s="52">
        <f t="shared" si="81"/>
        <v>458</v>
      </c>
      <c r="B459" s="22">
        <f ca="1">Streams!B459</f>
        <v>12</v>
      </c>
      <c r="C459" s="15">
        <f ca="1">VLOOKUP(B459,Partition!$M$2:$N$38,2)</f>
        <v>3</v>
      </c>
      <c r="D459" s="16">
        <f ca="1">COUNTIF(INDEX(C459:INDEX($C$1:C459,IFERROR(LOOKUP(2,1/($D$1:D458=2),ROW($D$1:D458)-MIN(ROW($D$1:D458)-1)),1),),),C459)</f>
        <v>1</v>
      </c>
      <c r="E459" s="15">
        <f t="shared" ca="1" si="74"/>
        <v>6</v>
      </c>
      <c r="F459" s="10">
        <f ca="1">COUNTIF(INDEX(E459:INDEX($E$1:E459,IFERROR(LOOKUP(2,1/($F$1:F458=2),ROW($F$1:F458)-MIN(ROW($F$1:F458)-1)),1),),),E459)</f>
        <v>1</v>
      </c>
      <c r="G459" s="13">
        <f t="shared" ca="1" si="75"/>
        <v>4</v>
      </c>
      <c r="H459" s="13">
        <f t="shared" ca="1" si="76"/>
        <v>1</v>
      </c>
      <c r="I459" s="13">
        <f t="shared" ca="1" si="77"/>
        <v>6</v>
      </c>
      <c r="J459" s="13">
        <f t="shared" ca="1" si="78"/>
        <v>8</v>
      </c>
      <c r="K459" s="13">
        <f t="shared" ca="1" si="79"/>
        <v>2</v>
      </c>
      <c r="L459" s="13">
        <f t="shared" ca="1" si="80"/>
        <v>3</v>
      </c>
    </row>
    <row r="460" spans="1:12" ht="19.5" thickBot="1">
      <c r="A460" s="52">
        <f t="shared" si="81"/>
        <v>459</v>
      </c>
      <c r="B460" s="22">
        <f ca="1">Streams!B460</f>
        <v>6</v>
      </c>
      <c r="C460" s="15">
        <f ca="1">VLOOKUP(B460,Partition!$M$2:$N$38,2)</f>
        <v>2</v>
      </c>
      <c r="D460" s="16">
        <f ca="1">COUNTIF(INDEX(C460:INDEX($C$1:C460,IFERROR(LOOKUP(2,1/($D$1:D459=2),ROW($D$1:D459)-MIN(ROW($D$1:D459)-1)),1),),),C460)</f>
        <v>1</v>
      </c>
      <c r="E460" s="15">
        <f t="shared" ca="1" si="74"/>
        <v>6</v>
      </c>
      <c r="F460" s="10">
        <f ca="1">COUNTIF(INDEX(E460:INDEX($E$1:E460,IFERROR(LOOKUP(2,1/($F$1:F459=2),ROW($F$1:F459)-MIN(ROW($F$1:F459)-1)),1),),),E460)</f>
        <v>2</v>
      </c>
      <c r="G460" s="13">
        <f t="shared" ca="1" si="75"/>
        <v>3</v>
      </c>
      <c r="H460" s="13">
        <f t="shared" ca="1" si="76"/>
        <v>4</v>
      </c>
      <c r="I460" s="13">
        <f t="shared" ca="1" si="77"/>
        <v>1</v>
      </c>
      <c r="J460" s="13">
        <f t="shared" ca="1" si="78"/>
        <v>6</v>
      </c>
      <c r="K460" s="13">
        <f t="shared" ca="1" si="79"/>
        <v>8</v>
      </c>
      <c r="L460" s="13">
        <f t="shared" ca="1" si="80"/>
        <v>2</v>
      </c>
    </row>
    <row r="461" spans="1:12" ht="19.5" thickBot="1">
      <c r="A461" s="52">
        <f t="shared" si="81"/>
        <v>460</v>
      </c>
      <c r="B461" s="22">
        <f ca="1">Streams!B461</f>
        <v>9</v>
      </c>
      <c r="C461" s="15">
        <f ca="1">VLOOKUP(B461,Partition!$M$2:$N$38,2)</f>
        <v>1</v>
      </c>
      <c r="D461" s="16">
        <f ca="1">COUNTIF(INDEX(C461:INDEX($C$1:C461,IFERROR(LOOKUP(2,1/($D$1:D460=2),ROW($D$1:D460)-MIN(ROW($D$1:D460)-1)),1),),),C461)</f>
        <v>1</v>
      </c>
      <c r="E461" s="15">
        <f t="shared" ca="1" si="74"/>
        <v>4</v>
      </c>
      <c r="F461" s="10">
        <f ca="1">COUNTIF(INDEX(E461:INDEX($E$1:E461,IFERROR(LOOKUP(2,1/($F$1:F460=2),ROW($F$1:F460)-MIN(ROW($F$1:F460)-1)),1),),),E461)</f>
        <v>1</v>
      </c>
      <c r="G461" s="13">
        <f t="shared" ca="1" si="75"/>
        <v>2</v>
      </c>
      <c r="H461" s="13">
        <f t="shared" ca="1" si="76"/>
        <v>3</v>
      </c>
      <c r="I461" s="13">
        <f t="shared" ca="1" si="77"/>
        <v>4</v>
      </c>
      <c r="J461" s="13">
        <f t="shared" ca="1" si="78"/>
        <v>1</v>
      </c>
      <c r="K461" s="13">
        <f t="shared" ca="1" si="79"/>
        <v>6</v>
      </c>
      <c r="L461" s="13">
        <f t="shared" ca="1" si="80"/>
        <v>8</v>
      </c>
    </row>
    <row r="462" spans="1:12" ht="19.5" thickBot="1">
      <c r="A462" s="52">
        <f t="shared" si="81"/>
        <v>461</v>
      </c>
      <c r="B462" s="22">
        <f ca="1">Streams!B462</f>
        <v>25</v>
      </c>
      <c r="C462" s="15">
        <f ca="1">VLOOKUP(B462,Partition!$M$2:$N$38,2)</f>
        <v>5</v>
      </c>
      <c r="D462" s="16">
        <f ca="1">COUNTIF(INDEX(C462:INDEX($C$1:C462,IFERROR(LOOKUP(2,1/($D$1:D461=2),ROW($D$1:D461)-MIN(ROW($D$1:D461)-1)),1),),),C462)</f>
        <v>1</v>
      </c>
      <c r="E462" s="15" t="str">
        <f t="shared" ca="1" si="74"/>
        <v/>
      </c>
      <c r="F462" s="10">
        <f ca="1">COUNTIF(INDEX(E462:INDEX($E$1:E462,IFERROR(LOOKUP(2,1/($F$1:F461=2),ROW($F$1:F461)-MIN(ROW($F$1:F461)-1)),1),),),E462)</f>
        <v>1</v>
      </c>
      <c r="G462" s="13">
        <f t="shared" ca="1" si="75"/>
        <v>1</v>
      </c>
      <c r="H462" s="13">
        <f t="shared" ca="1" si="76"/>
        <v>2</v>
      </c>
      <c r="I462" s="13">
        <f t="shared" ca="1" si="77"/>
        <v>3</v>
      </c>
      <c r="J462" s="13">
        <f t="shared" ca="1" si="78"/>
        <v>4</v>
      </c>
      <c r="K462" s="13">
        <f t="shared" ca="1" si="79"/>
        <v>6</v>
      </c>
      <c r="L462" s="13">
        <f t="shared" ca="1" si="80"/>
        <v>8</v>
      </c>
    </row>
    <row r="463" spans="1:12" ht="19.5" thickBot="1">
      <c r="A463" s="52">
        <f t="shared" si="81"/>
        <v>462</v>
      </c>
      <c r="B463" s="22">
        <f ca="1">Streams!B463</f>
        <v>13</v>
      </c>
      <c r="C463" s="15">
        <f ca="1">VLOOKUP(B463,Partition!$M$2:$N$38,2)</f>
        <v>4</v>
      </c>
      <c r="D463" s="16">
        <f ca="1">COUNTIF(INDEX(C463:INDEX($C$1:C463,IFERROR(LOOKUP(2,1/($D$1:D462=2),ROW($D$1:D462)-MIN(ROW($D$1:D462)-1)),1),),),C463)</f>
        <v>2</v>
      </c>
      <c r="E463" s="15">
        <f t="shared" ca="1" si="74"/>
        <v>5</v>
      </c>
      <c r="F463" s="10">
        <f ca="1">COUNTIF(INDEX(E463:INDEX($E$1:E463,IFERROR(LOOKUP(2,1/($F$1:F462=2),ROW($F$1:F462)-MIN(ROW($F$1:F462)-1)),1),),),E463)</f>
        <v>1</v>
      </c>
      <c r="G463" s="13">
        <f t="shared" ca="1" si="75"/>
        <v>5</v>
      </c>
      <c r="H463" s="13">
        <f t="shared" ca="1" si="76"/>
        <v>1</v>
      </c>
      <c r="I463" s="13">
        <f t="shared" ca="1" si="77"/>
        <v>2</v>
      </c>
      <c r="J463" s="13">
        <f t="shared" ca="1" si="78"/>
        <v>3</v>
      </c>
      <c r="K463" s="13">
        <f t="shared" ca="1" si="79"/>
        <v>4</v>
      </c>
      <c r="L463" s="13">
        <f t="shared" ca="1" si="80"/>
        <v>6</v>
      </c>
    </row>
    <row r="464" spans="1:12" ht="19.5" thickBot="1">
      <c r="A464" s="52">
        <f t="shared" si="81"/>
        <v>463</v>
      </c>
      <c r="B464" s="22">
        <f ca="1">Streams!B464</f>
        <v>30</v>
      </c>
      <c r="C464" s="15">
        <f ca="1">VLOOKUP(B464,Partition!$M$2:$N$38,2)</f>
        <v>7</v>
      </c>
      <c r="D464" s="16">
        <f ca="1">COUNTIF(INDEX(C464:INDEX($C$1:C464,IFERROR(LOOKUP(2,1/($D$1:D463=2),ROW($D$1:D463)-MIN(ROW($D$1:D463)-1)),1),),),C464)</f>
        <v>1</v>
      </c>
      <c r="E464" s="15" t="str">
        <f t="shared" ca="1" si="74"/>
        <v/>
      </c>
      <c r="F464" s="10">
        <f ca="1">COUNTIF(INDEX(E464:INDEX($E$1:E464,IFERROR(LOOKUP(2,1/($F$1:F463=2),ROW($F$1:F463)-MIN(ROW($F$1:F463)-1)),1),),),E464)</f>
        <v>2</v>
      </c>
      <c r="G464" s="13">
        <f t="shared" ca="1" si="75"/>
        <v>4</v>
      </c>
      <c r="H464" s="13">
        <f t="shared" ca="1" si="76"/>
        <v>5</v>
      </c>
      <c r="I464" s="13">
        <f t="shared" ca="1" si="77"/>
        <v>1</v>
      </c>
      <c r="J464" s="13">
        <f t="shared" ca="1" si="78"/>
        <v>2</v>
      </c>
      <c r="K464" s="13">
        <f t="shared" ca="1" si="79"/>
        <v>3</v>
      </c>
      <c r="L464" s="13">
        <f t="shared" ca="1" si="80"/>
        <v>6</v>
      </c>
    </row>
    <row r="465" spans="1:12" ht="19.5" thickBot="1">
      <c r="A465" s="52">
        <f t="shared" si="81"/>
        <v>464</v>
      </c>
      <c r="B465" s="22">
        <f ca="1">Streams!B465</f>
        <v>27</v>
      </c>
      <c r="C465" s="15">
        <f ca="1">VLOOKUP(B465,Partition!$M$2:$N$38,2)</f>
        <v>5</v>
      </c>
      <c r="D465" s="16">
        <f ca="1">COUNTIF(INDEX(C465:INDEX($C$1:C465,IFERROR(LOOKUP(2,1/($D$1:D464=2),ROW($D$1:D464)-MIN(ROW($D$1:D464)-1)),1),),),C465)</f>
        <v>1</v>
      </c>
      <c r="E465" s="15">
        <f t="shared" ca="1" si="74"/>
        <v>3</v>
      </c>
      <c r="F465" s="10">
        <f ca="1">COUNTIF(INDEX(E465:INDEX($E$1:E465,IFERROR(LOOKUP(2,1/($F$1:F464=2),ROW($F$1:F464)-MIN(ROW($F$1:F464)-1)),1),),),E465)</f>
        <v>1</v>
      </c>
      <c r="G465" s="13">
        <f t="shared" ca="1" si="75"/>
        <v>7</v>
      </c>
      <c r="H465" s="13">
        <f t="shared" ca="1" si="76"/>
        <v>4</v>
      </c>
      <c r="I465" s="13">
        <f t="shared" ca="1" si="77"/>
        <v>5</v>
      </c>
      <c r="J465" s="13">
        <f t="shared" ca="1" si="78"/>
        <v>1</v>
      </c>
      <c r="K465" s="13">
        <f t="shared" ca="1" si="79"/>
        <v>2</v>
      </c>
      <c r="L465" s="13">
        <f t="shared" ca="1" si="80"/>
        <v>3</v>
      </c>
    </row>
    <row r="466" spans="1:12" ht="19.5" thickBot="1">
      <c r="A466" s="52">
        <f t="shared" si="81"/>
        <v>465</v>
      </c>
      <c r="B466" s="22">
        <f ca="1">Streams!B466</f>
        <v>2</v>
      </c>
      <c r="C466" s="15">
        <f ca="1">VLOOKUP(B466,Partition!$M$2:$N$38,2)</f>
        <v>2</v>
      </c>
      <c r="D466" s="16">
        <f ca="1">COUNTIF(INDEX(C466:INDEX($C$1:C466,IFERROR(LOOKUP(2,1/($D$1:D465=2),ROW($D$1:D465)-MIN(ROW($D$1:D465)-1)),1),),),C466)</f>
        <v>1</v>
      </c>
      <c r="E466" s="15">
        <f t="shared" ca="1" si="74"/>
        <v>5</v>
      </c>
      <c r="F466" s="10">
        <f ca="1">COUNTIF(INDEX(E466:INDEX($E$1:E466,IFERROR(LOOKUP(2,1/($F$1:F465=2),ROW($F$1:F465)-MIN(ROW($F$1:F465)-1)),1),),),E466)</f>
        <v>1</v>
      </c>
      <c r="G466" s="13">
        <f t="shared" ca="1" si="75"/>
        <v>5</v>
      </c>
      <c r="H466" s="13">
        <f t="shared" ca="1" si="76"/>
        <v>7</v>
      </c>
      <c r="I466" s="13">
        <f t="shared" ca="1" si="77"/>
        <v>4</v>
      </c>
      <c r="J466" s="13">
        <f t="shared" ca="1" si="78"/>
        <v>1</v>
      </c>
      <c r="K466" s="13">
        <f t="shared" ca="1" si="79"/>
        <v>2</v>
      </c>
      <c r="L466" s="13">
        <f t="shared" ca="1" si="80"/>
        <v>3</v>
      </c>
    </row>
    <row r="467" spans="1:12" ht="19.5" thickBot="1">
      <c r="A467" s="52">
        <f t="shared" si="81"/>
        <v>466</v>
      </c>
      <c r="B467" s="22">
        <f ca="1">Streams!B467</f>
        <v>35</v>
      </c>
      <c r="C467" s="15">
        <f ca="1">VLOOKUP(B467,Partition!$M$2:$N$38,2)</f>
        <v>8</v>
      </c>
      <c r="D467" s="16">
        <f ca="1">COUNTIF(INDEX(C467:INDEX($C$1:C467,IFERROR(LOOKUP(2,1/($D$1:D466=2),ROW($D$1:D466)-MIN(ROW($D$1:D466)-1)),1),),),C467)</f>
        <v>1</v>
      </c>
      <c r="E467" s="15" t="str">
        <f t="shared" ca="1" si="74"/>
        <v/>
      </c>
      <c r="F467" s="10">
        <f ca="1">COUNTIF(INDEX(E467:INDEX($E$1:E467,IFERROR(LOOKUP(2,1/($F$1:F466=2),ROW($F$1:F466)-MIN(ROW($F$1:F466)-1)),1),),),E467)</f>
        <v>2</v>
      </c>
      <c r="G467" s="13">
        <f t="shared" ca="1" si="75"/>
        <v>2</v>
      </c>
      <c r="H467" s="13">
        <f t="shared" ca="1" si="76"/>
        <v>5</v>
      </c>
      <c r="I467" s="13">
        <f t="shared" ca="1" si="77"/>
        <v>7</v>
      </c>
      <c r="J467" s="13">
        <f t="shared" ca="1" si="78"/>
        <v>4</v>
      </c>
      <c r="K467" s="13">
        <f t="shared" ca="1" si="79"/>
        <v>1</v>
      </c>
      <c r="L467" s="13">
        <f t="shared" ca="1" si="80"/>
        <v>3</v>
      </c>
    </row>
    <row r="468" spans="1:12" ht="19.5" thickBot="1">
      <c r="A468" s="52">
        <f t="shared" si="81"/>
        <v>467</v>
      </c>
      <c r="B468" s="22">
        <f ca="1">Streams!B468</f>
        <v>23</v>
      </c>
      <c r="C468" s="15">
        <f ca="1">VLOOKUP(B468,Partition!$M$2:$N$38,2)</f>
        <v>5</v>
      </c>
      <c r="D468" s="16">
        <f ca="1">COUNTIF(INDEX(C468:INDEX($C$1:C468,IFERROR(LOOKUP(2,1/($D$1:D467=2),ROW($D$1:D467)-MIN(ROW($D$1:D467)-1)),1),),),C468)</f>
        <v>2</v>
      </c>
      <c r="E468" s="15">
        <f t="shared" ca="1" si="74"/>
        <v>3</v>
      </c>
      <c r="F468" s="10">
        <f ca="1">COUNTIF(INDEX(E468:INDEX($E$1:E468,IFERROR(LOOKUP(2,1/($F$1:F467=2),ROW($F$1:F467)-MIN(ROW($F$1:F467)-1)),1),),),E468)</f>
        <v>1</v>
      </c>
      <c r="G468" s="13">
        <f t="shared" ca="1" si="75"/>
        <v>8</v>
      </c>
      <c r="H468" s="13">
        <f t="shared" ca="1" si="76"/>
        <v>2</v>
      </c>
      <c r="I468" s="13">
        <f t="shared" ca="1" si="77"/>
        <v>5</v>
      </c>
      <c r="J468" s="13">
        <f t="shared" ca="1" si="78"/>
        <v>7</v>
      </c>
      <c r="K468" s="13">
        <f t="shared" ca="1" si="79"/>
        <v>4</v>
      </c>
      <c r="L468" s="13">
        <f t="shared" ca="1" si="80"/>
        <v>1</v>
      </c>
    </row>
    <row r="469" spans="1:12" ht="19.5" thickBot="1">
      <c r="A469" s="52">
        <f t="shared" si="81"/>
        <v>468</v>
      </c>
      <c r="B469" s="22">
        <f ca="1">Streams!B469</f>
        <v>14</v>
      </c>
      <c r="C469" s="15">
        <f ca="1">VLOOKUP(B469,Partition!$M$2:$N$38,2)</f>
        <v>3</v>
      </c>
      <c r="D469" s="16">
        <f ca="1">COUNTIF(INDEX(C469:INDEX($C$1:C469,IFERROR(LOOKUP(2,1/($D$1:D468=2),ROW($D$1:D468)-MIN(ROW($D$1:D468)-1)),1),),),C469)</f>
        <v>1</v>
      </c>
      <c r="E469" s="15" t="str">
        <f t="shared" ca="1" si="74"/>
        <v/>
      </c>
      <c r="F469" s="10">
        <f ca="1">COUNTIF(INDEX(E469:INDEX($E$1:E469,IFERROR(LOOKUP(2,1/($F$1:F468=2),ROW($F$1:F468)-MIN(ROW($F$1:F468)-1)),1),),),E469)</f>
        <v>2</v>
      </c>
      <c r="G469" s="13">
        <f t="shared" ca="1" si="75"/>
        <v>5</v>
      </c>
      <c r="H469" s="13">
        <f t="shared" ca="1" si="76"/>
        <v>8</v>
      </c>
      <c r="I469" s="13">
        <f t="shared" ca="1" si="77"/>
        <v>2</v>
      </c>
      <c r="J469" s="13">
        <f t="shared" ca="1" si="78"/>
        <v>7</v>
      </c>
      <c r="K469" s="13">
        <f t="shared" ca="1" si="79"/>
        <v>4</v>
      </c>
      <c r="L469" s="13">
        <f t="shared" ca="1" si="80"/>
        <v>1</v>
      </c>
    </row>
    <row r="470" spans="1:12" ht="19.5" thickBot="1">
      <c r="A470" s="52">
        <f t="shared" si="81"/>
        <v>469</v>
      </c>
      <c r="B470" s="22">
        <f ca="1">Streams!B470</f>
        <v>36</v>
      </c>
      <c r="C470" s="15">
        <f ca="1">VLOOKUP(B470,Partition!$M$2:$N$38,2)</f>
        <v>7</v>
      </c>
      <c r="D470" s="16">
        <f ca="1">COUNTIF(INDEX(C470:INDEX($C$1:C470,IFERROR(LOOKUP(2,1/($D$1:D469=2),ROW($D$1:D469)-MIN(ROW($D$1:D469)-1)),1),),),C470)</f>
        <v>1</v>
      </c>
      <c r="E470" s="15">
        <f t="shared" ca="1" si="74"/>
        <v>5</v>
      </c>
      <c r="F470" s="10">
        <f ca="1">COUNTIF(INDEX(E470:INDEX($E$1:E470,IFERROR(LOOKUP(2,1/($F$1:F469=2),ROW($F$1:F469)-MIN(ROW($F$1:F469)-1)),1),),),E470)</f>
        <v>1</v>
      </c>
      <c r="G470" s="13">
        <f t="shared" ca="1" si="75"/>
        <v>3</v>
      </c>
      <c r="H470" s="13">
        <f t="shared" ca="1" si="76"/>
        <v>5</v>
      </c>
      <c r="I470" s="13">
        <f t="shared" ca="1" si="77"/>
        <v>8</v>
      </c>
      <c r="J470" s="13">
        <f t="shared" ca="1" si="78"/>
        <v>2</v>
      </c>
      <c r="K470" s="13">
        <f t="shared" ca="1" si="79"/>
        <v>7</v>
      </c>
      <c r="L470" s="13">
        <f t="shared" ca="1" si="80"/>
        <v>4</v>
      </c>
    </row>
    <row r="471" spans="1:12" ht="19.5" thickBot="1">
      <c r="A471" s="52">
        <f t="shared" si="81"/>
        <v>470</v>
      </c>
      <c r="B471" s="22">
        <f ca="1">Streams!B471</f>
        <v>24</v>
      </c>
      <c r="C471" s="15">
        <f ca="1">VLOOKUP(B471,Partition!$M$2:$N$38,2)</f>
        <v>6</v>
      </c>
      <c r="D471" s="16">
        <f ca="1">COUNTIF(INDEX(C471:INDEX($C$1:C471,IFERROR(LOOKUP(2,1/($D$1:D470=2),ROW($D$1:D470)-MIN(ROW($D$1:D470)-1)),1),),),C471)</f>
        <v>1</v>
      </c>
      <c r="E471" s="15" t="str">
        <f t="shared" ca="1" si="74"/>
        <v/>
      </c>
      <c r="F471" s="10">
        <f ca="1">COUNTIF(INDEX(E471:INDEX($E$1:E471,IFERROR(LOOKUP(2,1/($F$1:F470=2),ROW($F$1:F470)-MIN(ROW($F$1:F470)-1)),1),),),E471)</f>
        <v>2</v>
      </c>
      <c r="G471" s="13">
        <f t="shared" ca="1" si="75"/>
        <v>7</v>
      </c>
      <c r="H471" s="13">
        <f t="shared" ca="1" si="76"/>
        <v>3</v>
      </c>
      <c r="I471" s="13">
        <f t="shared" ca="1" si="77"/>
        <v>5</v>
      </c>
      <c r="J471" s="13">
        <f t="shared" ca="1" si="78"/>
        <v>8</v>
      </c>
      <c r="K471" s="13">
        <f t="shared" ca="1" si="79"/>
        <v>2</v>
      </c>
      <c r="L471" s="13">
        <f t="shared" ca="1" si="80"/>
        <v>4</v>
      </c>
    </row>
    <row r="472" spans="1:12" ht="19.5" thickBot="1">
      <c r="A472" s="52">
        <f t="shared" si="81"/>
        <v>471</v>
      </c>
      <c r="B472" s="22">
        <f ca="1">Streams!B472</f>
        <v>29</v>
      </c>
      <c r="C472" s="15">
        <f ca="1">VLOOKUP(B472,Partition!$M$2:$N$38,2)</f>
        <v>8</v>
      </c>
      <c r="D472" s="16">
        <f ca="1">COUNTIF(INDEX(C472:INDEX($C$1:C472,IFERROR(LOOKUP(2,1/($D$1:D471=2),ROW($D$1:D471)-MIN(ROW($D$1:D471)-1)),1),),),C472)</f>
        <v>1</v>
      </c>
      <c r="E472" s="15">
        <f t="shared" ca="1" si="74"/>
        <v>5</v>
      </c>
      <c r="F472" s="10">
        <f ca="1">COUNTIF(INDEX(E472:INDEX($E$1:E472,IFERROR(LOOKUP(2,1/($F$1:F471=2),ROW($F$1:F471)-MIN(ROW($F$1:F471)-1)),1),),),E472)</f>
        <v>1</v>
      </c>
      <c r="G472" s="13">
        <f t="shared" ca="1" si="75"/>
        <v>6</v>
      </c>
      <c r="H472" s="13">
        <f t="shared" ca="1" si="76"/>
        <v>7</v>
      </c>
      <c r="I472" s="13">
        <f t="shared" ca="1" si="77"/>
        <v>3</v>
      </c>
      <c r="J472" s="13">
        <f t="shared" ca="1" si="78"/>
        <v>5</v>
      </c>
      <c r="K472" s="13">
        <f t="shared" ca="1" si="79"/>
        <v>8</v>
      </c>
      <c r="L472" s="13">
        <f t="shared" ca="1" si="80"/>
        <v>2</v>
      </c>
    </row>
    <row r="473" spans="1:12" ht="19.5" thickBot="1">
      <c r="A473" s="52">
        <f t="shared" si="81"/>
        <v>472</v>
      </c>
      <c r="B473" s="22">
        <f ca="1">Streams!B473</f>
        <v>20</v>
      </c>
      <c r="C473" s="15">
        <f ca="1">VLOOKUP(B473,Partition!$M$2:$N$38,2)</f>
        <v>6</v>
      </c>
      <c r="D473" s="16">
        <f ca="1">COUNTIF(INDEX(C473:INDEX($C$1:C473,IFERROR(LOOKUP(2,1/($D$1:D472=2),ROW($D$1:D472)-MIN(ROW($D$1:D472)-1)),1),),),C473)</f>
        <v>2</v>
      </c>
      <c r="E473" s="15">
        <f t="shared" ca="1" si="74"/>
        <v>2</v>
      </c>
      <c r="F473" s="10">
        <f ca="1">COUNTIF(INDEX(E473:INDEX($E$1:E473,IFERROR(LOOKUP(2,1/($F$1:F472=2),ROW($F$1:F472)-MIN(ROW($F$1:F472)-1)),1),),),E473)</f>
        <v>1</v>
      </c>
      <c r="G473" s="13">
        <f t="shared" ca="1" si="75"/>
        <v>8</v>
      </c>
      <c r="H473" s="13">
        <f t="shared" ca="1" si="76"/>
        <v>6</v>
      </c>
      <c r="I473" s="13">
        <f t="shared" ca="1" si="77"/>
        <v>7</v>
      </c>
      <c r="J473" s="13">
        <f t="shared" ca="1" si="78"/>
        <v>3</v>
      </c>
      <c r="K473" s="13">
        <f t="shared" ca="1" si="79"/>
        <v>5</v>
      </c>
      <c r="L473" s="13">
        <f t="shared" ca="1" si="80"/>
        <v>2</v>
      </c>
    </row>
    <row r="474" spans="1:12" ht="19.5" thickBot="1">
      <c r="A474" s="52">
        <f t="shared" si="81"/>
        <v>473</v>
      </c>
      <c r="B474" s="22">
        <f ca="1">Streams!B474</f>
        <v>31</v>
      </c>
      <c r="C474" s="15">
        <f ca="1">VLOOKUP(B474,Partition!$M$2:$N$38,2)</f>
        <v>8</v>
      </c>
      <c r="D474" s="16">
        <f ca="1">COUNTIF(INDEX(C474:INDEX($C$1:C474,IFERROR(LOOKUP(2,1/($D$1:D473=2),ROW($D$1:D473)-MIN(ROW($D$1:D473)-1)),1),),),C474)</f>
        <v>1</v>
      </c>
      <c r="E474" s="15">
        <f t="shared" ca="1" si="74"/>
        <v>2</v>
      </c>
      <c r="F474" s="10">
        <f ca="1">COUNTIF(INDEX(E474:INDEX($E$1:E474,IFERROR(LOOKUP(2,1/($F$1:F473=2),ROW($F$1:F473)-MIN(ROW($F$1:F473)-1)),1),),),E474)</f>
        <v>2</v>
      </c>
      <c r="G474" s="13">
        <f t="shared" ca="1" si="75"/>
        <v>6</v>
      </c>
      <c r="H474" s="13">
        <f t="shared" ca="1" si="76"/>
        <v>8</v>
      </c>
      <c r="I474" s="13">
        <f t="shared" ca="1" si="77"/>
        <v>7</v>
      </c>
      <c r="J474" s="13">
        <f t="shared" ca="1" si="78"/>
        <v>3</v>
      </c>
      <c r="K474" s="13">
        <f t="shared" ca="1" si="79"/>
        <v>5</v>
      </c>
      <c r="L474" s="13">
        <f t="shared" ca="1" si="80"/>
        <v>2</v>
      </c>
    </row>
    <row r="475" spans="1:12" ht="19.5" thickBot="1">
      <c r="A475" s="52">
        <f t="shared" si="81"/>
        <v>474</v>
      </c>
      <c r="B475" s="22">
        <f ca="1">Streams!B475</f>
        <v>36</v>
      </c>
      <c r="C475" s="15">
        <f ca="1">VLOOKUP(B475,Partition!$M$2:$N$38,2)</f>
        <v>7</v>
      </c>
      <c r="D475" s="16">
        <f ca="1">COUNTIF(INDEX(C475:INDEX($C$1:C475,IFERROR(LOOKUP(2,1/($D$1:D474=2),ROW($D$1:D474)-MIN(ROW($D$1:D474)-1)),1),),),C475)</f>
        <v>1</v>
      </c>
      <c r="E475" s="15">
        <f t="shared" ca="1" si="74"/>
        <v>3</v>
      </c>
      <c r="F475" s="10">
        <f ca="1">COUNTIF(INDEX(E475:INDEX($E$1:E475,IFERROR(LOOKUP(2,1/($F$1:F474=2),ROW($F$1:F474)-MIN(ROW($F$1:F474)-1)),1),),),E475)</f>
        <v>1</v>
      </c>
      <c r="G475" s="13">
        <f t="shared" ca="1" si="75"/>
        <v>8</v>
      </c>
      <c r="H475" s="13">
        <f t="shared" ca="1" si="76"/>
        <v>6</v>
      </c>
      <c r="I475" s="13">
        <f t="shared" ca="1" si="77"/>
        <v>7</v>
      </c>
      <c r="J475" s="13">
        <f t="shared" ca="1" si="78"/>
        <v>3</v>
      </c>
      <c r="K475" s="13">
        <f t="shared" ca="1" si="79"/>
        <v>5</v>
      </c>
      <c r="L475" s="13">
        <f t="shared" ca="1" si="80"/>
        <v>2</v>
      </c>
    </row>
    <row r="476" spans="1:12" ht="19.5" thickBot="1">
      <c r="A476" s="52">
        <f t="shared" si="81"/>
        <v>475</v>
      </c>
      <c r="B476" s="22">
        <f ca="1">Streams!B476</f>
        <v>1</v>
      </c>
      <c r="C476" s="15">
        <f ca="1">VLOOKUP(B476,Partition!$M$2:$N$38,2)</f>
        <v>1</v>
      </c>
      <c r="D476" s="16">
        <f ca="1">COUNTIF(INDEX(C476:INDEX($C$1:C476,IFERROR(LOOKUP(2,1/($D$1:D475=2),ROW($D$1:D475)-MIN(ROW($D$1:D475)-1)),1),),),C476)</f>
        <v>1</v>
      </c>
      <c r="E476" s="15" t="str">
        <f t="shared" ca="1" si="74"/>
        <v/>
      </c>
      <c r="F476" s="10">
        <f ca="1">COUNTIF(INDEX(E476:INDEX($E$1:E476,IFERROR(LOOKUP(2,1/($F$1:F475=2),ROW($F$1:F475)-MIN(ROW($F$1:F475)-1)),1),),),E476)</f>
        <v>1</v>
      </c>
      <c r="G476" s="13">
        <f t="shared" ca="1" si="75"/>
        <v>7</v>
      </c>
      <c r="H476" s="13">
        <f t="shared" ca="1" si="76"/>
        <v>8</v>
      </c>
      <c r="I476" s="13">
        <f t="shared" ca="1" si="77"/>
        <v>6</v>
      </c>
      <c r="J476" s="13">
        <f t="shared" ca="1" si="78"/>
        <v>3</v>
      </c>
      <c r="K476" s="13">
        <f t="shared" ca="1" si="79"/>
        <v>5</v>
      </c>
      <c r="L476" s="13">
        <f t="shared" ca="1" si="80"/>
        <v>2</v>
      </c>
    </row>
    <row r="477" spans="1:12" ht="19.5" thickBot="1">
      <c r="A477" s="52">
        <f t="shared" si="81"/>
        <v>476</v>
      </c>
      <c r="B477" s="22">
        <f ca="1">Streams!B477</f>
        <v>6</v>
      </c>
      <c r="C477" s="15">
        <f ca="1">VLOOKUP(B477,Partition!$M$2:$N$38,2)</f>
        <v>2</v>
      </c>
      <c r="D477" s="16">
        <f ca="1">COUNTIF(INDEX(C477:INDEX($C$1:C477,IFERROR(LOOKUP(2,1/($D$1:D476=2),ROW($D$1:D476)-MIN(ROW($D$1:D476)-1)),1),),),C477)</f>
        <v>1</v>
      </c>
      <c r="E477" s="15" t="str">
        <f t="shared" ca="1" si="74"/>
        <v/>
      </c>
      <c r="F477" s="10">
        <f ca="1">COUNTIF(INDEX(E477:INDEX($E$1:E477,IFERROR(LOOKUP(2,1/($F$1:F476=2),ROW($F$1:F476)-MIN(ROW($F$1:F476)-1)),1),),),E477)</f>
        <v>2</v>
      </c>
      <c r="G477" s="13">
        <f t="shared" ca="1" si="75"/>
        <v>1</v>
      </c>
      <c r="H477" s="13">
        <f t="shared" ca="1" si="76"/>
        <v>7</v>
      </c>
      <c r="I477" s="13">
        <f t="shared" ca="1" si="77"/>
        <v>8</v>
      </c>
      <c r="J477" s="13">
        <f t="shared" ca="1" si="78"/>
        <v>6</v>
      </c>
      <c r="K477" s="13">
        <f t="shared" ca="1" si="79"/>
        <v>3</v>
      </c>
      <c r="L477" s="13">
        <f t="shared" ca="1" si="80"/>
        <v>5</v>
      </c>
    </row>
    <row r="478" spans="1:12" ht="19.5" thickBot="1">
      <c r="A478" s="52">
        <f t="shared" si="81"/>
        <v>477</v>
      </c>
      <c r="B478" s="22">
        <f ca="1">Streams!B478</f>
        <v>23</v>
      </c>
      <c r="C478" s="15">
        <f ca="1">VLOOKUP(B478,Partition!$M$2:$N$38,2)</f>
        <v>5</v>
      </c>
      <c r="D478" s="16">
        <f ca="1">COUNTIF(INDEX(C478:INDEX($C$1:C478,IFERROR(LOOKUP(2,1/($D$1:D477=2),ROW($D$1:D477)-MIN(ROW($D$1:D477)-1)),1),),),C478)</f>
        <v>1</v>
      </c>
      <c r="E478" s="15" t="str">
        <f t="shared" ca="1" si="74"/>
        <v/>
      </c>
      <c r="F478" s="10">
        <f ca="1">COUNTIF(INDEX(E478:INDEX($E$1:E478,IFERROR(LOOKUP(2,1/($F$1:F477=2),ROW($F$1:F477)-MIN(ROW($F$1:F477)-1)),1),),),E478)</f>
        <v>2</v>
      </c>
      <c r="G478" s="13">
        <f t="shared" ca="1" si="75"/>
        <v>2</v>
      </c>
      <c r="H478" s="13">
        <f t="shared" ca="1" si="76"/>
        <v>1</v>
      </c>
      <c r="I478" s="13">
        <f t="shared" ca="1" si="77"/>
        <v>7</v>
      </c>
      <c r="J478" s="13">
        <f t="shared" ca="1" si="78"/>
        <v>8</v>
      </c>
      <c r="K478" s="13">
        <f t="shared" ca="1" si="79"/>
        <v>6</v>
      </c>
      <c r="L478" s="13">
        <f t="shared" ca="1" si="80"/>
        <v>3</v>
      </c>
    </row>
    <row r="479" spans="1:12" ht="19.5" thickBot="1">
      <c r="A479" s="52">
        <f t="shared" si="81"/>
        <v>478</v>
      </c>
      <c r="B479" s="22">
        <f ca="1">Streams!B479</f>
        <v>9</v>
      </c>
      <c r="C479" s="15">
        <f ca="1">VLOOKUP(B479,Partition!$M$2:$N$38,2)</f>
        <v>1</v>
      </c>
      <c r="D479" s="16">
        <f ca="1">COUNTIF(INDEX(C479:INDEX($C$1:C479,IFERROR(LOOKUP(2,1/($D$1:D478=2),ROW($D$1:D478)-MIN(ROW($D$1:D478)-1)),1),),),C479)</f>
        <v>2</v>
      </c>
      <c r="E479" s="15">
        <f t="shared" ca="1" si="74"/>
        <v>3</v>
      </c>
      <c r="F479" s="10">
        <f ca="1">COUNTIF(INDEX(E479:INDEX($E$1:E479,IFERROR(LOOKUP(2,1/($F$1:F478=2),ROW($F$1:F478)-MIN(ROW($F$1:F478)-1)),1),),),E479)</f>
        <v>1</v>
      </c>
      <c r="G479" s="13">
        <f t="shared" ca="1" si="75"/>
        <v>5</v>
      </c>
      <c r="H479" s="13">
        <f t="shared" ca="1" si="76"/>
        <v>2</v>
      </c>
      <c r="I479" s="13">
        <f t="shared" ca="1" si="77"/>
        <v>1</v>
      </c>
      <c r="J479" s="13">
        <f t="shared" ca="1" si="78"/>
        <v>7</v>
      </c>
      <c r="K479" s="13">
        <f t="shared" ca="1" si="79"/>
        <v>8</v>
      </c>
      <c r="L479" s="13">
        <f t="shared" ca="1" si="80"/>
        <v>6</v>
      </c>
    </row>
    <row r="480" spans="1:12" ht="19.5" thickBot="1">
      <c r="A480" s="52">
        <f t="shared" si="81"/>
        <v>479</v>
      </c>
      <c r="B480" s="22">
        <f ca="1">Streams!B480</f>
        <v>6</v>
      </c>
      <c r="C480" s="15">
        <f ca="1">VLOOKUP(B480,Partition!$M$2:$N$38,2)</f>
        <v>2</v>
      </c>
      <c r="D480" s="16">
        <f ca="1">COUNTIF(INDEX(C480:INDEX($C$1:C480,IFERROR(LOOKUP(2,1/($D$1:D479=2),ROW($D$1:D479)-MIN(ROW($D$1:D479)-1)),1),),),C480)</f>
        <v>1</v>
      </c>
      <c r="E480" s="15">
        <f t="shared" ca="1" si="74"/>
        <v>3</v>
      </c>
      <c r="F480" s="10">
        <f ca="1">COUNTIF(INDEX(E480:INDEX($E$1:E480,IFERROR(LOOKUP(2,1/($F$1:F479=2),ROW($F$1:F479)-MIN(ROW($F$1:F479)-1)),1),),),E480)</f>
        <v>2</v>
      </c>
      <c r="G480" s="13">
        <f t="shared" ca="1" si="75"/>
        <v>1</v>
      </c>
      <c r="H480" s="13">
        <f t="shared" ca="1" si="76"/>
        <v>5</v>
      </c>
      <c r="I480" s="13">
        <f t="shared" ca="1" si="77"/>
        <v>2</v>
      </c>
      <c r="J480" s="13">
        <f t="shared" ca="1" si="78"/>
        <v>7</v>
      </c>
      <c r="K480" s="13">
        <f t="shared" ca="1" si="79"/>
        <v>8</v>
      </c>
      <c r="L480" s="13">
        <f t="shared" ca="1" si="80"/>
        <v>6</v>
      </c>
    </row>
    <row r="481" spans="1:12" ht="19.5" thickBot="1">
      <c r="A481" s="52">
        <f t="shared" si="81"/>
        <v>480</v>
      </c>
      <c r="B481" s="22">
        <f ca="1">Streams!B481</f>
        <v>2</v>
      </c>
      <c r="C481" s="15">
        <f ca="1">VLOOKUP(B481,Partition!$M$2:$N$38,2)</f>
        <v>2</v>
      </c>
      <c r="D481" s="16">
        <f ca="1">COUNTIF(INDEX(C481:INDEX($C$1:C481,IFERROR(LOOKUP(2,1/($D$1:D480=2),ROW($D$1:D480)-MIN(ROW($D$1:D480)-1)),1),),),C481)</f>
        <v>2</v>
      </c>
      <c r="E481" s="15">
        <f t="shared" ca="1" si="74"/>
        <v>1</v>
      </c>
      <c r="F481" s="10">
        <f ca="1">COUNTIF(INDEX(E481:INDEX($E$1:E481,IFERROR(LOOKUP(2,1/($F$1:F480=2),ROW($F$1:F480)-MIN(ROW($F$1:F480)-1)),1),),),E481)</f>
        <v>1</v>
      </c>
      <c r="G481" s="13">
        <f t="shared" ca="1" si="75"/>
        <v>2</v>
      </c>
      <c r="H481" s="13">
        <f t="shared" ca="1" si="76"/>
        <v>1</v>
      </c>
      <c r="I481" s="13">
        <f t="shared" ca="1" si="77"/>
        <v>5</v>
      </c>
      <c r="J481" s="13">
        <f t="shared" ca="1" si="78"/>
        <v>7</v>
      </c>
      <c r="K481" s="13">
        <f t="shared" ca="1" si="79"/>
        <v>8</v>
      </c>
      <c r="L481" s="13">
        <f t="shared" ca="1" si="80"/>
        <v>6</v>
      </c>
    </row>
    <row r="482" spans="1:12" ht="19.5" thickBot="1">
      <c r="A482" s="52">
        <f t="shared" si="81"/>
        <v>481</v>
      </c>
      <c r="B482" s="22">
        <f ca="1">Streams!B482</f>
        <v>18</v>
      </c>
      <c r="C482" s="15">
        <f ca="1">VLOOKUP(B482,Partition!$M$2:$N$38,2)</f>
        <v>3</v>
      </c>
      <c r="D482" s="16">
        <f ca="1">COUNTIF(INDEX(C482:INDEX($C$1:C482,IFERROR(LOOKUP(2,1/($D$1:D481=2),ROW($D$1:D481)-MIN(ROW($D$1:D481)-1)),1),),),C482)</f>
        <v>1</v>
      </c>
      <c r="E482" s="15" t="str">
        <f t="shared" ca="1" si="74"/>
        <v/>
      </c>
      <c r="F482" s="10">
        <f ca="1">COUNTIF(INDEX(E482:INDEX($E$1:E482,IFERROR(LOOKUP(2,1/($F$1:F481=2),ROW($F$1:F481)-MIN(ROW($F$1:F481)-1)),1),),),E482)</f>
        <v>1</v>
      </c>
      <c r="G482" s="13">
        <f t="shared" ca="1" si="75"/>
        <v>2</v>
      </c>
      <c r="H482" s="13">
        <f t="shared" ca="1" si="76"/>
        <v>1</v>
      </c>
      <c r="I482" s="13">
        <f t="shared" ca="1" si="77"/>
        <v>5</v>
      </c>
      <c r="J482" s="13">
        <f t="shared" ca="1" si="78"/>
        <v>7</v>
      </c>
      <c r="K482" s="13">
        <f t="shared" ca="1" si="79"/>
        <v>8</v>
      </c>
      <c r="L482" s="13">
        <f t="shared" ca="1" si="80"/>
        <v>6</v>
      </c>
    </row>
    <row r="483" spans="1:12" ht="19.5" thickBot="1">
      <c r="A483" s="52">
        <f t="shared" si="81"/>
        <v>482</v>
      </c>
      <c r="B483" s="22">
        <f ca="1">Streams!B483</f>
        <v>15</v>
      </c>
      <c r="C483" s="15">
        <f ca="1">VLOOKUP(B483,Partition!$M$2:$N$38,2)</f>
        <v>4</v>
      </c>
      <c r="D483" s="16">
        <f ca="1">COUNTIF(INDEX(C483:INDEX($C$1:C483,IFERROR(LOOKUP(2,1/($D$1:D482=2),ROW($D$1:D482)-MIN(ROW($D$1:D482)-1)),1),),),C483)</f>
        <v>1</v>
      </c>
      <c r="E483" s="15" t="str">
        <f t="shared" ca="1" si="74"/>
        <v/>
      </c>
      <c r="F483" s="10">
        <f ca="1">COUNTIF(INDEX(E483:INDEX($E$1:E483,IFERROR(LOOKUP(2,1/($F$1:F482=2),ROW($F$1:F482)-MIN(ROW($F$1:F482)-1)),1),),),E483)</f>
        <v>2</v>
      </c>
      <c r="G483" s="13">
        <f t="shared" ca="1" si="75"/>
        <v>3</v>
      </c>
      <c r="H483" s="13">
        <f t="shared" ca="1" si="76"/>
        <v>2</v>
      </c>
      <c r="I483" s="13">
        <f t="shared" ca="1" si="77"/>
        <v>1</v>
      </c>
      <c r="J483" s="13">
        <f t="shared" ca="1" si="78"/>
        <v>5</v>
      </c>
      <c r="K483" s="13">
        <f t="shared" ca="1" si="79"/>
        <v>7</v>
      </c>
      <c r="L483" s="13">
        <f t="shared" ca="1" si="80"/>
        <v>8</v>
      </c>
    </row>
    <row r="484" spans="1:12" ht="19.5" thickBot="1">
      <c r="A484" s="52">
        <f t="shared" si="81"/>
        <v>483</v>
      </c>
      <c r="B484" s="22">
        <f ca="1">Streams!B484</f>
        <v>10</v>
      </c>
      <c r="C484" s="15">
        <f ca="1">VLOOKUP(B484,Partition!$M$2:$N$38,2)</f>
        <v>2</v>
      </c>
      <c r="D484" s="16">
        <f ca="1">COUNTIF(INDEX(C484:INDEX($C$1:C484,IFERROR(LOOKUP(2,1/($D$1:D483=2),ROW($D$1:D483)-MIN(ROW($D$1:D483)-1)),1),),),C484)</f>
        <v>2</v>
      </c>
      <c r="E484" s="15">
        <f t="shared" ca="1" si="74"/>
        <v>3</v>
      </c>
      <c r="F484" s="10">
        <f ca="1">COUNTIF(INDEX(E484:INDEX($E$1:E484,IFERROR(LOOKUP(2,1/($F$1:F483=2),ROW($F$1:F483)-MIN(ROW($F$1:F483)-1)),1),),),E484)</f>
        <v>1</v>
      </c>
      <c r="G484" s="13">
        <f t="shared" ca="1" si="75"/>
        <v>4</v>
      </c>
      <c r="H484" s="13">
        <f t="shared" ca="1" si="76"/>
        <v>3</v>
      </c>
      <c r="I484" s="13">
        <f t="shared" ca="1" si="77"/>
        <v>2</v>
      </c>
      <c r="J484" s="13">
        <f t="shared" ca="1" si="78"/>
        <v>1</v>
      </c>
      <c r="K484" s="13">
        <f t="shared" ca="1" si="79"/>
        <v>5</v>
      </c>
      <c r="L484" s="13">
        <f t="shared" ca="1" si="80"/>
        <v>7</v>
      </c>
    </row>
    <row r="485" spans="1:12" ht="19.5" thickBot="1">
      <c r="A485" s="52">
        <f t="shared" si="81"/>
        <v>484</v>
      </c>
      <c r="B485" s="22">
        <f ca="1">Streams!B485</f>
        <v>28</v>
      </c>
      <c r="C485" s="15">
        <f ca="1">VLOOKUP(B485,Partition!$M$2:$N$38,2)</f>
        <v>6</v>
      </c>
      <c r="D485" s="16">
        <f ca="1">COUNTIF(INDEX(C485:INDEX($C$1:C485,IFERROR(LOOKUP(2,1/($D$1:D484=2),ROW($D$1:D484)-MIN(ROW($D$1:D484)-1)),1),),),C485)</f>
        <v>1</v>
      </c>
      <c r="E485" s="15" t="str">
        <f t="shared" ca="1" si="74"/>
        <v/>
      </c>
      <c r="F485" s="10">
        <f ca="1">COUNTIF(INDEX(E485:INDEX($E$1:E485,IFERROR(LOOKUP(2,1/($F$1:F484=2),ROW($F$1:F484)-MIN(ROW($F$1:F484)-1)),1),),),E485)</f>
        <v>2</v>
      </c>
      <c r="G485" s="13">
        <f t="shared" ca="1" si="75"/>
        <v>2</v>
      </c>
      <c r="H485" s="13">
        <f t="shared" ca="1" si="76"/>
        <v>4</v>
      </c>
      <c r="I485" s="13">
        <f t="shared" ca="1" si="77"/>
        <v>3</v>
      </c>
      <c r="J485" s="13">
        <f t="shared" ca="1" si="78"/>
        <v>1</v>
      </c>
      <c r="K485" s="13">
        <f t="shared" ca="1" si="79"/>
        <v>5</v>
      </c>
      <c r="L485" s="13">
        <f t="shared" ca="1" si="80"/>
        <v>7</v>
      </c>
    </row>
    <row r="486" spans="1:12" ht="19.5" thickBot="1">
      <c r="A486" s="52">
        <f t="shared" si="81"/>
        <v>485</v>
      </c>
      <c r="B486" s="22">
        <f ca="1">Streams!B486</f>
        <v>17</v>
      </c>
      <c r="C486" s="15">
        <f ca="1">VLOOKUP(B486,Partition!$M$2:$N$38,2)</f>
        <v>4</v>
      </c>
      <c r="D486" s="16">
        <f ca="1">COUNTIF(INDEX(C486:INDEX($C$1:C486,IFERROR(LOOKUP(2,1/($D$1:D485=2),ROW($D$1:D485)-MIN(ROW($D$1:D485)-1)),1),),),C486)</f>
        <v>1</v>
      </c>
      <c r="E486" s="15">
        <f t="shared" ca="1" si="74"/>
        <v>3</v>
      </c>
      <c r="F486" s="10">
        <f ca="1">COUNTIF(INDEX(E486:INDEX($E$1:E486,IFERROR(LOOKUP(2,1/($F$1:F485=2),ROW($F$1:F485)-MIN(ROW($F$1:F485)-1)),1),),),E486)</f>
        <v>1</v>
      </c>
      <c r="G486" s="13">
        <f t="shared" ca="1" si="75"/>
        <v>6</v>
      </c>
      <c r="H486" s="13">
        <f t="shared" ca="1" si="76"/>
        <v>2</v>
      </c>
      <c r="I486" s="13">
        <f t="shared" ca="1" si="77"/>
        <v>4</v>
      </c>
      <c r="J486" s="13">
        <f t="shared" ca="1" si="78"/>
        <v>3</v>
      </c>
      <c r="K486" s="13">
        <f t="shared" ca="1" si="79"/>
        <v>1</v>
      </c>
      <c r="L486" s="13">
        <f t="shared" ca="1" si="80"/>
        <v>5</v>
      </c>
    </row>
    <row r="487" spans="1:12" ht="19.5" thickBot="1">
      <c r="A487" s="52">
        <f t="shared" si="81"/>
        <v>486</v>
      </c>
      <c r="B487" s="22">
        <f ca="1">Streams!B487</f>
        <v>7</v>
      </c>
      <c r="C487" s="15">
        <f ca="1">VLOOKUP(B487,Partition!$M$2:$N$38,2)</f>
        <v>1</v>
      </c>
      <c r="D487" s="16">
        <f ca="1">COUNTIF(INDEX(C487:INDEX($C$1:C487,IFERROR(LOOKUP(2,1/($D$1:D486=2),ROW($D$1:D486)-MIN(ROW($D$1:D486)-1)),1),),),C487)</f>
        <v>1</v>
      </c>
      <c r="E487" s="15">
        <f t="shared" ca="1" si="74"/>
        <v>5</v>
      </c>
      <c r="F487" s="10">
        <f ca="1">COUNTIF(INDEX(E487:INDEX($E$1:E487,IFERROR(LOOKUP(2,1/($F$1:F486=2),ROW($F$1:F486)-MIN(ROW($F$1:F486)-1)),1),),),E487)</f>
        <v>1</v>
      </c>
      <c r="G487" s="13">
        <f t="shared" ca="1" si="75"/>
        <v>4</v>
      </c>
      <c r="H487" s="13">
        <f t="shared" ca="1" si="76"/>
        <v>6</v>
      </c>
      <c r="I487" s="13">
        <f t="shared" ca="1" si="77"/>
        <v>2</v>
      </c>
      <c r="J487" s="13">
        <f t="shared" ca="1" si="78"/>
        <v>3</v>
      </c>
      <c r="K487" s="13">
        <f t="shared" ca="1" si="79"/>
        <v>1</v>
      </c>
      <c r="L487" s="13">
        <f t="shared" ca="1" si="80"/>
        <v>5</v>
      </c>
    </row>
    <row r="488" spans="1:12" ht="19.5" thickBot="1">
      <c r="A488" s="52">
        <f t="shared" si="81"/>
        <v>487</v>
      </c>
      <c r="B488" s="22">
        <f ca="1">Streams!B488</f>
        <v>12</v>
      </c>
      <c r="C488" s="15">
        <f ca="1">VLOOKUP(B488,Partition!$M$2:$N$38,2)</f>
        <v>3</v>
      </c>
      <c r="D488" s="16">
        <f ca="1">COUNTIF(INDEX(C488:INDEX($C$1:C488,IFERROR(LOOKUP(2,1/($D$1:D487=2),ROW($D$1:D487)-MIN(ROW($D$1:D487)-1)),1),),),C488)</f>
        <v>1</v>
      </c>
      <c r="E488" s="15">
        <f t="shared" ca="1" si="74"/>
        <v>5</v>
      </c>
      <c r="F488" s="10">
        <f ca="1">COUNTIF(INDEX(E488:INDEX($E$1:E488,IFERROR(LOOKUP(2,1/($F$1:F487=2),ROW($F$1:F487)-MIN(ROW($F$1:F487)-1)),1),),),E488)</f>
        <v>2</v>
      </c>
      <c r="G488" s="13">
        <f t="shared" ca="1" si="75"/>
        <v>1</v>
      </c>
      <c r="H488" s="13">
        <f t="shared" ca="1" si="76"/>
        <v>4</v>
      </c>
      <c r="I488" s="13">
        <f t="shared" ca="1" si="77"/>
        <v>6</v>
      </c>
      <c r="J488" s="13">
        <f t="shared" ca="1" si="78"/>
        <v>2</v>
      </c>
      <c r="K488" s="13">
        <f t="shared" ca="1" si="79"/>
        <v>3</v>
      </c>
      <c r="L488" s="13">
        <f t="shared" ca="1" si="80"/>
        <v>5</v>
      </c>
    </row>
    <row r="489" spans="1:12" ht="19.5" thickBot="1">
      <c r="A489" s="52">
        <f t="shared" si="81"/>
        <v>488</v>
      </c>
      <c r="B489" s="22">
        <f ca="1">Streams!B489</f>
        <v>12</v>
      </c>
      <c r="C489" s="15">
        <f ca="1">VLOOKUP(B489,Partition!$M$2:$N$38,2)</f>
        <v>3</v>
      </c>
      <c r="D489" s="16">
        <f ca="1">COUNTIF(INDEX(C489:INDEX($C$1:C489,IFERROR(LOOKUP(2,1/($D$1:D488=2),ROW($D$1:D488)-MIN(ROW($D$1:D488)-1)),1),),),C489)</f>
        <v>2</v>
      </c>
      <c r="E489" s="15">
        <f t="shared" ca="1" si="74"/>
        <v>1</v>
      </c>
      <c r="F489" s="10">
        <f ca="1">COUNTIF(INDEX(E489:INDEX($E$1:E489,IFERROR(LOOKUP(2,1/($F$1:F488=2),ROW($F$1:F488)-MIN(ROW($F$1:F488)-1)),1),),),E489)</f>
        <v>1</v>
      </c>
      <c r="G489" s="13">
        <f t="shared" ca="1" si="75"/>
        <v>3</v>
      </c>
      <c r="H489" s="13">
        <f t="shared" ca="1" si="76"/>
        <v>1</v>
      </c>
      <c r="I489" s="13">
        <f t="shared" ca="1" si="77"/>
        <v>4</v>
      </c>
      <c r="J489" s="13">
        <f t="shared" ca="1" si="78"/>
        <v>6</v>
      </c>
      <c r="K489" s="13">
        <f t="shared" ca="1" si="79"/>
        <v>2</v>
      </c>
      <c r="L489" s="13">
        <f t="shared" ca="1" si="80"/>
        <v>5</v>
      </c>
    </row>
    <row r="490" spans="1:12" ht="19.5" thickBot="1">
      <c r="A490" s="52">
        <f t="shared" si="81"/>
        <v>489</v>
      </c>
      <c r="B490" s="22">
        <f ca="1">Streams!B490</f>
        <v>15</v>
      </c>
      <c r="C490" s="15">
        <f ca="1">VLOOKUP(B490,Partition!$M$2:$N$38,2)</f>
        <v>4</v>
      </c>
      <c r="D490" s="16">
        <f ca="1">COUNTIF(INDEX(C490:INDEX($C$1:C490,IFERROR(LOOKUP(2,1/($D$1:D489=2),ROW($D$1:D489)-MIN(ROW($D$1:D489)-1)),1),),),C490)</f>
        <v>1</v>
      </c>
      <c r="E490" s="15">
        <f t="shared" ca="1" si="74"/>
        <v>3</v>
      </c>
      <c r="F490" s="10">
        <f ca="1">COUNTIF(INDEX(E490:INDEX($E$1:E490,IFERROR(LOOKUP(2,1/($F$1:F489=2),ROW($F$1:F489)-MIN(ROW($F$1:F489)-1)),1),),),E490)</f>
        <v>1</v>
      </c>
      <c r="G490" s="13">
        <f t="shared" ca="1" si="75"/>
        <v>3</v>
      </c>
      <c r="H490" s="13">
        <f t="shared" ca="1" si="76"/>
        <v>1</v>
      </c>
      <c r="I490" s="13">
        <f t="shared" ca="1" si="77"/>
        <v>4</v>
      </c>
      <c r="J490" s="13">
        <f t="shared" ca="1" si="78"/>
        <v>6</v>
      </c>
      <c r="K490" s="13">
        <f t="shared" ca="1" si="79"/>
        <v>2</v>
      </c>
      <c r="L490" s="13">
        <f t="shared" ca="1" si="80"/>
        <v>5</v>
      </c>
    </row>
    <row r="491" spans="1:12" ht="19.5" thickBot="1">
      <c r="A491" s="52">
        <f t="shared" si="81"/>
        <v>490</v>
      </c>
      <c r="B491" s="22">
        <f ca="1">Streams!B491</f>
        <v>5</v>
      </c>
      <c r="C491" s="15">
        <f ca="1">VLOOKUP(B491,Partition!$M$2:$N$38,2)</f>
        <v>1</v>
      </c>
      <c r="D491" s="16">
        <f ca="1">COUNTIF(INDEX(C491:INDEX($C$1:C491,IFERROR(LOOKUP(2,1/($D$1:D490=2),ROW($D$1:D490)-MIN(ROW($D$1:D490)-1)),1),),),C491)</f>
        <v>1</v>
      </c>
      <c r="E491" s="15">
        <f t="shared" ca="1" si="74"/>
        <v>3</v>
      </c>
      <c r="F491" s="10">
        <f ca="1">COUNTIF(INDEX(E491:INDEX($E$1:E491,IFERROR(LOOKUP(2,1/($F$1:F490=2),ROW($F$1:F490)-MIN(ROW($F$1:F490)-1)),1),),),E491)</f>
        <v>2</v>
      </c>
      <c r="G491" s="13">
        <f t="shared" ca="1" si="75"/>
        <v>4</v>
      </c>
      <c r="H491" s="13">
        <f t="shared" ca="1" si="76"/>
        <v>3</v>
      </c>
      <c r="I491" s="13">
        <f t="shared" ca="1" si="77"/>
        <v>1</v>
      </c>
      <c r="J491" s="13">
        <f t="shared" ca="1" si="78"/>
        <v>6</v>
      </c>
      <c r="K491" s="13">
        <f t="shared" ca="1" si="79"/>
        <v>2</v>
      </c>
      <c r="L491" s="13">
        <f t="shared" ca="1" si="80"/>
        <v>5</v>
      </c>
    </row>
    <row r="492" spans="1:12" ht="19.5" thickBot="1">
      <c r="A492" s="52">
        <f t="shared" si="81"/>
        <v>491</v>
      </c>
      <c r="B492" s="22">
        <f ca="1">Streams!B492</f>
        <v>22</v>
      </c>
      <c r="C492" s="15">
        <f ca="1">VLOOKUP(B492,Partition!$M$2:$N$38,2)</f>
        <v>6</v>
      </c>
      <c r="D492" s="16">
        <f ca="1">COUNTIF(INDEX(C492:INDEX($C$1:C492,IFERROR(LOOKUP(2,1/($D$1:D491=2),ROW($D$1:D491)-MIN(ROW($D$1:D491)-1)),1),),),C492)</f>
        <v>1</v>
      </c>
      <c r="E492" s="15">
        <f t="shared" ca="1" si="74"/>
        <v>4</v>
      </c>
      <c r="F492" s="10">
        <f ca="1">COUNTIF(INDEX(E492:INDEX($E$1:E492,IFERROR(LOOKUP(2,1/($F$1:F491=2),ROW($F$1:F491)-MIN(ROW($F$1:F491)-1)),1),),),E492)</f>
        <v>1</v>
      </c>
      <c r="G492" s="13">
        <f t="shared" ca="1" si="75"/>
        <v>1</v>
      </c>
      <c r="H492" s="13">
        <f t="shared" ca="1" si="76"/>
        <v>4</v>
      </c>
      <c r="I492" s="13">
        <f t="shared" ca="1" si="77"/>
        <v>3</v>
      </c>
      <c r="J492" s="13">
        <f t="shared" ca="1" si="78"/>
        <v>6</v>
      </c>
      <c r="K492" s="13">
        <f t="shared" ca="1" si="79"/>
        <v>2</v>
      </c>
      <c r="L492" s="13">
        <f t="shared" ca="1" si="80"/>
        <v>5</v>
      </c>
    </row>
    <row r="493" spans="1:12" ht="19.5" thickBot="1">
      <c r="A493" s="52">
        <f t="shared" si="81"/>
        <v>492</v>
      </c>
      <c r="B493" s="22">
        <f ca="1">Streams!B493</f>
        <v>29</v>
      </c>
      <c r="C493" s="15">
        <f ca="1">VLOOKUP(B493,Partition!$M$2:$N$38,2)</f>
        <v>8</v>
      </c>
      <c r="D493" s="16">
        <f ca="1">COUNTIF(INDEX(C493:INDEX($C$1:C493,IFERROR(LOOKUP(2,1/($D$1:D492=2),ROW($D$1:D492)-MIN(ROW($D$1:D492)-1)),1),),),C493)</f>
        <v>1</v>
      </c>
      <c r="E493" s="15" t="str">
        <f t="shared" ca="1" si="74"/>
        <v/>
      </c>
      <c r="F493" s="10">
        <f ca="1">COUNTIF(INDEX(E493:INDEX($E$1:E493,IFERROR(LOOKUP(2,1/($F$1:F492=2),ROW($F$1:F492)-MIN(ROW($F$1:F492)-1)),1),),),E493)</f>
        <v>1</v>
      </c>
      <c r="G493" s="13">
        <f t="shared" ca="1" si="75"/>
        <v>6</v>
      </c>
      <c r="H493" s="13">
        <f t="shared" ca="1" si="76"/>
        <v>1</v>
      </c>
      <c r="I493" s="13">
        <f t="shared" ca="1" si="77"/>
        <v>4</v>
      </c>
      <c r="J493" s="13">
        <f t="shared" ca="1" si="78"/>
        <v>3</v>
      </c>
      <c r="K493" s="13">
        <f t="shared" ca="1" si="79"/>
        <v>2</v>
      </c>
      <c r="L493" s="13">
        <f t="shared" ca="1" si="80"/>
        <v>5</v>
      </c>
    </row>
    <row r="494" spans="1:12" ht="19.5" thickBot="1">
      <c r="A494" s="52">
        <f t="shared" si="81"/>
        <v>493</v>
      </c>
      <c r="B494" s="22">
        <f ca="1">Streams!B494</f>
        <v>0</v>
      </c>
      <c r="C494" s="15">
        <f ca="1">VLOOKUP(B494,Partition!$M$2:$N$38,2)</f>
        <v>0</v>
      </c>
      <c r="D494" s="16">
        <f ca="1">COUNTIF(INDEX(C494:INDEX($C$1:C494,IFERROR(LOOKUP(2,1/($D$1:D493=2),ROW($D$1:D493)-MIN(ROW($D$1:D493)-1)),1),),),C494)</f>
        <v>1</v>
      </c>
      <c r="E494" s="15" t="str">
        <f t="shared" ca="1" si="74"/>
        <v/>
      </c>
      <c r="F494" s="10">
        <f ca="1">COUNTIF(INDEX(E494:INDEX($E$1:E494,IFERROR(LOOKUP(2,1/($F$1:F493=2),ROW($F$1:F493)-MIN(ROW($F$1:F493)-1)),1),),),E494)</f>
        <v>2</v>
      </c>
      <c r="G494" s="13">
        <f t="shared" ca="1" si="75"/>
        <v>8</v>
      </c>
      <c r="H494" s="13">
        <f t="shared" ca="1" si="76"/>
        <v>6</v>
      </c>
      <c r="I494" s="13">
        <f t="shared" ca="1" si="77"/>
        <v>1</v>
      </c>
      <c r="J494" s="13">
        <f t="shared" ca="1" si="78"/>
        <v>4</v>
      </c>
      <c r="K494" s="13">
        <f t="shared" ca="1" si="79"/>
        <v>3</v>
      </c>
      <c r="L494" s="13">
        <f t="shared" ca="1" si="80"/>
        <v>2</v>
      </c>
    </row>
    <row r="495" spans="1:12" ht="19.5" thickBot="1">
      <c r="A495" s="52">
        <f t="shared" si="81"/>
        <v>494</v>
      </c>
      <c r="B495" s="22">
        <f ca="1">Streams!B495</f>
        <v>10</v>
      </c>
      <c r="C495" s="15">
        <f ca="1">VLOOKUP(B495,Partition!$M$2:$N$38,2)</f>
        <v>2</v>
      </c>
      <c r="D495" s="16">
        <f ca="1">COUNTIF(INDEX(C495:INDEX($C$1:C495,IFERROR(LOOKUP(2,1/($D$1:D494=2),ROW($D$1:D494)-MIN(ROW($D$1:D494)-1)),1),),),C495)</f>
        <v>1</v>
      </c>
      <c r="E495" s="15">
        <f t="shared" ca="1" si="74"/>
        <v>6</v>
      </c>
      <c r="F495" s="10">
        <f ca="1">COUNTIF(INDEX(E495:INDEX($E$1:E495,IFERROR(LOOKUP(2,1/($F$1:F494=2),ROW($F$1:F494)-MIN(ROW($F$1:F494)-1)),1),),),E495)</f>
        <v>1</v>
      </c>
      <c r="G495" s="13">
        <f t="shared" ca="1" si="75"/>
        <v>8</v>
      </c>
      <c r="H495" s="13">
        <f t="shared" ca="1" si="76"/>
        <v>6</v>
      </c>
      <c r="I495" s="13">
        <f t="shared" ca="1" si="77"/>
        <v>1</v>
      </c>
      <c r="J495" s="13">
        <f t="shared" ca="1" si="78"/>
        <v>4</v>
      </c>
      <c r="K495" s="13">
        <f t="shared" ca="1" si="79"/>
        <v>3</v>
      </c>
      <c r="L495" s="13">
        <f t="shared" ca="1" si="80"/>
        <v>2</v>
      </c>
    </row>
    <row r="496" spans="1:12" ht="19.5" thickBot="1">
      <c r="A496" s="52">
        <f t="shared" si="81"/>
        <v>495</v>
      </c>
      <c r="B496" s="22">
        <f ca="1">Streams!B496</f>
        <v>12</v>
      </c>
      <c r="C496" s="15">
        <f ca="1">VLOOKUP(B496,Partition!$M$2:$N$38,2)</f>
        <v>3</v>
      </c>
      <c r="D496" s="16">
        <f ca="1">COUNTIF(INDEX(C496:INDEX($C$1:C496,IFERROR(LOOKUP(2,1/($D$1:D495=2),ROW($D$1:D495)-MIN(ROW($D$1:D495)-1)),1),),),C496)</f>
        <v>2</v>
      </c>
      <c r="E496" s="15">
        <f t="shared" ca="1" si="74"/>
        <v>6</v>
      </c>
      <c r="F496" s="10">
        <f ca="1">COUNTIF(INDEX(E496:INDEX($E$1:E496,IFERROR(LOOKUP(2,1/($F$1:F495=2),ROW($F$1:F495)-MIN(ROW($F$1:F495)-1)),1),),),E496)</f>
        <v>2</v>
      </c>
      <c r="G496" s="13">
        <f t="shared" ca="1" si="75"/>
        <v>2</v>
      </c>
      <c r="H496" s="13">
        <f t="shared" ca="1" si="76"/>
        <v>8</v>
      </c>
      <c r="I496" s="13">
        <f t="shared" ca="1" si="77"/>
        <v>6</v>
      </c>
      <c r="J496" s="13">
        <f t="shared" ca="1" si="78"/>
        <v>1</v>
      </c>
      <c r="K496" s="13">
        <f t="shared" ca="1" si="79"/>
        <v>4</v>
      </c>
      <c r="L496" s="13">
        <f t="shared" ca="1" si="80"/>
        <v>3</v>
      </c>
    </row>
    <row r="497" spans="1:12" ht="19.5" thickBot="1">
      <c r="A497" s="52">
        <f t="shared" si="81"/>
        <v>496</v>
      </c>
      <c r="B497" s="22">
        <f ca="1">Streams!B497</f>
        <v>32</v>
      </c>
      <c r="C497" s="15">
        <f ca="1">VLOOKUP(B497,Partition!$M$2:$N$38,2)</f>
        <v>7</v>
      </c>
      <c r="D497" s="16">
        <f ca="1">COUNTIF(INDEX(C497:INDEX($C$1:C497,IFERROR(LOOKUP(2,1/($D$1:D496=2),ROW($D$1:D496)-MIN(ROW($D$1:D496)-1)),1),),),C497)</f>
        <v>1</v>
      </c>
      <c r="E497" s="15" t="str">
        <f t="shared" ca="1" si="74"/>
        <v/>
      </c>
      <c r="F497" s="10">
        <f ca="1">COUNTIF(INDEX(E497:INDEX($E$1:E497,IFERROR(LOOKUP(2,1/($F$1:F496=2),ROW($F$1:F496)-MIN(ROW($F$1:F496)-1)),1),),),E497)</f>
        <v>1</v>
      </c>
      <c r="G497" s="13">
        <f t="shared" ca="1" si="75"/>
        <v>3</v>
      </c>
      <c r="H497" s="13">
        <f t="shared" ca="1" si="76"/>
        <v>2</v>
      </c>
      <c r="I497" s="13">
        <f t="shared" ca="1" si="77"/>
        <v>8</v>
      </c>
      <c r="J497" s="13">
        <f t="shared" ca="1" si="78"/>
        <v>6</v>
      </c>
      <c r="K497" s="13">
        <f t="shared" ca="1" si="79"/>
        <v>1</v>
      </c>
      <c r="L497" s="13">
        <f t="shared" ca="1" si="80"/>
        <v>4</v>
      </c>
    </row>
    <row r="498" spans="1:12" ht="19.5" thickBot="1">
      <c r="A498" s="52">
        <f t="shared" si="81"/>
        <v>497</v>
      </c>
      <c r="B498" s="22">
        <f ca="1">Streams!B498</f>
        <v>9</v>
      </c>
      <c r="C498" s="15">
        <f ca="1">VLOOKUP(B498,Partition!$M$2:$N$38,2)</f>
        <v>1</v>
      </c>
      <c r="D498" s="16">
        <f ca="1">COUNTIF(INDEX(C498:INDEX($C$1:C498,IFERROR(LOOKUP(2,1/($D$1:D497=2),ROW($D$1:D497)-MIN(ROW($D$1:D497)-1)),1),),),C498)</f>
        <v>1</v>
      </c>
      <c r="E498" s="15">
        <f t="shared" ca="1" si="74"/>
        <v>6</v>
      </c>
      <c r="F498" s="10">
        <f ca="1">COUNTIF(INDEX(E498:INDEX($E$1:E498,IFERROR(LOOKUP(2,1/($F$1:F497=2),ROW($F$1:F497)-MIN(ROW($F$1:F497)-1)),1),),),E498)</f>
        <v>2</v>
      </c>
      <c r="G498" s="13">
        <f t="shared" ca="1" si="75"/>
        <v>7</v>
      </c>
      <c r="H498" s="13">
        <f t="shared" ca="1" si="76"/>
        <v>3</v>
      </c>
      <c r="I498" s="13">
        <f t="shared" ca="1" si="77"/>
        <v>2</v>
      </c>
      <c r="J498" s="13">
        <f t="shared" ca="1" si="78"/>
        <v>8</v>
      </c>
      <c r="K498" s="13">
        <f t="shared" ca="1" si="79"/>
        <v>6</v>
      </c>
      <c r="L498" s="13">
        <f t="shared" ca="1" si="80"/>
        <v>1</v>
      </c>
    </row>
    <row r="499" spans="1:12" ht="19.5" thickBot="1">
      <c r="A499" s="52">
        <f t="shared" si="81"/>
        <v>498</v>
      </c>
      <c r="B499" s="22">
        <f ca="1">Streams!B499</f>
        <v>28</v>
      </c>
      <c r="C499" s="15">
        <f ca="1">VLOOKUP(B499,Partition!$M$2:$N$38,2)</f>
        <v>6</v>
      </c>
      <c r="D499" s="16">
        <f ca="1">COUNTIF(INDEX(C499:INDEX($C$1:C499,IFERROR(LOOKUP(2,1/($D$1:D498=2),ROW($D$1:D498)-MIN(ROW($D$1:D498)-1)),1),),),C499)</f>
        <v>1</v>
      </c>
      <c r="E499" s="15">
        <f t="shared" ca="1" si="74"/>
        <v>6</v>
      </c>
      <c r="F499" s="10">
        <f ca="1">COUNTIF(INDEX(E499:INDEX($E$1:E499,IFERROR(LOOKUP(2,1/($F$1:F498=2),ROW($F$1:F498)-MIN(ROW($F$1:F498)-1)),1),),),E499)</f>
        <v>2</v>
      </c>
      <c r="G499" s="13">
        <f t="shared" ca="1" si="75"/>
        <v>1</v>
      </c>
      <c r="H499" s="13">
        <f t="shared" ca="1" si="76"/>
        <v>7</v>
      </c>
      <c r="I499" s="13">
        <f t="shared" ca="1" si="77"/>
        <v>3</v>
      </c>
      <c r="J499" s="13">
        <f t="shared" ca="1" si="78"/>
        <v>2</v>
      </c>
      <c r="K499" s="13">
        <f t="shared" ca="1" si="79"/>
        <v>8</v>
      </c>
      <c r="L499" s="13">
        <f t="shared" ca="1" si="80"/>
        <v>6</v>
      </c>
    </row>
    <row r="500" spans="1:12" ht="19.5" thickBot="1">
      <c r="A500" s="52">
        <f t="shared" si="81"/>
        <v>499</v>
      </c>
      <c r="B500" s="22">
        <f ca="1">Streams!B500</f>
        <v>14</v>
      </c>
      <c r="C500" s="15">
        <f ca="1">VLOOKUP(B500,Partition!$M$2:$N$38,2)</f>
        <v>3</v>
      </c>
      <c r="D500" s="16">
        <f ca="1">COUNTIF(INDEX(C500:INDEX($C$1:C500,IFERROR(LOOKUP(2,1/($D$1:D499=2),ROW($D$1:D499)-MIN(ROW($D$1:D499)-1)),1),),),C500)</f>
        <v>2</v>
      </c>
      <c r="E500" s="15">
        <f t="shared" ca="1" si="74"/>
        <v>4</v>
      </c>
      <c r="F500" s="10">
        <f ca="1">COUNTIF(INDEX(E500:INDEX($E$1:E500,IFERROR(LOOKUP(2,1/($F$1:F499=2),ROW($F$1:F499)-MIN(ROW($F$1:F499)-1)),1),),),E500)</f>
        <v>1</v>
      </c>
      <c r="G500" s="13">
        <f t="shared" ca="1" si="75"/>
        <v>6</v>
      </c>
      <c r="H500" s="13">
        <f t="shared" ca="1" si="76"/>
        <v>1</v>
      </c>
      <c r="I500" s="13">
        <f t="shared" ca="1" si="77"/>
        <v>7</v>
      </c>
      <c r="J500" s="13">
        <f t="shared" ca="1" si="78"/>
        <v>3</v>
      </c>
      <c r="K500" s="13">
        <f t="shared" ca="1" si="79"/>
        <v>2</v>
      </c>
      <c r="L500" s="13">
        <f t="shared" ca="1" si="80"/>
        <v>8</v>
      </c>
    </row>
    <row r="501" spans="1:12" ht="19.5" thickBot="1">
      <c r="A501" s="52">
        <f t="shared" si="81"/>
        <v>500</v>
      </c>
      <c r="B501" s="22">
        <f ca="1">Streams!B501</f>
        <v>14</v>
      </c>
      <c r="C501" s="15">
        <f ca="1">VLOOKUP(B501,Partition!$M$2:$N$38,2)</f>
        <v>3</v>
      </c>
      <c r="D501" s="16">
        <f ca="1">COUNTIF(INDEX(C501:INDEX($C$1:C501,IFERROR(LOOKUP(2,1/($D$1:D500=2),ROW($D$1:D500)-MIN(ROW($D$1:D500)-1)),1),),),C501)</f>
        <v>2</v>
      </c>
      <c r="E501" s="15">
        <f t="shared" ca="1" si="74"/>
        <v>1</v>
      </c>
      <c r="F501" s="10">
        <f ca="1">COUNTIF(INDEX(E501:INDEX($E$1:E501,IFERROR(LOOKUP(2,1/($F$1:F500=2),ROW($F$1:F500)-MIN(ROW($F$1:F500)-1)),1),),),E501)</f>
        <v>1</v>
      </c>
      <c r="G501" s="13">
        <f t="shared" ca="1" si="75"/>
        <v>3</v>
      </c>
      <c r="H501" s="13">
        <f t="shared" ca="1" si="76"/>
        <v>6</v>
      </c>
      <c r="I501" s="13">
        <f t="shared" ca="1" si="77"/>
        <v>1</v>
      </c>
      <c r="J501" s="13">
        <f t="shared" ca="1" si="78"/>
        <v>7</v>
      </c>
      <c r="K501" s="13">
        <f t="shared" ca="1" si="79"/>
        <v>2</v>
      </c>
      <c r="L501" s="13">
        <f t="shared" ca="1" si="80"/>
        <v>8</v>
      </c>
    </row>
    <row r="502" spans="1:12">
      <c r="D502" s="12"/>
      <c r="F502" s="12"/>
    </row>
    <row r="503" spans="1:12">
      <c r="D503" s="12"/>
      <c r="F503" s="12"/>
    </row>
    <row r="504" spans="1:12">
      <c r="D504" s="12"/>
      <c r="F504" s="12"/>
    </row>
    <row r="505" spans="1:12">
      <c r="D505" s="12"/>
      <c r="F505" s="12"/>
    </row>
    <row r="506" spans="1:12">
      <c r="D506" s="12"/>
      <c r="F506" s="12"/>
    </row>
    <row r="507" spans="1:12">
      <c r="D507" s="12"/>
      <c r="F507" s="12"/>
    </row>
    <row r="508" spans="1:12">
      <c r="D508" s="12"/>
      <c r="F508" s="12"/>
    </row>
    <row r="509" spans="1:12">
      <c r="D509" s="12"/>
      <c r="F509" s="12"/>
    </row>
    <row r="510" spans="1:12">
      <c r="D510" s="12"/>
      <c r="F510" s="12"/>
    </row>
    <row r="511" spans="1:12">
      <c r="D511" s="12"/>
      <c r="F511" s="12"/>
    </row>
    <row r="512" spans="1:12">
      <c r="D512" s="12"/>
      <c r="F512" s="12"/>
    </row>
    <row r="513" spans="4:6">
      <c r="D513" s="12"/>
      <c r="F513" s="12"/>
    </row>
    <row r="514" spans="4:6">
      <c r="D514" s="12"/>
      <c r="F514" s="12"/>
    </row>
    <row r="515" spans="4:6">
      <c r="D515" s="12"/>
      <c r="F515" s="12"/>
    </row>
    <row r="516" spans="4:6">
      <c r="D516" s="12"/>
      <c r="F516" s="12"/>
    </row>
    <row r="517" spans="4:6">
      <c r="D517" s="12"/>
      <c r="F517" s="12"/>
    </row>
    <row r="518" spans="4:6">
      <c r="D518" s="12"/>
      <c r="F518" s="12"/>
    </row>
    <row r="519" spans="4:6">
      <c r="D519" s="12"/>
      <c r="F519" s="12"/>
    </row>
    <row r="520" spans="4:6">
      <c r="D520" s="12"/>
      <c r="F520" s="12"/>
    </row>
    <row r="521" spans="4:6">
      <c r="D521" s="12"/>
      <c r="F521" s="12"/>
    </row>
    <row r="522" spans="4:6">
      <c r="D522" s="12"/>
      <c r="F522" s="12"/>
    </row>
    <row r="523" spans="4:6">
      <c r="D523" s="12"/>
      <c r="F523" s="12"/>
    </row>
    <row r="524" spans="4:6">
      <c r="D524" s="12"/>
      <c r="F524" s="12"/>
    </row>
    <row r="525" spans="4:6">
      <c r="D525" s="12"/>
      <c r="F525" s="12"/>
    </row>
    <row r="526" spans="4:6">
      <c r="D526" s="12"/>
      <c r="F526" s="12"/>
    </row>
    <row r="527" spans="4:6">
      <c r="D527" s="12"/>
      <c r="F527" s="12"/>
    </row>
    <row r="528" spans="4:6">
      <c r="D528" s="12"/>
      <c r="F528" s="12"/>
    </row>
    <row r="529" spans="4:6">
      <c r="D529" s="12"/>
      <c r="F529" s="12"/>
    </row>
    <row r="530" spans="4:6">
      <c r="D530" s="12"/>
      <c r="F530" s="12"/>
    </row>
    <row r="531" spans="4:6">
      <c r="D531" s="12"/>
      <c r="F531" s="12"/>
    </row>
    <row r="532" spans="4:6">
      <c r="D532" s="12"/>
      <c r="F532" s="12"/>
    </row>
    <row r="533" spans="4:6">
      <c r="D533" s="12"/>
      <c r="F533" s="12"/>
    </row>
    <row r="534" spans="4:6">
      <c r="D534" s="12"/>
      <c r="F534" s="12"/>
    </row>
    <row r="535" spans="4:6">
      <c r="D535" s="12"/>
      <c r="F535" s="12"/>
    </row>
    <row r="536" spans="4:6">
      <c r="D536" s="12"/>
      <c r="F536" s="12"/>
    </row>
    <row r="537" spans="4:6">
      <c r="D537" s="12"/>
      <c r="F537" s="12"/>
    </row>
    <row r="538" spans="4:6">
      <c r="D538" s="12"/>
      <c r="F538" s="12"/>
    </row>
    <row r="539" spans="4:6">
      <c r="D539" s="12"/>
      <c r="F539" s="12"/>
    </row>
    <row r="540" spans="4:6">
      <c r="D540" s="12"/>
      <c r="F540" s="12"/>
    </row>
    <row r="541" spans="4:6">
      <c r="D541" s="12"/>
      <c r="F541" s="12"/>
    </row>
    <row r="542" spans="4:6">
      <c r="D542" s="12"/>
      <c r="F542" s="12"/>
    </row>
    <row r="543" spans="4:6">
      <c r="D543" s="12"/>
      <c r="F543" s="12"/>
    </row>
    <row r="544" spans="4:6">
      <c r="D544" s="12"/>
      <c r="F544" s="12"/>
    </row>
    <row r="545" spans="4:6">
      <c r="D545" s="12"/>
      <c r="F545" s="12"/>
    </row>
    <row r="546" spans="4:6">
      <c r="D546" s="12"/>
      <c r="F546" s="12"/>
    </row>
    <row r="547" spans="4:6">
      <c r="D547" s="12"/>
      <c r="F547" s="12"/>
    </row>
    <row r="548" spans="4:6">
      <c r="D548" s="12"/>
      <c r="F548" s="12"/>
    </row>
    <row r="549" spans="4:6">
      <c r="D549" s="12"/>
      <c r="F549" s="12"/>
    </row>
    <row r="550" spans="4:6">
      <c r="D550" s="12"/>
      <c r="F550" s="12"/>
    </row>
    <row r="551" spans="4:6">
      <c r="D551" s="12"/>
      <c r="F551" s="12"/>
    </row>
    <row r="552" spans="4:6">
      <c r="D552" s="12"/>
      <c r="F552" s="12"/>
    </row>
    <row r="553" spans="4:6">
      <c r="D553" s="12"/>
      <c r="F553" s="12"/>
    </row>
    <row r="554" spans="4:6">
      <c r="D554" s="12"/>
      <c r="F554" s="12"/>
    </row>
    <row r="555" spans="4:6">
      <c r="D555" s="12"/>
      <c r="F555" s="12"/>
    </row>
    <row r="556" spans="4:6">
      <c r="D556" s="12"/>
      <c r="F556" s="12"/>
    </row>
    <row r="557" spans="4:6">
      <c r="D557" s="12"/>
      <c r="F557" s="12"/>
    </row>
    <row r="558" spans="4:6">
      <c r="D558" s="12"/>
      <c r="F558" s="12"/>
    </row>
    <row r="559" spans="4:6">
      <c r="D559" s="12"/>
      <c r="F559" s="12"/>
    </row>
    <row r="560" spans="4:6">
      <c r="D560" s="12"/>
      <c r="F560" s="12"/>
    </row>
    <row r="561" spans="4:6">
      <c r="D561" s="12"/>
      <c r="F561" s="12"/>
    </row>
    <row r="562" spans="4:6">
      <c r="D562" s="12"/>
      <c r="F562" s="12"/>
    </row>
    <row r="563" spans="4:6">
      <c r="D563" s="12"/>
      <c r="F563" s="12"/>
    </row>
    <row r="564" spans="4:6">
      <c r="D564" s="12"/>
      <c r="F564" s="12"/>
    </row>
    <row r="565" spans="4:6">
      <c r="D565" s="12"/>
      <c r="F565" s="12"/>
    </row>
    <row r="566" spans="4:6">
      <c r="D566" s="12"/>
      <c r="F566" s="12"/>
    </row>
    <row r="567" spans="4:6">
      <c r="D567" s="12"/>
      <c r="F567" s="12"/>
    </row>
    <row r="568" spans="4:6">
      <c r="D568" s="12"/>
      <c r="F568" s="12"/>
    </row>
    <row r="569" spans="4:6">
      <c r="D569" s="12"/>
      <c r="F569" s="12"/>
    </row>
    <row r="570" spans="4:6">
      <c r="D570" s="12"/>
      <c r="F570" s="12"/>
    </row>
    <row r="571" spans="4:6">
      <c r="D571" s="12"/>
      <c r="F571" s="12"/>
    </row>
    <row r="572" spans="4:6">
      <c r="D572" s="12"/>
      <c r="F572" s="12"/>
    </row>
    <row r="573" spans="4:6">
      <c r="D573" s="12"/>
      <c r="F573" s="12"/>
    </row>
    <row r="574" spans="4:6">
      <c r="D574" s="12"/>
      <c r="F574" s="12"/>
    </row>
    <row r="575" spans="4:6">
      <c r="D575" s="12"/>
      <c r="F575" s="12"/>
    </row>
    <row r="576" spans="4:6">
      <c r="D576" s="12"/>
      <c r="F576" s="12"/>
    </row>
    <row r="577" spans="4:6">
      <c r="D577" s="12"/>
      <c r="F577" s="12"/>
    </row>
    <row r="578" spans="4:6">
      <c r="D578" s="12"/>
      <c r="F578" s="12"/>
    </row>
    <row r="579" spans="4:6">
      <c r="D579" s="12"/>
      <c r="F579" s="12"/>
    </row>
    <row r="580" spans="4:6">
      <c r="D580" s="12"/>
      <c r="F580" s="12"/>
    </row>
    <row r="581" spans="4:6">
      <c r="D581" s="12"/>
      <c r="F581" s="12"/>
    </row>
    <row r="582" spans="4:6">
      <c r="D582" s="12"/>
      <c r="F582" s="12"/>
    </row>
    <row r="583" spans="4:6">
      <c r="D583" s="12"/>
      <c r="F583" s="12"/>
    </row>
    <row r="584" spans="4:6">
      <c r="D584" s="12"/>
      <c r="F584" s="12"/>
    </row>
    <row r="585" spans="4:6">
      <c r="D585" s="12"/>
      <c r="F585" s="12"/>
    </row>
    <row r="586" spans="4:6">
      <c r="D586" s="12"/>
      <c r="F586" s="12"/>
    </row>
    <row r="587" spans="4:6">
      <c r="D587" s="12"/>
      <c r="F587" s="12"/>
    </row>
    <row r="588" spans="4:6">
      <c r="D588" s="12"/>
      <c r="F588" s="12"/>
    </row>
    <row r="589" spans="4:6">
      <c r="D589" s="12"/>
      <c r="F589" s="12"/>
    </row>
    <row r="590" spans="4:6">
      <c r="D590" s="12"/>
      <c r="F590" s="12"/>
    </row>
    <row r="591" spans="4:6">
      <c r="D591" s="12"/>
      <c r="F591" s="12"/>
    </row>
    <row r="592" spans="4:6">
      <c r="D592" s="12"/>
      <c r="F592" s="12"/>
    </row>
    <row r="593" spans="4:6">
      <c r="D593" s="12"/>
      <c r="F593" s="12"/>
    </row>
    <row r="594" spans="4:6">
      <c r="D594" s="12"/>
      <c r="F594" s="12"/>
    </row>
    <row r="595" spans="4:6">
      <c r="D595" s="12"/>
      <c r="F595" s="12"/>
    </row>
    <row r="596" spans="4:6">
      <c r="D596" s="12"/>
      <c r="F596" s="12"/>
    </row>
    <row r="597" spans="4:6">
      <c r="D597" s="12"/>
      <c r="F597" s="12"/>
    </row>
    <row r="598" spans="4:6">
      <c r="D598" s="12"/>
      <c r="F598" s="12"/>
    </row>
    <row r="599" spans="4:6">
      <c r="D599" s="12"/>
      <c r="F599" s="12"/>
    </row>
    <row r="600" spans="4:6">
      <c r="D600" s="12"/>
      <c r="F600" s="12"/>
    </row>
    <row r="601" spans="4:6">
      <c r="D601" s="12"/>
      <c r="F601" s="12"/>
    </row>
    <row r="602" spans="4:6">
      <c r="D602" s="12"/>
      <c r="F602" s="12"/>
    </row>
    <row r="603" spans="4:6">
      <c r="D603" s="12"/>
      <c r="F603" s="12"/>
    </row>
    <row r="604" spans="4:6">
      <c r="D604" s="12"/>
      <c r="F604" s="12"/>
    </row>
    <row r="605" spans="4:6">
      <c r="D605" s="12"/>
      <c r="F605" s="12"/>
    </row>
    <row r="606" spans="4:6">
      <c r="D606" s="12"/>
      <c r="F606" s="12"/>
    </row>
    <row r="607" spans="4:6">
      <c r="D607" s="12"/>
      <c r="F607" s="12"/>
    </row>
    <row r="608" spans="4:6">
      <c r="D608" s="12"/>
      <c r="F608" s="12"/>
    </row>
    <row r="609" spans="4:6">
      <c r="D609" s="12"/>
      <c r="F609" s="12"/>
    </row>
    <row r="610" spans="4:6">
      <c r="D610" s="12"/>
      <c r="F610" s="12"/>
    </row>
    <row r="611" spans="4:6">
      <c r="D611" s="12"/>
      <c r="F611" s="12"/>
    </row>
    <row r="612" spans="4:6">
      <c r="D612" s="12"/>
      <c r="F612" s="12"/>
    </row>
    <row r="613" spans="4:6">
      <c r="D613" s="12"/>
      <c r="F613" s="12"/>
    </row>
    <row r="614" spans="4:6">
      <c r="D614" s="12"/>
      <c r="F614" s="12"/>
    </row>
    <row r="615" spans="4:6">
      <c r="D615" s="12"/>
      <c r="F615" s="12"/>
    </row>
    <row r="616" spans="4:6">
      <c r="D616" s="12"/>
      <c r="F616" s="12"/>
    </row>
    <row r="617" spans="4:6">
      <c r="D617" s="12"/>
      <c r="F617" s="12"/>
    </row>
    <row r="618" spans="4:6">
      <c r="D618" s="12"/>
      <c r="F618" s="12"/>
    </row>
    <row r="619" spans="4:6">
      <c r="D619" s="12"/>
      <c r="F619" s="12"/>
    </row>
    <row r="620" spans="4:6">
      <c r="D620" s="12"/>
      <c r="F620" s="12"/>
    </row>
    <row r="621" spans="4:6">
      <c r="D621" s="12"/>
      <c r="F621" s="12"/>
    </row>
    <row r="622" spans="4:6">
      <c r="D622" s="12"/>
      <c r="F622" s="12"/>
    </row>
    <row r="623" spans="4:6">
      <c r="D623" s="12"/>
      <c r="F623" s="12"/>
    </row>
    <row r="624" spans="4:6">
      <c r="D624" s="12"/>
      <c r="F624" s="12"/>
    </row>
    <row r="625" spans="4:6">
      <c r="D625" s="12"/>
      <c r="F625" s="12"/>
    </row>
    <row r="626" spans="4:6">
      <c r="D626" s="12"/>
      <c r="F626" s="12"/>
    </row>
    <row r="627" spans="4:6">
      <c r="D627" s="12"/>
      <c r="F627" s="12"/>
    </row>
    <row r="628" spans="4:6">
      <c r="D628" s="12"/>
      <c r="F628" s="12"/>
    </row>
    <row r="629" spans="4:6">
      <c r="D629" s="12"/>
      <c r="F629" s="12"/>
    </row>
    <row r="630" spans="4:6">
      <c r="D630" s="12"/>
      <c r="F630" s="12"/>
    </row>
    <row r="631" spans="4:6">
      <c r="D631" s="12"/>
      <c r="F631" s="12"/>
    </row>
    <row r="632" spans="4:6">
      <c r="D632" s="12"/>
      <c r="F632" s="12"/>
    </row>
    <row r="633" spans="4:6">
      <c r="D633" s="12"/>
      <c r="F633" s="12"/>
    </row>
    <row r="634" spans="4:6">
      <c r="D634" s="12"/>
      <c r="F634" s="12"/>
    </row>
    <row r="635" spans="4:6">
      <c r="D635" s="12"/>
      <c r="F635" s="12"/>
    </row>
    <row r="636" spans="4:6">
      <c r="D636" s="12"/>
      <c r="F636" s="12"/>
    </row>
    <row r="637" spans="4:6">
      <c r="D637" s="12"/>
      <c r="F637" s="12"/>
    </row>
    <row r="638" spans="4:6">
      <c r="D638" s="12"/>
      <c r="F638" s="12"/>
    </row>
    <row r="639" spans="4:6">
      <c r="D639" s="12"/>
      <c r="F639" s="12"/>
    </row>
    <row r="640" spans="4:6">
      <c r="D640" s="12"/>
      <c r="F640" s="12"/>
    </row>
    <row r="641" spans="4:6">
      <c r="D641" s="12"/>
      <c r="F641" s="12"/>
    </row>
    <row r="642" spans="4:6">
      <c r="D642" s="12"/>
      <c r="F642" s="12"/>
    </row>
    <row r="643" spans="4:6">
      <c r="D643" s="12"/>
      <c r="F643" s="12"/>
    </row>
    <row r="644" spans="4:6">
      <c r="D644" s="12"/>
      <c r="F644" s="12"/>
    </row>
    <row r="645" spans="4:6">
      <c r="D645" s="12"/>
      <c r="F645" s="12"/>
    </row>
    <row r="646" spans="4:6">
      <c r="D646" s="12"/>
      <c r="F646" s="12"/>
    </row>
    <row r="647" spans="4:6">
      <c r="D647" s="12"/>
      <c r="F647" s="12"/>
    </row>
    <row r="648" spans="4:6">
      <c r="D648" s="12"/>
      <c r="F648" s="12"/>
    </row>
    <row r="649" spans="4:6">
      <c r="D649" s="12"/>
      <c r="F649" s="12"/>
    </row>
    <row r="650" spans="4:6">
      <c r="D650" s="12"/>
      <c r="F650" s="12"/>
    </row>
    <row r="651" spans="4:6">
      <c r="D651" s="12"/>
      <c r="F651" s="12"/>
    </row>
    <row r="652" spans="4:6">
      <c r="D652" s="12"/>
      <c r="F652" s="12"/>
    </row>
    <row r="653" spans="4:6">
      <c r="D653" s="12"/>
      <c r="F653" s="12"/>
    </row>
    <row r="654" spans="4:6">
      <c r="D654" s="12"/>
      <c r="F654" s="12"/>
    </row>
    <row r="655" spans="4:6">
      <c r="D655" s="12"/>
      <c r="F655" s="12"/>
    </row>
    <row r="656" spans="4:6">
      <c r="D656" s="12"/>
      <c r="F656" s="12"/>
    </row>
    <row r="657" spans="4:6">
      <c r="D657" s="12"/>
      <c r="F657" s="12"/>
    </row>
    <row r="658" spans="4:6">
      <c r="D658" s="12"/>
      <c r="F658" s="12"/>
    </row>
    <row r="659" spans="4:6">
      <c r="D659" s="12"/>
      <c r="F659" s="12"/>
    </row>
    <row r="660" spans="4:6">
      <c r="D660" s="12"/>
      <c r="F660" s="12"/>
    </row>
    <row r="661" spans="4:6">
      <c r="D661" s="12"/>
      <c r="F661" s="12"/>
    </row>
    <row r="662" spans="4:6">
      <c r="D662" s="12"/>
      <c r="F662" s="12"/>
    </row>
    <row r="663" spans="4:6">
      <c r="D663" s="12"/>
      <c r="F663" s="12"/>
    </row>
    <row r="664" spans="4:6">
      <c r="D664" s="12"/>
      <c r="F664" s="12"/>
    </row>
    <row r="665" spans="4:6">
      <c r="D665" s="12"/>
      <c r="F665" s="12"/>
    </row>
    <row r="666" spans="4:6">
      <c r="D666" s="12"/>
      <c r="F666" s="12"/>
    </row>
    <row r="667" spans="4:6">
      <c r="D667" s="12"/>
      <c r="F667" s="12"/>
    </row>
    <row r="668" spans="4:6">
      <c r="D668" s="12"/>
      <c r="F668" s="12"/>
    </row>
    <row r="669" spans="4:6">
      <c r="D669" s="12"/>
      <c r="F669" s="12"/>
    </row>
    <row r="670" spans="4:6">
      <c r="D670" s="12"/>
      <c r="F670" s="12"/>
    </row>
    <row r="671" spans="4:6">
      <c r="D671" s="12"/>
      <c r="F671" s="12"/>
    </row>
    <row r="672" spans="4:6">
      <c r="D672" s="12"/>
      <c r="F672" s="12"/>
    </row>
    <row r="673" spans="4:6">
      <c r="D673" s="12"/>
      <c r="F673" s="12"/>
    </row>
    <row r="674" spans="4:6">
      <c r="D674" s="12"/>
      <c r="F674" s="12"/>
    </row>
    <row r="675" spans="4:6">
      <c r="D675" s="12"/>
      <c r="F675" s="12"/>
    </row>
    <row r="676" spans="4:6">
      <c r="D676" s="12"/>
      <c r="F676" s="12"/>
    </row>
    <row r="677" spans="4:6">
      <c r="D677" s="12"/>
      <c r="F677" s="12"/>
    </row>
    <row r="678" spans="4:6">
      <c r="D678" s="12"/>
      <c r="F678" s="12"/>
    </row>
    <row r="679" spans="4:6">
      <c r="D679" s="12"/>
      <c r="F679" s="12"/>
    </row>
    <row r="680" spans="4:6">
      <c r="D680" s="12"/>
      <c r="F680" s="12"/>
    </row>
    <row r="681" spans="4:6">
      <c r="D681" s="12"/>
      <c r="F681" s="12"/>
    </row>
    <row r="682" spans="4:6">
      <c r="D682" s="12"/>
      <c r="F682" s="12"/>
    </row>
    <row r="683" spans="4:6">
      <c r="D683" s="12"/>
      <c r="F683" s="12"/>
    </row>
    <row r="684" spans="4:6">
      <c r="D684" s="12"/>
      <c r="F684" s="12"/>
    </row>
    <row r="685" spans="4:6">
      <c r="D685" s="12"/>
      <c r="F685" s="12"/>
    </row>
    <row r="686" spans="4:6">
      <c r="D686" s="12"/>
      <c r="F686" s="12"/>
    </row>
    <row r="687" spans="4:6">
      <c r="D687" s="12"/>
      <c r="F687" s="12"/>
    </row>
    <row r="688" spans="4:6">
      <c r="D688" s="12"/>
      <c r="F688" s="12"/>
    </row>
    <row r="689" spans="4:6">
      <c r="D689" s="12"/>
      <c r="F689" s="12"/>
    </row>
    <row r="690" spans="4:6">
      <c r="D690" s="12"/>
      <c r="F690" s="12"/>
    </row>
    <row r="691" spans="4:6">
      <c r="D691" s="12"/>
      <c r="F691" s="12"/>
    </row>
    <row r="692" spans="4:6">
      <c r="D692" s="12"/>
      <c r="F692" s="12"/>
    </row>
    <row r="693" spans="4:6">
      <c r="D693" s="12"/>
      <c r="F693" s="12"/>
    </row>
    <row r="694" spans="4:6">
      <c r="D694" s="12"/>
      <c r="F694" s="12"/>
    </row>
    <row r="695" spans="4:6">
      <c r="D695" s="12"/>
      <c r="F695" s="12"/>
    </row>
    <row r="696" spans="4:6">
      <c r="D696" s="12"/>
      <c r="F696" s="12"/>
    </row>
    <row r="697" spans="4:6">
      <c r="D697" s="12"/>
      <c r="F697" s="12"/>
    </row>
    <row r="698" spans="4:6">
      <c r="D698" s="12"/>
      <c r="F698" s="12"/>
    </row>
    <row r="699" spans="4:6">
      <c r="D699" s="12"/>
      <c r="F699" s="12"/>
    </row>
    <row r="700" spans="4:6">
      <c r="D700" s="12"/>
      <c r="F700" s="12"/>
    </row>
    <row r="701" spans="4:6">
      <c r="D701" s="12"/>
      <c r="F701" s="12"/>
    </row>
    <row r="702" spans="4:6">
      <c r="D702" s="12"/>
      <c r="F702" s="12"/>
    </row>
    <row r="703" spans="4:6">
      <c r="D703" s="12"/>
      <c r="F703" s="12"/>
    </row>
    <row r="704" spans="4:6">
      <c r="D704" s="12"/>
      <c r="F704" s="12"/>
    </row>
    <row r="705" spans="4:6">
      <c r="D705" s="12"/>
      <c r="F705" s="12"/>
    </row>
    <row r="706" spans="4:6">
      <c r="D706" s="12"/>
      <c r="F706" s="12"/>
    </row>
    <row r="707" spans="4:6">
      <c r="D707" s="12"/>
      <c r="F707" s="12"/>
    </row>
    <row r="708" spans="4:6">
      <c r="D708" s="12"/>
      <c r="F708" s="12"/>
    </row>
    <row r="709" spans="4:6">
      <c r="D709" s="12"/>
      <c r="F709" s="12"/>
    </row>
    <row r="710" spans="4:6">
      <c r="D710" s="12"/>
      <c r="F710" s="12"/>
    </row>
    <row r="711" spans="4:6">
      <c r="D711" s="12"/>
      <c r="F711" s="12"/>
    </row>
    <row r="712" spans="4:6">
      <c r="D712" s="12"/>
      <c r="F712" s="12"/>
    </row>
    <row r="713" spans="4:6">
      <c r="D713" s="12"/>
      <c r="F713" s="12"/>
    </row>
    <row r="714" spans="4:6">
      <c r="D714" s="12"/>
      <c r="F714" s="12"/>
    </row>
    <row r="715" spans="4:6">
      <c r="D715" s="12"/>
      <c r="F715" s="12"/>
    </row>
    <row r="716" spans="4:6">
      <c r="D716" s="12"/>
      <c r="F716" s="12"/>
    </row>
    <row r="717" spans="4:6">
      <c r="D717" s="12"/>
      <c r="F717" s="12"/>
    </row>
    <row r="718" spans="4:6">
      <c r="D718" s="12"/>
      <c r="F718" s="12"/>
    </row>
    <row r="719" spans="4:6">
      <c r="D719" s="12"/>
      <c r="F719" s="12"/>
    </row>
    <row r="720" spans="4:6">
      <c r="D720" s="12"/>
      <c r="F720" s="12"/>
    </row>
    <row r="721" spans="4:6">
      <c r="D721" s="12"/>
      <c r="F721" s="12"/>
    </row>
    <row r="722" spans="4:6">
      <c r="D722" s="12"/>
      <c r="F722" s="12"/>
    </row>
    <row r="723" spans="4:6">
      <c r="D723" s="12"/>
      <c r="F723" s="12"/>
    </row>
    <row r="724" spans="4:6">
      <c r="D724" s="12"/>
      <c r="F724" s="12"/>
    </row>
    <row r="725" spans="4:6">
      <c r="D725" s="12"/>
      <c r="F725" s="12"/>
    </row>
    <row r="726" spans="4:6">
      <c r="D726" s="12"/>
      <c r="F726" s="12"/>
    </row>
    <row r="727" spans="4:6">
      <c r="D727" s="12"/>
      <c r="F727" s="12"/>
    </row>
    <row r="728" spans="4:6">
      <c r="D728" s="12"/>
      <c r="F728" s="12"/>
    </row>
    <row r="729" spans="4:6">
      <c r="D729" s="12"/>
      <c r="F729" s="12"/>
    </row>
    <row r="730" spans="4:6">
      <c r="D730" s="12"/>
      <c r="F730" s="12"/>
    </row>
    <row r="731" spans="4:6">
      <c r="D731" s="12"/>
      <c r="F731" s="12"/>
    </row>
    <row r="732" spans="4:6">
      <c r="D732" s="12"/>
      <c r="F732" s="12"/>
    </row>
    <row r="733" spans="4:6">
      <c r="D733" s="12"/>
      <c r="F733" s="12"/>
    </row>
    <row r="734" spans="4:6">
      <c r="D734" s="12"/>
      <c r="F734" s="12"/>
    </row>
    <row r="735" spans="4:6">
      <c r="D735" s="12"/>
      <c r="F735" s="12"/>
    </row>
    <row r="736" spans="4:6">
      <c r="D736" s="12"/>
      <c r="F736" s="12"/>
    </row>
    <row r="737" spans="4:6">
      <c r="D737" s="12"/>
      <c r="F737" s="12"/>
    </row>
    <row r="738" spans="4:6">
      <c r="D738" s="12"/>
      <c r="F738" s="12"/>
    </row>
    <row r="739" spans="4:6">
      <c r="D739" s="12"/>
      <c r="F739" s="12"/>
    </row>
    <row r="740" spans="4:6">
      <c r="D740" s="12"/>
      <c r="F740" s="12"/>
    </row>
    <row r="741" spans="4:6">
      <c r="D741" s="12"/>
      <c r="F741" s="12"/>
    </row>
    <row r="742" spans="4:6">
      <c r="D742" s="12"/>
      <c r="F742" s="12"/>
    </row>
    <row r="743" spans="4:6">
      <c r="D743" s="12"/>
      <c r="F743" s="12"/>
    </row>
    <row r="744" spans="4:6">
      <c r="D744" s="12"/>
      <c r="F744" s="12"/>
    </row>
    <row r="745" spans="4:6">
      <c r="D745" s="12"/>
      <c r="F745" s="12"/>
    </row>
    <row r="746" spans="4:6">
      <c r="D746" s="12"/>
      <c r="F746" s="12"/>
    </row>
    <row r="747" spans="4:6">
      <c r="D747" s="12"/>
      <c r="F747" s="12"/>
    </row>
    <row r="748" spans="4:6">
      <c r="D748" s="12"/>
      <c r="F748" s="12"/>
    </row>
    <row r="749" spans="4:6">
      <c r="D749" s="12"/>
      <c r="F749" s="12"/>
    </row>
    <row r="750" spans="4:6">
      <c r="D750" s="12"/>
      <c r="F750" s="12"/>
    </row>
    <row r="751" spans="4:6">
      <c r="D751" s="12"/>
      <c r="F751" s="12"/>
    </row>
    <row r="752" spans="4:6">
      <c r="D752" s="12"/>
      <c r="F752" s="12"/>
    </row>
    <row r="753" spans="4:6">
      <c r="D753" s="12"/>
      <c r="F753" s="12"/>
    </row>
    <row r="754" spans="4:6">
      <c r="D754" s="12"/>
      <c r="F754" s="12"/>
    </row>
    <row r="755" spans="4:6">
      <c r="D755" s="12"/>
      <c r="F755" s="12"/>
    </row>
    <row r="756" spans="4:6">
      <c r="D756" s="12"/>
      <c r="F756" s="12"/>
    </row>
    <row r="757" spans="4:6">
      <c r="D757" s="12"/>
      <c r="F757" s="12"/>
    </row>
    <row r="758" spans="4:6">
      <c r="D758" s="12"/>
      <c r="F758" s="12"/>
    </row>
    <row r="759" spans="4:6">
      <c r="D759" s="12"/>
      <c r="F759" s="12"/>
    </row>
    <row r="760" spans="4:6">
      <c r="D760" s="12"/>
      <c r="F760" s="12"/>
    </row>
    <row r="761" spans="4:6">
      <c r="D761" s="12"/>
      <c r="F761" s="12"/>
    </row>
    <row r="762" spans="4:6">
      <c r="D762" s="12"/>
      <c r="F762" s="12"/>
    </row>
    <row r="763" spans="4:6">
      <c r="D763" s="12"/>
      <c r="F763" s="12"/>
    </row>
    <row r="764" spans="4:6">
      <c r="D764" s="12"/>
      <c r="F764" s="12"/>
    </row>
    <row r="765" spans="4:6">
      <c r="D765" s="12"/>
      <c r="F765" s="12"/>
    </row>
    <row r="766" spans="4:6">
      <c r="D766" s="12"/>
      <c r="F766" s="12"/>
    </row>
    <row r="767" spans="4:6">
      <c r="D767" s="12"/>
      <c r="F767" s="12"/>
    </row>
    <row r="768" spans="4:6">
      <c r="D768" s="12"/>
      <c r="F768" s="12"/>
    </row>
    <row r="769" spans="4:6">
      <c r="D769" s="12"/>
      <c r="F769" s="12"/>
    </row>
    <row r="770" spans="4:6">
      <c r="D770" s="12"/>
      <c r="F770" s="12"/>
    </row>
    <row r="771" spans="4:6">
      <c r="D771" s="12"/>
      <c r="F771" s="12"/>
    </row>
    <row r="772" spans="4:6">
      <c r="D772" s="12"/>
      <c r="F772" s="12"/>
    </row>
    <row r="773" spans="4:6">
      <c r="D773" s="12"/>
      <c r="F773" s="12"/>
    </row>
    <row r="774" spans="4:6">
      <c r="D774" s="12"/>
      <c r="F774" s="12"/>
    </row>
    <row r="775" spans="4:6">
      <c r="D775" s="12"/>
      <c r="F775" s="12"/>
    </row>
    <row r="776" spans="4:6">
      <c r="D776" s="12"/>
      <c r="F776" s="12"/>
    </row>
    <row r="777" spans="4:6">
      <c r="D777" s="12"/>
      <c r="F777" s="12"/>
    </row>
    <row r="778" spans="4:6">
      <c r="D778" s="12"/>
      <c r="F778" s="12"/>
    </row>
    <row r="779" spans="4:6">
      <c r="D779" s="12"/>
      <c r="F779" s="12"/>
    </row>
    <row r="780" spans="4:6">
      <c r="D780" s="12"/>
      <c r="F780" s="12"/>
    </row>
    <row r="781" spans="4:6">
      <c r="D781" s="12"/>
      <c r="F781" s="12"/>
    </row>
    <row r="782" spans="4:6">
      <c r="D782" s="12"/>
      <c r="F782" s="12"/>
    </row>
    <row r="783" spans="4:6">
      <c r="D783" s="12"/>
      <c r="F783" s="12"/>
    </row>
    <row r="784" spans="4:6">
      <c r="D784" s="12"/>
      <c r="F784" s="12"/>
    </row>
    <row r="785" spans="4:6">
      <c r="D785" s="12"/>
      <c r="F785" s="12"/>
    </row>
    <row r="786" spans="4:6">
      <c r="D786" s="12"/>
      <c r="F786" s="12"/>
    </row>
    <row r="787" spans="4:6">
      <c r="D787" s="12"/>
      <c r="F787" s="12"/>
    </row>
    <row r="788" spans="4:6">
      <c r="D788" s="12"/>
      <c r="F788" s="12"/>
    </row>
    <row r="789" spans="4:6">
      <c r="D789" s="12"/>
      <c r="F789" s="12"/>
    </row>
    <row r="790" spans="4:6">
      <c r="D790" s="12"/>
      <c r="F790" s="12"/>
    </row>
    <row r="791" spans="4:6">
      <c r="D791" s="12"/>
      <c r="F791" s="12"/>
    </row>
    <row r="792" spans="4:6">
      <c r="D792" s="12"/>
      <c r="F792" s="12"/>
    </row>
    <row r="793" spans="4:6">
      <c r="D793" s="12"/>
      <c r="F793" s="12"/>
    </row>
    <row r="794" spans="4:6">
      <c r="D794" s="12"/>
      <c r="F794" s="12"/>
    </row>
    <row r="795" spans="4:6">
      <c r="D795" s="12"/>
      <c r="F795" s="12"/>
    </row>
    <row r="796" spans="4:6">
      <c r="D796" s="12"/>
      <c r="F796" s="12"/>
    </row>
    <row r="797" spans="4:6">
      <c r="D797" s="12"/>
      <c r="F797" s="12"/>
    </row>
    <row r="798" spans="4:6">
      <c r="D798" s="12"/>
      <c r="F798" s="12"/>
    </row>
    <row r="799" spans="4:6">
      <c r="D799" s="12"/>
      <c r="F799" s="12"/>
    </row>
    <row r="800" spans="4:6">
      <c r="D800" s="12"/>
      <c r="F800" s="12"/>
    </row>
    <row r="801" spans="4:6">
      <c r="D801" s="12"/>
      <c r="F801" s="12"/>
    </row>
    <row r="802" spans="4:6">
      <c r="D802" s="12"/>
      <c r="F802" s="12"/>
    </row>
    <row r="803" spans="4:6">
      <c r="D803" s="12"/>
      <c r="F803" s="12"/>
    </row>
    <row r="804" spans="4:6">
      <c r="D804" s="12"/>
      <c r="F804" s="12"/>
    </row>
    <row r="805" spans="4:6">
      <c r="D805" s="12"/>
      <c r="F805" s="12"/>
    </row>
    <row r="806" spans="4:6">
      <c r="D806" s="12"/>
      <c r="F806" s="12"/>
    </row>
    <row r="807" spans="4:6">
      <c r="D807" s="12"/>
      <c r="F807" s="12"/>
    </row>
    <row r="808" spans="4:6">
      <c r="D808" s="12"/>
      <c r="F808" s="12"/>
    </row>
    <row r="809" spans="4:6">
      <c r="D809" s="12"/>
      <c r="F809" s="12"/>
    </row>
    <row r="810" spans="4:6">
      <c r="D810" s="12"/>
      <c r="F810" s="12"/>
    </row>
    <row r="811" spans="4:6">
      <c r="D811" s="12"/>
      <c r="F811" s="12"/>
    </row>
    <row r="812" spans="4:6">
      <c r="D812" s="12"/>
      <c r="F812" s="12"/>
    </row>
    <row r="813" spans="4:6">
      <c r="D813" s="12"/>
      <c r="F813" s="12"/>
    </row>
    <row r="814" spans="4:6">
      <c r="D814" s="12"/>
      <c r="F814" s="12"/>
    </row>
    <row r="815" spans="4:6">
      <c r="D815" s="12"/>
      <c r="F815" s="12"/>
    </row>
    <row r="816" spans="4:6">
      <c r="D816" s="12"/>
      <c r="F816" s="12"/>
    </row>
    <row r="817" spans="4:6">
      <c r="D817" s="12"/>
      <c r="F817" s="12"/>
    </row>
    <row r="818" spans="4:6">
      <c r="D818" s="12"/>
      <c r="F818" s="12"/>
    </row>
    <row r="819" spans="4:6">
      <c r="D819" s="12"/>
      <c r="F819" s="12"/>
    </row>
    <row r="820" spans="4:6">
      <c r="D820" s="12"/>
      <c r="F820" s="12"/>
    </row>
    <row r="821" spans="4:6">
      <c r="D821" s="12"/>
      <c r="F821" s="12"/>
    </row>
    <row r="822" spans="4:6">
      <c r="D822" s="12"/>
      <c r="F822" s="12"/>
    </row>
    <row r="823" spans="4:6">
      <c r="D823" s="12"/>
      <c r="F823" s="12"/>
    </row>
    <row r="824" spans="4:6">
      <c r="D824" s="12"/>
      <c r="F824" s="12"/>
    </row>
    <row r="825" spans="4:6">
      <c r="D825" s="12"/>
      <c r="F825" s="12"/>
    </row>
    <row r="826" spans="4:6">
      <c r="D826" s="12"/>
      <c r="F826" s="12"/>
    </row>
    <row r="827" spans="4:6">
      <c r="D827" s="12"/>
      <c r="F827" s="12"/>
    </row>
    <row r="828" spans="4:6">
      <c r="D828" s="12"/>
      <c r="F828" s="12"/>
    </row>
    <row r="829" spans="4:6">
      <c r="D829" s="12"/>
      <c r="F829" s="12"/>
    </row>
    <row r="830" spans="4:6">
      <c r="D830" s="12"/>
      <c r="F830" s="12"/>
    </row>
    <row r="831" spans="4:6">
      <c r="D831" s="12"/>
      <c r="F831" s="12"/>
    </row>
    <row r="832" spans="4:6">
      <c r="D832" s="12"/>
      <c r="F832" s="12"/>
    </row>
    <row r="833" spans="4:6">
      <c r="D833" s="12"/>
      <c r="F833" s="12"/>
    </row>
    <row r="834" spans="4:6">
      <c r="D834" s="12"/>
      <c r="F834" s="12"/>
    </row>
    <row r="835" spans="4:6">
      <c r="D835" s="12"/>
      <c r="F835" s="12"/>
    </row>
    <row r="836" spans="4:6">
      <c r="D836" s="12"/>
      <c r="F836" s="12"/>
    </row>
    <row r="837" spans="4:6">
      <c r="D837" s="12"/>
      <c r="F837" s="12"/>
    </row>
    <row r="838" spans="4:6">
      <c r="D838" s="12"/>
      <c r="F838" s="12"/>
    </row>
    <row r="839" spans="4:6">
      <c r="D839" s="12"/>
      <c r="F839" s="12"/>
    </row>
    <row r="840" spans="4:6">
      <c r="D840" s="12"/>
      <c r="F840" s="12"/>
    </row>
    <row r="841" spans="4:6">
      <c r="D841" s="12"/>
      <c r="F841" s="12"/>
    </row>
    <row r="842" spans="4:6">
      <c r="D842" s="12"/>
      <c r="F842" s="12"/>
    </row>
    <row r="843" spans="4:6">
      <c r="D843" s="12"/>
      <c r="F843" s="12"/>
    </row>
    <row r="844" spans="4:6">
      <c r="D844" s="12"/>
      <c r="F844" s="12"/>
    </row>
    <row r="845" spans="4:6">
      <c r="D845" s="12"/>
      <c r="F845" s="12"/>
    </row>
    <row r="846" spans="4:6">
      <c r="D846" s="12"/>
      <c r="F846" s="12"/>
    </row>
    <row r="847" spans="4:6">
      <c r="D847" s="12"/>
      <c r="F847" s="12"/>
    </row>
    <row r="848" spans="4:6">
      <c r="D848" s="12"/>
      <c r="F848" s="12"/>
    </row>
    <row r="849" spans="4:6">
      <c r="D849" s="12"/>
      <c r="F849" s="12"/>
    </row>
    <row r="850" spans="4:6">
      <c r="D850" s="12"/>
      <c r="F850" s="12"/>
    </row>
    <row r="851" spans="4:6">
      <c r="D851" s="12"/>
      <c r="F851" s="12"/>
    </row>
    <row r="852" spans="4:6">
      <c r="D852" s="12"/>
      <c r="F852" s="12"/>
    </row>
    <row r="853" spans="4:6">
      <c r="D853" s="12"/>
      <c r="F853" s="12"/>
    </row>
    <row r="854" spans="4:6">
      <c r="D854" s="12"/>
      <c r="F854" s="12"/>
    </row>
    <row r="855" spans="4:6">
      <c r="D855" s="12"/>
      <c r="F855" s="12"/>
    </row>
    <row r="856" spans="4:6">
      <c r="D856" s="12"/>
      <c r="F856" s="12"/>
    </row>
    <row r="857" spans="4:6">
      <c r="D857" s="12"/>
      <c r="F857" s="12"/>
    </row>
    <row r="858" spans="4:6">
      <c r="D858" s="12"/>
      <c r="F858" s="12"/>
    </row>
    <row r="859" spans="4:6">
      <c r="D859" s="12"/>
      <c r="F859" s="12"/>
    </row>
    <row r="860" spans="4:6">
      <c r="D860" s="12"/>
      <c r="F860" s="12"/>
    </row>
    <row r="861" spans="4:6">
      <c r="D861" s="12"/>
      <c r="F861" s="12"/>
    </row>
    <row r="862" spans="4:6">
      <c r="D862" s="12"/>
      <c r="F862" s="12"/>
    </row>
    <row r="863" spans="4:6">
      <c r="D863" s="12"/>
      <c r="F863" s="12"/>
    </row>
    <row r="864" spans="4:6">
      <c r="D864" s="12"/>
      <c r="F864" s="12"/>
    </row>
    <row r="865" spans="4:6">
      <c r="D865" s="12"/>
      <c r="F865" s="12"/>
    </row>
    <row r="866" spans="4:6">
      <c r="D866" s="12"/>
      <c r="F866" s="12"/>
    </row>
    <row r="867" spans="4:6">
      <c r="D867" s="12"/>
      <c r="F867" s="12"/>
    </row>
    <row r="868" spans="4:6">
      <c r="D868" s="12"/>
      <c r="F868" s="12"/>
    </row>
    <row r="869" spans="4:6">
      <c r="D869" s="12"/>
      <c r="F869" s="12"/>
    </row>
    <row r="870" spans="4:6">
      <c r="D870" s="12"/>
      <c r="F870" s="12"/>
    </row>
    <row r="871" spans="4:6">
      <c r="D871" s="12"/>
      <c r="F871" s="12"/>
    </row>
    <row r="872" spans="4:6">
      <c r="D872" s="12"/>
      <c r="F872" s="12"/>
    </row>
    <row r="873" spans="4:6">
      <c r="D873" s="12"/>
      <c r="F873" s="12"/>
    </row>
    <row r="874" spans="4:6">
      <c r="D874" s="12"/>
      <c r="F874" s="12"/>
    </row>
    <row r="875" spans="4:6">
      <c r="D875" s="12"/>
      <c r="F875" s="12"/>
    </row>
    <row r="876" spans="4:6">
      <c r="D876" s="12"/>
      <c r="F876" s="12"/>
    </row>
    <row r="877" spans="4:6">
      <c r="D877" s="12"/>
      <c r="F877" s="12"/>
    </row>
    <row r="878" spans="4:6">
      <c r="D878" s="12"/>
      <c r="F878" s="12"/>
    </row>
    <row r="879" spans="4:6">
      <c r="D879" s="12"/>
      <c r="F879" s="12"/>
    </row>
    <row r="880" spans="4:6">
      <c r="D880" s="12"/>
      <c r="F880" s="12"/>
    </row>
    <row r="881" spans="4:6">
      <c r="D881" s="12"/>
      <c r="F881" s="12"/>
    </row>
    <row r="882" spans="4:6">
      <c r="D882" s="12"/>
      <c r="F882" s="12"/>
    </row>
    <row r="883" spans="4:6">
      <c r="D883" s="12"/>
      <c r="F883" s="12"/>
    </row>
    <row r="884" spans="4:6">
      <c r="D884" s="12"/>
      <c r="F884" s="12"/>
    </row>
    <row r="885" spans="4:6">
      <c r="D885" s="12"/>
      <c r="F885" s="12"/>
    </row>
    <row r="886" spans="4:6">
      <c r="D886" s="12"/>
      <c r="F886" s="12"/>
    </row>
    <row r="887" spans="4:6">
      <c r="D887" s="12"/>
      <c r="F887" s="12"/>
    </row>
    <row r="888" spans="4:6">
      <c r="D888" s="12"/>
      <c r="F888" s="12"/>
    </row>
    <row r="889" spans="4:6">
      <c r="D889" s="12"/>
      <c r="F889" s="12"/>
    </row>
    <row r="890" spans="4:6">
      <c r="D890" s="12"/>
      <c r="F890" s="12"/>
    </row>
    <row r="891" spans="4:6">
      <c r="D891" s="12"/>
      <c r="F891" s="12"/>
    </row>
    <row r="892" spans="4:6">
      <c r="D892" s="12"/>
      <c r="F892" s="12"/>
    </row>
    <row r="893" spans="4:6">
      <c r="D893" s="12"/>
      <c r="F893" s="12"/>
    </row>
    <row r="894" spans="4:6">
      <c r="D894" s="12"/>
      <c r="F894" s="12"/>
    </row>
    <row r="895" spans="4:6">
      <c r="D895" s="12"/>
      <c r="F895" s="12"/>
    </row>
    <row r="896" spans="4:6">
      <c r="D896" s="12"/>
      <c r="F896" s="12"/>
    </row>
    <row r="897" spans="4:6">
      <c r="D897" s="12"/>
      <c r="F897" s="12"/>
    </row>
    <row r="898" spans="4:6">
      <c r="D898" s="12"/>
      <c r="F898" s="12"/>
    </row>
    <row r="899" spans="4:6">
      <c r="D899" s="12"/>
      <c r="F899" s="12"/>
    </row>
    <row r="900" spans="4:6">
      <c r="D900" s="12"/>
      <c r="F900" s="12"/>
    </row>
    <row r="901" spans="4:6">
      <c r="D901" s="12"/>
      <c r="F901" s="12"/>
    </row>
    <row r="902" spans="4:6">
      <c r="D902" s="12"/>
      <c r="F902" s="12"/>
    </row>
    <row r="903" spans="4:6">
      <c r="D903" s="12"/>
      <c r="F903" s="12"/>
    </row>
    <row r="904" spans="4:6">
      <c r="D904" s="12"/>
      <c r="F904" s="12"/>
    </row>
    <row r="905" spans="4:6">
      <c r="D905" s="12"/>
      <c r="F905" s="12"/>
    </row>
    <row r="906" spans="4:6">
      <c r="D906" s="12"/>
      <c r="F906" s="12"/>
    </row>
    <row r="907" spans="4:6">
      <c r="D907" s="12"/>
      <c r="F907" s="12"/>
    </row>
    <row r="908" spans="4:6">
      <c r="D908" s="12"/>
      <c r="F908" s="12"/>
    </row>
    <row r="909" spans="4:6">
      <c r="D909" s="12"/>
      <c r="F909" s="12"/>
    </row>
    <row r="910" spans="4:6">
      <c r="D910" s="12"/>
      <c r="F910" s="12"/>
    </row>
    <row r="911" spans="4:6">
      <c r="D911" s="12"/>
      <c r="F911" s="12"/>
    </row>
    <row r="912" spans="4:6">
      <c r="D912" s="12"/>
      <c r="F912" s="12"/>
    </row>
    <row r="913" spans="4:6">
      <c r="D913" s="12"/>
      <c r="F913" s="12"/>
    </row>
    <row r="914" spans="4:6">
      <c r="D914" s="12"/>
      <c r="F914" s="12"/>
    </row>
    <row r="915" spans="4:6">
      <c r="D915" s="12"/>
      <c r="F915" s="12"/>
    </row>
    <row r="916" spans="4:6">
      <c r="D916" s="12"/>
      <c r="F916" s="12"/>
    </row>
    <row r="917" spans="4:6">
      <c r="D917" s="12"/>
      <c r="F917" s="12"/>
    </row>
    <row r="918" spans="4:6">
      <c r="D918" s="12"/>
      <c r="F918" s="12"/>
    </row>
    <row r="919" spans="4:6">
      <c r="D919" s="12"/>
      <c r="F919" s="12"/>
    </row>
    <row r="920" spans="4:6">
      <c r="D920" s="12"/>
      <c r="F920" s="12"/>
    </row>
    <row r="921" spans="4:6">
      <c r="D921" s="12"/>
      <c r="F921" s="12"/>
    </row>
    <row r="922" spans="4:6">
      <c r="D922" s="12"/>
      <c r="F922" s="12"/>
    </row>
    <row r="923" spans="4:6">
      <c r="D923" s="12"/>
      <c r="F923" s="12"/>
    </row>
    <row r="924" spans="4:6">
      <c r="D924" s="12"/>
      <c r="F924" s="12"/>
    </row>
    <row r="925" spans="4:6">
      <c r="D925" s="12"/>
      <c r="F925" s="12"/>
    </row>
    <row r="926" spans="4:6">
      <c r="D926" s="12"/>
      <c r="F926" s="12"/>
    </row>
    <row r="927" spans="4:6">
      <c r="D927" s="12"/>
      <c r="F927" s="12"/>
    </row>
    <row r="928" spans="4:6">
      <c r="D928" s="12"/>
      <c r="F928" s="12"/>
    </row>
    <row r="929" spans="4:6">
      <c r="D929" s="12"/>
      <c r="F929" s="12"/>
    </row>
    <row r="930" spans="4:6">
      <c r="D930" s="12"/>
      <c r="F930" s="12"/>
    </row>
    <row r="931" spans="4:6">
      <c r="D931" s="12"/>
      <c r="F931" s="12"/>
    </row>
    <row r="932" spans="4:6">
      <c r="D932" s="12"/>
      <c r="F932" s="12"/>
    </row>
    <row r="933" spans="4:6">
      <c r="D933" s="12"/>
      <c r="F933" s="12"/>
    </row>
    <row r="934" spans="4:6">
      <c r="D934" s="12"/>
      <c r="F934" s="12"/>
    </row>
    <row r="935" spans="4:6">
      <c r="D935" s="12"/>
      <c r="F935" s="12"/>
    </row>
    <row r="936" spans="4:6">
      <c r="D936" s="12"/>
      <c r="F936" s="12"/>
    </row>
    <row r="937" spans="4:6">
      <c r="D937" s="12"/>
      <c r="F937" s="12"/>
    </row>
    <row r="938" spans="4:6">
      <c r="D938" s="12"/>
      <c r="F938" s="12"/>
    </row>
    <row r="939" spans="4:6">
      <c r="D939" s="12"/>
      <c r="F939" s="12"/>
    </row>
    <row r="940" spans="4:6">
      <c r="D940" s="12"/>
      <c r="F940" s="12"/>
    </row>
    <row r="941" spans="4:6">
      <c r="D941" s="12"/>
      <c r="F941" s="12"/>
    </row>
    <row r="942" spans="4:6">
      <c r="D942" s="12"/>
      <c r="F942" s="12"/>
    </row>
    <row r="943" spans="4:6">
      <c r="D943" s="12"/>
      <c r="F943" s="12"/>
    </row>
    <row r="944" spans="4:6">
      <c r="D944" s="12"/>
      <c r="F944" s="12"/>
    </row>
    <row r="945" spans="4:6">
      <c r="D945" s="12"/>
      <c r="F945" s="12"/>
    </row>
    <row r="946" spans="4:6">
      <c r="D946" s="12"/>
      <c r="F946" s="12"/>
    </row>
    <row r="947" spans="4:6">
      <c r="D947" s="12"/>
      <c r="F947" s="12"/>
    </row>
    <row r="948" spans="4:6">
      <c r="D948" s="12"/>
      <c r="F948" s="12"/>
    </row>
    <row r="949" spans="4:6">
      <c r="D949" s="12"/>
      <c r="F949" s="12"/>
    </row>
    <row r="950" spans="4:6">
      <c r="D950" s="12"/>
      <c r="F950" s="12"/>
    </row>
    <row r="951" spans="4:6">
      <c r="D951" s="12"/>
      <c r="F951" s="12"/>
    </row>
    <row r="952" spans="4:6">
      <c r="D952" s="12"/>
      <c r="F952" s="12"/>
    </row>
    <row r="953" spans="4:6">
      <c r="D953" s="12"/>
      <c r="F953" s="12"/>
    </row>
    <row r="954" spans="4:6">
      <c r="D954" s="12"/>
      <c r="F954" s="12"/>
    </row>
    <row r="955" spans="4:6">
      <c r="D955" s="12"/>
      <c r="F955" s="12"/>
    </row>
    <row r="956" spans="4:6">
      <c r="D956" s="12"/>
      <c r="F956" s="12"/>
    </row>
    <row r="957" spans="4:6">
      <c r="D957" s="12"/>
      <c r="F957" s="12"/>
    </row>
    <row r="958" spans="4:6">
      <c r="D958" s="12"/>
      <c r="F958" s="12"/>
    </row>
    <row r="959" spans="4:6">
      <c r="D959" s="12"/>
      <c r="F959" s="12"/>
    </row>
    <row r="960" spans="4:6">
      <c r="D960" s="12"/>
      <c r="F960" s="12"/>
    </row>
    <row r="961" spans="4:6">
      <c r="D961" s="12"/>
      <c r="F961" s="12"/>
    </row>
    <row r="962" spans="4:6">
      <c r="D962" s="12"/>
      <c r="F962" s="12"/>
    </row>
    <row r="963" spans="4:6">
      <c r="D963" s="12"/>
      <c r="F963" s="12"/>
    </row>
    <row r="964" spans="4:6">
      <c r="D964" s="12"/>
      <c r="F964" s="12"/>
    </row>
    <row r="965" spans="4:6">
      <c r="D965" s="12"/>
      <c r="F965" s="12"/>
    </row>
    <row r="966" spans="4:6">
      <c r="D966" s="12"/>
      <c r="F966" s="12"/>
    </row>
    <row r="967" spans="4:6">
      <c r="D967" s="12"/>
      <c r="F967" s="12"/>
    </row>
    <row r="968" spans="4:6">
      <c r="D968" s="12"/>
      <c r="F968" s="12"/>
    </row>
    <row r="969" spans="4:6">
      <c r="D969" s="12"/>
      <c r="F969" s="12"/>
    </row>
    <row r="970" spans="4:6">
      <c r="D970" s="12"/>
      <c r="F970" s="12"/>
    </row>
    <row r="971" spans="4:6">
      <c r="D971" s="12"/>
      <c r="F971" s="12"/>
    </row>
    <row r="972" spans="4:6">
      <c r="D972" s="12"/>
      <c r="F972" s="12"/>
    </row>
    <row r="973" spans="4:6">
      <c r="D973" s="12"/>
      <c r="F973" s="12"/>
    </row>
    <row r="974" spans="4:6">
      <c r="D974" s="12"/>
      <c r="F974" s="12"/>
    </row>
    <row r="975" spans="4:6">
      <c r="D975" s="12"/>
      <c r="F975" s="12"/>
    </row>
    <row r="976" spans="4:6">
      <c r="D976" s="12"/>
      <c r="F976" s="12"/>
    </row>
    <row r="977" spans="4:6">
      <c r="D977" s="12"/>
      <c r="F977" s="12"/>
    </row>
    <row r="978" spans="4:6">
      <c r="D978" s="12"/>
      <c r="F978" s="12"/>
    </row>
    <row r="979" spans="4:6">
      <c r="D979" s="12"/>
      <c r="F979" s="12"/>
    </row>
    <row r="980" spans="4:6">
      <c r="D980" s="12"/>
      <c r="F980" s="12"/>
    </row>
    <row r="981" spans="4:6">
      <c r="D981" s="12"/>
      <c r="F981" s="12"/>
    </row>
    <row r="982" spans="4:6">
      <c r="D982" s="12"/>
      <c r="F982" s="12"/>
    </row>
    <row r="983" spans="4:6">
      <c r="D983" s="12"/>
      <c r="F983" s="12"/>
    </row>
    <row r="984" spans="4:6">
      <c r="D984" s="12"/>
      <c r="F984" s="12"/>
    </row>
    <row r="985" spans="4:6">
      <c r="D985" s="12"/>
      <c r="F985" s="12"/>
    </row>
    <row r="986" spans="4:6">
      <c r="D986" s="12"/>
      <c r="F986" s="12"/>
    </row>
    <row r="987" spans="4:6">
      <c r="D987" s="12"/>
      <c r="F987" s="12"/>
    </row>
    <row r="988" spans="4:6">
      <c r="D988" s="12"/>
      <c r="F988" s="12"/>
    </row>
    <row r="989" spans="4:6">
      <c r="D989" s="12"/>
      <c r="F989" s="12"/>
    </row>
    <row r="990" spans="4:6">
      <c r="D990" s="12"/>
      <c r="F990" s="12"/>
    </row>
    <row r="991" spans="4:6">
      <c r="D991" s="12"/>
      <c r="F991" s="12"/>
    </row>
    <row r="992" spans="4:6">
      <c r="D992" s="12"/>
      <c r="F992" s="12"/>
    </row>
    <row r="993" spans="4:6">
      <c r="D993" s="12"/>
      <c r="F993" s="12"/>
    </row>
    <row r="994" spans="4:6">
      <c r="D994" s="12"/>
      <c r="F994" s="12"/>
    </row>
    <row r="995" spans="4:6">
      <c r="D995" s="12"/>
      <c r="F995" s="12"/>
    </row>
    <row r="996" spans="4:6">
      <c r="D996" s="12"/>
      <c r="F996" s="12"/>
    </row>
    <row r="997" spans="4:6">
      <c r="D997" s="12"/>
      <c r="F997" s="12"/>
    </row>
    <row r="998" spans="4:6">
      <c r="D998" s="12"/>
      <c r="F998" s="12"/>
    </row>
    <row r="999" spans="4:6">
      <c r="D999" s="12"/>
      <c r="F999" s="12"/>
    </row>
    <row r="1000" spans="4:6">
      <c r="D1000" s="12"/>
      <c r="F1000" s="12"/>
    </row>
    <row r="1001" spans="4:6">
      <c r="D1001" s="12"/>
      <c r="F1001" s="12"/>
    </row>
    <row r="1002" spans="4:6">
      <c r="D1002" s="12"/>
      <c r="F1002" s="12"/>
    </row>
    <row r="1003" spans="4:6">
      <c r="D1003" s="12"/>
      <c r="F1003" s="12"/>
    </row>
    <row r="1004" spans="4:6">
      <c r="D1004" s="12"/>
      <c r="F1004" s="12"/>
    </row>
  </sheetData>
  <mergeCells count="1">
    <mergeCell ref="T1:U1"/>
  </mergeCells>
  <conditionalFormatting sqref="C2:C501">
    <cfRule type="expression" dxfId="109" priority="15">
      <formula>D2=2</formula>
    </cfRule>
  </conditionalFormatting>
  <conditionalFormatting sqref="E2:E501">
    <cfRule type="expression" dxfId="108" priority="14">
      <formula>F2=2</formula>
    </cfRule>
  </conditionalFormatting>
  <conditionalFormatting sqref="G2">
    <cfRule type="expression" dxfId="107" priority="13">
      <formula>$C2=G2</formula>
    </cfRule>
  </conditionalFormatting>
  <conditionalFormatting sqref="H2:L2">
    <cfRule type="expression" dxfId="106" priority="12">
      <formula>$C2=H2</formula>
    </cfRule>
  </conditionalFormatting>
  <conditionalFormatting sqref="G3:G501">
    <cfRule type="expression" dxfId="105" priority="11">
      <formula>$C3=G3</formula>
    </cfRule>
  </conditionalFormatting>
  <conditionalFormatting sqref="H3:L501">
    <cfRule type="expression" dxfId="104" priority="10">
      <formula>$C3=H3</formula>
    </cfRule>
  </conditionalFormatting>
  <conditionalFormatting sqref="B2:B501">
    <cfRule type="expression" dxfId="103" priority="1" stopIfTrue="1">
      <formula>OR(B2=2,B2=4,B2=6,B2=8,B2=10,B2=11,B2=13,B2=15,B2=17,B2=20,B2=22,B2=24,B2=26,B2=28,B2=29,B2=31,B2=33,B2=35)</formula>
    </cfRule>
    <cfRule type="expression" dxfId="102" priority="2" stopIfTrue="1">
      <formula>OR(B2=1,B2=3,B2=5,B2=7,B2=9,B2=12,B2=14,B2=16,B2=18,B2=19,B2=21,B2=23,B2=25,B2=27,B2=30,B2=32,B2=34,B2=36)</formula>
    </cfRule>
    <cfRule type="expression" dxfId="101" priority="3" stopIfTrue="1">
      <formula>ISBLANK(B2)=FALSE</formula>
    </cfRule>
  </conditionalFormatting>
  <conditionalFormatting sqref="B2:B501">
    <cfRule type="expression" dxfId="100" priority="4" stopIfTrue="1">
      <formula>OR(B2=2,B2=4,B2=6,B2=8,B2=10,B2=11,B2=13,B2=15,B2=17,B2=20,B2=22,B2=24,B2=26,B2=28,B2=29,B2=31,B2=33,B2=35)</formula>
    </cfRule>
    <cfRule type="expression" dxfId="99" priority="5" stopIfTrue="1">
      <formula>OR(B2=1,B2=3,B2=5,B2=7,B2=9,B2=12,B2=14,B2=16,B2=18,B2=19,B2=21,B2=23,B2=25,B2=27,B2=30,B2=32,B2=34,B2=36)</formula>
    </cfRule>
    <cfRule type="expression" dxfId="98" priority="6" stopIfTrue="1">
      <formula>ISBLANK(B2)=FALSE</formula>
    </cfRule>
  </conditionalFormatting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4"/>
  <sheetViews>
    <sheetView topLeftCell="A15" workbookViewId="0">
      <selection activeCell="L11" sqref="L11"/>
    </sheetView>
  </sheetViews>
  <sheetFormatPr defaultColWidth="4.7109375" defaultRowHeight="18.75"/>
  <cols>
    <col min="1" max="1" width="5.7109375" style="51" customWidth="1"/>
    <col min="2" max="2" width="4.7109375" style="27" customWidth="1"/>
    <col min="3" max="3" width="5.7109375" style="27" customWidth="1"/>
    <col min="4" max="4" width="5.7109375" style="29" hidden="1" customWidth="1"/>
    <col min="5" max="5" width="5.7109375" style="27" customWidth="1"/>
    <col min="6" max="6" width="4.7109375" style="29" hidden="1" customWidth="1"/>
    <col min="7" max="10" width="4.7109375" style="27" customWidth="1"/>
  </cols>
  <sheetData>
    <row r="1" spans="1:10" ht="19.5" thickBot="1">
      <c r="A1" s="50" t="s">
        <v>0</v>
      </c>
      <c r="B1" s="17"/>
      <c r="C1" s="18" t="s">
        <v>31</v>
      </c>
      <c r="D1" s="18"/>
      <c r="E1" s="18" t="s">
        <v>14</v>
      </c>
      <c r="F1" s="19"/>
      <c r="G1" s="20"/>
      <c r="H1" s="20"/>
      <c r="I1" s="20"/>
      <c r="J1" s="20"/>
    </row>
    <row r="2" spans="1:10" ht="19.5" thickBot="1">
      <c r="A2" s="50">
        <v>1</v>
      </c>
      <c r="B2" s="22">
        <f ca="1">Streams!B2</f>
        <v>30</v>
      </c>
      <c r="C2" s="23">
        <f ca="1">VLOOKUP(B2,Partition!$S$2:$T$38,2)</f>
        <v>4</v>
      </c>
      <c r="D2" s="24">
        <f ca="1">COUNTIF(INDEX(C2:INDEX(C2,IFERROR(LOOKUP(2,1/($D$1:D1=2),ROW($D$1:D1)-MIN(ROW($D$1:D1)-1)),1),),),C2)</f>
        <v>1</v>
      </c>
      <c r="E2" s="23">
        <f ca="1">IF(C2=G2,1,IF(C2=H2,2,IF(C2=I2,3,IF(C2=J2,4,""))))</f>
        <v>4</v>
      </c>
      <c r="F2" s="25">
        <f ca="1">COUNTIF(INDEX(E2:INDEX(E2,IFERROR(LOOKUP(2,1/($F$1:F1=2),ROW($F$1:F1)-MIN(ROW($F$1:F1)-1)),1),),),E2)</f>
        <v>1</v>
      </c>
      <c r="G2" s="26">
        <v>1</v>
      </c>
      <c r="H2" s="26">
        <f>G2+1</f>
        <v>2</v>
      </c>
      <c r="I2" s="26">
        <f>H2+1</f>
        <v>3</v>
      </c>
      <c r="J2" s="26">
        <f>I2+1</f>
        <v>4</v>
      </c>
    </row>
    <row r="3" spans="1:10" ht="19.5" thickBot="1">
      <c r="A3" s="50">
        <f>1+A2</f>
        <v>2</v>
      </c>
      <c r="B3" s="22">
        <f ca="1">Streams!B3</f>
        <v>19</v>
      </c>
      <c r="C3" s="23">
        <f ca="1">VLOOKUP(B3,Partition!$S$2:$T$38,2)</f>
        <v>3</v>
      </c>
      <c r="D3" s="24">
        <f ca="1">COUNTIF(INDEX(C3:INDEX($C$1:C3,IFERROR(LOOKUP(2,1/($D$1:D2=2),ROW($D$1:D2)-MIN(ROW($D$1:D2)-1)),1),),),C3)</f>
        <v>1</v>
      </c>
      <c r="E3" s="23">
        <f t="shared" ref="E3" ca="1" si="0">IF(C3=G3,1,IF(C3=H3,2,IF(C3=I3,3,IF(C3=J3,4,""))))</f>
        <v>4</v>
      </c>
      <c r="F3" s="25">
        <f ca="1">COUNTIF(INDEX(E3:INDEX($E$1:E3,IFERROR(LOOKUP(2,1/($F$1:F2=2),ROW($F$1:F2)-MIN(ROW($F$1:F2)-1)),1),),),E3)</f>
        <v>2</v>
      </c>
      <c r="G3" s="26">
        <f t="shared" ref="G3:G66" ca="1" si="1">IF(C2&lt;&gt;0,C2,G2)</f>
        <v>4</v>
      </c>
      <c r="H3" s="26">
        <f t="shared" ref="H3:J18" ca="1" si="2">IF(AND(G2&lt;&gt;$G3,G2&lt;&gt;G3,G2&lt;&gt;0),G2,H2)</f>
        <v>1</v>
      </c>
      <c r="I3" s="26">
        <f t="shared" ca="1" si="2"/>
        <v>2</v>
      </c>
      <c r="J3" s="26">
        <f t="shared" ca="1" si="2"/>
        <v>3</v>
      </c>
    </row>
    <row r="4" spans="1:10" ht="19.5" thickBot="1">
      <c r="A4" s="50">
        <f t="shared" ref="A4:A67" si="3">1+A3</f>
        <v>3</v>
      </c>
      <c r="B4" s="22">
        <f ca="1">Streams!B4</f>
        <v>30</v>
      </c>
      <c r="C4" s="23">
        <f ca="1">VLOOKUP(B4,Partition!$S$2:$T$38,2)</f>
        <v>4</v>
      </c>
      <c r="D4" s="24">
        <f ca="1">COUNTIF(INDEX(C4:INDEX($C$1:C4,IFERROR(LOOKUP(2,1/($D$1:D3=2),ROW($D$1:D3)-MIN(ROW($D$1:D3)-1)),1),),),C4)</f>
        <v>2</v>
      </c>
      <c r="E4" s="23">
        <f t="shared" ref="E4:E67" ca="1" si="4">IF(C4=G4,1,IF(C4=H4,2,IF(C4=I4,3,IF(C4=J4,4,""))))</f>
        <v>2</v>
      </c>
      <c r="F4" s="25">
        <f ca="1">COUNTIF(INDEX(E4:INDEX($E$1:E4,IFERROR(LOOKUP(2,1/($F$1:F3=2),ROW($F$1:F3)-MIN(ROW($F$1:F3)-1)),1),),),E4)</f>
        <v>1</v>
      </c>
      <c r="G4" s="26">
        <f t="shared" ca="1" si="1"/>
        <v>3</v>
      </c>
      <c r="H4" s="26">
        <f t="shared" ca="1" si="2"/>
        <v>4</v>
      </c>
      <c r="I4" s="26">
        <f t="shared" ca="1" si="2"/>
        <v>1</v>
      </c>
      <c r="J4" s="26">
        <f t="shared" ca="1" si="2"/>
        <v>2</v>
      </c>
    </row>
    <row r="5" spans="1:10" ht="19.5" thickBot="1">
      <c r="A5" s="50">
        <f t="shared" si="3"/>
        <v>4</v>
      </c>
      <c r="B5" s="22">
        <f ca="1">Streams!B5</f>
        <v>0</v>
      </c>
      <c r="C5" s="23">
        <f ca="1">VLOOKUP(B5,Partition!$S$2:$T$38,2)</f>
        <v>0</v>
      </c>
      <c r="D5" s="24">
        <f ca="1">COUNTIF(INDEX(C5:INDEX($C$1:C5,IFERROR(LOOKUP(2,1/($D$1:D4=2),ROW($D$1:D4)-MIN(ROW($D$1:D4)-1)),1),),),C5)</f>
        <v>1</v>
      </c>
      <c r="E5" s="23" t="str">
        <f t="shared" ca="1" si="4"/>
        <v/>
      </c>
      <c r="F5" s="25">
        <f ca="1">COUNTIF(INDEX(E5:INDEX($E$1:E5,IFERROR(LOOKUP(2,1/($F$1:F4=2),ROW($F$1:F4)-MIN(ROW($F$1:F4)-1)),1),),),E5)</f>
        <v>1</v>
      </c>
      <c r="G5" s="26">
        <f t="shared" ca="1" si="1"/>
        <v>4</v>
      </c>
      <c r="H5" s="26">
        <f t="shared" ca="1" si="2"/>
        <v>3</v>
      </c>
      <c r="I5" s="26">
        <f t="shared" ca="1" si="2"/>
        <v>1</v>
      </c>
      <c r="J5" s="26">
        <f t="shared" ca="1" si="2"/>
        <v>2</v>
      </c>
    </row>
    <row r="6" spans="1:10" ht="19.5" thickBot="1">
      <c r="A6" s="50">
        <f t="shared" si="3"/>
        <v>5</v>
      </c>
      <c r="B6" s="22">
        <f ca="1">Streams!B6</f>
        <v>8</v>
      </c>
      <c r="C6" s="23">
        <f ca="1">VLOOKUP(B6,Partition!$S$2:$T$38,2)</f>
        <v>1</v>
      </c>
      <c r="D6" s="24">
        <f ca="1">COUNTIF(INDEX(C6:INDEX($C$1:C6,IFERROR(LOOKUP(2,1/($D$1:D5=2),ROW($D$1:D5)-MIN(ROW($D$1:D5)-1)),1),),),C6)</f>
        <v>1</v>
      </c>
      <c r="E6" s="23">
        <f t="shared" ca="1" si="4"/>
        <v>3</v>
      </c>
      <c r="F6" s="25">
        <f ca="1">COUNTIF(INDEX(E6:INDEX($E$1:E6,IFERROR(LOOKUP(2,1/($F$1:F5=2),ROW($F$1:F5)-MIN(ROW($F$1:F5)-1)),1),),),E6)</f>
        <v>1</v>
      </c>
      <c r="G6" s="26">
        <f t="shared" ca="1" si="1"/>
        <v>4</v>
      </c>
      <c r="H6" s="26">
        <f t="shared" ca="1" si="2"/>
        <v>3</v>
      </c>
      <c r="I6" s="26">
        <f t="shared" ca="1" si="2"/>
        <v>1</v>
      </c>
      <c r="J6" s="26">
        <f t="shared" ca="1" si="2"/>
        <v>2</v>
      </c>
    </row>
    <row r="7" spans="1:10" ht="19.5" thickBot="1">
      <c r="A7" s="50">
        <f t="shared" si="3"/>
        <v>6</v>
      </c>
      <c r="B7" s="22">
        <f ca="1">Streams!B7</f>
        <v>33</v>
      </c>
      <c r="C7" s="23">
        <f ca="1">VLOOKUP(B7,Partition!$S$2:$T$38,2)</f>
        <v>4</v>
      </c>
      <c r="D7" s="24">
        <f ca="1">COUNTIF(INDEX(C7:INDEX($C$1:C7,IFERROR(LOOKUP(2,1/($D$1:D6=2),ROW($D$1:D6)-MIN(ROW($D$1:D6)-1)),1),),),C7)</f>
        <v>2</v>
      </c>
      <c r="E7" s="23">
        <f t="shared" ca="1" si="4"/>
        <v>2</v>
      </c>
      <c r="F7" s="25">
        <f ca="1">COUNTIF(INDEX(E7:INDEX($E$1:E7,IFERROR(LOOKUP(2,1/($F$1:F6=2),ROW($F$1:F6)-MIN(ROW($F$1:F6)-1)),1),),),E7)</f>
        <v>2</v>
      </c>
      <c r="G7" s="26">
        <f t="shared" ca="1" si="1"/>
        <v>1</v>
      </c>
      <c r="H7" s="26">
        <f t="shared" ca="1" si="2"/>
        <v>4</v>
      </c>
      <c r="I7" s="26">
        <f t="shared" ca="1" si="2"/>
        <v>3</v>
      </c>
      <c r="J7" s="26">
        <f t="shared" ca="1" si="2"/>
        <v>2</v>
      </c>
    </row>
    <row r="8" spans="1:10" ht="19.5" thickBot="1">
      <c r="A8" s="50">
        <f t="shared" si="3"/>
        <v>7</v>
      </c>
      <c r="B8" s="22">
        <f ca="1">Streams!B8</f>
        <v>34</v>
      </c>
      <c r="C8" s="23">
        <f ca="1">VLOOKUP(B8,Partition!$S$2:$T$38,2)</f>
        <v>4</v>
      </c>
      <c r="D8" s="24">
        <f ca="1">COUNTIF(INDEX(C8:INDEX($C$1:C8,IFERROR(LOOKUP(2,1/($D$1:D7=2),ROW($D$1:D7)-MIN(ROW($D$1:D7)-1)),1),),),C8)</f>
        <v>2</v>
      </c>
      <c r="E8" s="23">
        <f t="shared" ca="1" si="4"/>
        <v>1</v>
      </c>
      <c r="F8" s="25">
        <f ca="1">COUNTIF(INDEX(E8:INDEX($E$1:E8,IFERROR(LOOKUP(2,1/($F$1:F7=2),ROW($F$1:F7)-MIN(ROW($F$1:F7)-1)),1),),),E8)</f>
        <v>1</v>
      </c>
      <c r="G8" s="26">
        <f t="shared" ca="1" si="1"/>
        <v>4</v>
      </c>
      <c r="H8" s="26">
        <f t="shared" ca="1" si="2"/>
        <v>1</v>
      </c>
      <c r="I8" s="26">
        <f t="shared" ca="1" si="2"/>
        <v>3</v>
      </c>
      <c r="J8" s="26">
        <f t="shared" ca="1" si="2"/>
        <v>2</v>
      </c>
    </row>
    <row r="9" spans="1:10" ht="19.5" thickBot="1">
      <c r="A9" s="50">
        <f t="shared" si="3"/>
        <v>8</v>
      </c>
      <c r="B9" s="22">
        <f ca="1">Streams!B9</f>
        <v>17</v>
      </c>
      <c r="C9" s="23">
        <f ca="1">VLOOKUP(B9,Partition!$S$2:$T$38,2)</f>
        <v>2</v>
      </c>
      <c r="D9" s="24">
        <f ca="1">COUNTIF(INDEX(C9:INDEX($C$1:C9,IFERROR(LOOKUP(2,1/($D$1:D8=2),ROW($D$1:D8)-MIN(ROW($D$1:D8)-1)),1),),),C9)</f>
        <v>1</v>
      </c>
      <c r="E9" s="23">
        <f t="shared" ca="1" si="4"/>
        <v>4</v>
      </c>
      <c r="F9" s="25">
        <f ca="1">COUNTIF(INDEX(E9:INDEX($E$1:E9,IFERROR(LOOKUP(2,1/($F$1:F8=2),ROW($F$1:F8)-MIN(ROW($F$1:F8)-1)),1),),),E9)</f>
        <v>1</v>
      </c>
      <c r="G9" s="26">
        <f t="shared" ca="1" si="1"/>
        <v>4</v>
      </c>
      <c r="H9" s="26">
        <f t="shared" ca="1" si="2"/>
        <v>1</v>
      </c>
      <c r="I9" s="26">
        <f t="shared" ca="1" si="2"/>
        <v>3</v>
      </c>
      <c r="J9" s="26">
        <f t="shared" ca="1" si="2"/>
        <v>2</v>
      </c>
    </row>
    <row r="10" spans="1:10" ht="19.5" thickBot="1">
      <c r="A10" s="50">
        <f t="shared" si="3"/>
        <v>9</v>
      </c>
      <c r="B10" s="22">
        <f ca="1">Streams!B10</f>
        <v>4</v>
      </c>
      <c r="C10" s="23">
        <f ca="1">VLOOKUP(B10,Partition!$S$2:$T$38,2)</f>
        <v>1</v>
      </c>
      <c r="D10" s="24">
        <f ca="1">COUNTIF(INDEX(C10:INDEX($C$1:C10,IFERROR(LOOKUP(2,1/($D$1:D9=2),ROW($D$1:D9)-MIN(ROW($D$1:D9)-1)),1),),),C10)</f>
        <v>1</v>
      </c>
      <c r="E10" s="23">
        <f t="shared" ca="1" si="4"/>
        <v>3</v>
      </c>
      <c r="F10" s="25">
        <f ca="1">COUNTIF(INDEX(E10:INDEX($E$1:E10,IFERROR(LOOKUP(2,1/($F$1:F9=2),ROW($F$1:F9)-MIN(ROW($F$1:F9)-1)),1),),),E10)</f>
        <v>1</v>
      </c>
      <c r="G10" s="26">
        <f t="shared" ca="1" si="1"/>
        <v>2</v>
      </c>
      <c r="H10" s="26">
        <f t="shared" ca="1" si="2"/>
        <v>4</v>
      </c>
      <c r="I10" s="26">
        <f t="shared" ca="1" si="2"/>
        <v>1</v>
      </c>
      <c r="J10" s="26">
        <f t="shared" ca="1" si="2"/>
        <v>3</v>
      </c>
    </row>
    <row r="11" spans="1:10" ht="19.5" thickBot="1">
      <c r="A11" s="50">
        <f t="shared" si="3"/>
        <v>10</v>
      </c>
      <c r="B11" s="22">
        <f ca="1">Streams!B11</f>
        <v>8</v>
      </c>
      <c r="C11" s="23">
        <f ca="1">VLOOKUP(B11,Partition!$S$2:$T$38,2)</f>
        <v>1</v>
      </c>
      <c r="D11" s="24">
        <f ca="1">COUNTIF(INDEX(C11:INDEX($C$1:C11,IFERROR(LOOKUP(2,1/($D$1:D10=2),ROW($D$1:D10)-MIN(ROW($D$1:D10)-1)),1),),),C11)</f>
        <v>2</v>
      </c>
      <c r="E11" s="23">
        <f t="shared" ca="1" si="4"/>
        <v>1</v>
      </c>
      <c r="F11" s="25">
        <f ca="1">COUNTIF(INDEX(E11:INDEX($E$1:E11,IFERROR(LOOKUP(2,1/($F$1:F10=2),ROW($F$1:F10)-MIN(ROW($F$1:F10)-1)),1),),),E11)</f>
        <v>2</v>
      </c>
      <c r="G11" s="26">
        <f t="shared" ca="1" si="1"/>
        <v>1</v>
      </c>
      <c r="H11" s="26">
        <f t="shared" ca="1" si="2"/>
        <v>2</v>
      </c>
      <c r="I11" s="26">
        <f t="shared" ca="1" si="2"/>
        <v>4</v>
      </c>
      <c r="J11" s="26">
        <f t="shared" ca="1" si="2"/>
        <v>3</v>
      </c>
    </row>
    <row r="12" spans="1:10" ht="19.5" thickBot="1">
      <c r="A12" s="50">
        <f t="shared" si="3"/>
        <v>11</v>
      </c>
      <c r="B12" s="22">
        <f ca="1">Streams!B12</f>
        <v>6</v>
      </c>
      <c r="C12" s="23">
        <f ca="1">VLOOKUP(B12,Partition!$S$2:$T$38,2)</f>
        <v>1</v>
      </c>
      <c r="D12" s="24">
        <f ca="1">COUNTIF(INDEX(C12:INDEX($C$1:C12,IFERROR(LOOKUP(2,1/($D$1:D11=2),ROW($D$1:D11)-MIN(ROW($D$1:D11)-1)),1),),),C12)</f>
        <v>2</v>
      </c>
      <c r="E12" s="23">
        <f t="shared" ca="1" si="4"/>
        <v>1</v>
      </c>
      <c r="F12" s="25">
        <f ca="1">COUNTIF(INDEX(E12:INDEX($E$1:E12,IFERROR(LOOKUP(2,1/($F$1:F11=2),ROW($F$1:F11)-MIN(ROW($F$1:F11)-1)),1),),),E12)</f>
        <v>2</v>
      </c>
      <c r="G12" s="26">
        <f t="shared" ca="1" si="1"/>
        <v>1</v>
      </c>
      <c r="H12" s="26">
        <f t="shared" ca="1" si="2"/>
        <v>2</v>
      </c>
      <c r="I12" s="26">
        <f t="shared" ca="1" si="2"/>
        <v>4</v>
      </c>
      <c r="J12" s="26">
        <f t="shared" ca="1" si="2"/>
        <v>3</v>
      </c>
    </row>
    <row r="13" spans="1:10" ht="19.5" thickBot="1">
      <c r="A13" s="50">
        <f t="shared" si="3"/>
        <v>12</v>
      </c>
      <c r="B13" s="22">
        <f ca="1">Streams!B13</f>
        <v>7</v>
      </c>
      <c r="C13" s="23">
        <f ca="1">VLOOKUP(B13,Partition!$S$2:$T$38,2)</f>
        <v>1</v>
      </c>
      <c r="D13" s="24">
        <f ca="1">COUNTIF(INDEX(C13:INDEX($C$1:C13,IFERROR(LOOKUP(2,1/($D$1:D12=2),ROW($D$1:D12)-MIN(ROW($D$1:D12)-1)),1),),),C13)</f>
        <v>2</v>
      </c>
      <c r="E13" s="23">
        <f t="shared" ca="1" si="4"/>
        <v>1</v>
      </c>
      <c r="F13" s="25">
        <f ca="1">COUNTIF(INDEX(E13:INDEX($E$1:E13,IFERROR(LOOKUP(2,1/($F$1:F12=2),ROW($F$1:F12)-MIN(ROW($F$1:F12)-1)),1),),),E13)</f>
        <v>2</v>
      </c>
      <c r="G13" s="26">
        <f t="shared" ca="1" si="1"/>
        <v>1</v>
      </c>
      <c r="H13" s="26">
        <f t="shared" ca="1" si="2"/>
        <v>2</v>
      </c>
      <c r="I13" s="26">
        <f t="shared" ca="1" si="2"/>
        <v>4</v>
      </c>
      <c r="J13" s="26">
        <f t="shared" ca="1" si="2"/>
        <v>3</v>
      </c>
    </row>
    <row r="14" spans="1:10" ht="19.5" thickBot="1">
      <c r="A14" s="50">
        <f t="shared" si="3"/>
        <v>13</v>
      </c>
      <c r="B14" s="22">
        <f ca="1">Streams!B14</f>
        <v>25</v>
      </c>
      <c r="C14" s="23">
        <f ca="1">VLOOKUP(B14,Partition!$S$2:$T$38,2)</f>
        <v>3</v>
      </c>
      <c r="D14" s="24">
        <f ca="1">COUNTIF(INDEX(C14:INDEX($C$1:C14,IFERROR(LOOKUP(2,1/($D$1:D13=2),ROW($D$1:D13)-MIN(ROW($D$1:D13)-1)),1),),),C14)</f>
        <v>1</v>
      </c>
      <c r="E14" s="23">
        <f t="shared" ca="1" si="4"/>
        <v>4</v>
      </c>
      <c r="F14" s="25">
        <f ca="1">COUNTIF(INDEX(E14:INDEX($E$1:E14,IFERROR(LOOKUP(2,1/($F$1:F13=2),ROW($F$1:F13)-MIN(ROW($F$1:F13)-1)),1),),),E14)</f>
        <v>1</v>
      </c>
      <c r="G14" s="26">
        <f t="shared" ca="1" si="1"/>
        <v>1</v>
      </c>
      <c r="H14" s="26">
        <f t="shared" ca="1" si="2"/>
        <v>2</v>
      </c>
      <c r="I14" s="26">
        <f t="shared" ca="1" si="2"/>
        <v>4</v>
      </c>
      <c r="J14" s="26">
        <f t="shared" ca="1" si="2"/>
        <v>3</v>
      </c>
    </row>
    <row r="15" spans="1:10" ht="19.5" thickBot="1">
      <c r="A15" s="50">
        <f t="shared" si="3"/>
        <v>14</v>
      </c>
      <c r="B15" s="22">
        <f ca="1">Streams!B15</f>
        <v>25</v>
      </c>
      <c r="C15" s="23">
        <f ca="1">VLOOKUP(B15,Partition!$S$2:$T$38,2)</f>
        <v>3</v>
      </c>
      <c r="D15" s="24">
        <f ca="1">COUNTIF(INDEX(C15:INDEX($C$1:C15,IFERROR(LOOKUP(2,1/($D$1:D14=2),ROW($D$1:D14)-MIN(ROW($D$1:D14)-1)),1),),),C15)</f>
        <v>2</v>
      </c>
      <c r="E15" s="23">
        <f t="shared" ca="1" si="4"/>
        <v>1</v>
      </c>
      <c r="F15" s="25">
        <f ca="1">COUNTIF(INDEX(E15:INDEX($E$1:E15,IFERROR(LOOKUP(2,1/($F$1:F14=2),ROW($F$1:F14)-MIN(ROW($F$1:F14)-1)),1),),),E15)</f>
        <v>2</v>
      </c>
      <c r="G15" s="26">
        <f t="shared" ca="1" si="1"/>
        <v>3</v>
      </c>
      <c r="H15" s="26">
        <f t="shared" ca="1" si="2"/>
        <v>1</v>
      </c>
      <c r="I15" s="26">
        <f t="shared" ca="1" si="2"/>
        <v>2</v>
      </c>
      <c r="J15" s="26">
        <f t="shared" ca="1" si="2"/>
        <v>4</v>
      </c>
    </row>
    <row r="16" spans="1:10" ht="19.5" thickBot="1">
      <c r="A16" s="50">
        <f t="shared" si="3"/>
        <v>15</v>
      </c>
      <c r="B16" s="22">
        <f ca="1">Streams!B16</f>
        <v>11</v>
      </c>
      <c r="C16" s="23">
        <f ca="1">VLOOKUP(B16,Partition!$S$2:$T$38,2)</f>
        <v>2</v>
      </c>
      <c r="D16" s="24">
        <f ca="1">COUNTIF(INDEX(C16:INDEX($C$1:C16,IFERROR(LOOKUP(2,1/($D$1:D15=2),ROW($D$1:D15)-MIN(ROW($D$1:D15)-1)),1),),),C16)</f>
        <v>1</v>
      </c>
      <c r="E16" s="23">
        <f t="shared" ca="1" si="4"/>
        <v>3</v>
      </c>
      <c r="F16" s="25">
        <f ca="1">COUNTIF(INDEX(E16:INDEX($E$1:E16,IFERROR(LOOKUP(2,1/($F$1:F15=2),ROW($F$1:F15)-MIN(ROW($F$1:F15)-1)),1),),),E16)</f>
        <v>1</v>
      </c>
      <c r="G16" s="26">
        <f t="shared" ca="1" si="1"/>
        <v>3</v>
      </c>
      <c r="H16" s="26">
        <f t="shared" ca="1" si="2"/>
        <v>1</v>
      </c>
      <c r="I16" s="26">
        <f t="shared" ca="1" si="2"/>
        <v>2</v>
      </c>
      <c r="J16" s="26">
        <f t="shared" ca="1" si="2"/>
        <v>4</v>
      </c>
    </row>
    <row r="17" spans="1:10" ht="19.5" thickBot="1">
      <c r="A17" s="50">
        <f t="shared" si="3"/>
        <v>16</v>
      </c>
      <c r="B17" s="22">
        <f ca="1">Streams!B17</f>
        <v>32</v>
      </c>
      <c r="C17" s="23">
        <f ca="1">VLOOKUP(B17,Partition!$S$2:$T$38,2)</f>
        <v>4</v>
      </c>
      <c r="D17" s="24">
        <f ca="1">COUNTIF(INDEX(C17:INDEX($C$1:C17,IFERROR(LOOKUP(2,1/($D$1:D16=2),ROW($D$1:D16)-MIN(ROW($D$1:D16)-1)),1),),),C17)</f>
        <v>1</v>
      </c>
      <c r="E17" s="23">
        <f t="shared" ca="1" si="4"/>
        <v>4</v>
      </c>
      <c r="F17" s="25">
        <f ca="1">COUNTIF(INDEX(E17:INDEX($E$1:E17,IFERROR(LOOKUP(2,1/($F$1:F16=2),ROW($F$1:F16)-MIN(ROW($F$1:F16)-1)),1),),),E17)</f>
        <v>1</v>
      </c>
      <c r="G17" s="26">
        <f t="shared" ca="1" si="1"/>
        <v>2</v>
      </c>
      <c r="H17" s="26">
        <f t="shared" ca="1" si="2"/>
        <v>3</v>
      </c>
      <c r="I17" s="26">
        <f t="shared" ca="1" si="2"/>
        <v>1</v>
      </c>
      <c r="J17" s="26">
        <f t="shared" ca="1" si="2"/>
        <v>4</v>
      </c>
    </row>
    <row r="18" spans="1:10" ht="19.5" thickBot="1">
      <c r="A18" s="50">
        <f t="shared" si="3"/>
        <v>17</v>
      </c>
      <c r="B18" s="22">
        <f ca="1">Streams!B18</f>
        <v>7</v>
      </c>
      <c r="C18" s="23">
        <f ca="1">VLOOKUP(B18,Partition!$S$2:$T$38,2)</f>
        <v>1</v>
      </c>
      <c r="D18" s="24">
        <f ca="1">COUNTIF(INDEX(C18:INDEX($C$1:C18,IFERROR(LOOKUP(2,1/($D$1:D17=2),ROW($D$1:D17)-MIN(ROW($D$1:D17)-1)),1),),),C18)</f>
        <v>1</v>
      </c>
      <c r="E18" s="23">
        <f t="shared" ca="1" si="4"/>
        <v>4</v>
      </c>
      <c r="F18" s="25">
        <f ca="1">COUNTIF(INDEX(E18:INDEX($E$1:E18,IFERROR(LOOKUP(2,1/($F$1:F17=2),ROW($F$1:F17)-MIN(ROW($F$1:F17)-1)),1),),),E18)</f>
        <v>2</v>
      </c>
      <c r="G18" s="26">
        <f t="shared" ca="1" si="1"/>
        <v>4</v>
      </c>
      <c r="H18" s="26">
        <f t="shared" ca="1" si="2"/>
        <v>2</v>
      </c>
      <c r="I18" s="26">
        <f t="shared" ca="1" si="2"/>
        <v>3</v>
      </c>
      <c r="J18" s="26">
        <f t="shared" ca="1" si="2"/>
        <v>1</v>
      </c>
    </row>
    <row r="19" spans="1:10" ht="19.5" thickBot="1">
      <c r="A19" s="50">
        <f t="shared" si="3"/>
        <v>18</v>
      </c>
      <c r="B19" s="22">
        <f ca="1">Streams!B19</f>
        <v>14</v>
      </c>
      <c r="C19" s="23">
        <f ca="1">VLOOKUP(B19,Partition!$S$2:$T$38,2)</f>
        <v>2</v>
      </c>
      <c r="D19" s="24">
        <f ca="1">COUNTIF(INDEX(C19:INDEX($C$1:C19,IFERROR(LOOKUP(2,1/($D$1:D18=2),ROW($D$1:D18)-MIN(ROW($D$1:D18)-1)),1),),),C19)</f>
        <v>2</v>
      </c>
      <c r="E19" s="23">
        <f t="shared" ca="1" si="4"/>
        <v>3</v>
      </c>
      <c r="F19" s="25">
        <f ca="1">COUNTIF(INDEX(E19:INDEX($E$1:E19,IFERROR(LOOKUP(2,1/($F$1:F18=2),ROW($F$1:F18)-MIN(ROW($F$1:F18)-1)),1),),),E19)</f>
        <v>1</v>
      </c>
      <c r="G19" s="26">
        <f t="shared" ca="1" si="1"/>
        <v>1</v>
      </c>
      <c r="H19" s="26">
        <f t="shared" ref="H19:J34" ca="1" si="5">IF(AND(G18&lt;&gt;$G19,G18&lt;&gt;G19,G18&lt;&gt;0),G18,H18)</f>
        <v>4</v>
      </c>
      <c r="I19" s="26">
        <f t="shared" ca="1" si="5"/>
        <v>2</v>
      </c>
      <c r="J19" s="26">
        <f t="shared" ca="1" si="5"/>
        <v>3</v>
      </c>
    </row>
    <row r="20" spans="1:10" ht="19.5" thickBot="1">
      <c r="A20" s="50">
        <f t="shared" si="3"/>
        <v>19</v>
      </c>
      <c r="B20" s="22">
        <f ca="1">Streams!B20</f>
        <v>8</v>
      </c>
      <c r="C20" s="23">
        <f ca="1">VLOOKUP(B20,Partition!$S$2:$T$38,2)</f>
        <v>1</v>
      </c>
      <c r="D20" s="24">
        <f ca="1">COUNTIF(INDEX(C20:INDEX($C$1:C20,IFERROR(LOOKUP(2,1/($D$1:D19=2),ROW($D$1:D19)-MIN(ROW($D$1:D19)-1)),1),),),C20)</f>
        <v>1</v>
      </c>
      <c r="E20" s="23">
        <f t="shared" ca="1" si="4"/>
        <v>2</v>
      </c>
      <c r="F20" s="25">
        <f ca="1">COUNTIF(INDEX(E20:INDEX($E$1:E20,IFERROR(LOOKUP(2,1/($F$1:F19=2),ROW($F$1:F19)-MIN(ROW($F$1:F19)-1)),1),),),E20)</f>
        <v>1</v>
      </c>
      <c r="G20" s="26">
        <f t="shared" ca="1" si="1"/>
        <v>2</v>
      </c>
      <c r="H20" s="26">
        <f t="shared" ca="1" si="5"/>
        <v>1</v>
      </c>
      <c r="I20" s="26">
        <f t="shared" ca="1" si="5"/>
        <v>4</v>
      </c>
      <c r="J20" s="26">
        <f t="shared" ca="1" si="5"/>
        <v>3</v>
      </c>
    </row>
    <row r="21" spans="1:10" ht="19.5" thickBot="1">
      <c r="A21" s="50">
        <f t="shared" si="3"/>
        <v>20</v>
      </c>
      <c r="B21" s="22">
        <f ca="1">Streams!B21</f>
        <v>35</v>
      </c>
      <c r="C21" s="23">
        <f ca="1">VLOOKUP(B21,Partition!$S$2:$T$38,2)</f>
        <v>4</v>
      </c>
      <c r="D21" s="24">
        <f ca="1">COUNTIF(INDEX(C21:INDEX($C$1:C21,IFERROR(LOOKUP(2,1/($D$1:D20=2),ROW($D$1:D20)-MIN(ROW($D$1:D20)-1)),1),),),C21)</f>
        <v>1</v>
      </c>
      <c r="E21" s="23">
        <f t="shared" ca="1" si="4"/>
        <v>3</v>
      </c>
      <c r="F21" s="25">
        <f ca="1">COUNTIF(INDEX(E21:INDEX($E$1:E21,IFERROR(LOOKUP(2,1/($F$1:F20=2),ROW($F$1:F20)-MIN(ROW($F$1:F20)-1)),1),),),E21)</f>
        <v>2</v>
      </c>
      <c r="G21" s="26">
        <f t="shared" ca="1" si="1"/>
        <v>1</v>
      </c>
      <c r="H21" s="26">
        <f t="shared" ca="1" si="5"/>
        <v>2</v>
      </c>
      <c r="I21" s="26">
        <f t="shared" ca="1" si="5"/>
        <v>4</v>
      </c>
      <c r="J21" s="26">
        <f t="shared" ca="1" si="5"/>
        <v>3</v>
      </c>
    </row>
    <row r="22" spans="1:10" ht="19.5" thickBot="1">
      <c r="A22" s="50">
        <f t="shared" si="3"/>
        <v>21</v>
      </c>
      <c r="B22" s="22">
        <f ca="1">Streams!B22</f>
        <v>9</v>
      </c>
      <c r="C22" s="23">
        <f ca="1">VLOOKUP(B22,Partition!$S$2:$T$38,2)</f>
        <v>1</v>
      </c>
      <c r="D22" s="24">
        <f ca="1">COUNTIF(INDEX(C22:INDEX($C$1:C22,IFERROR(LOOKUP(2,1/($D$1:D21=2),ROW($D$1:D21)-MIN(ROW($D$1:D21)-1)),1),),),C22)</f>
        <v>2</v>
      </c>
      <c r="E22" s="23">
        <f t="shared" ca="1" si="4"/>
        <v>2</v>
      </c>
      <c r="F22" s="25">
        <f ca="1">COUNTIF(INDEX(E22:INDEX($E$1:E22,IFERROR(LOOKUP(2,1/($F$1:F21=2),ROW($F$1:F21)-MIN(ROW($F$1:F21)-1)),1),),),E22)</f>
        <v>1</v>
      </c>
      <c r="G22" s="26">
        <f t="shared" ca="1" si="1"/>
        <v>4</v>
      </c>
      <c r="H22" s="26">
        <f t="shared" ca="1" si="5"/>
        <v>1</v>
      </c>
      <c r="I22" s="26">
        <f t="shared" ca="1" si="5"/>
        <v>2</v>
      </c>
      <c r="J22" s="26">
        <f t="shared" ca="1" si="5"/>
        <v>3</v>
      </c>
    </row>
    <row r="23" spans="1:10" ht="19.5" thickBot="1">
      <c r="A23" s="50">
        <f t="shared" si="3"/>
        <v>22</v>
      </c>
      <c r="B23" s="22">
        <f ca="1">Streams!B23</f>
        <v>25</v>
      </c>
      <c r="C23" s="23">
        <f ca="1">VLOOKUP(B23,Partition!$S$2:$T$38,2)</f>
        <v>3</v>
      </c>
      <c r="D23" s="24">
        <f ca="1">COUNTIF(INDEX(C23:INDEX($C$1:C23,IFERROR(LOOKUP(2,1/($D$1:D22=2),ROW($D$1:D22)-MIN(ROW($D$1:D22)-1)),1),),),C23)</f>
        <v>1</v>
      </c>
      <c r="E23" s="23">
        <f t="shared" ca="1" si="4"/>
        <v>4</v>
      </c>
      <c r="F23" s="25">
        <f ca="1">COUNTIF(INDEX(E23:INDEX($E$1:E23,IFERROR(LOOKUP(2,1/($F$1:F22=2),ROW($F$1:F22)-MIN(ROW($F$1:F22)-1)),1),),),E23)</f>
        <v>1</v>
      </c>
      <c r="G23" s="26">
        <f t="shared" ca="1" si="1"/>
        <v>1</v>
      </c>
      <c r="H23" s="26">
        <f t="shared" ca="1" si="5"/>
        <v>4</v>
      </c>
      <c r="I23" s="26">
        <f t="shared" ca="1" si="5"/>
        <v>2</v>
      </c>
      <c r="J23" s="26">
        <f t="shared" ca="1" si="5"/>
        <v>3</v>
      </c>
    </row>
    <row r="24" spans="1:10" ht="19.5" thickBot="1">
      <c r="A24" s="50">
        <f t="shared" si="3"/>
        <v>23</v>
      </c>
      <c r="B24" s="22">
        <f ca="1">Streams!B24</f>
        <v>0</v>
      </c>
      <c r="C24" s="23">
        <f ca="1">VLOOKUP(B24,Partition!$S$2:$T$38,2)</f>
        <v>0</v>
      </c>
      <c r="D24" s="24">
        <f ca="1">COUNTIF(INDEX(C24:INDEX($C$1:C24,IFERROR(LOOKUP(2,1/($D$1:D23=2),ROW($D$1:D23)-MIN(ROW($D$1:D23)-1)),1),),),C24)</f>
        <v>1</v>
      </c>
      <c r="E24" s="23" t="str">
        <f t="shared" ca="1" si="4"/>
        <v/>
      </c>
      <c r="F24" s="25">
        <f ca="1">COUNTIF(INDEX(E24:INDEX($E$1:E24,IFERROR(LOOKUP(2,1/($F$1:F23=2),ROW($F$1:F23)-MIN(ROW($F$1:F23)-1)),1),),),E24)</f>
        <v>1</v>
      </c>
      <c r="G24" s="26">
        <f t="shared" ca="1" si="1"/>
        <v>3</v>
      </c>
      <c r="H24" s="26">
        <f t="shared" ca="1" si="5"/>
        <v>1</v>
      </c>
      <c r="I24" s="26">
        <f t="shared" ca="1" si="5"/>
        <v>4</v>
      </c>
      <c r="J24" s="26">
        <f t="shared" ca="1" si="5"/>
        <v>2</v>
      </c>
    </row>
    <row r="25" spans="1:10" ht="19.5" thickBot="1">
      <c r="A25" s="50">
        <f t="shared" si="3"/>
        <v>24</v>
      </c>
      <c r="B25" s="22">
        <f ca="1">Streams!B25</f>
        <v>14</v>
      </c>
      <c r="C25" s="23">
        <f ca="1">VLOOKUP(B25,Partition!$S$2:$T$38,2)</f>
        <v>2</v>
      </c>
      <c r="D25" s="24">
        <f ca="1">COUNTIF(INDEX(C25:INDEX($C$1:C25,IFERROR(LOOKUP(2,1/($D$1:D24=2),ROW($D$1:D24)-MIN(ROW($D$1:D24)-1)),1),),),C25)</f>
        <v>1</v>
      </c>
      <c r="E25" s="23">
        <f t="shared" ca="1" si="4"/>
        <v>4</v>
      </c>
      <c r="F25" s="25">
        <f ca="1">COUNTIF(INDEX(E25:INDEX($E$1:E25,IFERROR(LOOKUP(2,1/($F$1:F24=2),ROW($F$1:F24)-MIN(ROW($F$1:F24)-1)),1),),),E25)</f>
        <v>2</v>
      </c>
      <c r="G25" s="26">
        <f t="shared" ca="1" si="1"/>
        <v>3</v>
      </c>
      <c r="H25" s="26">
        <f t="shared" ca="1" si="5"/>
        <v>1</v>
      </c>
      <c r="I25" s="26">
        <f t="shared" ca="1" si="5"/>
        <v>4</v>
      </c>
      <c r="J25" s="26">
        <f t="shared" ca="1" si="5"/>
        <v>2</v>
      </c>
    </row>
    <row r="26" spans="1:10" ht="19.5" thickBot="1">
      <c r="A26" s="50">
        <f t="shared" si="3"/>
        <v>25</v>
      </c>
      <c r="B26" s="22">
        <f ca="1">Streams!B26</f>
        <v>17</v>
      </c>
      <c r="C26" s="23">
        <f ca="1">VLOOKUP(B26,Partition!$S$2:$T$38,2)</f>
        <v>2</v>
      </c>
      <c r="D26" s="24">
        <f ca="1">COUNTIF(INDEX(C26:INDEX($C$1:C26,IFERROR(LOOKUP(2,1/($D$1:D25=2),ROW($D$1:D25)-MIN(ROW($D$1:D25)-1)),1),),),C26)</f>
        <v>2</v>
      </c>
      <c r="E26" s="23">
        <f t="shared" ca="1" si="4"/>
        <v>1</v>
      </c>
      <c r="F26" s="25">
        <f ca="1">COUNTIF(INDEX(E26:INDEX($E$1:E26,IFERROR(LOOKUP(2,1/($F$1:F25=2),ROW($F$1:F25)-MIN(ROW($F$1:F25)-1)),1),),),E26)</f>
        <v>1</v>
      </c>
      <c r="G26" s="26">
        <f t="shared" ca="1" si="1"/>
        <v>2</v>
      </c>
      <c r="H26" s="26">
        <f t="shared" ca="1" si="5"/>
        <v>3</v>
      </c>
      <c r="I26" s="26">
        <f t="shared" ca="1" si="5"/>
        <v>1</v>
      </c>
      <c r="J26" s="26">
        <f t="shared" ca="1" si="5"/>
        <v>4</v>
      </c>
    </row>
    <row r="27" spans="1:10" ht="19.5" thickBot="1">
      <c r="A27" s="50">
        <f t="shared" si="3"/>
        <v>26</v>
      </c>
      <c r="B27" s="22">
        <f ca="1">Streams!B27</f>
        <v>32</v>
      </c>
      <c r="C27" s="23">
        <f ca="1">VLOOKUP(B27,Partition!$S$2:$T$38,2)</f>
        <v>4</v>
      </c>
      <c r="D27" s="24">
        <f ca="1">COUNTIF(INDEX(C27:INDEX($C$1:C27,IFERROR(LOOKUP(2,1/($D$1:D26=2),ROW($D$1:D26)-MIN(ROW($D$1:D26)-1)),1),),),C27)</f>
        <v>1</v>
      </c>
      <c r="E27" s="23">
        <f t="shared" ca="1" si="4"/>
        <v>4</v>
      </c>
      <c r="F27" s="25">
        <f ca="1">COUNTIF(INDEX(E27:INDEX($E$1:E27,IFERROR(LOOKUP(2,1/($F$1:F26=2),ROW($F$1:F26)-MIN(ROW($F$1:F26)-1)),1),),),E27)</f>
        <v>2</v>
      </c>
      <c r="G27" s="26">
        <f t="shared" ca="1" si="1"/>
        <v>2</v>
      </c>
      <c r="H27" s="26">
        <f t="shared" ca="1" si="5"/>
        <v>3</v>
      </c>
      <c r="I27" s="26">
        <f t="shared" ca="1" si="5"/>
        <v>1</v>
      </c>
      <c r="J27" s="26">
        <f t="shared" ca="1" si="5"/>
        <v>4</v>
      </c>
    </row>
    <row r="28" spans="1:10" ht="19.5" thickBot="1">
      <c r="A28" s="50">
        <f t="shared" si="3"/>
        <v>27</v>
      </c>
      <c r="B28" s="22">
        <f ca="1">Streams!B28</f>
        <v>16</v>
      </c>
      <c r="C28" s="23">
        <f ca="1">VLOOKUP(B28,Partition!$S$2:$T$38,2)</f>
        <v>2</v>
      </c>
      <c r="D28" s="24">
        <f ca="1">COUNTIF(INDEX(C28:INDEX($C$1:C28,IFERROR(LOOKUP(2,1/($D$1:D27=2),ROW($D$1:D27)-MIN(ROW($D$1:D27)-1)),1),),),C28)</f>
        <v>2</v>
      </c>
      <c r="E28" s="23">
        <f t="shared" ca="1" si="4"/>
        <v>2</v>
      </c>
      <c r="F28" s="25">
        <f ca="1">COUNTIF(INDEX(E28:INDEX($E$1:E28,IFERROR(LOOKUP(2,1/($F$1:F27=2),ROW($F$1:F27)-MIN(ROW($F$1:F27)-1)),1),),),E28)</f>
        <v>1</v>
      </c>
      <c r="G28" s="26">
        <f t="shared" ca="1" si="1"/>
        <v>4</v>
      </c>
      <c r="H28" s="26">
        <f t="shared" ca="1" si="5"/>
        <v>2</v>
      </c>
      <c r="I28" s="26">
        <f t="shared" ca="1" si="5"/>
        <v>3</v>
      </c>
      <c r="J28" s="26">
        <f t="shared" ca="1" si="5"/>
        <v>1</v>
      </c>
    </row>
    <row r="29" spans="1:10" ht="19.5" thickBot="1">
      <c r="A29" s="50">
        <f t="shared" si="3"/>
        <v>28</v>
      </c>
      <c r="B29" s="22">
        <f ca="1">Streams!B29</f>
        <v>27</v>
      </c>
      <c r="C29" s="23">
        <f ca="1">VLOOKUP(B29,Partition!$S$2:$T$38,2)</f>
        <v>3</v>
      </c>
      <c r="D29" s="24">
        <f ca="1">COUNTIF(INDEX(C29:INDEX($C$1:C29,IFERROR(LOOKUP(2,1/($D$1:D28=2),ROW($D$1:D28)-MIN(ROW($D$1:D28)-1)),1),),),C29)</f>
        <v>1</v>
      </c>
      <c r="E29" s="23">
        <f t="shared" ca="1" si="4"/>
        <v>3</v>
      </c>
      <c r="F29" s="25">
        <f ca="1">COUNTIF(INDEX(E29:INDEX($E$1:E29,IFERROR(LOOKUP(2,1/($F$1:F28=2),ROW($F$1:F28)-MIN(ROW($F$1:F28)-1)),1),),),E29)</f>
        <v>1</v>
      </c>
      <c r="G29" s="26">
        <f t="shared" ca="1" si="1"/>
        <v>2</v>
      </c>
      <c r="H29" s="26">
        <f t="shared" ca="1" si="5"/>
        <v>4</v>
      </c>
      <c r="I29" s="26">
        <f t="shared" ca="1" si="5"/>
        <v>3</v>
      </c>
      <c r="J29" s="26">
        <f t="shared" ca="1" si="5"/>
        <v>1</v>
      </c>
    </row>
    <row r="30" spans="1:10" ht="19.5" thickBot="1">
      <c r="A30" s="50">
        <f t="shared" si="3"/>
        <v>29</v>
      </c>
      <c r="B30" s="22">
        <f ca="1">Streams!B30</f>
        <v>27</v>
      </c>
      <c r="C30" s="23">
        <f ca="1">VLOOKUP(B30,Partition!$S$2:$T$38,2)</f>
        <v>3</v>
      </c>
      <c r="D30" s="24">
        <f ca="1">COUNTIF(INDEX(C30:INDEX($C$1:C30,IFERROR(LOOKUP(2,1/($D$1:D29=2),ROW($D$1:D29)-MIN(ROW($D$1:D29)-1)),1),),),C30)</f>
        <v>2</v>
      </c>
      <c r="E30" s="23">
        <f t="shared" ca="1" si="4"/>
        <v>1</v>
      </c>
      <c r="F30" s="25">
        <f ca="1">COUNTIF(INDEX(E30:INDEX($E$1:E30,IFERROR(LOOKUP(2,1/($F$1:F29=2),ROW($F$1:F29)-MIN(ROW($F$1:F29)-1)),1),),),E30)</f>
        <v>1</v>
      </c>
      <c r="G30" s="26">
        <f t="shared" ca="1" si="1"/>
        <v>3</v>
      </c>
      <c r="H30" s="26">
        <f t="shared" ca="1" si="5"/>
        <v>2</v>
      </c>
      <c r="I30" s="26">
        <f t="shared" ca="1" si="5"/>
        <v>4</v>
      </c>
      <c r="J30" s="26">
        <f t="shared" ca="1" si="5"/>
        <v>1</v>
      </c>
    </row>
    <row r="31" spans="1:10" ht="19.5" thickBot="1">
      <c r="A31" s="50">
        <f t="shared" si="3"/>
        <v>30</v>
      </c>
      <c r="B31" s="22">
        <f ca="1">Streams!B31</f>
        <v>29</v>
      </c>
      <c r="C31" s="23">
        <f ca="1">VLOOKUP(B31,Partition!$S$2:$T$38,2)</f>
        <v>4</v>
      </c>
      <c r="D31" s="24">
        <f ca="1">COUNTIF(INDEX(C31:INDEX($C$1:C31,IFERROR(LOOKUP(2,1/($D$1:D30=2),ROW($D$1:D30)-MIN(ROW($D$1:D30)-1)),1),),),C31)</f>
        <v>1</v>
      </c>
      <c r="E31" s="23">
        <f t="shared" ca="1" si="4"/>
        <v>3</v>
      </c>
      <c r="F31" s="25">
        <f ca="1">COUNTIF(INDEX(E31:INDEX($E$1:E31,IFERROR(LOOKUP(2,1/($F$1:F30=2),ROW($F$1:F30)-MIN(ROW($F$1:F30)-1)),1),),),E31)</f>
        <v>2</v>
      </c>
      <c r="G31" s="26">
        <f t="shared" ca="1" si="1"/>
        <v>3</v>
      </c>
      <c r="H31" s="26">
        <f t="shared" ca="1" si="5"/>
        <v>2</v>
      </c>
      <c r="I31" s="26">
        <f t="shared" ca="1" si="5"/>
        <v>4</v>
      </c>
      <c r="J31" s="26">
        <f t="shared" ca="1" si="5"/>
        <v>1</v>
      </c>
    </row>
    <row r="32" spans="1:10" ht="19.5" thickBot="1">
      <c r="A32" s="50">
        <f t="shared" si="3"/>
        <v>31</v>
      </c>
      <c r="B32" s="22">
        <f ca="1">Streams!B32</f>
        <v>24</v>
      </c>
      <c r="C32" s="23">
        <f ca="1">VLOOKUP(B32,Partition!$S$2:$T$38,2)</f>
        <v>3</v>
      </c>
      <c r="D32" s="24">
        <f ca="1">COUNTIF(INDEX(C32:INDEX($C$1:C32,IFERROR(LOOKUP(2,1/($D$1:D31=2),ROW($D$1:D31)-MIN(ROW($D$1:D31)-1)),1),),),C32)</f>
        <v>2</v>
      </c>
      <c r="E32" s="23">
        <f t="shared" ca="1" si="4"/>
        <v>2</v>
      </c>
      <c r="F32" s="25">
        <f ca="1">COUNTIF(INDEX(E32:INDEX($E$1:E32,IFERROR(LOOKUP(2,1/($F$1:F31=2),ROW($F$1:F31)-MIN(ROW($F$1:F31)-1)),1),),),E32)</f>
        <v>1</v>
      </c>
      <c r="G32" s="26">
        <f t="shared" ca="1" si="1"/>
        <v>4</v>
      </c>
      <c r="H32" s="26">
        <f t="shared" ca="1" si="5"/>
        <v>3</v>
      </c>
      <c r="I32" s="26">
        <f t="shared" ca="1" si="5"/>
        <v>2</v>
      </c>
      <c r="J32" s="26">
        <f t="shared" ca="1" si="5"/>
        <v>1</v>
      </c>
    </row>
    <row r="33" spans="1:10" ht="19.5" thickBot="1">
      <c r="A33" s="50">
        <f t="shared" si="3"/>
        <v>32</v>
      </c>
      <c r="B33" s="22">
        <f ca="1">Streams!B33</f>
        <v>2</v>
      </c>
      <c r="C33" s="23">
        <f ca="1">VLOOKUP(B33,Partition!$S$2:$T$38,2)</f>
        <v>1</v>
      </c>
      <c r="D33" s="24">
        <f ca="1">COUNTIF(INDEX(C33:INDEX($C$1:C33,IFERROR(LOOKUP(2,1/($D$1:D32=2),ROW($D$1:D32)-MIN(ROW($D$1:D32)-1)),1),),),C33)</f>
        <v>1</v>
      </c>
      <c r="E33" s="23">
        <f t="shared" ca="1" si="4"/>
        <v>4</v>
      </c>
      <c r="F33" s="25">
        <f ca="1">COUNTIF(INDEX(E33:INDEX($E$1:E33,IFERROR(LOOKUP(2,1/($F$1:F32=2),ROW($F$1:F32)-MIN(ROW($F$1:F32)-1)),1),),),E33)</f>
        <v>1</v>
      </c>
      <c r="G33" s="26">
        <f t="shared" ca="1" si="1"/>
        <v>3</v>
      </c>
      <c r="H33" s="26">
        <f t="shared" ca="1" si="5"/>
        <v>4</v>
      </c>
      <c r="I33" s="26">
        <f t="shared" ca="1" si="5"/>
        <v>2</v>
      </c>
      <c r="J33" s="26">
        <f t="shared" ca="1" si="5"/>
        <v>1</v>
      </c>
    </row>
    <row r="34" spans="1:10" ht="19.5" thickBot="1">
      <c r="A34" s="50">
        <f t="shared" si="3"/>
        <v>33</v>
      </c>
      <c r="B34" s="22">
        <f ca="1">Streams!B34</f>
        <v>18</v>
      </c>
      <c r="C34" s="23">
        <f ca="1">VLOOKUP(B34,Partition!$S$2:$T$38,2)</f>
        <v>2</v>
      </c>
      <c r="D34" s="24">
        <f ca="1">COUNTIF(INDEX(C34:INDEX($C$1:C34,IFERROR(LOOKUP(2,1/($D$1:D33=2),ROW($D$1:D33)-MIN(ROW($D$1:D33)-1)),1),),),C34)</f>
        <v>1</v>
      </c>
      <c r="E34" s="23">
        <f t="shared" ca="1" si="4"/>
        <v>4</v>
      </c>
      <c r="F34" s="25">
        <f ca="1">COUNTIF(INDEX(E34:INDEX($E$1:E34,IFERROR(LOOKUP(2,1/($F$1:F33=2),ROW($F$1:F33)-MIN(ROW($F$1:F33)-1)),1),),),E34)</f>
        <v>2</v>
      </c>
      <c r="G34" s="26">
        <f t="shared" ca="1" si="1"/>
        <v>1</v>
      </c>
      <c r="H34" s="26">
        <f t="shared" ca="1" si="5"/>
        <v>3</v>
      </c>
      <c r="I34" s="26">
        <f t="shared" ca="1" si="5"/>
        <v>4</v>
      </c>
      <c r="J34" s="26">
        <f t="shared" ca="1" si="5"/>
        <v>2</v>
      </c>
    </row>
    <row r="35" spans="1:10" ht="19.5" thickBot="1">
      <c r="A35" s="50">
        <f t="shared" si="3"/>
        <v>34</v>
      </c>
      <c r="B35" s="22">
        <f ca="1">Streams!B35</f>
        <v>12</v>
      </c>
      <c r="C35" s="23">
        <f ca="1">VLOOKUP(B35,Partition!$S$2:$T$38,2)</f>
        <v>2</v>
      </c>
      <c r="D35" s="24">
        <f ca="1">COUNTIF(INDEX(C35:INDEX($C$1:C35,IFERROR(LOOKUP(2,1/($D$1:D34=2),ROW($D$1:D34)-MIN(ROW($D$1:D34)-1)),1),),),C35)</f>
        <v>2</v>
      </c>
      <c r="E35" s="23">
        <f t="shared" ca="1" si="4"/>
        <v>1</v>
      </c>
      <c r="F35" s="25">
        <f ca="1">COUNTIF(INDEX(E35:INDEX($E$1:E35,IFERROR(LOOKUP(2,1/($F$1:F34=2),ROW($F$1:F34)-MIN(ROW($F$1:F34)-1)),1),),),E35)</f>
        <v>1</v>
      </c>
      <c r="G35" s="26">
        <f t="shared" ca="1" si="1"/>
        <v>2</v>
      </c>
      <c r="H35" s="26">
        <f t="shared" ref="H35:J50" ca="1" si="6">IF(AND(G34&lt;&gt;$G35,G34&lt;&gt;G35,G34&lt;&gt;0),G34,H34)</f>
        <v>1</v>
      </c>
      <c r="I35" s="26">
        <f t="shared" ca="1" si="6"/>
        <v>3</v>
      </c>
      <c r="J35" s="26">
        <f t="shared" ca="1" si="6"/>
        <v>4</v>
      </c>
    </row>
    <row r="36" spans="1:10" ht="19.5" thickBot="1">
      <c r="A36" s="50">
        <f t="shared" si="3"/>
        <v>35</v>
      </c>
      <c r="B36" s="22">
        <f ca="1">Streams!B36</f>
        <v>4</v>
      </c>
      <c r="C36" s="23">
        <f ca="1">VLOOKUP(B36,Partition!$S$2:$T$38,2)</f>
        <v>1</v>
      </c>
      <c r="D36" s="24">
        <f ca="1">COUNTIF(INDEX(C36:INDEX($C$1:C36,IFERROR(LOOKUP(2,1/($D$1:D35=2),ROW($D$1:D35)-MIN(ROW($D$1:D35)-1)),1),),),C36)</f>
        <v>1</v>
      </c>
      <c r="E36" s="23">
        <f t="shared" ca="1" si="4"/>
        <v>2</v>
      </c>
      <c r="F36" s="25">
        <f ca="1">COUNTIF(INDEX(E36:INDEX($E$1:E36,IFERROR(LOOKUP(2,1/($F$1:F35=2),ROW($F$1:F35)-MIN(ROW($F$1:F35)-1)),1),),),E36)</f>
        <v>1</v>
      </c>
      <c r="G36" s="26">
        <f t="shared" ca="1" si="1"/>
        <v>2</v>
      </c>
      <c r="H36" s="26">
        <f t="shared" ca="1" si="6"/>
        <v>1</v>
      </c>
      <c r="I36" s="26">
        <f t="shared" ca="1" si="6"/>
        <v>3</v>
      </c>
      <c r="J36" s="26">
        <f t="shared" ca="1" si="6"/>
        <v>4</v>
      </c>
    </row>
    <row r="37" spans="1:10" ht="19.5" thickBot="1">
      <c r="A37" s="50">
        <f t="shared" si="3"/>
        <v>36</v>
      </c>
      <c r="B37" s="22">
        <f ca="1">Streams!B37</f>
        <v>30</v>
      </c>
      <c r="C37" s="23">
        <f ca="1">VLOOKUP(B37,Partition!$S$2:$T$38,2)</f>
        <v>4</v>
      </c>
      <c r="D37" s="24">
        <f ca="1">COUNTIF(INDEX(C37:INDEX($C$1:C37,IFERROR(LOOKUP(2,1/($D$1:D36=2),ROW($D$1:D36)-MIN(ROW($D$1:D36)-1)),1),),),C37)</f>
        <v>1</v>
      </c>
      <c r="E37" s="23">
        <f t="shared" ca="1" si="4"/>
        <v>4</v>
      </c>
      <c r="F37" s="25">
        <f ca="1">COUNTIF(INDEX(E37:INDEX($E$1:E37,IFERROR(LOOKUP(2,1/($F$1:F36=2),ROW($F$1:F36)-MIN(ROW($F$1:F36)-1)),1),),),E37)</f>
        <v>2</v>
      </c>
      <c r="G37" s="26">
        <f t="shared" ca="1" si="1"/>
        <v>1</v>
      </c>
      <c r="H37" s="26">
        <f t="shared" ca="1" si="6"/>
        <v>2</v>
      </c>
      <c r="I37" s="26">
        <f t="shared" ca="1" si="6"/>
        <v>3</v>
      </c>
      <c r="J37" s="26">
        <f t="shared" ca="1" si="6"/>
        <v>4</v>
      </c>
    </row>
    <row r="38" spans="1:10" ht="19.5" thickBot="1">
      <c r="A38" s="50">
        <f t="shared" si="3"/>
        <v>37</v>
      </c>
      <c r="B38" s="22">
        <f ca="1">Streams!B38</f>
        <v>29</v>
      </c>
      <c r="C38" s="23">
        <f ca="1">VLOOKUP(B38,Partition!$S$2:$T$38,2)</f>
        <v>4</v>
      </c>
      <c r="D38" s="24">
        <f ca="1">COUNTIF(INDEX(C38:INDEX($C$1:C38,IFERROR(LOOKUP(2,1/($D$1:D37=2),ROW($D$1:D37)-MIN(ROW($D$1:D37)-1)),1),),),C38)</f>
        <v>2</v>
      </c>
      <c r="E38" s="23">
        <f t="shared" ca="1" si="4"/>
        <v>1</v>
      </c>
      <c r="F38" s="25">
        <f ca="1">COUNTIF(INDEX(E38:INDEX($E$1:E38,IFERROR(LOOKUP(2,1/($F$1:F37=2),ROW($F$1:F37)-MIN(ROW($F$1:F37)-1)),1),),),E38)</f>
        <v>1</v>
      </c>
      <c r="G38" s="26">
        <f t="shared" ca="1" si="1"/>
        <v>4</v>
      </c>
      <c r="H38" s="26">
        <f t="shared" ca="1" si="6"/>
        <v>1</v>
      </c>
      <c r="I38" s="26">
        <f t="shared" ca="1" si="6"/>
        <v>2</v>
      </c>
      <c r="J38" s="26">
        <f t="shared" ca="1" si="6"/>
        <v>3</v>
      </c>
    </row>
    <row r="39" spans="1:10" ht="19.5" thickBot="1">
      <c r="A39" s="50">
        <f t="shared" si="3"/>
        <v>38</v>
      </c>
      <c r="B39" s="22">
        <f ca="1">Streams!B39</f>
        <v>11</v>
      </c>
      <c r="C39" s="23">
        <f ca="1">VLOOKUP(B39,Partition!$S$2:$T$38,2)</f>
        <v>2</v>
      </c>
      <c r="D39" s="24">
        <f ca="1">COUNTIF(INDEX(C39:INDEX($C$1:C39,IFERROR(LOOKUP(2,1/($D$1:D38=2),ROW($D$1:D38)-MIN(ROW($D$1:D38)-1)),1),),),C39)</f>
        <v>1</v>
      </c>
      <c r="E39" s="23">
        <f t="shared" ca="1" si="4"/>
        <v>3</v>
      </c>
      <c r="F39" s="25">
        <f ca="1">COUNTIF(INDEX(E39:INDEX($E$1:E39,IFERROR(LOOKUP(2,1/($F$1:F38=2),ROW($F$1:F38)-MIN(ROW($F$1:F38)-1)),1),),),E39)</f>
        <v>1</v>
      </c>
      <c r="G39" s="26">
        <f t="shared" ca="1" si="1"/>
        <v>4</v>
      </c>
      <c r="H39" s="26">
        <f t="shared" ca="1" si="6"/>
        <v>1</v>
      </c>
      <c r="I39" s="26">
        <f t="shared" ca="1" si="6"/>
        <v>2</v>
      </c>
      <c r="J39" s="26">
        <f t="shared" ca="1" si="6"/>
        <v>3</v>
      </c>
    </row>
    <row r="40" spans="1:10" ht="19.5" thickBot="1">
      <c r="A40" s="50">
        <f t="shared" si="3"/>
        <v>39</v>
      </c>
      <c r="B40" s="22">
        <f ca="1">Streams!B40</f>
        <v>34</v>
      </c>
      <c r="C40" s="23">
        <f ca="1">VLOOKUP(B40,Partition!$S$2:$T$38,2)</f>
        <v>4</v>
      </c>
      <c r="D40" s="24">
        <f ca="1">COUNTIF(INDEX(C40:INDEX($C$1:C40,IFERROR(LOOKUP(2,1/($D$1:D39=2),ROW($D$1:D39)-MIN(ROW($D$1:D39)-1)),1),),),C40)</f>
        <v>2</v>
      </c>
      <c r="E40" s="23">
        <f t="shared" ca="1" si="4"/>
        <v>2</v>
      </c>
      <c r="F40" s="25">
        <f ca="1">COUNTIF(INDEX(E40:INDEX($E$1:E40,IFERROR(LOOKUP(2,1/($F$1:F39=2),ROW($F$1:F39)-MIN(ROW($F$1:F39)-1)),1),),),E40)</f>
        <v>1</v>
      </c>
      <c r="G40" s="26">
        <f t="shared" ca="1" si="1"/>
        <v>2</v>
      </c>
      <c r="H40" s="26">
        <f t="shared" ca="1" si="6"/>
        <v>4</v>
      </c>
      <c r="I40" s="26">
        <f t="shared" ca="1" si="6"/>
        <v>1</v>
      </c>
      <c r="J40" s="26">
        <f t="shared" ca="1" si="6"/>
        <v>3</v>
      </c>
    </row>
    <row r="41" spans="1:10" ht="19.5" thickBot="1">
      <c r="A41" s="50">
        <f t="shared" si="3"/>
        <v>40</v>
      </c>
      <c r="B41" s="22">
        <f ca="1">Streams!B41</f>
        <v>1</v>
      </c>
      <c r="C41" s="23">
        <f ca="1">VLOOKUP(B41,Partition!$S$2:$T$38,2)</f>
        <v>1</v>
      </c>
      <c r="D41" s="24">
        <f ca="1">COUNTIF(INDEX(C41:INDEX($C$1:C41,IFERROR(LOOKUP(2,1/($D$1:D40=2),ROW($D$1:D40)-MIN(ROW($D$1:D40)-1)),1),),),C41)</f>
        <v>1</v>
      </c>
      <c r="E41" s="23">
        <f t="shared" ca="1" si="4"/>
        <v>3</v>
      </c>
      <c r="F41" s="25">
        <f ca="1">COUNTIF(INDEX(E41:INDEX($E$1:E41,IFERROR(LOOKUP(2,1/($F$1:F40=2),ROW($F$1:F40)-MIN(ROW($F$1:F40)-1)),1),),),E41)</f>
        <v>2</v>
      </c>
      <c r="G41" s="26">
        <f t="shared" ca="1" si="1"/>
        <v>4</v>
      </c>
      <c r="H41" s="26">
        <f t="shared" ca="1" si="6"/>
        <v>2</v>
      </c>
      <c r="I41" s="26">
        <f t="shared" ca="1" si="6"/>
        <v>1</v>
      </c>
      <c r="J41" s="26">
        <f t="shared" ca="1" si="6"/>
        <v>3</v>
      </c>
    </row>
    <row r="42" spans="1:10" ht="19.5" thickBot="1">
      <c r="A42" s="50">
        <f t="shared" si="3"/>
        <v>41</v>
      </c>
      <c r="B42" s="22">
        <f ca="1">Streams!B42</f>
        <v>26</v>
      </c>
      <c r="C42" s="23">
        <f ca="1">VLOOKUP(B42,Partition!$S$2:$T$38,2)</f>
        <v>3</v>
      </c>
      <c r="D42" s="24">
        <f ca="1">COUNTIF(INDEX(C42:INDEX($C$1:C42,IFERROR(LOOKUP(2,1/($D$1:D41=2),ROW($D$1:D41)-MIN(ROW($D$1:D41)-1)),1),),),C42)</f>
        <v>1</v>
      </c>
      <c r="E42" s="23">
        <f t="shared" ca="1" si="4"/>
        <v>4</v>
      </c>
      <c r="F42" s="25">
        <f ca="1">COUNTIF(INDEX(E42:INDEX($E$1:E42,IFERROR(LOOKUP(2,1/($F$1:F41=2),ROW($F$1:F41)-MIN(ROW($F$1:F41)-1)),1),),),E42)</f>
        <v>1</v>
      </c>
      <c r="G42" s="26">
        <f t="shared" ca="1" si="1"/>
        <v>1</v>
      </c>
      <c r="H42" s="26">
        <f t="shared" ca="1" si="6"/>
        <v>4</v>
      </c>
      <c r="I42" s="26">
        <f t="shared" ca="1" si="6"/>
        <v>2</v>
      </c>
      <c r="J42" s="26">
        <f t="shared" ca="1" si="6"/>
        <v>3</v>
      </c>
    </row>
    <row r="43" spans="1:10" ht="19.5" thickBot="1">
      <c r="A43" s="50">
        <f t="shared" si="3"/>
        <v>42</v>
      </c>
      <c r="B43" s="22">
        <f ca="1">Streams!B43</f>
        <v>2</v>
      </c>
      <c r="C43" s="23">
        <f ca="1">VLOOKUP(B43,Partition!$S$2:$T$38,2)</f>
        <v>1</v>
      </c>
      <c r="D43" s="24">
        <f ca="1">COUNTIF(INDEX(C43:INDEX($C$1:C43,IFERROR(LOOKUP(2,1/($D$1:D42=2),ROW($D$1:D42)-MIN(ROW($D$1:D42)-1)),1),),),C43)</f>
        <v>2</v>
      </c>
      <c r="E43" s="23">
        <f t="shared" ca="1" si="4"/>
        <v>2</v>
      </c>
      <c r="F43" s="25">
        <f ca="1">COUNTIF(INDEX(E43:INDEX($E$1:E43,IFERROR(LOOKUP(2,1/($F$1:F42=2),ROW($F$1:F42)-MIN(ROW($F$1:F42)-1)),1),),),E43)</f>
        <v>1</v>
      </c>
      <c r="G43" s="26">
        <f t="shared" ca="1" si="1"/>
        <v>3</v>
      </c>
      <c r="H43" s="26">
        <f t="shared" ca="1" si="6"/>
        <v>1</v>
      </c>
      <c r="I43" s="26">
        <f t="shared" ca="1" si="6"/>
        <v>4</v>
      </c>
      <c r="J43" s="26">
        <f t="shared" ca="1" si="6"/>
        <v>2</v>
      </c>
    </row>
    <row r="44" spans="1:10" ht="19.5" thickBot="1">
      <c r="A44" s="50">
        <f t="shared" si="3"/>
        <v>43</v>
      </c>
      <c r="B44" s="22">
        <f ca="1">Streams!B44</f>
        <v>11</v>
      </c>
      <c r="C44" s="23">
        <f ca="1">VLOOKUP(B44,Partition!$S$2:$T$38,2)</f>
        <v>2</v>
      </c>
      <c r="D44" s="24">
        <f ca="1">COUNTIF(INDEX(C44:INDEX($C$1:C44,IFERROR(LOOKUP(2,1/($D$1:D43=2),ROW($D$1:D43)-MIN(ROW($D$1:D43)-1)),1),),),C44)</f>
        <v>1</v>
      </c>
      <c r="E44" s="23">
        <f t="shared" ca="1" si="4"/>
        <v>4</v>
      </c>
      <c r="F44" s="25">
        <f ca="1">COUNTIF(INDEX(E44:INDEX($E$1:E44,IFERROR(LOOKUP(2,1/($F$1:F43=2),ROW($F$1:F43)-MIN(ROW($F$1:F43)-1)),1),),),E44)</f>
        <v>2</v>
      </c>
      <c r="G44" s="26">
        <f t="shared" ca="1" si="1"/>
        <v>1</v>
      </c>
      <c r="H44" s="26">
        <f t="shared" ca="1" si="6"/>
        <v>3</v>
      </c>
      <c r="I44" s="26">
        <f t="shared" ca="1" si="6"/>
        <v>4</v>
      </c>
      <c r="J44" s="26">
        <f t="shared" ca="1" si="6"/>
        <v>2</v>
      </c>
    </row>
    <row r="45" spans="1:10" ht="19.5" thickBot="1">
      <c r="A45" s="50">
        <f t="shared" si="3"/>
        <v>44</v>
      </c>
      <c r="B45" s="22">
        <f ca="1">Streams!B45</f>
        <v>6</v>
      </c>
      <c r="C45" s="23">
        <f ca="1">VLOOKUP(B45,Partition!$S$2:$T$38,2)</f>
        <v>1</v>
      </c>
      <c r="D45" s="24">
        <f ca="1">COUNTIF(INDEX(C45:INDEX($C$1:C45,IFERROR(LOOKUP(2,1/($D$1:D44=2),ROW($D$1:D44)-MIN(ROW($D$1:D44)-1)),1),),),C45)</f>
        <v>2</v>
      </c>
      <c r="E45" s="23">
        <f t="shared" ca="1" si="4"/>
        <v>2</v>
      </c>
      <c r="F45" s="25">
        <f ca="1">COUNTIF(INDEX(E45:INDEX($E$1:E45,IFERROR(LOOKUP(2,1/($F$1:F44=2),ROW($F$1:F44)-MIN(ROW($F$1:F44)-1)),1),),),E45)</f>
        <v>1</v>
      </c>
      <c r="G45" s="26">
        <f t="shared" ca="1" si="1"/>
        <v>2</v>
      </c>
      <c r="H45" s="26">
        <f t="shared" ca="1" si="6"/>
        <v>1</v>
      </c>
      <c r="I45" s="26">
        <f t="shared" ca="1" si="6"/>
        <v>3</v>
      </c>
      <c r="J45" s="26">
        <f t="shared" ca="1" si="6"/>
        <v>4</v>
      </c>
    </row>
    <row r="46" spans="1:10" ht="19.5" thickBot="1">
      <c r="A46" s="50">
        <f t="shared" si="3"/>
        <v>45</v>
      </c>
      <c r="B46" s="22">
        <f ca="1">Streams!B46</f>
        <v>3</v>
      </c>
      <c r="C46" s="23">
        <f ca="1">VLOOKUP(B46,Partition!$S$2:$T$38,2)</f>
        <v>1</v>
      </c>
      <c r="D46" s="24">
        <f ca="1">COUNTIF(INDEX(C46:INDEX($C$1:C46,IFERROR(LOOKUP(2,1/($D$1:D45=2),ROW($D$1:D45)-MIN(ROW($D$1:D45)-1)),1),),),C46)</f>
        <v>2</v>
      </c>
      <c r="E46" s="23">
        <f t="shared" ca="1" si="4"/>
        <v>1</v>
      </c>
      <c r="F46" s="25">
        <f ca="1">COUNTIF(INDEX(E46:INDEX($E$1:E46,IFERROR(LOOKUP(2,1/($F$1:F45=2),ROW($F$1:F45)-MIN(ROW($F$1:F45)-1)),1),),),E46)</f>
        <v>1</v>
      </c>
      <c r="G46" s="26">
        <f t="shared" ca="1" si="1"/>
        <v>1</v>
      </c>
      <c r="H46" s="26">
        <f t="shared" ca="1" si="6"/>
        <v>2</v>
      </c>
      <c r="I46" s="26">
        <f t="shared" ca="1" si="6"/>
        <v>3</v>
      </c>
      <c r="J46" s="26">
        <f t="shared" ca="1" si="6"/>
        <v>4</v>
      </c>
    </row>
    <row r="47" spans="1:10" ht="19.5" thickBot="1">
      <c r="A47" s="50">
        <f t="shared" si="3"/>
        <v>46</v>
      </c>
      <c r="B47" s="22">
        <f ca="1">Streams!B47</f>
        <v>31</v>
      </c>
      <c r="C47" s="23">
        <f ca="1">VLOOKUP(B47,Partition!$S$2:$T$38,2)</f>
        <v>4</v>
      </c>
      <c r="D47" s="24">
        <f ca="1">COUNTIF(INDEX(C47:INDEX($C$1:C47,IFERROR(LOOKUP(2,1/($D$1:D46=2),ROW($D$1:D46)-MIN(ROW($D$1:D46)-1)),1),),),C47)</f>
        <v>1</v>
      </c>
      <c r="E47" s="23">
        <f t="shared" ca="1" si="4"/>
        <v>4</v>
      </c>
      <c r="F47" s="25">
        <f ca="1">COUNTIF(INDEX(E47:INDEX($E$1:E47,IFERROR(LOOKUP(2,1/($F$1:F46=2),ROW($F$1:F46)-MIN(ROW($F$1:F46)-1)),1),),),E47)</f>
        <v>2</v>
      </c>
      <c r="G47" s="26">
        <f t="shared" ca="1" si="1"/>
        <v>1</v>
      </c>
      <c r="H47" s="26">
        <f t="shared" ca="1" si="6"/>
        <v>2</v>
      </c>
      <c r="I47" s="26">
        <f t="shared" ca="1" si="6"/>
        <v>3</v>
      </c>
      <c r="J47" s="26">
        <f t="shared" ca="1" si="6"/>
        <v>4</v>
      </c>
    </row>
    <row r="48" spans="1:10" ht="19.5" thickBot="1">
      <c r="A48" s="50">
        <f t="shared" si="3"/>
        <v>47</v>
      </c>
      <c r="B48" s="22">
        <f ca="1">Streams!B48</f>
        <v>26</v>
      </c>
      <c r="C48" s="23">
        <f ca="1">VLOOKUP(B48,Partition!$S$2:$T$38,2)</f>
        <v>3</v>
      </c>
      <c r="D48" s="24">
        <f ca="1">COUNTIF(INDEX(C48:INDEX($C$1:C48,IFERROR(LOOKUP(2,1/($D$1:D47=2),ROW($D$1:D47)-MIN(ROW($D$1:D47)-1)),1),),),C48)</f>
        <v>1</v>
      </c>
      <c r="E48" s="23">
        <f t="shared" ca="1" si="4"/>
        <v>4</v>
      </c>
      <c r="F48" s="25">
        <f ca="1">COUNTIF(INDEX(E48:INDEX($E$1:E48,IFERROR(LOOKUP(2,1/($F$1:F47=2),ROW($F$1:F47)-MIN(ROW($F$1:F47)-1)),1),),),E48)</f>
        <v>2</v>
      </c>
      <c r="G48" s="26">
        <f t="shared" ca="1" si="1"/>
        <v>4</v>
      </c>
      <c r="H48" s="26">
        <f t="shared" ca="1" si="6"/>
        <v>1</v>
      </c>
      <c r="I48" s="26">
        <f t="shared" ca="1" si="6"/>
        <v>2</v>
      </c>
      <c r="J48" s="26">
        <f t="shared" ca="1" si="6"/>
        <v>3</v>
      </c>
    </row>
    <row r="49" spans="1:10" ht="19.5" thickBot="1">
      <c r="A49" s="50">
        <f t="shared" si="3"/>
        <v>48</v>
      </c>
      <c r="B49" s="22">
        <f ca="1">Streams!B49</f>
        <v>30</v>
      </c>
      <c r="C49" s="23">
        <f ca="1">VLOOKUP(B49,Partition!$S$2:$T$38,2)</f>
        <v>4</v>
      </c>
      <c r="D49" s="24">
        <f ca="1">COUNTIF(INDEX(C49:INDEX($C$1:C49,IFERROR(LOOKUP(2,1/($D$1:D48=2),ROW($D$1:D48)-MIN(ROW($D$1:D48)-1)),1),),),C49)</f>
        <v>2</v>
      </c>
      <c r="E49" s="23">
        <f t="shared" ca="1" si="4"/>
        <v>2</v>
      </c>
      <c r="F49" s="25">
        <f ca="1">COUNTIF(INDEX(E49:INDEX($E$1:E49,IFERROR(LOOKUP(2,1/($F$1:F48=2),ROW($F$1:F48)-MIN(ROW($F$1:F48)-1)),1),),),E49)</f>
        <v>1</v>
      </c>
      <c r="G49" s="26">
        <f t="shared" ca="1" si="1"/>
        <v>3</v>
      </c>
      <c r="H49" s="26">
        <f t="shared" ca="1" si="6"/>
        <v>4</v>
      </c>
      <c r="I49" s="26">
        <f t="shared" ca="1" si="6"/>
        <v>1</v>
      </c>
      <c r="J49" s="26">
        <f t="shared" ca="1" si="6"/>
        <v>2</v>
      </c>
    </row>
    <row r="50" spans="1:10" ht="19.5" thickBot="1">
      <c r="A50" s="50">
        <f t="shared" si="3"/>
        <v>49</v>
      </c>
      <c r="B50" s="22">
        <f ca="1">Streams!B50</f>
        <v>9</v>
      </c>
      <c r="C50" s="23">
        <f ca="1">VLOOKUP(B50,Partition!$S$2:$T$38,2)</f>
        <v>1</v>
      </c>
      <c r="D50" s="24">
        <f ca="1">COUNTIF(INDEX(C50:INDEX($C$1:C50,IFERROR(LOOKUP(2,1/($D$1:D49=2),ROW($D$1:D49)-MIN(ROW($D$1:D49)-1)),1),),),C50)</f>
        <v>1</v>
      </c>
      <c r="E50" s="23">
        <f t="shared" ca="1" si="4"/>
        <v>3</v>
      </c>
      <c r="F50" s="25">
        <f ca="1">COUNTIF(INDEX(E50:INDEX($E$1:E50,IFERROR(LOOKUP(2,1/($F$1:F49=2),ROW($F$1:F49)-MIN(ROW($F$1:F49)-1)),1),),),E50)</f>
        <v>1</v>
      </c>
      <c r="G50" s="26">
        <f t="shared" ca="1" si="1"/>
        <v>4</v>
      </c>
      <c r="H50" s="26">
        <f t="shared" ca="1" si="6"/>
        <v>3</v>
      </c>
      <c r="I50" s="26">
        <f t="shared" ca="1" si="6"/>
        <v>1</v>
      </c>
      <c r="J50" s="26">
        <f t="shared" ca="1" si="6"/>
        <v>2</v>
      </c>
    </row>
    <row r="51" spans="1:10" ht="19.5" thickBot="1">
      <c r="A51" s="50">
        <f t="shared" si="3"/>
        <v>50</v>
      </c>
      <c r="B51" s="22">
        <f ca="1">Streams!B51</f>
        <v>2</v>
      </c>
      <c r="C51" s="23">
        <f ca="1">VLOOKUP(B51,Partition!$S$2:$T$38,2)</f>
        <v>1</v>
      </c>
      <c r="D51" s="24">
        <f ca="1">COUNTIF(INDEX(C51:INDEX($C$1:C51,IFERROR(LOOKUP(2,1/($D$1:D50=2),ROW($D$1:D50)-MIN(ROW($D$1:D50)-1)),1),),),C51)</f>
        <v>2</v>
      </c>
      <c r="E51" s="23">
        <f t="shared" ca="1" si="4"/>
        <v>1</v>
      </c>
      <c r="F51" s="25">
        <f ca="1">COUNTIF(INDEX(E51:INDEX($E$1:E51,IFERROR(LOOKUP(2,1/($F$1:F50=2),ROW($F$1:F50)-MIN(ROW($F$1:F50)-1)),1),),),E51)</f>
        <v>1</v>
      </c>
      <c r="G51" s="26">
        <f t="shared" ca="1" si="1"/>
        <v>1</v>
      </c>
      <c r="H51" s="26">
        <f t="shared" ref="H51:J66" ca="1" si="7">IF(AND(G50&lt;&gt;$G51,G50&lt;&gt;G51,G50&lt;&gt;0),G50,H50)</f>
        <v>4</v>
      </c>
      <c r="I51" s="26">
        <f t="shared" ca="1" si="7"/>
        <v>3</v>
      </c>
      <c r="J51" s="26">
        <f t="shared" ca="1" si="7"/>
        <v>2</v>
      </c>
    </row>
    <row r="52" spans="1:10" ht="19.5" thickBot="1">
      <c r="A52" s="50">
        <f t="shared" si="3"/>
        <v>51</v>
      </c>
      <c r="B52" s="22">
        <f ca="1">Streams!B52</f>
        <v>36</v>
      </c>
      <c r="C52" s="23">
        <f ca="1">VLOOKUP(B52,Partition!$S$2:$T$38,2)</f>
        <v>4</v>
      </c>
      <c r="D52" s="24">
        <f ca="1">COUNTIF(INDEX(C52:INDEX($C$1:C52,IFERROR(LOOKUP(2,1/($D$1:D51=2),ROW($D$1:D51)-MIN(ROW($D$1:D51)-1)),1),),),C52)</f>
        <v>1</v>
      </c>
      <c r="E52" s="23">
        <f t="shared" ca="1" si="4"/>
        <v>2</v>
      </c>
      <c r="F52" s="25">
        <f ca="1">COUNTIF(INDEX(E52:INDEX($E$1:E52,IFERROR(LOOKUP(2,1/($F$1:F51=2),ROW($F$1:F51)-MIN(ROW($F$1:F51)-1)),1),),),E52)</f>
        <v>2</v>
      </c>
      <c r="G52" s="26">
        <f t="shared" ca="1" si="1"/>
        <v>1</v>
      </c>
      <c r="H52" s="26">
        <f t="shared" ca="1" si="7"/>
        <v>4</v>
      </c>
      <c r="I52" s="26">
        <f t="shared" ca="1" si="7"/>
        <v>3</v>
      </c>
      <c r="J52" s="26">
        <f t="shared" ca="1" si="7"/>
        <v>2</v>
      </c>
    </row>
    <row r="53" spans="1:10" ht="19.5" thickBot="1">
      <c r="A53" s="50">
        <f t="shared" si="3"/>
        <v>52</v>
      </c>
      <c r="B53" s="22">
        <f ca="1">Streams!B53</f>
        <v>18</v>
      </c>
      <c r="C53" s="23">
        <f ca="1">VLOOKUP(B53,Partition!$S$2:$T$38,2)</f>
        <v>2</v>
      </c>
      <c r="D53" s="24">
        <f ca="1">COUNTIF(INDEX(C53:INDEX($C$1:C53,IFERROR(LOOKUP(2,1/($D$1:D52=2),ROW($D$1:D52)-MIN(ROW($D$1:D52)-1)),1),),),C53)</f>
        <v>1</v>
      </c>
      <c r="E53" s="23">
        <f t="shared" ca="1" si="4"/>
        <v>4</v>
      </c>
      <c r="F53" s="25">
        <f ca="1">COUNTIF(INDEX(E53:INDEX($E$1:E53,IFERROR(LOOKUP(2,1/($F$1:F52=2),ROW($F$1:F52)-MIN(ROW($F$1:F52)-1)),1),),),E53)</f>
        <v>1</v>
      </c>
      <c r="G53" s="26">
        <f t="shared" ca="1" si="1"/>
        <v>4</v>
      </c>
      <c r="H53" s="26">
        <f t="shared" ca="1" si="7"/>
        <v>1</v>
      </c>
      <c r="I53" s="26">
        <f t="shared" ca="1" si="7"/>
        <v>3</v>
      </c>
      <c r="J53" s="26">
        <f t="shared" ca="1" si="7"/>
        <v>2</v>
      </c>
    </row>
    <row r="54" spans="1:10" ht="19.5" thickBot="1">
      <c r="A54" s="50">
        <f t="shared" si="3"/>
        <v>53</v>
      </c>
      <c r="B54" s="22">
        <f ca="1">Streams!B54</f>
        <v>13</v>
      </c>
      <c r="C54" s="23">
        <f ca="1">VLOOKUP(B54,Partition!$S$2:$T$38,2)</f>
        <v>2</v>
      </c>
      <c r="D54" s="24">
        <f ca="1">COUNTIF(INDEX(C54:INDEX($C$1:C54,IFERROR(LOOKUP(2,1/($D$1:D53=2),ROW($D$1:D53)-MIN(ROW($D$1:D53)-1)),1),),),C54)</f>
        <v>2</v>
      </c>
      <c r="E54" s="23">
        <f t="shared" ca="1" si="4"/>
        <v>1</v>
      </c>
      <c r="F54" s="25">
        <f ca="1">COUNTIF(INDEX(E54:INDEX($E$1:E54,IFERROR(LOOKUP(2,1/($F$1:F53=2),ROW($F$1:F53)-MIN(ROW($F$1:F53)-1)),1),),),E54)</f>
        <v>1</v>
      </c>
      <c r="G54" s="26">
        <f t="shared" ca="1" si="1"/>
        <v>2</v>
      </c>
      <c r="H54" s="26">
        <f t="shared" ca="1" si="7"/>
        <v>4</v>
      </c>
      <c r="I54" s="26">
        <f t="shared" ca="1" si="7"/>
        <v>1</v>
      </c>
      <c r="J54" s="26">
        <f t="shared" ca="1" si="7"/>
        <v>3</v>
      </c>
    </row>
    <row r="55" spans="1:10" ht="19.5" thickBot="1">
      <c r="A55" s="50">
        <f t="shared" si="3"/>
        <v>54</v>
      </c>
      <c r="B55" s="22">
        <f ca="1">Streams!B55</f>
        <v>19</v>
      </c>
      <c r="C55" s="23">
        <f ca="1">VLOOKUP(B55,Partition!$S$2:$T$38,2)</f>
        <v>3</v>
      </c>
      <c r="D55" s="24">
        <f ca="1">COUNTIF(INDEX(C55:INDEX($C$1:C55,IFERROR(LOOKUP(2,1/($D$1:D54=2),ROW($D$1:D54)-MIN(ROW($D$1:D54)-1)),1),),),C55)</f>
        <v>1</v>
      </c>
      <c r="E55" s="23">
        <f t="shared" ca="1" si="4"/>
        <v>4</v>
      </c>
      <c r="F55" s="25">
        <f ca="1">COUNTIF(INDEX(E55:INDEX($E$1:E55,IFERROR(LOOKUP(2,1/($F$1:F54=2),ROW($F$1:F54)-MIN(ROW($F$1:F54)-1)),1),),),E55)</f>
        <v>2</v>
      </c>
      <c r="G55" s="26">
        <f t="shared" ca="1" si="1"/>
        <v>2</v>
      </c>
      <c r="H55" s="26">
        <f t="shared" ca="1" si="7"/>
        <v>4</v>
      </c>
      <c r="I55" s="26">
        <f t="shared" ca="1" si="7"/>
        <v>1</v>
      </c>
      <c r="J55" s="26">
        <f t="shared" ca="1" si="7"/>
        <v>3</v>
      </c>
    </row>
    <row r="56" spans="1:10" ht="19.5" thickBot="1">
      <c r="A56" s="50">
        <f t="shared" si="3"/>
        <v>55</v>
      </c>
      <c r="B56" s="22">
        <f ca="1">Streams!B56</f>
        <v>10</v>
      </c>
      <c r="C56" s="23">
        <f ca="1">VLOOKUP(B56,Partition!$S$2:$T$38,2)</f>
        <v>2</v>
      </c>
      <c r="D56" s="24">
        <f ca="1">COUNTIF(INDEX(C56:INDEX($C$1:C56,IFERROR(LOOKUP(2,1/($D$1:D55=2),ROW($D$1:D55)-MIN(ROW($D$1:D55)-1)),1),),),C56)</f>
        <v>2</v>
      </c>
      <c r="E56" s="23">
        <f t="shared" ca="1" si="4"/>
        <v>2</v>
      </c>
      <c r="F56" s="25">
        <f ca="1">COUNTIF(INDEX(E56:INDEX($E$1:E56,IFERROR(LOOKUP(2,1/($F$1:F55=2),ROW($F$1:F55)-MIN(ROW($F$1:F55)-1)),1),),),E56)</f>
        <v>1</v>
      </c>
      <c r="G56" s="26">
        <f t="shared" ca="1" si="1"/>
        <v>3</v>
      </c>
      <c r="H56" s="26">
        <f t="shared" ca="1" si="7"/>
        <v>2</v>
      </c>
      <c r="I56" s="26">
        <f t="shared" ca="1" si="7"/>
        <v>4</v>
      </c>
      <c r="J56" s="26">
        <f t="shared" ca="1" si="7"/>
        <v>1</v>
      </c>
    </row>
    <row r="57" spans="1:10" ht="19.5" thickBot="1">
      <c r="A57" s="50">
        <f t="shared" si="3"/>
        <v>56</v>
      </c>
      <c r="B57" s="22">
        <f ca="1">Streams!B57</f>
        <v>14</v>
      </c>
      <c r="C57" s="23">
        <f ca="1">VLOOKUP(B57,Partition!$S$2:$T$38,2)</f>
        <v>2</v>
      </c>
      <c r="D57" s="24">
        <f ca="1">COUNTIF(INDEX(C57:INDEX($C$1:C57,IFERROR(LOOKUP(2,1/($D$1:D56=2),ROW($D$1:D56)-MIN(ROW($D$1:D56)-1)),1),),),C57)</f>
        <v>2</v>
      </c>
      <c r="E57" s="23">
        <f t="shared" ca="1" si="4"/>
        <v>1</v>
      </c>
      <c r="F57" s="25">
        <f ca="1">COUNTIF(INDEX(E57:INDEX($E$1:E57,IFERROR(LOOKUP(2,1/($F$1:F56=2),ROW($F$1:F56)-MIN(ROW($F$1:F56)-1)),1),),),E57)</f>
        <v>1</v>
      </c>
      <c r="G57" s="26">
        <f t="shared" ca="1" si="1"/>
        <v>2</v>
      </c>
      <c r="H57" s="26">
        <f t="shared" ca="1" si="7"/>
        <v>3</v>
      </c>
      <c r="I57" s="26">
        <f t="shared" ca="1" si="7"/>
        <v>4</v>
      </c>
      <c r="J57" s="26">
        <f t="shared" ca="1" si="7"/>
        <v>1</v>
      </c>
    </row>
    <row r="58" spans="1:10" ht="19.5" thickBot="1">
      <c r="A58" s="50">
        <f t="shared" si="3"/>
        <v>57</v>
      </c>
      <c r="B58" s="22">
        <f ca="1">Streams!B58</f>
        <v>30</v>
      </c>
      <c r="C58" s="23">
        <f ca="1">VLOOKUP(B58,Partition!$S$2:$T$38,2)</f>
        <v>4</v>
      </c>
      <c r="D58" s="24">
        <f ca="1">COUNTIF(INDEX(C58:INDEX($C$1:C58,IFERROR(LOOKUP(2,1/($D$1:D57=2),ROW($D$1:D57)-MIN(ROW($D$1:D57)-1)),1),),),C58)</f>
        <v>1</v>
      </c>
      <c r="E58" s="23">
        <f t="shared" ca="1" si="4"/>
        <v>3</v>
      </c>
      <c r="F58" s="25">
        <f ca="1">COUNTIF(INDEX(E58:INDEX($E$1:E58,IFERROR(LOOKUP(2,1/($F$1:F57=2),ROW($F$1:F57)-MIN(ROW($F$1:F57)-1)),1),),),E58)</f>
        <v>1</v>
      </c>
      <c r="G58" s="26">
        <f t="shared" ca="1" si="1"/>
        <v>2</v>
      </c>
      <c r="H58" s="26">
        <f t="shared" ca="1" si="7"/>
        <v>3</v>
      </c>
      <c r="I58" s="26">
        <f t="shared" ca="1" si="7"/>
        <v>4</v>
      </c>
      <c r="J58" s="26">
        <f t="shared" ca="1" si="7"/>
        <v>1</v>
      </c>
    </row>
    <row r="59" spans="1:10" ht="19.5" thickBot="1">
      <c r="A59" s="50">
        <f t="shared" si="3"/>
        <v>58</v>
      </c>
      <c r="B59" s="22">
        <f ca="1">Streams!B59</f>
        <v>14</v>
      </c>
      <c r="C59" s="23">
        <f ca="1">VLOOKUP(B59,Partition!$S$2:$T$38,2)</f>
        <v>2</v>
      </c>
      <c r="D59" s="24">
        <f ca="1">COUNTIF(INDEX(C59:INDEX($C$1:C59,IFERROR(LOOKUP(2,1/($D$1:D58=2),ROW($D$1:D58)-MIN(ROW($D$1:D58)-1)),1),),),C59)</f>
        <v>2</v>
      </c>
      <c r="E59" s="23">
        <f t="shared" ca="1" si="4"/>
        <v>2</v>
      </c>
      <c r="F59" s="25">
        <f ca="1">COUNTIF(INDEX(E59:INDEX($E$1:E59,IFERROR(LOOKUP(2,1/($F$1:F58=2),ROW($F$1:F58)-MIN(ROW($F$1:F58)-1)),1),),),E59)</f>
        <v>2</v>
      </c>
      <c r="G59" s="26">
        <f t="shared" ca="1" si="1"/>
        <v>4</v>
      </c>
      <c r="H59" s="26">
        <f t="shared" ca="1" si="7"/>
        <v>2</v>
      </c>
      <c r="I59" s="26">
        <f t="shared" ca="1" si="7"/>
        <v>3</v>
      </c>
      <c r="J59" s="26">
        <f t="shared" ca="1" si="7"/>
        <v>1</v>
      </c>
    </row>
    <row r="60" spans="1:10" ht="19.5" thickBot="1">
      <c r="A60" s="50">
        <f t="shared" si="3"/>
        <v>59</v>
      </c>
      <c r="B60" s="22">
        <f ca="1">Streams!B60</f>
        <v>12</v>
      </c>
      <c r="C60" s="23">
        <f ca="1">VLOOKUP(B60,Partition!$S$2:$T$38,2)</f>
        <v>2</v>
      </c>
      <c r="D60" s="24">
        <f ca="1">COUNTIF(INDEX(C60:INDEX($C$1:C60,IFERROR(LOOKUP(2,1/($D$1:D59=2),ROW($D$1:D59)-MIN(ROW($D$1:D59)-1)),1),),),C60)</f>
        <v>2</v>
      </c>
      <c r="E60" s="23">
        <f t="shared" ca="1" si="4"/>
        <v>1</v>
      </c>
      <c r="F60" s="25">
        <f ca="1">COUNTIF(INDEX(E60:INDEX($E$1:E60,IFERROR(LOOKUP(2,1/($F$1:F59=2),ROW($F$1:F59)-MIN(ROW($F$1:F59)-1)),1),),),E60)</f>
        <v>1</v>
      </c>
      <c r="G60" s="26">
        <f t="shared" ca="1" si="1"/>
        <v>2</v>
      </c>
      <c r="H60" s="26">
        <f t="shared" ca="1" si="7"/>
        <v>4</v>
      </c>
      <c r="I60" s="26">
        <f t="shared" ca="1" si="7"/>
        <v>3</v>
      </c>
      <c r="J60" s="26">
        <f t="shared" ca="1" si="7"/>
        <v>1</v>
      </c>
    </row>
    <row r="61" spans="1:10" ht="19.5" thickBot="1">
      <c r="A61" s="50">
        <f t="shared" si="3"/>
        <v>60</v>
      </c>
      <c r="B61" s="22">
        <f ca="1">Streams!B61</f>
        <v>33</v>
      </c>
      <c r="C61" s="23">
        <f ca="1">VLOOKUP(B61,Partition!$S$2:$T$38,2)</f>
        <v>4</v>
      </c>
      <c r="D61" s="24">
        <f ca="1">COUNTIF(INDEX(C61:INDEX($C$1:C61,IFERROR(LOOKUP(2,1/($D$1:D60=2),ROW($D$1:D60)-MIN(ROW($D$1:D60)-1)),1),),),C61)</f>
        <v>1</v>
      </c>
      <c r="E61" s="23">
        <f t="shared" ca="1" si="4"/>
        <v>2</v>
      </c>
      <c r="F61" s="25">
        <f ca="1">COUNTIF(INDEX(E61:INDEX($E$1:E61,IFERROR(LOOKUP(2,1/($F$1:F60=2),ROW($F$1:F60)-MIN(ROW($F$1:F60)-1)),1),),),E61)</f>
        <v>2</v>
      </c>
      <c r="G61" s="26">
        <f t="shared" ca="1" si="1"/>
        <v>2</v>
      </c>
      <c r="H61" s="26">
        <f t="shared" ca="1" si="7"/>
        <v>4</v>
      </c>
      <c r="I61" s="26">
        <f t="shared" ca="1" si="7"/>
        <v>3</v>
      </c>
      <c r="J61" s="26">
        <f t="shared" ca="1" si="7"/>
        <v>1</v>
      </c>
    </row>
    <row r="62" spans="1:10" ht="19.5" thickBot="1">
      <c r="A62" s="50">
        <f t="shared" si="3"/>
        <v>61</v>
      </c>
      <c r="B62" s="22">
        <f ca="1">Streams!B62</f>
        <v>26</v>
      </c>
      <c r="C62" s="23">
        <f ca="1">VLOOKUP(B62,Partition!$S$2:$T$38,2)</f>
        <v>3</v>
      </c>
      <c r="D62" s="24">
        <f ca="1">COUNTIF(INDEX(C62:INDEX($C$1:C62,IFERROR(LOOKUP(2,1/($D$1:D61=2),ROW($D$1:D61)-MIN(ROW($D$1:D61)-1)),1),),),C62)</f>
        <v>1</v>
      </c>
      <c r="E62" s="23">
        <f t="shared" ca="1" si="4"/>
        <v>3</v>
      </c>
      <c r="F62" s="25">
        <f ca="1">COUNTIF(INDEX(E62:INDEX($E$1:E62,IFERROR(LOOKUP(2,1/($F$1:F61=2),ROW($F$1:F61)-MIN(ROW($F$1:F61)-1)),1),),),E62)</f>
        <v>1</v>
      </c>
      <c r="G62" s="26">
        <f t="shared" ca="1" si="1"/>
        <v>4</v>
      </c>
      <c r="H62" s="26">
        <f t="shared" ca="1" si="7"/>
        <v>2</v>
      </c>
      <c r="I62" s="26">
        <f t="shared" ca="1" si="7"/>
        <v>3</v>
      </c>
      <c r="J62" s="26">
        <f t="shared" ca="1" si="7"/>
        <v>1</v>
      </c>
    </row>
    <row r="63" spans="1:10" ht="19.5" thickBot="1">
      <c r="A63" s="50">
        <f t="shared" si="3"/>
        <v>62</v>
      </c>
      <c r="B63" s="22">
        <f ca="1">Streams!B63</f>
        <v>19</v>
      </c>
      <c r="C63" s="23">
        <f ca="1">VLOOKUP(B63,Partition!$S$2:$T$38,2)</f>
        <v>3</v>
      </c>
      <c r="D63" s="24">
        <f ca="1">COUNTIF(INDEX(C63:INDEX($C$1:C63,IFERROR(LOOKUP(2,1/($D$1:D62=2),ROW($D$1:D62)-MIN(ROW($D$1:D62)-1)),1),),),C63)</f>
        <v>2</v>
      </c>
      <c r="E63" s="23">
        <f t="shared" ca="1" si="4"/>
        <v>1</v>
      </c>
      <c r="F63" s="25">
        <f ca="1">COUNTIF(INDEX(E63:INDEX($E$1:E63,IFERROR(LOOKUP(2,1/($F$1:F62=2),ROW($F$1:F62)-MIN(ROW($F$1:F62)-1)),1),),),E63)</f>
        <v>1</v>
      </c>
      <c r="G63" s="26">
        <f t="shared" ca="1" si="1"/>
        <v>3</v>
      </c>
      <c r="H63" s="26">
        <f t="shared" ca="1" si="7"/>
        <v>4</v>
      </c>
      <c r="I63" s="26">
        <f t="shared" ca="1" si="7"/>
        <v>2</v>
      </c>
      <c r="J63" s="26">
        <f t="shared" ca="1" si="7"/>
        <v>1</v>
      </c>
    </row>
    <row r="64" spans="1:10" ht="19.5" thickBot="1">
      <c r="A64" s="50">
        <f t="shared" si="3"/>
        <v>63</v>
      </c>
      <c r="B64" s="22">
        <f ca="1">Streams!B64</f>
        <v>20</v>
      </c>
      <c r="C64" s="23">
        <f ca="1">VLOOKUP(B64,Partition!$S$2:$T$38,2)</f>
        <v>3</v>
      </c>
      <c r="D64" s="24">
        <f ca="1">COUNTIF(INDEX(C64:INDEX($C$1:C64,IFERROR(LOOKUP(2,1/($D$1:D63=2),ROW($D$1:D63)-MIN(ROW($D$1:D63)-1)),1),),),C64)</f>
        <v>2</v>
      </c>
      <c r="E64" s="23">
        <f t="shared" ca="1" si="4"/>
        <v>1</v>
      </c>
      <c r="F64" s="25">
        <f ca="1">COUNTIF(INDEX(E64:INDEX($E$1:E64,IFERROR(LOOKUP(2,1/($F$1:F63=2),ROW($F$1:F63)-MIN(ROW($F$1:F63)-1)),1),),),E64)</f>
        <v>2</v>
      </c>
      <c r="G64" s="26">
        <f t="shared" ca="1" si="1"/>
        <v>3</v>
      </c>
      <c r="H64" s="26">
        <f t="shared" ca="1" si="7"/>
        <v>4</v>
      </c>
      <c r="I64" s="26">
        <f t="shared" ca="1" si="7"/>
        <v>2</v>
      </c>
      <c r="J64" s="26">
        <f t="shared" ca="1" si="7"/>
        <v>1</v>
      </c>
    </row>
    <row r="65" spans="1:10" ht="19.5" thickBot="1">
      <c r="A65" s="50">
        <f t="shared" si="3"/>
        <v>64</v>
      </c>
      <c r="B65" s="22">
        <f ca="1">Streams!B65</f>
        <v>19</v>
      </c>
      <c r="C65" s="23">
        <f ca="1">VLOOKUP(B65,Partition!$S$2:$T$38,2)</f>
        <v>3</v>
      </c>
      <c r="D65" s="24">
        <f ca="1">COUNTIF(INDEX(C65:INDEX($C$1:C65,IFERROR(LOOKUP(2,1/($D$1:D64=2),ROW($D$1:D64)-MIN(ROW($D$1:D64)-1)),1),),),C65)</f>
        <v>2</v>
      </c>
      <c r="E65" s="23">
        <f t="shared" ca="1" si="4"/>
        <v>1</v>
      </c>
      <c r="F65" s="25">
        <f ca="1">COUNTIF(INDEX(E65:INDEX($E$1:E65,IFERROR(LOOKUP(2,1/($F$1:F64=2),ROW($F$1:F64)-MIN(ROW($F$1:F64)-1)),1),),),E65)</f>
        <v>2</v>
      </c>
      <c r="G65" s="26">
        <f t="shared" ca="1" si="1"/>
        <v>3</v>
      </c>
      <c r="H65" s="26">
        <f t="shared" ca="1" si="7"/>
        <v>4</v>
      </c>
      <c r="I65" s="26">
        <f t="shared" ca="1" si="7"/>
        <v>2</v>
      </c>
      <c r="J65" s="26">
        <f t="shared" ca="1" si="7"/>
        <v>1</v>
      </c>
    </row>
    <row r="66" spans="1:10" ht="19.5" thickBot="1">
      <c r="A66" s="50">
        <f t="shared" si="3"/>
        <v>65</v>
      </c>
      <c r="B66" s="22">
        <f ca="1">Streams!B66</f>
        <v>35</v>
      </c>
      <c r="C66" s="23">
        <f ca="1">VLOOKUP(B66,Partition!$S$2:$T$38,2)</f>
        <v>4</v>
      </c>
      <c r="D66" s="24">
        <f ca="1">COUNTIF(INDEX(C66:INDEX($C$1:C66,IFERROR(LOOKUP(2,1/($D$1:D65=2),ROW($D$1:D65)-MIN(ROW($D$1:D65)-1)),1),),),C66)</f>
        <v>1</v>
      </c>
      <c r="E66" s="23">
        <f t="shared" ca="1" si="4"/>
        <v>2</v>
      </c>
      <c r="F66" s="25">
        <f ca="1">COUNTIF(INDEX(E66:INDEX($E$1:E66,IFERROR(LOOKUP(2,1/($F$1:F65=2),ROW($F$1:F65)-MIN(ROW($F$1:F65)-1)),1),),),E66)</f>
        <v>1</v>
      </c>
      <c r="G66" s="26">
        <f t="shared" ca="1" si="1"/>
        <v>3</v>
      </c>
      <c r="H66" s="26">
        <f t="shared" ca="1" si="7"/>
        <v>4</v>
      </c>
      <c r="I66" s="26">
        <f t="shared" ca="1" si="7"/>
        <v>2</v>
      </c>
      <c r="J66" s="26">
        <f t="shared" ca="1" si="7"/>
        <v>1</v>
      </c>
    </row>
    <row r="67" spans="1:10" ht="19.5" thickBot="1">
      <c r="A67" s="50">
        <f t="shared" si="3"/>
        <v>66</v>
      </c>
      <c r="B67" s="22">
        <f ca="1">Streams!B67</f>
        <v>33</v>
      </c>
      <c r="C67" s="23">
        <f ca="1">VLOOKUP(B67,Partition!$S$2:$T$38,2)</f>
        <v>4</v>
      </c>
      <c r="D67" s="24">
        <f ca="1">COUNTIF(INDEX(C67:INDEX($C$1:C67,IFERROR(LOOKUP(2,1/($D$1:D66=2),ROW($D$1:D66)-MIN(ROW($D$1:D66)-1)),1),),),C67)</f>
        <v>2</v>
      </c>
      <c r="E67" s="23">
        <f t="shared" ca="1" si="4"/>
        <v>1</v>
      </c>
      <c r="F67" s="25">
        <f ca="1">COUNTIF(INDEX(E67:INDEX($E$1:E67,IFERROR(LOOKUP(2,1/($F$1:F66=2),ROW($F$1:F66)-MIN(ROW($F$1:F66)-1)),1),),),E67)</f>
        <v>2</v>
      </c>
      <c r="G67" s="26">
        <f t="shared" ref="G67:G101" ca="1" si="8">IF(C66&lt;&gt;0,C66,G66)</f>
        <v>4</v>
      </c>
      <c r="H67" s="26">
        <f t="shared" ref="H67:J82" ca="1" si="9">IF(AND(G66&lt;&gt;$G67,G66&lt;&gt;G67,G66&lt;&gt;0),G66,H66)</f>
        <v>3</v>
      </c>
      <c r="I67" s="26">
        <f t="shared" ca="1" si="9"/>
        <v>2</v>
      </c>
      <c r="J67" s="26">
        <f t="shared" ca="1" si="9"/>
        <v>1</v>
      </c>
    </row>
    <row r="68" spans="1:10" ht="19.5" thickBot="1">
      <c r="A68" s="50">
        <f t="shared" ref="A68:A131" si="10">1+A67</f>
        <v>67</v>
      </c>
      <c r="B68" s="22">
        <f ca="1">Streams!B68</f>
        <v>25</v>
      </c>
      <c r="C68" s="23">
        <f ca="1">VLOOKUP(B68,Partition!$S$2:$T$38,2)</f>
        <v>3</v>
      </c>
      <c r="D68" s="24">
        <f ca="1">COUNTIF(INDEX(C68:INDEX($C$1:C68,IFERROR(LOOKUP(2,1/($D$1:D67=2),ROW($D$1:D67)-MIN(ROW($D$1:D67)-1)),1),),),C68)</f>
        <v>1</v>
      </c>
      <c r="E68" s="23">
        <f t="shared" ref="E68:E131" ca="1" si="11">IF(C68=G68,1,IF(C68=H68,2,IF(C68=I68,3,IF(C68=J68,4,""))))</f>
        <v>2</v>
      </c>
      <c r="F68" s="25">
        <f ca="1">COUNTIF(INDEX(E68:INDEX($E$1:E68,IFERROR(LOOKUP(2,1/($F$1:F67=2),ROW($F$1:F67)-MIN(ROW($F$1:F67)-1)),1),),),E68)</f>
        <v>1</v>
      </c>
      <c r="G68" s="26">
        <f t="shared" ca="1" si="8"/>
        <v>4</v>
      </c>
      <c r="H68" s="26">
        <f t="shared" ca="1" si="9"/>
        <v>3</v>
      </c>
      <c r="I68" s="26">
        <f t="shared" ca="1" si="9"/>
        <v>2</v>
      </c>
      <c r="J68" s="26">
        <f t="shared" ca="1" si="9"/>
        <v>1</v>
      </c>
    </row>
    <row r="69" spans="1:10" ht="19.5" thickBot="1">
      <c r="A69" s="50">
        <f t="shared" si="10"/>
        <v>68</v>
      </c>
      <c r="B69" s="22">
        <f ca="1">Streams!B69</f>
        <v>8</v>
      </c>
      <c r="C69" s="23">
        <f ca="1">VLOOKUP(B69,Partition!$S$2:$T$38,2)</f>
        <v>1</v>
      </c>
      <c r="D69" s="24">
        <f ca="1">COUNTIF(INDEX(C69:INDEX($C$1:C69,IFERROR(LOOKUP(2,1/($D$1:D68=2),ROW($D$1:D68)-MIN(ROW($D$1:D68)-1)),1),),),C69)</f>
        <v>1</v>
      </c>
      <c r="E69" s="23">
        <f t="shared" ca="1" si="11"/>
        <v>4</v>
      </c>
      <c r="F69" s="25">
        <f ca="1">COUNTIF(INDEX(E69:INDEX($E$1:E69,IFERROR(LOOKUP(2,1/($F$1:F68=2),ROW($F$1:F68)-MIN(ROW($F$1:F68)-1)),1),),),E69)</f>
        <v>1</v>
      </c>
      <c r="G69" s="26">
        <f t="shared" ca="1" si="8"/>
        <v>3</v>
      </c>
      <c r="H69" s="26">
        <f t="shared" ca="1" si="9"/>
        <v>4</v>
      </c>
      <c r="I69" s="26">
        <f t="shared" ca="1" si="9"/>
        <v>2</v>
      </c>
      <c r="J69" s="26">
        <f t="shared" ca="1" si="9"/>
        <v>1</v>
      </c>
    </row>
    <row r="70" spans="1:10" ht="19.5" thickBot="1">
      <c r="A70" s="50">
        <f t="shared" si="10"/>
        <v>69</v>
      </c>
      <c r="B70" s="22">
        <f ca="1">Streams!B70</f>
        <v>31</v>
      </c>
      <c r="C70" s="23">
        <f ca="1">VLOOKUP(B70,Partition!$S$2:$T$38,2)</f>
        <v>4</v>
      </c>
      <c r="D70" s="24">
        <f ca="1">COUNTIF(INDEX(C70:INDEX($C$1:C70,IFERROR(LOOKUP(2,1/($D$1:D69=2),ROW($D$1:D69)-MIN(ROW($D$1:D69)-1)),1),),),C70)</f>
        <v>2</v>
      </c>
      <c r="E70" s="23">
        <f t="shared" ca="1" si="11"/>
        <v>3</v>
      </c>
      <c r="F70" s="25">
        <f ca="1">COUNTIF(INDEX(E70:INDEX($E$1:E70,IFERROR(LOOKUP(2,1/($F$1:F69=2),ROW($F$1:F69)-MIN(ROW($F$1:F69)-1)),1),),),E70)</f>
        <v>1</v>
      </c>
      <c r="G70" s="26">
        <f t="shared" ca="1" si="8"/>
        <v>1</v>
      </c>
      <c r="H70" s="26">
        <f t="shared" ca="1" si="9"/>
        <v>3</v>
      </c>
      <c r="I70" s="26">
        <f t="shared" ca="1" si="9"/>
        <v>4</v>
      </c>
      <c r="J70" s="26">
        <f t="shared" ca="1" si="9"/>
        <v>2</v>
      </c>
    </row>
    <row r="71" spans="1:10" ht="19.5" thickBot="1">
      <c r="A71" s="50">
        <f t="shared" si="10"/>
        <v>70</v>
      </c>
      <c r="B71" s="22">
        <f ca="1">Streams!B71</f>
        <v>5</v>
      </c>
      <c r="C71" s="23">
        <f ca="1">VLOOKUP(B71,Partition!$S$2:$T$38,2)</f>
        <v>1</v>
      </c>
      <c r="D71" s="24">
        <f ca="1">COUNTIF(INDEX(C71:INDEX($C$1:C71,IFERROR(LOOKUP(2,1/($D$1:D70=2),ROW($D$1:D70)-MIN(ROW($D$1:D70)-1)),1),),),C71)</f>
        <v>1</v>
      </c>
      <c r="E71" s="23">
        <f t="shared" ca="1" si="11"/>
        <v>2</v>
      </c>
      <c r="F71" s="25">
        <f ca="1">COUNTIF(INDEX(E71:INDEX($E$1:E71,IFERROR(LOOKUP(2,1/($F$1:F70=2),ROW($F$1:F70)-MIN(ROW($F$1:F70)-1)),1),),),E71)</f>
        <v>2</v>
      </c>
      <c r="G71" s="26">
        <f t="shared" ca="1" si="8"/>
        <v>4</v>
      </c>
      <c r="H71" s="26">
        <f t="shared" ca="1" si="9"/>
        <v>1</v>
      </c>
      <c r="I71" s="26">
        <f t="shared" ca="1" si="9"/>
        <v>3</v>
      </c>
      <c r="J71" s="26">
        <f t="shared" ca="1" si="9"/>
        <v>2</v>
      </c>
    </row>
    <row r="72" spans="1:10" ht="19.5" thickBot="1">
      <c r="A72" s="50">
        <f t="shared" si="10"/>
        <v>71</v>
      </c>
      <c r="B72" s="22">
        <f ca="1">Streams!B72</f>
        <v>9</v>
      </c>
      <c r="C72" s="23">
        <f ca="1">VLOOKUP(B72,Partition!$S$2:$T$38,2)</f>
        <v>1</v>
      </c>
      <c r="D72" s="24">
        <f ca="1">COUNTIF(INDEX(C72:INDEX($C$1:C72,IFERROR(LOOKUP(2,1/($D$1:D71=2),ROW($D$1:D71)-MIN(ROW($D$1:D71)-1)),1),),),C72)</f>
        <v>2</v>
      </c>
      <c r="E72" s="23">
        <f t="shared" ca="1" si="11"/>
        <v>1</v>
      </c>
      <c r="F72" s="25">
        <f ca="1">COUNTIF(INDEX(E72:INDEX($E$1:E72,IFERROR(LOOKUP(2,1/($F$1:F71=2),ROW($F$1:F71)-MIN(ROW($F$1:F71)-1)),1),),),E72)</f>
        <v>1</v>
      </c>
      <c r="G72" s="26">
        <f t="shared" ca="1" si="8"/>
        <v>1</v>
      </c>
      <c r="H72" s="26">
        <f t="shared" ca="1" si="9"/>
        <v>4</v>
      </c>
      <c r="I72" s="26">
        <f t="shared" ca="1" si="9"/>
        <v>3</v>
      </c>
      <c r="J72" s="26">
        <f t="shared" ca="1" si="9"/>
        <v>2</v>
      </c>
    </row>
    <row r="73" spans="1:10" ht="19.5" thickBot="1">
      <c r="A73" s="50">
        <f t="shared" si="10"/>
        <v>72</v>
      </c>
      <c r="B73" s="22">
        <f ca="1">Streams!B73</f>
        <v>18</v>
      </c>
      <c r="C73" s="23">
        <f ca="1">VLOOKUP(B73,Partition!$S$2:$T$38,2)</f>
        <v>2</v>
      </c>
      <c r="D73" s="24">
        <f ca="1">COUNTIF(INDEX(C73:INDEX($C$1:C73,IFERROR(LOOKUP(2,1/($D$1:D72=2),ROW($D$1:D72)-MIN(ROW($D$1:D72)-1)),1),),),C73)</f>
        <v>1</v>
      </c>
      <c r="E73" s="23">
        <f t="shared" ca="1" si="11"/>
        <v>4</v>
      </c>
      <c r="F73" s="25">
        <f ca="1">COUNTIF(INDEX(E73:INDEX($E$1:E73,IFERROR(LOOKUP(2,1/($F$1:F72=2),ROW($F$1:F72)-MIN(ROW($F$1:F72)-1)),1),),),E73)</f>
        <v>1</v>
      </c>
      <c r="G73" s="26">
        <f t="shared" ca="1" si="8"/>
        <v>1</v>
      </c>
      <c r="H73" s="26">
        <f t="shared" ca="1" si="9"/>
        <v>4</v>
      </c>
      <c r="I73" s="26">
        <f t="shared" ca="1" si="9"/>
        <v>3</v>
      </c>
      <c r="J73" s="26">
        <f t="shared" ca="1" si="9"/>
        <v>2</v>
      </c>
    </row>
    <row r="74" spans="1:10" ht="19.5" thickBot="1">
      <c r="A74" s="50">
        <f t="shared" si="10"/>
        <v>73</v>
      </c>
      <c r="B74" s="22">
        <f ca="1">Streams!B74</f>
        <v>30</v>
      </c>
      <c r="C74" s="23">
        <f ca="1">VLOOKUP(B74,Partition!$S$2:$T$38,2)</f>
        <v>4</v>
      </c>
      <c r="D74" s="24">
        <f ca="1">COUNTIF(INDEX(C74:INDEX($C$1:C74,IFERROR(LOOKUP(2,1/($D$1:D73=2),ROW($D$1:D73)-MIN(ROW($D$1:D73)-1)),1),),),C74)</f>
        <v>1</v>
      </c>
      <c r="E74" s="23">
        <f t="shared" ca="1" si="11"/>
        <v>3</v>
      </c>
      <c r="F74" s="25">
        <f ca="1">COUNTIF(INDEX(E74:INDEX($E$1:E74,IFERROR(LOOKUP(2,1/($F$1:F73=2),ROW($F$1:F73)-MIN(ROW($F$1:F73)-1)),1),),),E74)</f>
        <v>1</v>
      </c>
      <c r="G74" s="26">
        <f t="shared" ca="1" si="8"/>
        <v>2</v>
      </c>
      <c r="H74" s="26">
        <f t="shared" ca="1" si="9"/>
        <v>1</v>
      </c>
      <c r="I74" s="26">
        <f t="shared" ca="1" si="9"/>
        <v>4</v>
      </c>
      <c r="J74" s="26">
        <f t="shared" ca="1" si="9"/>
        <v>3</v>
      </c>
    </row>
    <row r="75" spans="1:10" ht="19.5" thickBot="1">
      <c r="A75" s="50">
        <f t="shared" si="10"/>
        <v>74</v>
      </c>
      <c r="B75" s="22">
        <f ca="1">Streams!B75</f>
        <v>9</v>
      </c>
      <c r="C75" s="23">
        <f ca="1">VLOOKUP(B75,Partition!$S$2:$T$38,2)</f>
        <v>1</v>
      </c>
      <c r="D75" s="24">
        <f ca="1">COUNTIF(INDEX(C75:INDEX($C$1:C75,IFERROR(LOOKUP(2,1/($D$1:D74=2),ROW($D$1:D74)-MIN(ROW($D$1:D74)-1)),1),),),C75)</f>
        <v>2</v>
      </c>
      <c r="E75" s="23">
        <f t="shared" ca="1" si="11"/>
        <v>3</v>
      </c>
      <c r="F75" s="25">
        <f ca="1">COUNTIF(INDEX(E75:INDEX($E$1:E75,IFERROR(LOOKUP(2,1/($F$1:F74=2),ROW($F$1:F74)-MIN(ROW($F$1:F74)-1)),1),),),E75)</f>
        <v>2</v>
      </c>
      <c r="G75" s="26">
        <f t="shared" ca="1" si="8"/>
        <v>4</v>
      </c>
      <c r="H75" s="26">
        <f t="shared" ca="1" si="9"/>
        <v>2</v>
      </c>
      <c r="I75" s="26">
        <f t="shared" ca="1" si="9"/>
        <v>1</v>
      </c>
      <c r="J75" s="26">
        <f t="shared" ca="1" si="9"/>
        <v>3</v>
      </c>
    </row>
    <row r="76" spans="1:10" ht="19.5" thickBot="1">
      <c r="A76" s="50">
        <f t="shared" si="10"/>
        <v>75</v>
      </c>
      <c r="B76" s="22">
        <f ca="1">Streams!B76</f>
        <v>9</v>
      </c>
      <c r="C76" s="23">
        <f ca="1">VLOOKUP(B76,Partition!$S$2:$T$38,2)</f>
        <v>1</v>
      </c>
      <c r="D76" s="24">
        <f ca="1">COUNTIF(INDEX(C76:INDEX($C$1:C76,IFERROR(LOOKUP(2,1/($D$1:D75=2),ROW($D$1:D75)-MIN(ROW($D$1:D75)-1)),1),),),C76)</f>
        <v>2</v>
      </c>
      <c r="E76" s="23">
        <f t="shared" ca="1" si="11"/>
        <v>1</v>
      </c>
      <c r="F76" s="25">
        <f ca="1">COUNTIF(INDEX(E76:INDEX($E$1:E76,IFERROR(LOOKUP(2,1/($F$1:F75=2),ROW($F$1:F75)-MIN(ROW($F$1:F75)-1)),1),),),E76)</f>
        <v>1</v>
      </c>
      <c r="G76" s="26">
        <f t="shared" ca="1" si="8"/>
        <v>1</v>
      </c>
      <c r="H76" s="26">
        <f t="shared" ca="1" si="9"/>
        <v>4</v>
      </c>
      <c r="I76" s="26">
        <f t="shared" ca="1" si="9"/>
        <v>2</v>
      </c>
      <c r="J76" s="26">
        <f t="shared" ca="1" si="9"/>
        <v>3</v>
      </c>
    </row>
    <row r="77" spans="1:10" ht="19.5" thickBot="1">
      <c r="A77" s="50">
        <f t="shared" si="10"/>
        <v>76</v>
      </c>
      <c r="B77" s="22">
        <f ca="1">Streams!B77</f>
        <v>19</v>
      </c>
      <c r="C77" s="23">
        <f ca="1">VLOOKUP(B77,Partition!$S$2:$T$38,2)</f>
        <v>3</v>
      </c>
      <c r="D77" s="24">
        <f ca="1">COUNTIF(INDEX(C77:INDEX($C$1:C77,IFERROR(LOOKUP(2,1/($D$1:D76=2),ROW($D$1:D76)-MIN(ROW($D$1:D76)-1)),1),),),C77)</f>
        <v>1</v>
      </c>
      <c r="E77" s="23">
        <f t="shared" ca="1" si="11"/>
        <v>4</v>
      </c>
      <c r="F77" s="25">
        <f ca="1">COUNTIF(INDEX(E77:INDEX($E$1:E77,IFERROR(LOOKUP(2,1/($F$1:F76=2),ROW($F$1:F76)-MIN(ROW($F$1:F76)-1)),1),),),E77)</f>
        <v>1</v>
      </c>
      <c r="G77" s="26">
        <f t="shared" ca="1" si="8"/>
        <v>1</v>
      </c>
      <c r="H77" s="26">
        <f t="shared" ca="1" si="9"/>
        <v>4</v>
      </c>
      <c r="I77" s="26">
        <f t="shared" ca="1" si="9"/>
        <v>2</v>
      </c>
      <c r="J77" s="26">
        <f t="shared" ca="1" si="9"/>
        <v>3</v>
      </c>
    </row>
    <row r="78" spans="1:10" ht="19.5" thickBot="1">
      <c r="A78" s="50">
        <f t="shared" si="10"/>
        <v>77</v>
      </c>
      <c r="B78" s="22">
        <f ca="1">Streams!B78</f>
        <v>33</v>
      </c>
      <c r="C78" s="23">
        <f ca="1">VLOOKUP(B78,Partition!$S$2:$T$38,2)</f>
        <v>4</v>
      </c>
      <c r="D78" s="24">
        <f ca="1">COUNTIF(INDEX(C78:INDEX($C$1:C78,IFERROR(LOOKUP(2,1/($D$1:D77=2),ROW($D$1:D77)-MIN(ROW($D$1:D77)-1)),1),),),C78)</f>
        <v>1</v>
      </c>
      <c r="E78" s="23">
        <f t="shared" ca="1" si="11"/>
        <v>3</v>
      </c>
      <c r="F78" s="25">
        <f ca="1">COUNTIF(INDEX(E78:INDEX($E$1:E78,IFERROR(LOOKUP(2,1/($F$1:F77=2),ROW($F$1:F77)-MIN(ROW($F$1:F77)-1)),1),),),E78)</f>
        <v>2</v>
      </c>
      <c r="G78" s="26">
        <f t="shared" ca="1" si="8"/>
        <v>3</v>
      </c>
      <c r="H78" s="26">
        <f t="shared" ca="1" si="9"/>
        <v>1</v>
      </c>
      <c r="I78" s="26">
        <f t="shared" ca="1" si="9"/>
        <v>4</v>
      </c>
      <c r="J78" s="26">
        <f t="shared" ca="1" si="9"/>
        <v>2</v>
      </c>
    </row>
    <row r="79" spans="1:10" ht="19.5" thickBot="1">
      <c r="A79" s="50">
        <f t="shared" si="10"/>
        <v>78</v>
      </c>
      <c r="B79" s="22">
        <f ca="1">Streams!B79</f>
        <v>8</v>
      </c>
      <c r="C79" s="23">
        <f ca="1">VLOOKUP(B79,Partition!$S$2:$T$38,2)</f>
        <v>1</v>
      </c>
      <c r="D79" s="24">
        <f ca="1">COUNTIF(INDEX(C79:INDEX($C$1:C79,IFERROR(LOOKUP(2,1/($D$1:D78=2),ROW($D$1:D78)-MIN(ROW($D$1:D78)-1)),1),),),C79)</f>
        <v>2</v>
      </c>
      <c r="E79" s="23">
        <f t="shared" ca="1" si="11"/>
        <v>3</v>
      </c>
      <c r="F79" s="25">
        <f ca="1">COUNTIF(INDEX(E79:INDEX($E$1:E79,IFERROR(LOOKUP(2,1/($F$1:F78=2),ROW($F$1:F78)-MIN(ROW($F$1:F78)-1)),1),),),E79)</f>
        <v>2</v>
      </c>
      <c r="G79" s="26">
        <f t="shared" ca="1" si="8"/>
        <v>4</v>
      </c>
      <c r="H79" s="26">
        <f t="shared" ca="1" si="9"/>
        <v>3</v>
      </c>
      <c r="I79" s="26">
        <f t="shared" ca="1" si="9"/>
        <v>1</v>
      </c>
      <c r="J79" s="26">
        <f t="shared" ca="1" si="9"/>
        <v>2</v>
      </c>
    </row>
    <row r="80" spans="1:10" ht="19.5" thickBot="1">
      <c r="A80" s="50">
        <f t="shared" si="10"/>
        <v>79</v>
      </c>
      <c r="B80" s="22">
        <f ca="1">Streams!B80</f>
        <v>8</v>
      </c>
      <c r="C80" s="23">
        <f ca="1">VLOOKUP(B80,Partition!$S$2:$T$38,2)</f>
        <v>1</v>
      </c>
      <c r="D80" s="24">
        <f ca="1">COUNTIF(INDEX(C80:INDEX($C$1:C80,IFERROR(LOOKUP(2,1/($D$1:D79=2),ROW($D$1:D79)-MIN(ROW($D$1:D79)-1)),1),),),C80)</f>
        <v>2</v>
      </c>
      <c r="E80" s="23">
        <f t="shared" ca="1" si="11"/>
        <v>1</v>
      </c>
      <c r="F80" s="25">
        <f ca="1">COUNTIF(INDEX(E80:INDEX($E$1:E80,IFERROR(LOOKUP(2,1/($F$1:F79=2),ROW($F$1:F79)-MIN(ROW($F$1:F79)-1)),1),),),E80)</f>
        <v>1</v>
      </c>
      <c r="G80" s="26">
        <f t="shared" ca="1" si="8"/>
        <v>1</v>
      </c>
      <c r="H80" s="26">
        <f t="shared" ca="1" si="9"/>
        <v>4</v>
      </c>
      <c r="I80" s="26">
        <f t="shared" ca="1" si="9"/>
        <v>3</v>
      </c>
      <c r="J80" s="26">
        <f t="shared" ca="1" si="9"/>
        <v>2</v>
      </c>
    </row>
    <row r="81" spans="1:10" ht="19.5" thickBot="1">
      <c r="A81" s="50">
        <f t="shared" si="10"/>
        <v>80</v>
      </c>
      <c r="B81" s="22">
        <f ca="1">Streams!B81</f>
        <v>4</v>
      </c>
      <c r="C81" s="23">
        <f ca="1">VLOOKUP(B81,Partition!$S$2:$T$38,2)</f>
        <v>1</v>
      </c>
      <c r="D81" s="24">
        <f ca="1">COUNTIF(INDEX(C81:INDEX($C$1:C81,IFERROR(LOOKUP(2,1/($D$1:D80=2),ROW($D$1:D80)-MIN(ROW($D$1:D80)-1)),1),),),C81)</f>
        <v>2</v>
      </c>
      <c r="E81" s="23">
        <f t="shared" ca="1" si="11"/>
        <v>1</v>
      </c>
      <c r="F81" s="25">
        <f ca="1">COUNTIF(INDEX(E81:INDEX($E$1:E81,IFERROR(LOOKUP(2,1/($F$1:F80=2),ROW($F$1:F80)-MIN(ROW($F$1:F80)-1)),1),),),E81)</f>
        <v>2</v>
      </c>
      <c r="G81" s="26">
        <f t="shared" ca="1" si="8"/>
        <v>1</v>
      </c>
      <c r="H81" s="26">
        <f t="shared" ca="1" si="9"/>
        <v>4</v>
      </c>
      <c r="I81" s="26">
        <f t="shared" ca="1" si="9"/>
        <v>3</v>
      </c>
      <c r="J81" s="26">
        <f t="shared" ca="1" si="9"/>
        <v>2</v>
      </c>
    </row>
    <row r="82" spans="1:10" ht="19.5" thickBot="1">
      <c r="A82" s="50">
        <f t="shared" si="10"/>
        <v>81</v>
      </c>
      <c r="B82" s="22">
        <f ca="1">Streams!B82</f>
        <v>26</v>
      </c>
      <c r="C82" s="23">
        <f ca="1">VLOOKUP(B82,Partition!$S$2:$T$38,2)</f>
        <v>3</v>
      </c>
      <c r="D82" s="24">
        <f ca="1">COUNTIF(INDEX(C82:INDEX($C$1:C82,IFERROR(LOOKUP(2,1/($D$1:D81=2),ROW($D$1:D81)-MIN(ROW($D$1:D81)-1)),1),),),C82)</f>
        <v>1</v>
      </c>
      <c r="E82" s="23">
        <f t="shared" ca="1" si="11"/>
        <v>3</v>
      </c>
      <c r="F82" s="25">
        <f ca="1">COUNTIF(INDEX(E82:INDEX($E$1:E82,IFERROR(LOOKUP(2,1/($F$1:F81=2),ROW($F$1:F81)-MIN(ROW($F$1:F81)-1)),1),),),E82)</f>
        <v>1</v>
      </c>
      <c r="G82" s="26">
        <f t="shared" ca="1" si="8"/>
        <v>1</v>
      </c>
      <c r="H82" s="26">
        <f t="shared" ca="1" si="9"/>
        <v>4</v>
      </c>
      <c r="I82" s="26">
        <f t="shared" ca="1" si="9"/>
        <v>3</v>
      </c>
      <c r="J82" s="26">
        <f t="shared" ca="1" si="9"/>
        <v>2</v>
      </c>
    </row>
    <row r="83" spans="1:10" ht="19.5" thickBot="1">
      <c r="A83" s="50">
        <f t="shared" si="10"/>
        <v>82</v>
      </c>
      <c r="B83" s="22">
        <f ca="1">Streams!B83</f>
        <v>4</v>
      </c>
      <c r="C83" s="23">
        <f ca="1">VLOOKUP(B83,Partition!$S$2:$T$38,2)</f>
        <v>1</v>
      </c>
      <c r="D83" s="24">
        <f ca="1">COUNTIF(INDEX(C83:INDEX($C$1:C83,IFERROR(LOOKUP(2,1/($D$1:D82=2),ROW($D$1:D82)-MIN(ROW($D$1:D82)-1)),1),),),C83)</f>
        <v>2</v>
      </c>
      <c r="E83" s="23">
        <f t="shared" ca="1" si="11"/>
        <v>2</v>
      </c>
      <c r="F83" s="25">
        <f ca="1">COUNTIF(INDEX(E83:INDEX($E$1:E83,IFERROR(LOOKUP(2,1/($F$1:F82=2),ROW($F$1:F82)-MIN(ROW($F$1:F82)-1)),1),),),E83)</f>
        <v>1</v>
      </c>
      <c r="G83" s="26">
        <f t="shared" ca="1" si="8"/>
        <v>3</v>
      </c>
      <c r="H83" s="26">
        <f t="shared" ref="H83:J98" ca="1" si="12">IF(AND(G82&lt;&gt;$G83,G82&lt;&gt;G83,G82&lt;&gt;0),G82,H82)</f>
        <v>1</v>
      </c>
      <c r="I83" s="26">
        <f t="shared" ca="1" si="12"/>
        <v>4</v>
      </c>
      <c r="J83" s="26">
        <f t="shared" ca="1" si="12"/>
        <v>2</v>
      </c>
    </row>
    <row r="84" spans="1:10" ht="19.5" thickBot="1">
      <c r="A84" s="50">
        <f t="shared" si="10"/>
        <v>83</v>
      </c>
      <c r="B84" s="22">
        <f ca="1">Streams!B84</f>
        <v>7</v>
      </c>
      <c r="C84" s="23">
        <f ca="1">VLOOKUP(B84,Partition!$S$2:$T$38,2)</f>
        <v>1</v>
      </c>
      <c r="D84" s="24">
        <f ca="1">COUNTIF(INDEX(C84:INDEX($C$1:C84,IFERROR(LOOKUP(2,1/($D$1:D83=2),ROW($D$1:D83)-MIN(ROW($D$1:D83)-1)),1),),),C84)</f>
        <v>2</v>
      </c>
      <c r="E84" s="23">
        <f t="shared" ca="1" si="11"/>
        <v>1</v>
      </c>
      <c r="F84" s="25">
        <f ca="1">COUNTIF(INDEX(E84:INDEX($E$1:E84,IFERROR(LOOKUP(2,1/($F$1:F83=2),ROW($F$1:F83)-MIN(ROW($F$1:F83)-1)),1),),),E84)</f>
        <v>2</v>
      </c>
      <c r="G84" s="26">
        <f t="shared" ca="1" si="8"/>
        <v>1</v>
      </c>
      <c r="H84" s="26">
        <f t="shared" ca="1" si="12"/>
        <v>3</v>
      </c>
      <c r="I84" s="26">
        <f t="shared" ca="1" si="12"/>
        <v>4</v>
      </c>
      <c r="J84" s="26">
        <f t="shared" ca="1" si="12"/>
        <v>2</v>
      </c>
    </row>
    <row r="85" spans="1:10" ht="19.5" thickBot="1">
      <c r="A85" s="50">
        <f t="shared" si="10"/>
        <v>84</v>
      </c>
      <c r="B85" s="22">
        <f ca="1">Streams!B85</f>
        <v>25</v>
      </c>
      <c r="C85" s="23">
        <f ca="1">VLOOKUP(B85,Partition!$S$2:$T$38,2)</f>
        <v>3</v>
      </c>
      <c r="D85" s="24">
        <f ca="1">COUNTIF(INDEX(C85:INDEX($C$1:C85,IFERROR(LOOKUP(2,1/($D$1:D84=2),ROW($D$1:D84)-MIN(ROW($D$1:D84)-1)),1),),),C85)</f>
        <v>1</v>
      </c>
      <c r="E85" s="23">
        <f t="shared" ca="1" si="11"/>
        <v>2</v>
      </c>
      <c r="F85" s="25">
        <f ca="1">COUNTIF(INDEX(E85:INDEX($E$1:E85,IFERROR(LOOKUP(2,1/($F$1:F84=2),ROW($F$1:F84)-MIN(ROW($F$1:F84)-1)),1),),),E85)</f>
        <v>1</v>
      </c>
      <c r="G85" s="26">
        <f t="shared" ca="1" si="8"/>
        <v>1</v>
      </c>
      <c r="H85" s="26">
        <f t="shared" ca="1" si="12"/>
        <v>3</v>
      </c>
      <c r="I85" s="26">
        <f t="shared" ca="1" si="12"/>
        <v>4</v>
      </c>
      <c r="J85" s="26">
        <f t="shared" ca="1" si="12"/>
        <v>2</v>
      </c>
    </row>
    <row r="86" spans="1:10" ht="19.5" thickBot="1">
      <c r="A86" s="50">
        <f t="shared" si="10"/>
        <v>85</v>
      </c>
      <c r="B86" s="22">
        <f ca="1">Streams!B86</f>
        <v>22</v>
      </c>
      <c r="C86" s="23">
        <f ca="1">VLOOKUP(B86,Partition!$S$2:$T$38,2)</f>
        <v>3</v>
      </c>
      <c r="D86" s="24">
        <f ca="1">COUNTIF(INDEX(C86:INDEX($C$1:C86,IFERROR(LOOKUP(2,1/($D$1:D85=2),ROW($D$1:D85)-MIN(ROW($D$1:D85)-1)),1),),),C86)</f>
        <v>2</v>
      </c>
      <c r="E86" s="23">
        <f t="shared" ca="1" si="11"/>
        <v>1</v>
      </c>
      <c r="F86" s="25">
        <f ca="1">COUNTIF(INDEX(E86:INDEX($E$1:E86,IFERROR(LOOKUP(2,1/($F$1:F85=2),ROW($F$1:F85)-MIN(ROW($F$1:F85)-1)),1),),),E86)</f>
        <v>2</v>
      </c>
      <c r="G86" s="26">
        <f t="shared" ca="1" si="8"/>
        <v>3</v>
      </c>
      <c r="H86" s="26">
        <f t="shared" ca="1" si="12"/>
        <v>1</v>
      </c>
      <c r="I86" s="26">
        <f t="shared" ca="1" si="12"/>
        <v>4</v>
      </c>
      <c r="J86" s="26">
        <f t="shared" ca="1" si="12"/>
        <v>2</v>
      </c>
    </row>
    <row r="87" spans="1:10" ht="19.5" thickBot="1">
      <c r="A87" s="50">
        <f t="shared" si="10"/>
        <v>86</v>
      </c>
      <c r="B87" s="22">
        <f ca="1">Streams!B87</f>
        <v>11</v>
      </c>
      <c r="C87" s="23">
        <f ca="1">VLOOKUP(B87,Partition!$S$2:$T$38,2)</f>
        <v>2</v>
      </c>
      <c r="D87" s="24">
        <f ca="1">COUNTIF(INDEX(C87:INDEX($C$1:C87,IFERROR(LOOKUP(2,1/($D$1:D86=2),ROW($D$1:D86)-MIN(ROW($D$1:D86)-1)),1),),),C87)</f>
        <v>1</v>
      </c>
      <c r="E87" s="23">
        <f t="shared" ca="1" si="11"/>
        <v>4</v>
      </c>
      <c r="F87" s="25">
        <f ca="1">COUNTIF(INDEX(E87:INDEX($E$1:E87,IFERROR(LOOKUP(2,1/($F$1:F86=2),ROW($F$1:F86)-MIN(ROW($F$1:F86)-1)),1),),),E87)</f>
        <v>1</v>
      </c>
      <c r="G87" s="26">
        <f t="shared" ca="1" si="8"/>
        <v>3</v>
      </c>
      <c r="H87" s="26">
        <f t="shared" ca="1" si="12"/>
        <v>1</v>
      </c>
      <c r="I87" s="26">
        <f t="shared" ca="1" si="12"/>
        <v>4</v>
      </c>
      <c r="J87" s="26">
        <f t="shared" ca="1" si="12"/>
        <v>2</v>
      </c>
    </row>
    <row r="88" spans="1:10" ht="19.5" thickBot="1">
      <c r="A88" s="50">
        <f t="shared" si="10"/>
        <v>87</v>
      </c>
      <c r="B88" s="22">
        <f ca="1">Streams!B88</f>
        <v>33</v>
      </c>
      <c r="C88" s="23">
        <f ca="1">VLOOKUP(B88,Partition!$S$2:$T$38,2)</f>
        <v>4</v>
      </c>
      <c r="D88" s="24">
        <f ca="1">COUNTIF(INDEX(C88:INDEX($C$1:C88,IFERROR(LOOKUP(2,1/($D$1:D87=2),ROW($D$1:D87)-MIN(ROW($D$1:D87)-1)),1),),),C88)</f>
        <v>1</v>
      </c>
      <c r="E88" s="23">
        <f t="shared" ca="1" si="11"/>
        <v>4</v>
      </c>
      <c r="F88" s="25">
        <f ca="1">COUNTIF(INDEX(E88:INDEX($E$1:E88,IFERROR(LOOKUP(2,1/($F$1:F87=2),ROW($F$1:F87)-MIN(ROW($F$1:F87)-1)),1),),),E88)</f>
        <v>2</v>
      </c>
      <c r="G88" s="26">
        <f t="shared" ca="1" si="8"/>
        <v>2</v>
      </c>
      <c r="H88" s="26">
        <f t="shared" ca="1" si="12"/>
        <v>3</v>
      </c>
      <c r="I88" s="26">
        <f t="shared" ca="1" si="12"/>
        <v>1</v>
      </c>
      <c r="J88" s="26">
        <f t="shared" ca="1" si="12"/>
        <v>4</v>
      </c>
    </row>
    <row r="89" spans="1:10" ht="19.5" thickBot="1">
      <c r="A89" s="50">
        <f t="shared" si="10"/>
        <v>88</v>
      </c>
      <c r="B89" s="22">
        <f ca="1">Streams!B89</f>
        <v>21</v>
      </c>
      <c r="C89" s="23">
        <f ca="1">VLOOKUP(B89,Partition!$S$2:$T$38,2)</f>
        <v>3</v>
      </c>
      <c r="D89" s="24">
        <f ca="1">COUNTIF(INDEX(C89:INDEX($C$1:C89,IFERROR(LOOKUP(2,1/($D$1:D88=2),ROW($D$1:D88)-MIN(ROW($D$1:D88)-1)),1),),),C89)</f>
        <v>2</v>
      </c>
      <c r="E89" s="23">
        <f t="shared" ca="1" si="11"/>
        <v>3</v>
      </c>
      <c r="F89" s="25">
        <f ca="1">COUNTIF(INDEX(E89:INDEX($E$1:E89,IFERROR(LOOKUP(2,1/($F$1:F88=2),ROW($F$1:F88)-MIN(ROW($F$1:F88)-1)),1),),),E89)</f>
        <v>1</v>
      </c>
      <c r="G89" s="26">
        <f t="shared" ca="1" si="8"/>
        <v>4</v>
      </c>
      <c r="H89" s="26">
        <f t="shared" ca="1" si="12"/>
        <v>2</v>
      </c>
      <c r="I89" s="26">
        <f t="shared" ca="1" si="12"/>
        <v>3</v>
      </c>
      <c r="J89" s="26">
        <f t="shared" ca="1" si="12"/>
        <v>1</v>
      </c>
    </row>
    <row r="90" spans="1:10" ht="19.5" thickBot="1">
      <c r="A90" s="50">
        <f t="shared" si="10"/>
        <v>89</v>
      </c>
      <c r="B90" s="22">
        <f ca="1">Streams!B90</f>
        <v>35</v>
      </c>
      <c r="C90" s="23">
        <f ca="1">VLOOKUP(B90,Partition!$S$2:$T$38,2)</f>
        <v>4</v>
      </c>
      <c r="D90" s="24">
        <f ca="1">COUNTIF(INDEX(C90:INDEX($C$1:C90,IFERROR(LOOKUP(2,1/($D$1:D89=2),ROW($D$1:D89)-MIN(ROW($D$1:D89)-1)),1),),),C90)</f>
        <v>1</v>
      </c>
      <c r="E90" s="23">
        <f t="shared" ca="1" si="11"/>
        <v>2</v>
      </c>
      <c r="F90" s="25">
        <f ca="1">COUNTIF(INDEX(E90:INDEX($E$1:E90,IFERROR(LOOKUP(2,1/($F$1:F89=2),ROW($F$1:F89)-MIN(ROW($F$1:F89)-1)),1),),),E90)</f>
        <v>1</v>
      </c>
      <c r="G90" s="26">
        <f t="shared" ca="1" si="8"/>
        <v>3</v>
      </c>
      <c r="H90" s="26">
        <f t="shared" ca="1" si="12"/>
        <v>4</v>
      </c>
      <c r="I90" s="26">
        <f t="shared" ca="1" si="12"/>
        <v>2</v>
      </c>
      <c r="J90" s="26">
        <f t="shared" ca="1" si="12"/>
        <v>1</v>
      </c>
    </row>
    <row r="91" spans="1:10" ht="19.5" thickBot="1">
      <c r="A91" s="50">
        <f t="shared" si="10"/>
        <v>90</v>
      </c>
      <c r="B91" s="22">
        <f ca="1">Streams!B91</f>
        <v>35</v>
      </c>
      <c r="C91" s="23">
        <f ca="1">VLOOKUP(B91,Partition!$S$2:$T$38,2)</f>
        <v>4</v>
      </c>
      <c r="D91" s="24">
        <f ca="1">COUNTIF(INDEX(C91:INDEX($C$1:C91,IFERROR(LOOKUP(2,1/($D$1:D90=2),ROW($D$1:D90)-MIN(ROW($D$1:D90)-1)),1),),),C91)</f>
        <v>2</v>
      </c>
      <c r="E91" s="23">
        <f t="shared" ca="1" si="11"/>
        <v>1</v>
      </c>
      <c r="F91" s="25">
        <f ca="1">COUNTIF(INDEX(E91:INDEX($E$1:E91,IFERROR(LOOKUP(2,1/($F$1:F90=2),ROW($F$1:F90)-MIN(ROW($F$1:F90)-1)),1),),),E91)</f>
        <v>1</v>
      </c>
      <c r="G91" s="26">
        <f t="shared" ca="1" si="8"/>
        <v>4</v>
      </c>
      <c r="H91" s="26">
        <f t="shared" ca="1" si="12"/>
        <v>3</v>
      </c>
      <c r="I91" s="26">
        <f t="shared" ca="1" si="12"/>
        <v>2</v>
      </c>
      <c r="J91" s="26">
        <f t="shared" ca="1" si="12"/>
        <v>1</v>
      </c>
    </row>
    <row r="92" spans="1:10" ht="19.5" thickBot="1">
      <c r="A92" s="50">
        <f t="shared" si="10"/>
        <v>91</v>
      </c>
      <c r="B92" s="22">
        <f ca="1">Streams!B92</f>
        <v>28</v>
      </c>
      <c r="C92" s="23">
        <f ca="1">VLOOKUP(B92,Partition!$S$2:$T$38,2)</f>
        <v>4</v>
      </c>
      <c r="D92" s="24">
        <f ca="1">COUNTIF(INDEX(C92:INDEX($C$1:C92,IFERROR(LOOKUP(2,1/($D$1:D91=2),ROW($D$1:D91)-MIN(ROW($D$1:D91)-1)),1),),),C92)</f>
        <v>2</v>
      </c>
      <c r="E92" s="23">
        <f t="shared" ca="1" si="11"/>
        <v>1</v>
      </c>
      <c r="F92" s="25">
        <f ca="1">COUNTIF(INDEX(E92:INDEX($E$1:E92,IFERROR(LOOKUP(2,1/($F$1:F91=2),ROW($F$1:F91)-MIN(ROW($F$1:F91)-1)),1),),),E92)</f>
        <v>2</v>
      </c>
      <c r="G92" s="26">
        <f t="shared" ca="1" si="8"/>
        <v>4</v>
      </c>
      <c r="H92" s="26">
        <f t="shared" ca="1" si="12"/>
        <v>3</v>
      </c>
      <c r="I92" s="26">
        <f t="shared" ca="1" si="12"/>
        <v>2</v>
      </c>
      <c r="J92" s="26">
        <f t="shared" ca="1" si="12"/>
        <v>1</v>
      </c>
    </row>
    <row r="93" spans="1:10" ht="19.5" thickBot="1">
      <c r="A93" s="50">
        <f t="shared" si="10"/>
        <v>92</v>
      </c>
      <c r="B93" s="22">
        <f ca="1">Streams!B93</f>
        <v>13</v>
      </c>
      <c r="C93" s="23">
        <f ca="1">VLOOKUP(B93,Partition!$S$2:$T$38,2)</f>
        <v>2</v>
      </c>
      <c r="D93" s="24">
        <f ca="1">COUNTIF(INDEX(C93:INDEX($C$1:C93,IFERROR(LOOKUP(2,1/($D$1:D92=2),ROW($D$1:D92)-MIN(ROW($D$1:D92)-1)),1),),),C93)</f>
        <v>1</v>
      </c>
      <c r="E93" s="23">
        <f t="shared" ca="1" si="11"/>
        <v>3</v>
      </c>
      <c r="F93" s="25">
        <f ca="1">COUNTIF(INDEX(E93:INDEX($E$1:E93,IFERROR(LOOKUP(2,1/($F$1:F92=2),ROW($F$1:F92)-MIN(ROW($F$1:F92)-1)),1),),),E93)</f>
        <v>1</v>
      </c>
      <c r="G93" s="26">
        <f t="shared" ca="1" si="8"/>
        <v>4</v>
      </c>
      <c r="H93" s="26">
        <f t="shared" ca="1" si="12"/>
        <v>3</v>
      </c>
      <c r="I93" s="26">
        <f t="shared" ca="1" si="12"/>
        <v>2</v>
      </c>
      <c r="J93" s="26">
        <f t="shared" ca="1" si="12"/>
        <v>1</v>
      </c>
    </row>
    <row r="94" spans="1:10" ht="19.5" thickBot="1">
      <c r="A94" s="50">
        <f t="shared" si="10"/>
        <v>93</v>
      </c>
      <c r="B94" s="22">
        <f ca="1">Streams!B94</f>
        <v>16</v>
      </c>
      <c r="C94" s="23">
        <f ca="1">VLOOKUP(B94,Partition!$S$2:$T$38,2)</f>
        <v>2</v>
      </c>
      <c r="D94" s="24">
        <f ca="1">COUNTIF(INDEX(C94:INDEX($C$1:C94,IFERROR(LOOKUP(2,1/($D$1:D93=2),ROW($D$1:D93)-MIN(ROW($D$1:D93)-1)),1),),),C94)</f>
        <v>2</v>
      </c>
      <c r="E94" s="23">
        <f t="shared" ca="1" si="11"/>
        <v>1</v>
      </c>
      <c r="F94" s="25">
        <f ca="1">COUNTIF(INDEX(E94:INDEX($E$1:E94,IFERROR(LOOKUP(2,1/($F$1:F93=2),ROW($F$1:F93)-MIN(ROW($F$1:F93)-1)),1),),),E94)</f>
        <v>2</v>
      </c>
      <c r="G94" s="26">
        <f t="shared" ca="1" si="8"/>
        <v>2</v>
      </c>
      <c r="H94" s="26">
        <f t="shared" ca="1" si="12"/>
        <v>4</v>
      </c>
      <c r="I94" s="26">
        <f t="shared" ca="1" si="12"/>
        <v>3</v>
      </c>
      <c r="J94" s="26">
        <f t="shared" ca="1" si="12"/>
        <v>1</v>
      </c>
    </row>
    <row r="95" spans="1:10" ht="19.5" thickBot="1">
      <c r="A95" s="50">
        <f t="shared" si="10"/>
        <v>94</v>
      </c>
      <c r="B95" s="22">
        <f ca="1">Streams!B95</f>
        <v>26</v>
      </c>
      <c r="C95" s="23">
        <f ca="1">VLOOKUP(B95,Partition!$S$2:$T$38,2)</f>
        <v>3</v>
      </c>
      <c r="D95" s="24">
        <f ca="1">COUNTIF(INDEX(C95:INDEX($C$1:C95,IFERROR(LOOKUP(2,1/($D$1:D94=2),ROW($D$1:D94)-MIN(ROW($D$1:D94)-1)),1),),),C95)</f>
        <v>1</v>
      </c>
      <c r="E95" s="23">
        <f t="shared" ca="1" si="11"/>
        <v>3</v>
      </c>
      <c r="F95" s="25">
        <f ca="1">COUNTIF(INDEX(E95:INDEX($E$1:E95,IFERROR(LOOKUP(2,1/($F$1:F94=2),ROW($F$1:F94)-MIN(ROW($F$1:F94)-1)),1),),),E95)</f>
        <v>1</v>
      </c>
      <c r="G95" s="26">
        <f t="shared" ca="1" si="8"/>
        <v>2</v>
      </c>
      <c r="H95" s="26">
        <f t="shared" ca="1" si="12"/>
        <v>4</v>
      </c>
      <c r="I95" s="26">
        <f t="shared" ca="1" si="12"/>
        <v>3</v>
      </c>
      <c r="J95" s="26">
        <f t="shared" ca="1" si="12"/>
        <v>1</v>
      </c>
    </row>
    <row r="96" spans="1:10" ht="19.5" thickBot="1">
      <c r="A96" s="50">
        <f t="shared" si="10"/>
        <v>95</v>
      </c>
      <c r="B96" s="22">
        <f ca="1">Streams!B96</f>
        <v>25</v>
      </c>
      <c r="C96" s="23">
        <f ca="1">VLOOKUP(B96,Partition!$S$2:$T$38,2)</f>
        <v>3</v>
      </c>
      <c r="D96" s="24">
        <f ca="1">COUNTIF(INDEX(C96:INDEX($C$1:C96,IFERROR(LOOKUP(2,1/($D$1:D95=2),ROW($D$1:D95)-MIN(ROW($D$1:D95)-1)),1),),),C96)</f>
        <v>2</v>
      </c>
      <c r="E96" s="23">
        <f t="shared" ca="1" si="11"/>
        <v>1</v>
      </c>
      <c r="F96" s="25">
        <f ca="1">COUNTIF(INDEX(E96:INDEX($E$1:E96,IFERROR(LOOKUP(2,1/($F$1:F95=2),ROW($F$1:F95)-MIN(ROW($F$1:F95)-1)),1),),),E96)</f>
        <v>2</v>
      </c>
      <c r="G96" s="26">
        <f t="shared" ca="1" si="8"/>
        <v>3</v>
      </c>
      <c r="H96" s="26">
        <f t="shared" ca="1" si="12"/>
        <v>2</v>
      </c>
      <c r="I96" s="26">
        <f t="shared" ca="1" si="12"/>
        <v>4</v>
      </c>
      <c r="J96" s="26">
        <f t="shared" ca="1" si="12"/>
        <v>1</v>
      </c>
    </row>
    <row r="97" spans="1:10" ht="19.5" thickBot="1">
      <c r="A97" s="50">
        <f t="shared" si="10"/>
        <v>96</v>
      </c>
      <c r="B97" s="22">
        <f ca="1">Streams!B97</f>
        <v>30</v>
      </c>
      <c r="C97" s="23">
        <f ca="1">VLOOKUP(B97,Partition!$S$2:$T$38,2)</f>
        <v>4</v>
      </c>
      <c r="D97" s="24">
        <f ca="1">COUNTIF(INDEX(C97:INDEX($C$1:C97,IFERROR(LOOKUP(2,1/($D$1:D96=2),ROW($D$1:D96)-MIN(ROW($D$1:D96)-1)),1),),),C97)</f>
        <v>1</v>
      </c>
      <c r="E97" s="23">
        <f t="shared" ca="1" si="11"/>
        <v>3</v>
      </c>
      <c r="F97" s="25">
        <f ca="1">COUNTIF(INDEX(E97:INDEX($E$1:E97,IFERROR(LOOKUP(2,1/($F$1:F96=2),ROW($F$1:F96)-MIN(ROW($F$1:F96)-1)),1),),),E97)</f>
        <v>1</v>
      </c>
      <c r="G97" s="26">
        <f t="shared" ca="1" si="8"/>
        <v>3</v>
      </c>
      <c r="H97" s="26">
        <f t="shared" ca="1" si="12"/>
        <v>2</v>
      </c>
      <c r="I97" s="26">
        <f t="shared" ca="1" si="12"/>
        <v>4</v>
      </c>
      <c r="J97" s="26">
        <f t="shared" ca="1" si="12"/>
        <v>1</v>
      </c>
    </row>
    <row r="98" spans="1:10" ht="19.5" thickBot="1">
      <c r="A98" s="50">
        <f t="shared" si="10"/>
        <v>97</v>
      </c>
      <c r="B98" s="22">
        <f ca="1">Streams!B98</f>
        <v>9</v>
      </c>
      <c r="C98" s="23">
        <f ca="1">VLOOKUP(B98,Partition!$S$2:$T$38,2)</f>
        <v>1</v>
      </c>
      <c r="D98" s="24">
        <f ca="1">COUNTIF(INDEX(C98:INDEX($C$1:C98,IFERROR(LOOKUP(2,1/($D$1:D97=2),ROW($D$1:D97)-MIN(ROW($D$1:D97)-1)),1),),),C98)</f>
        <v>1</v>
      </c>
      <c r="E98" s="23">
        <f t="shared" ca="1" si="11"/>
        <v>4</v>
      </c>
      <c r="F98" s="25">
        <f ca="1">COUNTIF(INDEX(E98:INDEX($E$1:E98,IFERROR(LOOKUP(2,1/($F$1:F97=2),ROW($F$1:F97)-MIN(ROW($F$1:F97)-1)),1),),),E98)</f>
        <v>1</v>
      </c>
      <c r="G98" s="26">
        <f t="shared" ca="1" si="8"/>
        <v>4</v>
      </c>
      <c r="H98" s="26">
        <f t="shared" ca="1" si="12"/>
        <v>3</v>
      </c>
      <c r="I98" s="26">
        <f t="shared" ca="1" si="12"/>
        <v>2</v>
      </c>
      <c r="J98" s="26">
        <f t="shared" ca="1" si="12"/>
        <v>1</v>
      </c>
    </row>
    <row r="99" spans="1:10" ht="19.5" thickBot="1">
      <c r="A99" s="50">
        <f t="shared" si="10"/>
        <v>98</v>
      </c>
      <c r="B99" s="22">
        <f ca="1">Streams!B99</f>
        <v>33</v>
      </c>
      <c r="C99" s="23">
        <f ca="1">VLOOKUP(B99,Partition!$S$2:$T$38,2)</f>
        <v>4</v>
      </c>
      <c r="D99" s="24">
        <f ca="1">COUNTIF(INDEX(C99:INDEX($C$1:C99,IFERROR(LOOKUP(2,1/($D$1:D98=2),ROW($D$1:D98)-MIN(ROW($D$1:D98)-1)),1),),),C99)</f>
        <v>2</v>
      </c>
      <c r="E99" s="23">
        <f t="shared" ca="1" si="11"/>
        <v>2</v>
      </c>
      <c r="F99" s="25">
        <f ca="1">COUNTIF(INDEX(E99:INDEX($E$1:E99,IFERROR(LOOKUP(2,1/($F$1:F98=2),ROW($F$1:F98)-MIN(ROW($F$1:F98)-1)),1),),),E99)</f>
        <v>1</v>
      </c>
      <c r="G99" s="26">
        <f t="shared" ca="1" si="8"/>
        <v>1</v>
      </c>
      <c r="H99" s="26">
        <f t="shared" ref="H99:J101" ca="1" si="13">IF(AND(G98&lt;&gt;$G99,G98&lt;&gt;G99,G98&lt;&gt;0),G98,H98)</f>
        <v>4</v>
      </c>
      <c r="I99" s="26">
        <f t="shared" ca="1" si="13"/>
        <v>3</v>
      </c>
      <c r="J99" s="26">
        <f t="shared" ca="1" si="13"/>
        <v>2</v>
      </c>
    </row>
    <row r="100" spans="1:10" ht="19.5" thickBot="1">
      <c r="A100" s="50">
        <f t="shared" si="10"/>
        <v>99</v>
      </c>
      <c r="B100" s="22">
        <f ca="1">Streams!B100</f>
        <v>26</v>
      </c>
      <c r="C100" s="23">
        <f ca="1">VLOOKUP(B100,Partition!$S$2:$T$38,2)</f>
        <v>3</v>
      </c>
      <c r="D100" s="24">
        <f ca="1">COUNTIF(INDEX(C100:INDEX($C$1:C100,IFERROR(LOOKUP(2,1/($D$1:D99=2),ROW($D$1:D99)-MIN(ROW($D$1:D99)-1)),1),),),C100)</f>
        <v>1</v>
      </c>
      <c r="E100" s="23">
        <f t="shared" ca="1" si="11"/>
        <v>3</v>
      </c>
      <c r="F100" s="25">
        <f ca="1">COUNTIF(INDEX(E100:INDEX($E$1:E100,IFERROR(LOOKUP(2,1/($F$1:F99=2),ROW($F$1:F99)-MIN(ROW($F$1:F99)-1)),1),),),E100)</f>
        <v>2</v>
      </c>
      <c r="G100" s="26">
        <f t="shared" ca="1" si="8"/>
        <v>4</v>
      </c>
      <c r="H100" s="26">
        <f t="shared" ca="1" si="13"/>
        <v>1</v>
      </c>
      <c r="I100" s="26">
        <f t="shared" ca="1" si="13"/>
        <v>3</v>
      </c>
      <c r="J100" s="26">
        <f t="shared" ca="1" si="13"/>
        <v>2</v>
      </c>
    </row>
    <row r="101" spans="1:10" ht="19.5" thickBot="1">
      <c r="A101" s="50">
        <f t="shared" si="10"/>
        <v>100</v>
      </c>
      <c r="B101" s="22">
        <f ca="1">Streams!B101</f>
        <v>6</v>
      </c>
      <c r="C101" s="23">
        <f ca="1">VLOOKUP(B101,Partition!$S$2:$T$38,2)</f>
        <v>1</v>
      </c>
      <c r="D101" s="24">
        <f ca="1">COUNTIF(INDEX(C101:INDEX($C$1:C101,IFERROR(LOOKUP(2,1/($D$1:D100=2),ROW($D$1:D100)-MIN(ROW($D$1:D100)-1)),1),),),C101)</f>
        <v>1</v>
      </c>
      <c r="E101" s="23">
        <f t="shared" ca="1" si="11"/>
        <v>3</v>
      </c>
      <c r="F101" s="25">
        <f ca="1">COUNTIF(INDEX(E101:INDEX($E$1:E101,IFERROR(LOOKUP(2,1/($F$1:F100=2),ROW($F$1:F100)-MIN(ROW($F$1:F100)-1)),1),),),E101)</f>
        <v>2</v>
      </c>
      <c r="G101" s="26">
        <f t="shared" ca="1" si="8"/>
        <v>3</v>
      </c>
      <c r="H101" s="26">
        <f t="shared" ca="1" si="13"/>
        <v>4</v>
      </c>
      <c r="I101" s="26">
        <f t="shared" ca="1" si="13"/>
        <v>1</v>
      </c>
      <c r="J101" s="26">
        <f t="shared" ca="1" si="13"/>
        <v>2</v>
      </c>
    </row>
    <row r="102" spans="1:10" ht="19.5" thickBot="1">
      <c r="A102" s="50">
        <f t="shared" si="10"/>
        <v>101</v>
      </c>
      <c r="B102" s="22">
        <f ca="1">Streams!B102</f>
        <v>12</v>
      </c>
      <c r="C102" s="23">
        <f ca="1">VLOOKUP(B102,Partition!$S$2:$T$38,2)</f>
        <v>2</v>
      </c>
      <c r="D102" s="24">
        <f ca="1">COUNTIF(INDEX(C102:INDEX($C$1:C102,IFERROR(LOOKUP(2,1/($D$1:D101=2),ROW($D$1:D101)-MIN(ROW($D$1:D101)-1)),1),),),C102)</f>
        <v>1</v>
      </c>
      <c r="E102" s="23">
        <f t="shared" ca="1" si="11"/>
        <v>4</v>
      </c>
      <c r="F102" s="25">
        <f ca="1">COUNTIF(INDEX(E102:INDEX($E$1:E102,IFERROR(LOOKUP(2,1/($F$1:F101=2),ROW($F$1:F101)-MIN(ROW($F$1:F101)-1)),1),),),E102)</f>
        <v>1</v>
      </c>
      <c r="G102" s="26">
        <f t="shared" ref="G102:G165" ca="1" si="14">IF(C101&lt;&gt;0,C101,G101)</f>
        <v>1</v>
      </c>
      <c r="H102" s="26">
        <f t="shared" ref="H102:H165" ca="1" si="15">IF(AND(G101&lt;&gt;$G102,G101&lt;&gt;G102,G101&lt;&gt;0),G101,H101)</f>
        <v>3</v>
      </c>
      <c r="I102" s="26">
        <f t="shared" ref="I102:I165" ca="1" si="16">IF(AND(H101&lt;&gt;$G102,H101&lt;&gt;H102,H101&lt;&gt;0),H101,I101)</f>
        <v>4</v>
      </c>
      <c r="J102" s="26">
        <f t="shared" ref="J102:J165" ca="1" si="17">IF(AND(I101&lt;&gt;$G102,I101&lt;&gt;I102,I101&lt;&gt;0),I101,J101)</f>
        <v>2</v>
      </c>
    </row>
    <row r="103" spans="1:10" ht="19.5" thickBot="1">
      <c r="A103" s="50">
        <f t="shared" si="10"/>
        <v>102</v>
      </c>
      <c r="B103" s="22">
        <f ca="1">Streams!B103</f>
        <v>35</v>
      </c>
      <c r="C103" s="23">
        <f ca="1">VLOOKUP(B103,Partition!$S$2:$T$38,2)</f>
        <v>4</v>
      </c>
      <c r="D103" s="24">
        <f ca="1">COUNTIF(INDEX(C103:INDEX($C$1:C103,IFERROR(LOOKUP(2,1/($D$1:D102=2),ROW($D$1:D102)-MIN(ROW($D$1:D102)-1)),1),),),C103)</f>
        <v>2</v>
      </c>
      <c r="E103" s="23">
        <f t="shared" ca="1" si="11"/>
        <v>4</v>
      </c>
      <c r="F103" s="25">
        <f ca="1">COUNTIF(INDEX(E103:INDEX($E$1:E103,IFERROR(LOOKUP(2,1/($F$1:F102=2),ROW($F$1:F102)-MIN(ROW($F$1:F102)-1)),1),),),E103)</f>
        <v>2</v>
      </c>
      <c r="G103" s="26">
        <f t="shared" ca="1" si="14"/>
        <v>2</v>
      </c>
      <c r="H103" s="26">
        <f t="shared" ca="1" si="15"/>
        <v>1</v>
      </c>
      <c r="I103" s="26">
        <f t="shared" ca="1" si="16"/>
        <v>3</v>
      </c>
      <c r="J103" s="26">
        <f t="shared" ca="1" si="17"/>
        <v>4</v>
      </c>
    </row>
    <row r="104" spans="1:10" ht="19.5" thickBot="1">
      <c r="A104" s="50">
        <f t="shared" si="10"/>
        <v>103</v>
      </c>
      <c r="B104" s="22">
        <f ca="1">Streams!B104</f>
        <v>13</v>
      </c>
      <c r="C104" s="23">
        <f ca="1">VLOOKUP(B104,Partition!$S$2:$T$38,2)</f>
        <v>2</v>
      </c>
      <c r="D104" s="24">
        <f ca="1">COUNTIF(INDEX(C104:INDEX($C$1:C104,IFERROR(LOOKUP(2,1/($D$1:D103=2),ROW($D$1:D103)-MIN(ROW($D$1:D103)-1)),1),),),C104)</f>
        <v>1</v>
      </c>
      <c r="E104" s="23">
        <f t="shared" ca="1" si="11"/>
        <v>2</v>
      </c>
      <c r="F104" s="25">
        <f ca="1">COUNTIF(INDEX(E104:INDEX($E$1:E104,IFERROR(LOOKUP(2,1/($F$1:F103=2),ROW($F$1:F103)-MIN(ROW($F$1:F103)-1)),1),),),E104)</f>
        <v>1</v>
      </c>
      <c r="G104" s="26">
        <f t="shared" ca="1" si="14"/>
        <v>4</v>
      </c>
      <c r="H104" s="26">
        <f t="shared" ca="1" si="15"/>
        <v>2</v>
      </c>
      <c r="I104" s="26">
        <f t="shared" ca="1" si="16"/>
        <v>1</v>
      </c>
      <c r="J104" s="26">
        <f t="shared" ca="1" si="17"/>
        <v>3</v>
      </c>
    </row>
    <row r="105" spans="1:10" ht="19.5" thickBot="1">
      <c r="A105" s="50">
        <f t="shared" si="10"/>
        <v>104</v>
      </c>
      <c r="B105" s="22">
        <f ca="1">Streams!B105</f>
        <v>6</v>
      </c>
      <c r="C105" s="23">
        <f ca="1">VLOOKUP(B105,Partition!$S$2:$T$38,2)</f>
        <v>1</v>
      </c>
      <c r="D105" s="24">
        <f ca="1">COUNTIF(INDEX(C105:INDEX($C$1:C105,IFERROR(LOOKUP(2,1/($D$1:D104=2),ROW($D$1:D104)-MIN(ROW($D$1:D104)-1)),1),),),C105)</f>
        <v>1</v>
      </c>
      <c r="E105" s="23">
        <f t="shared" ca="1" si="11"/>
        <v>3</v>
      </c>
      <c r="F105" s="25">
        <f ca="1">COUNTIF(INDEX(E105:INDEX($E$1:E105,IFERROR(LOOKUP(2,1/($F$1:F104=2),ROW($F$1:F104)-MIN(ROW($F$1:F104)-1)),1),),),E105)</f>
        <v>1</v>
      </c>
      <c r="G105" s="26">
        <f t="shared" ca="1" si="14"/>
        <v>2</v>
      </c>
      <c r="H105" s="26">
        <f t="shared" ca="1" si="15"/>
        <v>4</v>
      </c>
      <c r="I105" s="26">
        <f t="shared" ca="1" si="16"/>
        <v>1</v>
      </c>
      <c r="J105" s="26">
        <f t="shared" ca="1" si="17"/>
        <v>3</v>
      </c>
    </row>
    <row r="106" spans="1:10" ht="19.5" thickBot="1">
      <c r="A106" s="50">
        <f t="shared" si="10"/>
        <v>105</v>
      </c>
      <c r="B106" s="22">
        <f ca="1">Streams!B106</f>
        <v>11</v>
      </c>
      <c r="C106" s="23">
        <f ca="1">VLOOKUP(B106,Partition!$S$2:$T$38,2)</f>
        <v>2</v>
      </c>
      <c r="D106" s="24">
        <f ca="1">COUNTIF(INDEX(C106:INDEX($C$1:C106,IFERROR(LOOKUP(2,1/($D$1:D105=2),ROW($D$1:D105)-MIN(ROW($D$1:D105)-1)),1),),),C106)</f>
        <v>2</v>
      </c>
      <c r="E106" s="23">
        <f t="shared" ca="1" si="11"/>
        <v>2</v>
      </c>
      <c r="F106" s="25">
        <f ca="1">COUNTIF(INDEX(E106:INDEX($E$1:E106,IFERROR(LOOKUP(2,1/($F$1:F105=2),ROW($F$1:F105)-MIN(ROW($F$1:F105)-1)),1),),),E106)</f>
        <v>2</v>
      </c>
      <c r="G106" s="26">
        <f t="shared" ca="1" si="14"/>
        <v>1</v>
      </c>
      <c r="H106" s="26">
        <f t="shared" ca="1" si="15"/>
        <v>2</v>
      </c>
      <c r="I106" s="26">
        <f t="shared" ca="1" si="16"/>
        <v>4</v>
      </c>
      <c r="J106" s="26">
        <f t="shared" ca="1" si="17"/>
        <v>3</v>
      </c>
    </row>
    <row r="107" spans="1:10" ht="19.5" thickBot="1">
      <c r="A107" s="50">
        <f t="shared" si="10"/>
        <v>106</v>
      </c>
      <c r="B107" s="22">
        <f ca="1">Streams!B107</f>
        <v>32</v>
      </c>
      <c r="C107" s="23">
        <f ca="1">VLOOKUP(B107,Partition!$S$2:$T$38,2)</f>
        <v>4</v>
      </c>
      <c r="D107" s="24">
        <f ca="1">COUNTIF(INDEX(C107:INDEX($C$1:C107,IFERROR(LOOKUP(2,1/($D$1:D106=2),ROW($D$1:D106)-MIN(ROW($D$1:D106)-1)),1),),),C107)</f>
        <v>1</v>
      </c>
      <c r="E107" s="23">
        <f t="shared" ca="1" si="11"/>
        <v>3</v>
      </c>
      <c r="F107" s="25">
        <f ca="1">COUNTIF(INDEX(E107:INDEX($E$1:E107,IFERROR(LOOKUP(2,1/($F$1:F106=2),ROW($F$1:F106)-MIN(ROW($F$1:F106)-1)),1),),),E107)</f>
        <v>1</v>
      </c>
      <c r="G107" s="26">
        <f t="shared" ca="1" si="14"/>
        <v>2</v>
      </c>
      <c r="H107" s="26">
        <f t="shared" ca="1" si="15"/>
        <v>1</v>
      </c>
      <c r="I107" s="26">
        <f t="shared" ca="1" si="16"/>
        <v>4</v>
      </c>
      <c r="J107" s="26">
        <f t="shared" ca="1" si="17"/>
        <v>3</v>
      </c>
    </row>
    <row r="108" spans="1:10" ht="19.5" thickBot="1">
      <c r="A108" s="50">
        <f t="shared" si="10"/>
        <v>107</v>
      </c>
      <c r="B108" s="22">
        <f ca="1">Streams!B108</f>
        <v>15</v>
      </c>
      <c r="C108" s="23">
        <f ca="1">VLOOKUP(B108,Partition!$S$2:$T$38,2)</f>
        <v>2</v>
      </c>
      <c r="D108" s="24">
        <f ca="1">COUNTIF(INDEX(C108:INDEX($C$1:C108,IFERROR(LOOKUP(2,1/($D$1:D107=2),ROW($D$1:D107)-MIN(ROW($D$1:D107)-1)),1),),),C108)</f>
        <v>2</v>
      </c>
      <c r="E108" s="23">
        <f t="shared" ca="1" si="11"/>
        <v>2</v>
      </c>
      <c r="F108" s="25">
        <f ca="1">COUNTIF(INDEX(E108:INDEX($E$1:E108,IFERROR(LOOKUP(2,1/($F$1:F107=2),ROW($F$1:F107)-MIN(ROW($F$1:F107)-1)),1),),),E108)</f>
        <v>2</v>
      </c>
      <c r="G108" s="26">
        <f t="shared" ca="1" si="14"/>
        <v>4</v>
      </c>
      <c r="H108" s="26">
        <f t="shared" ca="1" si="15"/>
        <v>2</v>
      </c>
      <c r="I108" s="26">
        <f t="shared" ca="1" si="16"/>
        <v>1</v>
      </c>
      <c r="J108" s="26">
        <f t="shared" ca="1" si="17"/>
        <v>3</v>
      </c>
    </row>
    <row r="109" spans="1:10" ht="19.5" thickBot="1">
      <c r="A109" s="50">
        <f t="shared" si="10"/>
        <v>108</v>
      </c>
      <c r="B109" s="22">
        <f ca="1">Streams!B109</f>
        <v>4</v>
      </c>
      <c r="C109" s="23">
        <f ca="1">VLOOKUP(B109,Partition!$S$2:$T$38,2)</f>
        <v>1</v>
      </c>
      <c r="D109" s="24">
        <f ca="1">COUNTIF(INDEX(C109:INDEX($C$1:C109,IFERROR(LOOKUP(2,1/($D$1:D108=2),ROW($D$1:D108)-MIN(ROW($D$1:D108)-1)),1),),),C109)</f>
        <v>1</v>
      </c>
      <c r="E109" s="23">
        <f t="shared" ca="1" si="11"/>
        <v>3</v>
      </c>
      <c r="F109" s="25">
        <f ca="1">COUNTIF(INDEX(E109:INDEX($E$1:E109,IFERROR(LOOKUP(2,1/($F$1:F108=2),ROW($F$1:F108)-MIN(ROW($F$1:F108)-1)),1),),),E109)</f>
        <v>1</v>
      </c>
      <c r="G109" s="26">
        <f t="shared" ca="1" si="14"/>
        <v>2</v>
      </c>
      <c r="H109" s="26">
        <f t="shared" ca="1" si="15"/>
        <v>4</v>
      </c>
      <c r="I109" s="26">
        <f t="shared" ca="1" si="16"/>
        <v>1</v>
      </c>
      <c r="J109" s="26">
        <f t="shared" ca="1" si="17"/>
        <v>3</v>
      </c>
    </row>
    <row r="110" spans="1:10" ht="19.5" thickBot="1">
      <c r="A110" s="50">
        <f t="shared" si="10"/>
        <v>109</v>
      </c>
      <c r="B110" s="22">
        <f ca="1">Streams!B110</f>
        <v>31</v>
      </c>
      <c r="C110" s="23">
        <f ca="1">VLOOKUP(B110,Partition!$S$2:$T$38,2)</f>
        <v>4</v>
      </c>
      <c r="D110" s="24">
        <f ca="1">COUNTIF(INDEX(C110:INDEX($C$1:C110,IFERROR(LOOKUP(2,1/($D$1:D109=2),ROW($D$1:D109)-MIN(ROW($D$1:D109)-1)),1),),),C110)</f>
        <v>1</v>
      </c>
      <c r="E110" s="23">
        <f t="shared" ca="1" si="11"/>
        <v>3</v>
      </c>
      <c r="F110" s="25">
        <f ca="1">COUNTIF(INDEX(E110:INDEX($E$1:E110,IFERROR(LOOKUP(2,1/($F$1:F109=2),ROW($F$1:F109)-MIN(ROW($F$1:F109)-1)),1),),),E110)</f>
        <v>2</v>
      </c>
      <c r="G110" s="26">
        <f t="shared" ca="1" si="14"/>
        <v>1</v>
      </c>
      <c r="H110" s="26">
        <f t="shared" ca="1" si="15"/>
        <v>2</v>
      </c>
      <c r="I110" s="26">
        <f t="shared" ca="1" si="16"/>
        <v>4</v>
      </c>
      <c r="J110" s="26">
        <f t="shared" ca="1" si="17"/>
        <v>3</v>
      </c>
    </row>
    <row r="111" spans="1:10" ht="19.5" thickBot="1">
      <c r="A111" s="50">
        <f t="shared" si="10"/>
        <v>110</v>
      </c>
      <c r="B111" s="22">
        <f ca="1">Streams!B111</f>
        <v>27</v>
      </c>
      <c r="C111" s="23">
        <f ca="1">VLOOKUP(B111,Partition!$S$2:$T$38,2)</f>
        <v>3</v>
      </c>
      <c r="D111" s="24">
        <f ca="1">COUNTIF(INDEX(C111:INDEX($C$1:C111,IFERROR(LOOKUP(2,1/($D$1:D110=2),ROW($D$1:D110)-MIN(ROW($D$1:D110)-1)),1),),),C111)</f>
        <v>1</v>
      </c>
      <c r="E111" s="23">
        <f t="shared" ca="1" si="11"/>
        <v>4</v>
      </c>
      <c r="F111" s="25">
        <f ca="1">COUNTIF(INDEX(E111:INDEX($E$1:E111,IFERROR(LOOKUP(2,1/($F$1:F110=2),ROW($F$1:F110)-MIN(ROW($F$1:F110)-1)),1),),),E111)</f>
        <v>1</v>
      </c>
      <c r="G111" s="26">
        <f t="shared" ca="1" si="14"/>
        <v>4</v>
      </c>
      <c r="H111" s="26">
        <f t="shared" ca="1" si="15"/>
        <v>1</v>
      </c>
      <c r="I111" s="26">
        <f t="shared" ca="1" si="16"/>
        <v>2</v>
      </c>
      <c r="J111" s="26">
        <f t="shared" ca="1" si="17"/>
        <v>3</v>
      </c>
    </row>
    <row r="112" spans="1:10" ht="19.5" thickBot="1">
      <c r="A112" s="50">
        <f t="shared" si="10"/>
        <v>111</v>
      </c>
      <c r="B112" s="22">
        <f ca="1">Streams!B112</f>
        <v>7</v>
      </c>
      <c r="C112" s="23">
        <f ca="1">VLOOKUP(B112,Partition!$S$2:$T$38,2)</f>
        <v>1</v>
      </c>
      <c r="D112" s="24">
        <f ca="1">COUNTIF(INDEX(C112:INDEX($C$1:C112,IFERROR(LOOKUP(2,1/($D$1:D111=2),ROW($D$1:D111)-MIN(ROW($D$1:D111)-1)),1),),),C112)</f>
        <v>2</v>
      </c>
      <c r="E112" s="23">
        <f t="shared" ca="1" si="11"/>
        <v>3</v>
      </c>
      <c r="F112" s="25">
        <f ca="1">COUNTIF(INDEX(E112:INDEX($E$1:E112,IFERROR(LOOKUP(2,1/($F$1:F111=2),ROW($F$1:F111)-MIN(ROW($F$1:F111)-1)),1),),),E112)</f>
        <v>2</v>
      </c>
      <c r="G112" s="26">
        <f t="shared" ca="1" si="14"/>
        <v>3</v>
      </c>
      <c r="H112" s="26">
        <f t="shared" ca="1" si="15"/>
        <v>4</v>
      </c>
      <c r="I112" s="26">
        <f t="shared" ca="1" si="16"/>
        <v>1</v>
      </c>
      <c r="J112" s="26">
        <f t="shared" ca="1" si="17"/>
        <v>2</v>
      </c>
    </row>
    <row r="113" spans="1:10" ht="19.5" thickBot="1">
      <c r="A113" s="50">
        <f t="shared" si="10"/>
        <v>112</v>
      </c>
      <c r="B113" s="22">
        <f ca="1">Streams!B113</f>
        <v>0</v>
      </c>
      <c r="C113" s="23">
        <f ca="1">VLOOKUP(B113,Partition!$S$2:$T$38,2)</f>
        <v>0</v>
      </c>
      <c r="D113" s="24">
        <f ca="1">COUNTIF(INDEX(C113:INDEX($C$1:C113,IFERROR(LOOKUP(2,1/($D$1:D112=2),ROW($D$1:D112)-MIN(ROW($D$1:D112)-1)),1),),),C113)</f>
        <v>1</v>
      </c>
      <c r="E113" s="23" t="str">
        <f t="shared" ca="1" si="11"/>
        <v/>
      </c>
      <c r="F113" s="25">
        <f ca="1">COUNTIF(INDEX(E113:INDEX($E$1:E113,IFERROR(LOOKUP(2,1/($F$1:F112=2),ROW($F$1:F112)-MIN(ROW($F$1:F112)-1)),1),),),E113)</f>
        <v>1</v>
      </c>
      <c r="G113" s="26">
        <f t="shared" ca="1" si="14"/>
        <v>1</v>
      </c>
      <c r="H113" s="26">
        <f t="shared" ca="1" si="15"/>
        <v>3</v>
      </c>
      <c r="I113" s="26">
        <f t="shared" ca="1" si="16"/>
        <v>4</v>
      </c>
      <c r="J113" s="26">
        <f t="shared" ca="1" si="17"/>
        <v>2</v>
      </c>
    </row>
    <row r="114" spans="1:10" ht="19.5" thickBot="1">
      <c r="A114" s="50">
        <f t="shared" si="10"/>
        <v>113</v>
      </c>
      <c r="B114" s="22">
        <f ca="1">Streams!B114</f>
        <v>31</v>
      </c>
      <c r="C114" s="23">
        <f ca="1">VLOOKUP(B114,Partition!$S$2:$T$38,2)</f>
        <v>4</v>
      </c>
      <c r="D114" s="24">
        <f ca="1">COUNTIF(INDEX(C114:INDEX($C$1:C114,IFERROR(LOOKUP(2,1/($D$1:D113=2),ROW($D$1:D113)-MIN(ROW($D$1:D113)-1)),1),),),C114)</f>
        <v>1</v>
      </c>
      <c r="E114" s="23">
        <f t="shared" ca="1" si="11"/>
        <v>3</v>
      </c>
      <c r="F114" s="25">
        <f ca="1">COUNTIF(INDEX(E114:INDEX($E$1:E114,IFERROR(LOOKUP(2,1/($F$1:F113=2),ROW($F$1:F113)-MIN(ROW($F$1:F113)-1)),1),),),E114)</f>
        <v>2</v>
      </c>
      <c r="G114" s="26">
        <f t="shared" ca="1" si="14"/>
        <v>1</v>
      </c>
      <c r="H114" s="26">
        <f t="shared" ca="1" si="15"/>
        <v>3</v>
      </c>
      <c r="I114" s="26">
        <f t="shared" ca="1" si="16"/>
        <v>4</v>
      </c>
      <c r="J114" s="26">
        <f t="shared" ca="1" si="17"/>
        <v>2</v>
      </c>
    </row>
    <row r="115" spans="1:10" ht="19.5" thickBot="1">
      <c r="A115" s="50">
        <f t="shared" si="10"/>
        <v>114</v>
      </c>
      <c r="B115" s="22">
        <f ca="1">Streams!B115</f>
        <v>11</v>
      </c>
      <c r="C115" s="23">
        <f ca="1">VLOOKUP(B115,Partition!$S$2:$T$38,2)</f>
        <v>2</v>
      </c>
      <c r="D115" s="24">
        <f ca="1">COUNTIF(INDEX(C115:INDEX($C$1:C115,IFERROR(LOOKUP(2,1/($D$1:D114=2),ROW($D$1:D114)-MIN(ROW($D$1:D114)-1)),1),),),C115)</f>
        <v>1</v>
      </c>
      <c r="E115" s="23">
        <f t="shared" ca="1" si="11"/>
        <v>4</v>
      </c>
      <c r="F115" s="25">
        <f ca="1">COUNTIF(INDEX(E115:INDEX($E$1:E115,IFERROR(LOOKUP(2,1/($F$1:F114=2),ROW($F$1:F114)-MIN(ROW($F$1:F114)-1)),1),),),E115)</f>
        <v>1</v>
      </c>
      <c r="G115" s="26">
        <f t="shared" ca="1" si="14"/>
        <v>4</v>
      </c>
      <c r="H115" s="26">
        <f t="shared" ca="1" si="15"/>
        <v>1</v>
      </c>
      <c r="I115" s="26">
        <f t="shared" ca="1" si="16"/>
        <v>3</v>
      </c>
      <c r="J115" s="26">
        <f t="shared" ca="1" si="17"/>
        <v>2</v>
      </c>
    </row>
    <row r="116" spans="1:10" ht="19.5" thickBot="1">
      <c r="A116" s="50">
        <f t="shared" si="10"/>
        <v>115</v>
      </c>
      <c r="B116" s="22">
        <f ca="1">Streams!B116</f>
        <v>28</v>
      </c>
      <c r="C116" s="23">
        <f ca="1">VLOOKUP(B116,Partition!$S$2:$T$38,2)</f>
        <v>4</v>
      </c>
      <c r="D116" s="24">
        <f ca="1">COUNTIF(INDEX(C116:INDEX($C$1:C116,IFERROR(LOOKUP(2,1/($D$1:D115=2),ROW($D$1:D115)-MIN(ROW($D$1:D115)-1)),1),),),C116)</f>
        <v>2</v>
      </c>
      <c r="E116" s="23">
        <f t="shared" ca="1" si="11"/>
        <v>2</v>
      </c>
      <c r="F116" s="25">
        <f ca="1">COUNTIF(INDEX(E116:INDEX($E$1:E116,IFERROR(LOOKUP(2,1/($F$1:F115=2),ROW($F$1:F115)-MIN(ROW($F$1:F115)-1)),1),),),E116)</f>
        <v>1</v>
      </c>
      <c r="G116" s="26">
        <f t="shared" ca="1" si="14"/>
        <v>2</v>
      </c>
      <c r="H116" s="26">
        <f t="shared" ca="1" si="15"/>
        <v>4</v>
      </c>
      <c r="I116" s="26">
        <f t="shared" ca="1" si="16"/>
        <v>1</v>
      </c>
      <c r="J116" s="26">
        <f t="shared" ca="1" si="17"/>
        <v>3</v>
      </c>
    </row>
    <row r="117" spans="1:10" ht="19.5" thickBot="1">
      <c r="A117" s="50">
        <f t="shared" si="10"/>
        <v>116</v>
      </c>
      <c r="B117" s="22">
        <f ca="1">Streams!B117</f>
        <v>7</v>
      </c>
      <c r="C117" s="23">
        <f ca="1">VLOOKUP(B117,Partition!$S$2:$T$38,2)</f>
        <v>1</v>
      </c>
      <c r="D117" s="24">
        <f ca="1">COUNTIF(INDEX(C117:INDEX($C$1:C117,IFERROR(LOOKUP(2,1/($D$1:D116=2),ROW($D$1:D116)-MIN(ROW($D$1:D116)-1)),1),),),C117)</f>
        <v>1</v>
      </c>
      <c r="E117" s="23">
        <f t="shared" ca="1" si="11"/>
        <v>3</v>
      </c>
      <c r="F117" s="25">
        <f ca="1">COUNTIF(INDEX(E117:INDEX($E$1:E117,IFERROR(LOOKUP(2,1/($F$1:F116=2),ROW($F$1:F116)-MIN(ROW($F$1:F116)-1)),1),),),E117)</f>
        <v>2</v>
      </c>
      <c r="G117" s="26">
        <f t="shared" ca="1" si="14"/>
        <v>4</v>
      </c>
      <c r="H117" s="26">
        <f t="shared" ca="1" si="15"/>
        <v>2</v>
      </c>
      <c r="I117" s="26">
        <f t="shared" ca="1" si="16"/>
        <v>1</v>
      </c>
      <c r="J117" s="26">
        <f t="shared" ca="1" si="17"/>
        <v>3</v>
      </c>
    </row>
    <row r="118" spans="1:10" ht="19.5" thickBot="1">
      <c r="A118" s="50">
        <f t="shared" si="10"/>
        <v>117</v>
      </c>
      <c r="B118" s="22">
        <f ca="1">Streams!B118</f>
        <v>23</v>
      </c>
      <c r="C118" s="23">
        <f ca="1">VLOOKUP(B118,Partition!$S$2:$T$38,2)</f>
        <v>3</v>
      </c>
      <c r="D118" s="24">
        <f ca="1">COUNTIF(INDEX(C118:INDEX($C$1:C118,IFERROR(LOOKUP(2,1/($D$1:D117=2),ROW($D$1:D117)-MIN(ROW($D$1:D117)-1)),1),),),C118)</f>
        <v>1</v>
      </c>
      <c r="E118" s="23">
        <f t="shared" ca="1" si="11"/>
        <v>4</v>
      </c>
      <c r="F118" s="25">
        <f ca="1">COUNTIF(INDEX(E118:INDEX($E$1:E118,IFERROR(LOOKUP(2,1/($F$1:F117=2),ROW($F$1:F117)-MIN(ROW($F$1:F117)-1)),1),),),E118)</f>
        <v>1</v>
      </c>
      <c r="G118" s="26">
        <f t="shared" ca="1" si="14"/>
        <v>1</v>
      </c>
      <c r="H118" s="26">
        <f t="shared" ca="1" si="15"/>
        <v>4</v>
      </c>
      <c r="I118" s="26">
        <f t="shared" ca="1" si="16"/>
        <v>2</v>
      </c>
      <c r="J118" s="26">
        <f t="shared" ca="1" si="17"/>
        <v>3</v>
      </c>
    </row>
    <row r="119" spans="1:10" ht="19.5" thickBot="1">
      <c r="A119" s="50">
        <f t="shared" si="10"/>
        <v>118</v>
      </c>
      <c r="B119" s="22">
        <f ca="1">Streams!B119</f>
        <v>16</v>
      </c>
      <c r="C119" s="23">
        <f ca="1">VLOOKUP(B119,Partition!$S$2:$T$38,2)</f>
        <v>2</v>
      </c>
      <c r="D119" s="24">
        <f ca="1">COUNTIF(INDEX(C119:INDEX($C$1:C119,IFERROR(LOOKUP(2,1/($D$1:D118=2),ROW($D$1:D118)-MIN(ROW($D$1:D118)-1)),1),),),C119)</f>
        <v>1</v>
      </c>
      <c r="E119" s="23">
        <f t="shared" ca="1" si="11"/>
        <v>4</v>
      </c>
      <c r="F119" s="25">
        <f ca="1">COUNTIF(INDEX(E119:INDEX($E$1:E119,IFERROR(LOOKUP(2,1/($F$1:F118=2),ROW($F$1:F118)-MIN(ROW($F$1:F118)-1)),1),),),E119)</f>
        <v>2</v>
      </c>
      <c r="G119" s="26">
        <f t="shared" ca="1" si="14"/>
        <v>3</v>
      </c>
      <c r="H119" s="26">
        <f t="shared" ca="1" si="15"/>
        <v>1</v>
      </c>
      <c r="I119" s="26">
        <f t="shared" ca="1" si="16"/>
        <v>4</v>
      </c>
      <c r="J119" s="26">
        <f t="shared" ca="1" si="17"/>
        <v>2</v>
      </c>
    </row>
    <row r="120" spans="1:10" ht="19.5" thickBot="1">
      <c r="A120" s="50">
        <f t="shared" si="10"/>
        <v>119</v>
      </c>
      <c r="B120" s="22">
        <f ca="1">Streams!B120</f>
        <v>29</v>
      </c>
      <c r="C120" s="23">
        <f ca="1">VLOOKUP(B120,Partition!$S$2:$T$38,2)</f>
        <v>4</v>
      </c>
      <c r="D120" s="24">
        <f ca="1">COUNTIF(INDEX(C120:INDEX($C$1:C120,IFERROR(LOOKUP(2,1/($D$1:D119=2),ROW($D$1:D119)-MIN(ROW($D$1:D119)-1)),1),),),C120)</f>
        <v>2</v>
      </c>
      <c r="E120" s="23">
        <f t="shared" ca="1" si="11"/>
        <v>4</v>
      </c>
      <c r="F120" s="25">
        <f ca="1">COUNTIF(INDEX(E120:INDEX($E$1:E120,IFERROR(LOOKUP(2,1/($F$1:F119=2),ROW($F$1:F119)-MIN(ROW($F$1:F119)-1)),1),),),E120)</f>
        <v>2</v>
      </c>
      <c r="G120" s="26">
        <f t="shared" ca="1" si="14"/>
        <v>2</v>
      </c>
      <c r="H120" s="26">
        <f t="shared" ca="1" si="15"/>
        <v>3</v>
      </c>
      <c r="I120" s="26">
        <f t="shared" ca="1" si="16"/>
        <v>1</v>
      </c>
      <c r="J120" s="26">
        <f t="shared" ca="1" si="17"/>
        <v>4</v>
      </c>
    </row>
    <row r="121" spans="1:10" ht="19.5" thickBot="1">
      <c r="A121" s="50">
        <f t="shared" si="10"/>
        <v>120</v>
      </c>
      <c r="B121" s="22">
        <f ca="1">Streams!B121</f>
        <v>32</v>
      </c>
      <c r="C121" s="23">
        <f ca="1">VLOOKUP(B121,Partition!$S$2:$T$38,2)</f>
        <v>4</v>
      </c>
      <c r="D121" s="24">
        <f ca="1">COUNTIF(INDEX(C121:INDEX($C$1:C121,IFERROR(LOOKUP(2,1/($D$1:D120=2),ROW($D$1:D120)-MIN(ROW($D$1:D120)-1)),1),),),C121)</f>
        <v>2</v>
      </c>
      <c r="E121" s="23">
        <f t="shared" ca="1" si="11"/>
        <v>1</v>
      </c>
      <c r="F121" s="25">
        <f ca="1">COUNTIF(INDEX(E121:INDEX($E$1:E121,IFERROR(LOOKUP(2,1/($F$1:F120=2),ROW($F$1:F120)-MIN(ROW($F$1:F120)-1)),1),),),E121)</f>
        <v>1</v>
      </c>
      <c r="G121" s="26">
        <f t="shared" ca="1" si="14"/>
        <v>4</v>
      </c>
      <c r="H121" s="26">
        <f t="shared" ca="1" si="15"/>
        <v>2</v>
      </c>
      <c r="I121" s="26">
        <f t="shared" ca="1" si="16"/>
        <v>3</v>
      </c>
      <c r="J121" s="26">
        <f t="shared" ca="1" si="17"/>
        <v>1</v>
      </c>
    </row>
    <row r="122" spans="1:10" ht="19.5" thickBot="1">
      <c r="A122" s="50">
        <f t="shared" si="10"/>
        <v>121</v>
      </c>
      <c r="B122" s="22">
        <f ca="1">Streams!B122</f>
        <v>14</v>
      </c>
      <c r="C122" s="23">
        <f ca="1">VLOOKUP(B122,Partition!$S$2:$T$38,2)</f>
        <v>2</v>
      </c>
      <c r="D122" s="24">
        <f ca="1">COUNTIF(INDEX(C122:INDEX($C$1:C122,IFERROR(LOOKUP(2,1/($D$1:D121=2),ROW($D$1:D121)-MIN(ROW($D$1:D121)-1)),1),),),C122)</f>
        <v>1</v>
      </c>
      <c r="E122" s="23">
        <f t="shared" ca="1" si="11"/>
        <v>2</v>
      </c>
      <c r="F122" s="25">
        <f ca="1">COUNTIF(INDEX(E122:INDEX($E$1:E122,IFERROR(LOOKUP(2,1/($F$1:F121=2),ROW($F$1:F121)-MIN(ROW($F$1:F121)-1)),1),),),E122)</f>
        <v>1</v>
      </c>
      <c r="G122" s="26">
        <f t="shared" ca="1" si="14"/>
        <v>4</v>
      </c>
      <c r="H122" s="26">
        <f t="shared" ca="1" si="15"/>
        <v>2</v>
      </c>
      <c r="I122" s="26">
        <f t="shared" ca="1" si="16"/>
        <v>3</v>
      </c>
      <c r="J122" s="26">
        <f t="shared" ca="1" si="17"/>
        <v>1</v>
      </c>
    </row>
    <row r="123" spans="1:10" ht="19.5" thickBot="1">
      <c r="A123" s="50">
        <f t="shared" si="10"/>
        <v>122</v>
      </c>
      <c r="B123" s="22">
        <f ca="1">Streams!B123</f>
        <v>6</v>
      </c>
      <c r="C123" s="23">
        <f ca="1">VLOOKUP(B123,Partition!$S$2:$T$38,2)</f>
        <v>1</v>
      </c>
      <c r="D123" s="24">
        <f ca="1">COUNTIF(INDEX(C123:INDEX($C$1:C123,IFERROR(LOOKUP(2,1/($D$1:D122=2),ROW($D$1:D122)-MIN(ROW($D$1:D122)-1)),1),),),C123)</f>
        <v>1</v>
      </c>
      <c r="E123" s="23">
        <f t="shared" ca="1" si="11"/>
        <v>4</v>
      </c>
      <c r="F123" s="25">
        <f ca="1">COUNTIF(INDEX(E123:INDEX($E$1:E123,IFERROR(LOOKUP(2,1/($F$1:F122=2),ROW($F$1:F122)-MIN(ROW($F$1:F122)-1)),1),),),E123)</f>
        <v>2</v>
      </c>
      <c r="G123" s="26">
        <f t="shared" ca="1" si="14"/>
        <v>2</v>
      </c>
      <c r="H123" s="26">
        <f t="shared" ca="1" si="15"/>
        <v>4</v>
      </c>
      <c r="I123" s="26">
        <f t="shared" ca="1" si="16"/>
        <v>3</v>
      </c>
      <c r="J123" s="26">
        <f t="shared" ca="1" si="17"/>
        <v>1</v>
      </c>
    </row>
    <row r="124" spans="1:10" ht="19.5" thickBot="1">
      <c r="A124" s="50">
        <f t="shared" si="10"/>
        <v>123</v>
      </c>
      <c r="B124" s="22">
        <f ca="1">Streams!B124</f>
        <v>24</v>
      </c>
      <c r="C124" s="23">
        <f ca="1">VLOOKUP(B124,Partition!$S$2:$T$38,2)</f>
        <v>3</v>
      </c>
      <c r="D124" s="24">
        <f ca="1">COUNTIF(INDEX(C124:INDEX($C$1:C124,IFERROR(LOOKUP(2,1/($D$1:D123=2),ROW($D$1:D123)-MIN(ROW($D$1:D123)-1)),1),),),C124)</f>
        <v>1</v>
      </c>
      <c r="E124" s="23">
        <f t="shared" ca="1" si="11"/>
        <v>4</v>
      </c>
      <c r="F124" s="25">
        <f ca="1">COUNTIF(INDEX(E124:INDEX($E$1:E124,IFERROR(LOOKUP(2,1/($F$1:F123=2),ROW($F$1:F123)-MIN(ROW($F$1:F123)-1)),1),),),E124)</f>
        <v>2</v>
      </c>
      <c r="G124" s="26">
        <f t="shared" ca="1" si="14"/>
        <v>1</v>
      </c>
      <c r="H124" s="26">
        <f t="shared" ca="1" si="15"/>
        <v>2</v>
      </c>
      <c r="I124" s="26">
        <f t="shared" ca="1" si="16"/>
        <v>4</v>
      </c>
      <c r="J124" s="26">
        <f t="shared" ca="1" si="17"/>
        <v>3</v>
      </c>
    </row>
    <row r="125" spans="1:10" ht="19.5" thickBot="1">
      <c r="A125" s="50">
        <f t="shared" si="10"/>
        <v>124</v>
      </c>
      <c r="B125" s="22">
        <f ca="1">Streams!B125</f>
        <v>17</v>
      </c>
      <c r="C125" s="23">
        <f ca="1">VLOOKUP(B125,Partition!$S$2:$T$38,2)</f>
        <v>2</v>
      </c>
      <c r="D125" s="24">
        <f ca="1">COUNTIF(INDEX(C125:INDEX($C$1:C125,IFERROR(LOOKUP(2,1/($D$1:D124=2),ROW($D$1:D124)-MIN(ROW($D$1:D124)-1)),1),),),C125)</f>
        <v>2</v>
      </c>
      <c r="E125" s="23">
        <f t="shared" ca="1" si="11"/>
        <v>3</v>
      </c>
      <c r="F125" s="25">
        <f ca="1">COUNTIF(INDEX(E125:INDEX($E$1:E125,IFERROR(LOOKUP(2,1/($F$1:F124=2),ROW($F$1:F124)-MIN(ROW($F$1:F124)-1)),1),),),E125)</f>
        <v>1</v>
      </c>
      <c r="G125" s="26">
        <f t="shared" ca="1" si="14"/>
        <v>3</v>
      </c>
      <c r="H125" s="26">
        <f t="shared" ca="1" si="15"/>
        <v>1</v>
      </c>
      <c r="I125" s="26">
        <f t="shared" ca="1" si="16"/>
        <v>2</v>
      </c>
      <c r="J125" s="26">
        <f t="shared" ca="1" si="17"/>
        <v>4</v>
      </c>
    </row>
    <row r="126" spans="1:10" ht="19.5" thickBot="1">
      <c r="A126" s="50">
        <f t="shared" si="10"/>
        <v>125</v>
      </c>
      <c r="B126" s="22">
        <f ca="1">Streams!B126</f>
        <v>21</v>
      </c>
      <c r="C126" s="23">
        <f ca="1">VLOOKUP(B126,Partition!$S$2:$T$38,2)</f>
        <v>3</v>
      </c>
      <c r="D126" s="24">
        <f ca="1">COUNTIF(INDEX(C126:INDEX($C$1:C126,IFERROR(LOOKUP(2,1/($D$1:D125=2),ROW($D$1:D125)-MIN(ROW($D$1:D125)-1)),1),),),C126)</f>
        <v>1</v>
      </c>
      <c r="E126" s="23">
        <f t="shared" ca="1" si="11"/>
        <v>2</v>
      </c>
      <c r="F126" s="25">
        <f ca="1">COUNTIF(INDEX(E126:INDEX($E$1:E126,IFERROR(LOOKUP(2,1/($F$1:F125=2),ROW($F$1:F125)-MIN(ROW($F$1:F125)-1)),1),),),E126)</f>
        <v>1</v>
      </c>
      <c r="G126" s="26">
        <f t="shared" ca="1" si="14"/>
        <v>2</v>
      </c>
      <c r="H126" s="26">
        <f t="shared" ca="1" si="15"/>
        <v>3</v>
      </c>
      <c r="I126" s="26">
        <f t="shared" ca="1" si="16"/>
        <v>1</v>
      </c>
      <c r="J126" s="26">
        <f t="shared" ca="1" si="17"/>
        <v>4</v>
      </c>
    </row>
    <row r="127" spans="1:10" ht="19.5" thickBot="1">
      <c r="A127" s="50">
        <f t="shared" si="10"/>
        <v>126</v>
      </c>
      <c r="B127" s="22">
        <f ca="1">Streams!B127</f>
        <v>18</v>
      </c>
      <c r="C127" s="23">
        <f ca="1">VLOOKUP(B127,Partition!$S$2:$T$38,2)</f>
        <v>2</v>
      </c>
      <c r="D127" s="24">
        <f ca="1">COUNTIF(INDEX(C127:INDEX($C$1:C127,IFERROR(LOOKUP(2,1/($D$1:D126=2),ROW($D$1:D126)-MIN(ROW($D$1:D126)-1)),1),),),C127)</f>
        <v>2</v>
      </c>
      <c r="E127" s="23">
        <f t="shared" ca="1" si="11"/>
        <v>2</v>
      </c>
      <c r="F127" s="25">
        <f ca="1">COUNTIF(INDEX(E127:INDEX($E$1:E127,IFERROR(LOOKUP(2,1/($F$1:F126=2),ROW($F$1:F126)-MIN(ROW($F$1:F126)-1)),1),),),E127)</f>
        <v>2</v>
      </c>
      <c r="G127" s="26">
        <f t="shared" ca="1" si="14"/>
        <v>3</v>
      </c>
      <c r="H127" s="26">
        <f t="shared" ca="1" si="15"/>
        <v>2</v>
      </c>
      <c r="I127" s="26">
        <f t="shared" ca="1" si="16"/>
        <v>1</v>
      </c>
      <c r="J127" s="26">
        <f t="shared" ca="1" si="17"/>
        <v>4</v>
      </c>
    </row>
    <row r="128" spans="1:10" ht="19.5" thickBot="1">
      <c r="A128" s="50">
        <f t="shared" si="10"/>
        <v>127</v>
      </c>
      <c r="B128" s="22">
        <f ca="1">Streams!B128</f>
        <v>36</v>
      </c>
      <c r="C128" s="23">
        <f ca="1">VLOOKUP(B128,Partition!$S$2:$T$38,2)</f>
        <v>4</v>
      </c>
      <c r="D128" s="24">
        <f ca="1">COUNTIF(INDEX(C128:INDEX($C$1:C128,IFERROR(LOOKUP(2,1/($D$1:D127=2),ROW($D$1:D127)-MIN(ROW($D$1:D127)-1)),1),),),C128)</f>
        <v>1</v>
      </c>
      <c r="E128" s="23">
        <f t="shared" ca="1" si="11"/>
        <v>4</v>
      </c>
      <c r="F128" s="25">
        <f ca="1">COUNTIF(INDEX(E128:INDEX($E$1:E128,IFERROR(LOOKUP(2,1/($F$1:F127=2),ROW($F$1:F127)-MIN(ROW($F$1:F127)-1)),1),),),E128)</f>
        <v>1</v>
      </c>
      <c r="G128" s="26">
        <f t="shared" ca="1" si="14"/>
        <v>2</v>
      </c>
      <c r="H128" s="26">
        <f t="shared" ca="1" si="15"/>
        <v>3</v>
      </c>
      <c r="I128" s="26">
        <f t="shared" ca="1" si="16"/>
        <v>1</v>
      </c>
      <c r="J128" s="26">
        <f t="shared" ca="1" si="17"/>
        <v>4</v>
      </c>
    </row>
    <row r="129" spans="1:10" ht="19.5" thickBot="1">
      <c r="A129" s="50">
        <f t="shared" si="10"/>
        <v>128</v>
      </c>
      <c r="B129" s="22">
        <f ca="1">Streams!B129</f>
        <v>34</v>
      </c>
      <c r="C129" s="23">
        <f ca="1">VLOOKUP(B129,Partition!$S$2:$T$38,2)</f>
        <v>4</v>
      </c>
      <c r="D129" s="24">
        <f ca="1">COUNTIF(INDEX(C129:INDEX($C$1:C129,IFERROR(LOOKUP(2,1/($D$1:D128=2),ROW($D$1:D128)-MIN(ROW($D$1:D128)-1)),1),),),C129)</f>
        <v>2</v>
      </c>
      <c r="E129" s="23">
        <f t="shared" ca="1" si="11"/>
        <v>1</v>
      </c>
      <c r="F129" s="25">
        <f ca="1">COUNTIF(INDEX(E129:INDEX($E$1:E129,IFERROR(LOOKUP(2,1/($F$1:F128=2),ROW($F$1:F128)-MIN(ROW($F$1:F128)-1)),1),),),E129)</f>
        <v>1</v>
      </c>
      <c r="G129" s="26">
        <f t="shared" ca="1" si="14"/>
        <v>4</v>
      </c>
      <c r="H129" s="26">
        <f t="shared" ca="1" si="15"/>
        <v>2</v>
      </c>
      <c r="I129" s="26">
        <f t="shared" ca="1" si="16"/>
        <v>3</v>
      </c>
      <c r="J129" s="26">
        <f t="shared" ca="1" si="17"/>
        <v>1</v>
      </c>
    </row>
    <row r="130" spans="1:10" ht="19.5" thickBot="1">
      <c r="A130" s="50">
        <f t="shared" si="10"/>
        <v>129</v>
      </c>
      <c r="B130" s="22">
        <f ca="1">Streams!B130</f>
        <v>19</v>
      </c>
      <c r="C130" s="23">
        <f ca="1">VLOOKUP(B130,Partition!$S$2:$T$38,2)</f>
        <v>3</v>
      </c>
      <c r="D130" s="24">
        <f ca="1">COUNTIF(INDEX(C130:INDEX($C$1:C130,IFERROR(LOOKUP(2,1/($D$1:D129=2),ROW($D$1:D129)-MIN(ROW($D$1:D129)-1)),1),),),C130)</f>
        <v>1</v>
      </c>
      <c r="E130" s="23">
        <f t="shared" ca="1" si="11"/>
        <v>3</v>
      </c>
      <c r="F130" s="25">
        <f ca="1">COUNTIF(INDEX(E130:INDEX($E$1:E130,IFERROR(LOOKUP(2,1/($F$1:F129=2),ROW($F$1:F129)-MIN(ROW($F$1:F129)-1)),1),),),E130)</f>
        <v>1</v>
      </c>
      <c r="G130" s="26">
        <f t="shared" ca="1" si="14"/>
        <v>4</v>
      </c>
      <c r="H130" s="26">
        <f t="shared" ca="1" si="15"/>
        <v>2</v>
      </c>
      <c r="I130" s="26">
        <f t="shared" ca="1" si="16"/>
        <v>3</v>
      </c>
      <c r="J130" s="26">
        <f t="shared" ca="1" si="17"/>
        <v>1</v>
      </c>
    </row>
    <row r="131" spans="1:10" ht="19.5" thickBot="1">
      <c r="A131" s="50">
        <f t="shared" si="10"/>
        <v>130</v>
      </c>
      <c r="B131" s="22">
        <f ca="1">Streams!B131</f>
        <v>15</v>
      </c>
      <c r="C131" s="23">
        <f ca="1">VLOOKUP(B131,Partition!$S$2:$T$38,2)</f>
        <v>2</v>
      </c>
      <c r="D131" s="24">
        <f ca="1">COUNTIF(INDEX(C131:INDEX($C$1:C131,IFERROR(LOOKUP(2,1/($D$1:D130=2),ROW($D$1:D130)-MIN(ROW($D$1:D130)-1)),1),),),C131)</f>
        <v>1</v>
      </c>
      <c r="E131" s="23">
        <f t="shared" ca="1" si="11"/>
        <v>3</v>
      </c>
      <c r="F131" s="25">
        <f ca="1">COUNTIF(INDEX(E131:INDEX($E$1:E131,IFERROR(LOOKUP(2,1/($F$1:F130=2),ROW($F$1:F130)-MIN(ROW($F$1:F130)-1)),1),),),E131)</f>
        <v>2</v>
      </c>
      <c r="G131" s="26">
        <f t="shared" ca="1" si="14"/>
        <v>3</v>
      </c>
      <c r="H131" s="26">
        <f t="shared" ca="1" si="15"/>
        <v>4</v>
      </c>
      <c r="I131" s="26">
        <f t="shared" ca="1" si="16"/>
        <v>2</v>
      </c>
      <c r="J131" s="26">
        <f t="shared" ca="1" si="17"/>
        <v>1</v>
      </c>
    </row>
    <row r="132" spans="1:10" ht="19.5" thickBot="1">
      <c r="A132" s="50">
        <f t="shared" ref="A132:A195" si="18">1+A131</f>
        <v>131</v>
      </c>
      <c r="B132" s="22">
        <f ca="1">Streams!B132</f>
        <v>28</v>
      </c>
      <c r="C132" s="23">
        <f ca="1">VLOOKUP(B132,Partition!$S$2:$T$38,2)</f>
        <v>4</v>
      </c>
      <c r="D132" s="24">
        <f ca="1">COUNTIF(INDEX(C132:INDEX($C$1:C132,IFERROR(LOOKUP(2,1/($D$1:D131=2),ROW($D$1:D131)-MIN(ROW($D$1:D131)-1)),1),),),C132)</f>
        <v>2</v>
      </c>
      <c r="E132" s="23">
        <f t="shared" ref="E132:E195" ca="1" si="19">IF(C132=G132,1,IF(C132=H132,2,IF(C132=I132,3,IF(C132=J132,4,""))))</f>
        <v>3</v>
      </c>
      <c r="F132" s="25">
        <f ca="1">COUNTIF(INDEX(E132:INDEX($E$1:E132,IFERROR(LOOKUP(2,1/($F$1:F131=2),ROW($F$1:F131)-MIN(ROW($F$1:F131)-1)),1),),),E132)</f>
        <v>2</v>
      </c>
      <c r="G132" s="26">
        <f t="shared" ca="1" si="14"/>
        <v>2</v>
      </c>
      <c r="H132" s="26">
        <f t="shared" ca="1" si="15"/>
        <v>3</v>
      </c>
      <c r="I132" s="26">
        <f t="shared" ca="1" si="16"/>
        <v>4</v>
      </c>
      <c r="J132" s="26">
        <f t="shared" ca="1" si="17"/>
        <v>1</v>
      </c>
    </row>
    <row r="133" spans="1:10" ht="19.5" thickBot="1">
      <c r="A133" s="50">
        <f t="shared" si="18"/>
        <v>132</v>
      </c>
      <c r="B133" s="22">
        <f ca="1">Streams!B133</f>
        <v>25</v>
      </c>
      <c r="C133" s="23">
        <f ca="1">VLOOKUP(B133,Partition!$S$2:$T$38,2)</f>
        <v>3</v>
      </c>
      <c r="D133" s="24">
        <f ca="1">COUNTIF(INDEX(C133:INDEX($C$1:C133,IFERROR(LOOKUP(2,1/($D$1:D132=2),ROW($D$1:D132)-MIN(ROW($D$1:D132)-1)),1),),),C133)</f>
        <v>1</v>
      </c>
      <c r="E133" s="23">
        <f t="shared" ca="1" si="19"/>
        <v>3</v>
      </c>
      <c r="F133" s="25">
        <f ca="1">COUNTIF(INDEX(E133:INDEX($E$1:E133,IFERROR(LOOKUP(2,1/($F$1:F132=2),ROW($F$1:F132)-MIN(ROW($F$1:F132)-1)),1),),),E133)</f>
        <v>2</v>
      </c>
      <c r="G133" s="26">
        <f t="shared" ca="1" si="14"/>
        <v>4</v>
      </c>
      <c r="H133" s="26">
        <f t="shared" ca="1" si="15"/>
        <v>2</v>
      </c>
      <c r="I133" s="26">
        <f t="shared" ca="1" si="16"/>
        <v>3</v>
      </c>
      <c r="J133" s="26">
        <f t="shared" ca="1" si="17"/>
        <v>1</v>
      </c>
    </row>
    <row r="134" spans="1:10" ht="19.5" thickBot="1">
      <c r="A134" s="50">
        <f t="shared" si="18"/>
        <v>133</v>
      </c>
      <c r="B134" s="22">
        <f ca="1">Streams!B134</f>
        <v>11</v>
      </c>
      <c r="C134" s="23">
        <f ca="1">VLOOKUP(B134,Partition!$S$2:$T$38,2)</f>
        <v>2</v>
      </c>
      <c r="D134" s="24">
        <f ca="1">COUNTIF(INDEX(C134:INDEX($C$1:C134,IFERROR(LOOKUP(2,1/($D$1:D133=2),ROW($D$1:D133)-MIN(ROW($D$1:D133)-1)),1),),),C134)</f>
        <v>1</v>
      </c>
      <c r="E134" s="23">
        <f t="shared" ca="1" si="19"/>
        <v>3</v>
      </c>
      <c r="F134" s="25">
        <f ca="1">COUNTIF(INDEX(E134:INDEX($E$1:E134,IFERROR(LOOKUP(2,1/($F$1:F133=2),ROW($F$1:F133)-MIN(ROW($F$1:F133)-1)),1),),),E134)</f>
        <v>2</v>
      </c>
      <c r="G134" s="26">
        <f t="shared" ca="1" si="14"/>
        <v>3</v>
      </c>
      <c r="H134" s="26">
        <f t="shared" ca="1" si="15"/>
        <v>4</v>
      </c>
      <c r="I134" s="26">
        <f t="shared" ca="1" si="16"/>
        <v>2</v>
      </c>
      <c r="J134" s="26">
        <f t="shared" ca="1" si="17"/>
        <v>1</v>
      </c>
    </row>
    <row r="135" spans="1:10" ht="19.5" thickBot="1">
      <c r="A135" s="50">
        <f t="shared" si="18"/>
        <v>134</v>
      </c>
      <c r="B135" s="22">
        <f ca="1">Streams!B135</f>
        <v>29</v>
      </c>
      <c r="C135" s="23">
        <f ca="1">VLOOKUP(B135,Partition!$S$2:$T$38,2)</f>
        <v>4</v>
      </c>
      <c r="D135" s="24">
        <f ca="1">COUNTIF(INDEX(C135:INDEX($C$1:C135,IFERROR(LOOKUP(2,1/($D$1:D134=2),ROW($D$1:D134)-MIN(ROW($D$1:D134)-1)),1),),),C135)</f>
        <v>2</v>
      </c>
      <c r="E135" s="23">
        <f t="shared" ca="1" si="19"/>
        <v>3</v>
      </c>
      <c r="F135" s="25">
        <f ca="1">COUNTIF(INDEX(E135:INDEX($E$1:E135,IFERROR(LOOKUP(2,1/($F$1:F134=2),ROW($F$1:F134)-MIN(ROW($F$1:F134)-1)),1),),),E135)</f>
        <v>2</v>
      </c>
      <c r="G135" s="26">
        <f t="shared" ca="1" si="14"/>
        <v>2</v>
      </c>
      <c r="H135" s="26">
        <f t="shared" ca="1" si="15"/>
        <v>3</v>
      </c>
      <c r="I135" s="26">
        <f t="shared" ca="1" si="16"/>
        <v>4</v>
      </c>
      <c r="J135" s="26">
        <f t="shared" ca="1" si="17"/>
        <v>1</v>
      </c>
    </row>
    <row r="136" spans="1:10" ht="19.5" thickBot="1">
      <c r="A136" s="50">
        <f t="shared" si="18"/>
        <v>135</v>
      </c>
      <c r="B136" s="22">
        <f ca="1">Streams!B136</f>
        <v>2</v>
      </c>
      <c r="C136" s="23">
        <f ca="1">VLOOKUP(B136,Partition!$S$2:$T$38,2)</f>
        <v>1</v>
      </c>
      <c r="D136" s="24">
        <f ca="1">COUNTIF(INDEX(C136:INDEX($C$1:C136,IFERROR(LOOKUP(2,1/($D$1:D135=2),ROW($D$1:D135)-MIN(ROW($D$1:D135)-1)),1),),),C136)</f>
        <v>1</v>
      </c>
      <c r="E136" s="23">
        <f t="shared" ca="1" si="19"/>
        <v>4</v>
      </c>
      <c r="F136" s="25">
        <f ca="1">COUNTIF(INDEX(E136:INDEX($E$1:E136,IFERROR(LOOKUP(2,1/($F$1:F135=2),ROW($F$1:F135)-MIN(ROW($F$1:F135)-1)),1),),),E136)</f>
        <v>1</v>
      </c>
      <c r="G136" s="26">
        <f t="shared" ca="1" si="14"/>
        <v>4</v>
      </c>
      <c r="H136" s="26">
        <f t="shared" ca="1" si="15"/>
        <v>2</v>
      </c>
      <c r="I136" s="26">
        <f t="shared" ca="1" si="16"/>
        <v>3</v>
      </c>
      <c r="J136" s="26">
        <f t="shared" ca="1" si="17"/>
        <v>1</v>
      </c>
    </row>
    <row r="137" spans="1:10" ht="19.5" thickBot="1">
      <c r="A137" s="50">
        <f t="shared" si="18"/>
        <v>136</v>
      </c>
      <c r="B137" s="22">
        <f ca="1">Streams!B137</f>
        <v>36</v>
      </c>
      <c r="C137" s="23">
        <f ca="1">VLOOKUP(B137,Partition!$S$2:$T$38,2)</f>
        <v>4</v>
      </c>
      <c r="D137" s="24">
        <f ca="1">COUNTIF(INDEX(C137:INDEX($C$1:C137,IFERROR(LOOKUP(2,1/($D$1:D136=2),ROW($D$1:D136)-MIN(ROW($D$1:D136)-1)),1),),),C137)</f>
        <v>2</v>
      </c>
      <c r="E137" s="23">
        <f t="shared" ca="1" si="19"/>
        <v>2</v>
      </c>
      <c r="F137" s="25">
        <f ca="1">COUNTIF(INDEX(E137:INDEX($E$1:E137,IFERROR(LOOKUP(2,1/($F$1:F136=2),ROW($F$1:F136)-MIN(ROW($F$1:F136)-1)),1),),),E137)</f>
        <v>1</v>
      </c>
      <c r="G137" s="26">
        <f t="shared" ca="1" si="14"/>
        <v>1</v>
      </c>
      <c r="H137" s="26">
        <f t="shared" ca="1" si="15"/>
        <v>4</v>
      </c>
      <c r="I137" s="26">
        <f t="shared" ca="1" si="16"/>
        <v>2</v>
      </c>
      <c r="J137" s="26">
        <f t="shared" ca="1" si="17"/>
        <v>3</v>
      </c>
    </row>
    <row r="138" spans="1:10" ht="19.5" thickBot="1">
      <c r="A138" s="50">
        <f t="shared" si="18"/>
        <v>137</v>
      </c>
      <c r="B138" s="22">
        <f ca="1">Streams!B138</f>
        <v>14</v>
      </c>
      <c r="C138" s="23">
        <f ca="1">VLOOKUP(B138,Partition!$S$2:$T$38,2)</f>
        <v>2</v>
      </c>
      <c r="D138" s="24">
        <f ca="1">COUNTIF(INDEX(C138:INDEX($C$1:C138,IFERROR(LOOKUP(2,1/($D$1:D137=2),ROW($D$1:D137)-MIN(ROW($D$1:D137)-1)),1),),),C138)</f>
        <v>1</v>
      </c>
      <c r="E138" s="23">
        <f t="shared" ca="1" si="19"/>
        <v>3</v>
      </c>
      <c r="F138" s="25">
        <f ca="1">COUNTIF(INDEX(E138:INDEX($E$1:E138,IFERROR(LOOKUP(2,1/($F$1:F137=2),ROW($F$1:F137)-MIN(ROW($F$1:F137)-1)),1),),),E138)</f>
        <v>2</v>
      </c>
      <c r="G138" s="26">
        <f t="shared" ca="1" si="14"/>
        <v>4</v>
      </c>
      <c r="H138" s="26">
        <f t="shared" ca="1" si="15"/>
        <v>1</v>
      </c>
      <c r="I138" s="26">
        <f t="shared" ca="1" si="16"/>
        <v>2</v>
      </c>
      <c r="J138" s="26">
        <f t="shared" ca="1" si="17"/>
        <v>3</v>
      </c>
    </row>
    <row r="139" spans="1:10" ht="19.5" thickBot="1">
      <c r="A139" s="50">
        <f t="shared" si="18"/>
        <v>138</v>
      </c>
      <c r="B139" s="22">
        <f ca="1">Streams!B139</f>
        <v>2</v>
      </c>
      <c r="C139" s="23">
        <f ca="1">VLOOKUP(B139,Partition!$S$2:$T$38,2)</f>
        <v>1</v>
      </c>
      <c r="D139" s="24">
        <f ca="1">COUNTIF(INDEX(C139:INDEX($C$1:C139,IFERROR(LOOKUP(2,1/($D$1:D138=2),ROW($D$1:D138)-MIN(ROW($D$1:D138)-1)),1),),),C139)</f>
        <v>1</v>
      </c>
      <c r="E139" s="23">
        <f t="shared" ca="1" si="19"/>
        <v>3</v>
      </c>
      <c r="F139" s="25">
        <f ca="1">COUNTIF(INDEX(E139:INDEX($E$1:E139,IFERROR(LOOKUP(2,1/($F$1:F138=2),ROW($F$1:F138)-MIN(ROW($F$1:F138)-1)),1),),),E139)</f>
        <v>2</v>
      </c>
      <c r="G139" s="26">
        <f t="shared" ca="1" si="14"/>
        <v>2</v>
      </c>
      <c r="H139" s="26">
        <f t="shared" ca="1" si="15"/>
        <v>4</v>
      </c>
      <c r="I139" s="26">
        <f t="shared" ca="1" si="16"/>
        <v>1</v>
      </c>
      <c r="J139" s="26">
        <f t="shared" ca="1" si="17"/>
        <v>3</v>
      </c>
    </row>
    <row r="140" spans="1:10" ht="19.5" thickBot="1">
      <c r="A140" s="50">
        <f t="shared" si="18"/>
        <v>139</v>
      </c>
      <c r="B140" s="22">
        <f ca="1">Streams!B140</f>
        <v>1</v>
      </c>
      <c r="C140" s="23">
        <f ca="1">VLOOKUP(B140,Partition!$S$2:$T$38,2)</f>
        <v>1</v>
      </c>
      <c r="D140" s="24">
        <f ca="1">COUNTIF(INDEX(C140:INDEX($C$1:C140,IFERROR(LOOKUP(2,1/($D$1:D139=2),ROW($D$1:D139)-MIN(ROW($D$1:D139)-1)),1),),),C140)</f>
        <v>2</v>
      </c>
      <c r="E140" s="23">
        <f t="shared" ca="1" si="19"/>
        <v>1</v>
      </c>
      <c r="F140" s="25">
        <f ca="1">COUNTIF(INDEX(E140:INDEX($E$1:E140,IFERROR(LOOKUP(2,1/($F$1:F139=2),ROW($F$1:F139)-MIN(ROW($F$1:F139)-1)),1),),),E140)</f>
        <v>1</v>
      </c>
      <c r="G140" s="26">
        <f t="shared" ca="1" si="14"/>
        <v>1</v>
      </c>
      <c r="H140" s="26">
        <f t="shared" ca="1" si="15"/>
        <v>2</v>
      </c>
      <c r="I140" s="26">
        <f t="shared" ca="1" si="16"/>
        <v>4</v>
      </c>
      <c r="J140" s="26">
        <f t="shared" ca="1" si="17"/>
        <v>3</v>
      </c>
    </row>
    <row r="141" spans="1:10" ht="19.5" thickBot="1">
      <c r="A141" s="50">
        <f t="shared" si="18"/>
        <v>140</v>
      </c>
      <c r="B141" s="22">
        <f ca="1">Streams!B141</f>
        <v>9</v>
      </c>
      <c r="C141" s="23">
        <f ca="1">VLOOKUP(B141,Partition!$S$2:$T$38,2)</f>
        <v>1</v>
      </c>
      <c r="D141" s="24">
        <f ca="1">COUNTIF(INDEX(C141:INDEX($C$1:C141,IFERROR(LOOKUP(2,1/($D$1:D140=2),ROW($D$1:D140)-MIN(ROW($D$1:D140)-1)),1),),),C141)</f>
        <v>2</v>
      </c>
      <c r="E141" s="23">
        <f t="shared" ca="1" si="19"/>
        <v>1</v>
      </c>
      <c r="F141" s="25">
        <f ca="1">COUNTIF(INDEX(E141:INDEX($E$1:E141,IFERROR(LOOKUP(2,1/($F$1:F140=2),ROW($F$1:F140)-MIN(ROW($F$1:F140)-1)),1),),),E141)</f>
        <v>2</v>
      </c>
      <c r="G141" s="26">
        <f t="shared" ca="1" si="14"/>
        <v>1</v>
      </c>
      <c r="H141" s="26">
        <f t="shared" ca="1" si="15"/>
        <v>2</v>
      </c>
      <c r="I141" s="26">
        <f t="shared" ca="1" si="16"/>
        <v>4</v>
      </c>
      <c r="J141" s="26">
        <f t="shared" ca="1" si="17"/>
        <v>3</v>
      </c>
    </row>
    <row r="142" spans="1:10" ht="19.5" thickBot="1">
      <c r="A142" s="50">
        <f t="shared" si="18"/>
        <v>141</v>
      </c>
      <c r="B142" s="22">
        <f ca="1">Streams!B142</f>
        <v>14</v>
      </c>
      <c r="C142" s="23">
        <f ca="1">VLOOKUP(B142,Partition!$S$2:$T$38,2)</f>
        <v>2</v>
      </c>
      <c r="D142" s="24">
        <f ca="1">COUNTIF(INDEX(C142:INDEX($C$1:C142,IFERROR(LOOKUP(2,1/($D$1:D141=2),ROW($D$1:D141)-MIN(ROW($D$1:D141)-1)),1),),),C142)</f>
        <v>1</v>
      </c>
      <c r="E142" s="23">
        <f t="shared" ca="1" si="19"/>
        <v>2</v>
      </c>
      <c r="F142" s="25">
        <f ca="1">COUNTIF(INDEX(E142:INDEX($E$1:E142,IFERROR(LOOKUP(2,1/($F$1:F141=2),ROW($F$1:F141)-MIN(ROW($F$1:F141)-1)),1),),),E142)</f>
        <v>1</v>
      </c>
      <c r="G142" s="26">
        <f t="shared" ca="1" si="14"/>
        <v>1</v>
      </c>
      <c r="H142" s="26">
        <f t="shared" ca="1" si="15"/>
        <v>2</v>
      </c>
      <c r="I142" s="26">
        <f t="shared" ca="1" si="16"/>
        <v>4</v>
      </c>
      <c r="J142" s="26">
        <f t="shared" ca="1" si="17"/>
        <v>3</v>
      </c>
    </row>
    <row r="143" spans="1:10" ht="19.5" thickBot="1">
      <c r="A143" s="50">
        <f t="shared" si="18"/>
        <v>142</v>
      </c>
      <c r="B143" s="22">
        <f ca="1">Streams!B143</f>
        <v>25</v>
      </c>
      <c r="C143" s="23">
        <f ca="1">VLOOKUP(B143,Partition!$S$2:$T$38,2)</f>
        <v>3</v>
      </c>
      <c r="D143" s="24">
        <f ca="1">COUNTIF(INDEX(C143:INDEX($C$1:C143,IFERROR(LOOKUP(2,1/($D$1:D142=2),ROW($D$1:D142)-MIN(ROW($D$1:D142)-1)),1),),),C143)</f>
        <v>1</v>
      </c>
      <c r="E143" s="23">
        <f t="shared" ca="1" si="19"/>
        <v>4</v>
      </c>
      <c r="F143" s="25">
        <f ca="1">COUNTIF(INDEX(E143:INDEX($E$1:E143,IFERROR(LOOKUP(2,1/($F$1:F142=2),ROW($F$1:F142)-MIN(ROW($F$1:F142)-1)),1),),),E143)</f>
        <v>1</v>
      </c>
      <c r="G143" s="26">
        <f t="shared" ca="1" si="14"/>
        <v>2</v>
      </c>
      <c r="H143" s="26">
        <f t="shared" ca="1" si="15"/>
        <v>1</v>
      </c>
      <c r="I143" s="26">
        <f t="shared" ca="1" si="16"/>
        <v>4</v>
      </c>
      <c r="J143" s="26">
        <f t="shared" ca="1" si="17"/>
        <v>3</v>
      </c>
    </row>
    <row r="144" spans="1:10" ht="19.5" thickBot="1">
      <c r="A144" s="50">
        <f t="shared" si="18"/>
        <v>143</v>
      </c>
      <c r="B144" s="22">
        <f ca="1">Streams!B144</f>
        <v>29</v>
      </c>
      <c r="C144" s="23">
        <f ca="1">VLOOKUP(B144,Partition!$S$2:$T$38,2)</f>
        <v>4</v>
      </c>
      <c r="D144" s="24">
        <f ca="1">COUNTIF(INDEX(C144:INDEX($C$1:C144,IFERROR(LOOKUP(2,1/($D$1:D143=2),ROW($D$1:D143)-MIN(ROW($D$1:D143)-1)),1),),),C144)</f>
        <v>1</v>
      </c>
      <c r="E144" s="23">
        <f t="shared" ca="1" si="19"/>
        <v>4</v>
      </c>
      <c r="F144" s="25">
        <f ca="1">COUNTIF(INDEX(E144:INDEX($E$1:E144,IFERROR(LOOKUP(2,1/($F$1:F143=2),ROW($F$1:F143)-MIN(ROW($F$1:F143)-1)),1),),),E144)</f>
        <v>2</v>
      </c>
      <c r="G144" s="26">
        <f t="shared" ca="1" si="14"/>
        <v>3</v>
      </c>
      <c r="H144" s="26">
        <f t="shared" ca="1" si="15"/>
        <v>2</v>
      </c>
      <c r="I144" s="26">
        <f t="shared" ca="1" si="16"/>
        <v>1</v>
      </c>
      <c r="J144" s="26">
        <f t="shared" ca="1" si="17"/>
        <v>4</v>
      </c>
    </row>
    <row r="145" spans="1:10" ht="19.5" thickBot="1">
      <c r="A145" s="50">
        <f t="shared" si="18"/>
        <v>144</v>
      </c>
      <c r="B145" s="22">
        <f ca="1">Streams!B145</f>
        <v>2</v>
      </c>
      <c r="C145" s="23">
        <f ca="1">VLOOKUP(B145,Partition!$S$2:$T$38,2)</f>
        <v>1</v>
      </c>
      <c r="D145" s="24">
        <f ca="1">COUNTIF(INDEX(C145:INDEX($C$1:C145,IFERROR(LOOKUP(2,1/($D$1:D144=2),ROW($D$1:D144)-MIN(ROW($D$1:D144)-1)),1),),),C145)</f>
        <v>2</v>
      </c>
      <c r="E145" s="23">
        <f t="shared" ca="1" si="19"/>
        <v>4</v>
      </c>
      <c r="F145" s="25">
        <f ca="1">COUNTIF(INDEX(E145:INDEX($E$1:E145,IFERROR(LOOKUP(2,1/($F$1:F144=2),ROW($F$1:F144)-MIN(ROW($F$1:F144)-1)),1),),),E145)</f>
        <v>2</v>
      </c>
      <c r="G145" s="26">
        <f t="shared" ca="1" si="14"/>
        <v>4</v>
      </c>
      <c r="H145" s="26">
        <f t="shared" ca="1" si="15"/>
        <v>3</v>
      </c>
      <c r="I145" s="26">
        <f t="shared" ca="1" si="16"/>
        <v>2</v>
      </c>
      <c r="J145" s="26">
        <f t="shared" ca="1" si="17"/>
        <v>1</v>
      </c>
    </row>
    <row r="146" spans="1:10" ht="19.5" thickBot="1">
      <c r="A146" s="50">
        <f t="shared" si="18"/>
        <v>145</v>
      </c>
      <c r="B146" s="22">
        <f ca="1">Streams!B146</f>
        <v>13</v>
      </c>
      <c r="C146" s="23">
        <f ca="1">VLOOKUP(B146,Partition!$S$2:$T$38,2)</f>
        <v>2</v>
      </c>
      <c r="D146" s="24">
        <f ca="1">COUNTIF(INDEX(C146:INDEX($C$1:C146,IFERROR(LOOKUP(2,1/($D$1:D145=2),ROW($D$1:D145)-MIN(ROW($D$1:D145)-1)),1),),),C146)</f>
        <v>1</v>
      </c>
      <c r="E146" s="23">
        <f t="shared" ca="1" si="19"/>
        <v>4</v>
      </c>
      <c r="F146" s="25">
        <f ca="1">COUNTIF(INDEX(E146:INDEX($E$1:E146,IFERROR(LOOKUP(2,1/($F$1:F145=2),ROW($F$1:F145)-MIN(ROW($F$1:F145)-1)),1),),),E146)</f>
        <v>2</v>
      </c>
      <c r="G146" s="26">
        <f t="shared" ca="1" si="14"/>
        <v>1</v>
      </c>
      <c r="H146" s="26">
        <f t="shared" ca="1" si="15"/>
        <v>4</v>
      </c>
      <c r="I146" s="26">
        <f t="shared" ca="1" si="16"/>
        <v>3</v>
      </c>
      <c r="J146" s="26">
        <f t="shared" ca="1" si="17"/>
        <v>2</v>
      </c>
    </row>
    <row r="147" spans="1:10" ht="19.5" thickBot="1">
      <c r="A147" s="50">
        <f t="shared" si="18"/>
        <v>146</v>
      </c>
      <c r="B147" s="22">
        <f ca="1">Streams!B147</f>
        <v>3</v>
      </c>
      <c r="C147" s="23">
        <f ca="1">VLOOKUP(B147,Partition!$S$2:$T$38,2)</f>
        <v>1</v>
      </c>
      <c r="D147" s="24">
        <f ca="1">COUNTIF(INDEX(C147:INDEX($C$1:C147,IFERROR(LOOKUP(2,1/($D$1:D146=2),ROW($D$1:D146)-MIN(ROW($D$1:D146)-1)),1),),),C147)</f>
        <v>2</v>
      </c>
      <c r="E147" s="23">
        <f t="shared" ca="1" si="19"/>
        <v>2</v>
      </c>
      <c r="F147" s="25">
        <f ca="1">COUNTIF(INDEX(E147:INDEX($E$1:E147,IFERROR(LOOKUP(2,1/($F$1:F146=2),ROW($F$1:F146)-MIN(ROW($F$1:F146)-1)),1),),),E147)</f>
        <v>1</v>
      </c>
      <c r="G147" s="26">
        <f t="shared" ca="1" si="14"/>
        <v>2</v>
      </c>
      <c r="H147" s="26">
        <f t="shared" ca="1" si="15"/>
        <v>1</v>
      </c>
      <c r="I147" s="26">
        <f t="shared" ca="1" si="16"/>
        <v>4</v>
      </c>
      <c r="J147" s="26">
        <f t="shared" ca="1" si="17"/>
        <v>3</v>
      </c>
    </row>
    <row r="148" spans="1:10" ht="19.5" thickBot="1">
      <c r="A148" s="50">
        <f t="shared" si="18"/>
        <v>147</v>
      </c>
      <c r="B148" s="22">
        <f ca="1">Streams!B148</f>
        <v>34</v>
      </c>
      <c r="C148" s="23">
        <f ca="1">VLOOKUP(B148,Partition!$S$2:$T$38,2)</f>
        <v>4</v>
      </c>
      <c r="D148" s="24">
        <f ca="1">COUNTIF(INDEX(C148:INDEX($C$1:C148,IFERROR(LOOKUP(2,1/($D$1:D147=2),ROW($D$1:D147)-MIN(ROW($D$1:D147)-1)),1),),),C148)</f>
        <v>1</v>
      </c>
      <c r="E148" s="23">
        <f t="shared" ca="1" si="19"/>
        <v>3</v>
      </c>
      <c r="F148" s="25">
        <f ca="1">COUNTIF(INDEX(E148:INDEX($E$1:E148,IFERROR(LOOKUP(2,1/($F$1:F147=2),ROW($F$1:F147)-MIN(ROW($F$1:F147)-1)),1),),),E148)</f>
        <v>1</v>
      </c>
      <c r="G148" s="26">
        <f t="shared" ca="1" si="14"/>
        <v>1</v>
      </c>
      <c r="H148" s="26">
        <f t="shared" ca="1" si="15"/>
        <v>2</v>
      </c>
      <c r="I148" s="26">
        <f t="shared" ca="1" si="16"/>
        <v>4</v>
      </c>
      <c r="J148" s="26">
        <f t="shared" ca="1" si="17"/>
        <v>3</v>
      </c>
    </row>
    <row r="149" spans="1:10" ht="19.5" thickBot="1">
      <c r="A149" s="50">
        <f t="shared" si="18"/>
        <v>148</v>
      </c>
      <c r="B149" s="22">
        <f ca="1">Streams!B149</f>
        <v>25</v>
      </c>
      <c r="C149" s="23">
        <f ca="1">VLOOKUP(B149,Partition!$S$2:$T$38,2)</f>
        <v>3</v>
      </c>
      <c r="D149" s="24">
        <f ca="1">COUNTIF(INDEX(C149:INDEX($C$1:C149,IFERROR(LOOKUP(2,1/($D$1:D148=2),ROW($D$1:D148)-MIN(ROW($D$1:D148)-1)),1),),),C149)</f>
        <v>1</v>
      </c>
      <c r="E149" s="23">
        <f t="shared" ca="1" si="19"/>
        <v>4</v>
      </c>
      <c r="F149" s="25">
        <f ca="1">COUNTIF(INDEX(E149:INDEX($E$1:E149,IFERROR(LOOKUP(2,1/($F$1:F148=2),ROW($F$1:F148)-MIN(ROW($F$1:F148)-1)),1),),),E149)</f>
        <v>2</v>
      </c>
      <c r="G149" s="26">
        <f t="shared" ca="1" si="14"/>
        <v>4</v>
      </c>
      <c r="H149" s="26">
        <f t="shared" ca="1" si="15"/>
        <v>1</v>
      </c>
      <c r="I149" s="26">
        <f t="shared" ca="1" si="16"/>
        <v>2</v>
      </c>
      <c r="J149" s="26">
        <f t="shared" ca="1" si="17"/>
        <v>3</v>
      </c>
    </row>
    <row r="150" spans="1:10" ht="19.5" thickBot="1">
      <c r="A150" s="50">
        <f t="shared" si="18"/>
        <v>149</v>
      </c>
      <c r="B150" s="22">
        <f ca="1">Streams!B150</f>
        <v>25</v>
      </c>
      <c r="C150" s="23">
        <f ca="1">VLOOKUP(B150,Partition!$S$2:$T$38,2)</f>
        <v>3</v>
      </c>
      <c r="D150" s="24">
        <f ca="1">COUNTIF(INDEX(C150:INDEX($C$1:C150,IFERROR(LOOKUP(2,1/($D$1:D149=2),ROW($D$1:D149)-MIN(ROW($D$1:D149)-1)),1),),),C150)</f>
        <v>2</v>
      </c>
      <c r="E150" s="23">
        <f t="shared" ca="1" si="19"/>
        <v>1</v>
      </c>
      <c r="F150" s="25">
        <f ca="1">COUNTIF(INDEX(E150:INDEX($E$1:E150,IFERROR(LOOKUP(2,1/($F$1:F149=2),ROW($F$1:F149)-MIN(ROW($F$1:F149)-1)),1),),),E150)</f>
        <v>1</v>
      </c>
      <c r="G150" s="26">
        <f t="shared" ca="1" si="14"/>
        <v>3</v>
      </c>
      <c r="H150" s="26">
        <f t="shared" ca="1" si="15"/>
        <v>4</v>
      </c>
      <c r="I150" s="26">
        <f t="shared" ca="1" si="16"/>
        <v>1</v>
      </c>
      <c r="J150" s="26">
        <f t="shared" ca="1" si="17"/>
        <v>2</v>
      </c>
    </row>
    <row r="151" spans="1:10" ht="19.5" thickBot="1">
      <c r="A151" s="50">
        <f t="shared" si="18"/>
        <v>150</v>
      </c>
      <c r="B151" s="22">
        <f ca="1">Streams!B151</f>
        <v>23</v>
      </c>
      <c r="C151" s="23">
        <f ca="1">VLOOKUP(B151,Partition!$S$2:$T$38,2)</f>
        <v>3</v>
      </c>
      <c r="D151" s="24">
        <f ca="1">COUNTIF(INDEX(C151:INDEX($C$1:C151,IFERROR(LOOKUP(2,1/($D$1:D150=2),ROW($D$1:D150)-MIN(ROW($D$1:D150)-1)),1),),),C151)</f>
        <v>2</v>
      </c>
      <c r="E151" s="23">
        <f t="shared" ca="1" si="19"/>
        <v>1</v>
      </c>
      <c r="F151" s="25">
        <f ca="1">COUNTIF(INDEX(E151:INDEX($E$1:E151,IFERROR(LOOKUP(2,1/($F$1:F150=2),ROW($F$1:F150)-MIN(ROW($F$1:F150)-1)),1),),),E151)</f>
        <v>2</v>
      </c>
      <c r="G151" s="26">
        <f t="shared" ca="1" si="14"/>
        <v>3</v>
      </c>
      <c r="H151" s="26">
        <f t="shared" ca="1" si="15"/>
        <v>4</v>
      </c>
      <c r="I151" s="26">
        <f t="shared" ca="1" si="16"/>
        <v>1</v>
      </c>
      <c r="J151" s="26">
        <f t="shared" ca="1" si="17"/>
        <v>2</v>
      </c>
    </row>
    <row r="152" spans="1:10" ht="19.5" thickBot="1">
      <c r="A152" s="50">
        <f t="shared" si="18"/>
        <v>151</v>
      </c>
      <c r="B152" s="22">
        <f ca="1">Streams!B152</f>
        <v>2</v>
      </c>
      <c r="C152" s="23">
        <f ca="1">VLOOKUP(B152,Partition!$S$2:$T$38,2)</f>
        <v>1</v>
      </c>
      <c r="D152" s="24">
        <f ca="1">COUNTIF(INDEX(C152:INDEX($C$1:C152,IFERROR(LOOKUP(2,1/($D$1:D151=2),ROW($D$1:D151)-MIN(ROW($D$1:D151)-1)),1),),),C152)</f>
        <v>1</v>
      </c>
      <c r="E152" s="23">
        <f t="shared" ca="1" si="19"/>
        <v>3</v>
      </c>
      <c r="F152" s="25">
        <f ca="1">COUNTIF(INDEX(E152:INDEX($E$1:E152,IFERROR(LOOKUP(2,1/($F$1:F151=2),ROW($F$1:F151)-MIN(ROW($F$1:F151)-1)),1),),),E152)</f>
        <v>1</v>
      </c>
      <c r="G152" s="26">
        <f t="shared" ca="1" si="14"/>
        <v>3</v>
      </c>
      <c r="H152" s="26">
        <f t="shared" ca="1" si="15"/>
        <v>4</v>
      </c>
      <c r="I152" s="26">
        <f t="shared" ca="1" si="16"/>
        <v>1</v>
      </c>
      <c r="J152" s="26">
        <f t="shared" ca="1" si="17"/>
        <v>2</v>
      </c>
    </row>
    <row r="153" spans="1:10" ht="19.5" thickBot="1">
      <c r="A153" s="50">
        <f t="shared" si="18"/>
        <v>152</v>
      </c>
      <c r="B153" s="22">
        <f ca="1">Streams!B153</f>
        <v>12</v>
      </c>
      <c r="C153" s="23">
        <f ca="1">VLOOKUP(B153,Partition!$S$2:$T$38,2)</f>
        <v>2</v>
      </c>
      <c r="D153" s="24">
        <f ca="1">COUNTIF(INDEX(C153:INDEX($C$1:C153,IFERROR(LOOKUP(2,1/($D$1:D152=2),ROW($D$1:D152)-MIN(ROW($D$1:D152)-1)),1),),),C153)</f>
        <v>1</v>
      </c>
      <c r="E153" s="23">
        <f t="shared" ca="1" si="19"/>
        <v>4</v>
      </c>
      <c r="F153" s="25">
        <f ca="1">COUNTIF(INDEX(E153:INDEX($E$1:E153,IFERROR(LOOKUP(2,1/($F$1:F152=2),ROW($F$1:F152)-MIN(ROW($F$1:F152)-1)),1),),),E153)</f>
        <v>1</v>
      </c>
      <c r="G153" s="26">
        <f t="shared" ca="1" si="14"/>
        <v>1</v>
      </c>
      <c r="H153" s="26">
        <f t="shared" ca="1" si="15"/>
        <v>3</v>
      </c>
      <c r="I153" s="26">
        <f t="shared" ca="1" si="16"/>
        <v>4</v>
      </c>
      <c r="J153" s="26">
        <f t="shared" ca="1" si="17"/>
        <v>2</v>
      </c>
    </row>
    <row r="154" spans="1:10" ht="19.5" thickBot="1">
      <c r="A154" s="50">
        <f t="shared" si="18"/>
        <v>153</v>
      </c>
      <c r="B154" s="22">
        <f ca="1">Streams!B154</f>
        <v>14</v>
      </c>
      <c r="C154" s="23">
        <f ca="1">VLOOKUP(B154,Partition!$S$2:$T$38,2)</f>
        <v>2</v>
      </c>
      <c r="D154" s="24">
        <f ca="1">COUNTIF(INDEX(C154:INDEX($C$1:C154,IFERROR(LOOKUP(2,1/($D$1:D153=2),ROW($D$1:D153)-MIN(ROW($D$1:D153)-1)),1),),),C154)</f>
        <v>2</v>
      </c>
      <c r="E154" s="23">
        <f t="shared" ca="1" si="19"/>
        <v>1</v>
      </c>
      <c r="F154" s="25">
        <f ca="1">COUNTIF(INDEX(E154:INDEX($E$1:E154,IFERROR(LOOKUP(2,1/($F$1:F153=2),ROW($F$1:F153)-MIN(ROW($F$1:F153)-1)),1),),),E154)</f>
        <v>2</v>
      </c>
      <c r="G154" s="26">
        <f t="shared" ca="1" si="14"/>
        <v>2</v>
      </c>
      <c r="H154" s="26">
        <f t="shared" ca="1" si="15"/>
        <v>1</v>
      </c>
      <c r="I154" s="26">
        <f t="shared" ca="1" si="16"/>
        <v>3</v>
      </c>
      <c r="J154" s="26">
        <f t="shared" ca="1" si="17"/>
        <v>4</v>
      </c>
    </row>
    <row r="155" spans="1:10" ht="19.5" thickBot="1">
      <c r="A155" s="50">
        <f t="shared" si="18"/>
        <v>154</v>
      </c>
      <c r="B155" s="22">
        <f ca="1">Streams!B155</f>
        <v>3</v>
      </c>
      <c r="C155" s="23">
        <f ca="1">VLOOKUP(B155,Partition!$S$2:$T$38,2)</f>
        <v>1</v>
      </c>
      <c r="D155" s="24">
        <f ca="1">COUNTIF(INDEX(C155:INDEX($C$1:C155,IFERROR(LOOKUP(2,1/($D$1:D154=2),ROW($D$1:D154)-MIN(ROW($D$1:D154)-1)),1),),),C155)</f>
        <v>1</v>
      </c>
      <c r="E155" s="23">
        <f t="shared" ca="1" si="19"/>
        <v>2</v>
      </c>
      <c r="F155" s="25">
        <f ca="1">COUNTIF(INDEX(E155:INDEX($E$1:E155,IFERROR(LOOKUP(2,1/($F$1:F154=2),ROW($F$1:F154)-MIN(ROW($F$1:F154)-1)),1),),),E155)</f>
        <v>1</v>
      </c>
      <c r="G155" s="26">
        <f t="shared" ca="1" si="14"/>
        <v>2</v>
      </c>
      <c r="H155" s="26">
        <f t="shared" ca="1" si="15"/>
        <v>1</v>
      </c>
      <c r="I155" s="26">
        <f t="shared" ca="1" si="16"/>
        <v>3</v>
      </c>
      <c r="J155" s="26">
        <f t="shared" ca="1" si="17"/>
        <v>4</v>
      </c>
    </row>
    <row r="156" spans="1:10" ht="19.5" thickBot="1">
      <c r="A156" s="50">
        <f t="shared" si="18"/>
        <v>155</v>
      </c>
      <c r="B156" s="22">
        <f ca="1">Streams!B156</f>
        <v>17</v>
      </c>
      <c r="C156" s="23">
        <f ca="1">VLOOKUP(B156,Partition!$S$2:$T$38,2)</f>
        <v>2</v>
      </c>
      <c r="D156" s="24">
        <f ca="1">COUNTIF(INDEX(C156:INDEX($C$1:C156,IFERROR(LOOKUP(2,1/($D$1:D155=2),ROW($D$1:D155)-MIN(ROW($D$1:D155)-1)),1),),),C156)</f>
        <v>2</v>
      </c>
      <c r="E156" s="23">
        <f t="shared" ca="1" si="19"/>
        <v>2</v>
      </c>
      <c r="F156" s="25">
        <f ca="1">COUNTIF(INDEX(E156:INDEX($E$1:E156,IFERROR(LOOKUP(2,1/($F$1:F155=2),ROW($F$1:F155)-MIN(ROW($F$1:F155)-1)),1),),),E156)</f>
        <v>2</v>
      </c>
      <c r="G156" s="26">
        <f t="shared" ca="1" si="14"/>
        <v>1</v>
      </c>
      <c r="H156" s="26">
        <f t="shared" ca="1" si="15"/>
        <v>2</v>
      </c>
      <c r="I156" s="26">
        <f t="shared" ca="1" si="16"/>
        <v>3</v>
      </c>
      <c r="J156" s="26">
        <f t="shared" ca="1" si="17"/>
        <v>4</v>
      </c>
    </row>
    <row r="157" spans="1:10" ht="19.5" thickBot="1">
      <c r="A157" s="50">
        <f t="shared" si="18"/>
        <v>156</v>
      </c>
      <c r="B157" s="22">
        <f ca="1">Streams!B157</f>
        <v>33</v>
      </c>
      <c r="C157" s="23">
        <f ca="1">VLOOKUP(B157,Partition!$S$2:$T$38,2)</f>
        <v>4</v>
      </c>
      <c r="D157" s="24">
        <f ca="1">COUNTIF(INDEX(C157:INDEX($C$1:C157,IFERROR(LOOKUP(2,1/($D$1:D156=2),ROW($D$1:D156)-MIN(ROW($D$1:D156)-1)),1),),),C157)</f>
        <v>1</v>
      </c>
      <c r="E157" s="23">
        <f t="shared" ca="1" si="19"/>
        <v>4</v>
      </c>
      <c r="F157" s="25">
        <f ca="1">COUNTIF(INDEX(E157:INDEX($E$1:E157,IFERROR(LOOKUP(2,1/($F$1:F156=2),ROW($F$1:F156)-MIN(ROW($F$1:F156)-1)),1),),),E157)</f>
        <v>1</v>
      </c>
      <c r="G157" s="26">
        <f t="shared" ca="1" si="14"/>
        <v>2</v>
      </c>
      <c r="H157" s="26">
        <f t="shared" ca="1" si="15"/>
        <v>1</v>
      </c>
      <c r="I157" s="26">
        <f t="shared" ca="1" si="16"/>
        <v>3</v>
      </c>
      <c r="J157" s="26">
        <f t="shared" ca="1" si="17"/>
        <v>4</v>
      </c>
    </row>
    <row r="158" spans="1:10" ht="19.5" thickBot="1">
      <c r="A158" s="50">
        <f t="shared" si="18"/>
        <v>157</v>
      </c>
      <c r="B158" s="22">
        <f ca="1">Streams!B158</f>
        <v>12</v>
      </c>
      <c r="C158" s="23">
        <f ca="1">VLOOKUP(B158,Partition!$S$2:$T$38,2)</f>
        <v>2</v>
      </c>
      <c r="D158" s="24">
        <f ca="1">COUNTIF(INDEX(C158:INDEX($C$1:C158,IFERROR(LOOKUP(2,1/($D$1:D157=2),ROW($D$1:D157)-MIN(ROW($D$1:D157)-1)),1),),),C158)</f>
        <v>2</v>
      </c>
      <c r="E158" s="23">
        <f t="shared" ca="1" si="19"/>
        <v>2</v>
      </c>
      <c r="F158" s="25">
        <f ca="1">COUNTIF(INDEX(E158:INDEX($E$1:E158,IFERROR(LOOKUP(2,1/($F$1:F157=2),ROW($F$1:F157)-MIN(ROW($F$1:F157)-1)),1),),),E158)</f>
        <v>2</v>
      </c>
      <c r="G158" s="26">
        <f t="shared" ca="1" si="14"/>
        <v>4</v>
      </c>
      <c r="H158" s="26">
        <f t="shared" ca="1" si="15"/>
        <v>2</v>
      </c>
      <c r="I158" s="26">
        <f t="shared" ca="1" si="16"/>
        <v>1</v>
      </c>
      <c r="J158" s="26">
        <f t="shared" ca="1" si="17"/>
        <v>3</v>
      </c>
    </row>
    <row r="159" spans="1:10" ht="19.5" thickBot="1">
      <c r="A159" s="50">
        <f t="shared" si="18"/>
        <v>158</v>
      </c>
      <c r="B159" s="22">
        <f ca="1">Streams!B159</f>
        <v>28</v>
      </c>
      <c r="C159" s="23">
        <f ca="1">VLOOKUP(B159,Partition!$S$2:$T$38,2)</f>
        <v>4</v>
      </c>
      <c r="D159" s="24">
        <f ca="1">COUNTIF(INDEX(C159:INDEX($C$1:C159,IFERROR(LOOKUP(2,1/($D$1:D158=2),ROW($D$1:D158)-MIN(ROW($D$1:D158)-1)),1),),),C159)</f>
        <v>1</v>
      </c>
      <c r="E159" s="23">
        <f t="shared" ca="1" si="19"/>
        <v>2</v>
      </c>
      <c r="F159" s="25">
        <f ca="1">COUNTIF(INDEX(E159:INDEX($E$1:E159,IFERROR(LOOKUP(2,1/($F$1:F158=2),ROW($F$1:F158)-MIN(ROW($F$1:F158)-1)),1),),),E159)</f>
        <v>2</v>
      </c>
      <c r="G159" s="26">
        <f t="shared" ca="1" si="14"/>
        <v>2</v>
      </c>
      <c r="H159" s="26">
        <f t="shared" ca="1" si="15"/>
        <v>4</v>
      </c>
      <c r="I159" s="26">
        <f t="shared" ca="1" si="16"/>
        <v>1</v>
      </c>
      <c r="J159" s="26">
        <f t="shared" ca="1" si="17"/>
        <v>3</v>
      </c>
    </row>
    <row r="160" spans="1:10" ht="19.5" thickBot="1">
      <c r="A160" s="50">
        <f t="shared" si="18"/>
        <v>159</v>
      </c>
      <c r="B160" s="22">
        <f ca="1">Streams!B160</f>
        <v>31</v>
      </c>
      <c r="C160" s="23">
        <f ca="1">VLOOKUP(B160,Partition!$S$2:$T$38,2)</f>
        <v>4</v>
      </c>
      <c r="D160" s="24">
        <f ca="1">COUNTIF(INDEX(C160:INDEX($C$1:C160,IFERROR(LOOKUP(2,1/($D$1:D159=2),ROW($D$1:D159)-MIN(ROW($D$1:D159)-1)),1),),),C160)</f>
        <v>2</v>
      </c>
      <c r="E160" s="23">
        <f t="shared" ca="1" si="19"/>
        <v>1</v>
      </c>
      <c r="F160" s="25">
        <f ca="1">COUNTIF(INDEX(E160:INDEX($E$1:E160,IFERROR(LOOKUP(2,1/($F$1:F159=2),ROW($F$1:F159)-MIN(ROW($F$1:F159)-1)),1),),),E160)</f>
        <v>1</v>
      </c>
      <c r="G160" s="26">
        <f t="shared" ca="1" si="14"/>
        <v>4</v>
      </c>
      <c r="H160" s="26">
        <f t="shared" ca="1" si="15"/>
        <v>2</v>
      </c>
      <c r="I160" s="26">
        <f t="shared" ca="1" si="16"/>
        <v>1</v>
      </c>
      <c r="J160" s="26">
        <f t="shared" ca="1" si="17"/>
        <v>3</v>
      </c>
    </row>
    <row r="161" spans="1:10" ht="19.5" thickBot="1">
      <c r="A161" s="50">
        <f t="shared" si="18"/>
        <v>160</v>
      </c>
      <c r="B161" s="22">
        <f ca="1">Streams!B161</f>
        <v>24</v>
      </c>
      <c r="C161" s="23">
        <f ca="1">VLOOKUP(B161,Partition!$S$2:$T$38,2)</f>
        <v>3</v>
      </c>
      <c r="D161" s="24">
        <f ca="1">COUNTIF(INDEX(C161:INDEX($C$1:C161,IFERROR(LOOKUP(2,1/($D$1:D160=2),ROW($D$1:D160)-MIN(ROW($D$1:D160)-1)),1),),),C161)</f>
        <v>1</v>
      </c>
      <c r="E161" s="23">
        <f t="shared" ca="1" si="19"/>
        <v>4</v>
      </c>
      <c r="F161" s="25">
        <f ca="1">COUNTIF(INDEX(E161:INDEX($E$1:E161,IFERROR(LOOKUP(2,1/($F$1:F160=2),ROW($F$1:F160)-MIN(ROW($F$1:F160)-1)),1),),),E161)</f>
        <v>1</v>
      </c>
      <c r="G161" s="26">
        <f t="shared" ca="1" si="14"/>
        <v>4</v>
      </c>
      <c r="H161" s="26">
        <f t="shared" ca="1" si="15"/>
        <v>2</v>
      </c>
      <c r="I161" s="26">
        <f t="shared" ca="1" si="16"/>
        <v>1</v>
      </c>
      <c r="J161" s="26">
        <f t="shared" ca="1" si="17"/>
        <v>3</v>
      </c>
    </row>
    <row r="162" spans="1:10" ht="19.5" thickBot="1">
      <c r="A162" s="50">
        <f t="shared" si="18"/>
        <v>161</v>
      </c>
      <c r="B162" s="22">
        <f ca="1">Streams!B162</f>
        <v>5</v>
      </c>
      <c r="C162" s="23">
        <f ca="1">VLOOKUP(B162,Partition!$S$2:$T$38,2)</f>
        <v>1</v>
      </c>
      <c r="D162" s="24">
        <f ca="1">COUNTIF(INDEX(C162:INDEX($C$1:C162,IFERROR(LOOKUP(2,1/($D$1:D161=2),ROW($D$1:D161)-MIN(ROW($D$1:D161)-1)),1),),),C162)</f>
        <v>1</v>
      </c>
      <c r="E162" s="23">
        <f t="shared" ca="1" si="19"/>
        <v>4</v>
      </c>
      <c r="F162" s="25">
        <f ca="1">COUNTIF(INDEX(E162:INDEX($E$1:E162,IFERROR(LOOKUP(2,1/($F$1:F161=2),ROW($F$1:F161)-MIN(ROW($F$1:F161)-1)),1),),),E162)</f>
        <v>2</v>
      </c>
      <c r="G162" s="26">
        <f t="shared" ca="1" si="14"/>
        <v>3</v>
      </c>
      <c r="H162" s="26">
        <f t="shared" ca="1" si="15"/>
        <v>4</v>
      </c>
      <c r="I162" s="26">
        <f t="shared" ca="1" si="16"/>
        <v>2</v>
      </c>
      <c r="J162" s="26">
        <f t="shared" ca="1" si="17"/>
        <v>1</v>
      </c>
    </row>
    <row r="163" spans="1:10" ht="19.5" thickBot="1">
      <c r="A163" s="50">
        <f t="shared" si="18"/>
        <v>162</v>
      </c>
      <c r="B163" s="22">
        <f ca="1">Streams!B163</f>
        <v>19</v>
      </c>
      <c r="C163" s="23">
        <f ca="1">VLOOKUP(B163,Partition!$S$2:$T$38,2)</f>
        <v>3</v>
      </c>
      <c r="D163" s="24">
        <f ca="1">COUNTIF(INDEX(C163:INDEX($C$1:C163,IFERROR(LOOKUP(2,1/($D$1:D162=2),ROW($D$1:D162)-MIN(ROW($D$1:D162)-1)),1),),),C163)</f>
        <v>2</v>
      </c>
      <c r="E163" s="23">
        <f t="shared" ca="1" si="19"/>
        <v>2</v>
      </c>
      <c r="F163" s="25">
        <f ca="1">COUNTIF(INDEX(E163:INDEX($E$1:E163,IFERROR(LOOKUP(2,1/($F$1:F162=2),ROW($F$1:F162)-MIN(ROW($F$1:F162)-1)),1),),),E163)</f>
        <v>1</v>
      </c>
      <c r="G163" s="26">
        <f t="shared" ca="1" si="14"/>
        <v>1</v>
      </c>
      <c r="H163" s="26">
        <f t="shared" ca="1" si="15"/>
        <v>3</v>
      </c>
      <c r="I163" s="26">
        <f t="shared" ca="1" si="16"/>
        <v>4</v>
      </c>
      <c r="J163" s="26">
        <f t="shared" ca="1" si="17"/>
        <v>2</v>
      </c>
    </row>
    <row r="164" spans="1:10" ht="19.5" thickBot="1">
      <c r="A164" s="50">
        <f t="shared" si="18"/>
        <v>163</v>
      </c>
      <c r="B164" s="22">
        <f ca="1">Streams!B164</f>
        <v>24</v>
      </c>
      <c r="C164" s="23">
        <f ca="1">VLOOKUP(B164,Partition!$S$2:$T$38,2)</f>
        <v>3</v>
      </c>
      <c r="D164" s="24">
        <f ca="1">COUNTIF(INDEX(C164:INDEX($C$1:C164,IFERROR(LOOKUP(2,1/($D$1:D163=2),ROW($D$1:D163)-MIN(ROW($D$1:D163)-1)),1),),),C164)</f>
        <v>2</v>
      </c>
      <c r="E164" s="23">
        <f t="shared" ca="1" si="19"/>
        <v>1</v>
      </c>
      <c r="F164" s="25">
        <f ca="1">COUNTIF(INDEX(E164:INDEX($E$1:E164,IFERROR(LOOKUP(2,1/($F$1:F163=2),ROW($F$1:F163)-MIN(ROW($F$1:F163)-1)),1),),),E164)</f>
        <v>1</v>
      </c>
      <c r="G164" s="26">
        <f t="shared" ca="1" si="14"/>
        <v>3</v>
      </c>
      <c r="H164" s="26">
        <f t="shared" ca="1" si="15"/>
        <v>1</v>
      </c>
      <c r="I164" s="26">
        <f t="shared" ca="1" si="16"/>
        <v>4</v>
      </c>
      <c r="J164" s="26">
        <f t="shared" ca="1" si="17"/>
        <v>2</v>
      </c>
    </row>
    <row r="165" spans="1:10" ht="19.5" thickBot="1">
      <c r="A165" s="50">
        <f t="shared" si="18"/>
        <v>164</v>
      </c>
      <c r="B165" s="22">
        <f ca="1">Streams!B165</f>
        <v>2</v>
      </c>
      <c r="C165" s="23">
        <f ca="1">VLOOKUP(B165,Partition!$S$2:$T$38,2)</f>
        <v>1</v>
      </c>
      <c r="D165" s="24">
        <f ca="1">COUNTIF(INDEX(C165:INDEX($C$1:C165,IFERROR(LOOKUP(2,1/($D$1:D164=2),ROW($D$1:D164)-MIN(ROW($D$1:D164)-1)),1),),),C165)</f>
        <v>1</v>
      </c>
      <c r="E165" s="23">
        <f t="shared" ca="1" si="19"/>
        <v>2</v>
      </c>
      <c r="F165" s="25">
        <f ca="1">COUNTIF(INDEX(E165:INDEX($E$1:E165,IFERROR(LOOKUP(2,1/($F$1:F164=2),ROW($F$1:F164)-MIN(ROW($F$1:F164)-1)),1),),),E165)</f>
        <v>2</v>
      </c>
      <c r="G165" s="26">
        <f t="shared" ca="1" si="14"/>
        <v>3</v>
      </c>
      <c r="H165" s="26">
        <f t="shared" ca="1" si="15"/>
        <v>1</v>
      </c>
      <c r="I165" s="26">
        <f t="shared" ca="1" si="16"/>
        <v>4</v>
      </c>
      <c r="J165" s="26">
        <f t="shared" ca="1" si="17"/>
        <v>2</v>
      </c>
    </row>
    <row r="166" spans="1:10" ht="19.5" thickBot="1">
      <c r="A166" s="50">
        <f t="shared" si="18"/>
        <v>165</v>
      </c>
      <c r="B166" s="22">
        <f ca="1">Streams!B166</f>
        <v>21</v>
      </c>
      <c r="C166" s="23">
        <f ca="1">VLOOKUP(B166,Partition!$S$2:$T$38,2)</f>
        <v>3</v>
      </c>
      <c r="D166" s="24">
        <f ca="1">COUNTIF(INDEX(C166:INDEX($C$1:C166,IFERROR(LOOKUP(2,1/($D$1:D165=2),ROW($D$1:D165)-MIN(ROW($D$1:D165)-1)),1),),),C166)</f>
        <v>2</v>
      </c>
      <c r="E166" s="23">
        <f t="shared" ca="1" si="19"/>
        <v>2</v>
      </c>
      <c r="F166" s="25">
        <f ca="1">COUNTIF(INDEX(E166:INDEX($E$1:E166,IFERROR(LOOKUP(2,1/($F$1:F165=2),ROW($F$1:F165)-MIN(ROW($F$1:F165)-1)),1),),),E166)</f>
        <v>2</v>
      </c>
      <c r="G166" s="26">
        <f t="shared" ref="G166:G229" ca="1" si="20">IF(C165&lt;&gt;0,C165,G165)</f>
        <v>1</v>
      </c>
      <c r="H166" s="26">
        <f t="shared" ref="H166:H229" ca="1" si="21">IF(AND(G165&lt;&gt;$G166,G165&lt;&gt;G166,G165&lt;&gt;0),G165,H165)</f>
        <v>3</v>
      </c>
      <c r="I166" s="26">
        <f t="shared" ref="I166:I229" ca="1" si="22">IF(AND(H165&lt;&gt;$G166,H165&lt;&gt;H166,H165&lt;&gt;0),H165,I165)</f>
        <v>4</v>
      </c>
      <c r="J166" s="26">
        <f t="shared" ref="J166:J229" ca="1" si="23">IF(AND(I165&lt;&gt;$G166,I165&lt;&gt;I166,I165&lt;&gt;0),I165,J165)</f>
        <v>2</v>
      </c>
    </row>
    <row r="167" spans="1:10" ht="19.5" thickBot="1">
      <c r="A167" s="50">
        <f t="shared" si="18"/>
        <v>166</v>
      </c>
      <c r="B167" s="22">
        <f ca="1">Streams!B167</f>
        <v>15</v>
      </c>
      <c r="C167" s="23">
        <f ca="1">VLOOKUP(B167,Partition!$S$2:$T$38,2)</f>
        <v>2</v>
      </c>
      <c r="D167" s="24">
        <f ca="1">COUNTIF(INDEX(C167:INDEX($C$1:C167,IFERROR(LOOKUP(2,1/($D$1:D166=2),ROW($D$1:D166)-MIN(ROW($D$1:D166)-1)),1),),),C167)</f>
        <v>1</v>
      </c>
      <c r="E167" s="23">
        <f t="shared" ca="1" si="19"/>
        <v>4</v>
      </c>
      <c r="F167" s="25">
        <f ca="1">COUNTIF(INDEX(E167:INDEX($E$1:E167,IFERROR(LOOKUP(2,1/($F$1:F166=2),ROW($F$1:F166)-MIN(ROW($F$1:F166)-1)),1),),),E167)</f>
        <v>1</v>
      </c>
      <c r="G167" s="26">
        <f t="shared" ca="1" si="20"/>
        <v>3</v>
      </c>
      <c r="H167" s="26">
        <f t="shared" ca="1" si="21"/>
        <v>1</v>
      </c>
      <c r="I167" s="26">
        <f t="shared" ca="1" si="22"/>
        <v>4</v>
      </c>
      <c r="J167" s="26">
        <f t="shared" ca="1" si="23"/>
        <v>2</v>
      </c>
    </row>
    <row r="168" spans="1:10" ht="19.5" thickBot="1">
      <c r="A168" s="50">
        <f t="shared" si="18"/>
        <v>167</v>
      </c>
      <c r="B168" s="22">
        <f ca="1">Streams!B168</f>
        <v>0</v>
      </c>
      <c r="C168" s="23">
        <f ca="1">VLOOKUP(B168,Partition!$S$2:$T$38,2)</f>
        <v>0</v>
      </c>
      <c r="D168" s="24">
        <f ca="1">COUNTIF(INDEX(C168:INDEX($C$1:C168,IFERROR(LOOKUP(2,1/($D$1:D167=2),ROW($D$1:D167)-MIN(ROW($D$1:D167)-1)),1),),),C168)</f>
        <v>1</v>
      </c>
      <c r="E168" s="23" t="str">
        <f t="shared" ca="1" si="19"/>
        <v/>
      </c>
      <c r="F168" s="25">
        <f ca="1">COUNTIF(INDEX(E168:INDEX($E$1:E168,IFERROR(LOOKUP(2,1/($F$1:F167=2),ROW($F$1:F167)-MIN(ROW($F$1:F167)-1)),1),),),E168)</f>
        <v>1</v>
      </c>
      <c r="G168" s="26">
        <f t="shared" ca="1" si="20"/>
        <v>2</v>
      </c>
      <c r="H168" s="26">
        <f t="shared" ca="1" si="21"/>
        <v>3</v>
      </c>
      <c r="I168" s="26">
        <f t="shared" ca="1" si="22"/>
        <v>1</v>
      </c>
      <c r="J168" s="26">
        <f t="shared" ca="1" si="23"/>
        <v>4</v>
      </c>
    </row>
    <row r="169" spans="1:10" ht="19.5" thickBot="1">
      <c r="A169" s="50">
        <f t="shared" si="18"/>
        <v>168</v>
      </c>
      <c r="B169" s="22">
        <f ca="1">Streams!B169</f>
        <v>17</v>
      </c>
      <c r="C169" s="23">
        <f ca="1">VLOOKUP(B169,Partition!$S$2:$T$38,2)</f>
        <v>2</v>
      </c>
      <c r="D169" s="24">
        <f ca="1">COUNTIF(INDEX(C169:INDEX($C$1:C169,IFERROR(LOOKUP(2,1/($D$1:D168=2),ROW($D$1:D168)-MIN(ROW($D$1:D168)-1)),1),),),C169)</f>
        <v>2</v>
      </c>
      <c r="E169" s="23">
        <f t="shared" ca="1" si="19"/>
        <v>1</v>
      </c>
      <c r="F169" s="25">
        <f ca="1">COUNTIF(INDEX(E169:INDEX($E$1:E169,IFERROR(LOOKUP(2,1/($F$1:F168=2),ROW($F$1:F168)-MIN(ROW($F$1:F168)-1)),1),),),E169)</f>
        <v>1</v>
      </c>
      <c r="G169" s="26">
        <f t="shared" ca="1" si="20"/>
        <v>2</v>
      </c>
      <c r="H169" s="26">
        <f t="shared" ca="1" si="21"/>
        <v>3</v>
      </c>
      <c r="I169" s="26">
        <f t="shared" ca="1" si="22"/>
        <v>1</v>
      </c>
      <c r="J169" s="26">
        <f t="shared" ca="1" si="23"/>
        <v>4</v>
      </c>
    </row>
    <row r="170" spans="1:10" ht="19.5" thickBot="1">
      <c r="A170" s="50">
        <f t="shared" si="18"/>
        <v>169</v>
      </c>
      <c r="B170" s="22">
        <f ca="1">Streams!B170</f>
        <v>8</v>
      </c>
      <c r="C170" s="23">
        <f ca="1">VLOOKUP(B170,Partition!$S$2:$T$38,2)</f>
        <v>1</v>
      </c>
      <c r="D170" s="24">
        <f ca="1">COUNTIF(INDEX(C170:INDEX($C$1:C170,IFERROR(LOOKUP(2,1/($D$1:D169=2),ROW($D$1:D169)-MIN(ROW($D$1:D169)-1)),1),),),C170)</f>
        <v>1</v>
      </c>
      <c r="E170" s="23">
        <f t="shared" ca="1" si="19"/>
        <v>3</v>
      </c>
      <c r="F170" s="25">
        <f ca="1">COUNTIF(INDEX(E170:INDEX($E$1:E170,IFERROR(LOOKUP(2,1/($F$1:F169=2),ROW($F$1:F169)-MIN(ROW($F$1:F169)-1)),1),),),E170)</f>
        <v>1</v>
      </c>
      <c r="G170" s="26">
        <f t="shared" ca="1" si="20"/>
        <v>2</v>
      </c>
      <c r="H170" s="26">
        <f t="shared" ca="1" si="21"/>
        <v>3</v>
      </c>
      <c r="I170" s="26">
        <f t="shared" ca="1" si="22"/>
        <v>1</v>
      </c>
      <c r="J170" s="26">
        <f t="shared" ca="1" si="23"/>
        <v>4</v>
      </c>
    </row>
    <row r="171" spans="1:10" ht="19.5" thickBot="1">
      <c r="A171" s="50">
        <f t="shared" si="18"/>
        <v>170</v>
      </c>
      <c r="B171" s="22">
        <f ca="1">Streams!B171</f>
        <v>26</v>
      </c>
      <c r="C171" s="23">
        <f ca="1">VLOOKUP(B171,Partition!$S$2:$T$38,2)</f>
        <v>3</v>
      </c>
      <c r="D171" s="24">
        <f ca="1">COUNTIF(INDEX(C171:INDEX($C$1:C171,IFERROR(LOOKUP(2,1/($D$1:D170=2),ROW($D$1:D170)-MIN(ROW($D$1:D170)-1)),1),),),C171)</f>
        <v>1</v>
      </c>
      <c r="E171" s="23">
        <f t="shared" ca="1" si="19"/>
        <v>3</v>
      </c>
      <c r="F171" s="25">
        <f ca="1">COUNTIF(INDEX(E171:INDEX($E$1:E171,IFERROR(LOOKUP(2,1/($F$1:F170=2),ROW($F$1:F170)-MIN(ROW($F$1:F170)-1)),1),),),E171)</f>
        <v>2</v>
      </c>
      <c r="G171" s="26">
        <f t="shared" ca="1" si="20"/>
        <v>1</v>
      </c>
      <c r="H171" s="26">
        <f t="shared" ca="1" si="21"/>
        <v>2</v>
      </c>
      <c r="I171" s="26">
        <f t="shared" ca="1" si="22"/>
        <v>3</v>
      </c>
      <c r="J171" s="26">
        <f t="shared" ca="1" si="23"/>
        <v>4</v>
      </c>
    </row>
    <row r="172" spans="1:10" ht="19.5" thickBot="1">
      <c r="A172" s="50">
        <f t="shared" si="18"/>
        <v>171</v>
      </c>
      <c r="B172" s="22">
        <f ca="1">Streams!B172</f>
        <v>32</v>
      </c>
      <c r="C172" s="23">
        <f ca="1">VLOOKUP(B172,Partition!$S$2:$T$38,2)</f>
        <v>4</v>
      </c>
      <c r="D172" s="24">
        <f ca="1">COUNTIF(INDEX(C172:INDEX($C$1:C172,IFERROR(LOOKUP(2,1/($D$1:D171=2),ROW($D$1:D171)-MIN(ROW($D$1:D171)-1)),1),),),C172)</f>
        <v>1</v>
      </c>
      <c r="E172" s="23">
        <f t="shared" ca="1" si="19"/>
        <v>4</v>
      </c>
      <c r="F172" s="25">
        <f ca="1">COUNTIF(INDEX(E172:INDEX($E$1:E172,IFERROR(LOOKUP(2,1/($F$1:F171=2),ROW($F$1:F171)-MIN(ROW($F$1:F171)-1)),1),),),E172)</f>
        <v>1</v>
      </c>
      <c r="G172" s="26">
        <f t="shared" ca="1" si="20"/>
        <v>3</v>
      </c>
      <c r="H172" s="26">
        <f t="shared" ca="1" si="21"/>
        <v>1</v>
      </c>
      <c r="I172" s="26">
        <f t="shared" ca="1" si="22"/>
        <v>2</v>
      </c>
      <c r="J172" s="26">
        <f t="shared" ca="1" si="23"/>
        <v>4</v>
      </c>
    </row>
    <row r="173" spans="1:10" ht="19.5" thickBot="1">
      <c r="A173" s="50">
        <f t="shared" si="18"/>
        <v>172</v>
      </c>
      <c r="B173" s="22">
        <f ca="1">Streams!B173</f>
        <v>8</v>
      </c>
      <c r="C173" s="23">
        <f ca="1">VLOOKUP(B173,Partition!$S$2:$T$38,2)</f>
        <v>1</v>
      </c>
      <c r="D173" s="24">
        <f ca="1">COUNTIF(INDEX(C173:INDEX($C$1:C173,IFERROR(LOOKUP(2,1/($D$1:D172=2),ROW($D$1:D172)-MIN(ROW($D$1:D172)-1)),1),),),C173)</f>
        <v>2</v>
      </c>
      <c r="E173" s="23">
        <f t="shared" ca="1" si="19"/>
        <v>3</v>
      </c>
      <c r="F173" s="25">
        <f ca="1">COUNTIF(INDEX(E173:INDEX($E$1:E173,IFERROR(LOOKUP(2,1/($F$1:F172=2),ROW($F$1:F172)-MIN(ROW($F$1:F172)-1)),1),),),E173)</f>
        <v>2</v>
      </c>
      <c r="G173" s="26">
        <f t="shared" ca="1" si="20"/>
        <v>4</v>
      </c>
      <c r="H173" s="26">
        <f t="shared" ca="1" si="21"/>
        <v>3</v>
      </c>
      <c r="I173" s="26">
        <f t="shared" ca="1" si="22"/>
        <v>1</v>
      </c>
      <c r="J173" s="26">
        <f t="shared" ca="1" si="23"/>
        <v>2</v>
      </c>
    </row>
    <row r="174" spans="1:10" ht="19.5" thickBot="1">
      <c r="A174" s="50">
        <f t="shared" si="18"/>
        <v>173</v>
      </c>
      <c r="B174" s="22">
        <f ca="1">Streams!B174</f>
        <v>6</v>
      </c>
      <c r="C174" s="23">
        <f ca="1">VLOOKUP(B174,Partition!$S$2:$T$38,2)</f>
        <v>1</v>
      </c>
      <c r="D174" s="24">
        <f ca="1">COUNTIF(INDEX(C174:INDEX($C$1:C174,IFERROR(LOOKUP(2,1/($D$1:D173=2),ROW($D$1:D173)-MIN(ROW($D$1:D173)-1)),1),),),C174)</f>
        <v>2</v>
      </c>
      <c r="E174" s="23">
        <f t="shared" ca="1" si="19"/>
        <v>1</v>
      </c>
      <c r="F174" s="25">
        <f ca="1">COUNTIF(INDEX(E174:INDEX($E$1:E174,IFERROR(LOOKUP(2,1/($F$1:F173=2),ROW($F$1:F173)-MIN(ROW($F$1:F173)-1)),1),),),E174)</f>
        <v>1</v>
      </c>
      <c r="G174" s="26">
        <f t="shared" ca="1" si="20"/>
        <v>1</v>
      </c>
      <c r="H174" s="26">
        <f t="shared" ca="1" si="21"/>
        <v>4</v>
      </c>
      <c r="I174" s="26">
        <f t="shared" ca="1" si="22"/>
        <v>3</v>
      </c>
      <c r="J174" s="26">
        <f t="shared" ca="1" si="23"/>
        <v>2</v>
      </c>
    </row>
    <row r="175" spans="1:10" ht="19.5" thickBot="1">
      <c r="A175" s="50">
        <f t="shared" si="18"/>
        <v>174</v>
      </c>
      <c r="B175" s="22">
        <f ca="1">Streams!B175</f>
        <v>0</v>
      </c>
      <c r="C175" s="23">
        <f ca="1">VLOOKUP(B175,Partition!$S$2:$T$38,2)</f>
        <v>0</v>
      </c>
      <c r="D175" s="24">
        <f ca="1">COUNTIF(INDEX(C175:INDEX($C$1:C175,IFERROR(LOOKUP(2,1/($D$1:D174=2),ROW($D$1:D174)-MIN(ROW($D$1:D174)-1)),1),),),C175)</f>
        <v>1</v>
      </c>
      <c r="E175" s="23" t="str">
        <f t="shared" ca="1" si="19"/>
        <v/>
      </c>
      <c r="F175" s="25">
        <f ca="1">COUNTIF(INDEX(E175:INDEX($E$1:E175,IFERROR(LOOKUP(2,1/($F$1:F174=2),ROW($F$1:F174)-MIN(ROW($F$1:F174)-1)),1),),),E175)</f>
        <v>1</v>
      </c>
      <c r="G175" s="26">
        <f t="shared" ca="1" si="20"/>
        <v>1</v>
      </c>
      <c r="H175" s="26">
        <f t="shared" ca="1" si="21"/>
        <v>4</v>
      </c>
      <c r="I175" s="26">
        <f t="shared" ca="1" si="22"/>
        <v>3</v>
      </c>
      <c r="J175" s="26">
        <f t="shared" ca="1" si="23"/>
        <v>2</v>
      </c>
    </row>
    <row r="176" spans="1:10" ht="19.5" thickBot="1">
      <c r="A176" s="50">
        <f t="shared" si="18"/>
        <v>175</v>
      </c>
      <c r="B176" s="22">
        <f ca="1">Streams!B176</f>
        <v>5</v>
      </c>
      <c r="C176" s="23">
        <f ca="1">VLOOKUP(B176,Partition!$S$2:$T$38,2)</f>
        <v>1</v>
      </c>
      <c r="D176" s="24">
        <f ca="1">COUNTIF(INDEX(C176:INDEX($C$1:C176,IFERROR(LOOKUP(2,1/($D$1:D175=2),ROW($D$1:D175)-MIN(ROW($D$1:D175)-1)),1),),),C176)</f>
        <v>2</v>
      </c>
      <c r="E176" s="23">
        <f t="shared" ca="1" si="19"/>
        <v>1</v>
      </c>
      <c r="F176" s="25">
        <f ca="1">COUNTIF(INDEX(E176:INDEX($E$1:E176,IFERROR(LOOKUP(2,1/($F$1:F175=2),ROW($F$1:F175)-MIN(ROW($F$1:F175)-1)),1),),),E176)</f>
        <v>2</v>
      </c>
      <c r="G176" s="26">
        <f t="shared" ca="1" si="20"/>
        <v>1</v>
      </c>
      <c r="H176" s="26">
        <f t="shared" ca="1" si="21"/>
        <v>4</v>
      </c>
      <c r="I176" s="26">
        <f t="shared" ca="1" si="22"/>
        <v>3</v>
      </c>
      <c r="J176" s="26">
        <f t="shared" ca="1" si="23"/>
        <v>2</v>
      </c>
    </row>
    <row r="177" spans="1:10" ht="19.5" thickBot="1">
      <c r="A177" s="50">
        <f t="shared" si="18"/>
        <v>176</v>
      </c>
      <c r="B177" s="22">
        <f ca="1">Streams!B177</f>
        <v>36</v>
      </c>
      <c r="C177" s="23">
        <f ca="1">VLOOKUP(B177,Partition!$S$2:$T$38,2)</f>
        <v>4</v>
      </c>
      <c r="D177" s="24">
        <f ca="1">COUNTIF(INDEX(C177:INDEX($C$1:C177,IFERROR(LOOKUP(2,1/($D$1:D176=2),ROW($D$1:D176)-MIN(ROW($D$1:D176)-1)),1),),),C177)</f>
        <v>1</v>
      </c>
      <c r="E177" s="23">
        <f t="shared" ca="1" si="19"/>
        <v>2</v>
      </c>
      <c r="F177" s="25">
        <f ca="1">COUNTIF(INDEX(E177:INDEX($E$1:E177,IFERROR(LOOKUP(2,1/($F$1:F176=2),ROW($F$1:F176)-MIN(ROW($F$1:F176)-1)),1),),),E177)</f>
        <v>1</v>
      </c>
      <c r="G177" s="26">
        <f t="shared" ca="1" si="20"/>
        <v>1</v>
      </c>
      <c r="H177" s="26">
        <f t="shared" ca="1" si="21"/>
        <v>4</v>
      </c>
      <c r="I177" s="26">
        <f t="shared" ca="1" si="22"/>
        <v>3</v>
      </c>
      <c r="J177" s="26">
        <f t="shared" ca="1" si="23"/>
        <v>2</v>
      </c>
    </row>
    <row r="178" spans="1:10" ht="19.5" thickBot="1">
      <c r="A178" s="50">
        <f t="shared" si="18"/>
        <v>177</v>
      </c>
      <c r="B178" s="22">
        <f ca="1">Streams!B178</f>
        <v>15</v>
      </c>
      <c r="C178" s="23">
        <f ca="1">VLOOKUP(B178,Partition!$S$2:$T$38,2)</f>
        <v>2</v>
      </c>
      <c r="D178" s="24">
        <f ca="1">COUNTIF(INDEX(C178:INDEX($C$1:C178,IFERROR(LOOKUP(2,1/($D$1:D177=2),ROW($D$1:D177)-MIN(ROW($D$1:D177)-1)),1),),),C178)</f>
        <v>1</v>
      </c>
      <c r="E178" s="23">
        <f t="shared" ca="1" si="19"/>
        <v>4</v>
      </c>
      <c r="F178" s="25">
        <f ca="1">COUNTIF(INDEX(E178:INDEX($E$1:E178,IFERROR(LOOKUP(2,1/($F$1:F177=2),ROW($F$1:F177)-MIN(ROW($F$1:F177)-1)),1),),),E178)</f>
        <v>1</v>
      </c>
      <c r="G178" s="26">
        <f t="shared" ca="1" si="20"/>
        <v>4</v>
      </c>
      <c r="H178" s="26">
        <f t="shared" ca="1" si="21"/>
        <v>1</v>
      </c>
      <c r="I178" s="26">
        <f t="shared" ca="1" si="22"/>
        <v>3</v>
      </c>
      <c r="J178" s="26">
        <f t="shared" ca="1" si="23"/>
        <v>2</v>
      </c>
    </row>
    <row r="179" spans="1:10" ht="19.5" thickBot="1">
      <c r="A179" s="50">
        <f t="shared" si="18"/>
        <v>178</v>
      </c>
      <c r="B179" s="22">
        <f ca="1">Streams!B179</f>
        <v>34</v>
      </c>
      <c r="C179" s="23">
        <f ca="1">VLOOKUP(B179,Partition!$S$2:$T$38,2)</f>
        <v>4</v>
      </c>
      <c r="D179" s="24">
        <f ca="1">COUNTIF(INDEX(C179:INDEX($C$1:C179,IFERROR(LOOKUP(2,1/($D$1:D178=2),ROW($D$1:D178)-MIN(ROW($D$1:D178)-1)),1),),),C179)</f>
        <v>2</v>
      </c>
      <c r="E179" s="23">
        <f t="shared" ca="1" si="19"/>
        <v>2</v>
      </c>
      <c r="F179" s="25">
        <f ca="1">COUNTIF(INDEX(E179:INDEX($E$1:E179,IFERROR(LOOKUP(2,1/($F$1:F178=2),ROW($F$1:F178)-MIN(ROW($F$1:F178)-1)),1),),),E179)</f>
        <v>2</v>
      </c>
      <c r="G179" s="26">
        <f t="shared" ca="1" si="20"/>
        <v>2</v>
      </c>
      <c r="H179" s="26">
        <f t="shared" ca="1" si="21"/>
        <v>4</v>
      </c>
      <c r="I179" s="26">
        <f t="shared" ca="1" si="22"/>
        <v>1</v>
      </c>
      <c r="J179" s="26">
        <f t="shared" ca="1" si="23"/>
        <v>3</v>
      </c>
    </row>
    <row r="180" spans="1:10" ht="19.5" thickBot="1">
      <c r="A180" s="50">
        <f t="shared" si="18"/>
        <v>179</v>
      </c>
      <c r="B180" s="22">
        <f ca="1">Streams!B180</f>
        <v>30</v>
      </c>
      <c r="C180" s="23">
        <f ca="1">VLOOKUP(B180,Partition!$S$2:$T$38,2)</f>
        <v>4</v>
      </c>
      <c r="D180" s="24">
        <f ca="1">COUNTIF(INDEX(C180:INDEX($C$1:C180,IFERROR(LOOKUP(2,1/($D$1:D179=2),ROW($D$1:D179)-MIN(ROW($D$1:D179)-1)),1),),),C180)</f>
        <v>2</v>
      </c>
      <c r="E180" s="23">
        <f t="shared" ca="1" si="19"/>
        <v>1</v>
      </c>
      <c r="F180" s="25">
        <f ca="1">COUNTIF(INDEX(E180:INDEX($E$1:E180,IFERROR(LOOKUP(2,1/($F$1:F179=2),ROW($F$1:F179)-MIN(ROW($F$1:F179)-1)),1),),),E180)</f>
        <v>1</v>
      </c>
      <c r="G180" s="26">
        <f t="shared" ca="1" si="20"/>
        <v>4</v>
      </c>
      <c r="H180" s="26">
        <f t="shared" ca="1" si="21"/>
        <v>2</v>
      </c>
      <c r="I180" s="26">
        <f t="shared" ca="1" si="22"/>
        <v>1</v>
      </c>
      <c r="J180" s="26">
        <f t="shared" ca="1" si="23"/>
        <v>3</v>
      </c>
    </row>
    <row r="181" spans="1:10" ht="19.5" thickBot="1">
      <c r="A181" s="50">
        <f t="shared" si="18"/>
        <v>180</v>
      </c>
      <c r="B181" s="22">
        <f ca="1">Streams!B181</f>
        <v>17</v>
      </c>
      <c r="C181" s="23">
        <f ca="1">VLOOKUP(B181,Partition!$S$2:$T$38,2)</f>
        <v>2</v>
      </c>
      <c r="D181" s="24">
        <f ca="1">COUNTIF(INDEX(C181:INDEX($C$1:C181,IFERROR(LOOKUP(2,1/($D$1:D180=2),ROW($D$1:D180)-MIN(ROW($D$1:D180)-1)),1),),),C181)</f>
        <v>1</v>
      </c>
      <c r="E181" s="23">
        <f t="shared" ca="1" si="19"/>
        <v>2</v>
      </c>
      <c r="F181" s="25">
        <f ca="1">COUNTIF(INDEX(E181:INDEX($E$1:E181,IFERROR(LOOKUP(2,1/($F$1:F180=2),ROW($F$1:F180)-MIN(ROW($F$1:F180)-1)),1),),),E181)</f>
        <v>2</v>
      </c>
      <c r="G181" s="26">
        <f t="shared" ca="1" si="20"/>
        <v>4</v>
      </c>
      <c r="H181" s="26">
        <f t="shared" ca="1" si="21"/>
        <v>2</v>
      </c>
      <c r="I181" s="26">
        <f t="shared" ca="1" si="22"/>
        <v>1</v>
      </c>
      <c r="J181" s="26">
        <f t="shared" ca="1" si="23"/>
        <v>3</v>
      </c>
    </row>
    <row r="182" spans="1:10" ht="19.5" thickBot="1">
      <c r="A182" s="50">
        <f t="shared" si="18"/>
        <v>181</v>
      </c>
      <c r="B182" s="22">
        <f ca="1">Streams!B182</f>
        <v>34</v>
      </c>
      <c r="C182" s="23">
        <f ca="1">VLOOKUP(B182,Partition!$S$2:$T$38,2)</f>
        <v>4</v>
      </c>
      <c r="D182" s="24">
        <f ca="1">COUNTIF(INDEX(C182:INDEX($C$1:C182,IFERROR(LOOKUP(2,1/($D$1:D181=2),ROW($D$1:D181)-MIN(ROW($D$1:D181)-1)),1),),),C182)</f>
        <v>2</v>
      </c>
      <c r="E182" s="23">
        <f t="shared" ca="1" si="19"/>
        <v>2</v>
      </c>
      <c r="F182" s="25">
        <f ca="1">COUNTIF(INDEX(E182:INDEX($E$1:E182,IFERROR(LOOKUP(2,1/($F$1:F181=2),ROW($F$1:F181)-MIN(ROW($F$1:F181)-1)),1),),),E182)</f>
        <v>2</v>
      </c>
      <c r="G182" s="26">
        <f t="shared" ca="1" si="20"/>
        <v>2</v>
      </c>
      <c r="H182" s="26">
        <f t="shared" ca="1" si="21"/>
        <v>4</v>
      </c>
      <c r="I182" s="26">
        <f t="shared" ca="1" si="22"/>
        <v>1</v>
      </c>
      <c r="J182" s="26">
        <f t="shared" ca="1" si="23"/>
        <v>3</v>
      </c>
    </row>
    <row r="183" spans="1:10" ht="19.5" thickBot="1">
      <c r="A183" s="50">
        <f t="shared" si="18"/>
        <v>182</v>
      </c>
      <c r="B183" s="22">
        <f ca="1">Streams!B183</f>
        <v>0</v>
      </c>
      <c r="C183" s="23">
        <f ca="1">VLOOKUP(B183,Partition!$S$2:$T$38,2)</f>
        <v>0</v>
      </c>
      <c r="D183" s="24">
        <f ca="1">COUNTIF(INDEX(C183:INDEX($C$1:C183,IFERROR(LOOKUP(2,1/($D$1:D182=2),ROW($D$1:D182)-MIN(ROW($D$1:D182)-1)),1),),),C183)</f>
        <v>1</v>
      </c>
      <c r="E183" s="23" t="str">
        <f t="shared" ca="1" si="19"/>
        <v/>
      </c>
      <c r="F183" s="25">
        <f ca="1">COUNTIF(INDEX(E183:INDEX($E$1:E183,IFERROR(LOOKUP(2,1/($F$1:F182=2),ROW($F$1:F182)-MIN(ROW($F$1:F182)-1)),1),),),E183)</f>
        <v>1</v>
      </c>
      <c r="G183" s="26">
        <f t="shared" ca="1" si="20"/>
        <v>4</v>
      </c>
      <c r="H183" s="26">
        <f t="shared" ca="1" si="21"/>
        <v>2</v>
      </c>
      <c r="I183" s="26">
        <f t="shared" ca="1" si="22"/>
        <v>1</v>
      </c>
      <c r="J183" s="26">
        <f t="shared" ca="1" si="23"/>
        <v>3</v>
      </c>
    </row>
    <row r="184" spans="1:10" ht="19.5" thickBot="1">
      <c r="A184" s="50">
        <f t="shared" si="18"/>
        <v>183</v>
      </c>
      <c r="B184" s="22">
        <f ca="1">Streams!B184</f>
        <v>17</v>
      </c>
      <c r="C184" s="23">
        <f ca="1">VLOOKUP(B184,Partition!$S$2:$T$38,2)</f>
        <v>2</v>
      </c>
      <c r="D184" s="24">
        <f ca="1">COUNTIF(INDEX(C184:INDEX($C$1:C184,IFERROR(LOOKUP(2,1/($D$1:D183=2),ROW($D$1:D183)-MIN(ROW($D$1:D183)-1)),1),),),C184)</f>
        <v>1</v>
      </c>
      <c r="E184" s="23">
        <f t="shared" ca="1" si="19"/>
        <v>2</v>
      </c>
      <c r="F184" s="25">
        <f ca="1">COUNTIF(INDEX(E184:INDEX($E$1:E184,IFERROR(LOOKUP(2,1/($F$1:F183=2),ROW($F$1:F183)-MIN(ROW($F$1:F183)-1)),1),),),E184)</f>
        <v>2</v>
      </c>
      <c r="G184" s="26">
        <f t="shared" ca="1" si="20"/>
        <v>4</v>
      </c>
      <c r="H184" s="26">
        <f t="shared" ca="1" si="21"/>
        <v>2</v>
      </c>
      <c r="I184" s="26">
        <f t="shared" ca="1" si="22"/>
        <v>1</v>
      </c>
      <c r="J184" s="26">
        <f t="shared" ca="1" si="23"/>
        <v>3</v>
      </c>
    </row>
    <row r="185" spans="1:10" ht="19.5" thickBot="1">
      <c r="A185" s="50">
        <f t="shared" si="18"/>
        <v>184</v>
      </c>
      <c r="B185" s="22">
        <f ca="1">Streams!B185</f>
        <v>23</v>
      </c>
      <c r="C185" s="23">
        <f ca="1">VLOOKUP(B185,Partition!$S$2:$T$38,2)</f>
        <v>3</v>
      </c>
      <c r="D185" s="24">
        <f ca="1">COUNTIF(INDEX(C185:INDEX($C$1:C185,IFERROR(LOOKUP(2,1/($D$1:D184=2),ROW($D$1:D184)-MIN(ROW($D$1:D184)-1)),1),),),C185)</f>
        <v>1</v>
      </c>
      <c r="E185" s="23">
        <f t="shared" ca="1" si="19"/>
        <v>4</v>
      </c>
      <c r="F185" s="25">
        <f ca="1">COUNTIF(INDEX(E185:INDEX($E$1:E185,IFERROR(LOOKUP(2,1/($F$1:F184=2),ROW($F$1:F184)-MIN(ROW($F$1:F184)-1)),1),),),E185)</f>
        <v>1</v>
      </c>
      <c r="G185" s="26">
        <f t="shared" ca="1" si="20"/>
        <v>2</v>
      </c>
      <c r="H185" s="26">
        <f t="shared" ca="1" si="21"/>
        <v>4</v>
      </c>
      <c r="I185" s="26">
        <f t="shared" ca="1" si="22"/>
        <v>1</v>
      </c>
      <c r="J185" s="26">
        <f t="shared" ca="1" si="23"/>
        <v>3</v>
      </c>
    </row>
    <row r="186" spans="1:10" ht="19.5" thickBot="1">
      <c r="A186" s="50">
        <f t="shared" si="18"/>
        <v>185</v>
      </c>
      <c r="B186" s="22">
        <f ca="1">Streams!B186</f>
        <v>28</v>
      </c>
      <c r="C186" s="23">
        <f ca="1">VLOOKUP(B186,Partition!$S$2:$T$38,2)</f>
        <v>4</v>
      </c>
      <c r="D186" s="24">
        <f ca="1">COUNTIF(INDEX(C186:INDEX($C$1:C186,IFERROR(LOOKUP(2,1/($D$1:D185=2),ROW($D$1:D185)-MIN(ROW($D$1:D185)-1)),1),),),C186)</f>
        <v>2</v>
      </c>
      <c r="E186" s="23">
        <f t="shared" ca="1" si="19"/>
        <v>3</v>
      </c>
      <c r="F186" s="25">
        <f ca="1">COUNTIF(INDEX(E186:INDEX($E$1:E186,IFERROR(LOOKUP(2,1/($F$1:F185=2),ROW($F$1:F185)-MIN(ROW($F$1:F185)-1)),1),),),E186)</f>
        <v>1</v>
      </c>
      <c r="G186" s="26">
        <f t="shared" ca="1" si="20"/>
        <v>3</v>
      </c>
      <c r="H186" s="26">
        <f t="shared" ca="1" si="21"/>
        <v>2</v>
      </c>
      <c r="I186" s="26">
        <f t="shared" ca="1" si="22"/>
        <v>4</v>
      </c>
      <c r="J186" s="26">
        <f t="shared" ca="1" si="23"/>
        <v>1</v>
      </c>
    </row>
    <row r="187" spans="1:10" ht="19.5" thickBot="1">
      <c r="A187" s="50">
        <f t="shared" si="18"/>
        <v>186</v>
      </c>
      <c r="B187" s="22">
        <f ca="1">Streams!B187</f>
        <v>32</v>
      </c>
      <c r="C187" s="23">
        <f ca="1">VLOOKUP(B187,Partition!$S$2:$T$38,2)</f>
        <v>4</v>
      </c>
      <c r="D187" s="24">
        <f ca="1">COUNTIF(INDEX(C187:INDEX($C$1:C187,IFERROR(LOOKUP(2,1/($D$1:D186=2),ROW($D$1:D186)-MIN(ROW($D$1:D186)-1)),1),),),C187)</f>
        <v>2</v>
      </c>
      <c r="E187" s="23">
        <f t="shared" ca="1" si="19"/>
        <v>1</v>
      </c>
      <c r="F187" s="25">
        <f ca="1">COUNTIF(INDEX(E187:INDEX($E$1:E187,IFERROR(LOOKUP(2,1/($F$1:F186=2),ROW($F$1:F186)-MIN(ROW($F$1:F186)-1)),1),),),E187)</f>
        <v>1</v>
      </c>
      <c r="G187" s="26">
        <f t="shared" ca="1" si="20"/>
        <v>4</v>
      </c>
      <c r="H187" s="26">
        <f t="shared" ca="1" si="21"/>
        <v>3</v>
      </c>
      <c r="I187" s="26">
        <f t="shared" ca="1" si="22"/>
        <v>2</v>
      </c>
      <c r="J187" s="26">
        <f t="shared" ca="1" si="23"/>
        <v>1</v>
      </c>
    </row>
    <row r="188" spans="1:10" ht="19.5" thickBot="1">
      <c r="A188" s="50">
        <f t="shared" si="18"/>
        <v>187</v>
      </c>
      <c r="B188" s="22">
        <f ca="1">Streams!B188</f>
        <v>2</v>
      </c>
      <c r="C188" s="23">
        <f ca="1">VLOOKUP(B188,Partition!$S$2:$T$38,2)</f>
        <v>1</v>
      </c>
      <c r="D188" s="24">
        <f ca="1">COUNTIF(INDEX(C188:INDEX($C$1:C188,IFERROR(LOOKUP(2,1/($D$1:D187=2),ROW($D$1:D187)-MIN(ROW($D$1:D187)-1)),1),),),C188)</f>
        <v>1</v>
      </c>
      <c r="E188" s="23">
        <f t="shared" ca="1" si="19"/>
        <v>4</v>
      </c>
      <c r="F188" s="25">
        <f ca="1">COUNTIF(INDEX(E188:INDEX($E$1:E188,IFERROR(LOOKUP(2,1/($F$1:F187=2),ROW($F$1:F187)-MIN(ROW($F$1:F187)-1)),1),),),E188)</f>
        <v>2</v>
      </c>
      <c r="G188" s="26">
        <f t="shared" ca="1" si="20"/>
        <v>4</v>
      </c>
      <c r="H188" s="26">
        <f t="shared" ca="1" si="21"/>
        <v>3</v>
      </c>
      <c r="I188" s="26">
        <f t="shared" ca="1" si="22"/>
        <v>2</v>
      </c>
      <c r="J188" s="26">
        <f t="shared" ca="1" si="23"/>
        <v>1</v>
      </c>
    </row>
    <row r="189" spans="1:10" ht="19.5" thickBot="1">
      <c r="A189" s="50">
        <f t="shared" si="18"/>
        <v>188</v>
      </c>
      <c r="B189" s="22">
        <f ca="1">Streams!B189</f>
        <v>2</v>
      </c>
      <c r="C189" s="23">
        <f ca="1">VLOOKUP(B189,Partition!$S$2:$T$38,2)</f>
        <v>1</v>
      </c>
      <c r="D189" s="24">
        <f ca="1">COUNTIF(INDEX(C189:INDEX($C$1:C189,IFERROR(LOOKUP(2,1/($D$1:D188=2),ROW($D$1:D188)-MIN(ROW($D$1:D188)-1)),1),),),C189)</f>
        <v>2</v>
      </c>
      <c r="E189" s="23">
        <f t="shared" ca="1" si="19"/>
        <v>1</v>
      </c>
      <c r="F189" s="25">
        <f ca="1">COUNTIF(INDEX(E189:INDEX($E$1:E189,IFERROR(LOOKUP(2,1/($F$1:F188=2),ROW($F$1:F188)-MIN(ROW($F$1:F188)-1)),1),),),E189)</f>
        <v>1</v>
      </c>
      <c r="G189" s="26">
        <f t="shared" ca="1" si="20"/>
        <v>1</v>
      </c>
      <c r="H189" s="26">
        <f t="shared" ca="1" si="21"/>
        <v>4</v>
      </c>
      <c r="I189" s="26">
        <f t="shared" ca="1" si="22"/>
        <v>3</v>
      </c>
      <c r="J189" s="26">
        <f t="shared" ca="1" si="23"/>
        <v>2</v>
      </c>
    </row>
    <row r="190" spans="1:10" ht="19.5" thickBot="1">
      <c r="A190" s="50">
        <f t="shared" si="18"/>
        <v>189</v>
      </c>
      <c r="B190" s="22">
        <f ca="1">Streams!B190</f>
        <v>13</v>
      </c>
      <c r="C190" s="23">
        <f ca="1">VLOOKUP(B190,Partition!$S$2:$T$38,2)</f>
        <v>2</v>
      </c>
      <c r="D190" s="24">
        <f ca="1">COUNTIF(INDEX(C190:INDEX($C$1:C190,IFERROR(LOOKUP(2,1/($D$1:D189=2),ROW($D$1:D189)-MIN(ROW($D$1:D189)-1)),1),),),C190)</f>
        <v>1</v>
      </c>
      <c r="E190" s="23">
        <f t="shared" ca="1" si="19"/>
        <v>4</v>
      </c>
      <c r="F190" s="25">
        <f ca="1">COUNTIF(INDEX(E190:INDEX($E$1:E190,IFERROR(LOOKUP(2,1/($F$1:F189=2),ROW($F$1:F189)-MIN(ROW($F$1:F189)-1)),1),),),E190)</f>
        <v>2</v>
      </c>
      <c r="G190" s="26">
        <f t="shared" ca="1" si="20"/>
        <v>1</v>
      </c>
      <c r="H190" s="26">
        <f t="shared" ca="1" si="21"/>
        <v>4</v>
      </c>
      <c r="I190" s="26">
        <f t="shared" ca="1" si="22"/>
        <v>3</v>
      </c>
      <c r="J190" s="26">
        <f t="shared" ca="1" si="23"/>
        <v>2</v>
      </c>
    </row>
    <row r="191" spans="1:10" ht="19.5" thickBot="1">
      <c r="A191" s="50">
        <f t="shared" si="18"/>
        <v>190</v>
      </c>
      <c r="B191" s="22">
        <f ca="1">Streams!B191</f>
        <v>18</v>
      </c>
      <c r="C191" s="23">
        <f ca="1">VLOOKUP(B191,Partition!$S$2:$T$38,2)</f>
        <v>2</v>
      </c>
      <c r="D191" s="24">
        <f ca="1">COUNTIF(INDEX(C191:INDEX($C$1:C191,IFERROR(LOOKUP(2,1/($D$1:D190=2),ROW($D$1:D190)-MIN(ROW($D$1:D190)-1)),1),),),C191)</f>
        <v>2</v>
      </c>
      <c r="E191" s="23">
        <f t="shared" ca="1" si="19"/>
        <v>1</v>
      </c>
      <c r="F191" s="25">
        <f ca="1">COUNTIF(INDEX(E191:INDEX($E$1:E191,IFERROR(LOOKUP(2,1/($F$1:F190=2),ROW($F$1:F190)-MIN(ROW($F$1:F190)-1)),1),),),E191)</f>
        <v>1</v>
      </c>
      <c r="G191" s="26">
        <f t="shared" ca="1" si="20"/>
        <v>2</v>
      </c>
      <c r="H191" s="26">
        <f t="shared" ca="1" si="21"/>
        <v>1</v>
      </c>
      <c r="I191" s="26">
        <f t="shared" ca="1" si="22"/>
        <v>4</v>
      </c>
      <c r="J191" s="26">
        <f t="shared" ca="1" si="23"/>
        <v>3</v>
      </c>
    </row>
    <row r="192" spans="1:10" ht="19.5" thickBot="1">
      <c r="A192" s="50">
        <f t="shared" si="18"/>
        <v>191</v>
      </c>
      <c r="B192" s="22">
        <f ca="1">Streams!B192</f>
        <v>24</v>
      </c>
      <c r="C192" s="23">
        <f ca="1">VLOOKUP(B192,Partition!$S$2:$T$38,2)</f>
        <v>3</v>
      </c>
      <c r="D192" s="24">
        <f ca="1">COUNTIF(INDEX(C192:INDEX($C$1:C192,IFERROR(LOOKUP(2,1/($D$1:D191=2),ROW($D$1:D191)-MIN(ROW($D$1:D191)-1)),1),),),C192)</f>
        <v>1</v>
      </c>
      <c r="E192" s="23">
        <f t="shared" ca="1" si="19"/>
        <v>4</v>
      </c>
      <c r="F192" s="25">
        <f ca="1">COUNTIF(INDEX(E192:INDEX($E$1:E192,IFERROR(LOOKUP(2,1/($F$1:F191=2),ROW($F$1:F191)-MIN(ROW($F$1:F191)-1)),1),),),E192)</f>
        <v>2</v>
      </c>
      <c r="G192" s="26">
        <f t="shared" ca="1" si="20"/>
        <v>2</v>
      </c>
      <c r="H192" s="26">
        <f t="shared" ca="1" si="21"/>
        <v>1</v>
      </c>
      <c r="I192" s="26">
        <f t="shared" ca="1" si="22"/>
        <v>4</v>
      </c>
      <c r="J192" s="26">
        <f t="shared" ca="1" si="23"/>
        <v>3</v>
      </c>
    </row>
    <row r="193" spans="1:10" ht="19.5" thickBot="1">
      <c r="A193" s="50">
        <f t="shared" si="18"/>
        <v>192</v>
      </c>
      <c r="B193" s="22">
        <f ca="1">Streams!B193</f>
        <v>23</v>
      </c>
      <c r="C193" s="23">
        <f ca="1">VLOOKUP(B193,Partition!$S$2:$T$38,2)</f>
        <v>3</v>
      </c>
      <c r="D193" s="24">
        <f ca="1">COUNTIF(INDEX(C193:INDEX($C$1:C193,IFERROR(LOOKUP(2,1/($D$1:D192=2),ROW($D$1:D192)-MIN(ROW($D$1:D192)-1)),1),),),C193)</f>
        <v>2</v>
      </c>
      <c r="E193" s="23">
        <f t="shared" ca="1" si="19"/>
        <v>1</v>
      </c>
      <c r="F193" s="25">
        <f ca="1">COUNTIF(INDEX(E193:INDEX($E$1:E193,IFERROR(LOOKUP(2,1/($F$1:F192=2),ROW($F$1:F192)-MIN(ROW($F$1:F192)-1)),1),),),E193)</f>
        <v>1</v>
      </c>
      <c r="G193" s="26">
        <f t="shared" ca="1" si="20"/>
        <v>3</v>
      </c>
      <c r="H193" s="26">
        <f t="shared" ca="1" si="21"/>
        <v>2</v>
      </c>
      <c r="I193" s="26">
        <f t="shared" ca="1" si="22"/>
        <v>1</v>
      </c>
      <c r="J193" s="26">
        <f t="shared" ca="1" si="23"/>
        <v>4</v>
      </c>
    </row>
    <row r="194" spans="1:10" ht="19.5" thickBot="1">
      <c r="A194" s="50">
        <f t="shared" si="18"/>
        <v>193</v>
      </c>
      <c r="B194" s="22">
        <f ca="1">Streams!B194</f>
        <v>13</v>
      </c>
      <c r="C194" s="23">
        <f ca="1">VLOOKUP(B194,Partition!$S$2:$T$38,2)</f>
        <v>2</v>
      </c>
      <c r="D194" s="24">
        <f ca="1">COUNTIF(INDEX(C194:INDEX($C$1:C194,IFERROR(LOOKUP(2,1/($D$1:D193=2),ROW($D$1:D193)-MIN(ROW($D$1:D193)-1)),1),),),C194)</f>
        <v>1</v>
      </c>
      <c r="E194" s="23">
        <f t="shared" ca="1" si="19"/>
        <v>2</v>
      </c>
      <c r="F194" s="25">
        <f ca="1">COUNTIF(INDEX(E194:INDEX($E$1:E194,IFERROR(LOOKUP(2,1/($F$1:F193=2),ROW($F$1:F193)-MIN(ROW($F$1:F193)-1)),1),),),E194)</f>
        <v>1</v>
      </c>
      <c r="G194" s="26">
        <f t="shared" ca="1" si="20"/>
        <v>3</v>
      </c>
      <c r="H194" s="26">
        <f t="shared" ca="1" si="21"/>
        <v>2</v>
      </c>
      <c r="I194" s="26">
        <f t="shared" ca="1" si="22"/>
        <v>1</v>
      </c>
      <c r="J194" s="26">
        <f t="shared" ca="1" si="23"/>
        <v>4</v>
      </c>
    </row>
    <row r="195" spans="1:10" ht="19.5" thickBot="1">
      <c r="A195" s="50">
        <f t="shared" si="18"/>
        <v>194</v>
      </c>
      <c r="B195" s="22">
        <f ca="1">Streams!B195</f>
        <v>6</v>
      </c>
      <c r="C195" s="23">
        <f ca="1">VLOOKUP(B195,Partition!$S$2:$T$38,2)</f>
        <v>1</v>
      </c>
      <c r="D195" s="24">
        <f ca="1">COUNTIF(INDEX(C195:INDEX($C$1:C195,IFERROR(LOOKUP(2,1/($D$1:D194=2),ROW($D$1:D194)-MIN(ROW($D$1:D194)-1)),1),),),C195)</f>
        <v>1</v>
      </c>
      <c r="E195" s="23">
        <f t="shared" ca="1" si="19"/>
        <v>3</v>
      </c>
      <c r="F195" s="25">
        <f ca="1">COUNTIF(INDEX(E195:INDEX($E$1:E195,IFERROR(LOOKUP(2,1/($F$1:F194=2),ROW($F$1:F194)-MIN(ROW($F$1:F194)-1)),1),),),E195)</f>
        <v>1</v>
      </c>
      <c r="G195" s="26">
        <f t="shared" ca="1" si="20"/>
        <v>2</v>
      </c>
      <c r="H195" s="26">
        <f t="shared" ca="1" si="21"/>
        <v>3</v>
      </c>
      <c r="I195" s="26">
        <f t="shared" ca="1" si="22"/>
        <v>1</v>
      </c>
      <c r="J195" s="26">
        <f t="shared" ca="1" si="23"/>
        <v>4</v>
      </c>
    </row>
    <row r="196" spans="1:10" ht="19.5" thickBot="1">
      <c r="A196" s="50">
        <f t="shared" ref="A196:A259" si="24">1+A195</f>
        <v>195</v>
      </c>
      <c r="B196" s="22">
        <f ca="1">Streams!B196</f>
        <v>24</v>
      </c>
      <c r="C196" s="23">
        <f ca="1">VLOOKUP(B196,Partition!$S$2:$T$38,2)</f>
        <v>3</v>
      </c>
      <c r="D196" s="24">
        <f ca="1">COUNTIF(INDEX(C196:INDEX($C$1:C196,IFERROR(LOOKUP(2,1/($D$1:D195=2),ROW($D$1:D195)-MIN(ROW($D$1:D195)-1)),1),),),C196)</f>
        <v>2</v>
      </c>
      <c r="E196" s="23">
        <f t="shared" ref="E196:E251" ca="1" si="25">IF(C196=G196,1,IF(C196=H196,2,IF(C196=I196,3,IF(C196=J196,4,""))))</f>
        <v>3</v>
      </c>
      <c r="F196" s="25">
        <f ca="1">COUNTIF(INDEX(E196:INDEX($E$1:E196,IFERROR(LOOKUP(2,1/($F$1:F195=2),ROW($F$1:F195)-MIN(ROW($F$1:F195)-1)),1),),),E196)</f>
        <v>2</v>
      </c>
      <c r="G196" s="26">
        <f t="shared" ca="1" si="20"/>
        <v>1</v>
      </c>
      <c r="H196" s="26">
        <f t="shared" ca="1" si="21"/>
        <v>2</v>
      </c>
      <c r="I196" s="26">
        <f t="shared" ca="1" si="22"/>
        <v>3</v>
      </c>
      <c r="J196" s="26">
        <f t="shared" ca="1" si="23"/>
        <v>4</v>
      </c>
    </row>
    <row r="197" spans="1:10" ht="19.5" thickBot="1">
      <c r="A197" s="50">
        <f t="shared" si="24"/>
        <v>196</v>
      </c>
      <c r="B197" s="22">
        <f ca="1">Streams!B197</f>
        <v>19</v>
      </c>
      <c r="C197" s="23">
        <f ca="1">VLOOKUP(B197,Partition!$S$2:$T$38,2)</f>
        <v>3</v>
      </c>
      <c r="D197" s="24">
        <f ca="1">COUNTIF(INDEX(C197:INDEX($C$1:C197,IFERROR(LOOKUP(2,1/($D$1:D196=2),ROW($D$1:D196)-MIN(ROW($D$1:D196)-1)),1),),),C197)</f>
        <v>2</v>
      </c>
      <c r="E197" s="23">
        <f t="shared" ca="1" si="25"/>
        <v>1</v>
      </c>
      <c r="F197" s="25">
        <f ca="1">COUNTIF(INDEX(E197:INDEX($E$1:E197,IFERROR(LOOKUP(2,1/($F$1:F196=2),ROW($F$1:F196)-MIN(ROW($F$1:F196)-1)),1),),),E197)</f>
        <v>1</v>
      </c>
      <c r="G197" s="26">
        <f t="shared" ca="1" si="20"/>
        <v>3</v>
      </c>
      <c r="H197" s="26">
        <f t="shared" ca="1" si="21"/>
        <v>1</v>
      </c>
      <c r="I197" s="26">
        <f t="shared" ca="1" si="22"/>
        <v>2</v>
      </c>
      <c r="J197" s="26">
        <f t="shared" ca="1" si="23"/>
        <v>4</v>
      </c>
    </row>
    <row r="198" spans="1:10" ht="19.5" thickBot="1">
      <c r="A198" s="50">
        <f t="shared" si="24"/>
        <v>197</v>
      </c>
      <c r="B198" s="22">
        <f ca="1">Streams!B198</f>
        <v>5</v>
      </c>
      <c r="C198" s="23">
        <f ca="1">VLOOKUP(B198,Partition!$S$2:$T$38,2)</f>
        <v>1</v>
      </c>
      <c r="D198" s="24">
        <f ca="1">COUNTIF(INDEX(C198:INDEX($C$1:C198,IFERROR(LOOKUP(2,1/($D$1:D197=2),ROW($D$1:D197)-MIN(ROW($D$1:D197)-1)),1),),),C198)</f>
        <v>1</v>
      </c>
      <c r="E198" s="23">
        <f t="shared" ca="1" si="25"/>
        <v>2</v>
      </c>
      <c r="F198" s="25">
        <f ca="1">COUNTIF(INDEX(E198:INDEX($E$1:E198,IFERROR(LOOKUP(2,1/($F$1:F197=2),ROW($F$1:F197)-MIN(ROW($F$1:F197)-1)),1),),),E198)</f>
        <v>1</v>
      </c>
      <c r="G198" s="26">
        <f t="shared" ca="1" si="20"/>
        <v>3</v>
      </c>
      <c r="H198" s="26">
        <f t="shared" ca="1" si="21"/>
        <v>1</v>
      </c>
      <c r="I198" s="26">
        <f t="shared" ca="1" si="22"/>
        <v>2</v>
      </c>
      <c r="J198" s="26">
        <f t="shared" ca="1" si="23"/>
        <v>4</v>
      </c>
    </row>
    <row r="199" spans="1:10" ht="19.5" thickBot="1">
      <c r="A199" s="50">
        <f t="shared" si="24"/>
        <v>198</v>
      </c>
      <c r="B199" s="22">
        <f ca="1">Streams!B199</f>
        <v>30</v>
      </c>
      <c r="C199" s="23">
        <f ca="1">VLOOKUP(B199,Partition!$S$2:$T$38,2)</f>
        <v>4</v>
      </c>
      <c r="D199" s="24">
        <f ca="1">COUNTIF(INDEX(C199:INDEX($C$1:C199,IFERROR(LOOKUP(2,1/($D$1:D198=2),ROW($D$1:D198)-MIN(ROW($D$1:D198)-1)),1),),),C199)</f>
        <v>1</v>
      </c>
      <c r="E199" s="23">
        <f t="shared" ca="1" si="25"/>
        <v>4</v>
      </c>
      <c r="F199" s="25">
        <f ca="1">COUNTIF(INDEX(E199:INDEX($E$1:E199,IFERROR(LOOKUP(2,1/($F$1:F198=2),ROW($F$1:F198)-MIN(ROW($F$1:F198)-1)),1),),),E199)</f>
        <v>1</v>
      </c>
      <c r="G199" s="26">
        <f t="shared" ca="1" si="20"/>
        <v>1</v>
      </c>
      <c r="H199" s="26">
        <f t="shared" ca="1" si="21"/>
        <v>3</v>
      </c>
      <c r="I199" s="26">
        <f t="shared" ca="1" si="22"/>
        <v>2</v>
      </c>
      <c r="J199" s="26">
        <f t="shared" ca="1" si="23"/>
        <v>4</v>
      </c>
    </row>
    <row r="200" spans="1:10" ht="19.5" thickBot="1">
      <c r="A200" s="50">
        <f t="shared" si="24"/>
        <v>199</v>
      </c>
      <c r="B200" s="22">
        <f ca="1">Streams!B200</f>
        <v>18</v>
      </c>
      <c r="C200" s="23">
        <f ca="1">VLOOKUP(B200,Partition!$S$2:$T$38,2)</f>
        <v>2</v>
      </c>
      <c r="D200" s="24">
        <f ca="1">COUNTIF(INDEX(C200:INDEX($C$1:C200,IFERROR(LOOKUP(2,1/($D$1:D199=2),ROW($D$1:D199)-MIN(ROW($D$1:D199)-1)),1),),),C200)</f>
        <v>1</v>
      </c>
      <c r="E200" s="23">
        <f t="shared" ca="1" si="25"/>
        <v>4</v>
      </c>
      <c r="F200" s="25">
        <f ca="1">COUNTIF(INDEX(E200:INDEX($E$1:E200,IFERROR(LOOKUP(2,1/($F$1:F199=2),ROW($F$1:F199)-MIN(ROW($F$1:F199)-1)),1),),),E200)</f>
        <v>2</v>
      </c>
      <c r="G200" s="26">
        <f t="shared" ca="1" si="20"/>
        <v>4</v>
      </c>
      <c r="H200" s="26">
        <f t="shared" ca="1" si="21"/>
        <v>1</v>
      </c>
      <c r="I200" s="26">
        <f t="shared" ca="1" si="22"/>
        <v>3</v>
      </c>
      <c r="J200" s="26">
        <f t="shared" ca="1" si="23"/>
        <v>2</v>
      </c>
    </row>
    <row r="201" spans="1:10" ht="19.5" thickBot="1">
      <c r="A201" s="50">
        <f t="shared" si="24"/>
        <v>200</v>
      </c>
      <c r="B201" s="22">
        <f ca="1">Streams!B201</f>
        <v>11</v>
      </c>
      <c r="C201" s="23">
        <f ca="1">VLOOKUP(B201,Partition!$S$2:$T$38,2)</f>
        <v>2</v>
      </c>
      <c r="D201" s="24">
        <f ca="1">COUNTIF(INDEX(C201:INDEX($C$1:C201,IFERROR(LOOKUP(2,1/($D$1:D200=2),ROW($D$1:D200)-MIN(ROW($D$1:D200)-1)),1),),),C201)</f>
        <v>2</v>
      </c>
      <c r="E201" s="23">
        <f t="shared" ca="1" si="25"/>
        <v>1</v>
      </c>
      <c r="F201" s="25">
        <f ca="1">COUNTIF(INDEX(E201:INDEX($E$1:E201,IFERROR(LOOKUP(2,1/($F$1:F200=2),ROW($F$1:F200)-MIN(ROW($F$1:F200)-1)),1),),),E201)</f>
        <v>1</v>
      </c>
      <c r="G201" s="26">
        <f t="shared" ca="1" si="20"/>
        <v>2</v>
      </c>
      <c r="H201" s="26">
        <f t="shared" ca="1" si="21"/>
        <v>4</v>
      </c>
      <c r="I201" s="26">
        <f t="shared" ca="1" si="22"/>
        <v>1</v>
      </c>
      <c r="J201" s="26">
        <f t="shared" ca="1" si="23"/>
        <v>3</v>
      </c>
    </row>
    <row r="202" spans="1:10" ht="19.5" thickBot="1">
      <c r="A202" s="50">
        <f t="shared" si="24"/>
        <v>201</v>
      </c>
      <c r="B202" s="22">
        <f ca="1">Streams!B202</f>
        <v>12</v>
      </c>
      <c r="C202" s="23">
        <f ca="1">VLOOKUP(B202,Partition!$S$2:$T$38,2)</f>
        <v>2</v>
      </c>
      <c r="D202" s="24">
        <f ca="1">COUNTIF(INDEX(C202:INDEX($C$1:C202,IFERROR(LOOKUP(2,1/($D$1:D201=2),ROW($D$1:D201)-MIN(ROW($D$1:D201)-1)),1),),),C202)</f>
        <v>2</v>
      </c>
      <c r="E202" s="23">
        <f t="shared" ca="1" si="25"/>
        <v>1</v>
      </c>
      <c r="F202" s="25">
        <f ca="1">COUNTIF(INDEX(E202:INDEX($E$1:E202,IFERROR(LOOKUP(2,1/($F$1:F201=2),ROW($F$1:F201)-MIN(ROW($F$1:F201)-1)),1),),),E202)</f>
        <v>2</v>
      </c>
      <c r="G202" s="26">
        <f t="shared" ca="1" si="20"/>
        <v>2</v>
      </c>
      <c r="H202" s="26">
        <f t="shared" ca="1" si="21"/>
        <v>4</v>
      </c>
      <c r="I202" s="26">
        <f t="shared" ca="1" si="22"/>
        <v>1</v>
      </c>
      <c r="J202" s="26">
        <f t="shared" ca="1" si="23"/>
        <v>3</v>
      </c>
    </row>
    <row r="203" spans="1:10" ht="19.5" thickBot="1">
      <c r="A203" s="50">
        <f t="shared" si="24"/>
        <v>202</v>
      </c>
      <c r="B203" s="22">
        <f ca="1">Streams!B203</f>
        <v>4</v>
      </c>
      <c r="C203" s="23">
        <f ca="1">VLOOKUP(B203,Partition!$S$2:$T$38,2)</f>
        <v>1</v>
      </c>
      <c r="D203" s="24">
        <f ca="1">COUNTIF(INDEX(C203:INDEX($C$1:C203,IFERROR(LOOKUP(2,1/($D$1:D202=2),ROW($D$1:D202)-MIN(ROW($D$1:D202)-1)),1),),),C203)</f>
        <v>1</v>
      </c>
      <c r="E203" s="23">
        <f t="shared" ca="1" si="25"/>
        <v>3</v>
      </c>
      <c r="F203" s="25">
        <f ca="1">COUNTIF(INDEX(E203:INDEX($E$1:E203,IFERROR(LOOKUP(2,1/($F$1:F202=2),ROW($F$1:F202)-MIN(ROW($F$1:F202)-1)),1),),),E203)</f>
        <v>1</v>
      </c>
      <c r="G203" s="26">
        <f t="shared" ca="1" si="20"/>
        <v>2</v>
      </c>
      <c r="H203" s="26">
        <f t="shared" ca="1" si="21"/>
        <v>4</v>
      </c>
      <c r="I203" s="26">
        <f t="shared" ca="1" si="22"/>
        <v>1</v>
      </c>
      <c r="J203" s="26">
        <f t="shared" ca="1" si="23"/>
        <v>3</v>
      </c>
    </row>
    <row r="204" spans="1:10" ht="19.5" thickBot="1">
      <c r="A204" s="50">
        <f t="shared" si="24"/>
        <v>203</v>
      </c>
      <c r="B204" s="22">
        <f ca="1">Streams!B204</f>
        <v>20</v>
      </c>
      <c r="C204" s="23">
        <f ca="1">VLOOKUP(B204,Partition!$S$2:$T$38,2)</f>
        <v>3</v>
      </c>
      <c r="D204" s="24">
        <f ca="1">COUNTIF(INDEX(C204:INDEX($C$1:C204,IFERROR(LOOKUP(2,1/($D$1:D203=2),ROW($D$1:D203)-MIN(ROW($D$1:D203)-1)),1),),),C204)</f>
        <v>1</v>
      </c>
      <c r="E204" s="23">
        <f t="shared" ca="1" si="25"/>
        <v>4</v>
      </c>
      <c r="F204" s="25">
        <f ca="1">COUNTIF(INDEX(E204:INDEX($E$1:E204,IFERROR(LOOKUP(2,1/($F$1:F203=2),ROW($F$1:F203)-MIN(ROW($F$1:F203)-1)),1),),),E204)</f>
        <v>1</v>
      </c>
      <c r="G204" s="26">
        <f t="shared" ca="1" si="20"/>
        <v>1</v>
      </c>
      <c r="H204" s="26">
        <f t="shared" ca="1" si="21"/>
        <v>2</v>
      </c>
      <c r="I204" s="26">
        <f t="shared" ca="1" si="22"/>
        <v>4</v>
      </c>
      <c r="J204" s="26">
        <f t="shared" ca="1" si="23"/>
        <v>3</v>
      </c>
    </row>
    <row r="205" spans="1:10" ht="19.5" thickBot="1">
      <c r="A205" s="50">
        <f t="shared" si="24"/>
        <v>204</v>
      </c>
      <c r="B205" s="22">
        <f ca="1">Streams!B205</f>
        <v>2</v>
      </c>
      <c r="C205" s="23">
        <f ca="1">VLOOKUP(B205,Partition!$S$2:$T$38,2)</f>
        <v>1</v>
      </c>
      <c r="D205" s="24">
        <f ca="1">COUNTIF(INDEX(C205:INDEX($C$1:C205,IFERROR(LOOKUP(2,1/($D$1:D204=2),ROW($D$1:D204)-MIN(ROW($D$1:D204)-1)),1),),),C205)</f>
        <v>2</v>
      </c>
      <c r="E205" s="23">
        <f t="shared" ca="1" si="25"/>
        <v>2</v>
      </c>
      <c r="F205" s="25">
        <f ca="1">COUNTIF(INDEX(E205:INDEX($E$1:E205,IFERROR(LOOKUP(2,1/($F$1:F204=2),ROW($F$1:F204)-MIN(ROW($F$1:F204)-1)),1),),),E205)</f>
        <v>1</v>
      </c>
      <c r="G205" s="26">
        <f t="shared" ca="1" si="20"/>
        <v>3</v>
      </c>
      <c r="H205" s="26">
        <f t="shared" ca="1" si="21"/>
        <v>1</v>
      </c>
      <c r="I205" s="26">
        <f t="shared" ca="1" si="22"/>
        <v>2</v>
      </c>
      <c r="J205" s="26">
        <f t="shared" ca="1" si="23"/>
        <v>4</v>
      </c>
    </row>
    <row r="206" spans="1:10" ht="19.5" thickBot="1">
      <c r="A206" s="50">
        <f t="shared" si="24"/>
        <v>205</v>
      </c>
      <c r="B206" s="22">
        <f ca="1">Streams!B206</f>
        <v>11</v>
      </c>
      <c r="C206" s="23">
        <f ca="1">VLOOKUP(B206,Partition!$S$2:$T$38,2)</f>
        <v>2</v>
      </c>
      <c r="D206" s="24">
        <f ca="1">COUNTIF(INDEX(C206:INDEX($C$1:C206,IFERROR(LOOKUP(2,1/($D$1:D205=2),ROW($D$1:D205)-MIN(ROW($D$1:D205)-1)),1),),),C206)</f>
        <v>1</v>
      </c>
      <c r="E206" s="23">
        <f t="shared" ca="1" si="25"/>
        <v>3</v>
      </c>
      <c r="F206" s="25">
        <f ca="1">COUNTIF(INDEX(E206:INDEX($E$1:E206,IFERROR(LOOKUP(2,1/($F$1:F205=2),ROW($F$1:F205)-MIN(ROW($F$1:F205)-1)),1),),),E206)</f>
        <v>2</v>
      </c>
      <c r="G206" s="26">
        <f t="shared" ca="1" si="20"/>
        <v>1</v>
      </c>
      <c r="H206" s="26">
        <f t="shared" ca="1" si="21"/>
        <v>3</v>
      </c>
      <c r="I206" s="26">
        <f t="shared" ca="1" si="22"/>
        <v>2</v>
      </c>
      <c r="J206" s="26">
        <f t="shared" ca="1" si="23"/>
        <v>4</v>
      </c>
    </row>
    <row r="207" spans="1:10" ht="19.5" thickBot="1">
      <c r="A207" s="50">
        <f t="shared" si="24"/>
        <v>206</v>
      </c>
      <c r="B207" s="22">
        <f ca="1">Streams!B207</f>
        <v>21</v>
      </c>
      <c r="C207" s="23">
        <f ca="1">VLOOKUP(B207,Partition!$S$2:$T$38,2)</f>
        <v>3</v>
      </c>
      <c r="D207" s="24">
        <f ca="1">COUNTIF(INDEX(C207:INDEX($C$1:C207,IFERROR(LOOKUP(2,1/($D$1:D206=2),ROW($D$1:D206)-MIN(ROW($D$1:D206)-1)),1),),),C207)</f>
        <v>1</v>
      </c>
      <c r="E207" s="23">
        <f t="shared" ca="1" si="25"/>
        <v>3</v>
      </c>
      <c r="F207" s="25">
        <f ca="1">COUNTIF(INDEX(E207:INDEX($E$1:E207,IFERROR(LOOKUP(2,1/($F$1:F206=2),ROW($F$1:F206)-MIN(ROW($F$1:F206)-1)),1),),),E207)</f>
        <v>2</v>
      </c>
      <c r="G207" s="26">
        <f t="shared" ca="1" si="20"/>
        <v>2</v>
      </c>
      <c r="H207" s="26">
        <f t="shared" ca="1" si="21"/>
        <v>1</v>
      </c>
      <c r="I207" s="26">
        <f t="shared" ca="1" si="22"/>
        <v>3</v>
      </c>
      <c r="J207" s="26">
        <f t="shared" ca="1" si="23"/>
        <v>4</v>
      </c>
    </row>
    <row r="208" spans="1:10" ht="19.5" thickBot="1">
      <c r="A208" s="50">
        <f t="shared" si="24"/>
        <v>207</v>
      </c>
      <c r="B208" s="22">
        <f ca="1">Streams!B208</f>
        <v>6</v>
      </c>
      <c r="C208" s="23">
        <f ca="1">VLOOKUP(B208,Partition!$S$2:$T$38,2)</f>
        <v>1</v>
      </c>
      <c r="D208" s="24">
        <f ca="1">COUNTIF(INDEX(C208:INDEX($C$1:C208,IFERROR(LOOKUP(2,1/($D$1:D207=2),ROW($D$1:D207)-MIN(ROW($D$1:D207)-1)),1),),),C208)</f>
        <v>2</v>
      </c>
      <c r="E208" s="23">
        <f t="shared" ca="1" si="25"/>
        <v>3</v>
      </c>
      <c r="F208" s="25">
        <f ca="1">COUNTIF(INDEX(E208:INDEX($E$1:E208,IFERROR(LOOKUP(2,1/($F$1:F207=2),ROW($F$1:F207)-MIN(ROW($F$1:F207)-1)),1),),),E208)</f>
        <v>2</v>
      </c>
      <c r="G208" s="26">
        <f t="shared" ca="1" si="20"/>
        <v>3</v>
      </c>
      <c r="H208" s="26">
        <f t="shared" ca="1" si="21"/>
        <v>2</v>
      </c>
      <c r="I208" s="26">
        <f t="shared" ca="1" si="22"/>
        <v>1</v>
      </c>
      <c r="J208" s="26">
        <f t="shared" ca="1" si="23"/>
        <v>4</v>
      </c>
    </row>
    <row r="209" spans="1:10" ht="19.5" thickBot="1">
      <c r="A209" s="50">
        <f t="shared" si="24"/>
        <v>208</v>
      </c>
      <c r="B209" s="22">
        <f ca="1">Streams!B209</f>
        <v>12</v>
      </c>
      <c r="C209" s="23">
        <f ca="1">VLOOKUP(B209,Partition!$S$2:$T$38,2)</f>
        <v>2</v>
      </c>
      <c r="D209" s="24">
        <f ca="1">COUNTIF(INDEX(C209:INDEX($C$1:C209,IFERROR(LOOKUP(2,1/($D$1:D208=2),ROW($D$1:D208)-MIN(ROW($D$1:D208)-1)),1),),),C209)</f>
        <v>1</v>
      </c>
      <c r="E209" s="23">
        <f t="shared" ca="1" si="25"/>
        <v>3</v>
      </c>
      <c r="F209" s="25">
        <f ca="1">COUNTIF(INDEX(E209:INDEX($E$1:E209,IFERROR(LOOKUP(2,1/($F$1:F208=2),ROW($F$1:F208)-MIN(ROW($F$1:F208)-1)),1),),),E209)</f>
        <v>2</v>
      </c>
      <c r="G209" s="26">
        <f t="shared" ca="1" si="20"/>
        <v>1</v>
      </c>
      <c r="H209" s="26">
        <f t="shared" ca="1" si="21"/>
        <v>3</v>
      </c>
      <c r="I209" s="26">
        <f t="shared" ca="1" si="22"/>
        <v>2</v>
      </c>
      <c r="J209" s="26">
        <f t="shared" ca="1" si="23"/>
        <v>4</v>
      </c>
    </row>
    <row r="210" spans="1:10" ht="19.5" thickBot="1">
      <c r="A210" s="50">
        <f t="shared" si="24"/>
        <v>209</v>
      </c>
      <c r="B210" s="22">
        <f ca="1">Streams!B210</f>
        <v>30</v>
      </c>
      <c r="C210" s="23">
        <f ca="1">VLOOKUP(B210,Partition!$S$2:$T$38,2)</f>
        <v>4</v>
      </c>
      <c r="D210" s="24">
        <f ca="1">COUNTIF(INDEX(C210:INDEX($C$1:C210,IFERROR(LOOKUP(2,1/($D$1:D209=2),ROW($D$1:D209)-MIN(ROW($D$1:D209)-1)),1),),),C210)</f>
        <v>1</v>
      </c>
      <c r="E210" s="23">
        <f t="shared" ca="1" si="25"/>
        <v>4</v>
      </c>
      <c r="F210" s="25">
        <f ca="1">COUNTIF(INDEX(E210:INDEX($E$1:E210,IFERROR(LOOKUP(2,1/($F$1:F209=2),ROW($F$1:F209)-MIN(ROW($F$1:F209)-1)),1),),),E210)</f>
        <v>1</v>
      </c>
      <c r="G210" s="26">
        <f t="shared" ca="1" si="20"/>
        <v>2</v>
      </c>
      <c r="H210" s="26">
        <f t="shared" ca="1" si="21"/>
        <v>1</v>
      </c>
      <c r="I210" s="26">
        <f t="shared" ca="1" si="22"/>
        <v>3</v>
      </c>
      <c r="J210" s="26">
        <f t="shared" ca="1" si="23"/>
        <v>4</v>
      </c>
    </row>
    <row r="211" spans="1:10" ht="19.5" thickBot="1">
      <c r="A211" s="50">
        <f t="shared" si="24"/>
        <v>210</v>
      </c>
      <c r="B211" s="22">
        <f ca="1">Streams!B211</f>
        <v>7</v>
      </c>
      <c r="C211" s="23">
        <f ca="1">VLOOKUP(B211,Partition!$S$2:$T$38,2)</f>
        <v>1</v>
      </c>
      <c r="D211" s="24">
        <f ca="1">COUNTIF(INDEX(C211:INDEX($C$1:C211,IFERROR(LOOKUP(2,1/($D$1:D210=2),ROW($D$1:D210)-MIN(ROW($D$1:D210)-1)),1),),),C211)</f>
        <v>2</v>
      </c>
      <c r="E211" s="23">
        <f t="shared" ca="1" si="25"/>
        <v>3</v>
      </c>
      <c r="F211" s="25">
        <f ca="1">COUNTIF(INDEX(E211:INDEX($E$1:E211,IFERROR(LOOKUP(2,1/($F$1:F210=2),ROW($F$1:F210)-MIN(ROW($F$1:F210)-1)),1),),),E211)</f>
        <v>2</v>
      </c>
      <c r="G211" s="26">
        <f t="shared" ca="1" si="20"/>
        <v>4</v>
      </c>
      <c r="H211" s="26">
        <f t="shared" ca="1" si="21"/>
        <v>2</v>
      </c>
      <c r="I211" s="26">
        <f t="shared" ca="1" si="22"/>
        <v>1</v>
      </c>
      <c r="J211" s="26">
        <f t="shared" ca="1" si="23"/>
        <v>3</v>
      </c>
    </row>
    <row r="212" spans="1:10" ht="19.5" thickBot="1">
      <c r="A212" s="50">
        <f t="shared" si="24"/>
        <v>211</v>
      </c>
      <c r="B212" s="22">
        <f ca="1">Streams!B212</f>
        <v>24</v>
      </c>
      <c r="C212" s="23">
        <f ca="1">VLOOKUP(B212,Partition!$S$2:$T$38,2)</f>
        <v>3</v>
      </c>
      <c r="D212" s="24">
        <f ca="1">COUNTIF(INDEX(C212:INDEX($C$1:C212,IFERROR(LOOKUP(2,1/($D$1:D211=2),ROW($D$1:D211)-MIN(ROW($D$1:D211)-1)),1),),),C212)</f>
        <v>1</v>
      </c>
      <c r="E212" s="23">
        <f t="shared" ca="1" si="25"/>
        <v>4</v>
      </c>
      <c r="F212" s="25">
        <f ca="1">COUNTIF(INDEX(E212:INDEX($E$1:E212,IFERROR(LOOKUP(2,1/($F$1:F211=2),ROW($F$1:F211)-MIN(ROW($F$1:F211)-1)),1),),),E212)</f>
        <v>1</v>
      </c>
      <c r="G212" s="26">
        <f t="shared" ca="1" si="20"/>
        <v>1</v>
      </c>
      <c r="H212" s="26">
        <f t="shared" ca="1" si="21"/>
        <v>4</v>
      </c>
      <c r="I212" s="26">
        <f t="shared" ca="1" si="22"/>
        <v>2</v>
      </c>
      <c r="J212" s="26">
        <f t="shared" ca="1" si="23"/>
        <v>3</v>
      </c>
    </row>
    <row r="213" spans="1:10" ht="19.5" thickBot="1">
      <c r="A213" s="50">
        <f t="shared" si="24"/>
        <v>212</v>
      </c>
      <c r="B213" s="22">
        <f ca="1">Streams!B213</f>
        <v>30</v>
      </c>
      <c r="C213" s="23">
        <f ca="1">VLOOKUP(B213,Partition!$S$2:$T$38,2)</f>
        <v>4</v>
      </c>
      <c r="D213" s="24">
        <f ca="1">COUNTIF(INDEX(C213:INDEX($C$1:C213,IFERROR(LOOKUP(2,1/($D$1:D212=2),ROW($D$1:D212)-MIN(ROW($D$1:D212)-1)),1),),),C213)</f>
        <v>1</v>
      </c>
      <c r="E213" s="23">
        <f t="shared" ca="1" si="25"/>
        <v>3</v>
      </c>
      <c r="F213" s="25">
        <f ca="1">COUNTIF(INDEX(E213:INDEX($E$1:E213,IFERROR(LOOKUP(2,1/($F$1:F212=2),ROW($F$1:F212)-MIN(ROW($F$1:F212)-1)),1),),),E213)</f>
        <v>2</v>
      </c>
      <c r="G213" s="26">
        <f t="shared" ca="1" si="20"/>
        <v>3</v>
      </c>
      <c r="H213" s="26">
        <f t="shared" ca="1" si="21"/>
        <v>1</v>
      </c>
      <c r="I213" s="26">
        <f t="shared" ca="1" si="22"/>
        <v>4</v>
      </c>
      <c r="J213" s="26">
        <f t="shared" ca="1" si="23"/>
        <v>2</v>
      </c>
    </row>
    <row r="214" spans="1:10" ht="19.5" thickBot="1">
      <c r="A214" s="50">
        <f t="shared" si="24"/>
        <v>213</v>
      </c>
      <c r="B214" s="22">
        <f ca="1">Streams!B214</f>
        <v>14</v>
      </c>
      <c r="C214" s="23">
        <f ca="1">VLOOKUP(B214,Partition!$S$2:$T$38,2)</f>
        <v>2</v>
      </c>
      <c r="D214" s="24">
        <f ca="1">COUNTIF(INDEX(C214:INDEX($C$1:C214,IFERROR(LOOKUP(2,1/($D$1:D213=2),ROW($D$1:D213)-MIN(ROW($D$1:D213)-1)),1),),),C214)</f>
        <v>1</v>
      </c>
      <c r="E214" s="23">
        <f t="shared" ca="1" si="25"/>
        <v>4</v>
      </c>
      <c r="F214" s="25">
        <f ca="1">COUNTIF(INDEX(E214:INDEX($E$1:E214,IFERROR(LOOKUP(2,1/($F$1:F213=2),ROW($F$1:F213)-MIN(ROW($F$1:F213)-1)),1),),),E214)</f>
        <v>1</v>
      </c>
      <c r="G214" s="26">
        <f t="shared" ca="1" si="20"/>
        <v>4</v>
      </c>
      <c r="H214" s="26">
        <f t="shared" ca="1" si="21"/>
        <v>3</v>
      </c>
      <c r="I214" s="26">
        <f t="shared" ca="1" si="22"/>
        <v>1</v>
      </c>
      <c r="J214" s="26">
        <f t="shared" ca="1" si="23"/>
        <v>2</v>
      </c>
    </row>
    <row r="215" spans="1:10" ht="19.5" thickBot="1">
      <c r="A215" s="50">
        <f t="shared" si="24"/>
        <v>214</v>
      </c>
      <c r="B215" s="22">
        <f ca="1">Streams!B215</f>
        <v>28</v>
      </c>
      <c r="C215" s="23">
        <f ca="1">VLOOKUP(B215,Partition!$S$2:$T$38,2)</f>
        <v>4</v>
      </c>
      <c r="D215" s="24">
        <f ca="1">COUNTIF(INDEX(C215:INDEX($C$1:C215,IFERROR(LOOKUP(2,1/($D$1:D214=2),ROW($D$1:D214)-MIN(ROW($D$1:D214)-1)),1),),),C215)</f>
        <v>2</v>
      </c>
      <c r="E215" s="23">
        <f t="shared" ca="1" si="25"/>
        <v>2</v>
      </c>
      <c r="F215" s="25">
        <f ca="1">COUNTIF(INDEX(E215:INDEX($E$1:E215,IFERROR(LOOKUP(2,1/($F$1:F214=2),ROW($F$1:F214)-MIN(ROW($F$1:F214)-1)),1),),),E215)</f>
        <v>1</v>
      </c>
      <c r="G215" s="26">
        <f t="shared" ca="1" si="20"/>
        <v>2</v>
      </c>
      <c r="H215" s="26">
        <f t="shared" ca="1" si="21"/>
        <v>4</v>
      </c>
      <c r="I215" s="26">
        <f t="shared" ca="1" si="22"/>
        <v>3</v>
      </c>
      <c r="J215" s="26">
        <f t="shared" ca="1" si="23"/>
        <v>1</v>
      </c>
    </row>
    <row r="216" spans="1:10" ht="19.5" thickBot="1">
      <c r="A216" s="50">
        <f t="shared" si="24"/>
        <v>215</v>
      </c>
      <c r="B216" s="22">
        <f ca="1">Streams!B216</f>
        <v>17</v>
      </c>
      <c r="C216" s="23">
        <f ca="1">VLOOKUP(B216,Partition!$S$2:$T$38,2)</f>
        <v>2</v>
      </c>
      <c r="D216" s="24">
        <f ca="1">COUNTIF(INDEX(C216:INDEX($C$1:C216,IFERROR(LOOKUP(2,1/($D$1:D215=2),ROW($D$1:D215)-MIN(ROW($D$1:D215)-1)),1),),),C216)</f>
        <v>1</v>
      </c>
      <c r="E216" s="23">
        <f t="shared" ca="1" si="25"/>
        <v>2</v>
      </c>
      <c r="F216" s="25">
        <f ca="1">COUNTIF(INDEX(E216:INDEX($E$1:E216,IFERROR(LOOKUP(2,1/($F$1:F215=2),ROW($F$1:F215)-MIN(ROW($F$1:F215)-1)),1),),),E216)</f>
        <v>2</v>
      </c>
      <c r="G216" s="26">
        <f t="shared" ca="1" si="20"/>
        <v>4</v>
      </c>
      <c r="H216" s="26">
        <f t="shared" ca="1" si="21"/>
        <v>2</v>
      </c>
      <c r="I216" s="26">
        <f t="shared" ca="1" si="22"/>
        <v>3</v>
      </c>
      <c r="J216" s="26">
        <f t="shared" ca="1" si="23"/>
        <v>1</v>
      </c>
    </row>
    <row r="217" spans="1:10" ht="19.5" thickBot="1">
      <c r="A217" s="50">
        <f t="shared" si="24"/>
        <v>216</v>
      </c>
      <c r="B217" s="22">
        <f ca="1">Streams!B217</f>
        <v>27</v>
      </c>
      <c r="C217" s="23">
        <f ca="1">VLOOKUP(B217,Partition!$S$2:$T$38,2)</f>
        <v>3</v>
      </c>
      <c r="D217" s="24">
        <f ca="1">COUNTIF(INDEX(C217:INDEX($C$1:C217,IFERROR(LOOKUP(2,1/($D$1:D216=2),ROW($D$1:D216)-MIN(ROW($D$1:D216)-1)),1),),),C217)</f>
        <v>1</v>
      </c>
      <c r="E217" s="23">
        <f t="shared" ca="1" si="25"/>
        <v>3</v>
      </c>
      <c r="F217" s="25">
        <f ca="1">COUNTIF(INDEX(E217:INDEX($E$1:E217,IFERROR(LOOKUP(2,1/($F$1:F216=2),ROW($F$1:F216)-MIN(ROW($F$1:F216)-1)),1),),),E217)</f>
        <v>1</v>
      </c>
      <c r="G217" s="26">
        <f t="shared" ca="1" si="20"/>
        <v>2</v>
      </c>
      <c r="H217" s="26">
        <f t="shared" ca="1" si="21"/>
        <v>4</v>
      </c>
      <c r="I217" s="26">
        <f t="shared" ca="1" si="22"/>
        <v>3</v>
      </c>
      <c r="J217" s="26">
        <f t="shared" ca="1" si="23"/>
        <v>1</v>
      </c>
    </row>
    <row r="218" spans="1:10" ht="19.5" thickBot="1">
      <c r="A218" s="50">
        <f t="shared" si="24"/>
        <v>217</v>
      </c>
      <c r="B218" s="22">
        <f ca="1">Streams!B218</f>
        <v>12</v>
      </c>
      <c r="C218" s="23">
        <f ca="1">VLOOKUP(B218,Partition!$S$2:$T$38,2)</f>
        <v>2</v>
      </c>
      <c r="D218" s="24">
        <f ca="1">COUNTIF(INDEX(C218:INDEX($C$1:C218,IFERROR(LOOKUP(2,1/($D$1:D217=2),ROW($D$1:D217)-MIN(ROW($D$1:D217)-1)),1),),),C218)</f>
        <v>2</v>
      </c>
      <c r="E218" s="23">
        <f t="shared" ca="1" si="25"/>
        <v>2</v>
      </c>
      <c r="F218" s="25">
        <f ca="1">COUNTIF(INDEX(E218:INDEX($E$1:E218,IFERROR(LOOKUP(2,1/($F$1:F217=2),ROW($F$1:F217)-MIN(ROW($F$1:F217)-1)),1),),),E218)</f>
        <v>2</v>
      </c>
      <c r="G218" s="26">
        <f t="shared" ca="1" si="20"/>
        <v>3</v>
      </c>
      <c r="H218" s="26">
        <f t="shared" ca="1" si="21"/>
        <v>2</v>
      </c>
      <c r="I218" s="26">
        <f t="shared" ca="1" si="22"/>
        <v>4</v>
      </c>
      <c r="J218" s="26">
        <f t="shared" ca="1" si="23"/>
        <v>1</v>
      </c>
    </row>
    <row r="219" spans="1:10" ht="19.5" thickBot="1">
      <c r="A219" s="50">
        <f t="shared" si="24"/>
        <v>218</v>
      </c>
      <c r="B219" s="22">
        <f ca="1">Streams!B219</f>
        <v>13</v>
      </c>
      <c r="C219" s="23">
        <f ca="1">VLOOKUP(B219,Partition!$S$2:$T$38,2)</f>
        <v>2</v>
      </c>
      <c r="D219" s="24">
        <f ca="1">COUNTIF(INDEX(C219:INDEX($C$1:C219,IFERROR(LOOKUP(2,1/($D$1:D218=2),ROW($D$1:D218)-MIN(ROW($D$1:D218)-1)),1),),),C219)</f>
        <v>2</v>
      </c>
      <c r="E219" s="23">
        <f t="shared" ca="1" si="25"/>
        <v>1</v>
      </c>
      <c r="F219" s="25">
        <f ca="1">COUNTIF(INDEX(E219:INDEX($E$1:E219,IFERROR(LOOKUP(2,1/($F$1:F218=2),ROW($F$1:F218)-MIN(ROW($F$1:F218)-1)),1),),),E219)</f>
        <v>1</v>
      </c>
      <c r="G219" s="26">
        <f t="shared" ca="1" si="20"/>
        <v>2</v>
      </c>
      <c r="H219" s="26">
        <f t="shared" ca="1" si="21"/>
        <v>3</v>
      </c>
      <c r="I219" s="26">
        <f t="shared" ca="1" si="22"/>
        <v>4</v>
      </c>
      <c r="J219" s="26">
        <f t="shared" ca="1" si="23"/>
        <v>1</v>
      </c>
    </row>
    <row r="220" spans="1:10" ht="19.5" thickBot="1">
      <c r="A220" s="50">
        <f t="shared" si="24"/>
        <v>219</v>
      </c>
      <c r="B220" s="22">
        <f ca="1">Streams!B220</f>
        <v>0</v>
      </c>
      <c r="C220" s="23">
        <f ca="1">VLOOKUP(B220,Partition!$S$2:$T$38,2)</f>
        <v>0</v>
      </c>
      <c r="D220" s="24">
        <f ca="1">COUNTIF(INDEX(C220:INDEX($C$1:C220,IFERROR(LOOKUP(2,1/($D$1:D219=2),ROW($D$1:D219)-MIN(ROW($D$1:D219)-1)),1),),),C220)</f>
        <v>1</v>
      </c>
      <c r="E220" s="23" t="str">
        <f t="shared" ca="1" si="25"/>
        <v/>
      </c>
      <c r="F220" s="25">
        <f ca="1">COUNTIF(INDEX(E220:INDEX($E$1:E220,IFERROR(LOOKUP(2,1/($F$1:F219=2),ROW($F$1:F219)-MIN(ROW($F$1:F219)-1)),1),),),E220)</f>
        <v>1</v>
      </c>
      <c r="G220" s="26">
        <f t="shared" ca="1" si="20"/>
        <v>2</v>
      </c>
      <c r="H220" s="26">
        <f t="shared" ca="1" si="21"/>
        <v>3</v>
      </c>
      <c r="I220" s="26">
        <f t="shared" ca="1" si="22"/>
        <v>4</v>
      </c>
      <c r="J220" s="26">
        <f t="shared" ca="1" si="23"/>
        <v>1</v>
      </c>
    </row>
    <row r="221" spans="1:10" ht="19.5" thickBot="1">
      <c r="A221" s="50">
        <f t="shared" si="24"/>
        <v>220</v>
      </c>
      <c r="B221" s="22">
        <f ca="1">Streams!B221</f>
        <v>14</v>
      </c>
      <c r="C221" s="23">
        <f ca="1">VLOOKUP(B221,Partition!$S$2:$T$38,2)</f>
        <v>2</v>
      </c>
      <c r="D221" s="24">
        <f ca="1">COUNTIF(INDEX(C221:INDEX($C$1:C221,IFERROR(LOOKUP(2,1/($D$1:D220=2),ROW($D$1:D220)-MIN(ROW($D$1:D220)-1)),1),),),C221)</f>
        <v>2</v>
      </c>
      <c r="E221" s="23">
        <f t="shared" ca="1" si="25"/>
        <v>1</v>
      </c>
      <c r="F221" s="25">
        <f ca="1">COUNTIF(INDEX(E221:INDEX($E$1:E221,IFERROR(LOOKUP(2,1/($F$1:F220=2),ROW($F$1:F220)-MIN(ROW($F$1:F220)-1)),1),),),E221)</f>
        <v>2</v>
      </c>
      <c r="G221" s="26">
        <f t="shared" ca="1" si="20"/>
        <v>2</v>
      </c>
      <c r="H221" s="26">
        <f t="shared" ca="1" si="21"/>
        <v>3</v>
      </c>
      <c r="I221" s="26">
        <f t="shared" ca="1" si="22"/>
        <v>4</v>
      </c>
      <c r="J221" s="26">
        <f t="shared" ca="1" si="23"/>
        <v>1</v>
      </c>
    </row>
    <row r="222" spans="1:10" ht="19.5" thickBot="1">
      <c r="A222" s="50">
        <f t="shared" si="24"/>
        <v>221</v>
      </c>
      <c r="B222" s="22">
        <f ca="1">Streams!B222</f>
        <v>6</v>
      </c>
      <c r="C222" s="23">
        <f ca="1">VLOOKUP(B222,Partition!$S$2:$T$38,2)</f>
        <v>1</v>
      </c>
      <c r="D222" s="24">
        <f ca="1">COUNTIF(INDEX(C222:INDEX($C$1:C222,IFERROR(LOOKUP(2,1/($D$1:D221=2),ROW($D$1:D221)-MIN(ROW($D$1:D221)-1)),1),),),C222)</f>
        <v>1</v>
      </c>
      <c r="E222" s="23">
        <f t="shared" ca="1" si="25"/>
        <v>4</v>
      </c>
      <c r="F222" s="25">
        <f ca="1">COUNTIF(INDEX(E222:INDEX($E$1:E222,IFERROR(LOOKUP(2,1/($F$1:F221=2),ROW($F$1:F221)-MIN(ROW($F$1:F221)-1)),1),),),E222)</f>
        <v>1</v>
      </c>
      <c r="G222" s="26">
        <f t="shared" ca="1" si="20"/>
        <v>2</v>
      </c>
      <c r="H222" s="26">
        <f t="shared" ca="1" si="21"/>
        <v>3</v>
      </c>
      <c r="I222" s="26">
        <f t="shared" ca="1" si="22"/>
        <v>4</v>
      </c>
      <c r="J222" s="26">
        <f t="shared" ca="1" si="23"/>
        <v>1</v>
      </c>
    </row>
    <row r="223" spans="1:10" ht="19.5" thickBot="1">
      <c r="A223" s="50">
        <f t="shared" si="24"/>
        <v>222</v>
      </c>
      <c r="B223" s="22">
        <f ca="1">Streams!B223</f>
        <v>16</v>
      </c>
      <c r="C223" s="23">
        <f ca="1">VLOOKUP(B223,Partition!$S$2:$T$38,2)</f>
        <v>2</v>
      </c>
      <c r="D223" s="24">
        <f ca="1">COUNTIF(INDEX(C223:INDEX($C$1:C223,IFERROR(LOOKUP(2,1/($D$1:D222=2),ROW($D$1:D222)-MIN(ROW($D$1:D222)-1)),1),),),C223)</f>
        <v>2</v>
      </c>
      <c r="E223" s="23">
        <f t="shared" ca="1" si="25"/>
        <v>2</v>
      </c>
      <c r="F223" s="25">
        <f ca="1">COUNTIF(INDEX(E223:INDEX($E$1:E223,IFERROR(LOOKUP(2,1/($F$1:F222=2),ROW($F$1:F222)-MIN(ROW($F$1:F222)-1)),1),),),E223)</f>
        <v>1</v>
      </c>
      <c r="G223" s="26">
        <f t="shared" ca="1" si="20"/>
        <v>1</v>
      </c>
      <c r="H223" s="26">
        <f t="shared" ca="1" si="21"/>
        <v>2</v>
      </c>
      <c r="I223" s="26">
        <f t="shared" ca="1" si="22"/>
        <v>3</v>
      </c>
      <c r="J223" s="26">
        <f t="shared" ca="1" si="23"/>
        <v>4</v>
      </c>
    </row>
    <row r="224" spans="1:10" ht="19.5" thickBot="1">
      <c r="A224" s="50">
        <f t="shared" si="24"/>
        <v>223</v>
      </c>
      <c r="B224" s="22">
        <f ca="1">Streams!B224</f>
        <v>33</v>
      </c>
      <c r="C224" s="23">
        <f ca="1">VLOOKUP(B224,Partition!$S$2:$T$38,2)</f>
        <v>4</v>
      </c>
      <c r="D224" s="24">
        <f ca="1">COUNTIF(INDEX(C224:INDEX($C$1:C224,IFERROR(LOOKUP(2,1/($D$1:D223=2),ROW($D$1:D223)-MIN(ROW($D$1:D223)-1)),1),),),C224)</f>
        <v>1</v>
      </c>
      <c r="E224" s="23">
        <f t="shared" ca="1" si="25"/>
        <v>4</v>
      </c>
      <c r="F224" s="25">
        <f ca="1">COUNTIF(INDEX(E224:INDEX($E$1:E224,IFERROR(LOOKUP(2,1/($F$1:F223=2),ROW($F$1:F223)-MIN(ROW($F$1:F223)-1)),1),),),E224)</f>
        <v>2</v>
      </c>
      <c r="G224" s="26">
        <f t="shared" ca="1" si="20"/>
        <v>2</v>
      </c>
      <c r="H224" s="26">
        <f t="shared" ca="1" si="21"/>
        <v>1</v>
      </c>
      <c r="I224" s="26">
        <f t="shared" ca="1" si="22"/>
        <v>3</v>
      </c>
      <c r="J224" s="26">
        <f t="shared" ca="1" si="23"/>
        <v>4</v>
      </c>
    </row>
    <row r="225" spans="1:10" ht="19.5" thickBot="1">
      <c r="A225" s="50">
        <f t="shared" si="24"/>
        <v>224</v>
      </c>
      <c r="B225" s="22">
        <f ca="1">Streams!B225</f>
        <v>30</v>
      </c>
      <c r="C225" s="23">
        <f ca="1">VLOOKUP(B225,Partition!$S$2:$T$38,2)</f>
        <v>4</v>
      </c>
      <c r="D225" s="24">
        <f ca="1">COUNTIF(INDEX(C225:INDEX($C$1:C225,IFERROR(LOOKUP(2,1/($D$1:D224=2),ROW($D$1:D224)-MIN(ROW($D$1:D224)-1)),1),),),C225)</f>
        <v>2</v>
      </c>
      <c r="E225" s="23">
        <f t="shared" ca="1" si="25"/>
        <v>1</v>
      </c>
      <c r="F225" s="25">
        <f ca="1">COUNTIF(INDEX(E225:INDEX($E$1:E225,IFERROR(LOOKUP(2,1/($F$1:F224=2),ROW($F$1:F224)-MIN(ROW($F$1:F224)-1)),1),),),E225)</f>
        <v>1</v>
      </c>
      <c r="G225" s="26">
        <f t="shared" ca="1" si="20"/>
        <v>4</v>
      </c>
      <c r="H225" s="26">
        <f t="shared" ca="1" si="21"/>
        <v>2</v>
      </c>
      <c r="I225" s="26">
        <f t="shared" ca="1" si="22"/>
        <v>1</v>
      </c>
      <c r="J225" s="26">
        <f t="shared" ca="1" si="23"/>
        <v>3</v>
      </c>
    </row>
    <row r="226" spans="1:10" ht="19.5" thickBot="1">
      <c r="A226" s="50">
        <f t="shared" si="24"/>
        <v>225</v>
      </c>
      <c r="B226" s="22">
        <f ca="1">Streams!B226</f>
        <v>18</v>
      </c>
      <c r="C226" s="23">
        <f ca="1">VLOOKUP(B226,Partition!$S$2:$T$38,2)</f>
        <v>2</v>
      </c>
      <c r="D226" s="24">
        <f ca="1">COUNTIF(INDEX(C226:INDEX($C$1:C226,IFERROR(LOOKUP(2,1/($D$1:D225=2),ROW($D$1:D225)-MIN(ROW($D$1:D225)-1)),1),),),C226)</f>
        <v>1</v>
      </c>
      <c r="E226" s="23">
        <f t="shared" ca="1" si="25"/>
        <v>2</v>
      </c>
      <c r="F226" s="25">
        <f ca="1">COUNTIF(INDEX(E226:INDEX($E$1:E226,IFERROR(LOOKUP(2,1/($F$1:F225=2),ROW($F$1:F225)-MIN(ROW($F$1:F225)-1)),1),),),E226)</f>
        <v>1</v>
      </c>
      <c r="G226" s="26">
        <f t="shared" ca="1" si="20"/>
        <v>4</v>
      </c>
      <c r="H226" s="26">
        <f t="shared" ca="1" si="21"/>
        <v>2</v>
      </c>
      <c r="I226" s="26">
        <f t="shared" ca="1" si="22"/>
        <v>1</v>
      </c>
      <c r="J226" s="26">
        <f t="shared" ca="1" si="23"/>
        <v>3</v>
      </c>
    </row>
    <row r="227" spans="1:10" ht="19.5" thickBot="1">
      <c r="A227" s="50">
        <f t="shared" si="24"/>
        <v>226</v>
      </c>
      <c r="B227" s="22">
        <f ca="1">Streams!B227</f>
        <v>33</v>
      </c>
      <c r="C227" s="23">
        <f ca="1">VLOOKUP(B227,Partition!$S$2:$T$38,2)</f>
        <v>4</v>
      </c>
      <c r="D227" s="24">
        <f ca="1">COUNTIF(INDEX(C227:INDEX($C$1:C227,IFERROR(LOOKUP(2,1/($D$1:D226=2),ROW($D$1:D226)-MIN(ROW($D$1:D226)-1)),1),),),C227)</f>
        <v>2</v>
      </c>
      <c r="E227" s="23">
        <f t="shared" ca="1" si="25"/>
        <v>2</v>
      </c>
      <c r="F227" s="25">
        <f ca="1">COUNTIF(INDEX(E227:INDEX($E$1:E227,IFERROR(LOOKUP(2,1/($F$1:F226=2),ROW($F$1:F226)-MIN(ROW($F$1:F226)-1)),1),),),E227)</f>
        <v>2</v>
      </c>
      <c r="G227" s="26">
        <f t="shared" ca="1" si="20"/>
        <v>2</v>
      </c>
      <c r="H227" s="26">
        <f t="shared" ca="1" si="21"/>
        <v>4</v>
      </c>
      <c r="I227" s="26">
        <f t="shared" ca="1" si="22"/>
        <v>1</v>
      </c>
      <c r="J227" s="26">
        <f t="shared" ca="1" si="23"/>
        <v>3</v>
      </c>
    </row>
    <row r="228" spans="1:10" ht="19.5" thickBot="1">
      <c r="A228" s="50">
        <f t="shared" si="24"/>
        <v>227</v>
      </c>
      <c r="B228" s="22">
        <f ca="1">Streams!B228</f>
        <v>11</v>
      </c>
      <c r="C228" s="23">
        <f ca="1">VLOOKUP(B228,Partition!$S$2:$T$38,2)</f>
        <v>2</v>
      </c>
      <c r="D228" s="24">
        <f ca="1">COUNTIF(INDEX(C228:INDEX($C$1:C228,IFERROR(LOOKUP(2,1/($D$1:D227=2),ROW($D$1:D227)-MIN(ROW($D$1:D227)-1)),1),),),C228)</f>
        <v>1</v>
      </c>
      <c r="E228" s="23">
        <f t="shared" ca="1" si="25"/>
        <v>2</v>
      </c>
      <c r="F228" s="25">
        <f ca="1">COUNTIF(INDEX(E228:INDEX($E$1:E228,IFERROR(LOOKUP(2,1/($F$1:F227=2),ROW($F$1:F227)-MIN(ROW($F$1:F227)-1)),1),),),E228)</f>
        <v>2</v>
      </c>
      <c r="G228" s="26">
        <f t="shared" ca="1" si="20"/>
        <v>4</v>
      </c>
      <c r="H228" s="26">
        <f t="shared" ca="1" si="21"/>
        <v>2</v>
      </c>
      <c r="I228" s="26">
        <f t="shared" ca="1" si="22"/>
        <v>1</v>
      </c>
      <c r="J228" s="26">
        <f t="shared" ca="1" si="23"/>
        <v>3</v>
      </c>
    </row>
    <row r="229" spans="1:10" ht="19.5" thickBot="1">
      <c r="A229" s="50">
        <f t="shared" si="24"/>
        <v>228</v>
      </c>
      <c r="B229" s="22">
        <f ca="1">Streams!B229</f>
        <v>20</v>
      </c>
      <c r="C229" s="23">
        <f ca="1">VLOOKUP(B229,Partition!$S$2:$T$38,2)</f>
        <v>3</v>
      </c>
      <c r="D229" s="24">
        <f ca="1">COUNTIF(INDEX(C229:INDEX($C$1:C229,IFERROR(LOOKUP(2,1/($D$1:D228=2),ROW($D$1:D228)-MIN(ROW($D$1:D228)-1)),1),),),C229)</f>
        <v>1</v>
      </c>
      <c r="E229" s="23">
        <f t="shared" ca="1" si="25"/>
        <v>4</v>
      </c>
      <c r="F229" s="25">
        <f ca="1">COUNTIF(INDEX(E229:INDEX($E$1:E229,IFERROR(LOOKUP(2,1/($F$1:F228=2),ROW($F$1:F228)-MIN(ROW($F$1:F228)-1)),1),),),E229)</f>
        <v>1</v>
      </c>
      <c r="G229" s="26">
        <f t="shared" ca="1" si="20"/>
        <v>2</v>
      </c>
      <c r="H229" s="26">
        <f t="shared" ca="1" si="21"/>
        <v>4</v>
      </c>
      <c r="I229" s="26">
        <f t="shared" ca="1" si="22"/>
        <v>1</v>
      </c>
      <c r="J229" s="26">
        <f t="shared" ca="1" si="23"/>
        <v>3</v>
      </c>
    </row>
    <row r="230" spans="1:10" ht="19.5" thickBot="1">
      <c r="A230" s="50">
        <f t="shared" si="24"/>
        <v>229</v>
      </c>
      <c r="B230" s="22">
        <f ca="1">Streams!B230</f>
        <v>18</v>
      </c>
      <c r="C230" s="23">
        <f ca="1">VLOOKUP(B230,Partition!$S$2:$T$38,2)</f>
        <v>2</v>
      </c>
      <c r="D230" s="24">
        <f ca="1">COUNTIF(INDEX(C230:INDEX($C$1:C230,IFERROR(LOOKUP(2,1/($D$1:D229=2),ROW($D$1:D229)-MIN(ROW($D$1:D229)-1)),1),),),C230)</f>
        <v>2</v>
      </c>
      <c r="E230" s="23">
        <f t="shared" ca="1" si="25"/>
        <v>2</v>
      </c>
      <c r="F230" s="25">
        <f ca="1">COUNTIF(INDEX(E230:INDEX($E$1:E230,IFERROR(LOOKUP(2,1/($F$1:F229=2),ROW($F$1:F229)-MIN(ROW($F$1:F229)-1)),1),),),E230)</f>
        <v>2</v>
      </c>
      <c r="G230" s="26">
        <f t="shared" ref="G230:G251" ca="1" si="26">IF(C229&lt;&gt;0,C229,G229)</f>
        <v>3</v>
      </c>
      <c r="H230" s="26">
        <f t="shared" ref="H230:H251" ca="1" si="27">IF(AND(G229&lt;&gt;$G230,G229&lt;&gt;G230,G229&lt;&gt;0),G229,H229)</f>
        <v>2</v>
      </c>
      <c r="I230" s="26">
        <f t="shared" ref="I230:I251" ca="1" si="28">IF(AND(H229&lt;&gt;$G230,H229&lt;&gt;H230,H229&lt;&gt;0),H229,I229)</f>
        <v>4</v>
      </c>
      <c r="J230" s="26">
        <f t="shared" ref="J230:J251" ca="1" si="29">IF(AND(I229&lt;&gt;$G230,I229&lt;&gt;I230,I229&lt;&gt;0),I229,J229)</f>
        <v>1</v>
      </c>
    </row>
    <row r="231" spans="1:10" ht="19.5" thickBot="1">
      <c r="A231" s="50">
        <f t="shared" si="24"/>
        <v>230</v>
      </c>
      <c r="B231" s="22">
        <f ca="1">Streams!B231</f>
        <v>26</v>
      </c>
      <c r="C231" s="23">
        <f ca="1">VLOOKUP(B231,Partition!$S$2:$T$38,2)</f>
        <v>3</v>
      </c>
      <c r="D231" s="24">
        <f ca="1">COUNTIF(INDEX(C231:INDEX($C$1:C231,IFERROR(LOOKUP(2,1/($D$1:D230=2),ROW($D$1:D230)-MIN(ROW($D$1:D230)-1)),1),),),C231)</f>
        <v>1</v>
      </c>
      <c r="E231" s="23">
        <f t="shared" ca="1" si="25"/>
        <v>2</v>
      </c>
      <c r="F231" s="25">
        <f ca="1">COUNTIF(INDEX(E231:INDEX($E$1:E231,IFERROR(LOOKUP(2,1/($F$1:F230=2),ROW($F$1:F230)-MIN(ROW($F$1:F230)-1)),1),),),E231)</f>
        <v>2</v>
      </c>
      <c r="G231" s="26">
        <f t="shared" ca="1" si="26"/>
        <v>2</v>
      </c>
      <c r="H231" s="26">
        <f t="shared" ca="1" si="27"/>
        <v>3</v>
      </c>
      <c r="I231" s="26">
        <f t="shared" ca="1" si="28"/>
        <v>4</v>
      </c>
      <c r="J231" s="26">
        <f t="shared" ca="1" si="29"/>
        <v>1</v>
      </c>
    </row>
    <row r="232" spans="1:10" ht="19.5" thickBot="1">
      <c r="A232" s="50">
        <f t="shared" si="24"/>
        <v>231</v>
      </c>
      <c r="B232" s="22">
        <f ca="1">Streams!B232</f>
        <v>17</v>
      </c>
      <c r="C232" s="23">
        <f ca="1">VLOOKUP(B232,Partition!$S$2:$T$38,2)</f>
        <v>2</v>
      </c>
      <c r="D232" s="24">
        <f ca="1">COUNTIF(INDEX(C232:INDEX($C$1:C232,IFERROR(LOOKUP(2,1/($D$1:D231=2),ROW($D$1:D231)-MIN(ROW($D$1:D231)-1)),1),),),C232)</f>
        <v>2</v>
      </c>
      <c r="E232" s="23">
        <f t="shared" ca="1" si="25"/>
        <v>2</v>
      </c>
      <c r="F232" s="25">
        <f ca="1">COUNTIF(INDEX(E232:INDEX($E$1:E232,IFERROR(LOOKUP(2,1/($F$1:F231=2),ROW($F$1:F231)-MIN(ROW($F$1:F231)-1)),1),),),E232)</f>
        <v>2</v>
      </c>
      <c r="G232" s="26">
        <f t="shared" ca="1" si="26"/>
        <v>3</v>
      </c>
      <c r="H232" s="26">
        <f t="shared" ca="1" si="27"/>
        <v>2</v>
      </c>
      <c r="I232" s="26">
        <f t="shared" ca="1" si="28"/>
        <v>4</v>
      </c>
      <c r="J232" s="26">
        <f t="shared" ca="1" si="29"/>
        <v>1</v>
      </c>
    </row>
    <row r="233" spans="1:10" ht="19.5" thickBot="1">
      <c r="A233" s="50">
        <f t="shared" si="24"/>
        <v>232</v>
      </c>
      <c r="B233" s="22">
        <f ca="1">Streams!B233</f>
        <v>23</v>
      </c>
      <c r="C233" s="23">
        <f ca="1">VLOOKUP(B233,Partition!$S$2:$T$38,2)</f>
        <v>3</v>
      </c>
      <c r="D233" s="24">
        <f ca="1">COUNTIF(INDEX(C233:INDEX($C$1:C233,IFERROR(LOOKUP(2,1/($D$1:D232=2),ROW($D$1:D232)-MIN(ROW($D$1:D232)-1)),1),),),C233)</f>
        <v>1</v>
      </c>
      <c r="E233" s="23">
        <f t="shared" ca="1" si="25"/>
        <v>2</v>
      </c>
      <c r="F233" s="25">
        <f ca="1">COUNTIF(INDEX(E233:INDEX($E$1:E233,IFERROR(LOOKUP(2,1/($F$1:F232=2),ROW($F$1:F232)-MIN(ROW($F$1:F232)-1)),1),),),E233)</f>
        <v>2</v>
      </c>
      <c r="G233" s="26">
        <f t="shared" ca="1" si="26"/>
        <v>2</v>
      </c>
      <c r="H233" s="26">
        <f t="shared" ca="1" si="27"/>
        <v>3</v>
      </c>
      <c r="I233" s="26">
        <f t="shared" ca="1" si="28"/>
        <v>4</v>
      </c>
      <c r="J233" s="26">
        <f t="shared" ca="1" si="29"/>
        <v>1</v>
      </c>
    </row>
    <row r="234" spans="1:10" ht="19.5" thickBot="1">
      <c r="A234" s="50">
        <f t="shared" si="24"/>
        <v>233</v>
      </c>
      <c r="B234" s="22">
        <f ca="1">Streams!B234</f>
        <v>11</v>
      </c>
      <c r="C234" s="23">
        <f ca="1">VLOOKUP(B234,Partition!$S$2:$T$38,2)</f>
        <v>2</v>
      </c>
      <c r="D234" s="24">
        <f ca="1">COUNTIF(INDEX(C234:INDEX($C$1:C234,IFERROR(LOOKUP(2,1/($D$1:D233=2),ROW($D$1:D233)-MIN(ROW($D$1:D233)-1)),1),),),C234)</f>
        <v>2</v>
      </c>
      <c r="E234" s="23">
        <f t="shared" ca="1" si="25"/>
        <v>2</v>
      </c>
      <c r="F234" s="25">
        <f ca="1">COUNTIF(INDEX(E234:INDEX($E$1:E234,IFERROR(LOOKUP(2,1/($F$1:F233=2),ROW($F$1:F233)-MIN(ROW($F$1:F233)-1)),1),),),E234)</f>
        <v>2</v>
      </c>
      <c r="G234" s="26">
        <f t="shared" ca="1" si="26"/>
        <v>3</v>
      </c>
      <c r="H234" s="26">
        <f t="shared" ca="1" si="27"/>
        <v>2</v>
      </c>
      <c r="I234" s="26">
        <f t="shared" ca="1" si="28"/>
        <v>4</v>
      </c>
      <c r="J234" s="26">
        <f t="shared" ca="1" si="29"/>
        <v>1</v>
      </c>
    </row>
    <row r="235" spans="1:10" ht="19.5" thickBot="1">
      <c r="A235" s="50">
        <f t="shared" si="24"/>
        <v>234</v>
      </c>
      <c r="B235" s="22">
        <f ca="1">Streams!B235</f>
        <v>6</v>
      </c>
      <c r="C235" s="23">
        <f ca="1">VLOOKUP(B235,Partition!$S$2:$T$38,2)</f>
        <v>1</v>
      </c>
      <c r="D235" s="24">
        <f ca="1">COUNTIF(INDEX(C235:INDEX($C$1:C235,IFERROR(LOOKUP(2,1/($D$1:D234=2),ROW($D$1:D234)-MIN(ROW($D$1:D234)-1)),1),),),C235)</f>
        <v>1</v>
      </c>
      <c r="E235" s="23">
        <f t="shared" ca="1" si="25"/>
        <v>4</v>
      </c>
      <c r="F235" s="25">
        <f ca="1">COUNTIF(INDEX(E235:INDEX($E$1:E235,IFERROR(LOOKUP(2,1/($F$1:F234=2),ROW($F$1:F234)-MIN(ROW($F$1:F234)-1)),1),),),E235)</f>
        <v>1</v>
      </c>
      <c r="G235" s="26">
        <f t="shared" ca="1" si="26"/>
        <v>2</v>
      </c>
      <c r="H235" s="26">
        <f t="shared" ca="1" si="27"/>
        <v>3</v>
      </c>
      <c r="I235" s="26">
        <f t="shared" ca="1" si="28"/>
        <v>4</v>
      </c>
      <c r="J235" s="26">
        <f t="shared" ca="1" si="29"/>
        <v>1</v>
      </c>
    </row>
    <row r="236" spans="1:10" ht="19.5" thickBot="1">
      <c r="A236" s="50">
        <f t="shared" si="24"/>
        <v>235</v>
      </c>
      <c r="B236" s="22">
        <f ca="1">Streams!B236</f>
        <v>10</v>
      </c>
      <c r="C236" s="23">
        <f ca="1">VLOOKUP(B236,Partition!$S$2:$T$38,2)</f>
        <v>2</v>
      </c>
      <c r="D236" s="24">
        <f ca="1">COUNTIF(INDEX(C236:INDEX($C$1:C236,IFERROR(LOOKUP(2,1/($D$1:D235=2),ROW($D$1:D235)-MIN(ROW($D$1:D235)-1)),1),),),C236)</f>
        <v>2</v>
      </c>
      <c r="E236" s="23">
        <f t="shared" ca="1" si="25"/>
        <v>2</v>
      </c>
      <c r="F236" s="25">
        <f ca="1">COUNTIF(INDEX(E236:INDEX($E$1:E236,IFERROR(LOOKUP(2,1/($F$1:F235=2),ROW($F$1:F235)-MIN(ROW($F$1:F235)-1)),1),),),E236)</f>
        <v>2</v>
      </c>
      <c r="G236" s="26">
        <f t="shared" ca="1" si="26"/>
        <v>1</v>
      </c>
      <c r="H236" s="26">
        <f t="shared" ca="1" si="27"/>
        <v>2</v>
      </c>
      <c r="I236" s="26">
        <f t="shared" ca="1" si="28"/>
        <v>3</v>
      </c>
      <c r="J236" s="26">
        <f t="shared" ca="1" si="29"/>
        <v>4</v>
      </c>
    </row>
    <row r="237" spans="1:10" ht="19.5" thickBot="1">
      <c r="A237" s="50">
        <f t="shared" si="24"/>
        <v>236</v>
      </c>
      <c r="B237" s="22">
        <f ca="1">Streams!B237</f>
        <v>16</v>
      </c>
      <c r="C237" s="23">
        <f ca="1">VLOOKUP(B237,Partition!$S$2:$T$38,2)</f>
        <v>2</v>
      </c>
      <c r="D237" s="24">
        <f ca="1">COUNTIF(INDEX(C237:INDEX($C$1:C237,IFERROR(LOOKUP(2,1/($D$1:D236=2),ROW($D$1:D236)-MIN(ROW($D$1:D236)-1)),1),),),C237)</f>
        <v>2</v>
      </c>
      <c r="E237" s="23">
        <f t="shared" ca="1" si="25"/>
        <v>1</v>
      </c>
      <c r="F237" s="25">
        <f ca="1">COUNTIF(INDEX(E237:INDEX($E$1:E237,IFERROR(LOOKUP(2,1/($F$1:F236=2),ROW($F$1:F236)-MIN(ROW($F$1:F236)-1)),1),),),E237)</f>
        <v>1</v>
      </c>
      <c r="G237" s="26">
        <f t="shared" ca="1" si="26"/>
        <v>2</v>
      </c>
      <c r="H237" s="26">
        <f t="shared" ca="1" si="27"/>
        <v>1</v>
      </c>
      <c r="I237" s="26">
        <f t="shared" ca="1" si="28"/>
        <v>3</v>
      </c>
      <c r="J237" s="26">
        <f t="shared" ca="1" si="29"/>
        <v>4</v>
      </c>
    </row>
    <row r="238" spans="1:10" ht="19.5" thickBot="1">
      <c r="A238" s="50">
        <f t="shared" si="24"/>
        <v>237</v>
      </c>
      <c r="B238" s="22">
        <f ca="1">Streams!B238</f>
        <v>26</v>
      </c>
      <c r="C238" s="23">
        <f ca="1">VLOOKUP(B238,Partition!$S$2:$T$38,2)</f>
        <v>3</v>
      </c>
      <c r="D238" s="24">
        <f ca="1">COUNTIF(INDEX(C238:INDEX($C$1:C238,IFERROR(LOOKUP(2,1/($D$1:D237=2),ROW($D$1:D237)-MIN(ROW($D$1:D237)-1)),1),),),C238)</f>
        <v>1</v>
      </c>
      <c r="E238" s="23">
        <f t="shared" ca="1" si="25"/>
        <v>3</v>
      </c>
      <c r="F238" s="25">
        <f ca="1">COUNTIF(INDEX(E238:INDEX($E$1:E238,IFERROR(LOOKUP(2,1/($F$1:F237=2),ROW($F$1:F237)-MIN(ROW($F$1:F237)-1)),1),),),E238)</f>
        <v>1</v>
      </c>
      <c r="G238" s="26">
        <f t="shared" ca="1" si="26"/>
        <v>2</v>
      </c>
      <c r="H238" s="26">
        <f t="shared" ca="1" si="27"/>
        <v>1</v>
      </c>
      <c r="I238" s="26">
        <f t="shared" ca="1" si="28"/>
        <v>3</v>
      </c>
      <c r="J238" s="26">
        <f t="shared" ca="1" si="29"/>
        <v>4</v>
      </c>
    </row>
    <row r="239" spans="1:10" ht="19.5" thickBot="1">
      <c r="A239" s="50">
        <f t="shared" si="24"/>
        <v>238</v>
      </c>
      <c r="B239" s="22">
        <f ca="1">Streams!B239</f>
        <v>23</v>
      </c>
      <c r="C239" s="23">
        <f ca="1">VLOOKUP(B239,Partition!$S$2:$T$38,2)</f>
        <v>3</v>
      </c>
      <c r="D239" s="24">
        <f ca="1">COUNTIF(INDEX(C239:INDEX($C$1:C239,IFERROR(LOOKUP(2,1/($D$1:D238=2),ROW($D$1:D238)-MIN(ROW($D$1:D238)-1)),1),),),C239)</f>
        <v>2</v>
      </c>
      <c r="E239" s="23">
        <f t="shared" ca="1" si="25"/>
        <v>1</v>
      </c>
      <c r="F239" s="25">
        <f ca="1">COUNTIF(INDEX(E239:INDEX($E$1:E239,IFERROR(LOOKUP(2,1/($F$1:F238=2),ROW($F$1:F238)-MIN(ROW($F$1:F238)-1)),1),),),E239)</f>
        <v>2</v>
      </c>
      <c r="G239" s="26">
        <f t="shared" ca="1" si="26"/>
        <v>3</v>
      </c>
      <c r="H239" s="26">
        <f t="shared" ca="1" si="27"/>
        <v>2</v>
      </c>
      <c r="I239" s="26">
        <f t="shared" ca="1" si="28"/>
        <v>1</v>
      </c>
      <c r="J239" s="26">
        <f t="shared" ca="1" si="29"/>
        <v>4</v>
      </c>
    </row>
    <row r="240" spans="1:10" ht="19.5" thickBot="1">
      <c r="A240" s="50">
        <f t="shared" si="24"/>
        <v>239</v>
      </c>
      <c r="B240" s="22">
        <f ca="1">Streams!B240</f>
        <v>23</v>
      </c>
      <c r="C240" s="23">
        <f ca="1">VLOOKUP(B240,Partition!$S$2:$T$38,2)</f>
        <v>3</v>
      </c>
      <c r="D240" s="24">
        <f ca="1">COUNTIF(INDEX(C240:INDEX($C$1:C240,IFERROR(LOOKUP(2,1/($D$1:D239=2),ROW($D$1:D239)-MIN(ROW($D$1:D239)-1)),1),),),C240)</f>
        <v>2</v>
      </c>
      <c r="E240" s="23">
        <f t="shared" ca="1" si="25"/>
        <v>1</v>
      </c>
      <c r="F240" s="25">
        <f ca="1">COUNTIF(INDEX(E240:INDEX($E$1:E240,IFERROR(LOOKUP(2,1/($F$1:F239=2),ROW($F$1:F239)-MIN(ROW($F$1:F239)-1)),1),),),E240)</f>
        <v>2</v>
      </c>
      <c r="G240" s="26">
        <f t="shared" ca="1" si="26"/>
        <v>3</v>
      </c>
      <c r="H240" s="26">
        <f t="shared" ca="1" si="27"/>
        <v>2</v>
      </c>
      <c r="I240" s="26">
        <f t="shared" ca="1" si="28"/>
        <v>1</v>
      </c>
      <c r="J240" s="26">
        <f t="shared" ca="1" si="29"/>
        <v>4</v>
      </c>
    </row>
    <row r="241" spans="1:10" ht="19.5" thickBot="1">
      <c r="A241" s="50">
        <f t="shared" si="24"/>
        <v>240</v>
      </c>
      <c r="B241" s="22">
        <f ca="1">Streams!B241</f>
        <v>13</v>
      </c>
      <c r="C241" s="23">
        <f ca="1">VLOOKUP(B241,Partition!$S$2:$T$38,2)</f>
        <v>2</v>
      </c>
      <c r="D241" s="24">
        <f ca="1">COUNTIF(INDEX(C241:INDEX($C$1:C241,IFERROR(LOOKUP(2,1/($D$1:D240=2),ROW($D$1:D240)-MIN(ROW($D$1:D240)-1)),1),),),C241)</f>
        <v>1</v>
      </c>
      <c r="E241" s="23">
        <f t="shared" ca="1" si="25"/>
        <v>2</v>
      </c>
      <c r="F241" s="25">
        <f ca="1">COUNTIF(INDEX(E241:INDEX($E$1:E241,IFERROR(LOOKUP(2,1/($F$1:F240=2),ROW($F$1:F240)-MIN(ROW($F$1:F240)-1)),1),),),E241)</f>
        <v>1</v>
      </c>
      <c r="G241" s="26">
        <f t="shared" ca="1" si="26"/>
        <v>3</v>
      </c>
      <c r="H241" s="26">
        <f t="shared" ca="1" si="27"/>
        <v>2</v>
      </c>
      <c r="I241" s="26">
        <f t="shared" ca="1" si="28"/>
        <v>1</v>
      </c>
      <c r="J241" s="26">
        <f t="shared" ca="1" si="29"/>
        <v>4</v>
      </c>
    </row>
    <row r="242" spans="1:10" ht="19.5" thickBot="1">
      <c r="A242" s="50">
        <f t="shared" si="24"/>
        <v>241</v>
      </c>
      <c r="B242" s="22">
        <f ca="1">Streams!B242</f>
        <v>4</v>
      </c>
      <c r="C242" s="23">
        <f ca="1">VLOOKUP(B242,Partition!$S$2:$T$38,2)</f>
        <v>1</v>
      </c>
      <c r="D242" s="24">
        <f ca="1">COUNTIF(INDEX(C242:INDEX($C$1:C242,IFERROR(LOOKUP(2,1/($D$1:D241=2),ROW($D$1:D241)-MIN(ROW($D$1:D241)-1)),1),),),C242)</f>
        <v>1</v>
      </c>
      <c r="E242" s="23">
        <f t="shared" ca="1" si="25"/>
        <v>3</v>
      </c>
      <c r="F242" s="25">
        <f ca="1">COUNTIF(INDEX(E242:INDEX($E$1:E242,IFERROR(LOOKUP(2,1/($F$1:F241=2),ROW($F$1:F241)-MIN(ROW($F$1:F241)-1)),1),),),E242)</f>
        <v>1</v>
      </c>
      <c r="G242" s="26">
        <f t="shared" ca="1" si="26"/>
        <v>2</v>
      </c>
      <c r="H242" s="26">
        <f t="shared" ca="1" si="27"/>
        <v>3</v>
      </c>
      <c r="I242" s="26">
        <f t="shared" ca="1" si="28"/>
        <v>1</v>
      </c>
      <c r="J242" s="26">
        <f t="shared" ca="1" si="29"/>
        <v>4</v>
      </c>
    </row>
    <row r="243" spans="1:10" ht="19.5" thickBot="1">
      <c r="A243" s="50">
        <f t="shared" si="24"/>
        <v>242</v>
      </c>
      <c r="B243" s="22">
        <f ca="1">Streams!B243</f>
        <v>14</v>
      </c>
      <c r="C243" s="23">
        <f ca="1">VLOOKUP(B243,Partition!$S$2:$T$38,2)</f>
        <v>2</v>
      </c>
      <c r="D243" s="24">
        <f ca="1">COUNTIF(INDEX(C243:INDEX($C$1:C243,IFERROR(LOOKUP(2,1/($D$1:D242=2),ROW($D$1:D242)-MIN(ROW($D$1:D242)-1)),1),),),C243)</f>
        <v>2</v>
      </c>
      <c r="E243" s="23">
        <f t="shared" ca="1" si="25"/>
        <v>2</v>
      </c>
      <c r="F243" s="25">
        <f ca="1">COUNTIF(INDEX(E243:INDEX($E$1:E243,IFERROR(LOOKUP(2,1/($F$1:F242=2),ROW($F$1:F242)-MIN(ROW($F$1:F242)-1)),1),),),E243)</f>
        <v>2</v>
      </c>
      <c r="G243" s="26">
        <f t="shared" ca="1" si="26"/>
        <v>1</v>
      </c>
      <c r="H243" s="26">
        <f t="shared" ca="1" si="27"/>
        <v>2</v>
      </c>
      <c r="I243" s="26">
        <f t="shared" ca="1" si="28"/>
        <v>3</v>
      </c>
      <c r="J243" s="26">
        <f t="shared" ca="1" si="29"/>
        <v>4</v>
      </c>
    </row>
    <row r="244" spans="1:10" ht="19.5" thickBot="1">
      <c r="A244" s="50">
        <f t="shared" si="24"/>
        <v>243</v>
      </c>
      <c r="B244" s="22">
        <f ca="1">Streams!B244</f>
        <v>24</v>
      </c>
      <c r="C244" s="23">
        <f ca="1">VLOOKUP(B244,Partition!$S$2:$T$38,2)</f>
        <v>3</v>
      </c>
      <c r="D244" s="24">
        <f ca="1">COUNTIF(INDEX(C244:INDEX($C$1:C244,IFERROR(LOOKUP(2,1/($D$1:D243=2),ROW($D$1:D243)-MIN(ROW($D$1:D243)-1)),1),),),C244)</f>
        <v>1</v>
      </c>
      <c r="E244" s="23">
        <f t="shared" ca="1" si="25"/>
        <v>3</v>
      </c>
      <c r="F244" s="25">
        <f ca="1">COUNTIF(INDEX(E244:INDEX($E$1:E244,IFERROR(LOOKUP(2,1/($F$1:F243=2),ROW($F$1:F243)-MIN(ROW($F$1:F243)-1)),1),),),E244)</f>
        <v>1</v>
      </c>
      <c r="G244" s="26">
        <f t="shared" ca="1" si="26"/>
        <v>2</v>
      </c>
      <c r="H244" s="26">
        <f t="shared" ca="1" si="27"/>
        <v>1</v>
      </c>
      <c r="I244" s="26">
        <f t="shared" ca="1" si="28"/>
        <v>3</v>
      </c>
      <c r="J244" s="26">
        <f t="shared" ca="1" si="29"/>
        <v>4</v>
      </c>
    </row>
    <row r="245" spans="1:10" ht="19.5" thickBot="1">
      <c r="A245" s="50">
        <f t="shared" si="24"/>
        <v>244</v>
      </c>
      <c r="B245" s="22">
        <f ca="1">Streams!B245</f>
        <v>31</v>
      </c>
      <c r="C245" s="23">
        <f ca="1">VLOOKUP(B245,Partition!$S$2:$T$38,2)</f>
        <v>4</v>
      </c>
      <c r="D245" s="24">
        <f ca="1">COUNTIF(INDEX(C245:INDEX($C$1:C245,IFERROR(LOOKUP(2,1/($D$1:D244=2),ROW($D$1:D244)-MIN(ROW($D$1:D244)-1)),1),),),C245)</f>
        <v>1</v>
      </c>
      <c r="E245" s="23">
        <f t="shared" ca="1" si="25"/>
        <v>4</v>
      </c>
      <c r="F245" s="25">
        <f ca="1">COUNTIF(INDEX(E245:INDEX($E$1:E245,IFERROR(LOOKUP(2,1/($F$1:F244=2),ROW($F$1:F244)-MIN(ROW($F$1:F244)-1)),1),),),E245)</f>
        <v>1</v>
      </c>
      <c r="G245" s="26">
        <f t="shared" ca="1" si="26"/>
        <v>3</v>
      </c>
      <c r="H245" s="26">
        <f t="shared" ca="1" si="27"/>
        <v>2</v>
      </c>
      <c r="I245" s="26">
        <f t="shared" ca="1" si="28"/>
        <v>1</v>
      </c>
      <c r="J245" s="26">
        <f t="shared" ca="1" si="29"/>
        <v>4</v>
      </c>
    </row>
    <row r="246" spans="1:10" ht="19.5" thickBot="1">
      <c r="A246" s="50">
        <f t="shared" si="24"/>
        <v>245</v>
      </c>
      <c r="B246" s="22">
        <f ca="1">Streams!B246</f>
        <v>28</v>
      </c>
      <c r="C246" s="23">
        <f ca="1">VLOOKUP(B246,Partition!$S$2:$T$38,2)</f>
        <v>4</v>
      </c>
      <c r="D246" s="24">
        <f ca="1">COUNTIF(INDEX(C246:INDEX($C$1:C246,IFERROR(LOOKUP(2,1/($D$1:D245=2),ROW($D$1:D245)-MIN(ROW($D$1:D245)-1)),1),),),C246)</f>
        <v>2</v>
      </c>
      <c r="E246" s="23">
        <f t="shared" ca="1" si="25"/>
        <v>1</v>
      </c>
      <c r="F246" s="25">
        <f ca="1">COUNTIF(INDEX(E246:INDEX($E$1:E246,IFERROR(LOOKUP(2,1/($F$1:F245=2),ROW($F$1:F245)-MIN(ROW($F$1:F245)-1)),1),),),E246)</f>
        <v>1</v>
      </c>
      <c r="G246" s="26">
        <f t="shared" ca="1" si="26"/>
        <v>4</v>
      </c>
      <c r="H246" s="26">
        <f t="shared" ca="1" si="27"/>
        <v>3</v>
      </c>
      <c r="I246" s="26">
        <f t="shared" ca="1" si="28"/>
        <v>2</v>
      </c>
      <c r="J246" s="26">
        <f t="shared" ca="1" si="29"/>
        <v>1</v>
      </c>
    </row>
    <row r="247" spans="1:10" ht="19.5" thickBot="1">
      <c r="A247" s="50">
        <f t="shared" si="24"/>
        <v>246</v>
      </c>
      <c r="B247" s="22">
        <f ca="1">Streams!B247</f>
        <v>29</v>
      </c>
      <c r="C247" s="23">
        <f ca="1">VLOOKUP(B247,Partition!$S$2:$T$38,2)</f>
        <v>4</v>
      </c>
      <c r="D247" s="24">
        <f ca="1">COUNTIF(INDEX(C247:INDEX($C$1:C247,IFERROR(LOOKUP(2,1/($D$1:D246=2),ROW($D$1:D246)-MIN(ROW($D$1:D246)-1)),1),),),C247)</f>
        <v>2</v>
      </c>
      <c r="E247" s="23">
        <f t="shared" ca="1" si="25"/>
        <v>1</v>
      </c>
      <c r="F247" s="25">
        <f ca="1">COUNTIF(INDEX(E247:INDEX($E$1:E247,IFERROR(LOOKUP(2,1/($F$1:F246=2),ROW($F$1:F246)-MIN(ROW($F$1:F246)-1)),1),),),E247)</f>
        <v>2</v>
      </c>
      <c r="G247" s="26">
        <f t="shared" ca="1" si="26"/>
        <v>4</v>
      </c>
      <c r="H247" s="26">
        <f t="shared" ca="1" si="27"/>
        <v>3</v>
      </c>
      <c r="I247" s="26">
        <f t="shared" ca="1" si="28"/>
        <v>2</v>
      </c>
      <c r="J247" s="26">
        <f t="shared" ca="1" si="29"/>
        <v>1</v>
      </c>
    </row>
    <row r="248" spans="1:10" ht="19.5" thickBot="1">
      <c r="A248" s="50">
        <f t="shared" si="24"/>
        <v>247</v>
      </c>
      <c r="B248" s="22">
        <f ca="1">Streams!B248</f>
        <v>7</v>
      </c>
      <c r="C248" s="23">
        <f ca="1">VLOOKUP(B248,Partition!$S$2:$T$38,2)</f>
        <v>1</v>
      </c>
      <c r="D248" s="24">
        <f ca="1">COUNTIF(INDEX(C248:INDEX($C$1:C248,IFERROR(LOOKUP(2,1/($D$1:D247=2),ROW($D$1:D247)-MIN(ROW($D$1:D247)-1)),1),),),C248)</f>
        <v>1</v>
      </c>
      <c r="E248" s="23">
        <f t="shared" ca="1" si="25"/>
        <v>4</v>
      </c>
      <c r="F248" s="25">
        <f ca="1">COUNTIF(INDEX(E248:INDEX($E$1:E248,IFERROR(LOOKUP(2,1/($F$1:F247=2),ROW($F$1:F247)-MIN(ROW($F$1:F247)-1)),1),),),E248)</f>
        <v>1</v>
      </c>
      <c r="G248" s="26">
        <f t="shared" ca="1" si="26"/>
        <v>4</v>
      </c>
      <c r="H248" s="26">
        <f t="shared" ca="1" si="27"/>
        <v>3</v>
      </c>
      <c r="I248" s="26">
        <f t="shared" ca="1" si="28"/>
        <v>2</v>
      </c>
      <c r="J248" s="26">
        <f t="shared" ca="1" si="29"/>
        <v>1</v>
      </c>
    </row>
    <row r="249" spans="1:10" ht="19.5" thickBot="1">
      <c r="A249" s="50">
        <f t="shared" si="24"/>
        <v>248</v>
      </c>
      <c r="B249" s="22">
        <f ca="1">Streams!B249</f>
        <v>36</v>
      </c>
      <c r="C249" s="23">
        <f ca="1">VLOOKUP(B249,Partition!$S$2:$T$38,2)</f>
        <v>4</v>
      </c>
      <c r="D249" s="24">
        <f ca="1">COUNTIF(INDEX(C249:INDEX($C$1:C249,IFERROR(LOOKUP(2,1/($D$1:D248=2),ROW($D$1:D248)-MIN(ROW($D$1:D248)-1)),1),),),C249)</f>
        <v>2</v>
      </c>
      <c r="E249" s="23">
        <f t="shared" ca="1" si="25"/>
        <v>2</v>
      </c>
      <c r="F249" s="25">
        <f ca="1">COUNTIF(INDEX(E249:INDEX($E$1:E249,IFERROR(LOOKUP(2,1/($F$1:F248=2),ROW($F$1:F248)-MIN(ROW($F$1:F248)-1)),1),),),E249)</f>
        <v>1</v>
      </c>
      <c r="G249" s="26">
        <f t="shared" ca="1" si="26"/>
        <v>1</v>
      </c>
      <c r="H249" s="26">
        <f t="shared" ca="1" si="27"/>
        <v>4</v>
      </c>
      <c r="I249" s="26">
        <f t="shared" ca="1" si="28"/>
        <v>3</v>
      </c>
      <c r="J249" s="26">
        <f t="shared" ca="1" si="29"/>
        <v>2</v>
      </c>
    </row>
    <row r="250" spans="1:10" ht="19.5" thickBot="1">
      <c r="A250" s="50">
        <f t="shared" si="24"/>
        <v>249</v>
      </c>
      <c r="B250" s="22">
        <f ca="1">Streams!B250</f>
        <v>12</v>
      </c>
      <c r="C250" s="23">
        <f ca="1">VLOOKUP(B250,Partition!$S$2:$T$38,2)</f>
        <v>2</v>
      </c>
      <c r="D250" s="24">
        <f ca="1">COUNTIF(INDEX(C250:INDEX($C$1:C250,IFERROR(LOOKUP(2,1/($D$1:D249=2),ROW($D$1:D249)-MIN(ROW($D$1:D249)-1)),1),),),C250)</f>
        <v>1</v>
      </c>
      <c r="E250" s="23">
        <f t="shared" ca="1" si="25"/>
        <v>4</v>
      </c>
      <c r="F250" s="25">
        <f ca="1">COUNTIF(INDEX(E250:INDEX($E$1:E250,IFERROR(LOOKUP(2,1/($F$1:F249=2),ROW($F$1:F249)-MIN(ROW($F$1:F249)-1)),1),),),E250)</f>
        <v>2</v>
      </c>
      <c r="G250" s="26">
        <f t="shared" ca="1" si="26"/>
        <v>4</v>
      </c>
      <c r="H250" s="26">
        <f t="shared" ca="1" si="27"/>
        <v>1</v>
      </c>
      <c r="I250" s="26">
        <f t="shared" ca="1" si="28"/>
        <v>3</v>
      </c>
      <c r="J250" s="26">
        <f t="shared" ca="1" si="29"/>
        <v>2</v>
      </c>
    </row>
    <row r="251" spans="1:10" ht="19.5" thickBot="1">
      <c r="A251" s="50">
        <f t="shared" si="24"/>
        <v>250</v>
      </c>
      <c r="B251" s="22">
        <f ca="1">Streams!B251</f>
        <v>5</v>
      </c>
      <c r="C251" s="23">
        <f ca="1">VLOOKUP(B251,Partition!$S$2:$T$38,2)</f>
        <v>1</v>
      </c>
      <c r="D251" s="24">
        <f ca="1">COUNTIF(INDEX(C251:INDEX($C$1:C251,IFERROR(LOOKUP(2,1/($D$1:D250=2),ROW($D$1:D250)-MIN(ROW($D$1:D250)-1)),1),),),C251)</f>
        <v>1</v>
      </c>
      <c r="E251" s="23">
        <f t="shared" ca="1" si="25"/>
        <v>3</v>
      </c>
      <c r="F251" s="25">
        <f ca="1">COUNTIF(INDEX(E251:INDEX($E$1:E251,IFERROR(LOOKUP(2,1/($F$1:F250=2),ROW($F$1:F250)-MIN(ROW($F$1:F250)-1)),1),),),E251)</f>
        <v>1</v>
      </c>
      <c r="G251" s="26">
        <f t="shared" ca="1" si="26"/>
        <v>2</v>
      </c>
      <c r="H251" s="26">
        <f t="shared" ca="1" si="27"/>
        <v>4</v>
      </c>
      <c r="I251" s="26">
        <f t="shared" ca="1" si="28"/>
        <v>1</v>
      </c>
      <c r="J251" s="26">
        <f t="shared" ca="1" si="29"/>
        <v>3</v>
      </c>
    </row>
    <row r="252" spans="1:10" ht="19.5" thickBot="1">
      <c r="A252" s="50">
        <f t="shared" si="24"/>
        <v>251</v>
      </c>
      <c r="B252" s="22">
        <f ca="1">Streams!B252</f>
        <v>0</v>
      </c>
      <c r="C252" s="23">
        <f ca="1">VLOOKUP(B252,Partition!$S$2:$T$38,2)</f>
        <v>0</v>
      </c>
      <c r="D252" s="24">
        <f ca="1">COUNTIF(INDEX(C252:INDEX($C$1:C252,IFERROR(LOOKUP(2,1/($D$1:D251=2),ROW($D$1:D251)-MIN(ROW($D$1:D251)-1)),1),),),C252)</f>
        <v>1</v>
      </c>
      <c r="E252" s="23" t="str">
        <f t="shared" ref="E252:E315" ca="1" si="30">IF(C252=G252,1,IF(C252=H252,2,IF(C252=I252,3,IF(C252=J252,4,""))))</f>
        <v/>
      </c>
      <c r="F252" s="25">
        <f ca="1">COUNTIF(INDEX(E252:INDEX($E$1:E252,IFERROR(LOOKUP(2,1/($F$1:F251=2),ROW($F$1:F251)-MIN(ROW($F$1:F251)-1)),1),),),E252)</f>
        <v>1</v>
      </c>
      <c r="G252" s="26">
        <f t="shared" ref="G252:G315" ca="1" si="31">IF(C251&lt;&gt;0,C251,G251)</f>
        <v>1</v>
      </c>
      <c r="H252" s="26">
        <f t="shared" ref="H252:H315" ca="1" si="32">IF(AND(G251&lt;&gt;$G252,G251&lt;&gt;G252,G251&lt;&gt;0),G251,H251)</f>
        <v>2</v>
      </c>
      <c r="I252" s="26">
        <f t="shared" ref="I252:I315" ca="1" si="33">IF(AND(H251&lt;&gt;$G252,H251&lt;&gt;H252,H251&lt;&gt;0),H251,I251)</f>
        <v>4</v>
      </c>
      <c r="J252" s="26">
        <f t="shared" ref="J252:J315" ca="1" si="34">IF(AND(I251&lt;&gt;$G252,I251&lt;&gt;I252,I251&lt;&gt;0),I251,J251)</f>
        <v>3</v>
      </c>
    </row>
    <row r="253" spans="1:10" ht="19.5" thickBot="1">
      <c r="A253" s="50">
        <f t="shared" si="24"/>
        <v>252</v>
      </c>
      <c r="B253" s="22">
        <f ca="1">Streams!B253</f>
        <v>18</v>
      </c>
      <c r="C253" s="23">
        <f ca="1">VLOOKUP(B253,Partition!$S$2:$T$38,2)</f>
        <v>2</v>
      </c>
      <c r="D253" s="24">
        <f ca="1">COUNTIF(INDEX(C253:INDEX($C$1:C253,IFERROR(LOOKUP(2,1/($D$1:D252=2),ROW($D$1:D252)-MIN(ROW($D$1:D252)-1)),1),),),C253)</f>
        <v>2</v>
      </c>
      <c r="E253" s="23">
        <f t="shared" ca="1" si="30"/>
        <v>2</v>
      </c>
      <c r="F253" s="25">
        <f ca="1">COUNTIF(INDEX(E253:INDEX($E$1:E253,IFERROR(LOOKUP(2,1/($F$1:F252=2),ROW($F$1:F252)-MIN(ROW($F$1:F252)-1)),1),),),E253)</f>
        <v>1</v>
      </c>
      <c r="G253" s="26">
        <f t="shared" ca="1" si="31"/>
        <v>1</v>
      </c>
      <c r="H253" s="26">
        <f t="shared" ca="1" si="32"/>
        <v>2</v>
      </c>
      <c r="I253" s="26">
        <f t="shared" ca="1" si="33"/>
        <v>4</v>
      </c>
      <c r="J253" s="26">
        <f t="shared" ca="1" si="34"/>
        <v>3</v>
      </c>
    </row>
    <row r="254" spans="1:10" ht="19.5" thickBot="1">
      <c r="A254" s="50">
        <f t="shared" si="24"/>
        <v>253</v>
      </c>
      <c r="B254" s="22">
        <f ca="1">Streams!B254</f>
        <v>29</v>
      </c>
      <c r="C254" s="23">
        <f ca="1">VLOOKUP(B254,Partition!$S$2:$T$38,2)</f>
        <v>4</v>
      </c>
      <c r="D254" s="24">
        <f ca="1">COUNTIF(INDEX(C254:INDEX($C$1:C254,IFERROR(LOOKUP(2,1/($D$1:D253=2),ROW($D$1:D253)-MIN(ROW($D$1:D253)-1)),1),),),C254)</f>
        <v>1</v>
      </c>
      <c r="E254" s="23">
        <f t="shared" ca="1" si="30"/>
        <v>3</v>
      </c>
      <c r="F254" s="25">
        <f ca="1">COUNTIF(INDEX(E254:INDEX($E$1:E254,IFERROR(LOOKUP(2,1/($F$1:F253=2),ROW($F$1:F253)-MIN(ROW($F$1:F253)-1)),1),),),E254)</f>
        <v>2</v>
      </c>
      <c r="G254" s="26">
        <f t="shared" ca="1" si="31"/>
        <v>2</v>
      </c>
      <c r="H254" s="26">
        <f t="shared" ca="1" si="32"/>
        <v>1</v>
      </c>
      <c r="I254" s="26">
        <f t="shared" ca="1" si="33"/>
        <v>4</v>
      </c>
      <c r="J254" s="26">
        <f t="shared" ca="1" si="34"/>
        <v>3</v>
      </c>
    </row>
    <row r="255" spans="1:10" ht="19.5" thickBot="1">
      <c r="A255" s="50">
        <f t="shared" si="24"/>
        <v>254</v>
      </c>
      <c r="B255" s="22">
        <f ca="1">Streams!B255</f>
        <v>23</v>
      </c>
      <c r="C255" s="23">
        <f ca="1">VLOOKUP(B255,Partition!$S$2:$T$38,2)</f>
        <v>3</v>
      </c>
      <c r="D255" s="24">
        <f ca="1">COUNTIF(INDEX(C255:INDEX($C$1:C255,IFERROR(LOOKUP(2,1/($D$1:D254=2),ROW($D$1:D254)-MIN(ROW($D$1:D254)-1)),1),),),C255)</f>
        <v>1</v>
      </c>
      <c r="E255" s="23">
        <f t="shared" ca="1" si="30"/>
        <v>4</v>
      </c>
      <c r="F255" s="25">
        <f ca="1">COUNTIF(INDEX(E255:INDEX($E$1:E255,IFERROR(LOOKUP(2,1/($F$1:F254=2),ROW($F$1:F254)-MIN(ROW($F$1:F254)-1)),1),),),E255)</f>
        <v>1</v>
      </c>
      <c r="G255" s="26">
        <f t="shared" ca="1" si="31"/>
        <v>4</v>
      </c>
      <c r="H255" s="26">
        <f t="shared" ca="1" si="32"/>
        <v>2</v>
      </c>
      <c r="I255" s="26">
        <f t="shared" ca="1" si="33"/>
        <v>1</v>
      </c>
      <c r="J255" s="26">
        <f t="shared" ca="1" si="34"/>
        <v>3</v>
      </c>
    </row>
    <row r="256" spans="1:10" ht="19.5" thickBot="1">
      <c r="A256" s="50">
        <f t="shared" si="24"/>
        <v>255</v>
      </c>
      <c r="B256" s="22">
        <f ca="1">Streams!B256</f>
        <v>12</v>
      </c>
      <c r="C256" s="23">
        <f ca="1">VLOOKUP(B256,Partition!$S$2:$T$38,2)</f>
        <v>2</v>
      </c>
      <c r="D256" s="24">
        <f ca="1">COUNTIF(INDEX(C256:INDEX($C$1:C256,IFERROR(LOOKUP(2,1/($D$1:D255=2),ROW($D$1:D255)-MIN(ROW($D$1:D255)-1)),1),),),C256)</f>
        <v>2</v>
      </c>
      <c r="E256" s="23">
        <f t="shared" ca="1" si="30"/>
        <v>3</v>
      </c>
      <c r="F256" s="25">
        <f ca="1">COUNTIF(INDEX(E256:INDEX($E$1:E256,IFERROR(LOOKUP(2,1/($F$1:F255=2),ROW($F$1:F255)-MIN(ROW($F$1:F255)-1)),1),),),E256)</f>
        <v>2</v>
      </c>
      <c r="G256" s="26">
        <f t="shared" ca="1" si="31"/>
        <v>3</v>
      </c>
      <c r="H256" s="26">
        <f t="shared" ca="1" si="32"/>
        <v>4</v>
      </c>
      <c r="I256" s="26">
        <f t="shared" ca="1" si="33"/>
        <v>2</v>
      </c>
      <c r="J256" s="26">
        <f t="shared" ca="1" si="34"/>
        <v>1</v>
      </c>
    </row>
    <row r="257" spans="1:10" ht="19.5" thickBot="1">
      <c r="A257" s="50">
        <f t="shared" si="24"/>
        <v>256</v>
      </c>
      <c r="B257" s="22">
        <f ca="1">Streams!B257</f>
        <v>10</v>
      </c>
      <c r="C257" s="23">
        <f ca="1">VLOOKUP(B257,Partition!$S$2:$T$38,2)</f>
        <v>2</v>
      </c>
      <c r="D257" s="24">
        <f ca="1">COUNTIF(INDEX(C257:INDEX($C$1:C257,IFERROR(LOOKUP(2,1/($D$1:D256=2),ROW($D$1:D256)-MIN(ROW($D$1:D256)-1)),1),),),C257)</f>
        <v>2</v>
      </c>
      <c r="E257" s="23">
        <f t="shared" ca="1" si="30"/>
        <v>1</v>
      </c>
      <c r="F257" s="25">
        <f ca="1">COUNTIF(INDEX(E257:INDEX($E$1:E257,IFERROR(LOOKUP(2,1/($F$1:F256=2),ROW($F$1:F256)-MIN(ROW($F$1:F256)-1)),1),),),E257)</f>
        <v>1</v>
      </c>
      <c r="G257" s="26">
        <f t="shared" ca="1" si="31"/>
        <v>2</v>
      </c>
      <c r="H257" s="26">
        <f t="shared" ca="1" si="32"/>
        <v>3</v>
      </c>
      <c r="I257" s="26">
        <f t="shared" ca="1" si="33"/>
        <v>4</v>
      </c>
      <c r="J257" s="26">
        <f t="shared" ca="1" si="34"/>
        <v>1</v>
      </c>
    </row>
    <row r="258" spans="1:10" ht="19.5" thickBot="1">
      <c r="A258" s="50">
        <f t="shared" si="24"/>
        <v>257</v>
      </c>
      <c r="B258" s="22">
        <f ca="1">Streams!B258</f>
        <v>28</v>
      </c>
      <c r="C258" s="23">
        <f ca="1">VLOOKUP(B258,Partition!$S$2:$T$38,2)</f>
        <v>4</v>
      </c>
      <c r="D258" s="24">
        <f ca="1">COUNTIF(INDEX(C258:INDEX($C$1:C258,IFERROR(LOOKUP(2,1/($D$1:D257=2),ROW($D$1:D257)-MIN(ROW($D$1:D257)-1)),1),),),C258)</f>
        <v>1</v>
      </c>
      <c r="E258" s="23">
        <f t="shared" ca="1" si="30"/>
        <v>3</v>
      </c>
      <c r="F258" s="25">
        <f ca="1">COUNTIF(INDEX(E258:INDEX($E$1:E258,IFERROR(LOOKUP(2,1/($F$1:F257=2),ROW($F$1:F257)-MIN(ROW($F$1:F257)-1)),1),),),E258)</f>
        <v>2</v>
      </c>
      <c r="G258" s="26">
        <f t="shared" ca="1" si="31"/>
        <v>2</v>
      </c>
      <c r="H258" s="26">
        <f t="shared" ca="1" si="32"/>
        <v>3</v>
      </c>
      <c r="I258" s="26">
        <f t="shared" ca="1" si="33"/>
        <v>4</v>
      </c>
      <c r="J258" s="26">
        <f t="shared" ca="1" si="34"/>
        <v>1</v>
      </c>
    </row>
    <row r="259" spans="1:10" ht="19.5" thickBot="1">
      <c r="A259" s="50">
        <f t="shared" si="24"/>
        <v>258</v>
      </c>
      <c r="B259" s="22">
        <f ca="1">Streams!B259</f>
        <v>9</v>
      </c>
      <c r="C259" s="23">
        <f ca="1">VLOOKUP(B259,Partition!$S$2:$T$38,2)</f>
        <v>1</v>
      </c>
      <c r="D259" s="24">
        <f ca="1">COUNTIF(INDEX(C259:INDEX($C$1:C259,IFERROR(LOOKUP(2,1/($D$1:D258=2),ROW($D$1:D258)-MIN(ROW($D$1:D258)-1)),1),),),C259)</f>
        <v>1</v>
      </c>
      <c r="E259" s="23">
        <f t="shared" ca="1" si="30"/>
        <v>4</v>
      </c>
      <c r="F259" s="25">
        <f ca="1">COUNTIF(INDEX(E259:INDEX($E$1:E259,IFERROR(LOOKUP(2,1/($F$1:F258=2),ROW($F$1:F258)-MIN(ROW($F$1:F258)-1)),1),),),E259)</f>
        <v>1</v>
      </c>
      <c r="G259" s="26">
        <f t="shared" ca="1" si="31"/>
        <v>4</v>
      </c>
      <c r="H259" s="26">
        <f t="shared" ca="1" si="32"/>
        <v>2</v>
      </c>
      <c r="I259" s="26">
        <f t="shared" ca="1" si="33"/>
        <v>3</v>
      </c>
      <c r="J259" s="26">
        <f t="shared" ca="1" si="34"/>
        <v>1</v>
      </c>
    </row>
    <row r="260" spans="1:10" ht="19.5" thickBot="1">
      <c r="A260" s="50">
        <f t="shared" ref="A260:A323" si="35">1+A259</f>
        <v>259</v>
      </c>
      <c r="B260" s="22">
        <f ca="1">Streams!B260</f>
        <v>15</v>
      </c>
      <c r="C260" s="23">
        <f ca="1">VLOOKUP(B260,Partition!$S$2:$T$38,2)</f>
        <v>2</v>
      </c>
      <c r="D260" s="24">
        <f ca="1">COUNTIF(INDEX(C260:INDEX($C$1:C260,IFERROR(LOOKUP(2,1/($D$1:D259=2),ROW($D$1:D259)-MIN(ROW($D$1:D259)-1)),1),),),C260)</f>
        <v>2</v>
      </c>
      <c r="E260" s="23">
        <f t="shared" ca="1" si="30"/>
        <v>3</v>
      </c>
      <c r="F260" s="25">
        <f ca="1">COUNTIF(INDEX(E260:INDEX($E$1:E260,IFERROR(LOOKUP(2,1/($F$1:F259=2),ROW($F$1:F259)-MIN(ROW($F$1:F259)-1)),1),),),E260)</f>
        <v>2</v>
      </c>
      <c r="G260" s="26">
        <f t="shared" ca="1" si="31"/>
        <v>1</v>
      </c>
      <c r="H260" s="26">
        <f t="shared" ca="1" si="32"/>
        <v>4</v>
      </c>
      <c r="I260" s="26">
        <f t="shared" ca="1" si="33"/>
        <v>2</v>
      </c>
      <c r="J260" s="26">
        <f t="shared" ca="1" si="34"/>
        <v>3</v>
      </c>
    </row>
    <row r="261" spans="1:10" ht="19.5" thickBot="1">
      <c r="A261" s="50">
        <f t="shared" si="35"/>
        <v>260</v>
      </c>
      <c r="B261" s="22">
        <f ca="1">Streams!B261</f>
        <v>15</v>
      </c>
      <c r="C261" s="23">
        <f ca="1">VLOOKUP(B261,Partition!$S$2:$T$38,2)</f>
        <v>2</v>
      </c>
      <c r="D261" s="24">
        <f ca="1">COUNTIF(INDEX(C261:INDEX($C$1:C261,IFERROR(LOOKUP(2,1/($D$1:D260=2),ROW($D$1:D260)-MIN(ROW($D$1:D260)-1)),1),),),C261)</f>
        <v>2</v>
      </c>
      <c r="E261" s="23">
        <f t="shared" ca="1" si="30"/>
        <v>1</v>
      </c>
      <c r="F261" s="25">
        <f ca="1">COUNTIF(INDEX(E261:INDEX($E$1:E261,IFERROR(LOOKUP(2,1/($F$1:F260=2),ROW($F$1:F260)-MIN(ROW($F$1:F260)-1)),1),),),E261)</f>
        <v>1</v>
      </c>
      <c r="G261" s="26">
        <f t="shared" ca="1" si="31"/>
        <v>2</v>
      </c>
      <c r="H261" s="26">
        <f t="shared" ca="1" si="32"/>
        <v>1</v>
      </c>
      <c r="I261" s="26">
        <f t="shared" ca="1" si="33"/>
        <v>4</v>
      </c>
      <c r="J261" s="26">
        <f t="shared" ca="1" si="34"/>
        <v>3</v>
      </c>
    </row>
    <row r="262" spans="1:10" ht="19.5" thickBot="1">
      <c r="A262" s="50">
        <f t="shared" si="35"/>
        <v>261</v>
      </c>
      <c r="B262" s="22">
        <f ca="1">Streams!B262</f>
        <v>34</v>
      </c>
      <c r="C262" s="23">
        <f ca="1">VLOOKUP(B262,Partition!$S$2:$T$38,2)</f>
        <v>4</v>
      </c>
      <c r="D262" s="24">
        <f ca="1">COUNTIF(INDEX(C262:INDEX($C$1:C262,IFERROR(LOOKUP(2,1/($D$1:D261=2),ROW($D$1:D261)-MIN(ROW($D$1:D261)-1)),1),),),C262)</f>
        <v>1</v>
      </c>
      <c r="E262" s="23">
        <f t="shared" ca="1" si="30"/>
        <v>3</v>
      </c>
      <c r="F262" s="25">
        <f ca="1">COUNTIF(INDEX(E262:INDEX($E$1:E262,IFERROR(LOOKUP(2,1/($F$1:F261=2),ROW($F$1:F261)-MIN(ROW($F$1:F261)-1)),1),),),E262)</f>
        <v>2</v>
      </c>
      <c r="G262" s="26">
        <f t="shared" ca="1" si="31"/>
        <v>2</v>
      </c>
      <c r="H262" s="26">
        <f t="shared" ca="1" si="32"/>
        <v>1</v>
      </c>
      <c r="I262" s="26">
        <f t="shared" ca="1" si="33"/>
        <v>4</v>
      </c>
      <c r="J262" s="26">
        <f t="shared" ca="1" si="34"/>
        <v>3</v>
      </c>
    </row>
    <row r="263" spans="1:10" ht="19.5" thickBot="1">
      <c r="A263" s="50">
        <f t="shared" si="35"/>
        <v>262</v>
      </c>
      <c r="B263" s="22">
        <f ca="1">Streams!B263</f>
        <v>17</v>
      </c>
      <c r="C263" s="23">
        <f ca="1">VLOOKUP(B263,Partition!$S$2:$T$38,2)</f>
        <v>2</v>
      </c>
      <c r="D263" s="24">
        <f ca="1">COUNTIF(INDEX(C263:INDEX($C$1:C263,IFERROR(LOOKUP(2,1/($D$1:D262=2),ROW($D$1:D262)-MIN(ROW($D$1:D262)-1)),1),),),C263)</f>
        <v>2</v>
      </c>
      <c r="E263" s="23">
        <f t="shared" ca="1" si="30"/>
        <v>2</v>
      </c>
      <c r="F263" s="25">
        <f ca="1">COUNTIF(INDEX(E263:INDEX($E$1:E263,IFERROR(LOOKUP(2,1/($F$1:F262=2),ROW($F$1:F262)-MIN(ROW($F$1:F262)-1)),1),),),E263)</f>
        <v>1</v>
      </c>
      <c r="G263" s="26">
        <f t="shared" ca="1" si="31"/>
        <v>4</v>
      </c>
      <c r="H263" s="26">
        <f t="shared" ca="1" si="32"/>
        <v>2</v>
      </c>
      <c r="I263" s="26">
        <f t="shared" ca="1" si="33"/>
        <v>1</v>
      </c>
      <c r="J263" s="26">
        <f t="shared" ca="1" si="34"/>
        <v>3</v>
      </c>
    </row>
    <row r="264" spans="1:10" ht="19.5" thickBot="1">
      <c r="A264" s="50">
        <f t="shared" si="35"/>
        <v>263</v>
      </c>
      <c r="B264" s="22">
        <f ca="1">Streams!B264</f>
        <v>32</v>
      </c>
      <c r="C264" s="23">
        <f ca="1">VLOOKUP(B264,Partition!$S$2:$T$38,2)</f>
        <v>4</v>
      </c>
      <c r="D264" s="24">
        <f ca="1">COUNTIF(INDEX(C264:INDEX($C$1:C264,IFERROR(LOOKUP(2,1/($D$1:D263=2),ROW($D$1:D263)-MIN(ROW($D$1:D263)-1)),1),),),C264)</f>
        <v>1</v>
      </c>
      <c r="E264" s="23">
        <f t="shared" ca="1" si="30"/>
        <v>2</v>
      </c>
      <c r="F264" s="25">
        <f ca="1">COUNTIF(INDEX(E264:INDEX($E$1:E264,IFERROR(LOOKUP(2,1/($F$1:F263=2),ROW($F$1:F263)-MIN(ROW($F$1:F263)-1)),1),),),E264)</f>
        <v>2</v>
      </c>
      <c r="G264" s="26">
        <f t="shared" ca="1" si="31"/>
        <v>2</v>
      </c>
      <c r="H264" s="26">
        <f t="shared" ca="1" si="32"/>
        <v>4</v>
      </c>
      <c r="I264" s="26">
        <f t="shared" ca="1" si="33"/>
        <v>1</v>
      </c>
      <c r="J264" s="26">
        <f t="shared" ca="1" si="34"/>
        <v>3</v>
      </c>
    </row>
    <row r="265" spans="1:10" ht="19.5" thickBot="1">
      <c r="A265" s="50">
        <f t="shared" si="35"/>
        <v>264</v>
      </c>
      <c r="B265" s="22">
        <f ca="1">Streams!B265</f>
        <v>17</v>
      </c>
      <c r="C265" s="23">
        <f ca="1">VLOOKUP(B265,Partition!$S$2:$T$38,2)</f>
        <v>2</v>
      </c>
      <c r="D265" s="24">
        <f ca="1">COUNTIF(INDEX(C265:INDEX($C$1:C265,IFERROR(LOOKUP(2,1/($D$1:D264=2),ROW($D$1:D264)-MIN(ROW($D$1:D264)-1)),1),),),C265)</f>
        <v>2</v>
      </c>
      <c r="E265" s="23">
        <f t="shared" ca="1" si="30"/>
        <v>2</v>
      </c>
      <c r="F265" s="25">
        <f ca="1">COUNTIF(INDEX(E265:INDEX($E$1:E265,IFERROR(LOOKUP(2,1/($F$1:F264=2),ROW($F$1:F264)-MIN(ROW($F$1:F264)-1)),1),),),E265)</f>
        <v>2</v>
      </c>
      <c r="G265" s="26">
        <f t="shared" ca="1" si="31"/>
        <v>4</v>
      </c>
      <c r="H265" s="26">
        <f t="shared" ca="1" si="32"/>
        <v>2</v>
      </c>
      <c r="I265" s="26">
        <f t="shared" ca="1" si="33"/>
        <v>1</v>
      </c>
      <c r="J265" s="26">
        <f t="shared" ca="1" si="34"/>
        <v>3</v>
      </c>
    </row>
    <row r="266" spans="1:10" ht="19.5" thickBot="1">
      <c r="A266" s="50">
        <f t="shared" si="35"/>
        <v>265</v>
      </c>
      <c r="B266" s="22">
        <f ca="1">Streams!B266</f>
        <v>26</v>
      </c>
      <c r="C266" s="23">
        <f ca="1">VLOOKUP(B266,Partition!$S$2:$T$38,2)</f>
        <v>3</v>
      </c>
      <c r="D266" s="24">
        <f ca="1">COUNTIF(INDEX(C266:INDEX($C$1:C266,IFERROR(LOOKUP(2,1/($D$1:D265=2),ROW($D$1:D265)-MIN(ROW($D$1:D265)-1)),1),),),C266)</f>
        <v>1</v>
      </c>
      <c r="E266" s="23">
        <f t="shared" ca="1" si="30"/>
        <v>4</v>
      </c>
      <c r="F266" s="25">
        <f ca="1">COUNTIF(INDEX(E266:INDEX($E$1:E266,IFERROR(LOOKUP(2,1/($F$1:F265=2),ROW($F$1:F265)-MIN(ROW($F$1:F265)-1)),1),),),E266)</f>
        <v>1</v>
      </c>
      <c r="G266" s="26">
        <f t="shared" ca="1" si="31"/>
        <v>2</v>
      </c>
      <c r="H266" s="26">
        <f t="shared" ca="1" si="32"/>
        <v>4</v>
      </c>
      <c r="I266" s="26">
        <f t="shared" ca="1" si="33"/>
        <v>1</v>
      </c>
      <c r="J266" s="26">
        <f t="shared" ca="1" si="34"/>
        <v>3</v>
      </c>
    </row>
    <row r="267" spans="1:10" ht="19.5" thickBot="1">
      <c r="A267" s="50">
        <f t="shared" si="35"/>
        <v>266</v>
      </c>
      <c r="B267" s="22">
        <f ca="1">Streams!B267</f>
        <v>0</v>
      </c>
      <c r="C267" s="23">
        <f ca="1">VLOOKUP(B267,Partition!$S$2:$T$38,2)</f>
        <v>0</v>
      </c>
      <c r="D267" s="24">
        <f ca="1">COUNTIF(INDEX(C267:INDEX($C$1:C267,IFERROR(LOOKUP(2,1/($D$1:D266=2),ROW($D$1:D266)-MIN(ROW($D$1:D266)-1)),1),),),C267)</f>
        <v>1</v>
      </c>
      <c r="E267" s="23" t="str">
        <f t="shared" ca="1" si="30"/>
        <v/>
      </c>
      <c r="F267" s="25">
        <f ca="1">COUNTIF(INDEX(E267:INDEX($E$1:E267,IFERROR(LOOKUP(2,1/($F$1:F266=2),ROW($F$1:F266)-MIN(ROW($F$1:F266)-1)),1),),),E267)</f>
        <v>1</v>
      </c>
      <c r="G267" s="26">
        <f t="shared" ca="1" si="31"/>
        <v>3</v>
      </c>
      <c r="H267" s="26">
        <f t="shared" ca="1" si="32"/>
        <v>2</v>
      </c>
      <c r="I267" s="26">
        <f t="shared" ca="1" si="33"/>
        <v>4</v>
      </c>
      <c r="J267" s="26">
        <f t="shared" ca="1" si="34"/>
        <v>1</v>
      </c>
    </row>
    <row r="268" spans="1:10" ht="19.5" thickBot="1">
      <c r="A268" s="50">
        <f t="shared" si="35"/>
        <v>267</v>
      </c>
      <c r="B268" s="22">
        <f ca="1">Streams!B268</f>
        <v>29</v>
      </c>
      <c r="C268" s="23">
        <f ca="1">VLOOKUP(B268,Partition!$S$2:$T$38,2)</f>
        <v>4</v>
      </c>
      <c r="D268" s="24">
        <f ca="1">COUNTIF(INDEX(C268:INDEX($C$1:C268,IFERROR(LOOKUP(2,1/($D$1:D267=2),ROW($D$1:D267)-MIN(ROW($D$1:D267)-1)),1),),),C268)</f>
        <v>1</v>
      </c>
      <c r="E268" s="23">
        <f t="shared" ca="1" si="30"/>
        <v>3</v>
      </c>
      <c r="F268" s="25">
        <f ca="1">COUNTIF(INDEX(E268:INDEX($E$1:E268,IFERROR(LOOKUP(2,1/($F$1:F267=2),ROW($F$1:F267)-MIN(ROW($F$1:F267)-1)),1),),),E268)</f>
        <v>1</v>
      </c>
      <c r="G268" s="26">
        <f t="shared" ca="1" si="31"/>
        <v>3</v>
      </c>
      <c r="H268" s="26">
        <f t="shared" ca="1" si="32"/>
        <v>2</v>
      </c>
      <c r="I268" s="26">
        <f t="shared" ca="1" si="33"/>
        <v>4</v>
      </c>
      <c r="J268" s="26">
        <f t="shared" ca="1" si="34"/>
        <v>1</v>
      </c>
    </row>
    <row r="269" spans="1:10" ht="19.5" thickBot="1">
      <c r="A269" s="50">
        <f t="shared" si="35"/>
        <v>268</v>
      </c>
      <c r="B269" s="22">
        <f ca="1">Streams!B269</f>
        <v>5</v>
      </c>
      <c r="C269" s="23">
        <f ca="1">VLOOKUP(B269,Partition!$S$2:$T$38,2)</f>
        <v>1</v>
      </c>
      <c r="D269" s="24">
        <f ca="1">COUNTIF(INDEX(C269:INDEX($C$1:C269,IFERROR(LOOKUP(2,1/($D$1:D268=2),ROW($D$1:D268)-MIN(ROW($D$1:D268)-1)),1),),),C269)</f>
        <v>1</v>
      </c>
      <c r="E269" s="23">
        <f t="shared" ca="1" si="30"/>
        <v>4</v>
      </c>
      <c r="F269" s="25">
        <f ca="1">COUNTIF(INDEX(E269:INDEX($E$1:E269,IFERROR(LOOKUP(2,1/($F$1:F268=2),ROW($F$1:F268)-MIN(ROW($F$1:F268)-1)),1),),),E269)</f>
        <v>2</v>
      </c>
      <c r="G269" s="26">
        <f t="shared" ca="1" si="31"/>
        <v>4</v>
      </c>
      <c r="H269" s="26">
        <f t="shared" ca="1" si="32"/>
        <v>3</v>
      </c>
      <c r="I269" s="26">
        <f t="shared" ca="1" si="33"/>
        <v>2</v>
      </c>
      <c r="J269" s="26">
        <f t="shared" ca="1" si="34"/>
        <v>1</v>
      </c>
    </row>
    <row r="270" spans="1:10" ht="19.5" thickBot="1">
      <c r="A270" s="50">
        <f t="shared" si="35"/>
        <v>269</v>
      </c>
      <c r="B270" s="22">
        <f ca="1">Streams!B270</f>
        <v>16</v>
      </c>
      <c r="C270" s="23">
        <f ca="1">VLOOKUP(B270,Partition!$S$2:$T$38,2)</f>
        <v>2</v>
      </c>
      <c r="D270" s="24">
        <f ca="1">COUNTIF(INDEX(C270:INDEX($C$1:C270,IFERROR(LOOKUP(2,1/($D$1:D269=2),ROW($D$1:D269)-MIN(ROW($D$1:D269)-1)),1),),),C270)</f>
        <v>2</v>
      </c>
      <c r="E270" s="23">
        <f t="shared" ca="1" si="30"/>
        <v>4</v>
      </c>
      <c r="F270" s="25">
        <f ca="1">COUNTIF(INDEX(E270:INDEX($E$1:E270,IFERROR(LOOKUP(2,1/($F$1:F269=2),ROW($F$1:F269)-MIN(ROW($F$1:F269)-1)),1),),),E270)</f>
        <v>2</v>
      </c>
      <c r="G270" s="26">
        <f t="shared" ca="1" si="31"/>
        <v>1</v>
      </c>
      <c r="H270" s="26">
        <f t="shared" ca="1" si="32"/>
        <v>4</v>
      </c>
      <c r="I270" s="26">
        <f t="shared" ca="1" si="33"/>
        <v>3</v>
      </c>
      <c r="J270" s="26">
        <f t="shared" ca="1" si="34"/>
        <v>2</v>
      </c>
    </row>
    <row r="271" spans="1:10" ht="19.5" thickBot="1">
      <c r="A271" s="50">
        <f t="shared" si="35"/>
        <v>270</v>
      </c>
      <c r="B271" s="22">
        <f ca="1">Streams!B271</f>
        <v>32</v>
      </c>
      <c r="C271" s="23">
        <f ca="1">VLOOKUP(B271,Partition!$S$2:$T$38,2)</f>
        <v>4</v>
      </c>
      <c r="D271" s="24">
        <f ca="1">COUNTIF(INDEX(C271:INDEX($C$1:C271,IFERROR(LOOKUP(2,1/($D$1:D270=2),ROW($D$1:D270)-MIN(ROW($D$1:D270)-1)),1),),),C271)</f>
        <v>1</v>
      </c>
      <c r="E271" s="23">
        <f t="shared" ca="1" si="30"/>
        <v>3</v>
      </c>
      <c r="F271" s="25">
        <f ca="1">COUNTIF(INDEX(E271:INDEX($E$1:E271,IFERROR(LOOKUP(2,1/($F$1:F270=2),ROW($F$1:F270)-MIN(ROW($F$1:F270)-1)),1),),),E271)</f>
        <v>1</v>
      </c>
      <c r="G271" s="26">
        <f t="shared" ca="1" si="31"/>
        <v>2</v>
      </c>
      <c r="H271" s="26">
        <f t="shared" ca="1" si="32"/>
        <v>1</v>
      </c>
      <c r="I271" s="26">
        <f t="shared" ca="1" si="33"/>
        <v>4</v>
      </c>
      <c r="J271" s="26">
        <f t="shared" ca="1" si="34"/>
        <v>3</v>
      </c>
    </row>
    <row r="272" spans="1:10" ht="19.5" thickBot="1">
      <c r="A272" s="50">
        <f t="shared" si="35"/>
        <v>271</v>
      </c>
      <c r="B272" s="22">
        <f ca="1">Streams!B272</f>
        <v>9</v>
      </c>
      <c r="C272" s="23">
        <f ca="1">VLOOKUP(B272,Partition!$S$2:$T$38,2)</f>
        <v>1</v>
      </c>
      <c r="D272" s="24">
        <f ca="1">COUNTIF(INDEX(C272:INDEX($C$1:C272,IFERROR(LOOKUP(2,1/($D$1:D271=2),ROW($D$1:D271)-MIN(ROW($D$1:D271)-1)),1),),),C272)</f>
        <v>1</v>
      </c>
      <c r="E272" s="23">
        <f t="shared" ca="1" si="30"/>
        <v>3</v>
      </c>
      <c r="F272" s="25">
        <f ca="1">COUNTIF(INDEX(E272:INDEX($E$1:E272,IFERROR(LOOKUP(2,1/($F$1:F271=2),ROW($F$1:F271)-MIN(ROW($F$1:F271)-1)),1),),),E272)</f>
        <v>2</v>
      </c>
      <c r="G272" s="26">
        <f t="shared" ca="1" si="31"/>
        <v>4</v>
      </c>
      <c r="H272" s="26">
        <f t="shared" ca="1" si="32"/>
        <v>2</v>
      </c>
      <c r="I272" s="26">
        <f t="shared" ca="1" si="33"/>
        <v>1</v>
      </c>
      <c r="J272" s="26">
        <f t="shared" ca="1" si="34"/>
        <v>3</v>
      </c>
    </row>
    <row r="273" spans="1:10" ht="19.5" thickBot="1">
      <c r="A273" s="50">
        <f t="shared" si="35"/>
        <v>272</v>
      </c>
      <c r="B273" s="22">
        <f ca="1">Streams!B273</f>
        <v>12</v>
      </c>
      <c r="C273" s="23">
        <f ca="1">VLOOKUP(B273,Partition!$S$2:$T$38,2)</f>
        <v>2</v>
      </c>
      <c r="D273" s="24">
        <f ca="1">COUNTIF(INDEX(C273:INDEX($C$1:C273,IFERROR(LOOKUP(2,1/($D$1:D272=2),ROW($D$1:D272)-MIN(ROW($D$1:D272)-1)),1),),),C273)</f>
        <v>2</v>
      </c>
      <c r="E273" s="23">
        <f t="shared" ca="1" si="30"/>
        <v>3</v>
      </c>
      <c r="F273" s="25">
        <f ca="1">COUNTIF(INDEX(E273:INDEX($E$1:E273,IFERROR(LOOKUP(2,1/($F$1:F272=2),ROW($F$1:F272)-MIN(ROW($F$1:F272)-1)),1),),),E273)</f>
        <v>2</v>
      </c>
      <c r="G273" s="26">
        <f t="shared" ca="1" si="31"/>
        <v>1</v>
      </c>
      <c r="H273" s="26">
        <f t="shared" ca="1" si="32"/>
        <v>4</v>
      </c>
      <c r="I273" s="26">
        <f t="shared" ca="1" si="33"/>
        <v>2</v>
      </c>
      <c r="J273" s="26">
        <f t="shared" ca="1" si="34"/>
        <v>3</v>
      </c>
    </row>
    <row r="274" spans="1:10" ht="19.5" thickBot="1">
      <c r="A274" s="50">
        <f t="shared" si="35"/>
        <v>273</v>
      </c>
      <c r="B274" s="22">
        <f ca="1">Streams!B274</f>
        <v>5</v>
      </c>
      <c r="C274" s="23">
        <f ca="1">VLOOKUP(B274,Partition!$S$2:$T$38,2)</f>
        <v>1</v>
      </c>
      <c r="D274" s="24">
        <f ca="1">COUNTIF(INDEX(C274:INDEX($C$1:C274,IFERROR(LOOKUP(2,1/($D$1:D273=2),ROW($D$1:D273)-MIN(ROW($D$1:D273)-1)),1),),),C274)</f>
        <v>1</v>
      </c>
      <c r="E274" s="23">
        <f t="shared" ca="1" si="30"/>
        <v>2</v>
      </c>
      <c r="F274" s="25">
        <f ca="1">COUNTIF(INDEX(E274:INDEX($E$1:E274,IFERROR(LOOKUP(2,1/($F$1:F273=2),ROW($F$1:F273)-MIN(ROW($F$1:F273)-1)),1),),),E274)</f>
        <v>1</v>
      </c>
      <c r="G274" s="26">
        <f t="shared" ca="1" si="31"/>
        <v>2</v>
      </c>
      <c r="H274" s="26">
        <f t="shared" ca="1" si="32"/>
        <v>1</v>
      </c>
      <c r="I274" s="26">
        <f t="shared" ca="1" si="33"/>
        <v>4</v>
      </c>
      <c r="J274" s="26">
        <f t="shared" ca="1" si="34"/>
        <v>3</v>
      </c>
    </row>
    <row r="275" spans="1:10" ht="19.5" thickBot="1">
      <c r="A275" s="50">
        <f t="shared" si="35"/>
        <v>274</v>
      </c>
      <c r="B275" s="22">
        <f ca="1">Streams!B275</f>
        <v>20</v>
      </c>
      <c r="C275" s="23">
        <f ca="1">VLOOKUP(B275,Partition!$S$2:$T$38,2)</f>
        <v>3</v>
      </c>
      <c r="D275" s="24">
        <f ca="1">COUNTIF(INDEX(C275:INDEX($C$1:C275,IFERROR(LOOKUP(2,1/($D$1:D274=2),ROW($D$1:D274)-MIN(ROW($D$1:D274)-1)),1),),),C275)</f>
        <v>1</v>
      </c>
      <c r="E275" s="23">
        <f t="shared" ca="1" si="30"/>
        <v>4</v>
      </c>
      <c r="F275" s="25">
        <f ca="1">COUNTIF(INDEX(E275:INDEX($E$1:E275,IFERROR(LOOKUP(2,1/($F$1:F274=2),ROW($F$1:F274)-MIN(ROW($F$1:F274)-1)),1),),),E275)</f>
        <v>1</v>
      </c>
      <c r="G275" s="26">
        <f t="shared" ca="1" si="31"/>
        <v>1</v>
      </c>
      <c r="H275" s="26">
        <f t="shared" ca="1" si="32"/>
        <v>2</v>
      </c>
      <c r="I275" s="26">
        <f t="shared" ca="1" si="33"/>
        <v>4</v>
      </c>
      <c r="J275" s="26">
        <f t="shared" ca="1" si="34"/>
        <v>3</v>
      </c>
    </row>
    <row r="276" spans="1:10" ht="19.5" thickBot="1">
      <c r="A276" s="50">
        <f t="shared" si="35"/>
        <v>275</v>
      </c>
      <c r="B276" s="22">
        <f ca="1">Streams!B276</f>
        <v>31</v>
      </c>
      <c r="C276" s="23">
        <f ca="1">VLOOKUP(B276,Partition!$S$2:$T$38,2)</f>
        <v>4</v>
      </c>
      <c r="D276" s="24">
        <f ca="1">COUNTIF(INDEX(C276:INDEX($C$1:C276,IFERROR(LOOKUP(2,1/($D$1:D275=2),ROW($D$1:D275)-MIN(ROW($D$1:D275)-1)),1),),),C276)</f>
        <v>1</v>
      </c>
      <c r="E276" s="23">
        <f t="shared" ca="1" si="30"/>
        <v>4</v>
      </c>
      <c r="F276" s="25">
        <f ca="1">COUNTIF(INDEX(E276:INDEX($E$1:E276,IFERROR(LOOKUP(2,1/($F$1:F275=2),ROW($F$1:F275)-MIN(ROW($F$1:F275)-1)),1),),),E276)</f>
        <v>2</v>
      </c>
      <c r="G276" s="26">
        <f t="shared" ca="1" si="31"/>
        <v>3</v>
      </c>
      <c r="H276" s="26">
        <f t="shared" ca="1" si="32"/>
        <v>1</v>
      </c>
      <c r="I276" s="26">
        <f t="shared" ca="1" si="33"/>
        <v>2</v>
      </c>
      <c r="J276" s="26">
        <f t="shared" ca="1" si="34"/>
        <v>4</v>
      </c>
    </row>
    <row r="277" spans="1:10" ht="19.5" thickBot="1">
      <c r="A277" s="50">
        <f t="shared" si="35"/>
        <v>276</v>
      </c>
      <c r="B277" s="22">
        <f ca="1">Streams!B277</f>
        <v>21</v>
      </c>
      <c r="C277" s="23">
        <f ca="1">VLOOKUP(B277,Partition!$S$2:$T$38,2)</f>
        <v>3</v>
      </c>
      <c r="D277" s="24">
        <f ca="1">COUNTIF(INDEX(C277:INDEX($C$1:C277,IFERROR(LOOKUP(2,1/($D$1:D276=2),ROW($D$1:D276)-MIN(ROW($D$1:D276)-1)),1),),),C277)</f>
        <v>2</v>
      </c>
      <c r="E277" s="23">
        <f t="shared" ca="1" si="30"/>
        <v>2</v>
      </c>
      <c r="F277" s="25">
        <f ca="1">COUNTIF(INDEX(E277:INDEX($E$1:E277,IFERROR(LOOKUP(2,1/($F$1:F276=2),ROW($F$1:F276)-MIN(ROW($F$1:F276)-1)),1),),),E277)</f>
        <v>1</v>
      </c>
      <c r="G277" s="26">
        <f t="shared" ca="1" si="31"/>
        <v>4</v>
      </c>
      <c r="H277" s="26">
        <f t="shared" ca="1" si="32"/>
        <v>3</v>
      </c>
      <c r="I277" s="26">
        <f t="shared" ca="1" si="33"/>
        <v>1</v>
      </c>
      <c r="J277" s="26">
        <f t="shared" ca="1" si="34"/>
        <v>2</v>
      </c>
    </row>
    <row r="278" spans="1:10" ht="19.5" thickBot="1">
      <c r="A278" s="50">
        <f t="shared" si="35"/>
        <v>277</v>
      </c>
      <c r="B278" s="22">
        <f ca="1">Streams!B278</f>
        <v>14</v>
      </c>
      <c r="C278" s="23">
        <f ca="1">VLOOKUP(B278,Partition!$S$2:$T$38,2)</f>
        <v>2</v>
      </c>
      <c r="D278" s="24">
        <f ca="1">COUNTIF(INDEX(C278:INDEX($C$1:C278,IFERROR(LOOKUP(2,1/($D$1:D277=2),ROW($D$1:D277)-MIN(ROW($D$1:D277)-1)),1),),),C278)</f>
        <v>1</v>
      </c>
      <c r="E278" s="23">
        <f t="shared" ca="1" si="30"/>
        <v>4</v>
      </c>
      <c r="F278" s="25">
        <f ca="1">COUNTIF(INDEX(E278:INDEX($E$1:E278,IFERROR(LOOKUP(2,1/($F$1:F277=2),ROW($F$1:F277)-MIN(ROW($F$1:F277)-1)),1),),),E278)</f>
        <v>2</v>
      </c>
      <c r="G278" s="26">
        <f t="shared" ca="1" si="31"/>
        <v>3</v>
      </c>
      <c r="H278" s="26">
        <f t="shared" ca="1" si="32"/>
        <v>4</v>
      </c>
      <c r="I278" s="26">
        <f t="shared" ca="1" si="33"/>
        <v>1</v>
      </c>
      <c r="J278" s="26">
        <f t="shared" ca="1" si="34"/>
        <v>2</v>
      </c>
    </row>
    <row r="279" spans="1:10" ht="19.5" thickBot="1">
      <c r="A279" s="50">
        <f t="shared" si="35"/>
        <v>278</v>
      </c>
      <c r="B279" s="22">
        <f ca="1">Streams!B279</f>
        <v>26</v>
      </c>
      <c r="C279" s="23">
        <f ca="1">VLOOKUP(B279,Partition!$S$2:$T$38,2)</f>
        <v>3</v>
      </c>
      <c r="D279" s="24">
        <f ca="1">COUNTIF(INDEX(C279:INDEX($C$1:C279,IFERROR(LOOKUP(2,1/($D$1:D278=2),ROW($D$1:D278)-MIN(ROW($D$1:D278)-1)),1),),),C279)</f>
        <v>2</v>
      </c>
      <c r="E279" s="23">
        <f t="shared" ca="1" si="30"/>
        <v>2</v>
      </c>
      <c r="F279" s="25">
        <f ca="1">COUNTIF(INDEX(E279:INDEX($E$1:E279,IFERROR(LOOKUP(2,1/($F$1:F278=2),ROW($F$1:F278)-MIN(ROW($F$1:F278)-1)),1),),),E279)</f>
        <v>1</v>
      </c>
      <c r="G279" s="26">
        <f t="shared" ca="1" si="31"/>
        <v>2</v>
      </c>
      <c r="H279" s="26">
        <f t="shared" ca="1" si="32"/>
        <v>3</v>
      </c>
      <c r="I279" s="26">
        <f t="shared" ca="1" si="33"/>
        <v>4</v>
      </c>
      <c r="J279" s="26">
        <f t="shared" ca="1" si="34"/>
        <v>1</v>
      </c>
    </row>
    <row r="280" spans="1:10" ht="19.5" thickBot="1">
      <c r="A280" s="50">
        <f t="shared" si="35"/>
        <v>279</v>
      </c>
      <c r="B280" s="22">
        <f ca="1">Streams!B280</f>
        <v>27</v>
      </c>
      <c r="C280" s="23">
        <f ca="1">VLOOKUP(B280,Partition!$S$2:$T$38,2)</f>
        <v>3</v>
      </c>
      <c r="D280" s="24">
        <f ca="1">COUNTIF(INDEX(C280:INDEX($C$1:C280,IFERROR(LOOKUP(2,1/($D$1:D279=2),ROW($D$1:D279)-MIN(ROW($D$1:D279)-1)),1),),),C280)</f>
        <v>2</v>
      </c>
      <c r="E280" s="23">
        <f t="shared" ca="1" si="30"/>
        <v>1</v>
      </c>
      <c r="F280" s="25">
        <f ca="1">COUNTIF(INDEX(E280:INDEX($E$1:E280,IFERROR(LOOKUP(2,1/($F$1:F279=2),ROW($F$1:F279)-MIN(ROW($F$1:F279)-1)),1),),),E280)</f>
        <v>1</v>
      </c>
      <c r="G280" s="26">
        <f t="shared" ca="1" si="31"/>
        <v>3</v>
      </c>
      <c r="H280" s="26">
        <f t="shared" ca="1" si="32"/>
        <v>2</v>
      </c>
      <c r="I280" s="26">
        <f t="shared" ca="1" si="33"/>
        <v>4</v>
      </c>
      <c r="J280" s="26">
        <f t="shared" ca="1" si="34"/>
        <v>1</v>
      </c>
    </row>
    <row r="281" spans="1:10" ht="19.5" thickBot="1">
      <c r="A281" s="50">
        <f t="shared" si="35"/>
        <v>280</v>
      </c>
      <c r="B281" s="22">
        <f ca="1">Streams!B281</f>
        <v>5</v>
      </c>
      <c r="C281" s="23">
        <f ca="1">VLOOKUP(B281,Partition!$S$2:$T$38,2)</f>
        <v>1</v>
      </c>
      <c r="D281" s="24">
        <f ca="1">COUNTIF(INDEX(C281:INDEX($C$1:C281,IFERROR(LOOKUP(2,1/($D$1:D280=2),ROW($D$1:D280)-MIN(ROW($D$1:D280)-1)),1),),),C281)</f>
        <v>1</v>
      </c>
      <c r="E281" s="23">
        <f t="shared" ca="1" si="30"/>
        <v>4</v>
      </c>
      <c r="F281" s="25">
        <f ca="1">COUNTIF(INDEX(E281:INDEX($E$1:E281,IFERROR(LOOKUP(2,1/($F$1:F280=2),ROW($F$1:F280)-MIN(ROW($F$1:F280)-1)),1),),),E281)</f>
        <v>2</v>
      </c>
      <c r="G281" s="26">
        <f t="shared" ca="1" si="31"/>
        <v>3</v>
      </c>
      <c r="H281" s="26">
        <f t="shared" ca="1" si="32"/>
        <v>2</v>
      </c>
      <c r="I281" s="26">
        <f t="shared" ca="1" si="33"/>
        <v>4</v>
      </c>
      <c r="J281" s="26">
        <f t="shared" ca="1" si="34"/>
        <v>1</v>
      </c>
    </row>
    <row r="282" spans="1:10" ht="19.5" thickBot="1">
      <c r="A282" s="50">
        <f t="shared" si="35"/>
        <v>281</v>
      </c>
      <c r="B282" s="22">
        <f ca="1">Streams!B282</f>
        <v>25</v>
      </c>
      <c r="C282" s="23">
        <f ca="1">VLOOKUP(B282,Partition!$S$2:$T$38,2)</f>
        <v>3</v>
      </c>
      <c r="D282" s="24">
        <f ca="1">COUNTIF(INDEX(C282:INDEX($C$1:C282,IFERROR(LOOKUP(2,1/($D$1:D281=2),ROW($D$1:D281)-MIN(ROW($D$1:D281)-1)),1),),),C282)</f>
        <v>2</v>
      </c>
      <c r="E282" s="23">
        <f t="shared" ca="1" si="30"/>
        <v>2</v>
      </c>
      <c r="F282" s="25">
        <f ca="1">COUNTIF(INDEX(E282:INDEX($E$1:E282,IFERROR(LOOKUP(2,1/($F$1:F281=2),ROW($F$1:F281)-MIN(ROW($F$1:F281)-1)),1),),),E282)</f>
        <v>1</v>
      </c>
      <c r="G282" s="26">
        <f t="shared" ca="1" si="31"/>
        <v>1</v>
      </c>
      <c r="H282" s="26">
        <f t="shared" ca="1" si="32"/>
        <v>3</v>
      </c>
      <c r="I282" s="26">
        <f t="shared" ca="1" si="33"/>
        <v>2</v>
      </c>
      <c r="J282" s="26">
        <f t="shared" ca="1" si="34"/>
        <v>4</v>
      </c>
    </row>
    <row r="283" spans="1:10" ht="19.5" thickBot="1">
      <c r="A283" s="50">
        <f t="shared" si="35"/>
        <v>282</v>
      </c>
      <c r="B283" s="22">
        <f ca="1">Streams!B283</f>
        <v>1</v>
      </c>
      <c r="C283" s="23">
        <f ca="1">VLOOKUP(B283,Partition!$S$2:$T$38,2)</f>
        <v>1</v>
      </c>
      <c r="D283" s="24">
        <f ca="1">COUNTIF(INDEX(C283:INDEX($C$1:C283,IFERROR(LOOKUP(2,1/($D$1:D282=2),ROW($D$1:D282)-MIN(ROW($D$1:D282)-1)),1),),),C283)</f>
        <v>1</v>
      </c>
      <c r="E283" s="23">
        <f t="shared" ca="1" si="30"/>
        <v>2</v>
      </c>
      <c r="F283" s="25">
        <f ca="1">COUNTIF(INDEX(E283:INDEX($E$1:E283,IFERROR(LOOKUP(2,1/($F$1:F282=2),ROW($F$1:F282)-MIN(ROW($F$1:F282)-1)),1),),),E283)</f>
        <v>2</v>
      </c>
      <c r="G283" s="26">
        <f t="shared" ca="1" si="31"/>
        <v>3</v>
      </c>
      <c r="H283" s="26">
        <f t="shared" ca="1" si="32"/>
        <v>1</v>
      </c>
      <c r="I283" s="26">
        <f t="shared" ca="1" si="33"/>
        <v>2</v>
      </c>
      <c r="J283" s="26">
        <f t="shared" ca="1" si="34"/>
        <v>4</v>
      </c>
    </row>
    <row r="284" spans="1:10" ht="19.5" thickBot="1">
      <c r="A284" s="50">
        <f t="shared" si="35"/>
        <v>283</v>
      </c>
      <c r="B284" s="22">
        <f ca="1">Streams!B284</f>
        <v>10</v>
      </c>
      <c r="C284" s="23">
        <f ca="1">VLOOKUP(B284,Partition!$S$2:$T$38,2)</f>
        <v>2</v>
      </c>
      <c r="D284" s="24">
        <f ca="1">COUNTIF(INDEX(C284:INDEX($C$1:C284,IFERROR(LOOKUP(2,1/($D$1:D283=2),ROW($D$1:D283)-MIN(ROW($D$1:D283)-1)),1),),),C284)</f>
        <v>1</v>
      </c>
      <c r="E284" s="23">
        <f t="shared" ca="1" si="30"/>
        <v>3</v>
      </c>
      <c r="F284" s="25">
        <f ca="1">COUNTIF(INDEX(E284:INDEX($E$1:E284,IFERROR(LOOKUP(2,1/($F$1:F283=2),ROW($F$1:F283)-MIN(ROW($F$1:F283)-1)),1),),),E284)</f>
        <v>1</v>
      </c>
      <c r="G284" s="26">
        <f t="shared" ca="1" si="31"/>
        <v>1</v>
      </c>
      <c r="H284" s="26">
        <f t="shared" ca="1" si="32"/>
        <v>3</v>
      </c>
      <c r="I284" s="26">
        <f t="shared" ca="1" si="33"/>
        <v>2</v>
      </c>
      <c r="J284" s="26">
        <f t="shared" ca="1" si="34"/>
        <v>4</v>
      </c>
    </row>
    <row r="285" spans="1:10" ht="19.5" thickBot="1">
      <c r="A285" s="50">
        <f t="shared" si="35"/>
        <v>284</v>
      </c>
      <c r="B285" s="22">
        <f ca="1">Streams!B285</f>
        <v>1</v>
      </c>
      <c r="C285" s="23">
        <f ca="1">VLOOKUP(B285,Partition!$S$2:$T$38,2)</f>
        <v>1</v>
      </c>
      <c r="D285" s="24">
        <f ca="1">COUNTIF(INDEX(C285:INDEX($C$1:C285,IFERROR(LOOKUP(2,1/($D$1:D284=2),ROW($D$1:D284)-MIN(ROW($D$1:D284)-1)),1),),),C285)</f>
        <v>2</v>
      </c>
      <c r="E285" s="23">
        <f t="shared" ca="1" si="30"/>
        <v>2</v>
      </c>
      <c r="F285" s="25">
        <f ca="1">COUNTIF(INDEX(E285:INDEX($E$1:E285,IFERROR(LOOKUP(2,1/($F$1:F284=2),ROW($F$1:F284)-MIN(ROW($F$1:F284)-1)),1),),),E285)</f>
        <v>2</v>
      </c>
      <c r="G285" s="26">
        <f t="shared" ca="1" si="31"/>
        <v>2</v>
      </c>
      <c r="H285" s="26">
        <f t="shared" ca="1" si="32"/>
        <v>1</v>
      </c>
      <c r="I285" s="26">
        <f t="shared" ca="1" si="33"/>
        <v>3</v>
      </c>
      <c r="J285" s="26">
        <f t="shared" ca="1" si="34"/>
        <v>4</v>
      </c>
    </row>
    <row r="286" spans="1:10" ht="19.5" thickBot="1">
      <c r="A286" s="50">
        <f t="shared" si="35"/>
        <v>285</v>
      </c>
      <c r="B286" s="22">
        <f ca="1">Streams!B286</f>
        <v>28</v>
      </c>
      <c r="C286" s="23">
        <f ca="1">VLOOKUP(B286,Partition!$S$2:$T$38,2)</f>
        <v>4</v>
      </c>
      <c r="D286" s="24">
        <f ca="1">COUNTIF(INDEX(C286:INDEX($C$1:C286,IFERROR(LOOKUP(2,1/($D$1:D285=2),ROW($D$1:D285)-MIN(ROW($D$1:D285)-1)),1),),),C286)</f>
        <v>1</v>
      </c>
      <c r="E286" s="23">
        <f t="shared" ca="1" si="30"/>
        <v>4</v>
      </c>
      <c r="F286" s="25">
        <f ca="1">COUNTIF(INDEX(E286:INDEX($E$1:E286,IFERROR(LOOKUP(2,1/($F$1:F285=2),ROW($F$1:F285)-MIN(ROW($F$1:F285)-1)),1),),),E286)</f>
        <v>1</v>
      </c>
      <c r="G286" s="26">
        <f t="shared" ca="1" si="31"/>
        <v>1</v>
      </c>
      <c r="H286" s="26">
        <f t="shared" ca="1" si="32"/>
        <v>2</v>
      </c>
      <c r="I286" s="26">
        <f t="shared" ca="1" si="33"/>
        <v>3</v>
      </c>
      <c r="J286" s="26">
        <f t="shared" ca="1" si="34"/>
        <v>4</v>
      </c>
    </row>
    <row r="287" spans="1:10" ht="19.5" thickBot="1">
      <c r="A287" s="50">
        <f t="shared" si="35"/>
        <v>286</v>
      </c>
      <c r="B287" s="22">
        <f ca="1">Streams!B287</f>
        <v>32</v>
      </c>
      <c r="C287" s="23">
        <f ca="1">VLOOKUP(B287,Partition!$S$2:$T$38,2)</f>
        <v>4</v>
      </c>
      <c r="D287" s="24">
        <f ca="1">COUNTIF(INDEX(C287:INDEX($C$1:C287,IFERROR(LOOKUP(2,1/($D$1:D286=2),ROW($D$1:D286)-MIN(ROW($D$1:D286)-1)),1),),),C287)</f>
        <v>2</v>
      </c>
      <c r="E287" s="23">
        <f t="shared" ca="1" si="30"/>
        <v>1</v>
      </c>
      <c r="F287" s="25">
        <f ca="1">COUNTIF(INDEX(E287:INDEX($E$1:E287,IFERROR(LOOKUP(2,1/($F$1:F286=2),ROW($F$1:F286)-MIN(ROW($F$1:F286)-1)),1),),),E287)</f>
        <v>1</v>
      </c>
      <c r="G287" s="26">
        <f t="shared" ca="1" si="31"/>
        <v>4</v>
      </c>
      <c r="H287" s="26">
        <f t="shared" ca="1" si="32"/>
        <v>1</v>
      </c>
      <c r="I287" s="26">
        <f t="shared" ca="1" si="33"/>
        <v>2</v>
      </c>
      <c r="J287" s="26">
        <f t="shared" ca="1" si="34"/>
        <v>3</v>
      </c>
    </row>
    <row r="288" spans="1:10" ht="19.5" thickBot="1">
      <c r="A288" s="50">
        <f t="shared" si="35"/>
        <v>287</v>
      </c>
      <c r="B288" s="22">
        <f ca="1">Streams!B288</f>
        <v>29</v>
      </c>
      <c r="C288" s="23">
        <f ca="1">VLOOKUP(B288,Partition!$S$2:$T$38,2)</f>
        <v>4</v>
      </c>
      <c r="D288" s="24">
        <f ca="1">COUNTIF(INDEX(C288:INDEX($C$1:C288,IFERROR(LOOKUP(2,1/($D$1:D287=2),ROW($D$1:D287)-MIN(ROW($D$1:D287)-1)),1),),),C288)</f>
        <v>2</v>
      </c>
      <c r="E288" s="23">
        <f t="shared" ca="1" si="30"/>
        <v>1</v>
      </c>
      <c r="F288" s="25">
        <f ca="1">COUNTIF(INDEX(E288:INDEX($E$1:E288,IFERROR(LOOKUP(2,1/($F$1:F287=2),ROW($F$1:F287)-MIN(ROW($F$1:F287)-1)),1),),),E288)</f>
        <v>2</v>
      </c>
      <c r="G288" s="26">
        <f t="shared" ca="1" si="31"/>
        <v>4</v>
      </c>
      <c r="H288" s="26">
        <f t="shared" ca="1" si="32"/>
        <v>1</v>
      </c>
      <c r="I288" s="26">
        <f t="shared" ca="1" si="33"/>
        <v>2</v>
      </c>
      <c r="J288" s="26">
        <f t="shared" ca="1" si="34"/>
        <v>3</v>
      </c>
    </row>
    <row r="289" spans="1:10" ht="19.5" thickBot="1">
      <c r="A289" s="50">
        <f t="shared" si="35"/>
        <v>288</v>
      </c>
      <c r="B289" s="22">
        <f ca="1">Streams!B289</f>
        <v>33</v>
      </c>
      <c r="C289" s="23">
        <f ca="1">VLOOKUP(B289,Partition!$S$2:$T$38,2)</f>
        <v>4</v>
      </c>
      <c r="D289" s="24">
        <f ca="1">COUNTIF(INDEX(C289:INDEX($C$1:C289,IFERROR(LOOKUP(2,1/($D$1:D288=2),ROW($D$1:D288)-MIN(ROW($D$1:D288)-1)),1),),),C289)</f>
        <v>2</v>
      </c>
      <c r="E289" s="23">
        <f t="shared" ca="1" si="30"/>
        <v>1</v>
      </c>
      <c r="F289" s="25">
        <f ca="1">COUNTIF(INDEX(E289:INDEX($E$1:E289,IFERROR(LOOKUP(2,1/($F$1:F288=2),ROW($F$1:F288)-MIN(ROW($F$1:F288)-1)),1),),),E289)</f>
        <v>2</v>
      </c>
      <c r="G289" s="26">
        <f t="shared" ca="1" si="31"/>
        <v>4</v>
      </c>
      <c r="H289" s="26">
        <f t="shared" ca="1" si="32"/>
        <v>1</v>
      </c>
      <c r="I289" s="26">
        <f t="shared" ca="1" si="33"/>
        <v>2</v>
      </c>
      <c r="J289" s="26">
        <f t="shared" ca="1" si="34"/>
        <v>3</v>
      </c>
    </row>
    <row r="290" spans="1:10" ht="19.5" thickBot="1">
      <c r="A290" s="50">
        <f t="shared" si="35"/>
        <v>289</v>
      </c>
      <c r="B290" s="22">
        <f ca="1">Streams!B290</f>
        <v>15</v>
      </c>
      <c r="C290" s="23">
        <f ca="1">VLOOKUP(B290,Partition!$S$2:$T$38,2)</f>
        <v>2</v>
      </c>
      <c r="D290" s="24">
        <f ca="1">COUNTIF(INDEX(C290:INDEX($C$1:C290,IFERROR(LOOKUP(2,1/($D$1:D289=2),ROW($D$1:D289)-MIN(ROW($D$1:D289)-1)),1),),),C290)</f>
        <v>1</v>
      </c>
      <c r="E290" s="23">
        <f t="shared" ca="1" si="30"/>
        <v>3</v>
      </c>
      <c r="F290" s="25">
        <f ca="1">COUNTIF(INDEX(E290:INDEX($E$1:E290,IFERROR(LOOKUP(2,1/($F$1:F289=2),ROW($F$1:F289)-MIN(ROW($F$1:F289)-1)),1),),),E290)</f>
        <v>1</v>
      </c>
      <c r="G290" s="26">
        <f t="shared" ca="1" si="31"/>
        <v>4</v>
      </c>
      <c r="H290" s="26">
        <f t="shared" ca="1" si="32"/>
        <v>1</v>
      </c>
      <c r="I290" s="26">
        <f t="shared" ca="1" si="33"/>
        <v>2</v>
      </c>
      <c r="J290" s="26">
        <f t="shared" ca="1" si="34"/>
        <v>3</v>
      </c>
    </row>
    <row r="291" spans="1:10" ht="19.5" thickBot="1">
      <c r="A291" s="50">
        <f t="shared" si="35"/>
        <v>290</v>
      </c>
      <c r="B291" s="22">
        <f ca="1">Streams!B291</f>
        <v>11</v>
      </c>
      <c r="C291" s="23">
        <f ca="1">VLOOKUP(B291,Partition!$S$2:$T$38,2)</f>
        <v>2</v>
      </c>
      <c r="D291" s="24">
        <f ca="1">COUNTIF(INDEX(C291:INDEX($C$1:C291,IFERROR(LOOKUP(2,1/($D$1:D290=2),ROW($D$1:D290)-MIN(ROW($D$1:D290)-1)),1),),),C291)</f>
        <v>2</v>
      </c>
      <c r="E291" s="23">
        <f t="shared" ca="1" si="30"/>
        <v>1</v>
      </c>
      <c r="F291" s="25">
        <f ca="1">COUNTIF(INDEX(E291:INDEX($E$1:E291,IFERROR(LOOKUP(2,1/($F$1:F290=2),ROW($F$1:F290)-MIN(ROW($F$1:F290)-1)),1),),),E291)</f>
        <v>2</v>
      </c>
      <c r="G291" s="26">
        <f t="shared" ca="1" si="31"/>
        <v>2</v>
      </c>
      <c r="H291" s="26">
        <f t="shared" ca="1" si="32"/>
        <v>4</v>
      </c>
      <c r="I291" s="26">
        <f t="shared" ca="1" si="33"/>
        <v>1</v>
      </c>
      <c r="J291" s="26">
        <f t="shared" ca="1" si="34"/>
        <v>3</v>
      </c>
    </row>
    <row r="292" spans="1:10" ht="19.5" thickBot="1">
      <c r="A292" s="50">
        <f t="shared" si="35"/>
        <v>291</v>
      </c>
      <c r="B292" s="22">
        <f ca="1">Streams!B292</f>
        <v>21</v>
      </c>
      <c r="C292" s="23">
        <f ca="1">VLOOKUP(B292,Partition!$S$2:$T$38,2)</f>
        <v>3</v>
      </c>
      <c r="D292" s="24">
        <f ca="1">COUNTIF(INDEX(C292:INDEX($C$1:C292,IFERROR(LOOKUP(2,1/($D$1:D291=2),ROW($D$1:D291)-MIN(ROW($D$1:D291)-1)),1),),),C292)</f>
        <v>1</v>
      </c>
      <c r="E292" s="23">
        <f t="shared" ca="1" si="30"/>
        <v>4</v>
      </c>
      <c r="F292" s="25">
        <f ca="1">COUNTIF(INDEX(E292:INDEX($E$1:E292,IFERROR(LOOKUP(2,1/($F$1:F291=2),ROW($F$1:F291)-MIN(ROW($F$1:F291)-1)),1),),),E292)</f>
        <v>1</v>
      </c>
      <c r="G292" s="26">
        <f t="shared" ca="1" si="31"/>
        <v>2</v>
      </c>
      <c r="H292" s="26">
        <f t="shared" ca="1" si="32"/>
        <v>4</v>
      </c>
      <c r="I292" s="26">
        <f t="shared" ca="1" si="33"/>
        <v>1</v>
      </c>
      <c r="J292" s="26">
        <f t="shared" ca="1" si="34"/>
        <v>3</v>
      </c>
    </row>
    <row r="293" spans="1:10" ht="19.5" thickBot="1">
      <c r="A293" s="50">
        <f t="shared" si="35"/>
        <v>292</v>
      </c>
      <c r="B293" s="22">
        <f ca="1">Streams!B293</f>
        <v>32</v>
      </c>
      <c r="C293" s="23">
        <f ca="1">VLOOKUP(B293,Partition!$S$2:$T$38,2)</f>
        <v>4</v>
      </c>
      <c r="D293" s="24">
        <f ca="1">COUNTIF(INDEX(C293:INDEX($C$1:C293,IFERROR(LOOKUP(2,1/($D$1:D292=2),ROW($D$1:D292)-MIN(ROW($D$1:D292)-1)),1),),),C293)</f>
        <v>1</v>
      </c>
      <c r="E293" s="23">
        <f t="shared" ca="1" si="30"/>
        <v>3</v>
      </c>
      <c r="F293" s="25">
        <f ca="1">COUNTIF(INDEX(E293:INDEX($E$1:E293,IFERROR(LOOKUP(2,1/($F$1:F292=2),ROW($F$1:F292)-MIN(ROW($F$1:F292)-1)),1),),),E293)</f>
        <v>1</v>
      </c>
      <c r="G293" s="26">
        <f t="shared" ca="1" si="31"/>
        <v>3</v>
      </c>
      <c r="H293" s="26">
        <f t="shared" ca="1" si="32"/>
        <v>2</v>
      </c>
      <c r="I293" s="26">
        <f t="shared" ca="1" si="33"/>
        <v>4</v>
      </c>
      <c r="J293" s="26">
        <f t="shared" ca="1" si="34"/>
        <v>1</v>
      </c>
    </row>
    <row r="294" spans="1:10" ht="19.5" thickBot="1">
      <c r="A294" s="50">
        <f t="shared" si="35"/>
        <v>293</v>
      </c>
      <c r="B294" s="22">
        <f ca="1">Streams!B294</f>
        <v>13</v>
      </c>
      <c r="C294" s="23">
        <f ca="1">VLOOKUP(B294,Partition!$S$2:$T$38,2)</f>
        <v>2</v>
      </c>
      <c r="D294" s="24">
        <f ca="1">COUNTIF(INDEX(C294:INDEX($C$1:C294,IFERROR(LOOKUP(2,1/($D$1:D293=2),ROW($D$1:D293)-MIN(ROW($D$1:D293)-1)),1),),),C294)</f>
        <v>2</v>
      </c>
      <c r="E294" s="23">
        <f t="shared" ca="1" si="30"/>
        <v>3</v>
      </c>
      <c r="F294" s="25">
        <f ca="1">COUNTIF(INDEX(E294:INDEX($E$1:E294,IFERROR(LOOKUP(2,1/($F$1:F293=2),ROW($F$1:F293)-MIN(ROW($F$1:F293)-1)),1),),),E294)</f>
        <v>2</v>
      </c>
      <c r="G294" s="26">
        <f t="shared" ca="1" si="31"/>
        <v>4</v>
      </c>
      <c r="H294" s="26">
        <f t="shared" ca="1" si="32"/>
        <v>3</v>
      </c>
      <c r="I294" s="26">
        <f t="shared" ca="1" si="33"/>
        <v>2</v>
      </c>
      <c r="J294" s="26">
        <f t="shared" ca="1" si="34"/>
        <v>1</v>
      </c>
    </row>
    <row r="295" spans="1:10" ht="19.5" thickBot="1">
      <c r="A295" s="50">
        <f t="shared" si="35"/>
        <v>294</v>
      </c>
      <c r="B295" s="22">
        <f ca="1">Streams!B295</f>
        <v>26</v>
      </c>
      <c r="C295" s="23">
        <f ca="1">VLOOKUP(B295,Partition!$S$2:$T$38,2)</f>
        <v>3</v>
      </c>
      <c r="D295" s="24">
        <f ca="1">COUNTIF(INDEX(C295:INDEX($C$1:C295,IFERROR(LOOKUP(2,1/($D$1:D294=2),ROW($D$1:D294)-MIN(ROW($D$1:D294)-1)),1),),),C295)</f>
        <v>1</v>
      </c>
      <c r="E295" s="23">
        <f t="shared" ca="1" si="30"/>
        <v>3</v>
      </c>
      <c r="F295" s="25">
        <f ca="1">COUNTIF(INDEX(E295:INDEX($E$1:E295,IFERROR(LOOKUP(2,1/($F$1:F294=2),ROW($F$1:F294)-MIN(ROW($F$1:F294)-1)),1),),),E295)</f>
        <v>2</v>
      </c>
      <c r="G295" s="26">
        <f t="shared" ca="1" si="31"/>
        <v>2</v>
      </c>
      <c r="H295" s="26">
        <f t="shared" ca="1" si="32"/>
        <v>4</v>
      </c>
      <c r="I295" s="26">
        <f t="shared" ca="1" si="33"/>
        <v>3</v>
      </c>
      <c r="J295" s="26">
        <f t="shared" ca="1" si="34"/>
        <v>1</v>
      </c>
    </row>
    <row r="296" spans="1:10" ht="19.5" thickBot="1">
      <c r="A296" s="50">
        <f t="shared" si="35"/>
        <v>295</v>
      </c>
      <c r="B296" s="22">
        <f ca="1">Streams!B296</f>
        <v>36</v>
      </c>
      <c r="C296" s="23">
        <f ca="1">VLOOKUP(B296,Partition!$S$2:$T$38,2)</f>
        <v>4</v>
      </c>
      <c r="D296" s="24">
        <f ca="1">COUNTIF(INDEX(C296:INDEX($C$1:C296,IFERROR(LOOKUP(2,1/($D$1:D295=2),ROW($D$1:D295)-MIN(ROW($D$1:D295)-1)),1),),),C296)</f>
        <v>1</v>
      </c>
      <c r="E296" s="23">
        <f t="shared" ca="1" si="30"/>
        <v>3</v>
      </c>
      <c r="F296" s="25">
        <f ca="1">COUNTIF(INDEX(E296:INDEX($E$1:E296,IFERROR(LOOKUP(2,1/($F$1:F295=2),ROW($F$1:F295)-MIN(ROW($F$1:F295)-1)),1),),),E296)</f>
        <v>2</v>
      </c>
      <c r="G296" s="26">
        <f t="shared" ca="1" si="31"/>
        <v>3</v>
      </c>
      <c r="H296" s="26">
        <f t="shared" ca="1" si="32"/>
        <v>2</v>
      </c>
      <c r="I296" s="26">
        <f t="shared" ca="1" si="33"/>
        <v>4</v>
      </c>
      <c r="J296" s="26">
        <f t="shared" ca="1" si="34"/>
        <v>1</v>
      </c>
    </row>
    <row r="297" spans="1:10" ht="19.5" thickBot="1">
      <c r="A297" s="50">
        <f t="shared" si="35"/>
        <v>296</v>
      </c>
      <c r="B297" s="22">
        <f ca="1">Streams!B297</f>
        <v>8</v>
      </c>
      <c r="C297" s="23">
        <f ca="1">VLOOKUP(B297,Partition!$S$2:$T$38,2)</f>
        <v>1</v>
      </c>
      <c r="D297" s="24">
        <f ca="1">COUNTIF(INDEX(C297:INDEX($C$1:C297,IFERROR(LOOKUP(2,1/($D$1:D296=2),ROW($D$1:D296)-MIN(ROW($D$1:D296)-1)),1),),),C297)</f>
        <v>1</v>
      </c>
      <c r="E297" s="23">
        <f t="shared" ca="1" si="30"/>
        <v>4</v>
      </c>
      <c r="F297" s="25">
        <f ca="1">COUNTIF(INDEX(E297:INDEX($E$1:E297,IFERROR(LOOKUP(2,1/($F$1:F296=2),ROW($F$1:F296)-MIN(ROW($F$1:F296)-1)),1),),),E297)</f>
        <v>1</v>
      </c>
      <c r="G297" s="26">
        <f t="shared" ca="1" si="31"/>
        <v>4</v>
      </c>
      <c r="H297" s="26">
        <f t="shared" ca="1" si="32"/>
        <v>3</v>
      </c>
      <c r="I297" s="26">
        <f t="shared" ca="1" si="33"/>
        <v>2</v>
      </c>
      <c r="J297" s="26">
        <f t="shared" ca="1" si="34"/>
        <v>1</v>
      </c>
    </row>
    <row r="298" spans="1:10" ht="19.5" thickBot="1">
      <c r="A298" s="50">
        <f t="shared" si="35"/>
        <v>297</v>
      </c>
      <c r="B298" s="22">
        <f ca="1">Streams!B298</f>
        <v>26</v>
      </c>
      <c r="C298" s="23">
        <f ca="1">VLOOKUP(B298,Partition!$S$2:$T$38,2)</f>
        <v>3</v>
      </c>
      <c r="D298" s="24">
        <f ca="1">COUNTIF(INDEX(C298:INDEX($C$1:C298,IFERROR(LOOKUP(2,1/($D$1:D297=2),ROW($D$1:D297)-MIN(ROW($D$1:D297)-1)),1),),),C298)</f>
        <v>2</v>
      </c>
      <c r="E298" s="23">
        <f t="shared" ca="1" si="30"/>
        <v>3</v>
      </c>
      <c r="F298" s="25">
        <f ca="1">COUNTIF(INDEX(E298:INDEX($E$1:E298,IFERROR(LOOKUP(2,1/($F$1:F297=2),ROW($F$1:F297)-MIN(ROW($F$1:F297)-1)),1),),),E298)</f>
        <v>2</v>
      </c>
      <c r="G298" s="26">
        <f t="shared" ca="1" si="31"/>
        <v>1</v>
      </c>
      <c r="H298" s="26">
        <f t="shared" ca="1" si="32"/>
        <v>4</v>
      </c>
      <c r="I298" s="26">
        <f t="shared" ca="1" si="33"/>
        <v>3</v>
      </c>
      <c r="J298" s="26">
        <f t="shared" ca="1" si="34"/>
        <v>2</v>
      </c>
    </row>
    <row r="299" spans="1:10" ht="19.5" thickBot="1">
      <c r="A299" s="50">
        <f t="shared" si="35"/>
        <v>298</v>
      </c>
      <c r="B299" s="22">
        <f ca="1">Streams!B299</f>
        <v>24</v>
      </c>
      <c r="C299" s="23">
        <f ca="1">VLOOKUP(B299,Partition!$S$2:$T$38,2)</f>
        <v>3</v>
      </c>
      <c r="D299" s="24">
        <f ca="1">COUNTIF(INDEX(C299:INDEX($C$1:C299,IFERROR(LOOKUP(2,1/($D$1:D298=2),ROW($D$1:D298)-MIN(ROW($D$1:D298)-1)),1),),),C299)</f>
        <v>2</v>
      </c>
      <c r="E299" s="23">
        <f t="shared" ca="1" si="30"/>
        <v>1</v>
      </c>
      <c r="F299" s="25">
        <f ca="1">COUNTIF(INDEX(E299:INDEX($E$1:E299,IFERROR(LOOKUP(2,1/($F$1:F298=2),ROW($F$1:F298)-MIN(ROW($F$1:F298)-1)),1),),),E299)</f>
        <v>1</v>
      </c>
      <c r="G299" s="26">
        <f t="shared" ca="1" si="31"/>
        <v>3</v>
      </c>
      <c r="H299" s="26">
        <f t="shared" ca="1" si="32"/>
        <v>1</v>
      </c>
      <c r="I299" s="26">
        <f t="shared" ca="1" si="33"/>
        <v>4</v>
      </c>
      <c r="J299" s="26">
        <f t="shared" ca="1" si="34"/>
        <v>2</v>
      </c>
    </row>
    <row r="300" spans="1:10" ht="19.5" thickBot="1">
      <c r="A300" s="50">
        <f t="shared" si="35"/>
        <v>299</v>
      </c>
      <c r="B300" s="22">
        <f ca="1">Streams!B300</f>
        <v>2</v>
      </c>
      <c r="C300" s="23">
        <f ca="1">VLOOKUP(B300,Partition!$S$2:$T$38,2)</f>
        <v>1</v>
      </c>
      <c r="D300" s="24">
        <f ca="1">COUNTIF(INDEX(C300:INDEX($C$1:C300,IFERROR(LOOKUP(2,1/($D$1:D299=2),ROW($D$1:D299)-MIN(ROW($D$1:D299)-1)),1),),),C300)</f>
        <v>1</v>
      </c>
      <c r="E300" s="23">
        <f t="shared" ca="1" si="30"/>
        <v>2</v>
      </c>
      <c r="F300" s="25">
        <f ca="1">COUNTIF(INDEX(E300:INDEX($E$1:E300,IFERROR(LOOKUP(2,1/($F$1:F299=2),ROW($F$1:F299)-MIN(ROW($F$1:F299)-1)),1),),),E300)</f>
        <v>1</v>
      </c>
      <c r="G300" s="26">
        <f t="shared" ca="1" si="31"/>
        <v>3</v>
      </c>
      <c r="H300" s="26">
        <f t="shared" ca="1" si="32"/>
        <v>1</v>
      </c>
      <c r="I300" s="26">
        <f t="shared" ca="1" si="33"/>
        <v>4</v>
      </c>
      <c r="J300" s="26">
        <f t="shared" ca="1" si="34"/>
        <v>2</v>
      </c>
    </row>
    <row r="301" spans="1:10" ht="19.5" thickBot="1">
      <c r="A301" s="50">
        <f t="shared" si="35"/>
        <v>300</v>
      </c>
      <c r="B301" s="22">
        <f ca="1">Streams!B301</f>
        <v>14</v>
      </c>
      <c r="C301" s="23">
        <f ca="1">VLOOKUP(B301,Partition!$S$2:$T$38,2)</f>
        <v>2</v>
      </c>
      <c r="D301" s="24">
        <f ca="1">COUNTIF(INDEX(C301:INDEX($C$1:C301,IFERROR(LOOKUP(2,1/($D$1:D300=2),ROW($D$1:D300)-MIN(ROW($D$1:D300)-1)),1),),),C301)</f>
        <v>1</v>
      </c>
      <c r="E301" s="23">
        <f t="shared" ca="1" si="30"/>
        <v>4</v>
      </c>
      <c r="F301" s="25">
        <f ca="1">COUNTIF(INDEX(E301:INDEX($E$1:E301,IFERROR(LOOKUP(2,1/($F$1:F300=2),ROW($F$1:F300)-MIN(ROW($F$1:F300)-1)),1),),),E301)</f>
        <v>1</v>
      </c>
      <c r="G301" s="26">
        <f t="shared" ca="1" si="31"/>
        <v>1</v>
      </c>
      <c r="H301" s="26">
        <f t="shared" ca="1" si="32"/>
        <v>3</v>
      </c>
      <c r="I301" s="26">
        <f t="shared" ca="1" si="33"/>
        <v>4</v>
      </c>
      <c r="J301" s="26">
        <f t="shared" ca="1" si="34"/>
        <v>2</v>
      </c>
    </row>
    <row r="302" spans="1:10" ht="19.5" thickBot="1">
      <c r="A302" s="50">
        <f t="shared" si="35"/>
        <v>301</v>
      </c>
      <c r="B302" s="22">
        <f ca="1">Streams!B302</f>
        <v>24</v>
      </c>
      <c r="C302" s="23">
        <f ca="1">VLOOKUP(B302,Partition!$S$2:$T$38,2)</f>
        <v>3</v>
      </c>
      <c r="D302" s="24">
        <f ca="1">COUNTIF(INDEX(C302:INDEX($C$1:C302,IFERROR(LOOKUP(2,1/($D$1:D301=2),ROW($D$1:D301)-MIN(ROW($D$1:D301)-1)),1),),),C302)</f>
        <v>2</v>
      </c>
      <c r="E302" s="23">
        <f t="shared" ca="1" si="30"/>
        <v>3</v>
      </c>
      <c r="F302" s="25">
        <f ca="1">COUNTIF(INDEX(E302:INDEX($E$1:E302,IFERROR(LOOKUP(2,1/($F$1:F301=2),ROW($F$1:F301)-MIN(ROW($F$1:F301)-1)),1),),),E302)</f>
        <v>2</v>
      </c>
      <c r="G302" s="26">
        <f t="shared" ca="1" si="31"/>
        <v>2</v>
      </c>
      <c r="H302" s="26">
        <f t="shared" ca="1" si="32"/>
        <v>1</v>
      </c>
      <c r="I302" s="26">
        <f t="shared" ca="1" si="33"/>
        <v>3</v>
      </c>
      <c r="J302" s="26">
        <f t="shared" ca="1" si="34"/>
        <v>4</v>
      </c>
    </row>
    <row r="303" spans="1:10" ht="19.5" thickBot="1">
      <c r="A303" s="50">
        <f t="shared" si="35"/>
        <v>302</v>
      </c>
      <c r="B303" s="22">
        <f ca="1">Streams!B303</f>
        <v>2</v>
      </c>
      <c r="C303" s="23">
        <f ca="1">VLOOKUP(B303,Partition!$S$2:$T$38,2)</f>
        <v>1</v>
      </c>
      <c r="D303" s="24">
        <f ca="1">COUNTIF(INDEX(C303:INDEX($C$1:C303,IFERROR(LOOKUP(2,1/($D$1:D302=2),ROW($D$1:D302)-MIN(ROW($D$1:D302)-1)),1),),),C303)</f>
        <v>1</v>
      </c>
      <c r="E303" s="23">
        <f t="shared" ca="1" si="30"/>
        <v>3</v>
      </c>
      <c r="F303" s="25">
        <f ca="1">COUNTIF(INDEX(E303:INDEX($E$1:E303,IFERROR(LOOKUP(2,1/($F$1:F302=2),ROW($F$1:F302)-MIN(ROW($F$1:F302)-1)),1),),),E303)</f>
        <v>2</v>
      </c>
      <c r="G303" s="26">
        <f t="shared" ca="1" si="31"/>
        <v>3</v>
      </c>
      <c r="H303" s="26">
        <f t="shared" ca="1" si="32"/>
        <v>2</v>
      </c>
      <c r="I303" s="26">
        <f t="shared" ca="1" si="33"/>
        <v>1</v>
      </c>
      <c r="J303" s="26">
        <f t="shared" ca="1" si="34"/>
        <v>4</v>
      </c>
    </row>
    <row r="304" spans="1:10" ht="19.5" thickBot="1">
      <c r="A304" s="50">
        <f t="shared" si="35"/>
        <v>303</v>
      </c>
      <c r="B304" s="22">
        <f ca="1">Streams!B304</f>
        <v>23</v>
      </c>
      <c r="C304" s="23">
        <f ca="1">VLOOKUP(B304,Partition!$S$2:$T$38,2)</f>
        <v>3</v>
      </c>
      <c r="D304" s="24">
        <f ca="1">COUNTIF(INDEX(C304:INDEX($C$1:C304,IFERROR(LOOKUP(2,1/($D$1:D303=2),ROW($D$1:D303)-MIN(ROW($D$1:D303)-1)),1),),),C304)</f>
        <v>2</v>
      </c>
      <c r="E304" s="23">
        <f t="shared" ca="1" si="30"/>
        <v>2</v>
      </c>
      <c r="F304" s="25">
        <f ca="1">COUNTIF(INDEX(E304:INDEX($E$1:E304,IFERROR(LOOKUP(2,1/($F$1:F303=2),ROW($F$1:F303)-MIN(ROW($F$1:F303)-1)),1),),),E304)</f>
        <v>1</v>
      </c>
      <c r="G304" s="26">
        <f t="shared" ca="1" si="31"/>
        <v>1</v>
      </c>
      <c r="H304" s="26">
        <f t="shared" ca="1" si="32"/>
        <v>3</v>
      </c>
      <c r="I304" s="26">
        <f t="shared" ca="1" si="33"/>
        <v>2</v>
      </c>
      <c r="J304" s="26">
        <f t="shared" ca="1" si="34"/>
        <v>4</v>
      </c>
    </row>
    <row r="305" spans="1:10" ht="19.5" thickBot="1">
      <c r="A305" s="50">
        <f t="shared" si="35"/>
        <v>304</v>
      </c>
      <c r="B305" s="22">
        <f ca="1">Streams!B305</f>
        <v>22</v>
      </c>
      <c r="C305" s="23">
        <f ca="1">VLOOKUP(B305,Partition!$S$2:$T$38,2)</f>
        <v>3</v>
      </c>
      <c r="D305" s="24">
        <f ca="1">COUNTIF(INDEX(C305:INDEX($C$1:C305,IFERROR(LOOKUP(2,1/($D$1:D304=2),ROW($D$1:D304)-MIN(ROW($D$1:D304)-1)),1),),),C305)</f>
        <v>2</v>
      </c>
      <c r="E305" s="23">
        <f t="shared" ca="1" si="30"/>
        <v>1</v>
      </c>
      <c r="F305" s="25">
        <f ca="1">COUNTIF(INDEX(E305:INDEX($E$1:E305,IFERROR(LOOKUP(2,1/($F$1:F304=2),ROW($F$1:F304)-MIN(ROW($F$1:F304)-1)),1),),),E305)</f>
        <v>1</v>
      </c>
      <c r="G305" s="26">
        <f t="shared" ca="1" si="31"/>
        <v>3</v>
      </c>
      <c r="H305" s="26">
        <f t="shared" ca="1" si="32"/>
        <v>1</v>
      </c>
      <c r="I305" s="26">
        <f t="shared" ca="1" si="33"/>
        <v>2</v>
      </c>
      <c r="J305" s="26">
        <f t="shared" ca="1" si="34"/>
        <v>4</v>
      </c>
    </row>
    <row r="306" spans="1:10" ht="19.5" thickBot="1">
      <c r="A306" s="50">
        <f t="shared" si="35"/>
        <v>305</v>
      </c>
      <c r="B306" s="22">
        <f ca="1">Streams!B306</f>
        <v>24</v>
      </c>
      <c r="C306" s="23">
        <f ca="1">VLOOKUP(B306,Partition!$S$2:$T$38,2)</f>
        <v>3</v>
      </c>
      <c r="D306" s="24">
        <f ca="1">COUNTIF(INDEX(C306:INDEX($C$1:C306,IFERROR(LOOKUP(2,1/($D$1:D305=2),ROW($D$1:D305)-MIN(ROW($D$1:D305)-1)),1),),),C306)</f>
        <v>2</v>
      </c>
      <c r="E306" s="23">
        <f t="shared" ca="1" si="30"/>
        <v>1</v>
      </c>
      <c r="F306" s="25">
        <f ca="1">COUNTIF(INDEX(E306:INDEX($E$1:E306,IFERROR(LOOKUP(2,1/($F$1:F305=2),ROW($F$1:F305)-MIN(ROW($F$1:F305)-1)),1),),),E306)</f>
        <v>2</v>
      </c>
      <c r="G306" s="26">
        <f t="shared" ca="1" si="31"/>
        <v>3</v>
      </c>
      <c r="H306" s="26">
        <f t="shared" ca="1" si="32"/>
        <v>1</v>
      </c>
      <c r="I306" s="26">
        <f t="shared" ca="1" si="33"/>
        <v>2</v>
      </c>
      <c r="J306" s="26">
        <f t="shared" ca="1" si="34"/>
        <v>4</v>
      </c>
    </row>
    <row r="307" spans="1:10" ht="19.5" thickBot="1">
      <c r="A307" s="50">
        <f t="shared" si="35"/>
        <v>306</v>
      </c>
      <c r="B307" s="22">
        <f ca="1">Streams!B307</f>
        <v>19</v>
      </c>
      <c r="C307" s="23">
        <f ca="1">VLOOKUP(B307,Partition!$S$2:$T$38,2)</f>
        <v>3</v>
      </c>
      <c r="D307" s="24">
        <f ca="1">COUNTIF(INDEX(C307:INDEX($C$1:C307,IFERROR(LOOKUP(2,1/($D$1:D306=2),ROW($D$1:D306)-MIN(ROW($D$1:D306)-1)),1),),),C307)</f>
        <v>2</v>
      </c>
      <c r="E307" s="23">
        <f t="shared" ca="1" si="30"/>
        <v>1</v>
      </c>
      <c r="F307" s="25">
        <f ca="1">COUNTIF(INDEX(E307:INDEX($E$1:E307,IFERROR(LOOKUP(2,1/($F$1:F306=2),ROW($F$1:F306)-MIN(ROW($F$1:F306)-1)),1),),),E307)</f>
        <v>2</v>
      </c>
      <c r="G307" s="26">
        <f t="shared" ca="1" si="31"/>
        <v>3</v>
      </c>
      <c r="H307" s="26">
        <f t="shared" ca="1" si="32"/>
        <v>1</v>
      </c>
      <c r="I307" s="26">
        <f t="shared" ca="1" si="33"/>
        <v>2</v>
      </c>
      <c r="J307" s="26">
        <f t="shared" ca="1" si="34"/>
        <v>4</v>
      </c>
    </row>
    <row r="308" spans="1:10" ht="19.5" thickBot="1">
      <c r="A308" s="50">
        <f t="shared" si="35"/>
        <v>307</v>
      </c>
      <c r="B308" s="22">
        <f ca="1">Streams!B308</f>
        <v>28</v>
      </c>
      <c r="C308" s="23">
        <f ca="1">VLOOKUP(B308,Partition!$S$2:$T$38,2)</f>
        <v>4</v>
      </c>
      <c r="D308" s="24">
        <f ca="1">COUNTIF(INDEX(C308:INDEX($C$1:C308,IFERROR(LOOKUP(2,1/($D$1:D307=2),ROW($D$1:D307)-MIN(ROW($D$1:D307)-1)),1),),),C308)</f>
        <v>1</v>
      </c>
      <c r="E308" s="23">
        <f t="shared" ca="1" si="30"/>
        <v>4</v>
      </c>
      <c r="F308" s="25">
        <f ca="1">COUNTIF(INDEX(E308:INDEX($E$1:E308,IFERROR(LOOKUP(2,1/($F$1:F307=2),ROW($F$1:F307)-MIN(ROW($F$1:F307)-1)),1),),),E308)</f>
        <v>1</v>
      </c>
      <c r="G308" s="26">
        <f t="shared" ca="1" si="31"/>
        <v>3</v>
      </c>
      <c r="H308" s="26">
        <f t="shared" ca="1" si="32"/>
        <v>1</v>
      </c>
      <c r="I308" s="26">
        <f t="shared" ca="1" si="33"/>
        <v>2</v>
      </c>
      <c r="J308" s="26">
        <f t="shared" ca="1" si="34"/>
        <v>4</v>
      </c>
    </row>
    <row r="309" spans="1:10" ht="19.5" thickBot="1">
      <c r="A309" s="50">
        <f t="shared" si="35"/>
        <v>308</v>
      </c>
      <c r="B309" s="22">
        <f ca="1">Streams!B309</f>
        <v>27</v>
      </c>
      <c r="C309" s="23">
        <f ca="1">VLOOKUP(B309,Partition!$S$2:$T$38,2)</f>
        <v>3</v>
      </c>
      <c r="D309" s="24">
        <f ca="1">COUNTIF(INDEX(C309:INDEX($C$1:C309,IFERROR(LOOKUP(2,1/($D$1:D308=2),ROW($D$1:D308)-MIN(ROW($D$1:D308)-1)),1),),),C309)</f>
        <v>2</v>
      </c>
      <c r="E309" s="23">
        <f t="shared" ca="1" si="30"/>
        <v>2</v>
      </c>
      <c r="F309" s="25">
        <f ca="1">COUNTIF(INDEX(E309:INDEX($E$1:E309,IFERROR(LOOKUP(2,1/($F$1:F308=2),ROW($F$1:F308)-MIN(ROW($F$1:F308)-1)),1),),),E309)</f>
        <v>1</v>
      </c>
      <c r="G309" s="26">
        <f t="shared" ca="1" si="31"/>
        <v>4</v>
      </c>
      <c r="H309" s="26">
        <f t="shared" ca="1" si="32"/>
        <v>3</v>
      </c>
      <c r="I309" s="26">
        <f t="shared" ca="1" si="33"/>
        <v>1</v>
      </c>
      <c r="J309" s="26">
        <f t="shared" ca="1" si="34"/>
        <v>2</v>
      </c>
    </row>
    <row r="310" spans="1:10" ht="19.5" thickBot="1">
      <c r="A310" s="50">
        <f t="shared" si="35"/>
        <v>309</v>
      </c>
      <c r="B310" s="22">
        <f ca="1">Streams!B310</f>
        <v>31</v>
      </c>
      <c r="C310" s="23">
        <f ca="1">VLOOKUP(B310,Partition!$S$2:$T$38,2)</f>
        <v>4</v>
      </c>
      <c r="D310" s="24">
        <f ca="1">COUNTIF(INDEX(C310:INDEX($C$1:C310,IFERROR(LOOKUP(2,1/($D$1:D309=2),ROW($D$1:D309)-MIN(ROW($D$1:D309)-1)),1),),),C310)</f>
        <v>1</v>
      </c>
      <c r="E310" s="23">
        <f t="shared" ca="1" si="30"/>
        <v>2</v>
      </c>
      <c r="F310" s="25">
        <f ca="1">COUNTIF(INDEX(E310:INDEX($E$1:E310,IFERROR(LOOKUP(2,1/($F$1:F309=2),ROW($F$1:F309)-MIN(ROW($F$1:F309)-1)),1),),),E310)</f>
        <v>2</v>
      </c>
      <c r="G310" s="26">
        <f t="shared" ca="1" si="31"/>
        <v>3</v>
      </c>
      <c r="H310" s="26">
        <f t="shared" ca="1" si="32"/>
        <v>4</v>
      </c>
      <c r="I310" s="26">
        <f t="shared" ca="1" si="33"/>
        <v>1</v>
      </c>
      <c r="J310" s="26">
        <f t="shared" ca="1" si="34"/>
        <v>2</v>
      </c>
    </row>
    <row r="311" spans="1:10" ht="19.5" thickBot="1">
      <c r="A311" s="50">
        <f t="shared" si="35"/>
        <v>310</v>
      </c>
      <c r="B311" s="22">
        <f ca="1">Streams!B311</f>
        <v>10</v>
      </c>
      <c r="C311" s="23">
        <f ca="1">VLOOKUP(B311,Partition!$S$2:$T$38,2)</f>
        <v>2</v>
      </c>
      <c r="D311" s="24">
        <f ca="1">COUNTIF(INDEX(C311:INDEX($C$1:C311,IFERROR(LOOKUP(2,1/($D$1:D310=2),ROW($D$1:D310)-MIN(ROW($D$1:D310)-1)),1),),),C311)</f>
        <v>1</v>
      </c>
      <c r="E311" s="23">
        <f t="shared" ca="1" si="30"/>
        <v>4</v>
      </c>
      <c r="F311" s="25">
        <f ca="1">COUNTIF(INDEX(E311:INDEX($E$1:E311,IFERROR(LOOKUP(2,1/($F$1:F310=2),ROW($F$1:F310)-MIN(ROW($F$1:F310)-1)),1),),),E311)</f>
        <v>1</v>
      </c>
      <c r="G311" s="26">
        <f t="shared" ca="1" si="31"/>
        <v>4</v>
      </c>
      <c r="H311" s="26">
        <f t="shared" ca="1" si="32"/>
        <v>3</v>
      </c>
      <c r="I311" s="26">
        <f t="shared" ca="1" si="33"/>
        <v>1</v>
      </c>
      <c r="J311" s="26">
        <f t="shared" ca="1" si="34"/>
        <v>2</v>
      </c>
    </row>
    <row r="312" spans="1:10" ht="19.5" thickBot="1">
      <c r="A312" s="50">
        <f t="shared" si="35"/>
        <v>311</v>
      </c>
      <c r="B312" s="22">
        <f ca="1">Streams!B312</f>
        <v>26</v>
      </c>
      <c r="C312" s="23">
        <f ca="1">VLOOKUP(B312,Partition!$S$2:$T$38,2)</f>
        <v>3</v>
      </c>
      <c r="D312" s="24">
        <f ca="1">COUNTIF(INDEX(C312:INDEX($C$1:C312,IFERROR(LOOKUP(2,1/($D$1:D311=2),ROW($D$1:D311)-MIN(ROW($D$1:D311)-1)),1),),),C312)</f>
        <v>2</v>
      </c>
      <c r="E312" s="23">
        <f t="shared" ca="1" si="30"/>
        <v>3</v>
      </c>
      <c r="F312" s="25">
        <f ca="1">COUNTIF(INDEX(E312:INDEX($E$1:E312,IFERROR(LOOKUP(2,1/($F$1:F311=2),ROW($F$1:F311)-MIN(ROW($F$1:F311)-1)),1),),),E312)</f>
        <v>1</v>
      </c>
      <c r="G312" s="26">
        <f t="shared" ca="1" si="31"/>
        <v>2</v>
      </c>
      <c r="H312" s="26">
        <f t="shared" ca="1" si="32"/>
        <v>4</v>
      </c>
      <c r="I312" s="26">
        <f t="shared" ca="1" si="33"/>
        <v>3</v>
      </c>
      <c r="J312" s="26">
        <f t="shared" ca="1" si="34"/>
        <v>1</v>
      </c>
    </row>
    <row r="313" spans="1:10" ht="19.5" thickBot="1">
      <c r="A313" s="50">
        <f t="shared" si="35"/>
        <v>312</v>
      </c>
      <c r="B313" s="22">
        <f ca="1">Streams!B313</f>
        <v>7</v>
      </c>
      <c r="C313" s="23">
        <f ca="1">VLOOKUP(B313,Partition!$S$2:$T$38,2)</f>
        <v>1</v>
      </c>
      <c r="D313" s="24">
        <f ca="1">COUNTIF(INDEX(C313:INDEX($C$1:C313,IFERROR(LOOKUP(2,1/($D$1:D312=2),ROW($D$1:D312)-MIN(ROW($D$1:D312)-1)),1),),),C313)</f>
        <v>1</v>
      </c>
      <c r="E313" s="23">
        <f t="shared" ca="1" si="30"/>
        <v>4</v>
      </c>
      <c r="F313" s="25">
        <f ca="1">COUNTIF(INDEX(E313:INDEX($E$1:E313,IFERROR(LOOKUP(2,1/($F$1:F312=2),ROW($F$1:F312)-MIN(ROW($F$1:F312)-1)),1),),),E313)</f>
        <v>2</v>
      </c>
      <c r="G313" s="26">
        <f t="shared" ca="1" si="31"/>
        <v>3</v>
      </c>
      <c r="H313" s="26">
        <f t="shared" ca="1" si="32"/>
        <v>2</v>
      </c>
      <c r="I313" s="26">
        <f t="shared" ca="1" si="33"/>
        <v>4</v>
      </c>
      <c r="J313" s="26">
        <f t="shared" ca="1" si="34"/>
        <v>1</v>
      </c>
    </row>
    <row r="314" spans="1:10" ht="19.5" thickBot="1">
      <c r="A314" s="50">
        <f t="shared" si="35"/>
        <v>313</v>
      </c>
      <c r="B314" s="22">
        <f ca="1">Streams!B314</f>
        <v>11</v>
      </c>
      <c r="C314" s="23">
        <f ca="1">VLOOKUP(B314,Partition!$S$2:$T$38,2)</f>
        <v>2</v>
      </c>
      <c r="D314" s="24">
        <f ca="1">COUNTIF(INDEX(C314:INDEX($C$1:C314,IFERROR(LOOKUP(2,1/($D$1:D313=2),ROW($D$1:D313)-MIN(ROW($D$1:D313)-1)),1),),),C314)</f>
        <v>1</v>
      </c>
      <c r="E314" s="23">
        <f t="shared" ca="1" si="30"/>
        <v>3</v>
      </c>
      <c r="F314" s="25">
        <f ca="1">COUNTIF(INDEX(E314:INDEX($E$1:E314,IFERROR(LOOKUP(2,1/($F$1:F313=2),ROW($F$1:F313)-MIN(ROW($F$1:F313)-1)),1),),),E314)</f>
        <v>1</v>
      </c>
      <c r="G314" s="26">
        <f t="shared" ca="1" si="31"/>
        <v>1</v>
      </c>
      <c r="H314" s="26">
        <f t="shared" ca="1" si="32"/>
        <v>3</v>
      </c>
      <c r="I314" s="26">
        <f t="shared" ca="1" si="33"/>
        <v>2</v>
      </c>
      <c r="J314" s="26">
        <f t="shared" ca="1" si="34"/>
        <v>4</v>
      </c>
    </row>
    <row r="315" spans="1:10" ht="19.5" thickBot="1">
      <c r="A315" s="50">
        <f t="shared" si="35"/>
        <v>314</v>
      </c>
      <c r="B315" s="22">
        <f ca="1">Streams!B315</f>
        <v>26</v>
      </c>
      <c r="C315" s="23">
        <f ca="1">VLOOKUP(B315,Partition!$S$2:$T$38,2)</f>
        <v>3</v>
      </c>
      <c r="D315" s="24">
        <f ca="1">COUNTIF(INDEX(C315:INDEX($C$1:C315,IFERROR(LOOKUP(2,1/($D$1:D314=2),ROW($D$1:D314)-MIN(ROW($D$1:D314)-1)),1),),),C315)</f>
        <v>2</v>
      </c>
      <c r="E315" s="23">
        <f t="shared" ca="1" si="30"/>
        <v>3</v>
      </c>
      <c r="F315" s="25">
        <f ca="1">COUNTIF(INDEX(E315:INDEX($E$1:E315,IFERROR(LOOKUP(2,1/($F$1:F314=2),ROW($F$1:F314)-MIN(ROW($F$1:F314)-1)),1),),),E315)</f>
        <v>2</v>
      </c>
      <c r="G315" s="26">
        <f t="shared" ca="1" si="31"/>
        <v>2</v>
      </c>
      <c r="H315" s="26">
        <f t="shared" ca="1" si="32"/>
        <v>1</v>
      </c>
      <c r="I315" s="26">
        <f t="shared" ca="1" si="33"/>
        <v>3</v>
      </c>
      <c r="J315" s="26">
        <f t="shared" ca="1" si="34"/>
        <v>4</v>
      </c>
    </row>
    <row r="316" spans="1:10" ht="19.5" thickBot="1">
      <c r="A316" s="50">
        <f t="shared" si="35"/>
        <v>315</v>
      </c>
      <c r="B316" s="22">
        <f ca="1">Streams!B316</f>
        <v>35</v>
      </c>
      <c r="C316" s="23">
        <f ca="1">VLOOKUP(B316,Partition!$S$2:$T$38,2)</f>
        <v>4</v>
      </c>
      <c r="D316" s="24">
        <f ca="1">COUNTIF(INDEX(C316:INDEX($C$1:C316,IFERROR(LOOKUP(2,1/($D$1:D315=2),ROW($D$1:D315)-MIN(ROW($D$1:D315)-1)),1),),),C316)</f>
        <v>1</v>
      </c>
      <c r="E316" s="23">
        <f t="shared" ref="E316:E379" ca="1" si="36">IF(C316=G316,1,IF(C316=H316,2,IF(C316=I316,3,IF(C316=J316,4,""))))</f>
        <v>4</v>
      </c>
      <c r="F316" s="25">
        <f ca="1">COUNTIF(INDEX(E316:INDEX($E$1:E316,IFERROR(LOOKUP(2,1/($F$1:F315=2),ROW($F$1:F315)-MIN(ROW($F$1:F315)-1)),1),),),E316)</f>
        <v>1</v>
      </c>
      <c r="G316" s="26">
        <f t="shared" ref="G316:G379" ca="1" si="37">IF(C315&lt;&gt;0,C315,G315)</f>
        <v>3</v>
      </c>
      <c r="H316" s="26">
        <f t="shared" ref="H316:H379" ca="1" si="38">IF(AND(G315&lt;&gt;$G316,G315&lt;&gt;G316,G315&lt;&gt;0),G315,H315)</f>
        <v>2</v>
      </c>
      <c r="I316" s="26">
        <f t="shared" ref="I316:I379" ca="1" si="39">IF(AND(H315&lt;&gt;$G316,H315&lt;&gt;H316,H315&lt;&gt;0),H315,I315)</f>
        <v>1</v>
      </c>
      <c r="J316" s="26">
        <f t="shared" ref="J316:J379" ca="1" si="40">IF(AND(I315&lt;&gt;$G316,I315&lt;&gt;I316,I315&lt;&gt;0),I315,J315)</f>
        <v>4</v>
      </c>
    </row>
    <row r="317" spans="1:10" ht="19.5" thickBot="1">
      <c r="A317" s="50">
        <f t="shared" si="35"/>
        <v>316</v>
      </c>
      <c r="B317" s="22">
        <f ca="1">Streams!B317</f>
        <v>3</v>
      </c>
      <c r="C317" s="23">
        <f ca="1">VLOOKUP(B317,Partition!$S$2:$T$38,2)</f>
        <v>1</v>
      </c>
      <c r="D317" s="24">
        <f ca="1">COUNTIF(INDEX(C317:INDEX($C$1:C317,IFERROR(LOOKUP(2,1/($D$1:D316=2),ROW($D$1:D316)-MIN(ROW($D$1:D316)-1)),1),),),C317)</f>
        <v>1</v>
      </c>
      <c r="E317" s="23">
        <f t="shared" ca="1" si="36"/>
        <v>4</v>
      </c>
      <c r="F317" s="25">
        <f ca="1">COUNTIF(INDEX(E317:INDEX($E$1:E317,IFERROR(LOOKUP(2,1/($F$1:F316=2),ROW($F$1:F316)-MIN(ROW($F$1:F316)-1)),1),),),E317)</f>
        <v>2</v>
      </c>
      <c r="G317" s="26">
        <f t="shared" ca="1" si="37"/>
        <v>4</v>
      </c>
      <c r="H317" s="26">
        <f t="shared" ca="1" si="38"/>
        <v>3</v>
      </c>
      <c r="I317" s="26">
        <f t="shared" ca="1" si="39"/>
        <v>2</v>
      </c>
      <c r="J317" s="26">
        <f t="shared" ca="1" si="40"/>
        <v>1</v>
      </c>
    </row>
    <row r="318" spans="1:10" ht="19.5" thickBot="1">
      <c r="A318" s="50">
        <f t="shared" si="35"/>
        <v>317</v>
      </c>
      <c r="B318" s="22">
        <f ca="1">Streams!B318</f>
        <v>20</v>
      </c>
      <c r="C318" s="23">
        <f ca="1">VLOOKUP(B318,Partition!$S$2:$T$38,2)</f>
        <v>3</v>
      </c>
      <c r="D318" s="24">
        <f ca="1">COUNTIF(INDEX(C318:INDEX($C$1:C318,IFERROR(LOOKUP(2,1/($D$1:D317=2),ROW($D$1:D317)-MIN(ROW($D$1:D317)-1)),1),),),C318)</f>
        <v>2</v>
      </c>
      <c r="E318" s="23">
        <f t="shared" ca="1" si="36"/>
        <v>3</v>
      </c>
      <c r="F318" s="25">
        <f ca="1">COUNTIF(INDEX(E318:INDEX($E$1:E318,IFERROR(LOOKUP(2,1/($F$1:F317=2),ROW($F$1:F317)-MIN(ROW($F$1:F317)-1)),1),),),E318)</f>
        <v>1</v>
      </c>
      <c r="G318" s="26">
        <f t="shared" ca="1" si="37"/>
        <v>1</v>
      </c>
      <c r="H318" s="26">
        <f t="shared" ca="1" si="38"/>
        <v>4</v>
      </c>
      <c r="I318" s="26">
        <f t="shared" ca="1" si="39"/>
        <v>3</v>
      </c>
      <c r="J318" s="26">
        <f t="shared" ca="1" si="40"/>
        <v>2</v>
      </c>
    </row>
    <row r="319" spans="1:10" ht="19.5" thickBot="1">
      <c r="A319" s="50">
        <f t="shared" si="35"/>
        <v>318</v>
      </c>
      <c r="B319" s="22">
        <f ca="1">Streams!B319</f>
        <v>0</v>
      </c>
      <c r="C319" s="23">
        <f ca="1">VLOOKUP(B319,Partition!$S$2:$T$38,2)</f>
        <v>0</v>
      </c>
      <c r="D319" s="24">
        <f ca="1">COUNTIF(INDEX(C319:INDEX($C$1:C319,IFERROR(LOOKUP(2,1/($D$1:D318=2),ROW($D$1:D318)-MIN(ROW($D$1:D318)-1)),1),),),C319)</f>
        <v>1</v>
      </c>
      <c r="E319" s="23" t="str">
        <f t="shared" ca="1" si="36"/>
        <v/>
      </c>
      <c r="F319" s="25">
        <f ca="1">COUNTIF(INDEX(E319:INDEX($E$1:E319,IFERROR(LOOKUP(2,1/($F$1:F318=2),ROW($F$1:F318)-MIN(ROW($F$1:F318)-1)),1),),),E319)</f>
        <v>1</v>
      </c>
      <c r="G319" s="26">
        <f t="shared" ca="1" si="37"/>
        <v>3</v>
      </c>
      <c r="H319" s="26">
        <f t="shared" ca="1" si="38"/>
        <v>1</v>
      </c>
      <c r="I319" s="26">
        <f t="shared" ca="1" si="39"/>
        <v>4</v>
      </c>
      <c r="J319" s="26">
        <f t="shared" ca="1" si="40"/>
        <v>2</v>
      </c>
    </row>
    <row r="320" spans="1:10" ht="19.5" thickBot="1">
      <c r="A320" s="50">
        <f t="shared" si="35"/>
        <v>319</v>
      </c>
      <c r="B320" s="22">
        <f ca="1">Streams!B320</f>
        <v>28</v>
      </c>
      <c r="C320" s="23">
        <f ca="1">VLOOKUP(B320,Partition!$S$2:$T$38,2)</f>
        <v>4</v>
      </c>
      <c r="D320" s="24">
        <f ca="1">COUNTIF(INDEX(C320:INDEX($C$1:C320,IFERROR(LOOKUP(2,1/($D$1:D319=2),ROW($D$1:D319)-MIN(ROW($D$1:D319)-1)),1),),),C320)</f>
        <v>1</v>
      </c>
      <c r="E320" s="23">
        <f t="shared" ca="1" si="36"/>
        <v>3</v>
      </c>
      <c r="F320" s="25">
        <f ca="1">COUNTIF(INDEX(E320:INDEX($E$1:E320,IFERROR(LOOKUP(2,1/($F$1:F319=2),ROW($F$1:F319)-MIN(ROW($F$1:F319)-1)),1),),),E320)</f>
        <v>2</v>
      </c>
      <c r="G320" s="26">
        <f t="shared" ca="1" si="37"/>
        <v>3</v>
      </c>
      <c r="H320" s="26">
        <f t="shared" ca="1" si="38"/>
        <v>1</v>
      </c>
      <c r="I320" s="26">
        <f t="shared" ca="1" si="39"/>
        <v>4</v>
      </c>
      <c r="J320" s="26">
        <f t="shared" ca="1" si="40"/>
        <v>2</v>
      </c>
    </row>
    <row r="321" spans="1:10" ht="19.5" thickBot="1">
      <c r="A321" s="50">
        <f t="shared" si="35"/>
        <v>320</v>
      </c>
      <c r="B321" s="22">
        <f ca="1">Streams!B321</f>
        <v>7</v>
      </c>
      <c r="C321" s="23">
        <f ca="1">VLOOKUP(B321,Partition!$S$2:$T$38,2)</f>
        <v>1</v>
      </c>
      <c r="D321" s="24">
        <f ca="1">COUNTIF(INDEX(C321:INDEX($C$1:C321,IFERROR(LOOKUP(2,1/($D$1:D320=2),ROW($D$1:D320)-MIN(ROW($D$1:D320)-1)),1),),),C321)</f>
        <v>1</v>
      </c>
      <c r="E321" s="23">
        <f t="shared" ca="1" si="36"/>
        <v>3</v>
      </c>
      <c r="F321" s="25">
        <f ca="1">COUNTIF(INDEX(E321:INDEX($E$1:E321,IFERROR(LOOKUP(2,1/($F$1:F320=2),ROW($F$1:F320)-MIN(ROW($F$1:F320)-1)),1),),),E321)</f>
        <v>2</v>
      </c>
      <c r="G321" s="26">
        <f t="shared" ca="1" si="37"/>
        <v>4</v>
      </c>
      <c r="H321" s="26">
        <f t="shared" ca="1" si="38"/>
        <v>3</v>
      </c>
      <c r="I321" s="26">
        <f t="shared" ca="1" si="39"/>
        <v>1</v>
      </c>
      <c r="J321" s="26">
        <f t="shared" ca="1" si="40"/>
        <v>2</v>
      </c>
    </row>
    <row r="322" spans="1:10" ht="19.5" thickBot="1">
      <c r="A322" s="50">
        <f t="shared" si="35"/>
        <v>321</v>
      </c>
      <c r="B322" s="22">
        <f ca="1">Streams!B322</f>
        <v>22</v>
      </c>
      <c r="C322" s="23">
        <f ca="1">VLOOKUP(B322,Partition!$S$2:$T$38,2)</f>
        <v>3</v>
      </c>
      <c r="D322" s="24">
        <f ca="1">COUNTIF(INDEX(C322:INDEX($C$1:C322,IFERROR(LOOKUP(2,1/($D$1:D321=2),ROW($D$1:D321)-MIN(ROW($D$1:D321)-1)),1),),),C322)</f>
        <v>2</v>
      </c>
      <c r="E322" s="23">
        <f t="shared" ca="1" si="36"/>
        <v>3</v>
      </c>
      <c r="F322" s="25">
        <f ca="1">COUNTIF(INDEX(E322:INDEX($E$1:E322,IFERROR(LOOKUP(2,1/($F$1:F321=2),ROW($F$1:F321)-MIN(ROW($F$1:F321)-1)),1),),),E322)</f>
        <v>2</v>
      </c>
      <c r="G322" s="26">
        <f t="shared" ca="1" si="37"/>
        <v>1</v>
      </c>
      <c r="H322" s="26">
        <f t="shared" ca="1" si="38"/>
        <v>4</v>
      </c>
      <c r="I322" s="26">
        <f t="shared" ca="1" si="39"/>
        <v>3</v>
      </c>
      <c r="J322" s="26">
        <f t="shared" ca="1" si="40"/>
        <v>2</v>
      </c>
    </row>
    <row r="323" spans="1:10" ht="19.5" thickBot="1">
      <c r="A323" s="50">
        <f t="shared" si="35"/>
        <v>322</v>
      </c>
      <c r="B323" s="22">
        <f ca="1">Streams!B323</f>
        <v>25</v>
      </c>
      <c r="C323" s="23">
        <f ca="1">VLOOKUP(B323,Partition!$S$2:$T$38,2)</f>
        <v>3</v>
      </c>
      <c r="D323" s="24">
        <f ca="1">COUNTIF(INDEX(C323:INDEX($C$1:C323,IFERROR(LOOKUP(2,1/($D$1:D322=2),ROW($D$1:D322)-MIN(ROW($D$1:D322)-1)),1),),),C323)</f>
        <v>2</v>
      </c>
      <c r="E323" s="23">
        <f t="shared" ca="1" si="36"/>
        <v>1</v>
      </c>
      <c r="F323" s="25">
        <f ca="1">COUNTIF(INDEX(E323:INDEX($E$1:E323,IFERROR(LOOKUP(2,1/($F$1:F322=2),ROW($F$1:F322)-MIN(ROW($F$1:F322)-1)),1),),),E323)</f>
        <v>1</v>
      </c>
      <c r="G323" s="26">
        <f t="shared" ca="1" si="37"/>
        <v>3</v>
      </c>
      <c r="H323" s="26">
        <f t="shared" ca="1" si="38"/>
        <v>1</v>
      </c>
      <c r="I323" s="26">
        <f t="shared" ca="1" si="39"/>
        <v>4</v>
      </c>
      <c r="J323" s="26">
        <f t="shared" ca="1" si="40"/>
        <v>2</v>
      </c>
    </row>
    <row r="324" spans="1:10" ht="19.5" thickBot="1">
      <c r="A324" s="50">
        <f t="shared" ref="A324:A387" si="41">1+A323</f>
        <v>323</v>
      </c>
      <c r="B324" s="22">
        <f ca="1">Streams!B324</f>
        <v>10</v>
      </c>
      <c r="C324" s="23">
        <f ca="1">VLOOKUP(B324,Partition!$S$2:$T$38,2)</f>
        <v>2</v>
      </c>
      <c r="D324" s="24">
        <f ca="1">COUNTIF(INDEX(C324:INDEX($C$1:C324,IFERROR(LOOKUP(2,1/($D$1:D323=2),ROW($D$1:D323)-MIN(ROW($D$1:D323)-1)),1),),),C324)</f>
        <v>1</v>
      </c>
      <c r="E324" s="23">
        <f t="shared" ca="1" si="36"/>
        <v>4</v>
      </c>
      <c r="F324" s="25">
        <f ca="1">COUNTIF(INDEX(E324:INDEX($E$1:E324,IFERROR(LOOKUP(2,1/($F$1:F323=2),ROW($F$1:F323)-MIN(ROW($F$1:F323)-1)),1),),),E324)</f>
        <v>1</v>
      </c>
      <c r="G324" s="26">
        <f t="shared" ca="1" si="37"/>
        <v>3</v>
      </c>
      <c r="H324" s="26">
        <f t="shared" ca="1" si="38"/>
        <v>1</v>
      </c>
      <c r="I324" s="26">
        <f t="shared" ca="1" si="39"/>
        <v>4</v>
      </c>
      <c r="J324" s="26">
        <f t="shared" ca="1" si="40"/>
        <v>2</v>
      </c>
    </row>
    <row r="325" spans="1:10" ht="19.5" thickBot="1">
      <c r="A325" s="50">
        <f t="shared" si="41"/>
        <v>324</v>
      </c>
      <c r="B325" s="22">
        <f ca="1">Streams!B325</f>
        <v>16</v>
      </c>
      <c r="C325" s="23">
        <f ca="1">VLOOKUP(B325,Partition!$S$2:$T$38,2)</f>
        <v>2</v>
      </c>
      <c r="D325" s="24">
        <f ca="1">COUNTIF(INDEX(C325:INDEX($C$1:C325,IFERROR(LOOKUP(2,1/($D$1:D324=2),ROW($D$1:D324)-MIN(ROW($D$1:D324)-1)),1),),),C325)</f>
        <v>2</v>
      </c>
      <c r="E325" s="23">
        <f t="shared" ca="1" si="36"/>
        <v>1</v>
      </c>
      <c r="F325" s="25">
        <f ca="1">COUNTIF(INDEX(E325:INDEX($E$1:E325,IFERROR(LOOKUP(2,1/($F$1:F324=2),ROW($F$1:F324)-MIN(ROW($F$1:F324)-1)),1),),),E325)</f>
        <v>2</v>
      </c>
      <c r="G325" s="26">
        <f t="shared" ca="1" si="37"/>
        <v>2</v>
      </c>
      <c r="H325" s="26">
        <f t="shared" ca="1" si="38"/>
        <v>3</v>
      </c>
      <c r="I325" s="26">
        <f t="shared" ca="1" si="39"/>
        <v>1</v>
      </c>
      <c r="J325" s="26">
        <f t="shared" ca="1" si="40"/>
        <v>4</v>
      </c>
    </row>
    <row r="326" spans="1:10" ht="19.5" thickBot="1">
      <c r="A326" s="50">
        <f t="shared" si="41"/>
        <v>325</v>
      </c>
      <c r="B326" s="22">
        <f ca="1">Streams!B326</f>
        <v>2</v>
      </c>
      <c r="C326" s="23">
        <f ca="1">VLOOKUP(B326,Partition!$S$2:$T$38,2)</f>
        <v>1</v>
      </c>
      <c r="D326" s="24">
        <f ca="1">COUNTIF(INDEX(C326:INDEX($C$1:C326,IFERROR(LOOKUP(2,1/($D$1:D325=2),ROW($D$1:D325)-MIN(ROW($D$1:D325)-1)),1),),),C326)</f>
        <v>1</v>
      </c>
      <c r="E326" s="23">
        <f t="shared" ca="1" si="36"/>
        <v>3</v>
      </c>
      <c r="F326" s="25">
        <f ca="1">COUNTIF(INDEX(E326:INDEX($E$1:E326,IFERROR(LOOKUP(2,1/($F$1:F325=2),ROW($F$1:F325)-MIN(ROW($F$1:F325)-1)),1),),),E326)</f>
        <v>1</v>
      </c>
      <c r="G326" s="26">
        <f t="shared" ca="1" si="37"/>
        <v>2</v>
      </c>
      <c r="H326" s="26">
        <f t="shared" ca="1" si="38"/>
        <v>3</v>
      </c>
      <c r="I326" s="26">
        <f t="shared" ca="1" si="39"/>
        <v>1</v>
      </c>
      <c r="J326" s="26">
        <f t="shared" ca="1" si="40"/>
        <v>4</v>
      </c>
    </row>
    <row r="327" spans="1:10" ht="19.5" thickBot="1">
      <c r="A327" s="50">
        <f t="shared" si="41"/>
        <v>326</v>
      </c>
      <c r="B327" s="22">
        <f ca="1">Streams!B327</f>
        <v>16</v>
      </c>
      <c r="C327" s="23">
        <f ca="1">VLOOKUP(B327,Partition!$S$2:$T$38,2)</f>
        <v>2</v>
      </c>
      <c r="D327" s="24">
        <f ca="1">COUNTIF(INDEX(C327:INDEX($C$1:C327,IFERROR(LOOKUP(2,1/($D$1:D326=2),ROW($D$1:D326)-MIN(ROW($D$1:D326)-1)),1),),),C327)</f>
        <v>2</v>
      </c>
      <c r="E327" s="23">
        <f t="shared" ca="1" si="36"/>
        <v>2</v>
      </c>
      <c r="F327" s="25">
        <f ca="1">COUNTIF(INDEX(E327:INDEX($E$1:E327,IFERROR(LOOKUP(2,1/($F$1:F326=2),ROW($F$1:F326)-MIN(ROW($F$1:F326)-1)),1),),),E327)</f>
        <v>1</v>
      </c>
      <c r="G327" s="26">
        <f t="shared" ca="1" si="37"/>
        <v>1</v>
      </c>
      <c r="H327" s="26">
        <f t="shared" ca="1" si="38"/>
        <v>2</v>
      </c>
      <c r="I327" s="26">
        <f t="shared" ca="1" si="39"/>
        <v>3</v>
      </c>
      <c r="J327" s="26">
        <f t="shared" ca="1" si="40"/>
        <v>4</v>
      </c>
    </row>
    <row r="328" spans="1:10" ht="19.5" thickBot="1">
      <c r="A328" s="50">
        <f t="shared" si="41"/>
        <v>327</v>
      </c>
      <c r="B328" s="22">
        <f ca="1">Streams!B328</f>
        <v>14</v>
      </c>
      <c r="C328" s="23">
        <f ca="1">VLOOKUP(B328,Partition!$S$2:$T$38,2)</f>
        <v>2</v>
      </c>
      <c r="D328" s="24">
        <f ca="1">COUNTIF(INDEX(C328:INDEX($C$1:C328,IFERROR(LOOKUP(2,1/($D$1:D327=2),ROW($D$1:D327)-MIN(ROW($D$1:D327)-1)),1),),),C328)</f>
        <v>2</v>
      </c>
      <c r="E328" s="23">
        <f t="shared" ca="1" si="36"/>
        <v>1</v>
      </c>
      <c r="F328" s="25">
        <f ca="1">COUNTIF(INDEX(E328:INDEX($E$1:E328,IFERROR(LOOKUP(2,1/($F$1:F327=2),ROW($F$1:F327)-MIN(ROW($F$1:F327)-1)),1),),),E328)</f>
        <v>2</v>
      </c>
      <c r="G328" s="26">
        <f t="shared" ca="1" si="37"/>
        <v>2</v>
      </c>
      <c r="H328" s="26">
        <f t="shared" ca="1" si="38"/>
        <v>1</v>
      </c>
      <c r="I328" s="26">
        <f t="shared" ca="1" si="39"/>
        <v>3</v>
      </c>
      <c r="J328" s="26">
        <f t="shared" ca="1" si="40"/>
        <v>4</v>
      </c>
    </row>
    <row r="329" spans="1:10" ht="19.5" thickBot="1">
      <c r="A329" s="50">
        <f t="shared" si="41"/>
        <v>328</v>
      </c>
      <c r="B329" s="22">
        <f ca="1">Streams!B329</f>
        <v>25</v>
      </c>
      <c r="C329" s="23">
        <f ca="1">VLOOKUP(B329,Partition!$S$2:$T$38,2)</f>
        <v>3</v>
      </c>
      <c r="D329" s="24">
        <f ca="1">COUNTIF(INDEX(C329:INDEX($C$1:C329,IFERROR(LOOKUP(2,1/($D$1:D328=2),ROW($D$1:D328)-MIN(ROW($D$1:D328)-1)),1),),),C329)</f>
        <v>1</v>
      </c>
      <c r="E329" s="23">
        <f t="shared" ca="1" si="36"/>
        <v>3</v>
      </c>
      <c r="F329" s="25">
        <f ca="1">COUNTIF(INDEX(E329:INDEX($E$1:E329,IFERROR(LOOKUP(2,1/($F$1:F328=2),ROW($F$1:F328)-MIN(ROW($F$1:F328)-1)),1),),),E329)</f>
        <v>1</v>
      </c>
      <c r="G329" s="26">
        <f t="shared" ca="1" si="37"/>
        <v>2</v>
      </c>
      <c r="H329" s="26">
        <f t="shared" ca="1" si="38"/>
        <v>1</v>
      </c>
      <c r="I329" s="26">
        <f t="shared" ca="1" si="39"/>
        <v>3</v>
      </c>
      <c r="J329" s="26">
        <f t="shared" ca="1" si="40"/>
        <v>4</v>
      </c>
    </row>
    <row r="330" spans="1:10" ht="19.5" thickBot="1">
      <c r="A330" s="50">
        <f t="shared" si="41"/>
        <v>329</v>
      </c>
      <c r="B330" s="22">
        <f ca="1">Streams!B330</f>
        <v>4</v>
      </c>
      <c r="C330" s="23">
        <f ca="1">VLOOKUP(B330,Partition!$S$2:$T$38,2)</f>
        <v>1</v>
      </c>
      <c r="D330" s="24">
        <f ca="1">COUNTIF(INDEX(C330:INDEX($C$1:C330,IFERROR(LOOKUP(2,1/($D$1:D329=2),ROW($D$1:D329)-MIN(ROW($D$1:D329)-1)),1),),),C330)</f>
        <v>1</v>
      </c>
      <c r="E330" s="23">
        <f t="shared" ca="1" si="36"/>
        <v>3</v>
      </c>
      <c r="F330" s="25">
        <f ca="1">COUNTIF(INDEX(E330:INDEX($E$1:E330,IFERROR(LOOKUP(2,1/($F$1:F329=2),ROW($F$1:F329)-MIN(ROW($F$1:F329)-1)),1),),),E330)</f>
        <v>2</v>
      </c>
      <c r="G330" s="26">
        <f t="shared" ca="1" si="37"/>
        <v>3</v>
      </c>
      <c r="H330" s="26">
        <f t="shared" ca="1" si="38"/>
        <v>2</v>
      </c>
      <c r="I330" s="26">
        <f t="shared" ca="1" si="39"/>
        <v>1</v>
      </c>
      <c r="J330" s="26">
        <f t="shared" ca="1" si="40"/>
        <v>4</v>
      </c>
    </row>
    <row r="331" spans="1:10" ht="19.5" thickBot="1">
      <c r="A331" s="50">
        <f t="shared" si="41"/>
        <v>330</v>
      </c>
      <c r="B331" s="22">
        <f ca="1">Streams!B331</f>
        <v>27</v>
      </c>
      <c r="C331" s="23">
        <f ca="1">VLOOKUP(B331,Partition!$S$2:$T$38,2)</f>
        <v>3</v>
      </c>
      <c r="D331" s="24">
        <f ca="1">COUNTIF(INDEX(C331:INDEX($C$1:C331,IFERROR(LOOKUP(2,1/($D$1:D330=2),ROW($D$1:D330)-MIN(ROW($D$1:D330)-1)),1),),),C331)</f>
        <v>2</v>
      </c>
      <c r="E331" s="23">
        <f t="shared" ca="1" si="36"/>
        <v>2</v>
      </c>
      <c r="F331" s="25">
        <f ca="1">COUNTIF(INDEX(E331:INDEX($E$1:E331,IFERROR(LOOKUP(2,1/($F$1:F330=2),ROW($F$1:F330)-MIN(ROW($F$1:F330)-1)),1),),),E331)</f>
        <v>1</v>
      </c>
      <c r="G331" s="26">
        <f t="shared" ca="1" si="37"/>
        <v>1</v>
      </c>
      <c r="H331" s="26">
        <f t="shared" ca="1" si="38"/>
        <v>3</v>
      </c>
      <c r="I331" s="26">
        <f t="shared" ca="1" si="39"/>
        <v>2</v>
      </c>
      <c r="J331" s="26">
        <f t="shared" ca="1" si="40"/>
        <v>4</v>
      </c>
    </row>
    <row r="332" spans="1:10" ht="19.5" thickBot="1">
      <c r="A332" s="50">
        <f t="shared" si="41"/>
        <v>331</v>
      </c>
      <c r="B332" s="22">
        <f ca="1">Streams!B332</f>
        <v>24</v>
      </c>
      <c r="C332" s="23">
        <f ca="1">VLOOKUP(B332,Partition!$S$2:$T$38,2)</f>
        <v>3</v>
      </c>
      <c r="D332" s="24">
        <f ca="1">COUNTIF(INDEX(C332:INDEX($C$1:C332,IFERROR(LOOKUP(2,1/($D$1:D331=2),ROW($D$1:D331)-MIN(ROW($D$1:D331)-1)),1),),),C332)</f>
        <v>2</v>
      </c>
      <c r="E332" s="23">
        <f t="shared" ca="1" si="36"/>
        <v>1</v>
      </c>
      <c r="F332" s="25">
        <f ca="1">COUNTIF(INDEX(E332:INDEX($E$1:E332,IFERROR(LOOKUP(2,1/($F$1:F331=2),ROW($F$1:F331)-MIN(ROW($F$1:F331)-1)),1),),),E332)</f>
        <v>1</v>
      </c>
      <c r="G332" s="26">
        <f t="shared" ca="1" si="37"/>
        <v>3</v>
      </c>
      <c r="H332" s="26">
        <f t="shared" ca="1" si="38"/>
        <v>1</v>
      </c>
      <c r="I332" s="26">
        <f t="shared" ca="1" si="39"/>
        <v>2</v>
      </c>
      <c r="J332" s="26">
        <f t="shared" ca="1" si="40"/>
        <v>4</v>
      </c>
    </row>
    <row r="333" spans="1:10" ht="19.5" thickBot="1">
      <c r="A333" s="50">
        <f t="shared" si="41"/>
        <v>332</v>
      </c>
      <c r="B333" s="22">
        <f ca="1">Streams!B333</f>
        <v>23</v>
      </c>
      <c r="C333" s="23">
        <f ca="1">VLOOKUP(B333,Partition!$S$2:$T$38,2)</f>
        <v>3</v>
      </c>
      <c r="D333" s="24">
        <f ca="1">COUNTIF(INDEX(C333:INDEX($C$1:C333,IFERROR(LOOKUP(2,1/($D$1:D332=2),ROW($D$1:D332)-MIN(ROW($D$1:D332)-1)),1),),),C333)</f>
        <v>2</v>
      </c>
      <c r="E333" s="23">
        <f t="shared" ca="1" si="36"/>
        <v>1</v>
      </c>
      <c r="F333" s="25">
        <f ca="1">COUNTIF(INDEX(E333:INDEX($E$1:E333,IFERROR(LOOKUP(2,1/($F$1:F332=2),ROW($F$1:F332)-MIN(ROW($F$1:F332)-1)),1),),),E333)</f>
        <v>2</v>
      </c>
      <c r="G333" s="26">
        <f t="shared" ca="1" si="37"/>
        <v>3</v>
      </c>
      <c r="H333" s="26">
        <f t="shared" ca="1" si="38"/>
        <v>1</v>
      </c>
      <c r="I333" s="26">
        <f t="shared" ca="1" si="39"/>
        <v>2</v>
      </c>
      <c r="J333" s="26">
        <f t="shared" ca="1" si="40"/>
        <v>4</v>
      </c>
    </row>
    <row r="334" spans="1:10" ht="19.5" thickBot="1">
      <c r="A334" s="50">
        <f t="shared" si="41"/>
        <v>333</v>
      </c>
      <c r="B334" s="22">
        <f ca="1">Streams!B334</f>
        <v>4</v>
      </c>
      <c r="C334" s="23">
        <f ca="1">VLOOKUP(B334,Partition!$S$2:$T$38,2)</f>
        <v>1</v>
      </c>
      <c r="D334" s="24">
        <f ca="1">COUNTIF(INDEX(C334:INDEX($C$1:C334,IFERROR(LOOKUP(2,1/($D$1:D333=2),ROW($D$1:D333)-MIN(ROW($D$1:D333)-1)),1),),),C334)</f>
        <v>1</v>
      </c>
      <c r="E334" s="23">
        <f t="shared" ca="1" si="36"/>
        <v>2</v>
      </c>
      <c r="F334" s="25">
        <f ca="1">COUNTIF(INDEX(E334:INDEX($E$1:E334,IFERROR(LOOKUP(2,1/($F$1:F333=2),ROW($F$1:F333)-MIN(ROW($F$1:F333)-1)),1),),),E334)</f>
        <v>1</v>
      </c>
      <c r="G334" s="26">
        <f t="shared" ca="1" si="37"/>
        <v>3</v>
      </c>
      <c r="H334" s="26">
        <f t="shared" ca="1" si="38"/>
        <v>1</v>
      </c>
      <c r="I334" s="26">
        <f t="shared" ca="1" si="39"/>
        <v>2</v>
      </c>
      <c r="J334" s="26">
        <f t="shared" ca="1" si="40"/>
        <v>4</v>
      </c>
    </row>
    <row r="335" spans="1:10" ht="19.5" thickBot="1">
      <c r="A335" s="50">
        <f t="shared" si="41"/>
        <v>334</v>
      </c>
      <c r="B335" s="22">
        <f ca="1">Streams!B335</f>
        <v>23</v>
      </c>
      <c r="C335" s="23">
        <f ca="1">VLOOKUP(B335,Partition!$S$2:$T$38,2)</f>
        <v>3</v>
      </c>
      <c r="D335" s="24">
        <f ca="1">COUNTIF(INDEX(C335:INDEX($C$1:C335,IFERROR(LOOKUP(2,1/($D$1:D334=2),ROW($D$1:D334)-MIN(ROW($D$1:D334)-1)),1),),),C335)</f>
        <v>2</v>
      </c>
      <c r="E335" s="23">
        <f t="shared" ca="1" si="36"/>
        <v>2</v>
      </c>
      <c r="F335" s="25">
        <f ca="1">COUNTIF(INDEX(E335:INDEX($E$1:E335,IFERROR(LOOKUP(2,1/($F$1:F334=2),ROW($F$1:F334)-MIN(ROW($F$1:F334)-1)),1),),),E335)</f>
        <v>2</v>
      </c>
      <c r="G335" s="26">
        <f t="shared" ca="1" si="37"/>
        <v>1</v>
      </c>
      <c r="H335" s="26">
        <f t="shared" ca="1" si="38"/>
        <v>3</v>
      </c>
      <c r="I335" s="26">
        <f t="shared" ca="1" si="39"/>
        <v>2</v>
      </c>
      <c r="J335" s="26">
        <f t="shared" ca="1" si="40"/>
        <v>4</v>
      </c>
    </row>
    <row r="336" spans="1:10" ht="19.5" thickBot="1">
      <c r="A336" s="50">
        <f t="shared" si="41"/>
        <v>335</v>
      </c>
      <c r="B336" s="22">
        <f ca="1">Streams!B336</f>
        <v>16</v>
      </c>
      <c r="C336" s="23">
        <f ca="1">VLOOKUP(B336,Partition!$S$2:$T$38,2)</f>
        <v>2</v>
      </c>
      <c r="D336" s="24">
        <f ca="1">COUNTIF(INDEX(C336:INDEX($C$1:C336,IFERROR(LOOKUP(2,1/($D$1:D335=2),ROW($D$1:D335)-MIN(ROW($D$1:D335)-1)),1),),),C336)</f>
        <v>1</v>
      </c>
      <c r="E336" s="23">
        <f t="shared" ca="1" si="36"/>
        <v>3</v>
      </c>
      <c r="F336" s="25">
        <f ca="1">COUNTIF(INDEX(E336:INDEX($E$1:E336,IFERROR(LOOKUP(2,1/($F$1:F335=2),ROW($F$1:F335)-MIN(ROW($F$1:F335)-1)),1),),),E336)</f>
        <v>1</v>
      </c>
      <c r="G336" s="26">
        <f t="shared" ca="1" si="37"/>
        <v>3</v>
      </c>
      <c r="H336" s="26">
        <f t="shared" ca="1" si="38"/>
        <v>1</v>
      </c>
      <c r="I336" s="26">
        <f t="shared" ca="1" si="39"/>
        <v>2</v>
      </c>
      <c r="J336" s="26">
        <f t="shared" ca="1" si="40"/>
        <v>4</v>
      </c>
    </row>
    <row r="337" spans="1:10" ht="19.5" thickBot="1">
      <c r="A337" s="50">
        <f t="shared" si="41"/>
        <v>336</v>
      </c>
      <c r="B337" s="22">
        <f ca="1">Streams!B337</f>
        <v>0</v>
      </c>
      <c r="C337" s="23">
        <f ca="1">VLOOKUP(B337,Partition!$S$2:$T$38,2)</f>
        <v>0</v>
      </c>
      <c r="D337" s="24">
        <f ca="1">COUNTIF(INDEX(C337:INDEX($C$1:C337,IFERROR(LOOKUP(2,1/($D$1:D336=2),ROW($D$1:D336)-MIN(ROW($D$1:D336)-1)),1),),),C337)</f>
        <v>1</v>
      </c>
      <c r="E337" s="23" t="str">
        <f t="shared" ca="1" si="36"/>
        <v/>
      </c>
      <c r="F337" s="25">
        <f ca="1">COUNTIF(INDEX(E337:INDEX($E$1:E337,IFERROR(LOOKUP(2,1/($F$1:F336=2),ROW($F$1:F336)-MIN(ROW($F$1:F336)-1)),1),),),E337)</f>
        <v>1</v>
      </c>
      <c r="G337" s="26">
        <f t="shared" ca="1" si="37"/>
        <v>2</v>
      </c>
      <c r="H337" s="26">
        <f t="shared" ca="1" si="38"/>
        <v>3</v>
      </c>
      <c r="I337" s="26">
        <f t="shared" ca="1" si="39"/>
        <v>1</v>
      </c>
      <c r="J337" s="26">
        <f t="shared" ca="1" si="40"/>
        <v>4</v>
      </c>
    </row>
    <row r="338" spans="1:10" ht="19.5" thickBot="1">
      <c r="A338" s="50">
        <f t="shared" si="41"/>
        <v>337</v>
      </c>
      <c r="B338" s="22">
        <f ca="1">Streams!B338</f>
        <v>2</v>
      </c>
      <c r="C338" s="23">
        <f ca="1">VLOOKUP(B338,Partition!$S$2:$T$38,2)</f>
        <v>1</v>
      </c>
      <c r="D338" s="24">
        <f ca="1">COUNTIF(INDEX(C338:INDEX($C$1:C338,IFERROR(LOOKUP(2,1/($D$1:D337=2),ROW($D$1:D337)-MIN(ROW($D$1:D337)-1)),1),),),C338)</f>
        <v>1</v>
      </c>
      <c r="E338" s="23">
        <f t="shared" ca="1" si="36"/>
        <v>3</v>
      </c>
      <c r="F338" s="25">
        <f ca="1">COUNTIF(INDEX(E338:INDEX($E$1:E338,IFERROR(LOOKUP(2,1/($F$1:F337=2),ROW($F$1:F337)-MIN(ROW($F$1:F337)-1)),1),),),E338)</f>
        <v>2</v>
      </c>
      <c r="G338" s="26">
        <f t="shared" ca="1" si="37"/>
        <v>2</v>
      </c>
      <c r="H338" s="26">
        <f t="shared" ca="1" si="38"/>
        <v>3</v>
      </c>
      <c r="I338" s="26">
        <f t="shared" ca="1" si="39"/>
        <v>1</v>
      </c>
      <c r="J338" s="26">
        <f t="shared" ca="1" si="40"/>
        <v>4</v>
      </c>
    </row>
    <row r="339" spans="1:10" ht="19.5" thickBot="1">
      <c r="A339" s="50">
        <f t="shared" si="41"/>
        <v>338</v>
      </c>
      <c r="B339" s="22">
        <f ca="1">Streams!B339</f>
        <v>36</v>
      </c>
      <c r="C339" s="23">
        <f ca="1">VLOOKUP(B339,Partition!$S$2:$T$38,2)</f>
        <v>4</v>
      </c>
      <c r="D339" s="24">
        <f ca="1">COUNTIF(INDEX(C339:INDEX($C$1:C339,IFERROR(LOOKUP(2,1/($D$1:D338=2),ROW($D$1:D338)-MIN(ROW($D$1:D338)-1)),1),),),C339)</f>
        <v>1</v>
      </c>
      <c r="E339" s="23">
        <f t="shared" ca="1" si="36"/>
        <v>4</v>
      </c>
      <c r="F339" s="25">
        <f ca="1">COUNTIF(INDEX(E339:INDEX($E$1:E339,IFERROR(LOOKUP(2,1/($F$1:F338=2),ROW($F$1:F338)-MIN(ROW($F$1:F338)-1)),1),),),E339)</f>
        <v>1</v>
      </c>
      <c r="G339" s="26">
        <f t="shared" ca="1" si="37"/>
        <v>1</v>
      </c>
      <c r="H339" s="26">
        <f t="shared" ca="1" si="38"/>
        <v>2</v>
      </c>
      <c r="I339" s="26">
        <f t="shared" ca="1" si="39"/>
        <v>3</v>
      </c>
      <c r="J339" s="26">
        <f t="shared" ca="1" si="40"/>
        <v>4</v>
      </c>
    </row>
    <row r="340" spans="1:10" ht="19.5" thickBot="1">
      <c r="A340" s="50">
        <f t="shared" si="41"/>
        <v>339</v>
      </c>
      <c r="B340" s="22">
        <f ca="1">Streams!B340</f>
        <v>4</v>
      </c>
      <c r="C340" s="23">
        <f ca="1">VLOOKUP(B340,Partition!$S$2:$T$38,2)</f>
        <v>1</v>
      </c>
      <c r="D340" s="24">
        <f ca="1">COUNTIF(INDEX(C340:INDEX($C$1:C340,IFERROR(LOOKUP(2,1/($D$1:D339=2),ROW($D$1:D339)-MIN(ROW($D$1:D339)-1)),1),),),C340)</f>
        <v>2</v>
      </c>
      <c r="E340" s="23">
        <f t="shared" ca="1" si="36"/>
        <v>2</v>
      </c>
      <c r="F340" s="25">
        <f ca="1">COUNTIF(INDEX(E340:INDEX($E$1:E340,IFERROR(LOOKUP(2,1/($F$1:F339=2),ROW($F$1:F339)-MIN(ROW($F$1:F339)-1)),1),),),E340)</f>
        <v>1</v>
      </c>
      <c r="G340" s="26">
        <f t="shared" ca="1" si="37"/>
        <v>4</v>
      </c>
      <c r="H340" s="26">
        <f t="shared" ca="1" si="38"/>
        <v>1</v>
      </c>
      <c r="I340" s="26">
        <f t="shared" ca="1" si="39"/>
        <v>2</v>
      </c>
      <c r="J340" s="26">
        <f t="shared" ca="1" si="40"/>
        <v>3</v>
      </c>
    </row>
    <row r="341" spans="1:10" ht="19.5" thickBot="1">
      <c r="A341" s="50">
        <f t="shared" si="41"/>
        <v>340</v>
      </c>
      <c r="B341" s="22">
        <f ca="1">Streams!B341</f>
        <v>34</v>
      </c>
      <c r="C341" s="23">
        <f ca="1">VLOOKUP(B341,Partition!$S$2:$T$38,2)</f>
        <v>4</v>
      </c>
      <c r="D341" s="24">
        <f ca="1">COUNTIF(INDEX(C341:INDEX($C$1:C341,IFERROR(LOOKUP(2,1/($D$1:D340=2),ROW($D$1:D340)-MIN(ROW($D$1:D340)-1)),1),),),C341)</f>
        <v>1</v>
      </c>
      <c r="E341" s="23">
        <f t="shared" ca="1" si="36"/>
        <v>2</v>
      </c>
      <c r="F341" s="25">
        <f ca="1">COUNTIF(INDEX(E341:INDEX($E$1:E341,IFERROR(LOOKUP(2,1/($F$1:F340=2),ROW($F$1:F340)-MIN(ROW($F$1:F340)-1)),1),),),E341)</f>
        <v>2</v>
      </c>
      <c r="G341" s="26">
        <f t="shared" ca="1" si="37"/>
        <v>1</v>
      </c>
      <c r="H341" s="26">
        <f t="shared" ca="1" si="38"/>
        <v>4</v>
      </c>
      <c r="I341" s="26">
        <f t="shared" ca="1" si="39"/>
        <v>2</v>
      </c>
      <c r="J341" s="26">
        <f t="shared" ca="1" si="40"/>
        <v>3</v>
      </c>
    </row>
    <row r="342" spans="1:10" ht="19.5" thickBot="1">
      <c r="A342" s="50">
        <f t="shared" si="41"/>
        <v>341</v>
      </c>
      <c r="B342" s="22">
        <f ca="1">Streams!B342</f>
        <v>13</v>
      </c>
      <c r="C342" s="23">
        <f ca="1">VLOOKUP(B342,Partition!$S$2:$T$38,2)</f>
        <v>2</v>
      </c>
      <c r="D342" s="24">
        <f ca="1">COUNTIF(INDEX(C342:INDEX($C$1:C342,IFERROR(LOOKUP(2,1/($D$1:D341=2),ROW($D$1:D341)-MIN(ROW($D$1:D341)-1)),1),),),C342)</f>
        <v>1</v>
      </c>
      <c r="E342" s="23">
        <f t="shared" ca="1" si="36"/>
        <v>3</v>
      </c>
      <c r="F342" s="25">
        <f ca="1">COUNTIF(INDEX(E342:INDEX($E$1:E342,IFERROR(LOOKUP(2,1/($F$1:F341=2),ROW($F$1:F341)-MIN(ROW($F$1:F341)-1)),1),),),E342)</f>
        <v>1</v>
      </c>
      <c r="G342" s="26">
        <f t="shared" ca="1" si="37"/>
        <v>4</v>
      </c>
      <c r="H342" s="26">
        <f t="shared" ca="1" si="38"/>
        <v>1</v>
      </c>
      <c r="I342" s="26">
        <f t="shared" ca="1" si="39"/>
        <v>2</v>
      </c>
      <c r="J342" s="26">
        <f t="shared" ca="1" si="40"/>
        <v>3</v>
      </c>
    </row>
    <row r="343" spans="1:10" ht="19.5" thickBot="1">
      <c r="A343" s="50">
        <f t="shared" si="41"/>
        <v>342</v>
      </c>
      <c r="B343" s="22">
        <f ca="1">Streams!B343</f>
        <v>30</v>
      </c>
      <c r="C343" s="23">
        <f ca="1">VLOOKUP(B343,Partition!$S$2:$T$38,2)</f>
        <v>4</v>
      </c>
      <c r="D343" s="24">
        <f ca="1">COUNTIF(INDEX(C343:INDEX($C$1:C343,IFERROR(LOOKUP(2,1/($D$1:D342=2),ROW($D$1:D342)-MIN(ROW($D$1:D342)-1)),1),),),C343)</f>
        <v>2</v>
      </c>
      <c r="E343" s="23">
        <f t="shared" ca="1" si="36"/>
        <v>2</v>
      </c>
      <c r="F343" s="25">
        <f ca="1">COUNTIF(INDEX(E343:INDEX($E$1:E343,IFERROR(LOOKUP(2,1/($F$1:F342=2),ROW($F$1:F342)-MIN(ROW($F$1:F342)-1)),1),),),E343)</f>
        <v>2</v>
      </c>
      <c r="G343" s="26">
        <f t="shared" ca="1" si="37"/>
        <v>2</v>
      </c>
      <c r="H343" s="26">
        <f t="shared" ca="1" si="38"/>
        <v>4</v>
      </c>
      <c r="I343" s="26">
        <f t="shared" ca="1" si="39"/>
        <v>1</v>
      </c>
      <c r="J343" s="26">
        <f t="shared" ca="1" si="40"/>
        <v>3</v>
      </c>
    </row>
    <row r="344" spans="1:10" ht="19.5" thickBot="1">
      <c r="A344" s="50">
        <f t="shared" si="41"/>
        <v>343</v>
      </c>
      <c r="B344" s="22">
        <f ca="1">Streams!B344</f>
        <v>6</v>
      </c>
      <c r="C344" s="23">
        <f ca="1">VLOOKUP(B344,Partition!$S$2:$T$38,2)</f>
        <v>1</v>
      </c>
      <c r="D344" s="24">
        <f ca="1">COUNTIF(INDEX(C344:INDEX($C$1:C344,IFERROR(LOOKUP(2,1/($D$1:D343=2),ROW($D$1:D343)-MIN(ROW($D$1:D343)-1)),1),),),C344)</f>
        <v>1</v>
      </c>
      <c r="E344" s="23">
        <f t="shared" ca="1" si="36"/>
        <v>3</v>
      </c>
      <c r="F344" s="25">
        <f ca="1">COUNTIF(INDEX(E344:INDEX($E$1:E344,IFERROR(LOOKUP(2,1/($F$1:F343=2),ROW($F$1:F343)-MIN(ROW($F$1:F343)-1)),1),),),E344)</f>
        <v>1</v>
      </c>
      <c r="G344" s="26">
        <f t="shared" ca="1" si="37"/>
        <v>4</v>
      </c>
      <c r="H344" s="26">
        <f t="shared" ca="1" si="38"/>
        <v>2</v>
      </c>
      <c r="I344" s="26">
        <f t="shared" ca="1" si="39"/>
        <v>1</v>
      </c>
      <c r="J344" s="26">
        <f t="shared" ca="1" si="40"/>
        <v>3</v>
      </c>
    </row>
    <row r="345" spans="1:10" ht="19.5" thickBot="1">
      <c r="A345" s="50">
        <f t="shared" si="41"/>
        <v>344</v>
      </c>
      <c r="B345" s="22">
        <f ca="1">Streams!B345</f>
        <v>30</v>
      </c>
      <c r="C345" s="23">
        <f ca="1">VLOOKUP(B345,Partition!$S$2:$T$38,2)</f>
        <v>4</v>
      </c>
      <c r="D345" s="24">
        <f ca="1">COUNTIF(INDEX(C345:INDEX($C$1:C345,IFERROR(LOOKUP(2,1/($D$1:D344=2),ROW($D$1:D344)-MIN(ROW($D$1:D344)-1)),1),),),C345)</f>
        <v>2</v>
      </c>
      <c r="E345" s="23">
        <f t="shared" ca="1" si="36"/>
        <v>2</v>
      </c>
      <c r="F345" s="25">
        <f ca="1">COUNTIF(INDEX(E345:INDEX($E$1:E345,IFERROR(LOOKUP(2,1/($F$1:F344=2),ROW($F$1:F344)-MIN(ROW($F$1:F344)-1)),1),),),E345)</f>
        <v>2</v>
      </c>
      <c r="G345" s="26">
        <f t="shared" ca="1" si="37"/>
        <v>1</v>
      </c>
      <c r="H345" s="26">
        <f t="shared" ca="1" si="38"/>
        <v>4</v>
      </c>
      <c r="I345" s="26">
        <f t="shared" ca="1" si="39"/>
        <v>2</v>
      </c>
      <c r="J345" s="26">
        <f t="shared" ca="1" si="40"/>
        <v>3</v>
      </c>
    </row>
    <row r="346" spans="1:10" ht="19.5" thickBot="1">
      <c r="A346" s="50">
        <f t="shared" si="41"/>
        <v>345</v>
      </c>
      <c r="B346" s="22">
        <f ca="1">Streams!B346</f>
        <v>8</v>
      </c>
      <c r="C346" s="23">
        <f ca="1">VLOOKUP(B346,Partition!$S$2:$T$38,2)</f>
        <v>1</v>
      </c>
      <c r="D346" s="24">
        <f ca="1">COUNTIF(INDEX(C346:INDEX($C$1:C346,IFERROR(LOOKUP(2,1/($D$1:D345=2),ROW($D$1:D345)-MIN(ROW($D$1:D345)-1)),1),),),C346)</f>
        <v>1</v>
      </c>
      <c r="E346" s="23">
        <f t="shared" ca="1" si="36"/>
        <v>2</v>
      </c>
      <c r="F346" s="25">
        <f ca="1">COUNTIF(INDEX(E346:INDEX($E$1:E346,IFERROR(LOOKUP(2,1/($F$1:F345=2),ROW($F$1:F345)-MIN(ROW($F$1:F345)-1)),1),),),E346)</f>
        <v>2</v>
      </c>
      <c r="G346" s="26">
        <f t="shared" ca="1" si="37"/>
        <v>4</v>
      </c>
      <c r="H346" s="26">
        <f t="shared" ca="1" si="38"/>
        <v>1</v>
      </c>
      <c r="I346" s="26">
        <f t="shared" ca="1" si="39"/>
        <v>2</v>
      </c>
      <c r="J346" s="26">
        <f t="shared" ca="1" si="40"/>
        <v>3</v>
      </c>
    </row>
    <row r="347" spans="1:10" ht="19.5" thickBot="1">
      <c r="A347" s="50">
        <f t="shared" si="41"/>
        <v>346</v>
      </c>
      <c r="B347" s="22">
        <f ca="1">Streams!B347</f>
        <v>19</v>
      </c>
      <c r="C347" s="23">
        <f ca="1">VLOOKUP(B347,Partition!$S$2:$T$38,2)</f>
        <v>3</v>
      </c>
      <c r="D347" s="24">
        <f ca="1">COUNTIF(INDEX(C347:INDEX($C$1:C347,IFERROR(LOOKUP(2,1/($D$1:D346=2),ROW($D$1:D346)-MIN(ROW($D$1:D346)-1)),1),),),C347)</f>
        <v>1</v>
      </c>
      <c r="E347" s="23">
        <f t="shared" ca="1" si="36"/>
        <v>4</v>
      </c>
      <c r="F347" s="25">
        <f ca="1">COUNTIF(INDEX(E347:INDEX($E$1:E347,IFERROR(LOOKUP(2,1/($F$1:F346=2),ROW($F$1:F346)-MIN(ROW($F$1:F346)-1)),1),),),E347)</f>
        <v>1</v>
      </c>
      <c r="G347" s="26">
        <f t="shared" ca="1" si="37"/>
        <v>1</v>
      </c>
      <c r="H347" s="26">
        <f t="shared" ca="1" si="38"/>
        <v>4</v>
      </c>
      <c r="I347" s="26">
        <f t="shared" ca="1" si="39"/>
        <v>2</v>
      </c>
      <c r="J347" s="26">
        <f t="shared" ca="1" si="40"/>
        <v>3</v>
      </c>
    </row>
    <row r="348" spans="1:10" ht="19.5" thickBot="1">
      <c r="A348" s="50">
        <f t="shared" si="41"/>
        <v>347</v>
      </c>
      <c r="B348" s="22">
        <f ca="1">Streams!B348</f>
        <v>17</v>
      </c>
      <c r="C348" s="23">
        <f ca="1">VLOOKUP(B348,Partition!$S$2:$T$38,2)</f>
        <v>2</v>
      </c>
      <c r="D348" s="24">
        <f ca="1">COUNTIF(INDEX(C348:INDEX($C$1:C348,IFERROR(LOOKUP(2,1/($D$1:D347=2),ROW($D$1:D347)-MIN(ROW($D$1:D347)-1)),1),),),C348)</f>
        <v>1</v>
      </c>
      <c r="E348" s="23">
        <f t="shared" ca="1" si="36"/>
        <v>4</v>
      </c>
      <c r="F348" s="25">
        <f ca="1">COUNTIF(INDEX(E348:INDEX($E$1:E348,IFERROR(LOOKUP(2,1/($F$1:F347=2),ROW($F$1:F347)-MIN(ROW($F$1:F347)-1)),1),),),E348)</f>
        <v>2</v>
      </c>
      <c r="G348" s="26">
        <f t="shared" ca="1" si="37"/>
        <v>3</v>
      </c>
      <c r="H348" s="26">
        <f t="shared" ca="1" si="38"/>
        <v>1</v>
      </c>
      <c r="I348" s="26">
        <f t="shared" ca="1" si="39"/>
        <v>4</v>
      </c>
      <c r="J348" s="26">
        <f t="shared" ca="1" si="40"/>
        <v>2</v>
      </c>
    </row>
    <row r="349" spans="1:10" ht="19.5" thickBot="1">
      <c r="A349" s="50">
        <f t="shared" si="41"/>
        <v>348</v>
      </c>
      <c r="B349" s="22">
        <f ca="1">Streams!B349</f>
        <v>8</v>
      </c>
      <c r="C349" s="23">
        <f ca="1">VLOOKUP(B349,Partition!$S$2:$T$38,2)</f>
        <v>1</v>
      </c>
      <c r="D349" s="24">
        <f ca="1">COUNTIF(INDEX(C349:INDEX($C$1:C349,IFERROR(LOOKUP(2,1/($D$1:D348=2),ROW($D$1:D348)-MIN(ROW($D$1:D348)-1)),1),),),C349)</f>
        <v>2</v>
      </c>
      <c r="E349" s="23">
        <f t="shared" ca="1" si="36"/>
        <v>3</v>
      </c>
      <c r="F349" s="25">
        <f ca="1">COUNTIF(INDEX(E349:INDEX($E$1:E349,IFERROR(LOOKUP(2,1/($F$1:F348=2),ROW($F$1:F348)-MIN(ROW($F$1:F348)-1)),1),),),E349)</f>
        <v>1</v>
      </c>
      <c r="G349" s="26">
        <f t="shared" ca="1" si="37"/>
        <v>2</v>
      </c>
      <c r="H349" s="26">
        <f t="shared" ca="1" si="38"/>
        <v>3</v>
      </c>
      <c r="I349" s="26">
        <f t="shared" ca="1" si="39"/>
        <v>1</v>
      </c>
      <c r="J349" s="26">
        <f t="shared" ca="1" si="40"/>
        <v>4</v>
      </c>
    </row>
    <row r="350" spans="1:10" ht="19.5" thickBot="1">
      <c r="A350" s="50">
        <f t="shared" si="41"/>
        <v>349</v>
      </c>
      <c r="B350" s="22">
        <f ca="1">Streams!B350</f>
        <v>25</v>
      </c>
      <c r="C350" s="23">
        <f ca="1">VLOOKUP(B350,Partition!$S$2:$T$38,2)</f>
        <v>3</v>
      </c>
      <c r="D350" s="24">
        <f ca="1">COUNTIF(INDEX(C350:INDEX($C$1:C350,IFERROR(LOOKUP(2,1/($D$1:D349=2),ROW($D$1:D349)-MIN(ROW($D$1:D349)-1)),1),),),C350)</f>
        <v>1</v>
      </c>
      <c r="E350" s="23">
        <f t="shared" ca="1" si="36"/>
        <v>3</v>
      </c>
      <c r="F350" s="25">
        <f ca="1">COUNTIF(INDEX(E350:INDEX($E$1:E350,IFERROR(LOOKUP(2,1/($F$1:F349=2),ROW($F$1:F349)-MIN(ROW($F$1:F349)-1)),1),),),E350)</f>
        <v>2</v>
      </c>
      <c r="G350" s="26">
        <f t="shared" ca="1" si="37"/>
        <v>1</v>
      </c>
      <c r="H350" s="26">
        <f t="shared" ca="1" si="38"/>
        <v>2</v>
      </c>
      <c r="I350" s="26">
        <f t="shared" ca="1" si="39"/>
        <v>3</v>
      </c>
      <c r="J350" s="26">
        <f t="shared" ca="1" si="40"/>
        <v>4</v>
      </c>
    </row>
    <row r="351" spans="1:10" ht="19.5" thickBot="1">
      <c r="A351" s="50">
        <f t="shared" si="41"/>
        <v>350</v>
      </c>
      <c r="B351" s="22">
        <f ca="1">Streams!B351</f>
        <v>15</v>
      </c>
      <c r="C351" s="23">
        <f ca="1">VLOOKUP(B351,Partition!$S$2:$T$38,2)</f>
        <v>2</v>
      </c>
      <c r="D351" s="24">
        <f ca="1">COUNTIF(INDEX(C351:INDEX($C$1:C351,IFERROR(LOOKUP(2,1/($D$1:D350=2),ROW($D$1:D350)-MIN(ROW($D$1:D350)-1)),1),),),C351)</f>
        <v>1</v>
      </c>
      <c r="E351" s="23">
        <f t="shared" ca="1" si="36"/>
        <v>3</v>
      </c>
      <c r="F351" s="25">
        <f ca="1">COUNTIF(INDEX(E351:INDEX($E$1:E351,IFERROR(LOOKUP(2,1/($F$1:F350=2),ROW($F$1:F350)-MIN(ROW($F$1:F350)-1)),1),),),E351)</f>
        <v>2</v>
      </c>
      <c r="G351" s="26">
        <f t="shared" ca="1" si="37"/>
        <v>3</v>
      </c>
      <c r="H351" s="26">
        <f t="shared" ca="1" si="38"/>
        <v>1</v>
      </c>
      <c r="I351" s="26">
        <f t="shared" ca="1" si="39"/>
        <v>2</v>
      </c>
      <c r="J351" s="26">
        <f t="shared" ca="1" si="40"/>
        <v>4</v>
      </c>
    </row>
    <row r="352" spans="1:10" ht="19.5" thickBot="1">
      <c r="A352" s="50">
        <f t="shared" si="41"/>
        <v>351</v>
      </c>
      <c r="B352" s="22">
        <f ca="1">Streams!B352</f>
        <v>11</v>
      </c>
      <c r="C352" s="23">
        <f ca="1">VLOOKUP(B352,Partition!$S$2:$T$38,2)</f>
        <v>2</v>
      </c>
      <c r="D352" s="24">
        <f ca="1">COUNTIF(INDEX(C352:INDEX($C$1:C352,IFERROR(LOOKUP(2,1/($D$1:D351=2),ROW($D$1:D351)-MIN(ROW($D$1:D351)-1)),1),),),C352)</f>
        <v>2</v>
      </c>
      <c r="E352" s="23">
        <f t="shared" ca="1" si="36"/>
        <v>1</v>
      </c>
      <c r="F352" s="25">
        <f ca="1">COUNTIF(INDEX(E352:INDEX($E$1:E352,IFERROR(LOOKUP(2,1/($F$1:F351=2),ROW($F$1:F351)-MIN(ROW($F$1:F351)-1)),1),),),E352)</f>
        <v>1</v>
      </c>
      <c r="G352" s="26">
        <f t="shared" ca="1" si="37"/>
        <v>2</v>
      </c>
      <c r="H352" s="26">
        <f t="shared" ca="1" si="38"/>
        <v>3</v>
      </c>
      <c r="I352" s="26">
        <f t="shared" ca="1" si="39"/>
        <v>1</v>
      </c>
      <c r="J352" s="26">
        <f t="shared" ca="1" si="40"/>
        <v>4</v>
      </c>
    </row>
    <row r="353" spans="1:10" ht="19.5" thickBot="1">
      <c r="A353" s="50">
        <f t="shared" si="41"/>
        <v>352</v>
      </c>
      <c r="B353" s="22">
        <f ca="1">Streams!B353</f>
        <v>15</v>
      </c>
      <c r="C353" s="23">
        <f ca="1">VLOOKUP(B353,Partition!$S$2:$T$38,2)</f>
        <v>2</v>
      </c>
      <c r="D353" s="24">
        <f ca="1">COUNTIF(INDEX(C353:INDEX($C$1:C353,IFERROR(LOOKUP(2,1/($D$1:D352=2),ROW($D$1:D352)-MIN(ROW($D$1:D352)-1)),1),),),C353)</f>
        <v>2</v>
      </c>
      <c r="E353" s="23">
        <f t="shared" ca="1" si="36"/>
        <v>1</v>
      </c>
      <c r="F353" s="25">
        <f ca="1">COUNTIF(INDEX(E353:INDEX($E$1:E353,IFERROR(LOOKUP(2,1/($F$1:F352=2),ROW($F$1:F352)-MIN(ROW($F$1:F352)-1)),1),),),E353)</f>
        <v>2</v>
      </c>
      <c r="G353" s="26">
        <f t="shared" ca="1" si="37"/>
        <v>2</v>
      </c>
      <c r="H353" s="26">
        <f t="shared" ca="1" si="38"/>
        <v>3</v>
      </c>
      <c r="I353" s="26">
        <f t="shared" ca="1" si="39"/>
        <v>1</v>
      </c>
      <c r="J353" s="26">
        <f t="shared" ca="1" si="40"/>
        <v>4</v>
      </c>
    </row>
    <row r="354" spans="1:10" ht="19.5" thickBot="1">
      <c r="A354" s="50">
        <f t="shared" si="41"/>
        <v>353</v>
      </c>
      <c r="B354" s="22">
        <f ca="1">Streams!B354</f>
        <v>6</v>
      </c>
      <c r="C354" s="23">
        <f ca="1">VLOOKUP(B354,Partition!$S$2:$T$38,2)</f>
        <v>1</v>
      </c>
      <c r="D354" s="24">
        <f ca="1">COUNTIF(INDEX(C354:INDEX($C$1:C354,IFERROR(LOOKUP(2,1/($D$1:D353=2),ROW($D$1:D353)-MIN(ROW($D$1:D353)-1)),1),),),C354)</f>
        <v>1</v>
      </c>
      <c r="E354" s="23">
        <f t="shared" ca="1" si="36"/>
        <v>3</v>
      </c>
      <c r="F354" s="25">
        <f ca="1">COUNTIF(INDEX(E354:INDEX($E$1:E354,IFERROR(LOOKUP(2,1/($F$1:F353=2),ROW($F$1:F353)-MIN(ROW($F$1:F353)-1)),1),),),E354)</f>
        <v>1</v>
      </c>
      <c r="G354" s="26">
        <f t="shared" ca="1" si="37"/>
        <v>2</v>
      </c>
      <c r="H354" s="26">
        <f t="shared" ca="1" si="38"/>
        <v>3</v>
      </c>
      <c r="I354" s="26">
        <f t="shared" ca="1" si="39"/>
        <v>1</v>
      </c>
      <c r="J354" s="26">
        <f t="shared" ca="1" si="40"/>
        <v>4</v>
      </c>
    </row>
    <row r="355" spans="1:10" ht="19.5" thickBot="1">
      <c r="A355" s="50">
        <f t="shared" si="41"/>
        <v>354</v>
      </c>
      <c r="B355" s="22">
        <f ca="1">Streams!B355</f>
        <v>5</v>
      </c>
      <c r="C355" s="23">
        <f ca="1">VLOOKUP(B355,Partition!$S$2:$T$38,2)</f>
        <v>1</v>
      </c>
      <c r="D355" s="24">
        <f ca="1">COUNTIF(INDEX(C355:INDEX($C$1:C355,IFERROR(LOOKUP(2,1/($D$1:D354=2),ROW($D$1:D354)-MIN(ROW($D$1:D354)-1)),1),),),C355)</f>
        <v>2</v>
      </c>
      <c r="E355" s="23">
        <f t="shared" ca="1" si="36"/>
        <v>1</v>
      </c>
      <c r="F355" s="25">
        <f ca="1">COUNTIF(INDEX(E355:INDEX($E$1:E355,IFERROR(LOOKUP(2,1/($F$1:F354=2),ROW($F$1:F354)-MIN(ROW($F$1:F354)-1)),1),),),E355)</f>
        <v>2</v>
      </c>
      <c r="G355" s="26">
        <f t="shared" ca="1" si="37"/>
        <v>1</v>
      </c>
      <c r="H355" s="26">
        <f t="shared" ca="1" si="38"/>
        <v>2</v>
      </c>
      <c r="I355" s="26">
        <f t="shared" ca="1" si="39"/>
        <v>3</v>
      </c>
      <c r="J355" s="26">
        <f t="shared" ca="1" si="40"/>
        <v>4</v>
      </c>
    </row>
    <row r="356" spans="1:10" ht="19.5" thickBot="1">
      <c r="A356" s="50">
        <f t="shared" si="41"/>
        <v>355</v>
      </c>
      <c r="B356" s="22">
        <f ca="1">Streams!B356</f>
        <v>24</v>
      </c>
      <c r="C356" s="23">
        <f ca="1">VLOOKUP(B356,Partition!$S$2:$T$38,2)</f>
        <v>3</v>
      </c>
      <c r="D356" s="24">
        <f ca="1">COUNTIF(INDEX(C356:INDEX($C$1:C356,IFERROR(LOOKUP(2,1/($D$1:D355=2),ROW($D$1:D355)-MIN(ROW($D$1:D355)-1)),1),),),C356)</f>
        <v>1</v>
      </c>
      <c r="E356" s="23">
        <f t="shared" ca="1" si="36"/>
        <v>3</v>
      </c>
      <c r="F356" s="25">
        <f ca="1">COUNTIF(INDEX(E356:INDEX($E$1:E356,IFERROR(LOOKUP(2,1/($F$1:F355=2),ROW($F$1:F355)-MIN(ROW($F$1:F355)-1)),1),),),E356)</f>
        <v>1</v>
      </c>
      <c r="G356" s="26">
        <f t="shared" ca="1" si="37"/>
        <v>1</v>
      </c>
      <c r="H356" s="26">
        <f t="shared" ca="1" si="38"/>
        <v>2</v>
      </c>
      <c r="I356" s="26">
        <f t="shared" ca="1" si="39"/>
        <v>3</v>
      </c>
      <c r="J356" s="26">
        <f t="shared" ca="1" si="40"/>
        <v>4</v>
      </c>
    </row>
    <row r="357" spans="1:10" ht="19.5" thickBot="1">
      <c r="A357" s="50">
        <f t="shared" si="41"/>
        <v>356</v>
      </c>
      <c r="B357" s="22">
        <f ca="1">Streams!B357</f>
        <v>36</v>
      </c>
      <c r="C357" s="23">
        <f ca="1">VLOOKUP(B357,Partition!$S$2:$T$38,2)</f>
        <v>4</v>
      </c>
      <c r="D357" s="24">
        <f ca="1">COUNTIF(INDEX(C357:INDEX($C$1:C357,IFERROR(LOOKUP(2,1/($D$1:D356=2),ROW($D$1:D356)-MIN(ROW($D$1:D356)-1)),1),),),C357)</f>
        <v>1</v>
      </c>
      <c r="E357" s="23">
        <f t="shared" ca="1" si="36"/>
        <v>4</v>
      </c>
      <c r="F357" s="25">
        <f ca="1">COUNTIF(INDEX(E357:INDEX($E$1:E357,IFERROR(LOOKUP(2,1/($F$1:F356=2),ROW($F$1:F356)-MIN(ROW($F$1:F356)-1)),1),),),E357)</f>
        <v>1</v>
      </c>
      <c r="G357" s="26">
        <f t="shared" ca="1" si="37"/>
        <v>3</v>
      </c>
      <c r="H357" s="26">
        <f t="shared" ca="1" si="38"/>
        <v>1</v>
      </c>
      <c r="I357" s="26">
        <f t="shared" ca="1" si="39"/>
        <v>2</v>
      </c>
      <c r="J357" s="26">
        <f t="shared" ca="1" si="40"/>
        <v>4</v>
      </c>
    </row>
    <row r="358" spans="1:10" ht="19.5" thickBot="1">
      <c r="A358" s="50">
        <f t="shared" si="41"/>
        <v>357</v>
      </c>
      <c r="B358" s="22">
        <f ca="1">Streams!B358</f>
        <v>18</v>
      </c>
      <c r="C358" s="23">
        <f ca="1">VLOOKUP(B358,Partition!$S$2:$T$38,2)</f>
        <v>2</v>
      </c>
      <c r="D358" s="24">
        <f ca="1">COUNTIF(INDEX(C358:INDEX($C$1:C358,IFERROR(LOOKUP(2,1/($D$1:D357=2),ROW($D$1:D357)-MIN(ROW($D$1:D357)-1)),1),),),C358)</f>
        <v>1</v>
      </c>
      <c r="E358" s="23">
        <f t="shared" ca="1" si="36"/>
        <v>4</v>
      </c>
      <c r="F358" s="25">
        <f ca="1">COUNTIF(INDEX(E358:INDEX($E$1:E358,IFERROR(LOOKUP(2,1/($F$1:F357=2),ROW($F$1:F357)-MIN(ROW($F$1:F357)-1)),1),),),E358)</f>
        <v>2</v>
      </c>
      <c r="G358" s="26">
        <f t="shared" ca="1" si="37"/>
        <v>4</v>
      </c>
      <c r="H358" s="26">
        <f t="shared" ca="1" si="38"/>
        <v>3</v>
      </c>
      <c r="I358" s="26">
        <f t="shared" ca="1" si="39"/>
        <v>1</v>
      </c>
      <c r="J358" s="26">
        <f t="shared" ca="1" si="40"/>
        <v>2</v>
      </c>
    </row>
    <row r="359" spans="1:10" ht="19.5" thickBot="1">
      <c r="A359" s="50">
        <f t="shared" si="41"/>
        <v>358</v>
      </c>
      <c r="B359" s="22">
        <f ca="1">Streams!B359</f>
        <v>34</v>
      </c>
      <c r="C359" s="23">
        <f ca="1">VLOOKUP(B359,Partition!$S$2:$T$38,2)</f>
        <v>4</v>
      </c>
      <c r="D359" s="24">
        <f ca="1">COUNTIF(INDEX(C359:INDEX($C$1:C359,IFERROR(LOOKUP(2,1/($D$1:D358=2),ROW($D$1:D358)-MIN(ROW($D$1:D358)-1)),1),),),C359)</f>
        <v>2</v>
      </c>
      <c r="E359" s="23">
        <f t="shared" ca="1" si="36"/>
        <v>2</v>
      </c>
      <c r="F359" s="25">
        <f ca="1">COUNTIF(INDEX(E359:INDEX($E$1:E359,IFERROR(LOOKUP(2,1/($F$1:F358=2),ROW($F$1:F358)-MIN(ROW($F$1:F358)-1)),1),),),E359)</f>
        <v>1</v>
      </c>
      <c r="G359" s="26">
        <f t="shared" ca="1" si="37"/>
        <v>2</v>
      </c>
      <c r="H359" s="26">
        <f t="shared" ca="1" si="38"/>
        <v>4</v>
      </c>
      <c r="I359" s="26">
        <f t="shared" ca="1" si="39"/>
        <v>3</v>
      </c>
      <c r="J359" s="26">
        <f t="shared" ca="1" si="40"/>
        <v>1</v>
      </c>
    </row>
    <row r="360" spans="1:10" ht="19.5" thickBot="1">
      <c r="A360" s="50">
        <f t="shared" si="41"/>
        <v>359</v>
      </c>
      <c r="B360" s="22">
        <f ca="1">Streams!B360</f>
        <v>35</v>
      </c>
      <c r="C360" s="23">
        <f ca="1">VLOOKUP(B360,Partition!$S$2:$T$38,2)</f>
        <v>4</v>
      </c>
      <c r="D360" s="24">
        <f ca="1">COUNTIF(INDEX(C360:INDEX($C$1:C360,IFERROR(LOOKUP(2,1/($D$1:D359=2),ROW($D$1:D359)-MIN(ROW($D$1:D359)-1)),1),),),C360)</f>
        <v>2</v>
      </c>
      <c r="E360" s="23">
        <f t="shared" ca="1" si="36"/>
        <v>1</v>
      </c>
      <c r="F360" s="25">
        <f ca="1">COUNTIF(INDEX(E360:INDEX($E$1:E360,IFERROR(LOOKUP(2,1/($F$1:F359=2),ROW($F$1:F359)-MIN(ROW($F$1:F359)-1)),1),),),E360)</f>
        <v>1</v>
      </c>
      <c r="G360" s="26">
        <f t="shared" ca="1" si="37"/>
        <v>4</v>
      </c>
      <c r="H360" s="26">
        <f t="shared" ca="1" si="38"/>
        <v>2</v>
      </c>
      <c r="I360" s="26">
        <f t="shared" ca="1" si="39"/>
        <v>3</v>
      </c>
      <c r="J360" s="26">
        <f t="shared" ca="1" si="40"/>
        <v>1</v>
      </c>
    </row>
    <row r="361" spans="1:10" ht="19.5" thickBot="1">
      <c r="A361" s="50">
        <f t="shared" si="41"/>
        <v>360</v>
      </c>
      <c r="B361" s="22">
        <f ca="1">Streams!B361</f>
        <v>34</v>
      </c>
      <c r="C361" s="23">
        <f ca="1">VLOOKUP(B361,Partition!$S$2:$T$38,2)</f>
        <v>4</v>
      </c>
      <c r="D361" s="24">
        <f ca="1">COUNTIF(INDEX(C361:INDEX($C$1:C361,IFERROR(LOOKUP(2,1/($D$1:D360=2),ROW($D$1:D360)-MIN(ROW($D$1:D360)-1)),1),),),C361)</f>
        <v>2</v>
      </c>
      <c r="E361" s="23">
        <f t="shared" ca="1" si="36"/>
        <v>1</v>
      </c>
      <c r="F361" s="25">
        <f ca="1">COUNTIF(INDEX(E361:INDEX($E$1:E361,IFERROR(LOOKUP(2,1/($F$1:F360=2),ROW($F$1:F360)-MIN(ROW($F$1:F360)-1)),1),),),E361)</f>
        <v>2</v>
      </c>
      <c r="G361" s="26">
        <f t="shared" ca="1" si="37"/>
        <v>4</v>
      </c>
      <c r="H361" s="26">
        <f t="shared" ca="1" si="38"/>
        <v>2</v>
      </c>
      <c r="I361" s="26">
        <f t="shared" ca="1" si="39"/>
        <v>3</v>
      </c>
      <c r="J361" s="26">
        <f t="shared" ca="1" si="40"/>
        <v>1</v>
      </c>
    </row>
    <row r="362" spans="1:10" ht="19.5" thickBot="1">
      <c r="A362" s="50">
        <f t="shared" si="41"/>
        <v>361</v>
      </c>
      <c r="B362" s="22">
        <f ca="1">Streams!B362</f>
        <v>24</v>
      </c>
      <c r="C362" s="23">
        <f ca="1">VLOOKUP(B362,Partition!$S$2:$T$38,2)</f>
        <v>3</v>
      </c>
      <c r="D362" s="24">
        <f ca="1">COUNTIF(INDEX(C362:INDEX($C$1:C362,IFERROR(LOOKUP(2,1/($D$1:D361=2),ROW($D$1:D361)-MIN(ROW($D$1:D361)-1)),1),),),C362)</f>
        <v>1</v>
      </c>
      <c r="E362" s="23">
        <f t="shared" ca="1" si="36"/>
        <v>3</v>
      </c>
      <c r="F362" s="25">
        <f ca="1">COUNTIF(INDEX(E362:INDEX($E$1:E362,IFERROR(LOOKUP(2,1/($F$1:F361=2),ROW($F$1:F361)-MIN(ROW($F$1:F361)-1)),1),),),E362)</f>
        <v>1</v>
      </c>
      <c r="G362" s="26">
        <f t="shared" ca="1" si="37"/>
        <v>4</v>
      </c>
      <c r="H362" s="26">
        <f t="shared" ca="1" si="38"/>
        <v>2</v>
      </c>
      <c r="I362" s="26">
        <f t="shared" ca="1" si="39"/>
        <v>3</v>
      </c>
      <c r="J362" s="26">
        <f t="shared" ca="1" si="40"/>
        <v>1</v>
      </c>
    </row>
    <row r="363" spans="1:10" ht="19.5" thickBot="1">
      <c r="A363" s="50">
        <f t="shared" si="41"/>
        <v>362</v>
      </c>
      <c r="B363" s="22">
        <f ca="1">Streams!B363</f>
        <v>13</v>
      </c>
      <c r="C363" s="23">
        <f ca="1">VLOOKUP(B363,Partition!$S$2:$T$38,2)</f>
        <v>2</v>
      </c>
      <c r="D363" s="24">
        <f ca="1">COUNTIF(INDEX(C363:INDEX($C$1:C363,IFERROR(LOOKUP(2,1/($D$1:D362=2),ROW($D$1:D362)-MIN(ROW($D$1:D362)-1)),1),),),C363)</f>
        <v>1</v>
      </c>
      <c r="E363" s="23">
        <f t="shared" ca="1" si="36"/>
        <v>3</v>
      </c>
      <c r="F363" s="25">
        <f ca="1">COUNTIF(INDEX(E363:INDEX($E$1:E363,IFERROR(LOOKUP(2,1/($F$1:F362=2),ROW($F$1:F362)-MIN(ROW($F$1:F362)-1)),1),),),E363)</f>
        <v>2</v>
      </c>
      <c r="G363" s="26">
        <f t="shared" ca="1" si="37"/>
        <v>3</v>
      </c>
      <c r="H363" s="26">
        <f t="shared" ca="1" si="38"/>
        <v>4</v>
      </c>
      <c r="I363" s="26">
        <f t="shared" ca="1" si="39"/>
        <v>2</v>
      </c>
      <c r="J363" s="26">
        <f t="shared" ca="1" si="40"/>
        <v>1</v>
      </c>
    </row>
    <row r="364" spans="1:10" ht="19.5" thickBot="1">
      <c r="A364" s="50">
        <f t="shared" si="41"/>
        <v>363</v>
      </c>
      <c r="B364" s="22">
        <f ca="1">Streams!B364</f>
        <v>24</v>
      </c>
      <c r="C364" s="23">
        <f ca="1">VLOOKUP(B364,Partition!$S$2:$T$38,2)</f>
        <v>3</v>
      </c>
      <c r="D364" s="24">
        <f ca="1">COUNTIF(INDEX(C364:INDEX($C$1:C364,IFERROR(LOOKUP(2,1/($D$1:D363=2),ROW($D$1:D363)-MIN(ROW($D$1:D363)-1)),1),),),C364)</f>
        <v>2</v>
      </c>
      <c r="E364" s="23">
        <f t="shared" ca="1" si="36"/>
        <v>2</v>
      </c>
      <c r="F364" s="25">
        <f ca="1">COUNTIF(INDEX(E364:INDEX($E$1:E364,IFERROR(LOOKUP(2,1/($F$1:F363=2),ROW($F$1:F363)-MIN(ROW($F$1:F363)-1)),1),),),E364)</f>
        <v>1</v>
      </c>
      <c r="G364" s="26">
        <f t="shared" ca="1" si="37"/>
        <v>2</v>
      </c>
      <c r="H364" s="26">
        <f t="shared" ca="1" si="38"/>
        <v>3</v>
      </c>
      <c r="I364" s="26">
        <f t="shared" ca="1" si="39"/>
        <v>4</v>
      </c>
      <c r="J364" s="26">
        <f t="shared" ca="1" si="40"/>
        <v>1</v>
      </c>
    </row>
    <row r="365" spans="1:10" ht="19.5" thickBot="1">
      <c r="A365" s="50">
        <f t="shared" si="41"/>
        <v>364</v>
      </c>
      <c r="B365" s="22">
        <f ca="1">Streams!B365</f>
        <v>5</v>
      </c>
      <c r="C365" s="23">
        <f ca="1">VLOOKUP(B365,Partition!$S$2:$T$38,2)</f>
        <v>1</v>
      </c>
      <c r="D365" s="24">
        <f ca="1">COUNTIF(INDEX(C365:INDEX($C$1:C365,IFERROR(LOOKUP(2,1/($D$1:D364=2),ROW($D$1:D364)-MIN(ROW($D$1:D364)-1)),1),),),C365)</f>
        <v>1</v>
      </c>
      <c r="E365" s="23">
        <f t="shared" ca="1" si="36"/>
        <v>4</v>
      </c>
      <c r="F365" s="25">
        <f ca="1">COUNTIF(INDEX(E365:INDEX($E$1:E365,IFERROR(LOOKUP(2,1/($F$1:F364=2),ROW($F$1:F364)-MIN(ROW($F$1:F364)-1)),1),),),E365)</f>
        <v>1</v>
      </c>
      <c r="G365" s="26">
        <f t="shared" ca="1" si="37"/>
        <v>3</v>
      </c>
      <c r="H365" s="26">
        <f t="shared" ca="1" si="38"/>
        <v>2</v>
      </c>
      <c r="I365" s="26">
        <f t="shared" ca="1" si="39"/>
        <v>4</v>
      </c>
      <c r="J365" s="26">
        <f t="shared" ca="1" si="40"/>
        <v>1</v>
      </c>
    </row>
    <row r="366" spans="1:10" ht="19.5" thickBot="1">
      <c r="A366" s="50">
        <f t="shared" si="41"/>
        <v>365</v>
      </c>
      <c r="B366" s="22">
        <f ca="1">Streams!B366</f>
        <v>10</v>
      </c>
      <c r="C366" s="23">
        <f ca="1">VLOOKUP(B366,Partition!$S$2:$T$38,2)</f>
        <v>2</v>
      </c>
      <c r="D366" s="24">
        <f ca="1">COUNTIF(INDEX(C366:INDEX($C$1:C366,IFERROR(LOOKUP(2,1/($D$1:D365=2),ROW($D$1:D365)-MIN(ROW($D$1:D365)-1)),1),),),C366)</f>
        <v>1</v>
      </c>
      <c r="E366" s="23">
        <f t="shared" ca="1" si="36"/>
        <v>3</v>
      </c>
      <c r="F366" s="25">
        <f ca="1">COUNTIF(INDEX(E366:INDEX($E$1:E366,IFERROR(LOOKUP(2,1/($F$1:F365=2),ROW($F$1:F365)-MIN(ROW($F$1:F365)-1)),1),),),E366)</f>
        <v>2</v>
      </c>
      <c r="G366" s="26">
        <f t="shared" ca="1" si="37"/>
        <v>1</v>
      </c>
      <c r="H366" s="26">
        <f t="shared" ca="1" si="38"/>
        <v>3</v>
      </c>
      <c r="I366" s="26">
        <f t="shared" ca="1" si="39"/>
        <v>2</v>
      </c>
      <c r="J366" s="26">
        <f t="shared" ca="1" si="40"/>
        <v>4</v>
      </c>
    </row>
    <row r="367" spans="1:10" ht="19.5" thickBot="1">
      <c r="A367" s="50">
        <f t="shared" si="41"/>
        <v>366</v>
      </c>
      <c r="B367" s="22">
        <f ca="1">Streams!B367</f>
        <v>0</v>
      </c>
      <c r="C367" s="23">
        <f ca="1">VLOOKUP(B367,Partition!$S$2:$T$38,2)</f>
        <v>0</v>
      </c>
      <c r="D367" s="24">
        <f ca="1">COUNTIF(INDEX(C367:INDEX($C$1:C367,IFERROR(LOOKUP(2,1/($D$1:D366=2),ROW($D$1:D366)-MIN(ROW($D$1:D366)-1)),1),),),C367)</f>
        <v>1</v>
      </c>
      <c r="E367" s="23" t="str">
        <f t="shared" ca="1" si="36"/>
        <v/>
      </c>
      <c r="F367" s="25">
        <f ca="1">COUNTIF(INDEX(E367:INDEX($E$1:E367,IFERROR(LOOKUP(2,1/($F$1:F366=2),ROW($F$1:F366)-MIN(ROW($F$1:F366)-1)),1),),),E367)</f>
        <v>1</v>
      </c>
      <c r="G367" s="26">
        <f t="shared" ca="1" si="37"/>
        <v>2</v>
      </c>
      <c r="H367" s="26">
        <f t="shared" ca="1" si="38"/>
        <v>1</v>
      </c>
      <c r="I367" s="26">
        <f t="shared" ca="1" si="39"/>
        <v>3</v>
      </c>
      <c r="J367" s="26">
        <f t="shared" ca="1" si="40"/>
        <v>4</v>
      </c>
    </row>
    <row r="368" spans="1:10" ht="19.5" thickBot="1">
      <c r="A368" s="50">
        <f t="shared" si="41"/>
        <v>367</v>
      </c>
      <c r="B368" s="22">
        <f ca="1">Streams!B368</f>
        <v>22</v>
      </c>
      <c r="C368" s="23">
        <f ca="1">VLOOKUP(B368,Partition!$S$2:$T$38,2)</f>
        <v>3</v>
      </c>
      <c r="D368" s="24">
        <f ca="1">COUNTIF(INDEX(C368:INDEX($C$1:C368,IFERROR(LOOKUP(2,1/($D$1:D367=2),ROW($D$1:D367)-MIN(ROW($D$1:D367)-1)),1),),),C368)</f>
        <v>2</v>
      </c>
      <c r="E368" s="23">
        <f t="shared" ca="1" si="36"/>
        <v>3</v>
      </c>
      <c r="F368" s="25">
        <f ca="1">COUNTIF(INDEX(E368:INDEX($E$1:E368,IFERROR(LOOKUP(2,1/($F$1:F367=2),ROW($F$1:F367)-MIN(ROW($F$1:F367)-1)),1),),),E368)</f>
        <v>2</v>
      </c>
      <c r="G368" s="26">
        <f t="shared" ca="1" si="37"/>
        <v>2</v>
      </c>
      <c r="H368" s="26">
        <f t="shared" ca="1" si="38"/>
        <v>1</v>
      </c>
      <c r="I368" s="26">
        <f t="shared" ca="1" si="39"/>
        <v>3</v>
      </c>
      <c r="J368" s="26">
        <f t="shared" ca="1" si="40"/>
        <v>4</v>
      </c>
    </row>
    <row r="369" spans="1:10" ht="19.5" thickBot="1">
      <c r="A369" s="50">
        <f t="shared" si="41"/>
        <v>368</v>
      </c>
      <c r="B369" s="22">
        <f ca="1">Streams!B369</f>
        <v>33</v>
      </c>
      <c r="C369" s="23">
        <f ca="1">VLOOKUP(B369,Partition!$S$2:$T$38,2)</f>
        <v>4</v>
      </c>
      <c r="D369" s="24">
        <f ca="1">COUNTIF(INDEX(C369:INDEX($C$1:C369,IFERROR(LOOKUP(2,1/($D$1:D368=2),ROW($D$1:D368)-MIN(ROW($D$1:D368)-1)),1),),),C369)</f>
        <v>1</v>
      </c>
      <c r="E369" s="23">
        <f t="shared" ca="1" si="36"/>
        <v>4</v>
      </c>
      <c r="F369" s="25">
        <f ca="1">COUNTIF(INDEX(E369:INDEX($E$1:E369,IFERROR(LOOKUP(2,1/($F$1:F368=2),ROW($F$1:F368)-MIN(ROW($F$1:F368)-1)),1),),),E369)</f>
        <v>1</v>
      </c>
      <c r="G369" s="26">
        <f t="shared" ca="1" si="37"/>
        <v>3</v>
      </c>
      <c r="H369" s="26">
        <f t="shared" ca="1" si="38"/>
        <v>2</v>
      </c>
      <c r="I369" s="26">
        <f t="shared" ca="1" si="39"/>
        <v>1</v>
      </c>
      <c r="J369" s="26">
        <f t="shared" ca="1" si="40"/>
        <v>4</v>
      </c>
    </row>
    <row r="370" spans="1:10" ht="19.5" thickBot="1">
      <c r="A370" s="50">
        <f t="shared" si="41"/>
        <v>369</v>
      </c>
      <c r="B370" s="22">
        <f ca="1">Streams!B370</f>
        <v>30</v>
      </c>
      <c r="C370" s="23">
        <f ca="1">VLOOKUP(B370,Partition!$S$2:$T$38,2)</f>
        <v>4</v>
      </c>
      <c r="D370" s="24">
        <f ca="1">COUNTIF(INDEX(C370:INDEX($C$1:C370,IFERROR(LOOKUP(2,1/($D$1:D369=2),ROW($D$1:D369)-MIN(ROW($D$1:D369)-1)),1),),),C370)</f>
        <v>2</v>
      </c>
      <c r="E370" s="23">
        <f t="shared" ca="1" si="36"/>
        <v>1</v>
      </c>
      <c r="F370" s="25">
        <f ca="1">COUNTIF(INDEX(E370:INDEX($E$1:E370,IFERROR(LOOKUP(2,1/($F$1:F369=2),ROW($F$1:F369)-MIN(ROW($F$1:F369)-1)),1),),),E370)</f>
        <v>1</v>
      </c>
      <c r="G370" s="26">
        <f t="shared" ca="1" si="37"/>
        <v>4</v>
      </c>
      <c r="H370" s="26">
        <f t="shared" ca="1" si="38"/>
        <v>3</v>
      </c>
      <c r="I370" s="26">
        <f t="shared" ca="1" si="39"/>
        <v>2</v>
      </c>
      <c r="J370" s="26">
        <f t="shared" ca="1" si="40"/>
        <v>1</v>
      </c>
    </row>
    <row r="371" spans="1:10" ht="19.5" thickBot="1">
      <c r="A371" s="50">
        <f t="shared" si="41"/>
        <v>370</v>
      </c>
      <c r="B371" s="22">
        <f ca="1">Streams!B371</f>
        <v>4</v>
      </c>
      <c r="C371" s="23">
        <f ca="1">VLOOKUP(B371,Partition!$S$2:$T$38,2)</f>
        <v>1</v>
      </c>
      <c r="D371" s="24">
        <f ca="1">COUNTIF(INDEX(C371:INDEX($C$1:C371,IFERROR(LOOKUP(2,1/($D$1:D370=2),ROW($D$1:D370)-MIN(ROW($D$1:D370)-1)),1),),),C371)</f>
        <v>1</v>
      </c>
      <c r="E371" s="23">
        <f t="shared" ca="1" si="36"/>
        <v>4</v>
      </c>
      <c r="F371" s="25">
        <f ca="1">COUNTIF(INDEX(E371:INDEX($E$1:E371,IFERROR(LOOKUP(2,1/($F$1:F370=2),ROW($F$1:F370)-MIN(ROW($F$1:F370)-1)),1),),),E371)</f>
        <v>2</v>
      </c>
      <c r="G371" s="26">
        <f t="shared" ca="1" si="37"/>
        <v>4</v>
      </c>
      <c r="H371" s="26">
        <f t="shared" ca="1" si="38"/>
        <v>3</v>
      </c>
      <c r="I371" s="26">
        <f t="shared" ca="1" si="39"/>
        <v>2</v>
      </c>
      <c r="J371" s="26">
        <f t="shared" ca="1" si="40"/>
        <v>1</v>
      </c>
    </row>
    <row r="372" spans="1:10" ht="19.5" thickBot="1">
      <c r="A372" s="50">
        <f t="shared" si="41"/>
        <v>371</v>
      </c>
      <c r="B372" s="22">
        <f ca="1">Streams!B372</f>
        <v>27</v>
      </c>
      <c r="C372" s="23">
        <f ca="1">VLOOKUP(B372,Partition!$S$2:$T$38,2)</f>
        <v>3</v>
      </c>
      <c r="D372" s="24">
        <f ca="1">COUNTIF(INDEX(C372:INDEX($C$1:C372,IFERROR(LOOKUP(2,1/($D$1:D371=2),ROW($D$1:D371)-MIN(ROW($D$1:D371)-1)),1),),),C372)</f>
        <v>1</v>
      </c>
      <c r="E372" s="23">
        <f t="shared" ca="1" si="36"/>
        <v>3</v>
      </c>
      <c r="F372" s="25">
        <f ca="1">COUNTIF(INDEX(E372:INDEX($E$1:E372,IFERROR(LOOKUP(2,1/($F$1:F371=2),ROW($F$1:F371)-MIN(ROW($F$1:F371)-1)),1),),),E372)</f>
        <v>1</v>
      </c>
      <c r="G372" s="26">
        <f t="shared" ca="1" si="37"/>
        <v>1</v>
      </c>
      <c r="H372" s="26">
        <f t="shared" ca="1" si="38"/>
        <v>4</v>
      </c>
      <c r="I372" s="26">
        <f t="shared" ca="1" si="39"/>
        <v>3</v>
      </c>
      <c r="J372" s="26">
        <f t="shared" ca="1" si="40"/>
        <v>2</v>
      </c>
    </row>
    <row r="373" spans="1:10" ht="19.5" thickBot="1">
      <c r="A373" s="50">
        <f t="shared" si="41"/>
        <v>372</v>
      </c>
      <c r="B373" s="22">
        <f ca="1">Streams!B373</f>
        <v>9</v>
      </c>
      <c r="C373" s="23">
        <f ca="1">VLOOKUP(B373,Partition!$S$2:$T$38,2)</f>
        <v>1</v>
      </c>
      <c r="D373" s="24">
        <f ca="1">COUNTIF(INDEX(C373:INDEX($C$1:C373,IFERROR(LOOKUP(2,1/($D$1:D372=2),ROW($D$1:D372)-MIN(ROW($D$1:D372)-1)),1),),),C373)</f>
        <v>2</v>
      </c>
      <c r="E373" s="23">
        <f t="shared" ca="1" si="36"/>
        <v>2</v>
      </c>
      <c r="F373" s="25">
        <f ca="1">COUNTIF(INDEX(E373:INDEX($E$1:E373,IFERROR(LOOKUP(2,1/($F$1:F372=2),ROW($F$1:F372)-MIN(ROW($F$1:F372)-1)),1),),),E373)</f>
        <v>1</v>
      </c>
      <c r="G373" s="26">
        <f t="shared" ca="1" si="37"/>
        <v>3</v>
      </c>
      <c r="H373" s="26">
        <f t="shared" ca="1" si="38"/>
        <v>1</v>
      </c>
      <c r="I373" s="26">
        <f t="shared" ca="1" si="39"/>
        <v>4</v>
      </c>
      <c r="J373" s="26">
        <f t="shared" ca="1" si="40"/>
        <v>2</v>
      </c>
    </row>
    <row r="374" spans="1:10" ht="19.5" thickBot="1">
      <c r="A374" s="50">
        <f t="shared" si="41"/>
        <v>373</v>
      </c>
      <c r="B374" s="22">
        <f ca="1">Streams!B374</f>
        <v>15</v>
      </c>
      <c r="C374" s="23">
        <f ca="1">VLOOKUP(B374,Partition!$S$2:$T$38,2)</f>
        <v>2</v>
      </c>
      <c r="D374" s="24">
        <f ca="1">COUNTIF(INDEX(C374:INDEX($C$1:C374,IFERROR(LOOKUP(2,1/($D$1:D373=2),ROW($D$1:D373)-MIN(ROW($D$1:D373)-1)),1),),),C374)</f>
        <v>1</v>
      </c>
      <c r="E374" s="23">
        <f t="shared" ca="1" si="36"/>
        <v>4</v>
      </c>
      <c r="F374" s="25">
        <f ca="1">COUNTIF(INDEX(E374:INDEX($E$1:E374,IFERROR(LOOKUP(2,1/($F$1:F373=2),ROW($F$1:F373)-MIN(ROW($F$1:F373)-1)),1),),),E374)</f>
        <v>2</v>
      </c>
      <c r="G374" s="26">
        <f t="shared" ca="1" si="37"/>
        <v>1</v>
      </c>
      <c r="H374" s="26">
        <f t="shared" ca="1" si="38"/>
        <v>3</v>
      </c>
      <c r="I374" s="26">
        <f t="shared" ca="1" si="39"/>
        <v>4</v>
      </c>
      <c r="J374" s="26">
        <f t="shared" ca="1" si="40"/>
        <v>2</v>
      </c>
    </row>
    <row r="375" spans="1:10" ht="19.5" thickBot="1">
      <c r="A375" s="50">
        <f t="shared" si="41"/>
        <v>374</v>
      </c>
      <c r="B375" s="22">
        <f ca="1">Streams!B375</f>
        <v>18</v>
      </c>
      <c r="C375" s="23">
        <f ca="1">VLOOKUP(B375,Partition!$S$2:$T$38,2)</f>
        <v>2</v>
      </c>
      <c r="D375" s="24">
        <f ca="1">COUNTIF(INDEX(C375:INDEX($C$1:C375,IFERROR(LOOKUP(2,1/($D$1:D374=2),ROW($D$1:D374)-MIN(ROW($D$1:D374)-1)),1),),),C375)</f>
        <v>2</v>
      </c>
      <c r="E375" s="23">
        <f t="shared" ca="1" si="36"/>
        <v>1</v>
      </c>
      <c r="F375" s="25">
        <f ca="1">COUNTIF(INDEX(E375:INDEX($E$1:E375,IFERROR(LOOKUP(2,1/($F$1:F374=2),ROW($F$1:F374)-MIN(ROW($F$1:F374)-1)),1),),),E375)</f>
        <v>1</v>
      </c>
      <c r="G375" s="26">
        <f t="shared" ca="1" si="37"/>
        <v>2</v>
      </c>
      <c r="H375" s="26">
        <f t="shared" ca="1" si="38"/>
        <v>1</v>
      </c>
      <c r="I375" s="26">
        <f t="shared" ca="1" si="39"/>
        <v>3</v>
      </c>
      <c r="J375" s="26">
        <f t="shared" ca="1" si="40"/>
        <v>4</v>
      </c>
    </row>
    <row r="376" spans="1:10" ht="19.5" thickBot="1">
      <c r="A376" s="50">
        <f t="shared" si="41"/>
        <v>375</v>
      </c>
      <c r="B376" s="22">
        <f ca="1">Streams!B376</f>
        <v>20</v>
      </c>
      <c r="C376" s="23">
        <f ca="1">VLOOKUP(B376,Partition!$S$2:$T$38,2)</f>
        <v>3</v>
      </c>
      <c r="D376" s="24">
        <f ca="1">COUNTIF(INDEX(C376:INDEX($C$1:C376,IFERROR(LOOKUP(2,1/($D$1:D375=2),ROW($D$1:D375)-MIN(ROW($D$1:D375)-1)),1),),),C376)</f>
        <v>1</v>
      </c>
      <c r="E376" s="23">
        <f t="shared" ca="1" si="36"/>
        <v>3</v>
      </c>
      <c r="F376" s="25">
        <f ca="1">COUNTIF(INDEX(E376:INDEX($E$1:E376,IFERROR(LOOKUP(2,1/($F$1:F375=2),ROW($F$1:F375)-MIN(ROW($F$1:F375)-1)),1),),),E376)</f>
        <v>1</v>
      </c>
      <c r="G376" s="26">
        <f t="shared" ca="1" si="37"/>
        <v>2</v>
      </c>
      <c r="H376" s="26">
        <f t="shared" ca="1" si="38"/>
        <v>1</v>
      </c>
      <c r="I376" s="26">
        <f t="shared" ca="1" si="39"/>
        <v>3</v>
      </c>
      <c r="J376" s="26">
        <f t="shared" ca="1" si="40"/>
        <v>4</v>
      </c>
    </row>
    <row r="377" spans="1:10" ht="19.5" thickBot="1">
      <c r="A377" s="50">
        <f t="shared" si="41"/>
        <v>376</v>
      </c>
      <c r="B377" s="22">
        <f ca="1">Streams!B377</f>
        <v>20</v>
      </c>
      <c r="C377" s="23">
        <f ca="1">VLOOKUP(B377,Partition!$S$2:$T$38,2)</f>
        <v>3</v>
      </c>
      <c r="D377" s="24">
        <f ca="1">COUNTIF(INDEX(C377:INDEX($C$1:C377,IFERROR(LOOKUP(2,1/($D$1:D376=2),ROW($D$1:D376)-MIN(ROW($D$1:D376)-1)),1),),),C377)</f>
        <v>2</v>
      </c>
      <c r="E377" s="23">
        <f t="shared" ca="1" si="36"/>
        <v>1</v>
      </c>
      <c r="F377" s="25">
        <f ca="1">COUNTIF(INDEX(E377:INDEX($E$1:E377,IFERROR(LOOKUP(2,1/($F$1:F376=2),ROW($F$1:F376)-MIN(ROW($F$1:F376)-1)),1),),),E377)</f>
        <v>2</v>
      </c>
      <c r="G377" s="26">
        <f t="shared" ca="1" si="37"/>
        <v>3</v>
      </c>
      <c r="H377" s="26">
        <f t="shared" ca="1" si="38"/>
        <v>2</v>
      </c>
      <c r="I377" s="26">
        <f t="shared" ca="1" si="39"/>
        <v>1</v>
      </c>
      <c r="J377" s="26">
        <f t="shared" ca="1" si="40"/>
        <v>4</v>
      </c>
    </row>
    <row r="378" spans="1:10" ht="19.5" thickBot="1">
      <c r="A378" s="50">
        <f t="shared" si="41"/>
        <v>377</v>
      </c>
      <c r="B378" s="22">
        <f ca="1">Streams!B378</f>
        <v>16</v>
      </c>
      <c r="C378" s="23">
        <f ca="1">VLOOKUP(B378,Partition!$S$2:$T$38,2)</f>
        <v>2</v>
      </c>
      <c r="D378" s="24">
        <f ca="1">COUNTIF(INDEX(C378:INDEX($C$1:C378,IFERROR(LOOKUP(2,1/($D$1:D377=2),ROW($D$1:D377)-MIN(ROW($D$1:D377)-1)),1),),),C378)</f>
        <v>1</v>
      </c>
      <c r="E378" s="23">
        <f t="shared" ca="1" si="36"/>
        <v>2</v>
      </c>
      <c r="F378" s="25">
        <f ca="1">COUNTIF(INDEX(E378:INDEX($E$1:E378,IFERROR(LOOKUP(2,1/($F$1:F377=2),ROW($F$1:F377)-MIN(ROW($F$1:F377)-1)),1),),),E378)</f>
        <v>1</v>
      </c>
      <c r="G378" s="26">
        <f t="shared" ca="1" si="37"/>
        <v>3</v>
      </c>
      <c r="H378" s="26">
        <f t="shared" ca="1" si="38"/>
        <v>2</v>
      </c>
      <c r="I378" s="26">
        <f t="shared" ca="1" si="39"/>
        <v>1</v>
      </c>
      <c r="J378" s="26">
        <f t="shared" ca="1" si="40"/>
        <v>4</v>
      </c>
    </row>
    <row r="379" spans="1:10" ht="19.5" thickBot="1">
      <c r="A379" s="50">
        <f t="shared" si="41"/>
        <v>378</v>
      </c>
      <c r="B379" s="22">
        <f ca="1">Streams!B379</f>
        <v>2</v>
      </c>
      <c r="C379" s="23">
        <f ca="1">VLOOKUP(B379,Partition!$S$2:$T$38,2)</f>
        <v>1</v>
      </c>
      <c r="D379" s="24">
        <f ca="1">COUNTIF(INDEX(C379:INDEX($C$1:C379,IFERROR(LOOKUP(2,1/($D$1:D378=2),ROW($D$1:D378)-MIN(ROW($D$1:D378)-1)),1),),),C379)</f>
        <v>1</v>
      </c>
      <c r="E379" s="23">
        <f t="shared" ca="1" si="36"/>
        <v>3</v>
      </c>
      <c r="F379" s="25">
        <f ca="1">COUNTIF(INDEX(E379:INDEX($E$1:E379,IFERROR(LOOKUP(2,1/($F$1:F378=2),ROW($F$1:F378)-MIN(ROW($F$1:F378)-1)),1),),),E379)</f>
        <v>1</v>
      </c>
      <c r="G379" s="26">
        <f t="shared" ca="1" si="37"/>
        <v>2</v>
      </c>
      <c r="H379" s="26">
        <f t="shared" ca="1" si="38"/>
        <v>3</v>
      </c>
      <c r="I379" s="26">
        <f t="shared" ca="1" si="39"/>
        <v>1</v>
      </c>
      <c r="J379" s="26">
        <f t="shared" ca="1" si="40"/>
        <v>4</v>
      </c>
    </row>
    <row r="380" spans="1:10" ht="19.5" thickBot="1">
      <c r="A380" s="50">
        <f t="shared" si="41"/>
        <v>379</v>
      </c>
      <c r="B380" s="22">
        <f ca="1">Streams!B380</f>
        <v>21</v>
      </c>
      <c r="C380" s="23">
        <f ca="1">VLOOKUP(B380,Partition!$S$2:$T$38,2)</f>
        <v>3</v>
      </c>
      <c r="D380" s="24">
        <f ca="1">COUNTIF(INDEX(C380:INDEX($C$1:C380,IFERROR(LOOKUP(2,1/($D$1:D379=2),ROW($D$1:D379)-MIN(ROW($D$1:D379)-1)),1),),),C380)</f>
        <v>2</v>
      </c>
      <c r="E380" s="23">
        <f t="shared" ref="E380:E443" ca="1" si="42">IF(C380=G380,1,IF(C380=H380,2,IF(C380=I380,3,IF(C380=J380,4,""))))</f>
        <v>3</v>
      </c>
      <c r="F380" s="25">
        <f ca="1">COUNTIF(INDEX(E380:INDEX($E$1:E380,IFERROR(LOOKUP(2,1/($F$1:F379=2),ROW($F$1:F379)-MIN(ROW($F$1:F379)-1)),1),),),E380)</f>
        <v>2</v>
      </c>
      <c r="G380" s="26">
        <f t="shared" ref="G380:G443" ca="1" si="43">IF(C379&lt;&gt;0,C379,G379)</f>
        <v>1</v>
      </c>
      <c r="H380" s="26">
        <f t="shared" ref="H380:H443" ca="1" si="44">IF(AND(G379&lt;&gt;$G380,G379&lt;&gt;G380,G379&lt;&gt;0),G379,H379)</f>
        <v>2</v>
      </c>
      <c r="I380" s="26">
        <f t="shared" ref="I380:I443" ca="1" si="45">IF(AND(H379&lt;&gt;$G380,H379&lt;&gt;H380,H379&lt;&gt;0),H379,I379)</f>
        <v>3</v>
      </c>
      <c r="J380" s="26">
        <f t="shared" ref="J380:J443" ca="1" si="46">IF(AND(I379&lt;&gt;$G380,I379&lt;&gt;I380,I379&lt;&gt;0),I379,J379)</f>
        <v>4</v>
      </c>
    </row>
    <row r="381" spans="1:10" ht="19.5" thickBot="1">
      <c r="A381" s="50">
        <f t="shared" si="41"/>
        <v>380</v>
      </c>
      <c r="B381" s="22">
        <f ca="1">Streams!B381</f>
        <v>30</v>
      </c>
      <c r="C381" s="23">
        <f ca="1">VLOOKUP(B381,Partition!$S$2:$T$38,2)</f>
        <v>4</v>
      </c>
      <c r="D381" s="24">
        <f ca="1">COUNTIF(INDEX(C381:INDEX($C$1:C381,IFERROR(LOOKUP(2,1/($D$1:D380=2),ROW($D$1:D380)-MIN(ROW($D$1:D380)-1)),1),),),C381)</f>
        <v>1</v>
      </c>
      <c r="E381" s="23">
        <f t="shared" ca="1" si="42"/>
        <v>4</v>
      </c>
      <c r="F381" s="25">
        <f ca="1">COUNTIF(INDEX(E381:INDEX($E$1:E381,IFERROR(LOOKUP(2,1/($F$1:F380=2),ROW($F$1:F380)-MIN(ROW($F$1:F380)-1)),1),),),E381)</f>
        <v>1</v>
      </c>
      <c r="G381" s="26">
        <f t="shared" ca="1" si="43"/>
        <v>3</v>
      </c>
      <c r="H381" s="26">
        <f t="shared" ca="1" si="44"/>
        <v>1</v>
      </c>
      <c r="I381" s="26">
        <f t="shared" ca="1" si="45"/>
        <v>2</v>
      </c>
      <c r="J381" s="26">
        <f t="shared" ca="1" si="46"/>
        <v>4</v>
      </c>
    </row>
    <row r="382" spans="1:10" ht="19.5" thickBot="1">
      <c r="A382" s="50">
        <f t="shared" si="41"/>
        <v>381</v>
      </c>
      <c r="B382" s="22">
        <f ca="1">Streams!B382</f>
        <v>16</v>
      </c>
      <c r="C382" s="23">
        <f ca="1">VLOOKUP(B382,Partition!$S$2:$T$38,2)</f>
        <v>2</v>
      </c>
      <c r="D382" s="24">
        <f ca="1">COUNTIF(INDEX(C382:INDEX($C$1:C382,IFERROR(LOOKUP(2,1/($D$1:D381=2),ROW($D$1:D381)-MIN(ROW($D$1:D381)-1)),1),),),C382)</f>
        <v>1</v>
      </c>
      <c r="E382" s="23">
        <f t="shared" ca="1" si="42"/>
        <v>4</v>
      </c>
      <c r="F382" s="25">
        <f ca="1">COUNTIF(INDEX(E382:INDEX($E$1:E382,IFERROR(LOOKUP(2,1/($F$1:F381=2),ROW($F$1:F381)-MIN(ROW($F$1:F381)-1)),1),),),E382)</f>
        <v>2</v>
      </c>
      <c r="G382" s="26">
        <f t="shared" ca="1" si="43"/>
        <v>4</v>
      </c>
      <c r="H382" s="26">
        <f t="shared" ca="1" si="44"/>
        <v>3</v>
      </c>
      <c r="I382" s="26">
        <f t="shared" ca="1" si="45"/>
        <v>1</v>
      </c>
      <c r="J382" s="26">
        <f t="shared" ca="1" si="46"/>
        <v>2</v>
      </c>
    </row>
    <row r="383" spans="1:10" ht="19.5" thickBot="1">
      <c r="A383" s="50">
        <f t="shared" si="41"/>
        <v>382</v>
      </c>
      <c r="B383" s="22">
        <f ca="1">Streams!B383</f>
        <v>20</v>
      </c>
      <c r="C383" s="23">
        <f ca="1">VLOOKUP(B383,Partition!$S$2:$T$38,2)</f>
        <v>3</v>
      </c>
      <c r="D383" s="24">
        <f ca="1">COUNTIF(INDEX(C383:INDEX($C$1:C383,IFERROR(LOOKUP(2,1/($D$1:D382=2),ROW($D$1:D382)-MIN(ROW($D$1:D382)-1)),1),),),C383)</f>
        <v>2</v>
      </c>
      <c r="E383" s="23">
        <f t="shared" ca="1" si="42"/>
        <v>3</v>
      </c>
      <c r="F383" s="25">
        <f ca="1">COUNTIF(INDEX(E383:INDEX($E$1:E383,IFERROR(LOOKUP(2,1/($F$1:F382=2),ROW($F$1:F382)-MIN(ROW($F$1:F382)-1)),1),),),E383)</f>
        <v>1</v>
      </c>
      <c r="G383" s="26">
        <f t="shared" ca="1" si="43"/>
        <v>2</v>
      </c>
      <c r="H383" s="26">
        <f t="shared" ca="1" si="44"/>
        <v>4</v>
      </c>
      <c r="I383" s="26">
        <f t="shared" ca="1" si="45"/>
        <v>3</v>
      </c>
      <c r="J383" s="26">
        <f t="shared" ca="1" si="46"/>
        <v>1</v>
      </c>
    </row>
    <row r="384" spans="1:10" ht="19.5" thickBot="1">
      <c r="A384" s="50">
        <f t="shared" si="41"/>
        <v>383</v>
      </c>
      <c r="B384" s="22">
        <f ca="1">Streams!B384</f>
        <v>1</v>
      </c>
      <c r="C384" s="23">
        <f ca="1">VLOOKUP(B384,Partition!$S$2:$T$38,2)</f>
        <v>1</v>
      </c>
      <c r="D384" s="24">
        <f ca="1">COUNTIF(INDEX(C384:INDEX($C$1:C384,IFERROR(LOOKUP(2,1/($D$1:D383=2),ROW($D$1:D383)-MIN(ROW($D$1:D383)-1)),1),),),C384)</f>
        <v>1</v>
      </c>
      <c r="E384" s="23">
        <f t="shared" ca="1" si="42"/>
        <v>4</v>
      </c>
      <c r="F384" s="25">
        <f ca="1">COUNTIF(INDEX(E384:INDEX($E$1:E384,IFERROR(LOOKUP(2,1/($F$1:F383=2),ROW($F$1:F383)-MIN(ROW($F$1:F383)-1)),1),),),E384)</f>
        <v>2</v>
      </c>
      <c r="G384" s="26">
        <f t="shared" ca="1" si="43"/>
        <v>3</v>
      </c>
      <c r="H384" s="26">
        <f t="shared" ca="1" si="44"/>
        <v>2</v>
      </c>
      <c r="I384" s="26">
        <f t="shared" ca="1" si="45"/>
        <v>4</v>
      </c>
      <c r="J384" s="26">
        <f t="shared" ca="1" si="46"/>
        <v>1</v>
      </c>
    </row>
    <row r="385" spans="1:10" ht="19.5" thickBot="1">
      <c r="A385" s="50">
        <f t="shared" si="41"/>
        <v>384</v>
      </c>
      <c r="B385" s="22">
        <f ca="1">Streams!B385</f>
        <v>18</v>
      </c>
      <c r="C385" s="23">
        <f ca="1">VLOOKUP(B385,Partition!$S$2:$T$38,2)</f>
        <v>2</v>
      </c>
      <c r="D385" s="24">
        <f ca="1">COUNTIF(INDEX(C385:INDEX($C$1:C385,IFERROR(LOOKUP(2,1/($D$1:D384=2),ROW($D$1:D384)-MIN(ROW($D$1:D384)-1)),1),),),C385)</f>
        <v>1</v>
      </c>
      <c r="E385" s="23">
        <f t="shared" ca="1" si="42"/>
        <v>3</v>
      </c>
      <c r="F385" s="25">
        <f ca="1">COUNTIF(INDEX(E385:INDEX($E$1:E385,IFERROR(LOOKUP(2,1/($F$1:F384=2),ROW($F$1:F384)-MIN(ROW($F$1:F384)-1)),1),),),E385)</f>
        <v>1</v>
      </c>
      <c r="G385" s="26">
        <f t="shared" ca="1" si="43"/>
        <v>1</v>
      </c>
      <c r="H385" s="26">
        <f t="shared" ca="1" si="44"/>
        <v>3</v>
      </c>
      <c r="I385" s="26">
        <f t="shared" ca="1" si="45"/>
        <v>2</v>
      </c>
      <c r="J385" s="26">
        <f t="shared" ca="1" si="46"/>
        <v>4</v>
      </c>
    </row>
    <row r="386" spans="1:10" ht="19.5" thickBot="1">
      <c r="A386" s="50">
        <f t="shared" si="41"/>
        <v>385</v>
      </c>
      <c r="B386" s="22">
        <f ca="1">Streams!B386</f>
        <v>1</v>
      </c>
      <c r="C386" s="23">
        <f ca="1">VLOOKUP(B386,Partition!$S$2:$T$38,2)</f>
        <v>1</v>
      </c>
      <c r="D386" s="24">
        <f ca="1">COUNTIF(INDEX(C386:INDEX($C$1:C386,IFERROR(LOOKUP(2,1/($D$1:D385=2),ROW($D$1:D385)-MIN(ROW($D$1:D385)-1)),1),),),C386)</f>
        <v>2</v>
      </c>
      <c r="E386" s="23">
        <f t="shared" ca="1" si="42"/>
        <v>2</v>
      </c>
      <c r="F386" s="25">
        <f ca="1">COUNTIF(INDEX(E386:INDEX($E$1:E386,IFERROR(LOOKUP(2,1/($F$1:F385=2),ROW($F$1:F385)-MIN(ROW($F$1:F385)-1)),1),),),E386)</f>
        <v>1</v>
      </c>
      <c r="G386" s="26">
        <f t="shared" ca="1" si="43"/>
        <v>2</v>
      </c>
      <c r="H386" s="26">
        <f t="shared" ca="1" si="44"/>
        <v>1</v>
      </c>
      <c r="I386" s="26">
        <f t="shared" ca="1" si="45"/>
        <v>3</v>
      </c>
      <c r="J386" s="26">
        <f t="shared" ca="1" si="46"/>
        <v>4</v>
      </c>
    </row>
    <row r="387" spans="1:10" ht="19.5" thickBot="1">
      <c r="A387" s="50">
        <f t="shared" si="41"/>
        <v>386</v>
      </c>
      <c r="B387" s="22">
        <f ca="1">Streams!B387</f>
        <v>8</v>
      </c>
      <c r="C387" s="23">
        <f ca="1">VLOOKUP(B387,Partition!$S$2:$T$38,2)</f>
        <v>1</v>
      </c>
      <c r="D387" s="24">
        <f ca="1">COUNTIF(INDEX(C387:INDEX($C$1:C387,IFERROR(LOOKUP(2,1/($D$1:D386=2),ROW($D$1:D386)-MIN(ROW($D$1:D386)-1)),1),),),C387)</f>
        <v>2</v>
      </c>
      <c r="E387" s="23">
        <f t="shared" ca="1" si="42"/>
        <v>1</v>
      </c>
      <c r="F387" s="25">
        <f ca="1">COUNTIF(INDEX(E387:INDEX($E$1:E387,IFERROR(LOOKUP(2,1/($F$1:F386=2),ROW($F$1:F386)-MIN(ROW($F$1:F386)-1)),1),),),E387)</f>
        <v>1</v>
      </c>
      <c r="G387" s="26">
        <f t="shared" ca="1" si="43"/>
        <v>1</v>
      </c>
      <c r="H387" s="26">
        <f t="shared" ca="1" si="44"/>
        <v>2</v>
      </c>
      <c r="I387" s="26">
        <f t="shared" ca="1" si="45"/>
        <v>3</v>
      </c>
      <c r="J387" s="26">
        <f t="shared" ca="1" si="46"/>
        <v>4</v>
      </c>
    </row>
    <row r="388" spans="1:10" ht="19.5" thickBot="1">
      <c r="A388" s="50">
        <f t="shared" ref="A388:A451" si="47">1+A387</f>
        <v>387</v>
      </c>
      <c r="B388" s="22">
        <f ca="1">Streams!B388</f>
        <v>14</v>
      </c>
      <c r="C388" s="23">
        <f ca="1">VLOOKUP(B388,Partition!$S$2:$T$38,2)</f>
        <v>2</v>
      </c>
      <c r="D388" s="24">
        <f ca="1">COUNTIF(INDEX(C388:INDEX($C$1:C388,IFERROR(LOOKUP(2,1/($D$1:D387=2),ROW($D$1:D387)-MIN(ROW($D$1:D387)-1)),1),),),C388)</f>
        <v>1</v>
      </c>
      <c r="E388" s="23">
        <f t="shared" ca="1" si="42"/>
        <v>2</v>
      </c>
      <c r="F388" s="25">
        <f ca="1">COUNTIF(INDEX(E388:INDEX($E$1:E388,IFERROR(LOOKUP(2,1/($F$1:F387=2),ROW($F$1:F387)-MIN(ROW($F$1:F387)-1)),1),),),E388)</f>
        <v>2</v>
      </c>
      <c r="G388" s="26">
        <f t="shared" ca="1" si="43"/>
        <v>1</v>
      </c>
      <c r="H388" s="26">
        <f t="shared" ca="1" si="44"/>
        <v>2</v>
      </c>
      <c r="I388" s="26">
        <f t="shared" ca="1" si="45"/>
        <v>3</v>
      </c>
      <c r="J388" s="26">
        <f t="shared" ca="1" si="46"/>
        <v>4</v>
      </c>
    </row>
    <row r="389" spans="1:10" ht="19.5" thickBot="1">
      <c r="A389" s="50">
        <f t="shared" si="47"/>
        <v>388</v>
      </c>
      <c r="B389" s="22">
        <f ca="1">Streams!B389</f>
        <v>19</v>
      </c>
      <c r="C389" s="23">
        <f ca="1">VLOOKUP(B389,Partition!$S$2:$T$38,2)</f>
        <v>3</v>
      </c>
      <c r="D389" s="24">
        <f ca="1">COUNTIF(INDEX(C389:INDEX($C$1:C389,IFERROR(LOOKUP(2,1/($D$1:D388=2),ROW($D$1:D388)-MIN(ROW($D$1:D388)-1)),1),),),C389)</f>
        <v>1</v>
      </c>
      <c r="E389" s="23">
        <f t="shared" ca="1" si="42"/>
        <v>3</v>
      </c>
      <c r="F389" s="25">
        <f ca="1">COUNTIF(INDEX(E389:INDEX($E$1:E389,IFERROR(LOOKUP(2,1/($F$1:F388=2),ROW($F$1:F388)-MIN(ROW($F$1:F388)-1)),1),),),E389)</f>
        <v>1</v>
      </c>
      <c r="G389" s="26">
        <f t="shared" ca="1" si="43"/>
        <v>2</v>
      </c>
      <c r="H389" s="26">
        <f t="shared" ca="1" si="44"/>
        <v>1</v>
      </c>
      <c r="I389" s="26">
        <f t="shared" ca="1" si="45"/>
        <v>3</v>
      </c>
      <c r="J389" s="26">
        <f t="shared" ca="1" si="46"/>
        <v>4</v>
      </c>
    </row>
    <row r="390" spans="1:10" ht="19.5" thickBot="1">
      <c r="A390" s="50">
        <f t="shared" si="47"/>
        <v>389</v>
      </c>
      <c r="B390" s="22">
        <f ca="1">Streams!B390</f>
        <v>9</v>
      </c>
      <c r="C390" s="23">
        <f ca="1">VLOOKUP(B390,Partition!$S$2:$T$38,2)</f>
        <v>1</v>
      </c>
      <c r="D390" s="24">
        <f ca="1">COUNTIF(INDEX(C390:INDEX($C$1:C390,IFERROR(LOOKUP(2,1/($D$1:D389=2),ROW($D$1:D389)-MIN(ROW($D$1:D389)-1)),1),),),C390)</f>
        <v>2</v>
      </c>
      <c r="E390" s="23">
        <f t="shared" ca="1" si="42"/>
        <v>3</v>
      </c>
      <c r="F390" s="25">
        <f ca="1">COUNTIF(INDEX(E390:INDEX($E$1:E390,IFERROR(LOOKUP(2,1/($F$1:F389=2),ROW($F$1:F389)-MIN(ROW($F$1:F389)-1)),1),),),E390)</f>
        <v>2</v>
      </c>
      <c r="G390" s="26">
        <f t="shared" ca="1" si="43"/>
        <v>3</v>
      </c>
      <c r="H390" s="26">
        <f t="shared" ca="1" si="44"/>
        <v>2</v>
      </c>
      <c r="I390" s="26">
        <f t="shared" ca="1" si="45"/>
        <v>1</v>
      </c>
      <c r="J390" s="26">
        <f t="shared" ca="1" si="46"/>
        <v>4</v>
      </c>
    </row>
    <row r="391" spans="1:10" ht="19.5" thickBot="1">
      <c r="A391" s="50">
        <f t="shared" si="47"/>
        <v>390</v>
      </c>
      <c r="B391" s="22">
        <f ca="1">Streams!B391</f>
        <v>36</v>
      </c>
      <c r="C391" s="23">
        <f ca="1">VLOOKUP(B391,Partition!$S$2:$T$38,2)</f>
        <v>4</v>
      </c>
      <c r="D391" s="24">
        <f ca="1">COUNTIF(INDEX(C391:INDEX($C$1:C391,IFERROR(LOOKUP(2,1/($D$1:D390=2),ROW($D$1:D390)-MIN(ROW($D$1:D390)-1)),1),),),C391)</f>
        <v>1</v>
      </c>
      <c r="E391" s="23">
        <f t="shared" ca="1" si="42"/>
        <v>4</v>
      </c>
      <c r="F391" s="25">
        <f ca="1">COUNTIF(INDEX(E391:INDEX($E$1:E391,IFERROR(LOOKUP(2,1/($F$1:F390=2),ROW($F$1:F390)-MIN(ROW($F$1:F390)-1)),1),),),E391)</f>
        <v>1</v>
      </c>
      <c r="G391" s="26">
        <f t="shared" ca="1" si="43"/>
        <v>1</v>
      </c>
      <c r="H391" s="26">
        <f t="shared" ca="1" si="44"/>
        <v>3</v>
      </c>
      <c r="I391" s="26">
        <f t="shared" ca="1" si="45"/>
        <v>2</v>
      </c>
      <c r="J391" s="26">
        <f t="shared" ca="1" si="46"/>
        <v>4</v>
      </c>
    </row>
    <row r="392" spans="1:10" ht="19.5" thickBot="1">
      <c r="A392" s="50">
        <f t="shared" si="47"/>
        <v>391</v>
      </c>
      <c r="B392" s="22">
        <f ca="1">Streams!B392</f>
        <v>6</v>
      </c>
      <c r="C392" s="23">
        <f ca="1">VLOOKUP(B392,Partition!$S$2:$T$38,2)</f>
        <v>1</v>
      </c>
      <c r="D392" s="24">
        <f ca="1">COUNTIF(INDEX(C392:INDEX($C$1:C392,IFERROR(LOOKUP(2,1/($D$1:D391=2),ROW($D$1:D391)-MIN(ROW($D$1:D391)-1)),1),),),C392)</f>
        <v>2</v>
      </c>
      <c r="E392" s="23">
        <f t="shared" ca="1" si="42"/>
        <v>2</v>
      </c>
      <c r="F392" s="25">
        <f ca="1">COUNTIF(INDEX(E392:INDEX($E$1:E392,IFERROR(LOOKUP(2,1/($F$1:F391=2),ROW($F$1:F391)-MIN(ROW($F$1:F391)-1)),1),),),E392)</f>
        <v>1</v>
      </c>
      <c r="G392" s="26">
        <f t="shared" ca="1" si="43"/>
        <v>4</v>
      </c>
      <c r="H392" s="26">
        <f t="shared" ca="1" si="44"/>
        <v>1</v>
      </c>
      <c r="I392" s="26">
        <f t="shared" ca="1" si="45"/>
        <v>3</v>
      </c>
      <c r="J392" s="26">
        <f t="shared" ca="1" si="46"/>
        <v>2</v>
      </c>
    </row>
    <row r="393" spans="1:10" ht="19.5" thickBot="1">
      <c r="A393" s="50">
        <f t="shared" si="47"/>
        <v>392</v>
      </c>
      <c r="B393" s="22">
        <f ca="1">Streams!B393</f>
        <v>21</v>
      </c>
      <c r="C393" s="23">
        <f ca="1">VLOOKUP(B393,Partition!$S$2:$T$38,2)</f>
        <v>3</v>
      </c>
      <c r="D393" s="24">
        <f ca="1">COUNTIF(INDEX(C393:INDEX($C$1:C393,IFERROR(LOOKUP(2,1/($D$1:D392=2),ROW($D$1:D392)-MIN(ROW($D$1:D392)-1)),1),),),C393)</f>
        <v>1</v>
      </c>
      <c r="E393" s="23">
        <f t="shared" ca="1" si="42"/>
        <v>3</v>
      </c>
      <c r="F393" s="25">
        <f ca="1">COUNTIF(INDEX(E393:INDEX($E$1:E393,IFERROR(LOOKUP(2,1/($F$1:F392=2),ROW($F$1:F392)-MIN(ROW($F$1:F392)-1)),1),),),E393)</f>
        <v>2</v>
      </c>
      <c r="G393" s="26">
        <f t="shared" ca="1" si="43"/>
        <v>1</v>
      </c>
      <c r="H393" s="26">
        <f t="shared" ca="1" si="44"/>
        <v>4</v>
      </c>
      <c r="I393" s="26">
        <f t="shared" ca="1" si="45"/>
        <v>3</v>
      </c>
      <c r="J393" s="26">
        <f t="shared" ca="1" si="46"/>
        <v>2</v>
      </c>
    </row>
    <row r="394" spans="1:10" ht="19.5" thickBot="1">
      <c r="A394" s="50">
        <f t="shared" si="47"/>
        <v>393</v>
      </c>
      <c r="B394" s="22">
        <f ca="1">Streams!B394</f>
        <v>4</v>
      </c>
      <c r="C394" s="23">
        <f ca="1">VLOOKUP(B394,Partition!$S$2:$T$38,2)</f>
        <v>1</v>
      </c>
      <c r="D394" s="24">
        <f ca="1">COUNTIF(INDEX(C394:INDEX($C$1:C394,IFERROR(LOOKUP(2,1/($D$1:D393=2),ROW($D$1:D393)-MIN(ROW($D$1:D393)-1)),1),),),C394)</f>
        <v>2</v>
      </c>
      <c r="E394" s="23">
        <f t="shared" ca="1" si="42"/>
        <v>2</v>
      </c>
      <c r="F394" s="25">
        <f ca="1">COUNTIF(INDEX(E394:INDEX($E$1:E394,IFERROR(LOOKUP(2,1/($F$1:F393=2),ROW($F$1:F393)-MIN(ROW($F$1:F393)-1)),1),),),E394)</f>
        <v>1</v>
      </c>
      <c r="G394" s="26">
        <f t="shared" ca="1" si="43"/>
        <v>3</v>
      </c>
      <c r="H394" s="26">
        <f t="shared" ca="1" si="44"/>
        <v>1</v>
      </c>
      <c r="I394" s="26">
        <f t="shared" ca="1" si="45"/>
        <v>4</v>
      </c>
      <c r="J394" s="26">
        <f t="shared" ca="1" si="46"/>
        <v>2</v>
      </c>
    </row>
    <row r="395" spans="1:10" ht="19.5" thickBot="1">
      <c r="A395" s="50">
        <f t="shared" si="47"/>
        <v>394</v>
      </c>
      <c r="B395" s="22">
        <f ca="1">Streams!B395</f>
        <v>34</v>
      </c>
      <c r="C395" s="23">
        <f ca="1">VLOOKUP(B395,Partition!$S$2:$T$38,2)</f>
        <v>4</v>
      </c>
      <c r="D395" s="24">
        <f ca="1">COUNTIF(INDEX(C395:INDEX($C$1:C395,IFERROR(LOOKUP(2,1/($D$1:D394=2),ROW($D$1:D394)-MIN(ROW($D$1:D394)-1)),1),),),C395)</f>
        <v>1</v>
      </c>
      <c r="E395" s="23">
        <f t="shared" ca="1" si="42"/>
        <v>3</v>
      </c>
      <c r="F395" s="25">
        <f ca="1">COUNTIF(INDEX(E395:INDEX($E$1:E395,IFERROR(LOOKUP(2,1/($F$1:F394=2),ROW($F$1:F394)-MIN(ROW($F$1:F394)-1)),1),),),E395)</f>
        <v>2</v>
      </c>
      <c r="G395" s="26">
        <f t="shared" ca="1" si="43"/>
        <v>1</v>
      </c>
      <c r="H395" s="26">
        <f t="shared" ca="1" si="44"/>
        <v>3</v>
      </c>
      <c r="I395" s="26">
        <f t="shared" ca="1" si="45"/>
        <v>4</v>
      </c>
      <c r="J395" s="26">
        <f t="shared" ca="1" si="46"/>
        <v>2</v>
      </c>
    </row>
    <row r="396" spans="1:10" ht="19.5" thickBot="1">
      <c r="A396" s="50">
        <f t="shared" si="47"/>
        <v>395</v>
      </c>
      <c r="B396" s="22">
        <f ca="1">Streams!B396</f>
        <v>26</v>
      </c>
      <c r="C396" s="23">
        <f ca="1">VLOOKUP(B396,Partition!$S$2:$T$38,2)</f>
        <v>3</v>
      </c>
      <c r="D396" s="24">
        <f ca="1">COUNTIF(INDEX(C396:INDEX($C$1:C396,IFERROR(LOOKUP(2,1/($D$1:D395=2),ROW($D$1:D395)-MIN(ROW($D$1:D395)-1)),1),),),C396)</f>
        <v>1</v>
      </c>
      <c r="E396" s="23">
        <f t="shared" ca="1" si="42"/>
        <v>3</v>
      </c>
      <c r="F396" s="25">
        <f ca="1">COUNTIF(INDEX(E396:INDEX($E$1:E396,IFERROR(LOOKUP(2,1/($F$1:F395=2),ROW($F$1:F395)-MIN(ROW($F$1:F395)-1)),1),),),E396)</f>
        <v>2</v>
      </c>
      <c r="G396" s="26">
        <f t="shared" ca="1" si="43"/>
        <v>4</v>
      </c>
      <c r="H396" s="26">
        <f t="shared" ca="1" si="44"/>
        <v>1</v>
      </c>
      <c r="I396" s="26">
        <f t="shared" ca="1" si="45"/>
        <v>3</v>
      </c>
      <c r="J396" s="26">
        <f t="shared" ca="1" si="46"/>
        <v>2</v>
      </c>
    </row>
    <row r="397" spans="1:10" ht="19.5" thickBot="1">
      <c r="A397" s="50">
        <f t="shared" si="47"/>
        <v>396</v>
      </c>
      <c r="B397" s="22">
        <f ca="1">Streams!B397</f>
        <v>7</v>
      </c>
      <c r="C397" s="23">
        <f ca="1">VLOOKUP(B397,Partition!$S$2:$T$38,2)</f>
        <v>1</v>
      </c>
      <c r="D397" s="24">
        <f ca="1">COUNTIF(INDEX(C397:INDEX($C$1:C397,IFERROR(LOOKUP(2,1/($D$1:D396=2),ROW($D$1:D396)-MIN(ROW($D$1:D396)-1)),1),),),C397)</f>
        <v>2</v>
      </c>
      <c r="E397" s="23">
        <f t="shared" ca="1" si="42"/>
        <v>3</v>
      </c>
      <c r="F397" s="25">
        <f ca="1">COUNTIF(INDEX(E397:INDEX($E$1:E397,IFERROR(LOOKUP(2,1/($F$1:F396=2),ROW($F$1:F396)-MIN(ROW($F$1:F396)-1)),1),),),E397)</f>
        <v>2</v>
      </c>
      <c r="G397" s="26">
        <f t="shared" ca="1" si="43"/>
        <v>3</v>
      </c>
      <c r="H397" s="26">
        <f t="shared" ca="1" si="44"/>
        <v>4</v>
      </c>
      <c r="I397" s="26">
        <f t="shared" ca="1" si="45"/>
        <v>1</v>
      </c>
      <c r="J397" s="26">
        <f t="shared" ca="1" si="46"/>
        <v>2</v>
      </c>
    </row>
    <row r="398" spans="1:10" ht="19.5" thickBot="1">
      <c r="A398" s="50">
        <f t="shared" si="47"/>
        <v>397</v>
      </c>
      <c r="B398" s="22">
        <f ca="1">Streams!B398</f>
        <v>16</v>
      </c>
      <c r="C398" s="23">
        <f ca="1">VLOOKUP(B398,Partition!$S$2:$T$38,2)</f>
        <v>2</v>
      </c>
      <c r="D398" s="24">
        <f ca="1">COUNTIF(INDEX(C398:INDEX($C$1:C398,IFERROR(LOOKUP(2,1/($D$1:D397=2),ROW($D$1:D397)-MIN(ROW($D$1:D397)-1)),1),),),C398)</f>
        <v>1</v>
      </c>
      <c r="E398" s="23">
        <f t="shared" ca="1" si="42"/>
        <v>4</v>
      </c>
      <c r="F398" s="25">
        <f ca="1">COUNTIF(INDEX(E398:INDEX($E$1:E398,IFERROR(LOOKUP(2,1/($F$1:F397=2),ROW($F$1:F397)-MIN(ROW($F$1:F397)-1)),1),),),E398)</f>
        <v>1</v>
      </c>
      <c r="G398" s="26">
        <f t="shared" ca="1" si="43"/>
        <v>1</v>
      </c>
      <c r="H398" s="26">
        <f t="shared" ca="1" si="44"/>
        <v>3</v>
      </c>
      <c r="I398" s="26">
        <f t="shared" ca="1" si="45"/>
        <v>4</v>
      </c>
      <c r="J398" s="26">
        <f t="shared" ca="1" si="46"/>
        <v>2</v>
      </c>
    </row>
    <row r="399" spans="1:10" ht="19.5" thickBot="1">
      <c r="A399" s="50">
        <f t="shared" si="47"/>
        <v>398</v>
      </c>
      <c r="B399" s="22">
        <f ca="1">Streams!B399</f>
        <v>21</v>
      </c>
      <c r="C399" s="23">
        <f ca="1">VLOOKUP(B399,Partition!$S$2:$T$38,2)</f>
        <v>3</v>
      </c>
      <c r="D399" s="24">
        <f ca="1">COUNTIF(INDEX(C399:INDEX($C$1:C399,IFERROR(LOOKUP(2,1/($D$1:D398=2),ROW($D$1:D398)-MIN(ROW($D$1:D398)-1)),1),),),C399)</f>
        <v>1</v>
      </c>
      <c r="E399" s="23">
        <f t="shared" ca="1" si="42"/>
        <v>3</v>
      </c>
      <c r="F399" s="25">
        <f ca="1">COUNTIF(INDEX(E399:INDEX($E$1:E399,IFERROR(LOOKUP(2,1/($F$1:F398=2),ROW($F$1:F398)-MIN(ROW($F$1:F398)-1)),1),),),E399)</f>
        <v>2</v>
      </c>
      <c r="G399" s="26">
        <f t="shared" ca="1" si="43"/>
        <v>2</v>
      </c>
      <c r="H399" s="26">
        <f t="shared" ca="1" si="44"/>
        <v>1</v>
      </c>
      <c r="I399" s="26">
        <f t="shared" ca="1" si="45"/>
        <v>3</v>
      </c>
      <c r="J399" s="26">
        <f t="shared" ca="1" si="46"/>
        <v>4</v>
      </c>
    </row>
    <row r="400" spans="1:10" ht="19.5" thickBot="1">
      <c r="A400" s="50">
        <f t="shared" si="47"/>
        <v>399</v>
      </c>
      <c r="B400" s="22">
        <f ca="1">Streams!B400</f>
        <v>23</v>
      </c>
      <c r="C400" s="23">
        <f ca="1">VLOOKUP(B400,Partition!$S$2:$T$38,2)</f>
        <v>3</v>
      </c>
      <c r="D400" s="24">
        <f ca="1">COUNTIF(INDEX(C400:INDEX($C$1:C400,IFERROR(LOOKUP(2,1/($D$1:D399=2),ROW($D$1:D399)-MIN(ROW($D$1:D399)-1)),1),),),C400)</f>
        <v>2</v>
      </c>
      <c r="E400" s="23">
        <f t="shared" ca="1" si="42"/>
        <v>1</v>
      </c>
      <c r="F400" s="25">
        <f ca="1">COUNTIF(INDEX(E400:INDEX($E$1:E400,IFERROR(LOOKUP(2,1/($F$1:F399=2),ROW($F$1:F399)-MIN(ROW($F$1:F399)-1)),1),),),E400)</f>
        <v>1</v>
      </c>
      <c r="G400" s="26">
        <f t="shared" ca="1" si="43"/>
        <v>3</v>
      </c>
      <c r="H400" s="26">
        <f t="shared" ca="1" si="44"/>
        <v>2</v>
      </c>
      <c r="I400" s="26">
        <f t="shared" ca="1" si="45"/>
        <v>1</v>
      </c>
      <c r="J400" s="26">
        <f t="shared" ca="1" si="46"/>
        <v>4</v>
      </c>
    </row>
    <row r="401" spans="1:10" ht="19.5" thickBot="1">
      <c r="A401" s="50">
        <f t="shared" si="47"/>
        <v>400</v>
      </c>
      <c r="B401" s="22">
        <f ca="1">Streams!B401</f>
        <v>33</v>
      </c>
      <c r="C401" s="23">
        <f ca="1">VLOOKUP(B401,Partition!$S$2:$T$38,2)</f>
        <v>4</v>
      </c>
      <c r="D401" s="24">
        <f ca="1">COUNTIF(INDEX(C401:INDEX($C$1:C401,IFERROR(LOOKUP(2,1/($D$1:D400=2),ROW($D$1:D400)-MIN(ROW($D$1:D400)-1)),1),),),C401)</f>
        <v>1</v>
      </c>
      <c r="E401" s="23">
        <f t="shared" ca="1" si="42"/>
        <v>4</v>
      </c>
      <c r="F401" s="25">
        <f ca="1">COUNTIF(INDEX(E401:INDEX($E$1:E401,IFERROR(LOOKUP(2,1/($F$1:F400=2),ROW($F$1:F400)-MIN(ROW($F$1:F400)-1)),1),),),E401)</f>
        <v>1</v>
      </c>
      <c r="G401" s="26">
        <f t="shared" ca="1" si="43"/>
        <v>3</v>
      </c>
      <c r="H401" s="26">
        <f t="shared" ca="1" si="44"/>
        <v>2</v>
      </c>
      <c r="I401" s="26">
        <f t="shared" ca="1" si="45"/>
        <v>1</v>
      </c>
      <c r="J401" s="26">
        <f t="shared" ca="1" si="46"/>
        <v>4</v>
      </c>
    </row>
    <row r="402" spans="1:10" ht="19.5" thickBot="1">
      <c r="A402" s="50">
        <f t="shared" si="47"/>
        <v>401</v>
      </c>
      <c r="B402" s="22">
        <f ca="1">Streams!B402</f>
        <v>26</v>
      </c>
      <c r="C402" s="23">
        <f ca="1">VLOOKUP(B402,Partition!$S$2:$T$38,2)</f>
        <v>3</v>
      </c>
      <c r="D402" s="24">
        <f ca="1">COUNTIF(INDEX(C402:INDEX($C$1:C402,IFERROR(LOOKUP(2,1/($D$1:D401=2),ROW($D$1:D401)-MIN(ROW($D$1:D401)-1)),1),),),C402)</f>
        <v>2</v>
      </c>
      <c r="E402" s="23">
        <f t="shared" ca="1" si="42"/>
        <v>2</v>
      </c>
      <c r="F402" s="25">
        <f ca="1">COUNTIF(INDEX(E402:INDEX($E$1:E402,IFERROR(LOOKUP(2,1/($F$1:F401=2),ROW($F$1:F401)-MIN(ROW($F$1:F401)-1)),1),),),E402)</f>
        <v>1</v>
      </c>
      <c r="G402" s="26">
        <f t="shared" ca="1" si="43"/>
        <v>4</v>
      </c>
      <c r="H402" s="26">
        <f t="shared" ca="1" si="44"/>
        <v>3</v>
      </c>
      <c r="I402" s="26">
        <f t="shared" ca="1" si="45"/>
        <v>2</v>
      </c>
      <c r="J402" s="26">
        <f t="shared" ca="1" si="46"/>
        <v>1</v>
      </c>
    </row>
    <row r="403" spans="1:10" ht="19.5" thickBot="1">
      <c r="A403" s="50">
        <f t="shared" si="47"/>
        <v>402</v>
      </c>
      <c r="B403" s="22">
        <f ca="1">Streams!B403</f>
        <v>36</v>
      </c>
      <c r="C403" s="23">
        <f ca="1">VLOOKUP(B403,Partition!$S$2:$T$38,2)</f>
        <v>4</v>
      </c>
      <c r="D403" s="24">
        <f ca="1">COUNTIF(INDEX(C403:INDEX($C$1:C403,IFERROR(LOOKUP(2,1/($D$1:D402=2),ROW($D$1:D402)-MIN(ROW($D$1:D402)-1)),1),),),C403)</f>
        <v>1</v>
      </c>
      <c r="E403" s="23">
        <f t="shared" ca="1" si="42"/>
        <v>2</v>
      </c>
      <c r="F403" s="25">
        <f ca="1">COUNTIF(INDEX(E403:INDEX($E$1:E403,IFERROR(LOOKUP(2,1/($F$1:F402=2),ROW($F$1:F402)-MIN(ROW($F$1:F402)-1)),1),),),E403)</f>
        <v>2</v>
      </c>
      <c r="G403" s="26">
        <f t="shared" ca="1" si="43"/>
        <v>3</v>
      </c>
      <c r="H403" s="26">
        <f t="shared" ca="1" si="44"/>
        <v>4</v>
      </c>
      <c r="I403" s="26">
        <f t="shared" ca="1" si="45"/>
        <v>2</v>
      </c>
      <c r="J403" s="26">
        <f t="shared" ca="1" si="46"/>
        <v>1</v>
      </c>
    </row>
    <row r="404" spans="1:10" ht="19.5" thickBot="1">
      <c r="A404" s="50">
        <f t="shared" si="47"/>
        <v>403</v>
      </c>
      <c r="B404" s="22">
        <f ca="1">Streams!B404</f>
        <v>27</v>
      </c>
      <c r="C404" s="23">
        <f ca="1">VLOOKUP(B404,Partition!$S$2:$T$38,2)</f>
        <v>3</v>
      </c>
      <c r="D404" s="24">
        <f ca="1">COUNTIF(INDEX(C404:INDEX($C$1:C404,IFERROR(LOOKUP(2,1/($D$1:D403=2),ROW($D$1:D403)-MIN(ROW($D$1:D403)-1)),1),),),C404)</f>
        <v>2</v>
      </c>
      <c r="E404" s="23">
        <f t="shared" ca="1" si="42"/>
        <v>2</v>
      </c>
      <c r="F404" s="25">
        <f ca="1">COUNTIF(INDEX(E404:INDEX($E$1:E404,IFERROR(LOOKUP(2,1/($F$1:F403=2),ROW($F$1:F403)-MIN(ROW($F$1:F403)-1)),1),),),E404)</f>
        <v>2</v>
      </c>
      <c r="G404" s="26">
        <f t="shared" ca="1" si="43"/>
        <v>4</v>
      </c>
      <c r="H404" s="26">
        <f t="shared" ca="1" si="44"/>
        <v>3</v>
      </c>
      <c r="I404" s="26">
        <f t="shared" ca="1" si="45"/>
        <v>2</v>
      </c>
      <c r="J404" s="26">
        <f t="shared" ca="1" si="46"/>
        <v>1</v>
      </c>
    </row>
    <row r="405" spans="1:10" ht="19.5" thickBot="1">
      <c r="A405" s="50">
        <f t="shared" si="47"/>
        <v>404</v>
      </c>
      <c r="B405" s="22">
        <f ca="1">Streams!B405</f>
        <v>15</v>
      </c>
      <c r="C405" s="23">
        <f ca="1">VLOOKUP(B405,Partition!$S$2:$T$38,2)</f>
        <v>2</v>
      </c>
      <c r="D405" s="24">
        <f ca="1">COUNTIF(INDEX(C405:INDEX($C$1:C405,IFERROR(LOOKUP(2,1/($D$1:D404=2),ROW($D$1:D404)-MIN(ROW($D$1:D404)-1)),1),),),C405)</f>
        <v>1</v>
      </c>
      <c r="E405" s="23">
        <f t="shared" ca="1" si="42"/>
        <v>3</v>
      </c>
      <c r="F405" s="25">
        <f ca="1">COUNTIF(INDEX(E405:INDEX($E$1:E405,IFERROR(LOOKUP(2,1/($F$1:F404=2),ROW($F$1:F404)-MIN(ROW($F$1:F404)-1)),1),),),E405)</f>
        <v>1</v>
      </c>
      <c r="G405" s="26">
        <f t="shared" ca="1" si="43"/>
        <v>3</v>
      </c>
      <c r="H405" s="26">
        <f t="shared" ca="1" si="44"/>
        <v>4</v>
      </c>
      <c r="I405" s="26">
        <f t="shared" ca="1" si="45"/>
        <v>2</v>
      </c>
      <c r="J405" s="26">
        <f t="shared" ca="1" si="46"/>
        <v>1</v>
      </c>
    </row>
    <row r="406" spans="1:10" ht="19.5" thickBot="1">
      <c r="A406" s="50">
        <f t="shared" si="47"/>
        <v>405</v>
      </c>
      <c r="B406" s="22">
        <f ca="1">Streams!B406</f>
        <v>21</v>
      </c>
      <c r="C406" s="23">
        <f ca="1">VLOOKUP(B406,Partition!$S$2:$T$38,2)</f>
        <v>3</v>
      </c>
      <c r="D406" s="24">
        <f ca="1">COUNTIF(INDEX(C406:INDEX($C$1:C406,IFERROR(LOOKUP(2,1/($D$1:D405=2),ROW($D$1:D405)-MIN(ROW($D$1:D405)-1)),1),),),C406)</f>
        <v>2</v>
      </c>
      <c r="E406" s="23">
        <f t="shared" ca="1" si="42"/>
        <v>2</v>
      </c>
      <c r="F406" s="25">
        <f ca="1">COUNTIF(INDEX(E406:INDEX($E$1:E406,IFERROR(LOOKUP(2,1/($F$1:F405=2),ROW($F$1:F405)-MIN(ROW($F$1:F405)-1)),1),),),E406)</f>
        <v>2</v>
      </c>
      <c r="G406" s="26">
        <f t="shared" ca="1" si="43"/>
        <v>2</v>
      </c>
      <c r="H406" s="26">
        <f t="shared" ca="1" si="44"/>
        <v>3</v>
      </c>
      <c r="I406" s="26">
        <f t="shared" ca="1" si="45"/>
        <v>4</v>
      </c>
      <c r="J406" s="26">
        <f t="shared" ca="1" si="46"/>
        <v>1</v>
      </c>
    </row>
    <row r="407" spans="1:10" ht="19.5" thickBot="1">
      <c r="A407" s="50">
        <f t="shared" si="47"/>
        <v>406</v>
      </c>
      <c r="B407" s="22">
        <f ca="1">Streams!B407</f>
        <v>30</v>
      </c>
      <c r="C407" s="23">
        <f ca="1">VLOOKUP(B407,Partition!$S$2:$T$38,2)</f>
        <v>4</v>
      </c>
      <c r="D407" s="24">
        <f ca="1">COUNTIF(INDEX(C407:INDEX($C$1:C407,IFERROR(LOOKUP(2,1/($D$1:D406=2),ROW($D$1:D406)-MIN(ROW($D$1:D406)-1)),1),),),C407)</f>
        <v>1</v>
      </c>
      <c r="E407" s="23">
        <f t="shared" ca="1" si="42"/>
        <v>3</v>
      </c>
      <c r="F407" s="25">
        <f ca="1">COUNTIF(INDEX(E407:INDEX($E$1:E407,IFERROR(LOOKUP(2,1/($F$1:F406=2),ROW($F$1:F406)-MIN(ROW($F$1:F406)-1)),1),),),E407)</f>
        <v>1</v>
      </c>
      <c r="G407" s="26">
        <f t="shared" ca="1" si="43"/>
        <v>3</v>
      </c>
      <c r="H407" s="26">
        <f t="shared" ca="1" si="44"/>
        <v>2</v>
      </c>
      <c r="I407" s="26">
        <f t="shared" ca="1" si="45"/>
        <v>4</v>
      </c>
      <c r="J407" s="26">
        <f t="shared" ca="1" si="46"/>
        <v>1</v>
      </c>
    </row>
    <row r="408" spans="1:10" ht="19.5" thickBot="1">
      <c r="A408" s="50">
        <f t="shared" si="47"/>
        <v>407</v>
      </c>
      <c r="B408" s="22">
        <f ca="1">Streams!B408</f>
        <v>1</v>
      </c>
      <c r="C408" s="23">
        <f ca="1">VLOOKUP(B408,Partition!$S$2:$T$38,2)</f>
        <v>1</v>
      </c>
      <c r="D408" s="24">
        <f ca="1">COUNTIF(INDEX(C408:INDEX($C$1:C408,IFERROR(LOOKUP(2,1/($D$1:D407=2),ROW($D$1:D407)-MIN(ROW($D$1:D407)-1)),1),),),C408)</f>
        <v>1</v>
      </c>
      <c r="E408" s="23">
        <f t="shared" ca="1" si="42"/>
        <v>4</v>
      </c>
      <c r="F408" s="25">
        <f ca="1">COUNTIF(INDEX(E408:INDEX($E$1:E408,IFERROR(LOOKUP(2,1/($F$1:F407=2),ROW($F$1:F407)-MIN(ROW($F$1:F407)-1)),1),),),E408)</f>
        <v>1</v>
      </c>
      <c r="G408" s="26">
        <f t="shared" ca="1" si="43"/>
        <v>4</v>
      </c>
      <c r="H408" s="26">
        <f t="shared" ca="1" si="44"/>
        <v>3</v>
      </c>
      <c r="I408" s="26">
        <f t="shared" ca="1" si="45"/>
        <v>2</v>
      </c>
      <c r="J408" s="26">
        <f t="shared" ca="1" si="46"/>
        <v>1</v>
      </c>
    </row>
    <row r="409" spans="1:10" ht="19.5" thickBot="1">
      <c r="A409" s="50">
        <f t="shared" si="47"/>
        <v>408</v>
      </c>
      <c r="B409" s="22">
        <f ca="1">Streams!B409</f>
        <v>34</v>
      </c>
      <c r="C409" s="23">
        <f ca="1">VLOOKUP(B409,Partition!$S$2:$T$38,2)</f>
        <v>4</v>
      </c>
      <c r="D409" s="24">
        <f ca="1">COUNTIF(INDEX(C409:INDEX($C$1:C409,IFERROR(LOOKUP(2,1/($D$1:D408=2),ROW($D$1:D408)-MIN(ROW($D$1:D408)-1)),1),),),C409)</f>
        <v>2</v>
      </c>
      <c r="E409" s="23">
        <f t="shared" ca="1" si="42"/>
        <v>2</v>
      </c>
      <c r="F409" s="25">
        <f ca="1">COUNTIF(INDEX(E409:INDEX($E$1:E409,IFERROR(LOOKUP(2,1/($F$1:F408=2),ROW($F$1:F408)-MIN(ROW($F$1:F408)-1)),1),),),E409)</f>
        <v>2</v>
      </c>
      <c r="G409" s="26">
        <f t="shared" ca="1" si="43"/>
        <v>1</v>
      </c>
      <c r="H409" s="26">
        <f t="shared" ca="1" si="44"/>
        <v>4</v>
      </c>
      <c r="I409" s="26">
        <f t="shared" ca="1" si="45"/>
        <v>3</v>
      </c>
      <c r="J409" s="26">
        <f t="shared" ca="1" si="46"/>
        <v>2</v>
      </c>
    </row>
    <row r="410" spans="1:10" ht="19.5" thickBot="1">
      <c r="A410" s="50">
        <f t="shared" si="47"/>
        <v>409</v>
      </c>
      <c r="B410" s="22">
        <f ca="1">Streams!B410</f>
        <v>7</v>
      </c>
      <c r="C410" s="23">
        <f ca="1">VLOOKUP(B410,Partition!$S$2:$T$38,2)</f>
        <v>1</v>
      </c>
      <c r="D410" s="24">
        <f ca="1">COUNTIF(INDEX(C410:INDEX($C$1:C410,IFERROR(LOOKUP(2,1/($D$1:D409=2),ROW($D$1:D409)-MIN(ROW($D$1:D409)-1)),1),),),C410)</f>
        <v>1</v>
      </c>
      <c r="E410" s="23">
        <f t="shared" ca="1" si="42"/>
        <v>2</v>
      </c>
      <c r="F410" s="25">
        <f ca="1">COUNTIF(INDEX(E410:INDEX($E$1:E410,IFERROR(LOOKUP(2,1/($F$1:F409=2),ROW($F$1:F409)-MIN(ROW($F$1:F409)-1)),1),),),E410)</f>
        <v>2</v>
      </c>
      <c r="G410" s="26">
        <f t="shared" ca="1" si="43"/>
        <v>4</v>
      </c>
      <c r="H410" s="26">
        <f t="shared" ca="1" si="44"/>
        <v>1</v>
      </c>
      <c r="I410" s="26">
        <f t="shared" ca="1" si="45"/>
        <v>3</v>
      </c>
      <c r="J410" s="26">
        <f t="shared" ca="1" si="46"/>
        <v>2</v>
      </c>
    </row>
    <row r="411" spans="1:10" ht="19.5" thickBot="1">
      <c r="A411" s="50">
        <f t="shared" si="47"/>
        <v>410</v>
      </c>
      <c r="B411" s="22">
        <f ca="1">Streams!B411</f>
        <v>36</v>
      </c>
      <c r="C411" s="23">
        <f ca="1">VLOOKUP(B411,Partition!$S$2:$T$38,2)</f>
        <v>4</v>
      </c>
      <c r="D411" s="24">
        <f ca="1">COUNTIF(INDEX(C411:INDEX($C$1:C411,IFERROR(LOOKUP(2,1/($D$1:D410=2),ROW($D$1:D410)-MIN(ROW($D$1:D410)-1)),1),),),C411)</f>
        <v>2</v>
      </c>
      <c r="E411" s="23">
        <f t="shared" ca="1" si="42"/>
        <v>2</v>
      </c>
      <c r="F411" s="25">
        <f ca="1">COUNTIF(INDEX(E411:INDEX($E$1:E411,IFERROR(LOOKUP(2,1/($F$1:F410=2),ROW($F$1:F410)-MIN(ROW($F$1:F410)-1)),1),),),E411)</f>
        <v>2</v>
      </c>
      <c r="G411" s="26">
        <f t="shared" ca="1" si="43"/>
        <v>1</v>
      </c>
      <c r="H411" s="26">
        <f t="shared" ca="1" si="44"/>
        <v>4</v>
      </c>
      <c r="I411" s="26">
        <f t="shared" ca="1" si="45"/>
        <v>3</v>
      </c>
      <c r="J411" s="26">
        <f t="shared" ca="1" si="46"/>
        <v>2</v>
      </c>
    </row>
    <row r="412" spans="1:10" ht="19.5" thickBot="1">
      <c r="A412" s="50">
        <f t="shared" si="47"/>
        <v>411</v>
      </c>
      <c r="B412" s="22">
        <f ca="1">Streams!B412</f>
        <v>7</v>
      </c>
      <c r="C412" s="23">
        <f ca="1">VLOOKUP(B412,Partition!$S$2:$T$38,2)</f>
        <v>1</v>
      </c>
      <c r="D412" s="24">
        <f ca="1">COUNTIF(INDEX(C412:INDEX($C$1:C412,IFERROR(LOOKUP(2,1/($D$1:D411=2),ROW($D$1:D411)-MIN(ROW($D$1:D411)-1)),1),),),C412)</f>
        <v>1</v>
      </c>
      <c r="E412" s="23">
        <f t="shared" ca="1" si="42"/>
        <v>2</v>
      </c>
      <c r="F412" s="25">
        <f ca="1">COUNTIF(INDEX(E412:INDEX($E$1:E412,IFERROR(LOOKUP(2,1/($F$1:F411=2),ROW($F$1:F411)-MIN(ROW($F$1:F411)-1)),1),),),E412)</f>
        <v>2</v>
      </c>
      <c r="G412" s="26">
        <f t="shared" ca="1" si="43"/>
        <v>4</v>
      </c>
      <c r="H412" s="26">
        <f t="shared" ca="1" si="44"/>
        <v>1</v>
      </c>
      <c r="I412" s="26">
        <f t="shared" ca="1" si="45"/>
        <v>3</v>
      </c>
      <c r="J412" s="26">
        <f t="shared" ca="1" si="46"/>
        <v>2</v>
      </c>
    </row>
    <row r="413" spans="1:10" ht="19.5" thickBot="1">
      <c r="A413" s="50">
        <f t="shared" si="47"/>
        <v>412</v>
      </c>
      <c r="B413" s="22">
        <f ca="1">Streams!B413</f>
        <v>24</v>
      </c>
      <c r="C413" s="23">
        <f ca="1">VLOOKUP(B413,Partition!$S$2:$T$38,2)</f>
        <v>3</v>
      </c>
      <c r="D413" s="24">
        <f ca="1">COUNTIF(INDEX(C413:INDEX($C$1:C413,IFERROR(LOOKUP(2,1/($D$1:D412=2),ROW($D$1:D412)-MIN(ROW($D$1:D412)-1)),1),),),C413)</f>
        <v>1</v>
      </c>
      <c r="E413" s="23">
        <f t="shared" ca="1" si="42"/>
        <v>3</v>
      </c>
      <c r="F413" s="25">
        <f ca="1">COUNTIF(INDEX(E413:INDEX($E$1:E413,IFERROR(LOOKUP(2,1/($F$1:F412=2),ROW($F$1:F412)-MIN(ROW($F$1:F412)-1)),1),),),E413)</f>
        <v>1</v>
      </c>
      <c r="G413" s="26">
        <f t="shared" ca="1" si="43"/>
        <v>1</v>
      </c>
      <c r="H413" s="26">
        <f t="shared" ca="1" si="44"/>
        <v>4</v>
      </c>
      <c r="I413" s="26">
        <f t="shared" ca="1" si="45"/>
        <v>3</v>
      </c>
      <c r="J413" s="26">
        <f t="shared" ca="1" si="46"/>
        <v>2</v>
      </c>
    </row>
    <row r="414" spans="1:10" ht="19.5" thickBot="1">
      <c r="A414" s="50">
        <f t="shared" si="47"/>
        <v>413</v>
      </c>
      <c r="B414" s="22">
        <f ca="1">Streams!B414</f>
        <v>13</v>
      </c>
      <c r="C414" s="23">
        <f ca="1">VLOOKUP(B414,Partition!$S$2:$T$38,2)</f>
        <v>2</v>
      </c>
      <c r="D414" s="24">
        <f ca="1">COUNTIF(INDEX(C414:INDEX($C$1:C414,IFERROR(LOOKUP(2,1/($D$1:D413=2),ROW($D$1:D413)-MIN(ROW($D$1:D413)-1)),1),),),C414)</f>
        <v>1</v>
      </c>
      <c r="E414" s="23">
        <f t="shared" ca="1" si="42"/>
        <v>4</v>
      </c>
      <c r="F414" s="25">
        <f ca="1">COUNTIF(INDEX(E414:INDEX($E$1:E414,IFERROR(LOOKUP(2,1/($F$1:F413=2),ROW($F$1:F413)-MIN(ROW($F$1:F413)-1)),1),),),E414)</f>
        <v>1</v>
      </c>
      <c r="G414" s="26">
        <f t="shared" ca="1" si="43"/>
        <v>3</v>
      </c>
      <c r="H414" s="26">
        <f t="shared" ca="1" si="44"/>
        <v>1</v>
      </c>
      <c r="I414" s="26">
        <f t="shared" ca="1" si="45"/>
        <v>4</v>
      </c>
      <c r="J414" s="26">
        <f t="shared" ca="1" si="46"/>
        <v>2</v>
      </c>
    </row>
    <row r="415" spans="1:10" ht="19.5" thickBot="1">
      <c r="A415" s="50">
        <f t="shared" si="47"/>
        <v>414</v>
      </c>
      <c r="B415" s="22">
        <f ca="1">Streams!B415</f>
        <v>28</v>
      </c>
      <c r="C415" s="23">
        <f ca="1">VLOOKUP(B415,Partition!$S$2:$T$38,2)</f>
        <v>4</v>
      </c>
      <c r="D415" s="24">
        <f ca="1">COUNTIF(INDEX(C415:INDEX($C$1:C415,IFERROR(LOOKUP(2,1/($D$1:D414=2),ROW($D$1:D414)-MIN(ROW($D$1:D414)-1)),1),),),C415)</f>
        <v>2</v>
      </c>
      <c r="E415" s="23">
        <f t="shared" ca="1" si="42"/>
        <v>4</v>
      </c>
      <c r="F415" s="25">
        <f ca="1">COUNTIF(INDEX(E415:INDEX($E$1:E415,IFERROR(LOOKUP(2,1/($F$1:F414=2),ROW($F$1:F414)-MIN(ROW($F$1:F414)-1)),1),),),E415)</f>
        <v>2</v>
      </c>
      <c r="G415" s="26">
        <f t="shared" ca="1" si="43"/>
        <v>2</v>
      </c>
      <c r="H415" s="26">
        <f t="shared" ca="1" si="44"/>
        <v>3</v>
      </c>
      <c r="I415" s="26">
        <f t="shared" ca="1" si="45"/>
        <v>1</v>
      </c>
      <c r="J415" s="26">
        <f t="shared" ca="1" si="46"/>
        <v>4</v>
      </c>
    </row>
    <row r="416" spans="1:10" ht="19.5" thickBot="1">
      <c r="A416" s="50">
        <f t="shared" si="47"/>
        <v>415</v>
      </c>
      <c r="B416" s="22">
        <f ca="1">Streams!B416</f>
        <v>26</v>
      </c>
      <c r="C416" s="23">
        <f ca="1">VLOOKUP(B416,Partition!$S$2:$T$38,2)</f>
        <v>3</v>
      </c>
      <c r="D416" s="24">
        <f ca="1">COUNTIF(INDEX(C416:INDEX($C$1:C416,IFERROR(LOOKUP(2,1/($D$1:D415=2),ROW($D$1:D415)-MIN(ROW($D$1:D415)-1)),1),),),C416)</f>
        <v>1</v>
      </c>
      <c r="E416" s="23">
        <f t="shared" ca="1" si="42"/>
        <v>3</v>
      </c>
      <c r="F416" s="25">
        <f ca="1">COUNTIF(INDEX(E416:INDEX($E$1:E416,IFERROR(LOOKUP(2,1/($F$1:F415=2),ROW($F$1:F415)-MIN(ROW($F$1:F415)-1)),1),),),E416)</f>
        <v>1</v>
      </c>
      <c r="G416" s="26">
        <f t="shared" ca="1" si="43"/>
        <v>4</v>
      </c>
      <c r="H416" s="26">
        <f t="shared" ca="1" si="44"/>
        <v>2</v>
      </c>
      <c r="I416" s="26">
        <f t="shared" ca="1" si="45"/>
        <v>3</v>
      </c>
      <c r="J416" s="26">
        <f t="shared" ca="1" si="46"/>
        <v>1</v>
      </c>
    </row>
    <row r="417" spans="1:10" ht="19.5" thickBot="1">
      <c r="A417" s="50">
        <f t="shared" si="47"/>
        <v>416</v>
      </c>
      <c r="B417" s="22">
        <f ca="1">Streams!B417</f>
        <v>12</v>
      </c>
      <c r="C417" s="23">
        <f ca="1">VLOOKUP(B417,Partition!$S$2:$T$38,2)</f>
        <v>2</v>
      </c>
      <c r="D417" s="24">
        <f ca="1">COUNTIF(INDEX(C417:INDEX($C$1:C417,IFERROR(LOOKUP(2,1/($D$1:D416=2),ROW($D$1:D416)-MIN(ROW($D$1:D416)-1)),1),),),C417)</f>
        <v>1</v>
      </c>
      <c r="E417" s="23">
        <f t="shared" ca="1" si="42"/>
        <v>3</v>
      </c>
      <c r="F417" s="25">
        <f ca="1">COUNTIF(INDEX(E417:INDEX($E$1:E417,IFERROR(LOOKUP(2,1/($F$1:F416=2),ROW($F$1:F416)-MIN(ROW($F$1:F416)-1)),1),),),E417)</f>
        <v>2</v>
      </c>
      <c r="G417" s="26">
        <f t="shared" ca="1" si="43"/>
        <v>3</v>
      </c>
      <c r="H417" s="26">
        <f t="shared" ca="1" si="44"/>
        <v>4</v>
      </c>
      <c r="I417" s="26">
        <f t="shared" ca="1" si="45"/>
        <v>2</v>
      </c>
      <c r="J417" s="26">
        <f t="shared" ca="1" si="46"/>
        <v>1</v>
      </c>
    </row>
    <row r="418" spans="1:10" ht="19.5" thickBot="1">
      <c r="A418" s="50">
        <f t="shared" si="47"/>
        <v>417</v>
      </c>
      <c r="B418" s="22">
        <f ca="1">Streams!B418</f>
        <v>13</v>
      </c>
      <c r="C418" s="23">
        <f ca="1">VLOOKUP(B418,Partition!$S$2:$T$38,2)</f>
        <v>2</v>
      </c>
      <c r="D418" s="24">
        <f ca="1">COUNTIF(INDEX(C418:INDEX($C$1:C418,IFERROR(LOOKUP(2,1/($D$1:D417=2),ROW($D$1:D417)-MIN(ROW($D$1:D417)-1)),1),),),C418)</f>
        <v>2</v>
      </c>
      <c r="E418" s="23">
        <f t="shared" ca="1" si="42"/>
        <v>1</v>
      </c>
      <c r="F418" s="25">
        <f ca="1">COUNTIF(INDEX(E418:INDEX($E$1:E418,IFERROR(LOOKUP(2,1/($F$1:F417=2),ROW($F$1:F417)-MIN(ROW($F$1:F417)-1)),1),),),E418)</f>
        <v>1</v>
      </c>
      <c r="G418" s="26">
        <f t="shared" ca="1" si="43"/>
        <v>2</v>
      </c>
      <c r="H418" s="26">
        <f t="shared" ca="1" si="44"/>
        <v>3</v>
      </c>
      <c r="I418" s="26">
        <f t="shared" ca="1" si="45"/>
        <v>4</v>
      </c>
      <c r="J418" s="26">
        <f t="shared" ca="1" si="46"/>
        <v>1</v>
      </c>
    </row>
    <row r="419" spans="1:10" ht="19.5" thickBot="1">
      <c r="A419" s="50">
        <f t="shared" si="47"/>
        <v>418</v>
      </c>
      <c r="B419" s="22">
        <f ca="1">Streams!B419</f>
        <v>11</v>
      </c>
      <c r="C419" s="23">
        <f ca="1">VLOOKUP(B419,Partition!$S$2:$T$38,2)</f>
        <v>2</v>
      </c>
      <c r="D419" s="24">
        <f ca="1">COUNTIF(INDEX(C419:INDEX($C$1:C419,IFERROR(LOOKUP(2,1/($D$1:D418=2),ROW($D$1:D418)-MIN(ROW($D$1:D418)-1)),1),),),C419)</f>
        <v>2</v>
      </c>
      <c r="E419" s="23">
        <f t="shared" ca="1" si="42"/>
        <v>1</v>
      </c>
      <c r="F419" s="25">
        <f ca="1">COUNTIF(INDEX(E419:INDEX($E$1:E419,IFERROR(LOOKUP(2,1/($F$1:F418=2),ROW($F$1:F418)-MIN(ROW($F$1:F418)-1)),1),),),E419)</f>
        <v>2</v>
      </c>
      <c r="G419" s="26">
        <f t="shared" ca="1" si="43"/>
        <v>2</v>
      </c>
      <c r="H419" s="26">
        <f t="shared" ca="1" si="44"/>
        <v>3</v>
      </c>
      <c r="I419" s="26">
        <f t="shared" ca="1" si="45"/>
        <v>4</v>
      </c>
      <c r="J419" s="26">
        <f t="shared" ca="1" si="46"/>
        <v>1</v>
      </c>
    </row>
    <row r="420" spans="1:10" ht="19.5" thickBot="1">
      <c r="A420" s="50">
        <f t="shared" si="47"/>
        <v>419</v>
      </c>
      <c r="B420" s="22">
        <f ca="1">Streams!B420</f>
        <v>18</v>
      </c>
      <c r="C420" s="23">
        <f ca="1">VLOOKUP(B420,Partition!$S$2:$T$38,2)</f>
        <v>2</v>
      </c>
      <c r="D420" s="24">
        <f ca="1">COUNTIF(INDEX(C420:INDEX($C$1:C420,IFERROR(LOOKUP(2,1/($D$1:D419=2),ROW($D$1:D419)-MIN(ROW($D$1:D419)-1)),1),),),C420)</f>
        <v>2</v>
      </c>
      <c r="E420" s="23">
        <f t="shared" ca="1" si="42"/>
        <v>1</v>
      </c>
      <c r="F420" s="25">
        <f ca="1">COUNTIF(INDEX(E420:INDEX($E$1:E420,IFERROR(LOOKUP(2,1/($F$1:F419=2),ROW($F$1:F419)-MIN(ROW($F$1:F419)-1)),1),),),E420)</f>
        <v>2</v>
      </c>
      <c r="G420" s="26">
        <f t="shared" ca="1" si="43"/>
        <v>2</v>
      </c>
      <c r="H420" s="26">
        <f t="shared" ca="1" si="44"/>
        <v>3</v>
      </c>
      <c r="I420" s="26">
        <f t="shared" ca="1" si="45"/>
        <v>4</v>
      </c>
      <c r="J420" s="26">
        <f t="shared" ca="1" si="46"/>
        <v>1</v>
      </c>
    </row>
    <row r="421" spans="1:10" ht="19.5" thickBot="1">
      <c r="A421" s="50">
        <f t="shared" si="47"/>
        <v>420</v>
      </c>
      <c r="B421" s="22">
        <f ca="1">Streams!B421</f>
        <v>21</v>
      </c>
      <c r="C421" s="23">
        <f ca="1">VLOOKUP(B421,Partition!$S$2:$T$38,2)</f>
        <v>3</v>
      </c>
      <c r="D421" s="24">
        <f ca="1">COUNTIF(INDEX(C421:INDEX($C$1:C421,IFERROR(LOOKUP(2,1/($D$1:D420=2),ROW($D$1:D420)-MIN(ROW($D$1:D420)-1)),1),),),C421)</f>
        <v>1</v>
      </c>
      <c r="E421" s="23">
        <f t="shared" ca="1" si="42"/>
        <v>2</v>
      </c>
      <c r="F421" s="25">
        <f ca="1">COUNTIF(INDEX(E421:INDEX($E$1:E421,IFERROR(LOOKUP(2,1/($F$1:F420=2),ROW($F$1:F420)-MIN(ROW($F$1:F420)-1)),1),),),E421)</f>
        <v>1</v>
      </c>
      <c r="G421" s="26">
        <f t="shared" ca="1" si="43"/>
        <v>2</v>
      </c>
      <c r="H421" s="26">
        <f t="shared" ca="1" si="44"/>
        <v>3</v>
      </c>
      <c r="I421" s="26">
        <f t="shared" ca="1" si="45"/>
        <v>4</v>
      </c>
      <c r="J421" s="26">
        <f t="shared" ca="1" si="46"/>
        <v>1</v>
      </c>
    </row>
    <row r="422" spans="1:10" ht="19.5" thickBot="1">
      <c r="A422" s="50">
        <f t="shared" si="47"/>
        <v>421</v>
      </c>
      <c r="B422" s="22">
        <f ca="1">Streams!B422</f>
        <v>17</v>
      </c>
      <c r="C422" s="23">
        <f ca="1">VLOOKUP(B422,Partition!$S$2:$T$38,2)</f>
        <v>2</v>
      </c>
      <c r="D422" s="24">
        <f ca="1">COUNTIF(INDEX(C422:INDEX($C$1:C422,IFERROR(LOOKUP(2,1/($D$1:D421=2),ROW($D$1:D421)-MIN(ROW($D$1:D421)-1)),1),),),C422)</f>
        <v>2</v>
      </c>
      <c r="E422" s="23">
        <f t="shared" ca="1" si="42"/>
        <v>2</v>
      </c>
      <c r="F422" s="25">
        <f ca="1">COUNTIF(INDEX(E422:INDEX($E$1:E422,IFERROR(LOOKUP(2,1/($F$1:F421=2),ROW($F$1:F421)-MIN(ROW($F$1:F421)-1)),1),),),E422)</f>
        <v>2</v>
      </c>
      <c r="G422" s="26">
        <f t="shared" ca="1" si="43"/>
        <v>3</v>
      </c>
      <c r="H422" s="26">
        <f t="shared" ca="1" si="44"/>
        <v>2</v>
      </c>
      <c r="I422" s="26">
        <f t="shared" ca="1" si="45"/>
        <v>4</v>
      </c>
      <c r="J422" s="26">
        <f t="shared" ca="1" si="46"/>
        <v>1</v>
      </c>
    </row>
    <row r="423" spans="1:10" ht="19.5" thickBot="1">
      <c r="A423" s="50">
        <f t="shared" si="47"/>
        <v>422</v>
      </c>
      <c r="B423" s="22">
        <f ca="1">Streams!B423</f>
        <v>22</v>
      </c>
      <c r="C423" s="23">
        <f ca="1">VLOOKUP(B423,Partition!$S$2:$T$38,2)</f>
        <v>3</v>
      </c>
      <c r="D423" s="24">
        <f ca="1">COUNTIF(INDEX(C423:INDEX($C$1:C423,IFERROR(LOOKUP(2,1/($D$1:D422=2),ROW($D$1:D422)-MIN(ROW($D$1:D422)-1)),1),),),C423)</f>
        <v>1</v>
      </c>
      <c r="E423" s="23">
        <f t="shared" ca="1" si="42"/>
        <v>2</v>
      </c>
      <c r="F423" s="25">
        <f ca="1">COUNTIF(INDEX(E423:INDEX($E$1:E423,IFERROR(LOOKUP(2,1/($F$1:F422=2),ROW($F$1:F422)-MIN(ROW($F$1:F422)-1)),1),),),E423)</f>
        <v>2</v>
      </c>
      <c r="G423" s="26">
        <f t="shared" ca="1" si="43"/>
        <v>2</v>
      </c>
      <c r="H423" s="26">
        <f t="shared" ca="1" si="44"/>
        <v>3</v>
      </c>
      <c r="I423" s="26">
        <f t="shared" ca="1" si="45"/>
        <v>4</v>
      </c>
      <c r="J423" s="26">
        <f t="shared" ca="1" si="46"/>
        <v>1</v>
      </c>
    </row>
    <row r="424" spans="1:10" ht="19.5" thickBot="1">
      <c r="A424" s="50">
        <f t="shared" si="47"/>
        <v>423</v>
      </c>
      <c r="B424" s="22">
        <f ca="1">Streams!B424</f>
        <v>5</v>
      </c>
      <c r="C424" s="23">
        <f ca="1">VLOOKUP(B424,Partition!$S$2:$T$38,2)</f>
        <v>1</v>
      </c>
      <c r="D424" s="24">
        <f ca="1">COUNTIF(INDEX(C424:INDEX($C$1:C424,IFERROR(LOOKUP(2,1/($D$1:D423=2),ROW($D$1:D423)-MIN(ROW($D$1:D423)-1)),1),),),C424)</f>
        <v>1</v>
      </c>
      <c r="E424" s="23">
        <f t="shared" ca="1" si="42"/>
        <v>4</v>
      </c>
      <c r="F424" s="25">
        <f ca="1">COUNTIF(INDEX(E424:INDEX($E$1:E424,IFERROR(LOOKUP(2,1/($F$1:F423=2),ROW($F$1:F423)-MIN(ROW($F$1:F423)-1)),1),),),E424)</f>
        <v>1</v>
      </c>
      <c r="G424" s="26">
        <f t="shared" ca="1" si="43"/>
        <v>3</v>
      </c>
      <c r="H424" s="26">
        <f t="shared" ca="1" si="44"/>
        <v>2</v>
      </c>
      <c r="I424" s="26">
        <f t="shared" ca="1" si="45"/>
        <v>4</v>
      </c>
      <c r="J424" s="26">
        <f t="shared" ca="1" si="46"/>
        <v>1</v>
      </c>
    </row>
    <row r="425" spans="1:10" ht="19.5" thickBot="1">
      <c r="A425" s="50">
        <f t="shared" si="47"/>
        <v>424</v>
      </c>
      <c r="B425" s="22">
        <f ca="1">Streams!B425</f>
        <v>21</v>
      </c>
      <c r="C425" s="23">
        <f ca="1">VLOOKUP(B425,Partition!$S$2:$T$38,2)</f>
        <v>3</v>
      </c>
      <c r="D425" s="24">
        <f ca="1">COUNTIF(INDEX(C425:INDEX($C$1:C425,IFERROR(LOOKUP(2,1/($D$1:D424=2),ROW($D$1:D424)-MIN(ROW($D$1:D424)-1)),1),),),C425)</f>
        <v>2</v>
      </c>
      <c r="E425" s="23">
        <f t="shared" ca="1" si="42"/>
        <v>2</v>
      </c>
      <c r="F425" s="25">
        <f ca="1">COUNTIF(INDEX(E425:INDEX($E$1:E425,IFERROR(LOOKUP(2,1/($F$1:F424=2),ROW($F$1:F424)-MIN(ROW($F$1:F424)-1)),1),),),E425)</f>
        <v>2</v>
      </c>
      <c r="G425" s="26">
        <f t="shared" ca="1" si="43"/>
        <v>1</v>
      </c>
      <c r="H425" s="26">
        <f t="shared" ca="1" si="44"/>
        <v>3</v>
      </c>
      <c r="I425" s="26">
        <f t="shared" ca="1" si="45"/>
        <v>2</v>
      </c>
      <c r="J425" s="26">
        <f t="shared" ca="1" si="46"/>
        <v>4</v>
      </c>
    </row>
    <row r="426" spans="1:10" ht="19.5" thickBot="1">
      <c r="A426" s="50">
        <f t="shared" si="47"/>
        <v>425</v>
      </c>
      <c r="B426" s="22">
        <f ca="1">Streams!B426</f>
        <v>17</v>
      </c>
      <c r="C426" s="23">
        <f ca="1">VLOOKUP(B426,Partition!$S$2:$T$38,2)</f>
        <v>2</v>
      </c>
      <c r="D426" s="24">
        <f ca="1">COUNTIF(INDEX(C426:INDEX($C$1:C426,IFERROR(LOOKUP(2,1/($D$1:D425=2),ROW($D$1:D425)-MIN(ROW($D$1:D425)-1)),1),),),C426)</f>
        <v>1</v>
      </c>
      <c r="E426" s="23">
        <f t="shared" ca="1" si="42"/>
        <v>3</v>
      </c>
      <c r="F426" s="25">
        <f ca="1">COUNTIF(INDEX(E426:INDEX($E$1:E426,IFERROR(LOOKUP(2,1/($F$1:F425=2),ROW($F$1:F425)-MIN(ROW($F$1:F425)-1)),1),),),E426)</f>
        <v>1</v>
      </c>
      <c r="G426" s="26">
        <f t="shared" ca="1" si="43"/>
        <v>3</v>
      </c>
      <c r="H426" s="26">
        <f t="shared" ca="1" si="44"/>
        <v>1</v>
      </c>
      <c r="I426" s="26">
        <f t="shared" ca="1" si="45"/>
        <v>2</v>
      </c>
      <c r="J426" s="26">
        <f t="shared" ca="1" si="46"/>
        <v>4</v>
      </c>
    </row>
    <row r="427" spans="1:10" ht="19.5" thickBot="1">
      <c r="A427" s="50">
        <f t="shared" si="47"/>
        <v>426</v>
      </c>
      <c r="B427" s="22">
        <f ca="1">Streams!B427</f>
        <v>19</v>
      </c>
      <c r="C427" s="23">
        <f ca="1">VLOOKUP(B427,Partition!$S$2:$T$38,2)</f>
        <v>3</v>
      </c>
      <c r="D427" s="24">
        <f ca="1">COUNTIF(INDEX(C427:INDEX($C$1:C427,IFERROR(LOOKUP(2,1/($D$1:D426=2),ROW($D$1:D426)-MIN(ROW($D$1:D426)-1)),1),),),C427)</f>
        <v>2</v>
      </c>
      <c r="E427" s="23">
        <f t="shared" ca="1" si="42"/>
        <v>2</v>
      </c>
      <c r="F427" s="25">
        <f ca="1">COUNTIF(INDEX(E427:INDEX($E$1:E427,IFERROR(LOOKUP(2,1/($F$1:F426=2),ROW($F$1:F426)-MIN(ROW($F$1:F426)-1)),1),),),E427)</f>
        <v>2</v>
      </c>
      <c r="G427" s="26">
        <f t="shared" ca="1" si="43"/>
        <v>2</v>
      </c>
      <c r="H427" s="26">
        <f t="shared" ca="1" si="44"/>
        <v>3</v>
      </c>
      <c r="I427" s="26">
        <f t="shared" ca="1" si="45"/>
        <v>1</v>
      </c>
      <c r="J427" s="26">
        <f t="shared" ca="1" si="46"/>
        <v>4</v>
      </c>
    </row>
    <row r="428" spans="1:10" ht="19.5" thickBot="1">
      <c r="A428" s="50">
        <f t="shared" si="47"/>
        <v>427</v>
      </c>
      <c r="B428" s="22">
        <f ca="1">Streams!B428</f>
        <v>5</v>
      </c>
      <c r="C428" s="23">
        <f ca="1">VLOOKUP(B428,Partition!$S$2:$T$38,2)</f>
        <v>1</v>
      </c>
      <c r="D428" s="24">
        <f ca="1">COUNTIF(INDEX(C428:INDEX($C$1:C428,IFERROR(LOOKUP(2,1/($D$1:D427=2),ROW($D$1:D427)-MIN(ROW($D$1:D427)-1)),1),),),C428)</f>
        <v>1</v>
      </c>
      <c r="E428" s="23">
        <f t="shared" ca="1" si="42"/>
        <v>3</v>
      </c>
      <c r="F428" s="25">
        <f ca="1">COUNTIF(INDEX(E428:INDEX($E$1:E428,IFERROR(LOOKUP(2,1/($F$1:F427=2),ROW($F$1:F427)-MIN(ROW($F$1:F427)-1)),1),),),E428)</f>
        <v>1</v>
      </c>
      <c r="G428" s="26">
        <f t="shared" ca="1" si="43"/>
        <v>3</v>
      </c>
      <c r="H428" s="26">
        <f t="shared" ca="1" si="44"/>
        <v>2</v>
      </c>
      <c r="I428" s="26">
        <f t="shared" ca="1" si="45"/>
        <v>1</v>
      </c>
      <c r="J428" s="26">
        <f t="shared" ca="1" si="46"/>
        <v>4</v>
      </c>
    </row>
    <row r="429" spans="1:10" ht="19.5" thickBot="1">
      <c r="A429" s="50">
        <f t="shared" si="47"/>
        <v>428</v>
      </c>
      <c r="B429" s="22">
        <f ca="1">Streams!B429</f>
        <v>8</v>
      </c>
      <c r="C429" s="23">
        <f ca="1">VLOOKUP(B429,Partition!$S$2:$T$38,2)</f>
        <v>1</v>
      </c>
      <c r="D429" s="24">
        <f ca="1">COUNTIF(INDEX(C429:INDEX($C$1:C429,IFERROR(LOOKUP(2,1/($D$1:D428=2),ROW($D$1:D428)-MIN(ROW($D$1:D428)-1)),1),),),C429)</f>
        <v>2</v>
      </c>
      <c r="E429" s="23">
        <f t="shared" ca="1" si="42"/>
        <v>1</v>
      </c>
      <c r="F429" s="25">
        <f ca="1">COUNTIF(INDEX(E429:INDEX($E$1:E429,IFERROR(LOOKUP(2,1/($F$1:F428=2),ROW($F$1:F428)-MIN(ROW($F$1:F428)-1)),1),),),E429)</f>
        <v>1</v>
      </c>
      <c r="G429" s="26">
        <f t="shared" ca="1" si="43"/>
        <v>1</v>
      </c>
      <c r="H429" s="26">
        <f t="shared" ca="1" si="44"/>
        <v>3</v>
      </c>
      <c r="I429" s="26">
        <f t="shared" ca="1" si="45"/>
        <v>2</v>
      </c>
      <c r="J429" s="26">
        <f t="shared" ca="1" si="46"/>
        <v>4</v>
      </c>
    </row>
    <row r="430" spans="1:10" ht="19.5" thickBot="1">
      <c r="A430" s="50">
        <f t="shared" si="47"/>
        <v>429</v>
      </c>
      <c r="B430" s="22">
        <f ca="1">Streams!B430</f>
        <v>19</v>
      </c>
      <c r="C430" s="23">
        <f ca="1">VLOOKUP(B430,Partition!$S$2:$T$38,2)</f>
        <v>3</v>
      </c>
      <c r="D430" s="24">
        <f ca="1">COUNTIF(INDEX(C430:INDEX($C$1:C430,IFERROR(LOOKUP(2,1/($D$1:D429=2),ROW($D$1:D429)-MIN(ROW($D$1:D429)-1)),1),),),C430)</f>
        <v>1</v>
      </c>
      <c r="E430" s="23">
        <f t="shared" ca="1" si="42"/>
        <v>2</v>
      </c>
      <c r="F430" s="25">
        <f ca="1">COUNTIF(INDEX(E430:INDEX($E$1:E430,IFERROR(LOOKUP(2,1/($F$1:F429=2),ROW($F$1:F429)-MIN(ROW($F$1:F429)-1)),1),),),E430)</f>
        <v>2</v>
      </c>
      <c r="G430" s="26">
        <f t="shared" ca="1" si="43"/>
        <v>1</v>
      </c>
      <c r="H430" s="26">
        <f t="shared" ca="1" si="44"/>
        <v>3</v>
      </c>
      <c r="I430" s="26">
        <f t="shared" ca="1" si="45"/>
        <v>2</v>
      </c>
      <c r="J430" s="26">
        <f t="shared" ca="1" si="46"/>
        <v>4</v>
      </c>
    </row>
    <row r="431" spans="1:10" ht="19.5" thickBot="1">
      <c r="A431" s="50">
        <f t="shared" si="47"/>
        <v>430</v>
      </c>
      <c r="B431" s="22">
        <f ca="1">Streams!B431</f>
        <v>15</v>
      </c>
      <c r="C431" s="23">
        <f ca="1">VLOOKUP(B431,Partition!$S$2:$T$38,2)</f>
        <v>2</v>
      </c>
      <c r="D431" s="24">
        <f ca="1">COUNTIF(INDEX(C431:INDEX($C$1:C431,IFERROR(LOOKUP(2,1/($D$1:D430=2),ROW($D$1:D430)-MIN(ROW($D$1:D430)-1)),1),),),C431)</f>
        <v>1</v>
      </c>
      <c r="E431" s="23">
        <f t="shared" ca="1" si="42"/>
        <v>3</v>
      </c>
      <c r="F431" s="25">
        <f ca="1">COUNTIF(INDEX(E431:INDEX($E$1:E431,IFERROR(LOOKUP(2,1/($F$1:F430=2),ROW($F$1:F430)-MIN(ROW($F$1:F430)-1)),1),),),E431)</f>
        <v>1</v>
      </c>
      <c r="G431" s="26">
        <f t="shared" ca="1" si="43"/>
        <v>3</v>
      </c>
      <c r="H431" s="26">
        <f t="shared" ca="1" si="44"/>
        <v>1</v>
      </c>
      <c r="I431" s="26">
        <f t="shared" ca="1" si="45"/>
        <v>2</v>
      </c>
      <c r="J431" s="26">
        <f t="shared" ca="1" si="46"/>
        <v>4</v>
      </c>
    </row>
    <row r="432" spans="1:10" ht="19.5" thickBot="1">
      <c r="A432" s="50">
        <f t="shared" si="47"/>
        <v>431</v>
      </c>
      <c r="B432" s="22">
        <f ca="1">Streams!B432</f>
        <v>26</v>
      </c>
      <c r="C432" s="23">
        <f ca="1">VLOOKUP(B432,Partition!$S$2:$T$38,2)</f>
        <v>3</v>
      </c>
      <c r="D432" s="24">
        <f ca="1">COUNTIF(INDEX(C432:INDEX($C$1:C432,IFERROR(LOOKUP(2,1/($D$1:D431=2),ROW($D$1:D431)-MIN(ROW($D$1:D431)-1)),1),),),C432)</f>
        <v>2</v>
      </c>
      <c r="E432" s="23">
        <f t="shared" ca="1" si="42"/>
        <v>2</v>
      </c>
      <c r="F432" s="25">
        <f ca="1">COUNTIF(INDEX(E432:INDEX($E$1:E432,IFERROR(LOOKUP(2,1/($F$1:F431=2),ROW($F$1:F431)-MIN(ROW($F$1:F431)-1)),1),),),E432)</f>
        <v>2</v>
      </c>
      <c r="G432" s="26">
        <f t="shared" ca="1" si="43"/>
        <v>2</v>
      </c>
      <c r="H432" s="26">
        <f t="shared" ca="1" si="44"/>
        <v>3</v>
      </c>
      <c r="I432" s="26">
        <f t="shared" ca="1" si="45"/>
        <v>1</v>
      </c>
      <c r="J432" s="26">
        <f t="shared" ca="1" si="46"/>
        <v>4</v>
      </c>
    </row>
    <row r="433" spans="1:10" ht="19.5" thickBot="1">
      <c r="A433" s="50">
        <f t="shared" si="47"/>
        <v>432</v>
      </c>
      <c r="B433" s="22">
        <f ca="1">Streams!B433</f>
        <v>13</v>
      </c>
      <c r="C433" s="23">
        <f ca="1">VLOOKUP(B433,Partition!$S$2:$T$38,2)</f>
        <v>2</v>
      </c>
      <c r="D433" s="24">
        <f ca="1">COUNTIF(INDEX(C433:INDEX($C$1:C433,IFERROR(LOOKUP(2,1/($D$1:D432=2),ROW($D$1:D432)-MIN(ROW($D$1:D432)-1)),1),),),C433)</f>
        <v>1</v>
      </c>
      <c r="E433" s="23">
        <f t="shared" ca="1" si="42"/>
        <v>2</v>
      </c>
      <c r="F433" s="25">
        <f ca="1">COUNTIF(INDEX(E433:INDEX($E$1:E433,IFERROR(LOOKUP(2,1/($F$1:F432=2),ROW($F$1:F432)-MIN(ROW($F$1:F432)-1)),1),),),E433)</f>
        <v>2</v>
      </c>
      <c r="G433" s="26">
        <f t="shared" ca="1" si="43"/>
        <v>3</v>
      </c>
      <c r="H433" s="26">
        <f t="shared" ca="1" si="44"/>
        <v>2</v>
      </c>
      <c r="I433" s="26">
        <f t="shared" ca="1" si="45"/>
        <v>1</v>
      </c>
      <c r="J433" s="26">
        <f t="shared" ca="1" si="46"/>
        <v>4</v>
      </c>
    </row>
    <row r="434" spans="1:10" ht="19.5" thickBot="1">
      <c r="A434" s="50">
        <f t="shared" si="47"/>
        <v>433</v>
      </c>
      <c r="B434" s="22">
        <f ca="1">Streams!B434</f>
        <v>22</v>
      </c>
      <c r="C434" s="23">
        <f ca="1">VLOOKUP(B434,Partition!$S$2:$T$38,2)</f>
        <v>3</v>
      </c>
      <c r="D434" s="24">
        <f ca="1">COUNTIF(INDEX(C434:INDEX($C$1:C434,IFERROR(LOOKUP(2,1/($D$1:D433=2),ROW($D$1:D433)-MIN(ROW($D$1:D433)-1)),1),),),C434)</f>
        <v>2</v>
      </c>
      <c r="E434" s="23">
        <f t="shared" ca="1" si="42"/>
        <v>2</v>
      </c>
      <c r="F434" s="25">
        <f ca="1">COUNTIF(INDEX(E434:INDEX($E$1:E434,IFERROR(LOOKUP(2,1/($F$1:F433=2),ROW($F$1:F433)-MIN(ROW($F$1:F433)-1)),1),),),E434)</f>
        <v>2</v>
      </c>
      <c r="G434" s="26">
        <f t="shared" ca="1" si="43"/>
        <v>2</v>
      </c>
      <c r="H434" s="26">
        <f t="shared" ca="1" si="44"/>
        <v>3</v>
      </c>
      <c r="I434" s="26">
        <f t="shared" ca="1" si="45"/>
        <v>1</v>
      </c>
      <c r="J434" s="26">
        <f t="shared" ca="1" si="46"/>
        <v>4</v>
      </c>
    </row>
    <row r="435" spans="1:10" ht="19.5" thickBot="1">
      <c r="A435" s="50">
        <f t="shared" si="47"/>
        <v>434</v>
      </c>
      <c r="B435" s="22">
        <f ca="1">Streams!B435</f>
        <v>36</v>
      </c>
      <c r="C435" s="23">
        <f ca="1">VLOOKUP(B435,Partition!$S$2:$T$38,2)</f>
        <v>4</v>
      </c>
      <c r="D435" s="24">
        <f ca="1">COUNTIF(INDEX(C435:INDEX($C$1:C435,IFERROR(LOOKUP(2,1/($D$1:D434=2),ROW($D$1:D434)-MIN(ROW($D$1:D434)-1)),1),),),C435)</f>
        <v>1</v>
      </c>
      <c r="E435" s="23">
        <f t="shared" ca="1" si="42"/>
        <v>4</v>
      </c>
      <c r="F435" s="25">
        <f ca="1">COUNTIF(INDEX(E435:INDEX($E$1:E435,IFERROR(LOOKUP(2,1/($F$1:F434=2),ROW($F$1:F434)-MIN(ROW($F$1:F434)-1)),1),),),E435)</f>
        <v>1</v>
      </c>
      <c r="G435" s="26">
        <f t="shared" ca="1" si="43"/>
        <v>3</v>
      </c>
      <c r="H435" s="26">
        <f t="shared" ca="1" si="44"/>
        <v>2</v>
      </c>
      <c r="I435" s="26">
        <f t="shared" ca="1" si="45"/>
        <v>1</v>
      </c>
      <c r="J435" s="26">
        <f t="shared" ca="1" si="46"/>
        <v>4</v>
      </c>
    </row>
    <row r="436" spans="1:10" ht="19.5" thickBot="1">
      <c r="A436" s="50">
        <f t="shared" si="47"/>
        <v>435</v>
      </c>
      <c r="B436" s="22">
        <f ca="1">Streams!B436</f>
        <v>34</v>
      </c>
      <c r="C436" s="23">
        <f ca="1">VLOOKUP(B436,Partition!$S$2:$T$38,2)</f>
        <v>4</v>
      </c>
      <c r="D436" s="24">
        <f ca="1">COUNTIF(INDEX(C436:INDEX($C$1:C436,IFERROR(LOOKUP(2,1/($D$1:D435=2),ROW($D$1:D435)-MIN(ROW($D$1:D435)-1)),1),),),C436)</f>
        <v>2</v>
      </c>
      <c r="E436" s="23">
        <f t="shared" ca="1" si="42"/>
        <v>1</v>
      </c>
      <c r="F436" s="25">
        <f ca="1">COUNTIF(INDEX(E436:INDEX($E$1:E436,IFERROR(LOOKUP(2,1/($F$1:F435=2),ROW($F$1:F435)-MIN(ROW($F$1:F435)-1)),1),),),E436)</f>
        <v>1</v>
      </c>
      <c r="G436" s="26">
        <f t="shared" ca="1" si="43"/>
        <v>4</v>
      </c>
      <c r="H436" s="26">
        <f t="shared" ca="1" si="44"/>
        <v>3</v>
      </c>
      <c r="I436" s="26">
        <f t="shared" ca="1" si="45"/>
        <v>2</v>
      </c>
      <c r="J436" s="26">
        <f t="shared" ca="1" si="46"/>
        <v>1</v>
      </c>
    </row>
    <row r="437" spans="1:10" ht="19.5" thickBot="1">
      <c r="A437" s="50">
        <f t="shared" si="47"/>
        <v>436</v>
      </c>
      <c r="B437" s="22">
        <f ca="1">Streams!B437</f>
        <v>2</v>
      </c>
      <c r="C437" s="23">
        <f ca="1">VLOOKUP(B437,Partition!$S$2:$T$38,2)</f>
        <v>1</v>
      </c>
      <c r="D437" s="24">
        <f ca="1">COUNTIF(INDEX(C437:INDEX($C$1:C437,IFERROR(LOOKUP(2,1/($D$1:D436=2),ROW($D$1:D436)-MIN(ROW($D$1:D436)-1)),1),),),C437)</f>
        <v>1</v>
      </c>
      <c r="E437" s="23">
        <f t="shared" ca="1" si="42"/>
        <v>4</v>
      </c>
      <c r="F437" s="25">
        <f ca="1">COUNTIF(INDEX(E437:INDEX($E$1:E437,IFERROR(LOOKUP(2,1/($F$1:F436=2),ROW($F$1:F436)-MIN(ROW($F$1:F436)-1)),1),),),E437)</f>
        <v>2</v>
      </c>
      <c r="G437" s="26">
        <f t="shared" ca="1" si="43"/>
        <v>4</v>
      </c>
      <c r="H437" s="26">
        <f t="shared" ca="1" si="44"/>
        <v>3</v>
      </c>
      <c r="I437" s="26">
        <f t="shared" ca="1" si="45"/>
        <v>2</v>
      </c>
      <c r="J437" s="26">
        <f t="shared" ca="1" si="46"/>
        <v>1</v>
      </c>
    </row>
    <row r="438" spans="1:10" ht="19.5" thickBot="1">
      <c r="A438" s="50">
        <f t="shared" si="47"/>
        <v>437</v>
      </c>
      <c r="B438" s="22">
        <f ca="1">Streams!B438</f>
        <v>12</v>
      </c>
      <c r="C438" s="23">
        <f ca="1">VLOOKUP(B438,Partition!$S$2:$T$38,2)</f>
        <v>2</v>
      </c>
      <c r="D438" s="24">
        <f ca="1">COUNTIF(INDEX(C438:INDEX($C$1:C438,IFERROR(LOOKUP(2,1/($D$1:D437=2),ROW($D$1:D437)-MIN(ROW($D$1:D437)-1)),1),),),C438)</f>
        <v>1</v>
      </c>
      <c r="E438" s="23">
        <f t="shared" ca="1" si="42"/>
        <v>4</v>
      </c>
      <c r="F438" s="25">
        <f ca="1">COUNTIF(INDEX(E438:INDEX($E$1:E438,IFERROR(LOOKUP(2,1/($F$1:F437=2),ROW($F$1:F437)-MIN(ROW($F$1:F437)-1)),1),),),E438)</f>
        <v>2</v>
      </c>
      <c r="G438" s="26">
        <f t="shared" ca="1" si="43"/>
        <v>1</v>
      </c>
      <c r="H438" s="26">
        <f t="shared" ca="1" si="44"/>
        <v>4</v>
      </c>
      <c r="I438" s="26">
        <f t="shared" ca="1" si="45"/>
        <v>3</v>
      </c>
      <c r="J438" s="26">
        <f t="shared" ca="1" si="46"/>
        <v>2</v>
      </c>
    </row>
    <row r="439" spans="1:10" ht="19.5" thickBot="1">
      <c r="A439" s="50">
        <f t="shared" si="47"/>
        <v>438</v>
      </c>
      <c r="B439" s="22">
        <f ca="1">Streams!B439</f>
        <v>20</v>
      </c>
      <c r="C439" s="23">
        <f ca="1">VLOOKUP(B439,Partition!$S$2:$T$38,2)</f>
        <v>3</v>
      </c>
      <c r="D439" s="24">
        <f ca="1">COUNTIF(INDEX(C439:INDEX($C$1:C439,IFERROR(LOOKUP(2,1/($D$1:D438=2),ROW($D$1:D438)-MIN(ROW($D$1:D438)-1)),1),),),C439)</f>
        <v>1</v>
      </c>
      <c r="E439" s="23">
        <f t="shared" ca="1" si="42"/>
        <v>4</v>
      </c>
      <c r="F439" s="25">
        <f ca="1">COUNTIF(INDEX(E439:INDEX($E$1:E439,IFERROR(LOOKUP(2,1/($F$1:F438=2),ROW($F$1:F438)-MIN(ROW($F$1:F438)-1)),1),),),E439)</f>
        <v>2</v>
      </c>
      <c r="G439" s="26">
        <f t="shared" ca="1" si="43"/>
        <v>2</v>
      </c>
      <c r="H439" s="26">
        <f t="shared" ca="1" si="44"/>
        <v>1</v>
      </c>
      <c r="I439" s="26">
        <f t="shared" ca="1" si="45"/>
        <v>4</v>
      </c>
      <c r="J439" s="26">
        <f t="shared" ca="1" si="46"/>
        <v>3</v>
      </c>
    </row>
    <row r="440" spans="1:10" ht="19.5" thickBot="1">
      <c r="A440" s="50">
        <f t="shared" si="47"/>
        <v>439</v>
      </c>
      <c r="B440" s="22">
        <f ca="1">Streams!B440</f>
        <v>6</v>
      </c>
      <c r="C440" s="23">
        <f ca="1">VLOOKUP(B440,Partition!$S$2:$T$38,2)</f>
        <v>1</v>
      </c>
      <c r="D440" s="24">
        <f ca="1">COUNTIF(INDEX(C440:INDEX($C$1:C440,IFERROR(LOOKUP(2,1/($D$1:D439=2),ROW($D$1:D439)-MIN(ROW($D$1:D439)-1)),1),),),C440)</f>
        <v>2</v>
      </c>
      <c r="E440" s="23">
        <f t="shared" ca="1" si="42"/>
        <v>3</v>
      </c>
      <c r="F440" s="25">
        <f ca="1">COUNTIF(INDEX(E440:INDEX($E$1:E440,IFERROR(LOOKUP(2,1/($F$1:F439=2),ROW($F$1:F439)-MIN(ROW($F$1:F439)-1)),1),),),E440)</f>
        <v>1</v>
      </c>
      <c r="G440" s="26">
        <f t="shared" ca="1" si="43"/>
        <v>3</v>
      </c>
      <c r="H440" s="26">
        <f t="shared" ca="1" si="44"/>
        <v>2</v>
      </c>
      <c r="I440" s="26">
        <f t="shared" ca="1" si="45"/>
        <v>1</v>
      </c>
      <c r="J440" s="26">
        <f t="shared" ca="1" si="46"/>
        <v>4</v>
      </c>
    </row>
    <row r="441" spans="1:10" ht="19.5" thickBot="1">
      <c r="A441" s="50">
        <f t="shared" si="47"/>
        <v>440</v>
      </c>
      <c r="B441" s="22">
        <f ca="1">Streams!B441</f>
        <v>23</v>
      </c>
      <c r="C441" s="23">
        <f ca="1">VLOOKUP(B441,Partition!$S$2:$T$38,2)</f>
        <v>3</v>
      </c>
      <c r="D441" s="24">
        <f ca="1">COUNTIF(INDEX(C441:INDEX($C$1:C441,IFERROR(LOOKUP(2,1/($D$1:D440=2),ROW($D$1:D440)-MIN(ROW($D$1:D440)-1)),1),),),C441)</f>
        <v>1</v>
      </c>
      <c r="E441" s="23">
        <f t="shared" ca="1" si="42"/>
        <v>2</v>
      </c>
      <c r="F441" s="25">
        <f ca="1">COUNTIF(INDEX(E441:INDEX($E$1:E441,IFERROR(LOOKUP(2,1/($F$1:F440=2),ROW($F$1:F440)-MIN(ROW($F$1:F440)-1)),1),),),E441)</f>
        <v>1</v>
      </c>
      <c r="G441" s="26">
        <f t="shared" ca="1" si="43"/>
        <v>1</v>
      </c>
      <c r="H441" s="26">
        <f t="shared" ca="1" si="44"/>
        <v>3</v>
      </c>
      <c r="I441" s="26">
        <f t="shared" ca="1" si="45"/>
        <v>2</v>
      </c>
      <c r="J441" s="26">
        <f t="shared" ca="1" si="46"/>
        <v>4</v>
      </c>
    </row>
    <row r="442" spans="1:10" ht="19.5" thickBot="1">
      <c r="A442" s="50">
        <f t="shared" si="47"/>
        <v>441</v>
      </c>
      <c r="B442" s="22">
        <f ca="1">Streams!B442</f>
        <v>35</v>
      </c>
      <c r="C442" s="23">
        <f ca="1">VLOOKUP(B442,Partition!$S$2:$T$38,2)</f>
        <v>4</v>
      </c>
      <c r="D442" s="24">
        <f ca="1">COUNTIF(INDEX(C442:INDEX($C$1:C442,IFERROR(LOOKUP(2,1/($D$1:D441=2),ROW($D$1:D441)-MIN(ROW($D$1:D441)-1)),1),),),C442)</f>
        <v>1</v>
      </c>
      <c r="E442" s="23">
        <f t="shared" ca="1" si="42"/>
        <v>4</v>
      </c>
      <c r="F442" s="25">
        <f ca="1">COUNTIF(INDEX(E442:INDEX($E$1:E442,IFERROR(LOOKUP(2,1/($F$1:F441=2),ROW($F$1:F441)-MIN(ROW($F$1:F441)-1)),1),),),E442)</f>
        <v>2</v>
      </c>
      <c r="G442" s="26">
        <f t="shared" ca="1" si="43"/>
        <v>3</v>
      </c>
      <c r="H442" s="26">
        <f t="shared" ca="1" si="44"/>
        <v>1</v>
      </c>
      <c r="I442" s="26">
        <f t="shared" ca="1" si="45"/>
        <v>2</v>
      </c>
      <c r="J442" s="26">
        <f t="shared" ca="1" si="46"/>
        <v>4</v>
      </c>
    </row>
    <row r="443" spans="1:10" ht="19.5" thickBot="1">
      <c r="A443" s="50">
        <f t="shared" si="47"/>
        <v>442</v>
      </c>
      <c r="B443" s="22">
        <f ca="1">Streams!B443</f>
        <v>23</v>
      </c>
      <c r="C443" s="23">
        <f ca="1">VLOOKUP(B443,Partition!$S$2:$T$38,2)</f>
        <v>3</v>
      </c>
      <c r="D443" s="24">
        <f ca="1">COUNTIF(INDEX(C443:INDEX($C$1:C443,IFERROR(LOOKUP(2,1/($D$1:D442=2),ROW($D$1:D442)-MIN(ROW($D$1:D442)-1)),1),),),C443)</f>
        <v>2</v>
      </c>
      <c r="E443" s="23">
        <f t="shared" ca="1" si="42"/>
        <v>2</v>
      </c>
      <c r="F443" s="25">
        <f ca="1">COUNTIF(INDEX(E443:INDEX($E$1:E443,IFERROR(LOOKUP(2,1/($F$1:F442=2),ROW($F$1:F442)-MIN(ROW($F$1:F442)-1)),1),),),E443)</f>
        <v>1</v>
      </c>
      <c r="G443" s="26">
        <f t="shared" ca="1" si="43"/>
        <v>4</v>
      </c>
      <c r="H443" s="26">
        <f t="shared" ca="1" si="44"/>
        <v>3</v>
      </c>
      <c r="I443" s="26">
        <f t="shared" ca="1" si="45"/>
        <v>1</v>
      </c>
      <c r="J443" s="26">
        <f t="shared" ca="1" si="46"/>
        <v>2</v>
      </c>
    </row>
    <row r="444" spans="1:10" ht="19.5" thickBot="1">
      <c r="A444" s="50">
        <f t="shared" si="47"/>
        <v>443</v>
      </c>
      <c r="B444" s="22">
        <f ca="1">Streams!B444</f>
        <v>16</v>
      </c>
      <c r="C444" s="23">
        <f ca="1">VLOOKUP(B444,Partition!$S$2:$T$38,2)</f>
        <v>2</v>
      </c>
      <c r="D444" s="24">
        <f ca="1">COUNTIF(INDEX(C444:INDEX($C$1:C444,IFERROR(LOOKUP(2,1/($D$1:D443=2),ROW($D$1:D443)-MIN(ROW($D$1:D443)-1)),1),),),C444)</f>
        <v>1</v>
      </c>
      <c r="E444" s="23">
        <f t="shared" ref="E444:E501" ca="1" si="48">IF(C444=G444,1,IF(C444=H444,2,IF(C444=I444,3,IF(C444=J444,4,""))))</f>
        <v>4</v>
      </c>
      <c r="F444" s="25">
        <f ca="1">COUNTIF(INDEX(E444:INDEX($E$1:E444,IFERROR(LOOKUP(2,1/($F$1:F443=2),ROW($F$1:F443)-MIN(ROW($F$1:F443)-1)),1),),),E444)</f>
        <v>2</v>
      </c>
      <c r="G444" s="26">
        <f t="shared" ref="G444:G501" ca="1" si="49">IF(C443&lt;&gt;0,C443,G443)</f>
        <v>3</v>
      </c>
      <c r="H444" s="26">
        <f t="shared" ref="H444:H501" ca="1" si="50">IF(AND(G443&lt;&gt;$G444,G443&lt;&gt;G444,G443&lt;&gt;0),G443,H443)</f>
        <v>4</v>
      </c>
      <c r="I444" s="26">
        <f t="shared" ref="I444:I501" ca="1" si="51">IF(AND(H443&lt;&gt;$G444,H443&lt;&gt;H444,H443&lt;&gt;0),H443,I443)</f>
        <v>1</v>
      </c>
      <c r="J444" s="26">
        <f t="shared" ref="J444:J501" ca="1" si="52">IF(AND(I443&lt;&gt;$G444,I443&lt;&gt;I444,I443&lt;&gt;0),I443,J443)</f>
        <v>2</v>
      </c>
    </row>
    <row r="445" spans="1:10" ht="19.5" thickBot="1">
      <c r="A445" s="50">
        <f t="shared" si="47"/>
        <v>444</v>
      </c>
      <c r="B445" s="22">
        <f ca="1">Streams!B445</f>
        <v>16</v>
      </c>
      <c r="C445" s="23">
        <f ca="1">VLOOKUP(B445,Partition!$S$2:$T$38,2)</f>
        <v>2</v>
      </c>
      <c r="D445" s="24">
        <f ca="1">COUNTIF(INDEX(C445:INDEX($C$1:C445,IFERROR(LOOKUP(2,1/($D$1:D444=2),ROW($D$1:D444)-MIN(ROW($D$1:D444)-1)),1),),),C445)</f>
        <v>2</v>
      </c>
      <c r="E445" s="23">
        <f t="shared" ca="1" si="48"/>
        <v>1</v>
      </c>
      <c r="F445" s="25">
        <f ca="1">COUNTIF(INDEX(E445:INDEX($E$1:E445,IFERROR(LOOKUP(2,1/($F$1:F444=2),ROW($F$1:F444)-MIN(ROW($F$1:F444)-1)),1),),),E445)</f>
        <v>1</v>
      </c>
      <c r="G445" s="26">
        <f t="shared" ca="1" si="49"/>
        <v>2</v>
      </c>
      <c r="H445" s="26">
        <f t="shared" ca="1" si="50"/>
        <v>3</v>
      </c>
      <c r="I445" s="26">
        <f t="shared" ca="1" si="51"/>
        <v>4</v>
      </c>
      <c r="J445" s="26">
        <f t="shared" ca="1" si="52"/>
        <v>1</v>
      </c>
    </row>
    <row r="446" spans="1:10" ht="19.5" thickBot="1">
      <c r="A446" s="50">
        <f t="shared" si="47"/>
        <v>445</v>
      </c>
      <c r="B446" s="22">
        <f ca="1">Streams!B446</f>
        <v>10</v>
      </c>
      <c r="C446" s="23">
        <f ca="1">VLOOKUP(B446,Partition!$S$2:$T$38,2)</f>
        <v>2</v>
      </c>
      <c r="D446" s="24">
        <f ca="1">COUNTIF(INDEX(C446:INDEX($C$1:C446,IFERROR(LOOKUP(2,1/($D$1:D445=2),ROW($D$1:D445)-MIN(ROW($D$1:D445)-1)),1),),),C446)</f>
        <v>2</v>
      </c>
      <c r="E446" s="23">
        <f t="shared" ca="1" si="48"/>
        <v>1</v>
      </c>
      <c r="F446" s="25">
        <f ca="1">COUNTIF(INDEX(E446:INDEX($E$1:E446,IFERROR(LOOKUP(2,1/($F$1:F445=2),ROW($F$1:F445)-MIN(ROW($F$1:F445)-1)),1),),),E446)</f>
        <v>2</v>
      </c>
      <c r="G446" s="26">
        <f t="shared" ca="1" si="49"/>
        <v>2</v>
      </c>
      <c r="H446" s="26">
        <f t="shared" ca="1" si="50"/>
        <v>3</v>
      </c>
      <c r="I446" s="26">
        <f t="shared" ca="1" si="51"/>
        <v>4</v>
      </c>
      <c r="J446" s="26">
        <f t="shared" ca="1" si="52"/>
        <v>1</v>
      </c>
    </row>
    <row r="447" spans="1:10" ht="19.5" thickBot="1">
      <c r="A447" s="50">
        <f t="shared" si="47"/>
        <v>446</v>
      </c>
      <c r="B447" s="22">
        <f ca="1">Streams!B447</f>
        <v>20</v>
      </c>
      <c r="C447" s="23">
        <f ca="1">VLOOKUP(B447,Partition!$S$2:$T$38,2)</f>
        <v>3</v>
      </c>
      <c r="D447" s="24">
        <f ca="1">COUNTIF(INDEX(C447:INDEX($C$1:C447,IFERROR(LOOKUP(2,1/($D$1:D446=2),ROW($D$1:D446)-MIN(ROW($D$1:D446)-1)),1),),),C447)</f>
        <v>1</v>
      </c>
      <c r="E447" s="23">
        <f t="shared" ca="1" si="48"/>
        <v>2</v>
      </c>
      <c r="F447" s="25">
        <f ca="1">COUNTIF(INDEX(E447:INDEX($E$1:E447,IFERROR(LOOKUP(2,1/($F$1:F446=2),ROW($F$1:F446)-MIN(ROW($F$1:F446)-1)),1),),),E447)</f>
        <v>1</v>
      </c>
      <c r="G447" s="26">
        <f t="shared" ca="1" si="49"/>
        <v>2</v>
      </c>
      <c r="H447" s="26">
        <f t="shared" ca="1" si="50"/>
        <v>3</v>
      </c>
      <c r="I447" s="26">
        <f t="shared" ca="1" si="51"/>
        <v>4</v>
      </c>
      <c r="J447" s="26">
        <f t="shared" ca="1" si="52"/>
        <v>1</v>
      </c>
    </row>
    <row r="448" spans="1:10" ht="19.5" thickBot="1">
      <c r="A448" s="50">
        <f t="shared" si="47"/>
        <v>447</v>
      </c>
      <c r="B448" s="22">
        <f ca="1">Streams!B448</f>
        <v>27</v>
      </c>
      <c r="C448" s="23">
        <f ca="1">VLOOKUP(B448,Partition!$S$2:$T$38,2)</f>
        <v>3</v>
      </c>
      <c r="D448" s="24">
        <f ca="1">COUNTIF(INDEX(C448:INDEX($C$1:C448,IFERROR(LOOKUP(2,1/($D$1:D447=2),ROW($D$1:D447)-MIN(ROW($D$1:D447)-1)),1),),),C448)</f>
        <v>2</v>
      </c>
      <c r="E448" s="23">
        <f t="shared" ca="1" si="48"/>
        <v>1</v>
      </c>
      <c r="F448" s="25">
        <f ca="1">COUNTIF(INDEX(E448:INDEX($E$1:E448,IFERROR(LOOKUP(2,1/($F$1:F447=2),ROW($F$1:F447)-MIN(ROW($F$1:F447)-1)),1),),),E448)</f>
        <v>2</v>
      </c>
      <c r="G448" s="26">
        <f t="shared" ca="1" si="49"/>
        <v>3</v>
      </c>
      <c r="H448" s="26">
        <f t="shared" ca="1" si="50"/>
        <v>2</v>
      </c>
      <c r="I448" s="26">
        <f t="shared" ca="1" si="51"/>
        <v>4</v>
      </c>
      <c r="J448" s="26">
        <f t="shared" ca="1" si="52"/>
        <v>1</v>
      </c>
    </row>
    <row r="449" spans="1:10" ht="19.5" thickBot="1">
      <c r="A449" s="50">
        <f t="shared" si="47"/>
        <v>448</v>
      </c>
      <c r="B449" s="22">
        <f ca="1">Streams!B449</f>
        <v>36</v>
      </c>
      <c r="C449" s="23">
        <f ca="1">VLOOKUP(B449,Partition!$S$2:$T$38,2)</f>
        <v>4</v>
      </c>
      <c r="D449" s="24">
        <f ca="1">COUNTIF(INDEX(C449:INDEX($C$1:C449,IFERROR(LOOKUP(2,1/($D$1:D448=2),ROW($D$1:D448)-MIN(ROW($D$1:D448)-1)),1),),),C449)</f>
        <v>1</v>
      </c>
      <c r="E449" s="23">
        <f t="shared" ca="1" si="48"/>
        <v>3</v>
      </c>
      <c r="F449" s="25">
        <f ca="1">COUNTIF(INDEX(E449:INDEX($E$1:E449,IFERROR(LOOKUP(2,1/($F$1:F448=2),ROW($F$1:F448)-MIN(ROW($F$1:F448)-1)),1),),),E449)</f>
        <v>1</v>
      </c>
      <c r="G449" s="26">
        <f t="shared" ca="1" si="49"/>
        <v>3</v>
      </c>
      <c r="H449" s="26">
        <f t="shared" ca="1" si="50"/>
        <v>2</v>
      </c>
      <c r="I449" s="26">
        <f t="shared" ca="1" si="51"/>
        <v>4</v>
      </c>
      <c r="J449" s="26">
        <f t="shared" ca="1" si="52"/>
        <v>1</v>
      </c>
    </row>
    <row r="450" spans="1:10" ht="19.5" thickBot="1">
      <c r="A450" s="50">
        <f t="shared" si="47"/>
        <v>449</v>
      </c>
      <c r="B450" s="22">
        <f ca="1">Streams!B450</f>
        <v>1</v>
      </c>
      <c r="C450" s="23">
        <f ca="1">VLOOKUP(B450,Partition!$S$2:$T$38,2)</f>
        <v>1</v>
      </c>
      <c r="D450" s="24">
        <f ca="1">COUNTIF(INDEX(C450:INDEX($C$1:C450,IFERROR(LOOKUP(2,1/($D$1:D449=2),ROW($D$1:D449)-MIN(ROW($D$1:D449)-1)),1),),),C450)</f>
        <v>1</v>
      </c>
      <c r="E450" s="23">
        <f t="shared" ca="1" si="48"/>
        <v>4</v>
      </c>
      <c r="F450" s="25">
        <f ca="1">COUNTIF(INDEX(E450:INDEX($E$1:E450,IFERROR(LOOKUP(2,1/($F$1:F449=2),ROW($F$1:F449)-MIN(ROW($F$1:F449)-1)),1),),),E450)</f>
        <v>1</v>
      </c>
      <c r="G450" s="26">
        <f t="shared" ca="1" si="49"/>
        <v>4</v>
      </c>
      <c r="H450" s="26">
        <f t="shared" ca="1" si="50"/>
        <v>3</v>
      </c>
      <c r="I450" s="26">
        <f t="shared" ca="1" si="51"/>
        <v>2</v>
      </c>
      <c r="J450" s="26">
        <f t="shared" ca="1" si="52"/>
        <v>1</v>
      </c>
    </row>
    <row r="451" spans="1:10" ht="19.5" thickBot="1">
      <c r="A451" s="50">
        <f t="shared" si="47"/>
        <v>450</v>
      </c>
      <c r="B451" s="22">
        <f ca="1">Streams!B451</f>
        <v>16</v>
      </c>
      <c r="C451" s="23">
        <f ca="1">VLOOKUP(B451,Partition!$S$2:$T$38,2)</f>
        <v>2</v>
      </c>
      <c r="D451" s="24">
        <f ca="1">COUNTIF(INDEX(C451:INDEX($C$1:C451,IFERROR(LOOKUP(2,1/($D$1:D450=2),ROW($D$1:D450)-MIN(ROW($D$1:D450)-1)),1),),),C451)</f>
        <v>1</v>
      </c>
      <c r="E451" s="23">
        <f t="shared" ca="1" si="48"/>
        <v>4</v>
      </c>
      <c r="F451" s="25">
        <f ca="1">COUNTIF(INDEX(E451:INDEX($E$1:E451,IFERROR(LOOKUP(2,1/($F$1:F450=2),ROW($F$1:F450)-MIN(ROW($F$1:F450)-1)),1),),),E451)</f>
        <v>2</v>
      </c>
      <c r="G451" s="26">
        <f t="shared" ca="1" si="49"/>
        <v>1</v>
      </c>
      <c r="H451" s="26">
        <f t="shared" ca="1" si="50"/>
        <v>4</v>
      </c>
      <c r="I451" s="26">
        <f t="shared" ca="1" si="51"/>
        <v>3</v>
      </c>
      <c r="J451" s="26">
        <f t="shared" ca="1" si="52"/>
        <v>2</v>
      </c>
    </row>
    <row r="452" spans="1:10" ht="19.5" thickBot="1">
      <c r="A452" s="50">
        <f t="shared" ref="A452:A501" si="53">1+A451</f>
        <v>451</v>
      </c>
      <c r="B452" s="22">
        <f ca="1">Streams!B452</f>
        <v>2</v>
      </c>
      <c r="C452" s="23">
        <f ca="1">VLOOKUP(B452,Partition!$S$2:$T$38,2)</f>
        <v>1</v>
      </c>
      <c r="D452" s="24">
        <f ca="1">COUNTIF(INDEX(C452:INDEX($C$1:C452,IFERROR(LOOKUP(2,1/($D$1:D451=2),ROW($D$1:D451)-MIN(ROW($D$1:D451)-1)),1),),),C452)</f>
        <v>2</v>
      </c>
      <c r="E452" s="23">
        <f t="shared" ca="1" si="48"/>
        <v>2</v>
      </c>
      <c r="F452" s="25">
        <f ca="1">COUNTIF(INDEX(E452:INDEX($E$1:E452,IFERROR(LOOKUP(2,1/($F$1:F451=2),ROW($F$1:F451)-MIN(ROW($F$1:F451)-1)),1),),),E452)</f>
        <v>1</v>
      </c>
      <c r="G452" s="26">
        <f t="shared" ca="1" si="49"/>
        <v>2</v>
      </c>
      <c r="H452" s="26">
        <f t="shared" ca="1" si="50"/>
        <v>1</v>
      </c>
      <c r="I452" s="26">
        <f t="shared" ca="1" si="51"/>
        <v>4</v>
      </c>
      <c r="J452" s="26">
        <f t="shared" ca="1" si="52"/>
        <v>3</v>
      </c>
    </row>
    <row r="453" spans="1:10" ht="19.5" thickBot="1">
      <c r="A453" s="50">
        <f t="shared" si="53"/>
        <v>452</v>
      </c>
      <c r="B453" s="22">
        <f ca="1">Streams!B453</f>
        <v>31</v>
      </c>
      <c r="C453" s="23">
        <f ca="1">VLOOKUP(B453,Partition!$S$2:$T$38,2)</f>
        <v>4</v>
      </c>
      <c r="D453" s="24">
        <f ca="1">COUNTIF(INDEX(C453:INDEX($C$1:C453,IFERROR(LOOKUP(2,1/($D$1:D452=2),ROW($D$1:D452)-MIN(ROW($D$1:D452)-1)),1),),),C453)</f>
        <v>1</v>
      </c>
      <c r="E453" s="23">
        <f t="shared" ca="1" si="48"/>
        <v>3</v>
      </c>
      <c r="F453" s="25">
        <f ca="1">COUNTIF(INDEX(E453:INDEX($E$1:E453,IFERROR(LOOKUP(2,1/($F$1:F452=2),ROW($F$1:F452)-MIN(ROW($F$1:F452)-1)),1),),),E453)</f>
        <v>1</v>
      </c>
      <c r="G453" s="26">
        <f t="shared" ca="1" si="49"/>
        <v>1</v>
      </c>
      <c r="H453" s="26">
        <f t="shared" ca="1" si="50"/>
        <v>2</v>
      </c>
      <c r="I453" s="26">
        <f t="shared" ca="1" si="51"/>
        <v>4</v>
      </c>
      <c r="J453" s="26">
        <f t="shared" ca="1" si="52"/>
        <v>3</v>
      </c>
    </row>
    <row r="454" spans="1:10" ht="19.5" thickBot="1">
      <c r="A454" s="50">
        <f t="shared" si="53"/>
        <v>453</v>
      </c>
      <c r="B454" s="22">
        <f ca="1">Streams!B454</f>
        <v>22</v>
      </c>
      <c r="C454" s="23">
        <f ca="1">VLOOKUP(B454,Partition!$S$2:$T$38,2)</f>
        <v>3</v>
      </c>
      <c r="D454" s="24">
        <f ca="1">COUNTIF(INDEX(C454:INDEX($C$1:C454,IFERROR(LOOKUP(2,1/($D$1:D453=2),ROW($D$1:D453)-MIN(ROW($D$1:D453)-1)),1),),),C454)</f>
        <v>1</v>
      </c>
      <c r="E454" s="23">
        <f t="shared" ca="1" si="48"/>
        <v>4</v>
      </c>
      <c r="F454" s="25">
        <f ca="1">COUNTIF(INDEX(E454:INDEX($E$1:E454,IFERROR(LOOKUP(2,1/($F$1:F453=2),ROW($F$1:F453)-MIN(ROW($F$1:F453)-1)),1),),),E454)</f>
        <v>2</v>
      </c>
      <c r="G454" s="26">
        <f t="shared" ca="1" si="49"/>
        <v>4</v>
      </c>
      <c r="H454" s="26">
        <f t="shared" ca="1" si="50"/>
        <v>1</v>
      </c>
      <c r="I454" s="26">
        <f t="shared" ca="1" si="51"/>
        <v>2</v>
      </c>
      <c r="J454" s="26">
        <f t="shared" ca="1" si="52"/>
        <v>3</v>
      </c>
    </row>
    <row r="455" spans="1:10" ht="19.5" thickBot="1">
      <c r="A455" s="50">
        <f t="shared" si="53"/>
        <v>454</v>
      </c>
      <c r="B455" s="22">
        <f ca="1">Streams!B455</f>
        <v>24</v>
      </c>
      <c r="C455" s="23">
        <f ca="1">VLOOKUP(B455,Partition!$S$2:$T$38,2)</f>
        <v>3</v>
      </c>
      <c r="D455" s="24">
        <f ca="1">COUNTIF(INDEX(C455:INDEX($C$1:C455,IFERROR(LOOKUP(2,1/($D$1:D454=2),ROW($D$1:D454)-MIN(ROW($D$1:D454)-1)),1),),),C455)</f>
        <v>2</v>
      </c>
      <c r="E455" s="23">
        <f t="shared" ca="1" si="48"/>
        <v>1</v>
      </c>
      <c r="F455" s="25">
        <f ca="1">COUNTIF(INDEX(E455:INDEX($E$1:E455,IFERROR(LOOKUP(2,1/($F$1:F454=2),ROW($F$1:F454)-MIN(ROW($F$1:F454)-1)),1),),),E455)</f>
        <v>1</v>
      </c>
      <c r="G455" s="26">
        <f t="shared" ca="1" si="49"/>
        <v>3</v>
      </c>
      <c r="H455" s="26">
        <f t="shared" ca="1" si="50"/>
        <v>4</v>
      </c>
      <c r="I455" s="26">
        <f t="shared" ca="1" si="51"/>
        <v>1</v>
      </c>
      <c r="J455" s="26">
        <f t="shared" ca="1" si="52"/>
        <v>2</v>
      </c>
    </row>
    <row r="456" spans="1:10" ht="19.5" thickBot="1">
      <c r="A456" s="50">
        <f t="shared" si="53"/>
        <v>455</v>
      </c>
      <c r="B456" s="22">
        <f ca="1">Streams!B456</f>
        <v>5</v>
      </c>
      <c r="C456" s="23">
        <f ca="1">VLOOKUP(B456,Partition!$S$2:$T$38,2)</f>
        <v>1</v>
      </c>
      <c r="D456" s="24">
        <f ca="1">COUNTIF(INDEX(C456:INDEX($C$1:C456,IFERROR(LOOKUP(2,1/($D$1:D455=2),ROW($D$1:D455)-MIN(ROW($D$1:D455)-1)),1),),),C456)</f>
        <v>1</v>
      </c>
      <c r="E456" s="23">
        <f t="shared" ca="1" si="48"/>
        <v>3</v>
      </c>
      <c r="F456" s="25">
        <f ca="1">COUNTIF(INDEX(E456:INDEX($E$1:E456,IFERROR(LOOKUP(2,1/($F$1:F455=2),ROW($F$1:F455)-MIN(ROW($F$1:F455)-1)),1),),),E456)</f>
        <v>1</v>
      </c>
      <c r="G456" s="26">
        <f t="shared" ca="1" si="49"/>
        <v>3</v>
      </c>
      <c r="H456" s="26">
        <f t="shared" ca="1" si="50"/>
        <v>4</v>
      </c>
      <c r="I456" s="26">
        <f t="shared" ca="1" si="51"/>
        <v>1</v>
      </c>
      <c r="J456" s="26">
        <f t="shared" ca="1" si="52"/>
        <v>2</v>
      </c>
    </row>
    <row r="457" spans="1:10" ht="19.5" thickBot="1">
      <c r="A457" s="50">
        <f t="shared" si="53"/>
        <v>456</v>
      </c>
      <c r="B457" s="22">
        <f ca="1">Streams!B457</f>
        <v>13</v>
      </c>
      <c r="C457" s="23">
        <f ca="1">VLOOKUP(B457,Partition!$S$2:$T$38,2)</f>
        <v>2</v>
      </c>
      <c r="D457" s="24">
        <f ca="1">COUNTIF(INDEX(C457:INDEX($C$1:C457,IFERROR(LOOKUP(2,1/($D$1:D456=2),ROW($D$1:D456)-MIN(ROW($D$1:D456)-1)),1),),),C457)</f>
        <v>1</v>
      </c>
      <c r="E457" s="23">
        <f t="shared" ca="1" si="48"/>
        <v>4</v>
      </c>
      <c r="F457" s="25">
        <f ca="1">COUNTIF(INDEX(E457:INDEX($E$1:E457,IFERROR(LOOKUP(2,1/($F$1:F456=2),ROW($F$1:F456)-MIN(ROW($F$1:F456)-1)),1),),),E457)</f>
        <v>2</v>
      </c>
      <c r="G457" s="26">
        <f t="shared" ca="1" si="49"/>
        <v>1</v>
      </c>
      <c r="H457" s="26">
        <f t="shared" ca="1" si="50"/>
        <v>3</v>
      </c>
      <c r="I457" s="26">
        <f t="shared" ca="1" si="51"/>
        <v>4</v>
      </c>
      <c r="J457" s="26">
        <f t="shared" ca="1" si="52"/>
        <v>2</v>
      </c>
    </row>
    <row r="458" spans="1:10" ht="19.5" thickBot="1">
      <c r="A458" s="50">
        <f t="shared" si="53"/>
        <v>457</v>
      </c>
      <c r="B458" s="22">
        <f ca="1">Streams!B458</f>
        <v>11</v>
      </c>
      <c r="C458" s="23">
        <f ca="1">VLOOKUP(B458,Partition!$S$2:$T$38,2)</f>
        <v>2</v>
      </c>
      <c r="D458" s="24">
        <f ca="1">COUNTIF(INDEX(C458:INDEX($C$1:C458,IFERROR(LOOKUP(2,1/($D$1:D457=2),ROW($D$1:D457)-MIN(ROW($D$1:D457)-1)),1),),),C458)</f>
        <v>2</v>
      </c>
      <c r="E458" s="23">
        <f t="shared" ca="1" si="48"/>
        <v>1</v>
      </c>
      <c r="F458" s="25">
        <f ca="1">COUNTIF(INDEX(E458:INDEX($E$1:E458,IFERROR(LOOKUP(2,1/($F$1:F457=2),ROW($F$1:F457)-MIN(ROW($F$1:F457)-1)),1),),),E458)</f>
        <v>1</v>
      </c>
      <c r="G458" s="26">
        <f t="shared" ca="1" si="49"/>
        <v>2</v>
      </c>
      <c r="H458" s="26">
        <f t="shared" ca="1" si="50"/>
        <v>1</v>
      </c>
      <c r="I458" s="26">
        <f t="shared" ca="1" si="51"/>
        <v>3</v>
      </c>
      <c r="J458" s="26">
        <f t="shared" ca="1" si="52"/>
        <v>4</v>
      </c>
    </row>
    <row r="459" spans="1:10" ht="19.5" thickBot="1">
      <c r="A459" s="50">
        <f t="shared" si="53"/>
        <v>458</v>
      </c>
      <c r="B459" s="22">
        <f ca="1">Streams!B459</f>
        <v>12</v>
      </c>
      <c r="C459" s="23">
        <f ca="1">VLOOKUP(B459,Partition!$S$2:$T$38,2)</f>
        <v>2</v>
      </c>
      <c r="D459" s="24">
        <f ca="1">COUNTIF(INDEX(C459:INDEX($C$1:C459,IFERROR(LOOKUP(2,1/($D$1:D458=2),ROW($D$1:D458)-MIN(ROW($D$1:D458)-1)),1),),),C459)</f>
        <v>2</v>
      </c>
      <c r="E459" s="23">
        <f t="shared" ca="1" si="48"/>
        <v>1</v>
      </c>
      <c r="F459" s="25">
        <f ca="1">COUNTIF(INDEX(E459:INDEX($E$1:E459,IFERROR(LOOKUP(2,1/($F$1:F458=2),ROW($F$1:F458)-MIN(ROW($F$1:F458)-1)),1),),),E459)</f>
        <v>2</v>
      </c>
      <c r="G459" s="26">
        <f t="shared" ca="1" si="49"/>
        <v>2</v>
      </c>
      <c r="H459" s="26">
        <f t="shared" ca="1" si="50"/>
        <v>1</v>
      </c>
      <c r="I459" s="26">
        <f t="shared" ca="1" si="51"/>
        <v>3</v>
      </c>
      <c r="J459" s="26">
        <f t="shared" ca="1" si="52"/>
        <v>4</v>
      </c>
    </row>
    <row r="460" spans="1:10" ht="19.5" thickBot="1">
      <c r="A460" s="50">
        <f t="shared" si="53"/>
        <v>459</v>
      </c>
      <c r="B460" s="22">
        <f ca="1">Streams!B460</f>
        <v>6</v>
      </c>
      <c r="C460" s="23">
        <f ca="1">VLOOKUP(B460,Partition!$S$2:$T$38,2)</f>
        <v>1</v>
      </c>
      <c r="D460" s="24">
        <f ca="1">COUNTIF(INDEX(C460:INDEX($C$1:C460,IFERROR(LOOKUP(2,1/($D$1:D459=2),ROW($D$1:D459)-MIN(ROW($D$1:D459)-1)),1),),),C460)</f>
        <v>1</v>
      </c>
      <c r="E460" s="23">
        <f t="shared" ca="1" si="48"/>
        <v>2</v>
      </c>
      <c r="F460" s="25">
        <f ca="1">COUNTIF(INDEX(E460:INDEX($E$1:E460,IFERROR(LOOKUP(2,1/($F$1:F459=2),ROW($F$1:F459)-MIN(ROW($F$1:F459)-1)),1),),),E460)</f>
        <v>1</v>
      </c>
      <c r="G460" s="26">
        <f t="shared" ca="1" si="49"/>
        <v>2</v>
      </c>
      <c r="H460" s="26">
        <f t="shared" ca="1" si="50"/>
        <v>1</v>
      </c>
      <c r="I460" s="26">
        <f t="shared" ca="1" si="51"/>
        <v>3</v>
      </c>
      <c r="J460" s="26">
        <f t="shared" ca="1" si="52"/>
        <v>4</v>
      </c>
    </row>
    <row r="461" spans="1:10" ht="19.5" thickBot="1">
      <c r="A461" s="50">
        <f t="shared" si="53"/>
        <v>460</v>
      </c>
      <c r="B461" s="22">
        <f ca="1">Streams!B461</f>
        <v>9</v>
      </c>
      <c r="C461" s="23">
        <f ca="1">VLOOKUP(B461,Partition!$S$2:$T$38,2)</f>
        <v>1</v>
      </c>
      <c r="D461" s="24">
        <f ca="1">COUNTIF(INDEX(C461:INDEX($C$1:C461,IFERROR(LOOKUP(2,1/($D$1:D460=2),ROW($D$1:D460)-MIN(ROW($D$1:D460)-1)),1),),),C461)</f>
        <v>2</v>
      </c>
      <c r="E461" s="23">
        <f t="shared" ca="1" si="48"/>
        <v>1</v>
      </c>
      <c r="F461" s="25">
        <f ca="1">COUNTIF(INDEX(E461:INDEX($E$1:E461,IFERROR(LOOKUP(2,1/($F$1:F460=2),ROW($F$1:F460)-MIN(ROW($F$1:F460)-1)),1),),),E461)</f>
        <v>2</v>
      </c>
      <c r="G461" s="26">
        <f t="shared" ca="1" si="49"/>
        <v>1</v>
      </c>
      <c r="H461" s="26">
        <f t="shared" ca="1" si="50"/>
        <v>2</v>
      </c>
      <c r="I461" s="26">
        <f t="shared" ca="1" si="51"/>
        <v>3</v>
      </c>
      <c r="J461" s="26">
        <f t="shared" ca="1" si="52"/>
        <v>4</v>
      </c>
    </row>
    <row r="462" spans="1:10" ht="19.5" thickBot="1">
      <c r="A462" s="50">
        <f t="shared" si="53"/>
        <v>461</v>
      </c>
      <c r="B462" s="22">
        <f ca="1">Streams!B462</f>
        <v>25</v>
      </c>
      <c r="C462" s="23">
        <f ca="1">VLOOKUP(B462,Partition!$S$2:$T$38,2)</f>
        <v>3</v>
      </c>
      <c r="D462" s="24">
        <f ca="1">COUNTIF(INDEX(C462:INDEX($C$1:C462,IFERROR(LOOKUP(2,1/($D$1:D461=2),ROW($D$1:D461)-MIN(ROW($D$1:D461)-1)),1),),),C462)</f>
        <v>1</v>
      </c>
      <c r="E462" s="23">
        <f t="shared" ca="1" si="48"/>
        <v>3</v>
      </c>
      <c r="F462" s="25">
        <f ca="1">COUNTIF(INDEX(E462:INDEX($E$1:E462,IFERROR(LOOKUP(2,1/($F$1:F461=2),ROW($F$1:F461)-MIN(ROW($F$1:F461)-1)),1),),),E462)</f>
        <v>1</v>
      </c>
      <c r="G462" s="26">
        <f t="shared" ca="1" si="49"/>
        <v>1</v>
      </c>
      <c r="H462" s="26">
        <f t="shared" ca="1" si="50"/>
        <v>2</v>
      </c>
      <c r="I462" s="26">
        <f t="shared" ca="1" si="51"/>
        <v>3</v>
      </c>
      <c r="J462" s="26">
        <f t="shared" ca="1" si="52"/>
        <v>4</v>
      </c>
    </row>
    <row r="463" spans="1:10" ht="19.5" thickBot="1">
      <c r="A463" s="50">
        <f t="shared" si="53"/>
        <v>462</v>
      </c>
      <c r="B463" s="22">
        <f ca="1">Streams!B463</f>
        <v>13</v>
      </c>
      <c r="C463" s="23">
        <f ca="1">VLOOKUP(B463,Partition!$S$2:$T$38,2)</f>
        <v>2</v>
      </c>
      <c r="D463" s="24">
        <f ca="1">COUNTIF(INDEX(C463:INDEX($C$1:C463,IFERROR(LOOKUP(2,1/($D$1:D462=2),ROW($D$1:D462)-MIN(ROW($D$1:D462)-1)),1),),),C463)</f>
        <v>1</v>
      </c>
      <c r="E463" s="23">
        <f t="shared" ca="1" si="48"/>
        <v>3</v>
      </c>
      <c r="F463" s="25">
        <f ca="1">COUNTIF(INDEX(E463:INDEX($E$1:E463,IFERROR(LOOKUP(2,1/($F$1:F462=2),ROW($F$1:F462)-MIN(ROW($F$1:F462)-1)),1),),),E463)</f>
        <v>2</v>
      </c>
      <c r="G463" s="26">
        <f t="shared" ca="1" si="49"/>
        <v>3</v>
      </c>
      <c r="H463" s="26">
        <f t="shared" ca="1" si="50"/>
        <v>1</v>
      </c>
      <c r="I463" s="26">
        <f t="shared" ca="1" si="51"/>
        <v>2</v>
      </c>
      <c r="J463" s="26">
        <f t="shared" ca="1" si="52"/>
        <v>4</v>
      </c>
    </row>
    <row r="464" spans="1:10" ht="19.5" thickBot="1">
      <c r="A464" s="50">
        <f t="shared" si="53"/>
        <v>463</v>
      </c>
      <c r="B464" s="22">
        <f ca="1">Streams!B464</f>
        <v>30</v>
      </c>
      <c r="C464" s="23">
        <f ca="1">VLOOKUP(B464,Partition!$S$2:$T$38,2)</f>
        <v>4</v>
      </c>
      <c r="D464" s="24">
        <f ca="1">COUNTIF(INDEX(C464:INDEX($C$1:C464,IFERROR(LOOKUP(2,1/($D$1:D463=2),ROW($D$1:D463)-MIN(ROW($D$1:D463)-1)),1),),),C464)</f>
        <v>1</v>
      </c>
      <c r="E464" s="23">
        <f t="shared" ca="1" si="48"/>
        <v>4</v>
      </c>
      <c r="F464" s="25">
        <f ca="1">COUNTIF(INDEX(E464:INDEX($E$1:E464,IFERROR(LOOKUP(2,1/($F$1:F463=2),ROW($F$1:F463)-MIN(ROW($F$1:F463)-1)),1),),),E464)</f>
        <v>1</v>
      </c>
      <c r="G464" s="26">
        <f t="shared" ca="1" si="49"/>
        <v>2</v>
      </c>
      <c r="H464" s="26">
        <f t="shared" ca="1" si="50"/>
        <v>3</v>
      </c>
      <c r="I464" s="26">
        <f t="shared" ca="1" si="51"/>
        <v>1</v>
      </c>
      <c r="J464" s="26">
        <f t="shared" ca="1" si="52"/>
        <v>4</v>
      </c>
    </row>
    <row r="465" spans="1:10" ht="19.5" thickBot="1">
      <c r="A465" s="50">
        <f t="shared" si="53"/>
        <v>464</v>
      </c>
      <c r="B465" s="22">
        <f ca="1">Streams!B465</f>
        <v>27</v>
      </c>
      <c r="C465" s="23">
        <f ca="1">VLOOKUP(B465,Partition!$S$2:$T$38,2)</f>
        <v>3</v>
      </c>
      <c r="D465" s="24">
        <f ca="1">COUNTIF(INDEX(C465:INDEX($C$1:C465,IFERROR(LOOKUP(2,1/($D$1:D464=2),ROW($D$1:D464)-MIN(ROW($D$1:D464)-1)),1),),),C465)</f>
        <v>2</v>
      </c>
      <c r="E465" s="23">
        <f t="shared" ca="1" si="48"/>
        <v>3</v>
      </c>
      <c r="F465" s="25">
        <f ca="1">COUNTIF(INDEX(E465:INDEX($E$1:E465,IFERROR(LOOKUP(2,1/($F$1:F464=2),ROW($F$1:F464)-MIN(ROW($F$1:F464)-1)),1),),),E465)</f>
        <v>2</v>
      </c>
      <c r="G465" s="26">
        <f t="shared" ca="1" si="49"/>
        <v>4</v>
      </c>
      <c r="H465" s="26">
        <f t="shared" ca="1" si="50"/>
        <v>2</v>
      </c>
      <c r="I465" s="26">
        <f t="shared" ca="1" si="51"/>
        <v>3</v>
      </c>
      <c r="J465" s="26">
        <f t="shared" ca="1" si="52"/>
        <v>1</v>
      </c>
    </row>
    <row r="466" spans="1:10" ht="19.5" thickBot="1">
      <c r="A466" s="50">
        <f t="shared" si="53"/>
        <v>465</v>
      </c>
      <c r="B466" s="22">
        <f ca="1">Streams!B466</f>
        <v>2</v>
      </c>
      <c r="C466" s="23">
        <f ca="1">VLOOKUP(B466,Partition!$S$2:$T$38,2)</f>
        <v>1</v>
      </c>
      <c r="D466" s="24">
        <f ca="1">COUNTIF(INDEX(C466:INDEX($C$1:C466,IFERROR(LOOKUP(2,1/($D$1:D465=2),ROW($D$1:D465)-MIN(ROW($D$1:D465)-1)),1),),),C466)</f>
        <v>1</v>
      </c>
      <c r="E466" s="23">
        <f t="shared" ca="1" si="48"/>
        <v>4</v>
      </c>
      <c r="F466" s="25">
        <f ca="1">COUNTIF(INDEX(E466:INDEX($E$1:E466,IFERROR(LOOKUP(2,1/($F$1:F465=2),ROW($F$1:F465)-MIN(ROW($F$1:F465)-1)),1),),),E466)</f>
        <v>1</v>
      </c>
      <c r="G466" s="26">
        <f t="shared" ca="1" si="49"/>
        <v>3</v>
      </c>
      <c r="H466" s="26">
        <f t="shared" ca="1" si="50"/>
        <v>4</v>
      </c>
      <c r="I466" s="26">
        <f t="shared" ca="1" si="51"/>
        <v>2</v>
      </c>
      <c r="J466" s="26">
        <f t="shared" ca="1" si="52"/>
        <v>1</v>
      </c>
    </row>
    <row r="467" spans="1:10" ht="19.5" thickBot="1">
      <c r="A467" s="50">
        <f t="shared" si="53"/>
        <v>466</v>
      </c>
      <c r="B467" s="22">
        <f ca="1">Streams!B467</f>
        <v>35</v>
      </c>
      <c r="C467" s="23">
        <f ca="1">VLOOKUP(B467,Partition!$S$2:$T$38,2)</f>
        <v>4</v>
      </c>
      <c r="D467" s="24">
        <f ca="1">COUNTIF(INDEX(C467:INDEX($C$1:C467,IFERROR(LOOKUP(2,1/($D$1:D466=2),ROW($D$1:D466)-MIN(ROW($D$1:D466)-1)),1),),),C467)</f>
        <v>1</v>
      </c>
      <c r="E467" s="23">
        <f t="shared" ca="1" si="48"/>
        <v>3</v>
      </c>
      <c r="F467" s="25">
        <f ca="1">COUNTIF(INDEX(E467:INDEX($E$1:E467,IFERROR(LOOKUP(2,1/($F$1:F466=2),ROW($F$1:F466)-MIN(ROW($F$1:F466)-1)),1),),),E467)</f>
        <v>2</v>
      </c>
      <c r="G467" s="26">
        <f t="shared" ca="1" si="49"/>
        <v>1</v>
      </c>
      <c r="H467" s="26">
        <f t="shared" ca="1" si="50"/>
        <v>3</v>
      </c>
      <c r="I467" s="26">
        <f t="shared" ca="1" si="51"/>
        <v>4</v>
      </c>
      <c r="J467" s="26">
        <f t="shared" ca="1" si="52"/>
        <v>2</v>
      </c>
    </row>
    <row r="468" spans="1:10" ht="19.5" thickBot="1">
      <c r="A468" s="50">
        <f t="shared" si="53"/>
        <v>467</v>
      </c>
      <c r="B468" s="22">
        <f ca="1">Streams!B468</f>
        <v>23</v>
      </c>
      <c r="C468" s="23">
        <f ca="1">VLOOKUP(B468,Partition!$S$2:$T$38,2)</f>
        <v>3</v>
      </c>
      <c r="D468" s="24">
        <f ca="1">COUNTIF(INDEX(C468:INDEX($C$1:C468,IFERROR(LOOKUP(2,1/($D$1:D467=2),ROW($D$1:D467)-MIN(ROW($D$1:D467)-1)),1),),),C468)</f>
        <v>2</v>
      </c>
      <c r="E468" s="23">
        <f t="shared" ca="1" si="48"/>
        <v>3</v>
      </c>
      <c r="F468" s="25">
        <f ca="1">COUNTIF(INDEX(E468:INDEX($E$1:E468,IFERROR(LOOKUP(2,1/($F$1:F467=2),ROW($F$1:F467)-MIN(ROW($F$1:F467)-1)),1),),),E468)</f>
        <v>2</v>
      </c>
      <c r="G468" s="26">
        <f t="shared" ca="1" si="49"/>
        <v>4</v>
      </c>
      <c r="H468" s="26">
        <f t="shared" ca="1" si="50"/>
        <v>1</v>
      </c>
      <c r="I468" s="26">
        <f t="shared" ca="1" si="51"/>
        <v>3</v>
      </c>
      <c r="J468" s="26">
        <f t="shared" ca="1" si="52"/>
        <v>2</v>
      </c>
    </row>
    <row r="469" spans="1:10" ht="19.5" thickBot="1">
      <c r="A469" s="50">
        <f t="shared" si="53"/>
        <v>468</v>
      </c>
      <c r="B469" s="22">
        <f ca="1">Streams!B469</f>
        <v>14</v>
      </c>
      <c r="C469" s="23">
        <f ca="1">VLOOKUP(B469,Partition!$S$2:$T$38,2)</f>
        <v>2</v>
      </c>
      <c r="D469" s="24">
        <f ca="1">COUNTIF(INDEX(C469:INDEX($C$1:C469,IFERROR(LOOKUP(2,1/($D$1:D468=2),ROW($D$1:D468)-MIN(ROW($D$1:D468)-1)),1),),),C469)</f>
        <v>1</v>
      </c>
      <c r="E469" s="23">
        <f t="shared" ca="1" si="48"/>
        <v>4</v>
      </c>
      <c r="F469" s="25">
        <f ca="1">COUNTIF(INDEX(E469:INDEX($E$1:E469,IFERROR(LOOKUP(2,1/($F$1:F468=2),ROW($F$1:F468)-MIN(ROW($F$1:F468)-1)),1),),),E469)</f>
        <v>1</v>
      </c>
      <c r="G469" s="26">
        <f t="shared" ca="1" si="49"/>
        <v>3</v>
      </c>
      <c r="H469" s="26">
        <f t="shared" ca="1" si="50"/>
        <v>4</v>
      </c>
      <c r="I469" s="26">
        <f t="shared" ca="1" si="51"/>
        <v>1</v>
      </c>
      <c r="J469" s="26">
        <f t="shared" ca="1" si="52"/>
        <v>2</v>
      </c>
    </row>
    <row r="470" spans="1:10" ht="19.5" thickBot="1">
      <c r="A470" s="50">
        <f t="shared" si="53"/>
        <v>469</v>
      </c>
      <c r="B470" s="22">
        <f ca="1">Streams!B470</f>
        <v>36</v>
      </c>
      <c r="C470" s="23">
        <f ca="1">VLOOKUP(B470,Partition!$S$2:$T$38,2)</f>
        <v>4</v>
      </c>
      <c r="D470" s="24">
        <f ca="1">COUNTIF(INDEX(C470:INDEX($C$1:C470,IFERROR(LOOKUP(2,1/($D$1:D469=2),ROW($D$1:D469)-MIN(ROW($D$1:D469)-1)),1),),),C470)</f>
        <v>1</v>
      </c>
      <c r="E470" s="23">
        <f t="shared" ca="1" si="48"/>
        <v>3</v>
      </c>
      <c r="F470" s="25">
        <f ca="1">COUNTIF(INDEX(E470:INDEX($E$1:E470,IFERROR(LOOKUP(2,1/($F$1:F469=2),ROW($F$1:F469)-MIN(ROW($F$1:F469)-1)),1),),),E470)</f>
        <v>2</v>
      </c>
      <c r="G470" s="26">
        <f t="shared" ca="1" si="49"/>
        <v>2</v>
      </c>
      <c r="H470" s="26">
        <f t="shared" ca="1" si="50"/>
        <v>3</v>
      </c>
      <c r="I470" s="26">
        <f t="shared" ca="1" si="51"/>
        <v>4</v>
      </c>
      <c r="J470" s="26">
        <f t="shared" ca="1" si="52"/>
        <v>1</v>
      </c>
    </row>
    <row r="471" spans="1:10" ht="19.5" thickBot="1">
      <c r="A471" s="50">
        <f t="shared" si="53"/>
        <v>470</v>
      </c>
      <c r="B471" s="22">
        <f ca="1">Streams!B471</f>
        <v>24</v>
      </c>
      <c r="C471" s="23">
        <f ca="1">VLOOKUP(B471,Partition!$S$2:$T$38,2)</f>
        <v>3</v>
      </c>
      <c r="D471" s="24">
        <f ca="1">COUNTIF(INDEX(C471:INDEX($C$1:C471,IFERROR(LOOKUP(2,1/($D$1:D470=2),ROW($D$1:D470)-MIN(ROW($D$1:D470)-1)),1),),),C471)</f>
        <v>2</v>
      </c>
      <c r="E471" s="23">
        <f t="shared" ca="1" si="48"/>
        <v>3</v>
      </c>
      <c r="F471" s="25">
        <f ca="1">COUNTIF(INDEX(E471:INDEX($E$1:E471,IFERROR(LOOKUP(2,1/($F$1:F470=2),ROW($F$1:F470)-MIN(ROW($F$1:F470)-1)),1),),),E471)</f>
        <v>2</v>
      </c>
      <c r="G471" s="26">
        <f t="shared" ca="1" si="49"/>
        <v>4</v>
      </c>
      <c r="H471" s="26">
        <f t="shared" ca="1" si="50"/>
        <v>2</v>
      </c>
      <c r="I471" s="26">
        <f t="shared" ca="1" si="51"/>
        <v>3</v>
      </c>
      <c r="J471" s="26">
        <f t="shared" ca="1" si="52"/>
        <v>1</v>
      </c>
    </row>
    <row r="472" spans="1:10" ht="19.5" thickBot="1">
      <c r="A472" s="50">
        <f t="shared" si="53"/>
        <v>471</v>
      </c>
      <c r="B472" s="22">
        <f ca="1">Streams!B472</f>
        <v>29</v>
      </c>
      <c r="C472" s="23">
        <f ca="1">VLOOKUP(B472,Partition!$S$2:$T$38,2)</f>
        <v>4</v>
      </c>
      <c r="D472" s="24">
        <f ca="1">COUNTIF(INDEX(C472:INDEX($C$1:C472,IFERROR(LOOKUP(2,1/($D$1:D471=2),ROW($D$1:D471)-MIN(ROW($D$1:D471)-1)),1),),),C472)</f>
        <v>1</v>
      </c>
      <c r="E472" s="23">
        <f t="shared" ca="1" si="48"/>
        <v>2</v>
      </c>
      <c r="F472" s="25">
        <f ca="1">COUNTIF(INDEX(E472:INDEX($E$1:E472,IFERROR(LOOKUP(2,1/($F$1:F471=2),ROW($F$1:F471)-MIN(ROW($F$1:F471)-1)),1),),),E472)</f>
        <v>1</v>
      </c>
      <c r="G472" s="26">
        <f t="shared" ca="1" si="49"/>
        <v>3</v>
      </c>
      <c r="H472" s="26">
        <f t="shared" ca="1" si="50"/>
        <v>4</v>
      </c>
      <c r="I472" s="26">
        <f t="shared" ca="1" si="51"/>
        <v>2</v>
      </c>
      <c r="J472" s="26">
        <f t="shared" ca="1" si="52"/>
        <v>1</v>
      </c>
    </row>
    <row r="473" spans="1:10" ht="19.5" thickBot="1">
      <c r="A473" s="50">
        <f t="shared" si="53"/>
        <v>472</v>
      </c>
      <c r="B473" s="22">
        <f ca="1">Streams!B473</f>
        <v>20</v>
      </c>
      <c r="C473" s="23">
        <f ca="1">VLOOKUP(B473,Partition!$S$2:$T$38,2)</f>
        <v>3</v>
      </c>
      <c r="D473" s="24">
        <f ca="1">COUNTIF(INDEX(C473:INDEX($C$1:C473,IFERROR(LOOKUP(2,1/($D$1:D472=2),ROW($D$1:D472)-MIN(ROW($D$1:D472)-1)),1),),),C473)</f>
        <v>2</v>
      </c>
      <c r="E473" s="23">
        <f t="shared" ca="1" si="48"/>
        <v>2</v>
      </c>
      <c r="F473" s="25">
        <f ca="1">COUNTIF(INDEX(E473:INDEX($E$1:E473,IFERROR(LOOKUP(2,1/($F$1:F472=2),ROW($F$1:F472)-MIN(ROW($F$1:F472)-1)),1),),),E473)</f>
        <v>2</v>
      </c>
      <c r="G473" s="26">
        <f t="shared" ca="1" si="49"/>
        <v>4</v>
      </c>
      <c r="H473" s="26">
        <f t="shared" ca="1" si="50"/>
        <v>3</v>
      </c>
      <c r="I473" s="26">
        <f t="shared" ca="1" si="51"/>
        <v>2</v>
      </c>
      <c r="J473" s="26">
        <f t="shared" ca="1" si="52"/>
        <v>1</v>
      </c>
    </row>
    <row r="474" spans="1:10" ht="19.5" thickBot="1">
      <c r="A474" s="50">
        <f t="shared" si="53"/>
        <v>473</v>
      </c>
      <c r="B474" s="22">
        <f ca="1">Streams!B474</f>
        <v>31</v>
      </c>
      <c r="C474" s="23">
        <f ca="1">VLOOKUP(B474,Partition!$S$2:$T$38,2)</f>
        <v>4</v>
      </c>
      <c r="D474" s="24">
        <f ca="1">COUNTIF(INDEX(C474:INDEX($C$1:C474,IFERROR(LOOKUP(2,1/($D$1:D473=2),ROW($D$1:D473)-MIN(ROW($D$1:D473)-1)),1),),),C474)</f>
        <v>1</v>
      </c>
      <c r="E474" s="23">
        <f t="shared" ca="1" si="48"/>
        <v>2</v>
      </c>
      <c r="F474" s="25">
        <f ca="1">COUNTIF(INDEX(E474:INDEX($E$1:E474,IFERROR(LOOKUP(2,1/($F$1:F473=2),ROW($F$1:F473)-MIN(ROW($F$1:F473)-1)),1),),),E474)</f>
        <v>2</v>
      </c>
      <c r="G474" s="26">
        <f t="shared" ca="1" si="49"/>
        <v>3</v>
      </c>
      <c r="H474" s="26">
        <f t="shared" ca="1" si="50"/>
        <v>4</v>
      </c>
      <c r="I474" s="26">
        <f t="shared" ca="1" si="51"/>
        <v>2</v>
      </c>
      <c r="J474" s="26">
        <f t="shared" ca="1" si="52"/>
        <v>1</v>
      </c>
    </row>
    <row r="475" spans="1:10" ht="19.5" thickBot="1">
      <c r="A475" s="50">
        <f t="shared" si="53"/>
        <v>474</v>
      </c>
      <c r="B475" s="22">
        <f ca="1">Streams!B475</f>
        <v>36</v>
      </c>
      <c r="C475" s="23">
        <f ca="1">VLOOKUP(B475,Partition!$S$2:$T$38,2)</f>
        <v>4</v>
      </c>
      <c r="D475" s="24">
        <f ca="1">COUNTIF(INDEX(C475:INDEX($C$1:C475,IFERROR(LOOKUP(2,1/($D$1:D474=2),ROW($D$1:D474)-MIN(ROW($D$1:D474)-1)),1),),),C475)</f>
        <v>2</v>
      </c>
      <c r="E475" s="23">
        <f t="shared" ca="1" si="48"/>
        <v>1</v>
      </c>
      <c r="F475" s="25">
        <f ca="1">COUNTIF(INDEX(E475:INDEX($E$1:E475,IFERROR(LOOKUP(2,1/($F$1:F474=2),ROW($F$1:F474)-MIN(ROW($F$1:F474)-1)),1),),),E475)</f>
        <v>1</v>
      </c>
      <c r="G475" s="26">
        <f t="shared" ca="1" si="49"/>
        <v>4</v>
      </c>
      <c r="H475" s="26">
        <f t="shared" ca="1" si="50"/>
        <v>3</v>
      </c>
      <c r="I475" s="26">
        <f t="shared" ca="1" si="51"/>
        <v>2</v>
      </c>
      <c r="J475" s="26">
        <f t="shared" ca="1" si="52"/>
        <v>1</v>
      </c>
    </row>
    <row r="476" spans="1:10" ht="19.5" thickBot="1">
      <c r="A476" s="50">
        <f t="shared" si="53"/>
        <v>475</v>
      </c>
      <c r="B476" s="22">
        <f ca="1">Streams!B476</f>
        <v>1</v>
      </c>
      <c r="C476" s="23">
        <f ca="1">VLOOKUP(B476,Partition!$S$2:$T$38,2)</f>
        <v>1</v>
      </c>
      <c r="D476" s="24">
        <f ca="1">COUNTIF(INDEX(C476:INDEX($C$1:C476,IFERROR(LOOKUP(2,1/($D$1:D475=2),ROW($D$1:D475)-MIN(ROW($D$1:D475)-1)),1),),),C476)</f>
        <v>1</v>
      </c>
      <c r="E476" s="23">
        <f t="shared" ca="1" si="48"/>
        <v>4</v>
      </c>
      <c r="F476" s="25">
        <f ca="1">COUNTIF(INDEX(E476:INDEX($E$1:E476,IFERROR(LOOKUP(2,1/($F$1:F475=2),ROW($F$1:F475)-MIN(ROW($F$1:F475)-1)),1),),),E476)</f>
        <v>1</v>
      </c>
      <c r="G476" s="26">
        <f t="shared" ca="1" si="49"/>
        <v>4</v>
      </c>
      <c r="H476" s="26">
        <f t="shared" ca="1" si="50"/>
        <v>3</v>
      </c>
      <c r="I476" s="26">
        <f t="shared" ca="1" si="51"/>
        <v>2</v>
      </c>
      <c r="J476" s="26">
        <f t="shared" ca="1" si="52"/>
        <v>1</v>
      </c>
    </row>
    <row r="477" spans="1:10" ht="19.5" thickBot="1">
      <c r="A477" s="50">
        <f t="shared" si="53"/>
        <v>476</v>
      </c>
      <c r="B477" s="22">
        <f ca="1">Streams!B477</f>
        <v>6</v>
      </c>
      <c r="C477" s="23">
        <f ca="1">VLOOKUP(B477,Partition!$S$2:$T$38,2)</f>
        <v>1</v>
      </c>
      <c r="D477" s="24">
        <f ca="1">COUNTIF(INDEX(C477:INDEX($C$1:C477,IFERROR(LOOKUP(2,1/($D$1:D476=2),ROW($D$1:D476)-MIN(ROW($D$1:D476)-1)),1),),),C477)</f>
        <v>2</v>
      </c>
      <c r="E477" s="23">
        <f t="shared" ca="1" si="48"/>
        <v>1</v>
      </c>
      <c r="F477" s="25">
        <f ca="1">COUNTIF(INDEX(E477:INDEX($E$1:E477,IFERROR(LOOKUP(2,1/($F$1:F476=2),ROW($F$1:F476)-MIN(ROW($F$1:F476)-1)),1),),),E477)</f>
        <v>2</v>
      </c>
      <c r="G477" s="26">
        <f t="shared" ca="1" si="49"/>
        <v>1</v>
      </c>
      <c r="H477" s="26">
        <f t="shared" ca="1" si="50"/>
        <v>4</v>
      </c>
      <c r="I477" s="26">
        <f t="shared" ca="1" si="51"/>
        <v>3</v>
      </c>
      <c r="J477" s="26">
        <f t="shared" ca="1" si="52"/>
        <v>2</v>
      </c>
    </row>
    <row r="478" spans="1:10" ht="19.5" thickBot="1">
      <c r="A478" s="50">
        <f t="shared" si="53"/>
        <v>477</v>
      </c>
      <c r="B478" s="22">
        <f ca="1">Streams!B478</f>
        <v>23</v>
      </c>
      <c r="C478" s="23">
        <f ca="1">VLOOKUP(B478,Partition!$S$2:$T$38,2)</f>
        <v>3</v>
      </c>
      <c r="D478" s="24">
        <f ca="1">COUNTIF(INDEX(C478:INDEX($C$1:C478,IFERROR(LOOKUP(2,1/($D$1:D477=2),ROW($D$1:D477)-MIN(ROW($D$1:D477)-1)),1),),),C478)</f>
        <v>1</v>
      </c>
      <c r="E478" s="23">
        <f t="shared" ca="1" si="48"/>
        <v>3</v>
      </c>
      <c r="F478" s="25">
        <f ca="1">COUNTIF(INDEX(E478:INDEX($E$1:E478,IFERROR(LOOKUP(2,1/($F$1:F477=2),ROW($F$1:F477)-MIN(ROW($F$1:F477)-1)),1),),),E478)</f>
        <v>1</v>
      </c>
      <c r="G478" s="26">
        <f t="shared" ca="1" si="49"/>
        <v>1</v>
      </c>
      <c r="H478" s="26">
        <f t="shared" ca="1" si="50"/>
        <v>4</v>
      </c>
      <c r="I478" s="26">
        <f t="shared" ca="1" si="51"/>
        <v>3</v>
      </c>
      <c r="J478" s="26">
        <f t="shared" ca="1" si="52"/>
        <v>2</v>
      </c>
    </row>
    <row r="479" spans="1:10" ht="19.5" thickBot="1">
      <c r="A479" s="50">
        <f t="shared" si="53"/>
        <v>478</v>
      </c>
      <c r="B479" s="22">
        <f ca="1">Streams!B479</f>
        <v>9</v>
      </c>
      <c r="C479" s="23">
        <f ca="1">VLOOKUP(B479,Partition!$S$2:$T$38,2)</f>
        <v>1</v>
      </c>
      <c r="D479" s="24">
        <f ca="1">COUNTIF(INDEX(C479:INDEX($C$1:C479,IFERROR(LOOKUP(2,1/($D$1:D478=2),ROW($D$1:D478)-MIN(ROW($D$1:D478)-1)),1),),),C479)</f>
        <v>2</v>
      </c>
      <c r="E479" s="23">
        <f t="shared" ca="1" si="48"/>
        <v>2</v>
      </c>
      <c r="F479" s="25">
        <f ca="1">COUNTIF(INDEX(E479:INDEX($E$1:E479,IFERROR(LOOKUP(2,1/($F$1:F478=2),ROW($F$1:F478)-MIN(ROW($F$1:F478)-1)),1),),),E479)</f>
        <v>1</v>
      </c>
      <c r="G479" s="26">
        <f t="shared" ca="1" si="49"/>
        <v>3</v>
      </c>
      <c r="H479" s="26">
        <f t="shared" ca="1" si="50"/>
        <v>1</v>
      </c>
      <c r="I479" s="26">
        <f t="shared" ca="1" si="51"/>
        <v>4</v>
      </c>
      <c r="J479" s="26">
        <f t="shared" ca="1" si="52"/>
        <v>2</v>
      </c>
    </row>
    <row r="480" spans="1:10" ht="19.5" thickBot="1">
      <c r="A480" s="50">
        <f t="shared" si="53"/>
        <v>479</v>
      </c>
      <c r="B480" s="22">
        <f ca="1">Streams!B480</f>
        <v>6</v>
      </c>
      <c r="C480" s="23">
        <f ca="1">VLOOKUP(B480,Partition!$S$2:$T$38,2)</f>
        <v>1</v>
      </c>
      <c r="D480" s="24">
        <f ca="1">COUNTIF(INDEX(C480:INDEX($C$1:C480,IFERROR(LOOKUP(2,1/($D$1:D479=2),ROW($D$1:D479)-MIN(ROW($D$1:D479)-1)),1),),),C480)</f>
        <v>2</v>
      </c>
      <c r="E480" s="23">
        <f t="shared" ca="1" si="48"/>
        <v>1</v>
      </c>
      <c r="F480" s="25">
        <f ca="1">COUNTIF(INDEX(E480:INDEX($E$1:E480,IFERROR(LOOKUP(2,1/($F$1:F479=2),ROW($F$1:F479)-MIN(ROW($F$1:F479)-1)),1),),),E480)</f>
        <v>2</v>
      </c>
      <c r="G480" s="26">
        <f t="shared" ca="1" si="49"/>
        <v>1</v>
      </c>
      <c r="H480" s="26">
        <f t="shared" ca="1" si="50"/>
        <v>3</v>
      </c>
      <c r="I480" s="26">
        <f t="shared" ca="1" si="51"/>
        <v>4</v>
      </c>
      <c r="J480" s="26">
        <f t="shared" ca="1" si="52"/>
        <v>2</v>
      </c>
    </row>
    <row r="481" spans="1:10" ht="19.5" thickBot="1">
      <c r="A481" s="50">
        <f t="shared" si="53"/>
        <v>480</v>
      </c>
      <c r="B481" s="22">
        <f ca="1">Streams!B481</f>
        <v>2</v>
      </c>
      <c r="C481" s="23">
        <f ca="1">VLOOKUP(B481,Partition!$S$2:$T$38,2)</f>
        <v>1</v>
      </c>
      <c r="D481" s="24">
        <f ca="1">COUNTIF(INDEX(C481:INDEX($C$1:C481,IFERROR(LOOKUP(2,1/($D$1:D480=2),ROW($D$1:D480)-MIN(ROW($D$1:D480)-1)),1),),),C481)</f>
        <v>2</v>
      </c>
      <c r="E481" s="23">
        <f t="shared" ca="1" si="48"/>
        <v>1</v>
      </c>
      <c r="F481" s="25">
        <f ca="1">COUNTIF(INDEX(E481:INDEX($E$1:E481,IFERROR(LOOKUP(2,1/($F$1:F480=2),ROW($F$1:F480)-MIN(ROW($F$1:F480)-1)),1),),),E481)</f>
        <v>2</v>
      </c>
      <c r="G481" s="26">
        <f t="shared" ca="1" si="49"/>
        <v>1</v>
      </c>
      <c r="H481" s="26">
        <f t="shared" ca="1" si="50"/>
        <v>3</v>
      </c>
      <c r="I481" s="26">
        <f t="shared" ca="1" si="51"/>
        <v>4</v>
      </c>
      <c r="J481" s="26">
        <f t="shared" ca="1" si="52"/>
        <v>2</v>
      </c>
    </row>
    <row r="482" spans="1:10" ht="19.5" thickBot="1">
      <c r="A482" s="50">
        <f t="shared" si="53"/>
        <v>481</v>
      </c>
      <c r="B482" s="22">
        <f ca="1">Streams!B482</f>
        <v>18</v>
      </c>
      <c r="C482" s="23">
        <f ca="1">VLOOKUP(B482,Partition!$S$2:$T$38,2)</f>
        <v>2</v>
      </c>
      <c r="D482" s="24">
        <f ca="1">COUNTIF(INDEX(C482:INDEX($C$1:C482,IFERROR(LOOKUP(2,1/($D$1:D481=2),ROW($D$1:D481)-MIN(ROW($D$1:D481)-1)),1),),),C482)</f>
        <v>1</v>
      </c>
      <c r="E482" s="23">
        <f t="shared" ca="1" si="48"/>
        <v>4</v>
      </c>
      <c r="F482" s="25">
        <f ca="1">COUNTIF(INDEX(E482:INDEX($E$1:E482,IFERROR(LOOKUP(2,1/($F$1:F481=2),ROW($F$1:F481)-MIN(ROW($F$1:F481)-1)),1),),),E482)</f>
        <v>1</v>
      </c>
      <c r="G482" s="26">
        <f t="shared" ca="1" si="49"/>
        <v>1</v>
      </c>
      <c r="H482" s="26">
        <f t="shared" ca="1" si="50"/>
        <v>3</v>
      </c>
      <c r="I482" s="26">
        <f t="shared" ca="1" si="51"/>
        <v>4</v>
      </c>
      <c r="J482" s="26">
        <f t="shared" ca="1" si="52"/>
        <v>2</v>
      </c>
    </row>
    <row r="483" spans="1:10" ht="19.5" thickBot="1">
      <c r="A483" s="50">
        <f t="shared" si="53"/>
        <v>482</v>
      </c>
      <c r="B483" s="22">
        <f ca="1">Streams!B483</f>
        <v>15</v>
      </c>
      <c r="C483" s="23">
        <f ca="1">VLOOKUP(B483,Partition!$S$2:$T$38,2)</f>
        <v>2</v>
      </c>
      <c r="D483" s="24">
        <f ca="1">COUNTIF(INDEX(C483:INDEX($C$1:C483,IFERROR(LOOKUP(2,1/($D$1:D482=2),ROW($D$1:D482)-MIN(ROW($D$1:D482)-1)),1),),),C483)</f>
        <v>2</v>
      </c>
      <c r="E483" s="23">
        <f t="shared" ca="1" si="48"/>
        <v>1</v>
      </c>
      <c r="F483" s="25">
        <f ca="1">COUNTIF(INDEX(E483:INDEX($E$1:E483,IFERROR(LOOKUP(2,1/($F$1:F482=2),ROW($F$1:F482)-MIN(ROW($F$1:F482)-1)),1),),),E483)</f>
        <v>2</v>
      </c>
      <c r="G483" s="26">
        <f t="shared" ca="1" si="49"/>
        <v>2</v>
      </c>
      <c r="H483" s="26">
        <f t="shared" ca="1" si="50"/>
        <v>1</v>
      </c>
      <c r="I483" s="26">
        <f t="shared" ca="1" si="51"/>
        <v>3</v>
      </c>
      <c r="J483" s="26">
        <f t="shared" ca="1" si="52"/>
        <v>4</v>
      </c>
    </row>
    <row r="484" spans="1:10" ht="19.5" thickBot="1">
      <c r="A484" s="50">
        <f t="shared" si="53"/>
        <v>483</v>
      </c>
      <c r="B484" s="22">
        <f ca="1">Streams!B484</f>
        <v>10</v>
      </c>
      <c r="C484" s="23">
        <f ca="1">VLOOKUP(B484,Partition!$S$2:$T$38,2)</f>
        <v>2</v>
      </c>
      <c r="D484" s="24">
        <f ca="1">COUNTIF(INDEX(C484:INDEX($C$1:C484,IFERROR(LOOKUP(2,1/($D$1:D483=2),ROW($D$1:D483)-MIN(ROW($D$1:D483)-1)),1),),),C484)</f>
        <v>2</v>
      </c>
      <c r="E484" s="23">
        <f t="shared" ca="1" si="48"/>
        <v>1</v>
      </c>
      <c r="F484" s="25">
        <f ca="1">COUNTIF(INDEX(E484:INDEX($E$1:E484,IFERROR(LOOKUP(2,1/($F$1:F483=2),ROW($F$1:F483)-MIN(ROW($F$1:F483)-1)),1),),),E484)</f>
        <v>2</v>
      </c>
      <c r="G484" s="26">
        <f t="shared" ca="1" si="49"/>
        <v>2</v>
      </c>
      <c r="H484" s="26">
        <f t="shared" ca="1" si="50"/>
        <v>1</v>
      </c>
      <c r="I484" s="26">
        <f t="shared" ca="1" si="51"/>
        <v>3</v>
      </c>
      <c r="J484" s="26">
        <f t="shared" ca="1" si="52"/>
        <v>4</v>
      </c>
    </row>
    <row r="485" spans="1:10" ht="19.5" thickBot="1">
      <c r="A485" s="50">
        <f t="shared" si="53"/>
        <v>484</v>
      </c>
      <c r="B485" s="22">
        <f ca="1">Streams!B485</f>
        <v>28</v>
      </c>
      <c r="C485" s="23">
        <f ca="1">VLOOKUP(B485,Partition!$S$2:$T$38,2)</f>
        <v>4</v>
      </c>
      <c r="D485" s="24">
        <f ca="1">COUNTIF(INDEX(C485:INDEX($C$1:C485,IFERROR(LOOKUP(2,1/($D$1:D484=2),ROW($D$1:D484)-MIN(ROW($D$1:D484)-1)),1),),),C485)</f>
        <v>1</v>
      </c>
      <c r="E485" s="23">
        <f t="shared" ca="1" si="48"/>
        <v>4</v>
      </c>
      <c r="F485" s="25">
        <f ca="1">COUNTIF(INDEX(E485:INDEX($E$1:E485,IFERROR(LOOKUP(2,1/($F$1:F484=2),ROW($F$1:F484)-MIN(ROW($F$1:F484)-1)),1),),),E485)</f>
        <v>1</v>
      </c>
      <c r="G485" s="26">
        <f t="shared" ca="1" si="49"/>
        <v>2</v>
      </c>
      <c r="H485" s="26">
        <f t="shared" ca="1" si="50"/>
        <v>1</v>
      </c>
      <c r="I485" s="26">
        <f t="shared" ca="1" si="51"/>
        <v>3</v>
      </c>
      <c r="J485" s="26">
        <f t="shared" ca="1" si="52"/>
        <v>4</v>
      </c>
    </row>
    <row r="486" spans="1:10" ht="19.5" thickBot="1">
      <c r="A486" s="50">
        <f t="shared" si="53"/>
        <v>485</v>
      </c>
      <c r="B486" s="22">
        <f ca="1">Streams!B486</f>
        <v>17</v>
      </c>
      <c r="C486" s="23">
        <f ca="1">VLOOKUP(B486,Partition!$S$2:$T$38,2)</f>
        <v>2</v>
      </c>
      <c r="D486" s="24">
        <f ca="1">COUNTIF(INDEX(C486:INDEX($C$1:C486,IFERROR(LOOKUP(2,1/($D$1:D485=2),ROW($D$1:D485)-MIN(ROW($D$1:D485)-1)),1),),),C486)</f>
        <v>2</v>
      </c>
      <c r="E486" s="23">
        <f t="shared" ca="1" si="48"/>
        <v>2</v>
      </c>
      <c r="F486" s="25">
        <f ca="1">COUNTIF(INDEX(E486:INDEX($E$1:E486,IFERROR(LOOKUP(2,1/($F$1:F485=2),ROW($F$1:F485)-MIN(ROW($F$1:F485)-1)),1),),),E486)</f>
        <v>1</v>
      </c>
      <c r="G486" s="26">
        <f t="shared" ca="1" si="49"/>
        <v>4</v>
      </c>
      <c r="H486" s="26">
        <f t="shared" ca="1" si="50"/>
        <v>2</v>
      </c>
      <c r="I486" s="26">
        <f t="shared" ca="1" si="51"/>
        <v>1</v>
      </c>
      <c r="J486" s="26">
        <f t="shared" ca="1" si="52"/>
        <v>3</v>
      </c>
    </row>
    <row r="487" spans="1:10" ht="19.5" thickBot="1">
      <c r="A487" s="50">
        <f t="shared" si="53"/>
        <v>486</v>
      </c>
      <c r="B487" s="22">
        <f ca="1">Streams!B487</f>
        <v>7</v>
      </c>
      <c r="C487" s="23">
        <f ca="1">VLOOKUP(B487,Partition!$S$2:$T$38,2)</f>
        <v>1</v>
      </c>
      <c r="D487" s="24">
        <f ca="1">COUNTIF(INDEX(C487:INDEX($C$1:C487,IFERROR(LOOKUP(2,1/($D$1:D486=2),ROW($D$1:D486)-MIN(ROW($D$1:D486)-1)),1),),),C487)</f>
        <v>1</v>
      </c>
      <c r="E487" s="23">
        <f t="shared" ca="1" si="48"/>
        <v>3</v>
      </c>
      <c r="F487" s="25">
        <f ca="1">COUNTIF(INDEX(E487:INDEX($E$1:E487,IFERROR(LOOKUP(2,1/($F$1:F486=2),ROW($F$1:F486)-MIN(ROW($F$1:F486)-1)),1),),),E487)</f>
        <v>1</v>
      </c>
      <c r="G487" s="26">
        <f t="shared" ca="1" si="49"/>
        <v>2</v>
      </c>
      <c r="H487" s="26">
        <f t="shared" ca="1" si="50"/>
        <v>4</v>
      </c>
      <c r="I487" s="26">
        <f t="shared" ca="1" si="51"/>
        <v>1</v>
      </c>
      <c r="J487" s="26">
        <f t="shared" ca="1" si="52"/>
        <v>3</v>
      </c>
    </row>
    <row r="488" spans="1:10" ht="19.5" thickBot="1">
      <c r="A488" s="50">
        <f t="shared" si="53"/>
        <v>487</v>
      </c>
      <c r="B488" s="22">
        <f ca="1">Streams!B488</f>
        <v>12</v>
      </c>
      <c r="C488" s="23">
        <f ca="1">VLOOKUP(B488,Partition!$S$2:$T$38,2)</f>
        <v>2</v>
      </c>
      <c r="D488" s="24">
        <f ca="1">COUNTIF(INDEX(C488:INDEX($C$1:C488,IFERROR(LOOKUP(2,1/($D$1:D487=2),ROW($D$1:D487)-MIN(ROW($D$1:D487)-1)),1),),),C488)</f>
        <v>2</v>
      </c>
      <c r="E488" s="23">
        <f t="shared" ca="1" si="48"/>
        <v>2</v>
      </c>
      <c r="F488" s="25">
        <f ca="1">COUNTIF(INDEX(E488:INDEX($E$1:E488,IFERROR(LOOKUP(2,1/($F$1:F487=2),ROW($F$1:F487)-MIN(ROW($F$1:F487)-1)),1),),),E488)</f>
        <v>2</v>
      </c>
      <c r="G488" s="26">
        <f t="shared" ca="1" si="49"/>
        <v>1</v>
      </c>
      <c r="H488" s="26">
        <f t="shared" ca="1" si="50"/>
        <v>2</v>
      </c>
      <c r="I488" s="26">
        <f t="shared" ca="1" si="51"/>
        <v>4</v>
      </c>
      <c r="J488" s="26">
        <f t="shared" ca="1" si="52"/>
        <v>3</v>
      </c>
    </row>
    <row r="489" spans="1:10" ht="19.5" thickBot="1">
      <c r="A489" s="50">
        <f t="shared" si="53"/>
        <v>488</v>
      </c>
      <c r="B489" s="22">
        <f ca="1">Streams!B489</f>
        <v>12</v>
      </c>
      <c r="C489" s="23">
        <f ca="1">VLOOKUP(B489,Partition!$S$2:$T$38,2)</f>
        <v>2</v>
      </c>
      <c r="D489" s="24">
        <f ca="1">COUNTIF(INDEX(C489:INDEX($C$1:C489,IFERROR(LOOKUP(2,1/($D$1:D488=2),ROW($D$1:D488)-MIN(ROW($D$1:D488)-1)),1),),),C489)</f>
        <v>2</v>
      </c>
      <c r="E489" s="23">
        <f t="shared" ca="1" si="48"/>
        <v>1</v>
      </c>
      <c r="F489" s="25">
        <f ca="1">COUNTIF(INDEX(E489:INDEX($E$1:E489,IFERROR(LOOKUP(2,1/($F$1:F488=2),ROW($F$1:F488)-MIN(ROW($F$1:F488)-1)),1),),),E489)</f>
        <v>1</v>
      </c>
      <c r="G489" s="26">
        <f t="shared" ca="1" si="49"/>
        <v>2</v>
      </c>
      <c r="H489" s="26">
        <f t="shared" ca="1" si="50"/>
        <v>1</v>
      </c>
      <c r="I489" s="26">
        <f t="shared" ca="1" si="51"/>
        <v>4</v>
      </c>
      <c r="J489" s="26">
        <f t="shared" ca="1" si="52"/>
        <v>3</v>
      </c>
    </row>
    <row r="490" spans="1:10" ht="19.5" thickBot="1">
      <c r="A490" s="50">
        <f t="shared" si="53"/>
        <v>489</v>
      </c>
      <c r="B490" s="22">
        <f ca="1">Streams!B490</f>
        <v>15</v>
      </c>
      <c r="C490" s="23">
        <f ca="1">VLOOKUP(B490,Partition!$S$2:$T$38,2)</f>
        <v>2</v>
      </c>
      <c r="D490" s="24">
        <f ca="1">COUNTIF(INDEX(C490:INDEX($C$1:C490,IFERROR(LOOKUP(2,1/($D$1:D489=2),ROW($D$1:D489)-MIN(ROW($D$1:D489)-1)),1),),),C490)</f>
        <v>2</v>
      </c>
      <c r="E490" s="23">
        <f t="shared" ca="1" si="48"/>
        <v>1</v>
      </c>
      <c r="F490" s="25">
        <f ca="1">COUNTIF(INDEX(E490:INDEX($E$1:E490,IFERROR(LOOKUP(2,1/($F$1:F489=2),ROW($F$1:F489)-MIN(ROW($F$1:F489)-1)),1),),),E490)</f>
        <v>2</v>
      </c>
      <c r="G490" s="26">
        <f t="shared" ca="1" si="49"/>
        <v>2</v>
      </c>
      <c r="H490" s="26">
        <f t="shared" ca="1" si="50"/>
        <v>1</v>
      </c>
      <c r="I490" s="26">
        <f t="shared" ca="1" si="51"/>
        <v>4</v>
      </c>
      <c r="J490" s="26">
        <f t="shared" ca="1" si="52"/>
        <v>3</v>
      </c>
    </row>
    <row r="491" spans="1:10" ht="19.5" thickBot="1">
      <c r="A491" s="50">
        <f t="shared" si="53"/>
        <v>490</v>
      </c>
      <c r="B491" s="22">
        <f ca="1">Streams!B491</f>
        <v>5</v>
      </c>
      <c r="C491" s="23">
        <f ca="1">VLOOKUP(B491,Partition!$S$2:$T$38,2)</f>
        <v>1</v>
      </c>
      <c r="D491" s="24">
        <f ca="1">COUNTIF(INDEX(C491:INDEX($C$1:C491,IFERROR(LOOKUP(2,1/($D$1:D490=2),ROW($D$1:D490)-MIN(ROW($D$1:D490)-1)),1),),),C491)</f>
        <v>1</v>
      </c>
      <c r="E491" s="23">
        <f t="shared" ca="1" si="48"/>
        <v>2</v>
      </c>
      <c r="F491" s="25">
        <f ca="1">COUNTIF(INDEX(E491:INDEX($E$1:E491,IFERROR(LOOKUP(2,1/($F$1:F490=2),ROW($F$1:F490)-MIN(ROW($F$1:F490)-1)),1),),),E491)</f>
        <v>1</v>
      </c>
      <c r="G491" s="26">
        <f t="shared" ca="1" si="49"/>
        <v>2</v>
      </c>
      <c r="H491" s="26">
        <f t="shared" ca="1" si="50"/>
        <v>1</v>
      </c>
      <c r="I491" s="26">
        <f t="shared" ca="1" si="51"/>
        <v>4</v>
      </c>
      <c r="J491" s="26">
        <f t="shared" ca="1" si="52"/>
        <v>3</v>
      </c>
    </row>
    <row r="492" spans="1:10" ht="19.5" thickBot="1">
      <c r="A492" s="50">
        <f t="shared" si="53"/>
        <v>491</v>
      </c>
      <c r="B492" s="22">
        <f ca="1">Streams!B492</f>
        <v>22</v>
      </c>
      <c r="C492" s="23">
        <f ca="1">VLOOKUP(B492,Partition!$S$2:$T$38,2)</f>
        <v>3</v>
      </c>
      <c r="D492" s="24">
        <f ca="1">COUNTIF(INDEX(C492:INDEX($C$1:C492,IFERROR(LOOKUP(2,1/($D$1:D491=2),ROW($D$1:D491)-MIN(ROW($D$1:D491)-1)),1),),),C492)</f>
        <v>1</v>
      </c>
      <c r="E492" s="23">
        <f t="shared" ca="1" si="48"/>
        <v>4</v>
      </c>
      <c r="F492" s="25">
        <f ca="1">COUNTIF(INDEX(E492:INDEX($E$1:E492,IFERROR(LOOKUP(2,1/($F$1:F491=2),ROW($F$1:F491)-MIN(ROW($F$1:F491)-1)),1),),),E492)</f>
        <v>1</v>
      </c>
      <c r="G492" s="26">
        <f t="shared" ca="1" si="49"/>
        <v>1</v>
      </c>
      <c r="H492" s="26">
        <f t="shared" ca="1" si="50"/>
        <v>2</v>
      </c>
      <c r="I492" s="26">
        <f t="shared" ca="1" si="51"/>
        <v>4</v>
      </c>
      <c r="J492" s="26">
        <f t="shared" ca="1" si="52"/>
        <v>3</v>
      </c>
    </row>
    <row r="493" spans="1:10" ht="19.5" thickBot="1">
      <c r="A493" s="50">
        <f t="shared" si="53"/>
        <v>492</v>
      </c>
      <c r="B493" s="22">
        <f ca="1">Streams!B493</f>
        <v>29</v>
      </c>
      <c r="C493" s="23">
        <f ca="1">VLOOKUP(B493,Partition!$S$2:$T$38,2)</f>
        <v>4</v>
      </c>
      <c r="D493" s="24">
        <f ca="1">COUNTIF(INDEX(C493:INDEX($C$1:C493,IFERROR(LOOKUP(2,1/($D$1:D492=2),ROW($D$1:D492)-MIN(ROW($D$1:D492)-1)),1),),),C493)</f>
        <v>1</v>
      </c>
      <c r="E493" s="23">
        <f t="shared" ca="1" si="48"/>
        <v>4</v>
      </c>
      <c r="F493" s="25">
        <f ca="1">COUNTIF(INDEX(E493:INDEX($E$1:E493,IFERROR(LOOKUP(2,1/($F$1:F492=2),ROW($F$1:F492)-MIN(ROW($F$1:F492)-1)),1),),),E493)</f>
        <v>2</v>
      </c>
      <c r="G493" s="26">
        <f t="shared" ca="1" si="49"/>
        <v>3</v>
      </c>
      <c r="H493" s="26">
        <f t="shared" ca="1" si="50"/>
        <v>1</v>
      </c>
      <c r="I493" s="26">
        <f t="shared" ca="1" si="51"/>
        <v>2</v>
      </c>
      <c r="J493" s="26">
        <f t="shared" ca="1" si="52"/>
        <v>4</v>
      </c>
    </row>
    <row r="494" spans="1:10" ht="19.5" thickBot="1">
      <c r="A494" s="50">
        <f t="shared" si="53"/>
        <v>493</v>
      </c>
      <c r="B494" s="22">
        <f ca="1">Streams!B494</f>
        <v>0</v>
      </c>
      <c r="C494" s="23">
        <f ca="1">VLOOKUP(B494,Partition!$S$2:$T$38,2)</f>
        <v>0</v>
      </c>
      <c r="D494" s="24">
        <f ca="1">COUNTIF(INDEX(C494:INDEX($C$1:C494,IFERROR(LOOKUP(2,1/($D$1:D493=2),ROW($D$1:D493)-MIN(ROW($D$1:D493)-1)),1),),),C494)</f>
        <v>1</v>
      </c>
      <c r="E494" s="23" t="str">
        <f t="shared" ca="1" si="48"/>
        <v/>
      </c>
      <c r="F494" s="25">
        <f ca="1">COUNTIF(INDEX(E494:INDEX($E$1:E494,IFERROR(LOOKUP(2,1/($F$1:F493=2),ROW($F$1:F493)-MIN(ROW($F$1:F493)-1)),1),),),E494)</f>
        <v>1</v>
      </c>
      <c r="G494" s="26">
        <f t="shared" ca="1" si="49"/>
        <v>4</v>
      </c>
      <c r="H494" s="26">
        <f t="shared" ca="1" si="50"/>
        <v>3</v>
      </c>
      <c r="I494" s="26">
        <f t="shared" ca="1" si="51"/>
        <v>1</v>
      </c>
      <c r="J494" s="26">
        <f t="shared" ca="1" si="52"/>
        <v>2</v>
      </c>
    </row>
    <row r="495" spans="1:10" ht="19.5" thickBot="1">
      <c r="A495" s="50">
        <f t="shared" si="53"/>
        <v>494</v>
      </c>
      <c r="B495" s="22">
        <f ca="1">Streams!B495</f>
        <v>10</v>
      </c>
      <c r="C495" s="23">
        <f ca="1">VLOOKUP(B495,Partition!$S$2:$T$38,2)</f>
        <v>2</v>
      </c>
      <c r="D495" s="24">
        <f ca="1">COUNTIF(INDEX(C495:INDEX($C$1:C495,IFERROR(LOOKUP(2,1/($D$1:D494=2),ROW($D$1:D494)-MIN(ROW($D$1:D494)-1)),1),),),C495)</f>
        <v>2</v>
      </c>
      <c r="E495" s="23">
        <f t="shared" ca="1" si="48"/>
        <v>4</v>
      </c>
      <c r="F495" s="25">
        <f ca="1">COUNTIF(INDEX(E495:INDEX($E$1:E495,IFERROR(LOOKUP(2,1/($F$1:F494=2),ROW($F$1:F494)-MIN(ROW($F$1:F494)-1)),1),),),E495)</f>
        <v>2</v>
      </c>
      <c r="G495" s="26">
        <f t="shared" ca="1" si="49"/>
        <v>4</v>
      </c>
      <c r="H495" s="26">
        <f t="shared" ca="1" si="50"/>
        <v>3</v>
      </c>
      <c r="I495" s="26">
        <f t="shared" ca="1" si="51"/>
        <v>1</v>
      </c>
      <c r="J495" s="26">
        <f t="shared" ca="1" si="52"/>
        <v>2</v>
      </c>
    </row>
    <row r="496" spans="1:10" ht="19.5" thickBot="1">
      <c r="A496" s="50">
        <f t="shared" si="53"/>
        <v>495</v>
      </c>
      <c r="B496" s="22">
        <f ca="1">Streams!B496</f>
        <v>12</v>
      </c>
      <c r="C496" s="23">
        <f ca="1">VLOOKUP(B496,Partition!$S$2:$T$38,2)</f>
        <v>2</v>
      </c>
      <c r="D496" s="24">
        <f ca="1">COUNTIF(INDEX(C496:INDEX($C$1:C496,IFERROR(LOOKUP(2,1/($D$1:D495=2),ROW($D$1:D495)-MIN(ROW($D$1:D495)-1)),1),),),C496)</f>
        <v>2</v>
      </c>
      <c r="E496" s="23">
        <f t="shared" ca="1" si="48"/>
        <v>1</v>
      </c>
      <c r="F496" s="25">
        <f ca="1">COUNTIF(INDEX(E496:INDEX($E$1:E496,IFERROR(LOOKUP(2,1/($F$1:F495=2),ROW($F$1:F495)-MIN(ROW($F$1:F495)-1)),1),),),E496)</f>
        <v>1</v>
      </c>
      <c r="G496" s="26">
        <f t="shared" ca="1" si="49"/>
        <v>2</v>
      </c>
      <c r="H496" s="26">
        <f t="shared" ca="1" si="50"/>
        <v>4</v>
      </c>
      <c r="I496" s="26">
        <f t="shared" ca="1" si="51"/>
        <v>3</v>
      </c>
      <c r="J496" s="26">
        <f t="shared" ca="1" si="52"/>
        <v>1</v>
      </c>
    </row>
    <row r="497" spans="1:10" ht="19.5" thickBot="1">
      <c r="A497" s="50">
        <f t="shared" si="53"/>
        <v>496</v>
      </c>
      <c r="B497" s="22">
        <f ca="1">Streams!B497</f>
        <v>32</v>
      </c>
      <c r="C497" s="23">
        <f ca="1">VLOOKUP(B497,Partition!$S$2:$T$38,2)</f>
        <v>4</v>
      </c>
      <c r="D497" s="24">
        <f ca="1">COUNTIF(INDEX(C497:INDEX($C$1:C497,IFERROR(LOOKUP(2,1/($D$1:D496=2),ROW($D$1:D496)-MIN(ROW($D$1:D496)-1)),1),),),C497)</f>
        <v>1</v>
      </c>
      <c r="E497" s="23">
        <f t="shared" ca="1" si="48"/>
        <v>2</v>
      </c>
      <c r="F497" s="25">
        <f ca="1">COUNTIF(INDEX(E497:INDEX($E$1:E497,IFERROR(LOOKUP(2,1/($F$1:F496=2),ROW($F$1:F496)-MIN(ROW($F$1:F496)-1)),1),),),E497)</f>
        <v>1</v>
      </c>
      <c r="G497" s="26">
        <f t="shared" ca="1" si="49"/>
        <v>2</v>
      </c>
      <c r="H497" s="26">
        <f t="shared" ca="1" si="50"/>
        <v>4</v>
      </c>
      <c r="I497" s="26">
        <f t="shared" ca="1" si="51"/>
        <v>3</v>
      </c>
      <c r="J497" s="26">
        <f t="shared" ca="1" si="52"/>
        <v>1</v>
      </c>
    </row>
    <row r="498" spans="1:10" ht="19.5" thickBot="1">
      <c r="A498" s="50">
        <f t="shared" si="53"/>
        <v>497</v>
      </c>
      <c r="B498" s="22">
        <f ca="1">Streams!B498</f>
        <v>9</v>
      </c>
      <c r="C498" s="23">
        <f ca="1">VLOOKUP(B498,Partition!$S$2:$T$38,2)</f>
        <v>1</v>
      </c>
      <c r="D498" s="24">
        <f ca="1">COUNTIF(INDEX(C498:INDEX($C$1:C498,IFERROR(LOOKUP(2,1/($D$1:D497=2),ROW($D$1:D497)-MIN(ROW($D$1:D497)-1)),1),),),C498)</f>
        <v>1</v>
      </c>
      <c r="E498" s="23">
        <f t="shared" ca="1" si="48"/>
        <v>4</v>
      </c>
      <c r="F498" s="25">
        <f ca="1">COUNTIF(INDEX(E498:INDEX($E$1:E498,IFERROR(LOOKUP(2,1/($F$1:F497=2),ROW($F$1:F497)-MIN(ROW($F$1:F497)-1)),1),),),E498)</f>
        <v>2</v>
      </c>
      <c r="G498" s="26">
        <f t="shared" ca="1" si="49"/>
        <v>4</v>
      </c>
      <c r="H498" s="26">
        <f t="shared" ca="1" si="50"/>
        <v>2</v>
      </c>
      <c r="I498" s="26">
        <f t="shared" ca="1" si="51"/>
        <v>3</v>
      </c>
      <c r="J498" s="26">
        <f t="shared" ca="1" si="52"/>
        <v>1</v>
      </c>
    </row>
    <row r="499" spans="1:10" ht="19.5" thickBot="1">
      <c r="A499" s="50">
        <f t="shared" si="53"/>
        <v>498</v>
      </c>
      <c r="B499" s="22">
        <f ca="1">Streams!B499</f>
        <v>28</v>
      </c>
      <c r="C499" s="23">
        <f ca="1">VLOOKUP(B499,Partition!$S$2:$T$38,2)</f>
        <v>4</v>
      </c>
      <c r="D499" s="24">
        <f ca="1">COUNTIF(INDEX(C499:INDEX($C$1:C499,IFERROR(LOOKUP(2,1/($D$1:D498=2),ROW($D$1:D498)-MIN(ROW($D$1:D498)-1)),1),),),C499)</f>
        <v>2</v>
      </c>
      <c r="E499" s="23">
        <f t="shared" ca="1" si="48"/>
        <v>2</v>
      </c>
      <c r="F499" s="25">
        <f ca="1">COUNTIF(INDEX(E499:INDEX($E$1:E499,IFERROR(LOOKUP(2,1/($F$1:F498=2),ROW($F$1:F498)-MIN(ROW($F$1:F498)-1)),1),),),E499)</f>
        <v>1</v>
      </c>
      <c r="G499" s="26">
        <f t="shared" ca="1" si="49"/>
        <v>1</v>
      </c>
      <c r="H499" s="26">
        <f t="shared" ca="1" si="50"/>
        <v>4</v>
      </c>
      <c r="I499" s="26">
        <f t="shared" ca="1" si="51"/>
        <v>2</v>
      </c>
      <c r="J499" s="26">
        <f t="shared" ca="1" si="52"/>
        <v>3</v>
      </c>
    </row>
    <row r="500" spans="1:10" ht="19.5" thickBot="1">
      <c r="A500" s="50">
        <f t="shared" si="53"/>
        <v>499</v>
      </c>
      <c r="B500" s="22">
        <f ca="1">Streams!B500</f>
        <v>14</v>
      </c>
      <c r="C500" s="23">
        <f ca="1">VLOOKUP(B500,Partition!$S$2:$T$38,2)</f>
        <v>2</v>
      </c>
      <c r="D500" s="24">
        <f ca="1">COUNTIF(INDEX(C500:INDEX($C$1:C500,IFERROR(LOOKUP(2,1/($D$1:D499=2),ROW($D$1:D499)-MIN(ROW($D$1:D499)-1)),1),),),C500)</f>
        <v>1</v>
      </c>
      <c r="E500" s="23">
        <f t="shared" ca="1" si="48"/>
        <v>3</v>
      </c>
      <c r="F500" s="25">
        <f ca="1">COUNTIF(INDEX(E500:INDEX($E$1:E500,IFERROR(LOOKUP(2,1/($F$1:F499=2),ROW($F$1:F499)-MIN(ROW($F$1:F499)-1)),1),),),E500)</f>
        <v>1</v>
      </c>
      <c r="G500" s="26">
        <f t="shared" ca="1" si="49"/>
        <v>4</v>
      </c>
      <c r="H500" s="26">
        <f t="shared" ca="1" si="50"/>
        <v>1</v>
      </c>
      <c r="I500" s="26">
        <f t="shared" ca="1" si="51"/>
        <v>2</v>
      </c>
      <c r="J500" s="26">
        <f t="shared" ca="1" si="52"/>
        <v>3</v>
      </c>
    </row>
    <row r="501" spans="1:10" ht="19.5" thickBot="1">
      <c r="A501" s="50">
        <f t="shared" si="53"/>
        <v>500</v>
      </c>
      <c r="B501" s="22">
        <f ca="1">Streams!B501</f>
        <v>14</v>
      </c>
      <c r="C501" s="23">
        <f ca="1">VLOOKUP(B501,Partition!$S$2:$T$38,2)</f>
        <v>2</v>
      </c>
      <c r="D501" s="24">
        <f ca="1">COUNTIF(INDEX(C501:INDEX($C$1:C501,IFERROR(LOOKUP(2,1/($D$1:D500=2),ROW($D$1:D500)-MIN(ROW($D$1:D500)-1)),1),),),C501)</f>
        <v>2</v>
      </c>
      <c r="E501" s="23">
        <f t="shared" ca="1" si="48"/>
        <v>1</v>
      </c>
      <c r="F501" s="25">
        <f ca="1">COUNTIF(INDEX(E501:INDEX($E$1:E501,IFERROR(LOOKUP(2,1/($F$1:F500=2),ROW($F$1:F500)-MIN(ROW($F$1:F500)-1)),1),),),E501)</f>
        <v>1</v>
      </c>
      <c r="G501" s="26">
        <f t="shared" ca="1" si="49"/>
        <v>2</v>
      </c>
      <c r="H501" s="26">
        <f t="shared" ca="1" si="50"/>
        <v>4</v>
      </c>
      <c r="I501" s="26">
        <f t="shared" ca="1" si="51"/>
        <v>1</v>
      </c>
      <c r="J501" s="26">
        <f t="shared" ca="1" si="52"/>
        <v>3</v>
      </c>
    </row>
    <row r="502" spans="1:10">
      <c r="D502" s="28"/>
      <c r="F502" s="28"/>
    </row>
    <row r="503" spans="1:10">
      <c r="D503" s="28"/>
      <c r="F503" s="28"/>
    </row>
    <row r="504" spans="1:10">
      <c r="D504" s="28"/>
      <c r="F504" s="28"/>
    </row>
    <row r="505" spans="1:10">
      <c r="D505" s="28"/>
      <c r="F505" s="28"/>
    </row>
    <row r="506" spans="1:10">
      <c r="D506" s="28"/>
      <c r="F506" s="28"/>
    </row>
    <row r="507" spans="1:10">
      <c r="D507" s="28"/>
      <c r="F507" s="28"/>
    </row>
    <row r="508" spans="1:10">
      <c r="D508" s="28"/>
      <c r="F508" s="28"/>
    </row>
    <row r="509" spans="1:10">
      <c r="D509" s="28"/>
      <c r="F509" s="28"/>
    </row>
    <row r="510" spans="1:10">
      <c r="D510" s="28"/>
      <c r="F510" s="28"/>
    </row>
    <row r="511" spans="1:10">
      <c r="D511" s="28"/>
      <c r="F511" s="28"/>
    </row>
    <row r="512" spans="1:10">
      <c r="D512" s="28"/>
      <c r="F512" s="28"/>
    </row>
    <row r="513" spans="4:6">
      <c r="D513" s="28"/>
      <c r="F513" s="28"/>
    </row>
    <row r="514" spans="4:6">
      <c r="D514" s="28"/>
      <c r="F514" s="28"/>
    </row>
    <row r="515" spans="4:6">
      <c r="D515" s="28"/>
      <c r="F515" s="28"/>
    </row>
    <row r="516" spans="4:6">
      <c r="D516" s="28"/>
      <c r="F516" s="28"/>
    </row>
    <row r="517" spans="4:6">
      <c r="D517" s="28"/>
      <c r="F517" s="28"/>
    </row>
    <row r="518" spans="4:6">
      <c r="D518" s="28"/>
      <c r="F518" s="28"/>
    </row>
    <row r="519" spans="4:6">
      <c r="D519" s="28"/>
      <c r="F519" s="28"/>
    </row>
    <row r="520" spans="4:6">
      <c r="D520" s="28"/>
      <c r="F520" s="28"/>
    </row>
    <row r="521" spans="4:6">
      <c r="D521" s="28"/>
      <c r="F521" s="28"/>
    </row>
    <row r="522" spans="4:6">
      <c r="D522" s="28"/>
      <c r="F522" s="28"/>
    </row>
    <row r="523" spans="4:6">
      <c r="D523" s="28"/>
      <c r="F523" s="28"/>
    </row>
    <row r="524" spans="4:6">
      <c r="D524" s="28"/>
      <c r="F524" s="28"/>
    </row>
    <row r="525" spans="4:6">
      <c r="D525" s="28"/>
      <c r="F525" s="28"/>
    </row>
    <row r="526" spans="4:6">
      <c r="D526" s="28"/>
      <c r="F526" s="28"/>
    </row>
    <row r="527" spans="4:6">
      <c r="D527" s="28"/>
      <c r="F527" s="28"/>
    </row>
    <row r="528" spans="4:6">
      <c r="D528" s="28"/>
      <c r="F528" s="28"/>
    </row>
    <row r="529" spans="4:6">
      <c r="D529" s="28"/>
      <c r="F529" s="28"/>
    </row>
    <row r="530" spans="4:6">
      <c r="D530" s="28"/>
      <c r="F530" s="28"/>
    </row>
    <row r="531" spans="4:6">
      <c r="D531" s="28"/>
      <c r="F531" s="28"/>
    </row>
    <row r="532" spans="4:6">
      <c r="D532" s="28"/>
      <c r="F532" s="28"/>
    </row>
    <row r="533" spans="4:6">
      <c r="D533" s="28"/>
      <c r="F533" s="28"/>
    </row>
    <row r="534" spans="4:6">
      <c r="D534" s="28"/>
      <c r="F534" s="28"/>
    </row>
    <row r="535" spans="4:6">
      <c r="D535" s="28"/>
      <c r="F535" s="28"/>
    </row>
    <row r="536" spans="4:6">
      <c r="D536" s="28"/>
      <c r="F536" s="28"/>
    </row>
    <row r="537" spans="4:6">
      <c r="D537" s="28"/>
      <c r="F537" s="28"/>
    </row>
    <row r="538" spans="4:6">
      <c r="D538" s="28"/>
      <c r="F538" s="28"/>
    </row>
    <row r="539" spans="4:6">
      <c r="D539" s="28"/>
      <c r="F539" s="28"/>
    </row>
    <row r="540" spans="4:6">
      <c r="D540" s="28"/>
      <c r="F540" s="28"/>
    </row>
    <row r="541" spans="4:6">
      <c r="D541" s="28"/>
      <c r="F541" s="28"/>
    </row>
    <row r="542" spans="4:6">
      <c r="D542" s="28"/>
      <c r="F542" s="28"/>
    </row>
    <row r="543" spans="4:6">
      <c r="D543" s="28"/>
      <c r="F543" s="28"/>
    </row>
    <row r="544" spans="4:6">
      <c r="D544" s="28"/>
      <c r="F544" s="28"/>
    </row>
    <row r="545" spans="4:6">
      <c r="D545" s="28"/>
      <c r="F545" s="28"/>
    </row>
    <row r="546" spans="4:6">
      <c r="D546" s="28"/>
      <c r="F546" s="28"/>
    </row>
    <row r="547" spans="4:6">
      <c r="D547" s="28"/>
      <c r="F547" s="28"/>
    </row>
    <row r="548" spans="4:6">
      <c r="D548" s="28"/>
      <c r="F548" s="28"/>
    </row>
    <row r="549" spans="4:6">
      <c r="D549" s="28"/>
      <c r="F549" s="28"/>
    </row>
    <row r="550" spans="4:6">
      <c r="D550" s="28"/>
      <c r="F550" s="28"/>
    </row>
    <row r="551" spans="4:6">
      <c r="D551" s="28"/>
      <c r="F551" s="28"/>
    </row>
    <row r="552" spans="4:6">
      <c r="D552" s="28"/>
      <c r="F552" s="28"/>
    </row>
    <row r="553" spans="4:6">
      <c r="D553" s="28"/>
      <c r="F553" s="28"/>
    </row>
    <row r="554" spans="4:6">
      <c r="D554" s="28"/>
      <c r="F554" s="28"/>
    </row>
    <row r="555" spans="4:6">
      <c r="D555" s="28"/>
      <c r="F555" s="28"/>
    </row>
    <row r="556" spans="4:6">
      <c r="D556" s="28"/>
      <c r="F556" s="28"/>
    </row>
    <row r="557" spans="4:6">
      <c r="D557" s="28"/>
      <c r="F557" s="28"/>
    </row>
    <row r="558" spans="4:6">
      <c r="D558" s="28"/>
      <c r="F558" s="28"/>
    </row>
    <row r="559" spans="4:6">
      <c r="D559" s="28"/>
      <c r="F559" s="28"/>
    </row>
    <row r="560" spans="4:6">
      <c r="D560" s="28"/>
      <c r="F560" s="28"/>
    </row>
    <row r="561" spans="4:6">
      <c r="D561" s="28"/>
      <c r="F561" s="28"/>
    </row>
    <row r="562" spans="4:6">
      <c r="D562" s="28"/>
      <c r="F562" s="28"/>
    </row>
    <row r="563" spans="4:6">
      <c r="D563" s="28"/>
      <c r="F563" s="28"/>
    </row>
    <row r="564" spans="4:6">
      <c r="D564" s="28"/>
      <c r="F564" s="28"/>
    </row>
    <row r="565" spans="4:6">
      <c r="D565" s="28"/>
      <c r="F565" s="28"/>
    </row>
    <row r="566" spans="4:6">
      <c r="D566" s="28"/>
      <c r="F566" s="28"/>
    </row>
    <row r="567" spans="4:6">
      <c r="D567" s="28"/>
      <c r="F567" s="28"/>
    </row>
    <row r="568" spans="4:6">
      <c r="D568" s="28"/>
      <c r="F568" s="28"/>
    </row>
    <row r="569" spans="4:6">
      <c r="D569" s="28"/>
      <c r="F569" s="28"/>
    </row>
    <row r="570" spans="4:6">
      <c r="D570" s="28"/>
      <c r="F570" s="28"/>
    </row>
    <row r="571" spans="4:6">
      <c r="D571" s="28"/>
      <c r="F571" s="28"/>
    </row>
    <row r="572" spans="4:6">
      <c r="D572" s="28"/>
      <c r="F572" s="28"/>
    </row>
    <row r="573" spans="4:6">
      <c r="D573" s="28"/>
      <c r="F573" s="28"/>
    </row>
    <row r="574" spans="4:6">
      <c r="D574" s="28"/>
      <c r="F574" s="28"/>
    </row>
    <row r="575" spans="4:6">
      <c r="D575" s="28"/>
      <c r="F575" s="28"/>
    </row>
    <row r="576" spans="4:6">
      <c r="D576" s="28"/>
      <c r="F576" s="28"/>
    </row>
    <row r="577" spans="4:6">
      <c r="D577" s="28"/>
      <c r="F577" s="28"/>
    </row>
    <row r="578" spans="4:6">
      <c r="D578" s="28"/>
      <c r="F578" s="28"/>
    </row>
    <row r="579" spans="4:6">
      <c r="D579" s="28"/>
      <c r="F579" s="28"/>
    </row>
    <row r="580" spans="4:6">
      <c r="D580" s="28"/>
      <c r="F580" s="28"/>
    </row>
    <row r="581" spans="4:6">
      <c r="D581" s="28"/>
      <c r="F581" s="28"/>
    </row>
    <row r="582" spans="4:6">
      <c r="D582" s="28"/>
      <c r="F582" s="28"/>
    </row>
    <row r="583" spans="4:6">
      <c r="D583" s="28"/>
      <c r="F583" s="28"/>
    </row>
    <row r="584" spans="4:6">
      <c r="D584" s="28"/>
      <c r="F584" s="28"/>
    </row>
    <row r="585" spans="4:6">
      <c r="D585" s="28"/>
      <c r="F585" s="28"/>
    </row>
    <row r="586" spans="4:6">
      <c r="D586" s="28"/>
      <c r="F586" s="28"/>
    </row>
    <row r="587" spans="4:6">
      <c r="D587" s="28"/>
      <c r="F587" s="28"/>
    </row>
    <row r="588" spans="4:6">
      <c r="D588" s="28"/>
      <c r="F588" s="28"/>
    </row>
    <row r="589" spans="4:6">
      <c r="D589" s="28"/>
      <c r="F589" s="28"/>
    </row>
    <row r="590" spans="4:6">
      <c r="D590" s="28"/>
      <c r="F590" s="28"/>
    </row>
    <row r="591" spans="4:6">
      <c r="D591" s="28"/>
      <c r="F591" s="28"/>
    </row>
    <row r="592" spans="4:6">
      <c r="D592" s="28"/>
      <c r="F592" s="28"/>
    </row>
    <row r="593" spans="4:6">
      <c r="D593" s="28"/>
      <c r="F593" s="28"/>
    </row>
    <row r="594" spans="4:6">
      <c r="D594" s="28"/>
      <c r="F594" s="28"/>
    </row>
    <row r="595" spans="4:6">
      <c r="D595" s="28"/>
      <c r="F595" s="28"/>
    </row>
    <row r="596" spans="4:6">
      <c r="D596" s="28"/>
      <c r="F596" s="28"/>
    </row>
    <row r="597" spans="4:6">
      <c r="D597" s="28"/>
      <c r="F597" s="28"/>
    </row>
    <row r="598" spans="4:6">
      <c r="D598" s="28"/>
      <c r="F598" s="28"/>
    </row>
    <row r="599" spans="4:6">
      <c r="D599" s="28"/>
      <c r="F599" s="28"/>
    </row>
    <row r="600" spans="4:6">
      <c r="D600" s="28"/>
      <c r="F600" s="28"/>
    </row>
    <row r="601" spans="4:6">
      <c r="D601" s="28"/>
      <c r="F601" s="28"/>
    </row>
    <row r="602" spans="4:6">
      <c r="D602" s="28"/>
      <c r="F602" s="28"/>
    </row>
    <row r="603" spans="4:6">
      <c r="D603" s="28"/>
      <c r="F603" s="28"/>
    </row>
    <row r="604" spans="4:6">
      <c r="D604" s="28"/>
      <c r="F604" s="28"/>
    </row>
    <row r="605" spans="4:6">
      <c r="D605" s="28"/>
      <c r="F605" s="28"/>
    </row>
    <row r="606" spans="4:6">
      <c r="D606" s="28"/>
      <c r="F606" s="28"/>
    </row>
    <row r="607" spans="4:6">
      <c r="D607" s="28"/>
      <c r="F607" s="28"/>
    </row>
    <row r="608" spans="4:6">
      <c r="D608" s="28"/>
      <c r="F608" s="28"/>
    </row>
    <row r="609" spans="4:6">
      <c r="D609" s="28"/>
      <c r="F609" s="28"/>
    </row>
    <row r="610" spans="4:6">
      <c r="D610" s="28"/>
      <c r="F610" s="28"/>
    </row>
    <row r="611" spans="4:6">
      <c r="D611" s="28"/>
      <c r="F611" s="28"/>
    </row>
    <row r="612" spans="4:6">
      <c r="D612" s="28"/>
      <c r="F612" s="28"/>
    </row>
    <row r="613" spans="4:6">
      <c r="D613" s="28"/>
      <c r="F613" s="28"/>
    </row>
    <row r="614" spans="4:6">
      <c r="D614" s="28"/>
      <c r="F614" s="28"/>
    </row>
    <row r="615" spans="4:6">
      <c r="D615" s="28"/>
      <c r="F615" s="28"/>
    </row>
    <row r="616" spans="4:6">
      <c r="D616" s="28"/>
      <c r="F616" s="28"/>
    </row>
    <row r="617" spans="4:6">
      <c r="D617" s="28"/>
      <c r="F617" s="28"/>
    </row>
    <row r="618" spans="4:6">
      <c r="D618" s="28"/>
      <c r="F618" s="28"/>
    </row>
    <row r="619" spans="4:6">
      <c r="D619" s="28"/>
      <c r="F619" s="28"/>
    </row>
    <row r="620" spans="4:6">
      <c r="D620" s="28"/>
      <c r="F620" s="28"/>
    </row>
    <row r="621" spans="4:6">
      <c r="D621" s="28"/>
      <c r="F621" s="28"/>
    </row>
    <row r="622" spans="4:6">
      <c r="D622" s="28"/>
      <c r="F622" s="28"/>
    </row>
    <row r="623" spans="4:6">
      <c r="D623" s="28"/>
      <c r="F623" s="28"/>
    </row>
    <row r="624" spans="4:6">
      <c r="D624" s="28"/>
      <c r="F624" s="28"/>
    </row>
    <row r="625" spans="4:6">
      <c r="D625" s="28"/>
      <c r="F625" s="28"/>
    </row>
    <row r="626" spans="4:6">
      <c r="D626" s="28"/>
      <c r="F626" s="28"/>
    </row>
    <row r="627" spans="4:6">
      <c r="D627" s="28"/>
      <c r="F627" s="28"/>
    </row>
    <row r="628" spans="4:6">
      <c r="D628" s="28"/>
      <c r="F628" s="28"/>
    </row>
    <row r="629" spans="4:6">
      <c r="D629" s="28"/>
      <c r="F629" s="28"/>
    </row>
    <row r="630" spans="4:6">
      <c r="D630" s="28"/>
      <c r="F630" s="28"/>
    </row>
    <row r="631" spans="4:6">
      <c r="D631" s="28"/>
      <c r="F631" s="28"/>
    </row>
    <row r="632" spans="4:6">
      <c r="D632" s="28"/>
      <c r="F632" s="28"/>
    </row>
    <row r="633" spans="4:6">
      <c r="D633" s="28"/>
      <c r="F633" s="28"/>
    </row>
    <row r="634" spans="4:6">
      <c r="D634" s="28"/>
      <c r="F634" s="28"/>
    </row>
    <row r="635" spans="4:6">
      <c r="D635" s="28"/>
      <c r="F635" s="28"/>
    </row>
    <row r="636" spans="4:6">
      <c r="D636" s="28"/>
      <c r="F636" s="28"/>
    </row>
    <row r="637" spans="4:6">
      <c r="D637" s="28"/>
      <c r="F637" s="28"/>
    </row>
    <row r="638" spans="4:6">
      <c r="D638" s="28"/>
      <c r="F638" s="28"/>
    </row>
    <row r="639" spans="4:6">
      <c r="D639" s="28"/>
      <c r="F639" s="28"/>
    </row>
    <row r="640" spans="4:6">
      <c r="D640" s="28"/>
      <c r="F640" s="28"/>
    </row>
    <row r="641" spans="4:6">
      <c r="D641" s="28"/>
      <c r="F641" s="28"/>
    </row>
    <row r="642" spans="4:6">
      <c r="D642" s="28"/>
      <c r="F642" s="28"/>
    </row>
    <row r="643" spans="4:6">
      <c r="D643" s="28"/>
      <c r="F643" s="28"/>
    </row>
    <row r="644" spans="4:6">
      <c r="D644" s="28"/>
      <c r="F644" s="28"/>
    </row>
    <row r="645" spans="4:6">
      <c r="D645" s="28"/>
      <c r="F645" s="28"/>
    </row>
    <row r="646" spans="4:6">
      <c r="D646" s="28"/>
      <c r="F646" s="28"/>
    </row>
    <row r="647" spans="4:6">
      <c r="D647" s="28"/>
      <c r="F647" s="28"/>
    </row>
    <row r="648" spans="4:6">
      <c r="D648" s="28"/>
      <c r="F648" s="28"/>
    </row>
    <row r="649" spans="4:6">
      <c r="D649" s="28"/>
      <c r="F649" s="28"/>
    </row>
    <row r="650" spans="4:6">
      <c r="D650" s="28"/>
      <c r="F650" s="28"/>
    </row>
    <row r="651" spans="4:6">
      <c r="D651" s="28"/>
      <c r="F651" s="28"/>
    </row>
    <row r="652" spans="4:6">
      <c r="D652" s="28"/>
      <c r="F652" s="28"/>
    </row>
    <row r="653" spans="4:6">
      <c r="D653" s="28"/>
      <c r="F653" s="28"/>
    </row>
    <row r="654" spans="4:6">
      <c r="D654" s="28"/>
      <c r="F654" s="28"/>
    </row>
    <row r="655" spans="4:6">
      <c r="D655" s="28"/>
      <c r="F655" s="28"/>
    </row>
    <row r="656" spans="4:6">
      <c r="D656" s="28"/>
      <c r="F656" s="28"/>
    </row>
    <row r="657" spans="4:6">
      <c r="D657" s="28"/>
      <c r="F657" s="28"/>
    </row>
    <row r="658" spans="4:6">
      <c r="D658" s="28"/>
      <c r="F658" s="28"/>
    </row>
    <row r="659" spans="4:6">
      <c r="D659" s="28"/>
      <c r="F659" s="28"/>
    </row>
    <row r="660" spans="4:6">
      <c r="D660" s="28"/>
      <c r="F660" s="28"/>
    </row>
    <row r="661" spans="4:6">
      <c r="D661" s="28"/>
      <c r="F661" s="28"/>
    </row>
    <row r="662" spans="4:6">
      <c r="D662" s="28"/>
      <c r="F662" s="28"/>
    </row>
    <row r="663" spans="4:6">
      <c r="D663" s="28"/>
      <c r="F663" s="28"/>
    </row>
    <row r="664" spans="4:6">
      <c r="D664" s="28"/>
      <c r="F664" s="28"/>
    </row>
    <row r="665" spans="4:6">
      <c r="D665" s="28"/>
      <c r="F665" s="28"/>
    </row>
    <row r="666" spans="4:6">
      <c r="D666" s="28"/>
      <c r="F666" s="28"/>
    </row>
    <row r="667" spans="4:6">
      <c r="D667" s="28"/>
      <c r="F667" s="28"/>
    </row>
    <row r="668" spans="4:6">
      <c r="D668" s="28"/>
      <c r="F668" s="28"/>
    </row>
    <row r="669" spans="4:6">
      <c r="D669" s="28"/>
      <c r="F669" s="28"/>
    </row>
    <row r="670" spans="4:6">
      <c r="D670" s="28"/>
      <c r="F670" s="28"/>
    </row>
    <row r="671" spans="4:6">
      <c r="D671" s="28"/>
      <c r="F671" s="28"/>
    </row>
    <row r="672" spans="4:6">
      <c r="D672" s="28"/>
      <c r="F672" s="28"/>
    </row>
    <row r="673" spans="4:6">
      <c r="D673" s="28"/>
      <c r="F673" s="28"/>
    </row>
    <row r="674" spans="4:6">
      <c r="D674" s="28"/>
      <c r="F674" s="28"/>
    </row>
    <row r="675" spans="4:6">
      <c r="D675" s="28"/>
      <c r="F675" s="28"/>
    </row>
    <row r="676" spans="4:6">
      <c r="D676" s="28"/>
      <c r="F676" s="28"/>
    </row>
    <row r="677" spans="4:6">
      <c r="D677" s="28"/>
      <c r="F677" s="28"/>
    </row>
    <row r="678" spans="4:6">
      <c r="D678" s="28"/>
      <c r="F678" s="28"/>
    </row>
    <row r="679" spans="4:6">
      <c r="D679" s="28"/>
      <c r="F679" s="28"/>
    </row>
    <row r="680" spans="4:6">
      <c r="D680" s="28"/>
      <c r="F680" s="28"/>
    </row>
    <row r="681" spans="4:6">
      <c r="D681" s="28"/>
      <c r="F681" s="28"/>
    </row>
    <row r="682" spans="4:6">
      <c r="D682" s="28"/>
      <c r="F682" s="28"/>
    </row>
    <row r="683" spans="4:6">
      <c r="D683" s="28"/>
      <c r="F683" s="28"/>
    </row>
    <row r="684" spans="4:6">
      <c r="D684" s="28"/>
      <c r="F684" s="28"/>
    </row>
    <row r="685" spans="4:6">
      <c r="D685" s="28"/>
      <c r="F685" s="28"/>
    </row>
    <row r="686" spans="4:6">
      <c r="D686" s="28"/>
      <c r="F686" s="28"/>
    </row>
    <row r="687" spans="4:6">
      <c r="D687" s="28"/>
      <c r="F687" s="28"/>
    </row>
    <row r="688" spans="4:6">
      <c r="D688" s="28"/>
      <c r="F688" s="28"/>
    </row>
    <row r="689" spans="4:6">
      <c r="D689" s="28"/>
      <c r="F689" s="28"/>
    </row>
    <row r="690" spans="4:6">
      <c r="D690" s="28"/>
      <c r="F690" s="28"/>
    </row>
    <row r="691" spans="4:6">
      <c r="D691" s="28"/>
      <c r="F691" s="28"/>
    </row>
    <row r="692" spans="4:6">
      <c r="D692" s="28"/>
      <c r="F692" s="28"/>
    </row>
    <row r="693" spans="4:6">
      <c r="D693" s="28"/>
      <c r="F693" s="28"/>
    </row>
    <row r="694" spans="4:6">
      <c r="D694" s="28"/>
      <c r="F694" s="28"/>
    </row>
    <row r="695" spans="4:6">
      <c r="D695" s="28"/>
      <c r="F695" s="28"/>
    </row>
    <row r="696" spans="4:6">
      <c r="D696" s="28"/>
      <c r="F696" s="28"/>
    </row>
    <row r="697" spans="4:6">
      <c r="D697" s="28"/>
      <c r="F697" s="28"/>
    </row>
    <row r="698" spans="4:6">
      <c r="D698" s="28"/>
      <c r="F698" s="28"/>
    </row>
    <row r="699" spans="4:6">
      <c r="D699" s="28"/>
      <c r="F699" s="28"/>
    </row>
    <row r="700" spans="4:6">
      <c r="D700" s="28"/>
      <c r="F700" s="28"/>
    </row>
    <row r="701" spans="4:6">
      <c r="D701" s="28"/>
      <c r="F701" s="28"/>
    </row>
    <row r="702" spans="4:6">
      <c r="D702" s="28"/>
      <c r="F702" s="28"/>
    </row>
    <row r="703" spans="4:6">
      <c r="D703" s="28"/>
      <c r="F703" s="28"/>
    </row>
    <row r="704" spans="4:6">
      <c r="D704" s="28"/>
      <c r="F704" s="28"/>
    </row>
    <row r="705" spans="4:6">
      <c r="D705" s="28"/>
      <c r="F705" s="28"/>
    </row>
    <row r="706" spans="4:6">
      <c r="D706" s="28"/>
      <c r="F706" s="28"/>
    </row>
    <row r="707" spans="4:6">
      <c r="D707" s="28"/>
      <c r="F707" s="28"/>
    </row>
    <row r="708" spans="4:6">
      <c r="D708" s="28"/>
      <c r="F708" s="28"/>
    </row>
    <row r="709" spans="4:6">
      <c r="D709" s="28"/>
      <c r="F709" s="28"/>
    </row>
    <row r="710" spans="4:6">
      <c r="D710" s="28"/>
      <c r="F710" s="28"/>
    </row>
    <row r="711" spans="4:6">
      <c r="D711" s="28"/>
      <c r="F711" s="28"/>
    </row>
    <row r="712" spans="4:6">
      <c r="D712" s="28"/>
      <c r="F712" s="28"/>
    </row>
    <row r="713" spans="4:6">
      <c r="D713" s="28"/>
      <c r="F713" s="28"/>
    </row>
    <row r="714" spans="4:6">
      <c r="D714" s="28"/>
      <c r="F714" s="28"/>
    </row>
    <row r="715" spans="4:6">
      <c r="D715" s="28"/>
      <c r="F715" s="28"/>
    </row>
    <row r="716" spans="4:6">
      <c r="D716" s="28"/>
      <c r="F716" s="28"/>
    </row>
    <row r="717" spans="4:6">
      <c r="D717" s="28"/>
      <c r="F717" s="28"/>
    </row>
    <row r="718" spans="4:6">
      <c r="D718" s="28"/>
      <c r="F718" s="28"/>
    </row>
    <row r="719" spans="4:6">
      <c r="D719" s="28"/>
      <c r="F719" s="28"/>
    </row>
    <row r="720" spans="4:6">
      <c r="D720" s="28"/>
      <c r="F720" s="28"/>
    </row>
    <row r="721" spans="4:6">
      <c r="D721" s="28"/>
      <c r="F721" s="28"/>
    </row>
    <row r="722" spans="4:6">
      <c r="D722" s="28"/>
      <c r="F722" s="28"/>
    </row>
    <row r="723" spans="4:6">
      <c r="D723" s="28"/>
      <c r="F723" s="28"/>
    </row>
    <row r="724" spans="4:6">
      <c r="D724" s="28"/>
      <c r="F724" s="28"/>
    </row>
    <row r="725" spans="4:6">
      <c r="D725" s="28"/>
      <c r="F725" s="28"/>
    </row>
    <row r="726" spans="4:6">
      <c r="D726" s="28"/>
      <c r="F726" s="28"/>
    </row>
    <row r="727" spans="4:6">
      <c r="D727" s="28"/>
      <c r="F727" s="28"/>
    </row>
    <row r="728" spans="4:6">
      <c r="D728" s="28"/>
      <c r="F728" s="28"/>
    </row>
    <row r="729" spans="4:6">
      <c r="D729" s="28"/>
      <c r="F729" s="28"/>
    </row>
    <row r="730" spans="4:6">
      <c r="D730" s="28"/>
      <c r="F730" s="28"/>
    </row>
    <row r="731" spans="4:6">
      <c r="D731" s="28"/>
      <c r="F731" s="28"/>
    </row>
    <row r="732" spans="4:6">
      <c r="D732" s="28"/>
      <c r="F732" s="28"/>
    </row>
    <row r="733" spans="4:6">
      <c r="D733" s="28"/>
      <c r="F733" s="28"/>
    </row>
    <row r="734" spans="4:6">
      <c r="D734" s="28"/>
      <c r="F734" s="28"/>
    </row>
    <row r="735" spans="4:6">
      <c r="D735" s="28"/>
      <c r="F735" s="28"/>
    </row>
    <row r="736" spans="4:6">
      <c r="D736" s="28"/>
      <c r="F736" s="28"/>
    </row>
    <row r="737" spans="4:6">
      <c r="D737" s="28"/>
      <c r="F737" s="28"/>
    </row>
    <row r="738" spans="4:6">
      <c r="D738" s="28"/>
      <c r="F738" s="28"/>
    </row>
    <row r="739" spans="4:6">
      <c r="D739" s="28"/>
      <c r="F739" s="28"/>
    </row>
    <row r="740" spans="4:6">
      <c r="D740" s="28"/>
      <c r="F740" s="28"/>
    </row>
    <row r="741" spans="4:6">
      <c r="D741" s="28"/>
      <c r="F741" s="28"/>
    </row>
    <row r="742" spans="4:6">
      <c r="D742" s="28"/>
      <c r="F742" s="28"/>
    </row>
    <row r="743" spans="4:6">
      <c r="D743" s="28"/>
      <c r="F743" s="28"/>
    </row>
    <row r="744" spans="4:6">
      <c r="D744" s="28"/>
      <c r="F744" s="28"/>
    </row>
    <row r="745" spans="4:6">
      <c r="D745" s="28"/>
      <c r="F745" s="28"/>
    </row>
    <row r="746" spans="4:6">
      <c r="D746" s="28"/>
      <c r="F746" s="28"/>
    </row>
    <row r="747" spans="4:6">
      <c r="D747" s="28"/>
      <c r="F747" s="28"/>
    </row>
    <row r="748" spans="4:6">
      <c r="D748" s="28"/>
      <c r="F748" s="28"/>
    </row>
    <row r="749" spans="4:6">
      <c r="D749" s="28"/>
      <c r="F749" s="28"/>
    </row>
    <row r="750" spans="4:6">
      <c r="D750" s="28"/>
      <c r="F750" s="28"/>
    </row>
    <row r="751" spans="4:6">
      <c r="D751" s="28"/>
      <c r="F751" s="28"/>
    </row>
    <row r="752" spans="4:6">
      <c r="D752" s="28"/>
      <c r="F752" s="28"/>
    </row>
    <row r="753" spans="4:6">
      <c r="D753" s="28"/>
      <c r="F753" s="28"/>
    </row>
    <row r="754" spans="4:6">
      <c r="D754" s="28"/>
      <c r="F754" s="28"/>
    </row>
    <row r="755" spans="4:6">
      <c r="D755" s="28"/>
      <c r="F755" s="28"/>
    </row>
    <row r="756" spans="4:6">
      <c r="D756" s="28"/>
      <c r="F756" s="28"/>
    </row>
    <row r="757" spans="4:6">
      <c r="D757" s="28"/>
      <c r="F757" s="28"/>
    </row>
    <row r="758" spans="4:6">
      <c r="D758" s="28"/>
      <c r="F758" s="28"/>
    </row>
    <row r="759" spans="4:6">
      <c r="D759" s="28"/>
      <c r="F759" s="28"/>
    </row>
    <row r="760" spans="4:6">
      <c r="D760" s="28"/>
      <c r="F760" s="28"/>
    </row>
    <row r="761" spans="4:6">
      <c r="D761" s="28"/>
      <c r="F761" s="28"/>
    </row>
    <row r="762" spans="4:6">
      <c r="D762" s="28"/>
      <c r="F762" s="28"/>
    </row>
    <row r="763" spans="4:6">
      <c r="D763" s="28"/>
      <c r="F763" s="28"/>
    </row>
    <row r="764" spans="4:6">
      <c r="D764" s="28"/>
      <c r="F764" s="28"/>
    </row>
    <row r="765" spans="4:6">
      <c r="D765" s="28"/>
      <c r="F765" s="28"/>
    </row>
    <row r="766" spans="4:6">
      <c r="D766" s="28"/>
      <c r="F766" s="28"/>
    </row>
    <row r="767" spans="4:6">
      <c r="D767" s="28"/>
      <c r="F767" s="28"/>
    </row>
    <row r="768" spans="4:6">
      <c r="D768" s="28"/>
      <c r="F768" s="28"/>
    </row>
    <row r="769" spans="4:6">
      <c r="D769" s="28"/>
      <c r="F769" s="28"/>
    </row>
    <row r="770" spans="4:6">
      <c r="D770" s="28"/>
      <c r="F770" s="28"/>
    </row>
    <row r="771" spans="4:6">
      <c r="D771" s="28"/>
      <c r="F771" s="28"/>
    </row>
    <row r="772" spans="4:6">
      <c r="D772" s="28"/>
      <c r="F772" s="28"/>
    </row>
    <row r="773" spans="4:6">
      <c r="D773" s="28"/>
      <c r="F773" s="28"/>
    </row>
    <row r="774" spans="4:6">
      <c r="D774" s="28"/>
      <c r="F774" s="28"/>
    </row>
    <row r="775" spans="4:6">
      <c r="D775" s="28"/>
      <c r="F775" s="28"/>
    </row>
    <row r="776" spans="4:6">
      <c r="D776" s="28"/>
      <c r="F776" s="28"/>
    </row>
    <row r="777" spans="4:6">
      <c r="D777" s="28"/>
      <c r="F777" s="28"/>
    </row>
    <row r="778" spans="4:6">
      <c r="D778" s="28"/>
      <c r="F778" s="28"/>
    </row>
    <row r="779" spans="4:6">
      <c r="D779" s="28"/>
      <c r="F779" s="28"/>
    </row>
    <row r="780" spans="4:6">
      <c r="D780" s="28"/>
      <c r="F780" s="28"/>
    </row>
    <row r="781" spans="4:6">
      <c r="D781" s="28"/>
      <c r="F781" s="28"/>
    </row>
    <row r="782" spans="4:6">
      <c r="D782" s="28"/>
      <c r="F782" s="28"/>
    </row>
    <row r="783" spans="4:6">
      <c r="D783" s="28"/>
      <c r="F783" s="28"/>
    </row>
    <row r="784" spans="4:6">
      <c r="D784" s="28"/>
      <c r="F784" s="28"/>
    </row>
    <row r="785" spans="4:6">
      <c r="D785" s="28"/>
      <c r="F785" s="28"/>
    </row>
    <row r="786" spans="4:6">
      <c r="D786" s="28"/>
      <c r="F786" s="28"/>
    </row>
    <row r="787" spans="4:6">
      <c r="D787" s="28"/>
      <c r="F787" s="28"/>
    </row>
    <row r="788" spans="4:6">
      <c r="D788" s="28"/>
      <c r="F788" s="28"/>
    </row>
    <row r="789" spans="4:6">
      <c r="D789" s="28"/>
      <c r="F789" s="28"/>
    </row>
    <row r="790" spans="4:6">
      <c r="D790" s="28"/>
      <c r="F790" s="28"/>
    </row>
    <row r="791" spans="4:6">
      <c r="D791" s="28"/>
      <c r="F791" s="28"/>
    </row>
    <row r="792" spans="4:6">
      <c r="D792" s="28"/>
      <c r="F792" s="28"/>
    </row>
    <row r="793" spans="4:6">
      <c r="D793" s="28"/>
      <c r="F793" s="28"/>
    </row>
    <row r="794" spans="4:6">
      <c r="D794" s="28"/>
      <c r="F794" s="28"/>
    </row>
    <row r="795" spans="4:6">
      <c r="D795" s="28"/>
      <c r="F795" s="28"/>
    </row>
    <row r="796" spans="4:6">
      <c r="D796" s="28"/>
      <c r="F796" s="28"/>
    </row>
    <row r="797" spans="4:6">
      <c r="D797" s="28"/>
      <c r="F797" s="28"/>
    </row>
    <row r="798" spans="4:6">
      <c r="D798" s="28"/>
      <c r="F798" s="28"/>
    </row>
    <row r="799" spans="4:6">
      <c r="D799" s="28"/>
      <c r="F799" s="28"/>
    </row>
    <row r="800" spans="4:6">
      <c r="D800" s="28"/>
      <c r="F800" s="28"/>
    </row>
    <row r="801" spans="4:6">
      <c r="D801" s="28"/>
      <c r="F801" s="28"/>
    </row>
    <row r="802" spans="4:6">
      <c r="D802" s="28"/>
      <c r="F802" s="28"/>
    </row>
    <row r="803" spans="4:6">
      <c r="D803" s="28"/>
      <c r="F803" s="28"/>
    </row>
    <row r="804" spans="4:6">
      <c r="D804" s="28"/>
      <c r="F804" s="28"/>
    </row>
    <row r="805" spans="4:6">
      <c r="D805" s="28"/>
      <c r="F805" s="28"/>
    </row>
    <row r="806" spans="4:6">
      <c r="D806" s="28"/>
      <c r="F806" s="28"/>
    </row>
    <row r="807" spans="4:6">
      <c r="D807" s="28"/>
      <c r="F807" s="28"/>
    </row>
    <row r="808" spans="4:6">
      <c r="D808" s="28"/>
      <c r="F808" s="28"/>
    </row>
    <row r="809" spans="4:6">
      <c r="D809" s="28"/>
      <c r="F809" s="28"/>
    </row>
    <row r="810" spans="4:6">
      <c r="D810" s="28"/>
      <c r="F810" s="28"/>
    </row>
    <row r="811" spans="4:6">
      <c r="D811" s="28"/>
      <c r="F811" s="28"/>
    </row>
    <row r="812" spans="4:6">
      <c r="D812" s="28"/>
      <c r="F812" s="28"/>
    </row>
    <row r="813" spans="4:6">
      <c r="D813" s="28"/>
      <c r="F813" s="28"/>
    </row>
    <row r="814" spans="4:6">
      <c r="D814" s="28"/>
      <c r="F814" s="28"/>
    </row>
    <row r="815" spans="4:6">
      <c r="D815" s="28"/>
      <c r="F815" s="28"/>
    </row>
    <row r="816" spans="4:6">
      <c r="D816" s="28"/>
      <c r="F816" s="28"/>
    </row>
    <row r="817" spans="4:6">
      <c r="D817" s="28"/>
      <c r="F817" s="28"/>
    </row>
    <row r="818" spans="4:6">
      <c r="D818" s="28"/>
      <c r="F818" s="28"/>
    </row>
    <row r="819" spans="4:6">
      <c r="D819" s="28"/>
      <c r="F819" s="28"/>
    </row>
    <row r="820" spans="4:6">
      <c r="D820" s="28"/>
      <c r="F820" s="28"/>
    </row>
    <row r="821" spans="4:6">
      <c r="D821" s="28"/>
      <c r="F821" s="28"/>
    </row>
    <row r="822" spans="4:6">
      <c r="D822" s="28"/>
      <c r="F822" s="28"/>
    </row>
    <row r="823" spans="4:6">
      <c r="D823" s="28"/>
      <c r="F823" s="28"/>
    </row>
    <row r="824" spans="4:6">
      <c r="D824" s="28"/>
      <c r="F824" s="28"/>
    </row>
    <row r="825" spans="4:6">
      <c r="D825" s="28"/>
      <c r="F825" s="28"/>
    </row>
    <row r="826" spans="4:6">
      <c r="D826" s="28"/>
      <c r="F826" s="28"/>
    </row>
    <row r="827" spans="4:6">
      <c r="D827" s="28"/>
      <c r="F827" s="28"/>
    </row>
    <row r="828" spans="4:6">
      <c r="D828" s="28"/>
      <c r="F828" s="28"/>
    </row>
    <row r="829" spans="4:6">
      <c r="D829" s="28"/>
      <c r="F829" s="28"/>
    </row>
    <row r="830" spans="4:6">
      <c r="D830" s="28"/>
      <c r="F830" s="28"/>
    </row>
    <row r="831" spans="4:6">
      <c r="D831" s="28"/>
      <c r="F831" s="28"/>
    </row>
    <row r="832" spans="4:6">
      <c r="D832" s="28"/>
      <c r="F832" s="28"/>
    </row>
    <row r="833" spans="4:6">
      <c r="D833" s="28"/>
      <c r="F833" s="28"/>
    </row>
    <row r="834" spans="4:6">
      <c r="D834" s="28"/>
      <c r="F834" s="28"/>
    </row>
    <row r="835" spans="4:6">
      <c r="D835" s="28"/>
      <c r="F835" s="28"/>
    </row>
    <row r="836" spans="4:6">
      <c r="D836" s="28"/>
      <c r="F836" s="28"/>
    </row>
    <row r="837" spans="4:6">
      <c r="D837" s="28"/>
      <c r="F837" s="28"/>
    </row>
    <row r="838" spans="4:6">
      <c r="D838" s="28"/>
      <c r="F838" s="28"/>
    </row>
    <row r="839" spans="4:6">
      <c r="D839" s="28"/>
      <c r="F839" s="28"/>
    </row>
    <row r="840" spans="4:6">
      <c r="D840" s="28"/>
      <c r="F840" s="28"/>
    </row>
    <row r="841" spans="4:6">
      <c r="D841" s="28"/>
      <c r="F841" s="28"/>
    </row>
    <row r="842" spans="4:6">
      <c r="D842" s="28"/>
      <c r="F842" s="28"/>
    </row>
    <row r="843" spans="4:6">
      <c r="D843" s="28"/>
      <c r="F843" s="28"/>
    </row>
    <row r="844" spans="4:6">
      <c r="D844" s="28"/>
      <c r="F844" s="28"/>
    </row>
    <row r="845" spans="4:6">
      <c r="D845" s="28"/>
      <c r="F845" s="28"/>
    </row>
    <row r="846" spans="4:6">
      <c r="D846" s="28"/>
      <c r="F846" s="28"/>
    </row>
    <row r="847" spans="4:6">
      <c r="D847" s="28"/>
      <c r="F847" s="28"/>
    </row>
    <row r="848" spans="4:6">
      <c r="D848" s="28"/>
      <c r="F848" s="28"/>
    </row>
    <row r="849" spans="4:6">
      <c r="D849" s="28"/>
      <c r="F849" s="28"/>
    </row>
    <row r="850" spans="4:6">
      <c r="D850" s="28"/>
      <c r="F850" s="28"/>
    </row>
    <row r="851" spans="4:6">
      <c r="D851" s="28"/>
      <c r="F851" s="28"/>
    </row>
    <row r="852" spans="4:6">
      <c r="D852" s="28"/>
      <c r="F852" s="28"/>
    </row>
    <row r="853" spans="4:6">
      <c r="D853" s="28"/>
      <c r="F853" s="28"/>
    </row>
    <row r="854" spans="4:6">
      <c r="D854" s="28"/>
      <c r="F854" s="28"/>
    </row>
    <row r="855" spans="4:6">
      <c r="D855" s="28"/>
      <c r="F855" s="28"/>
    </row>
    <row r="856" spans="4:6">
      <c r="D856" s="28"/>
      <c r="F856" s="28"/>
    </row>
    <row r="857" spans="4:6">
      <c r="D857" s="28"/>
      <c r="F857" s="28"/>
    </row>
    <row r="858" spans="4:6">
      <c r="D858" s="28"/>
      <c r="F858" s="28"/>
    </row>
    <row r="859" spans="4:6">
      <c r="D859" s="28"/>
      <c r="F859" s="28"/>
    </row>
    <row r="860" spans="4:6">
      <c r="D860" s="28"/>
      <c r="F860" s="28"/>
    </row>
    <row r="861" spans="4:6">
      <c r="D861" s="28"/>
      <c r="F861" s="28"/>
    </row>
    <row r="862" spans="4:6">
      <c r="D862" s="28"/>
      <c r="F862" s="28"/>
    </row>
    <row r="863" spans="4:6">
      <c r="D863" s="28"/>
      <c r="F863" s="28"/>
    </row>
    <row r="864" spans="4:6">
      <c r="D864" s="28"/>
      <c r="F864" s="28"/>
    </row>
    <row r="865" spans="4:6">
      <c r="D865" s="28"/>
      <c r="F865" s="28"/>
    </row>
    <row r="866" spans="4:6">
      <c r="D866" s="28"/>
      <c r="F866" s="28"/>
    </row>
    <row r="867" spans="4:6">
      <c r="D867" s="28"/>
      <c r="F867" s="28"/>
    </row>
    <row r="868" spans="4:6">
      <c r="D868" s="28"/>
      <c r="F868" s="28"/>
    </row>
    <row r="869" spans="4:6">
      <c r="D869" s="28"/>
      <c r="F869" s="28"/>
    </row>
    <row r="870" spans="4:6">
      <c r="D870" s="28"/>
      <c r="F870" s="28"/>
    </row>
    <row r="871" spans="4:6">
      <c r="D871" s="28"/>
      <c r="F871" s="28"/>
    </row>
    <row r="872" spans="4:6">
      <c r="D872" s="28"/>
      <c r="F872" s="28"/>
    </row>
    <row r="873" spans="4:6">
      <c r="D873" s="28"/>
      <c r="F873" s="28"/>
    </row>
    <row r="874" spans="4:6">
      <c r="D874" s="28"/>
      <c r="F874" s="28"/>
    </row>
    <row r="875" spans="4:6">
      <c r="D875" s="28"/>
      <c r="F875" s="28"/>
    </row>
    <row r="876" spans="4:6">
      <c r="D876" s="28"/>
      <c r="F876" s="28"/>
    </row>
    <row r="877" spans="4:6">
      <c r="D877" s="28"/>
      <c r="F877" s="28"/>
    </row>
    <row r="878" spans="4:6">
      <c r="D878" s="28"/>
      <c r="F878" s="28"/>
    </row>
    <row r="879" spans="4:6">
      <c r="D879" s="28"/>
      <c r="F879" s="28"/>
    </row>
    <row r="880" spans="4:6">
      <c r="D880" s="28"/>
      <c r="F880" s="28"/>
    </row>
    <row r="881" spans="4:6">
      <c r="D881" s="28"/>
      <c r="F881" s="28"/>
    </row>
    <row r="882" spans="4:6">
      <c r="D882" s="28"/>
      <c r="F882" s="28"/>
    </row>
    <row r="883" spans="4:6">
      <c r="D883" s="28"/>
      <c r="F883" s="28"/>
    </row>
    <row r="884" spans="4:6">
      <c r="D884" s="28"/>
      <c r="F884" s="28"/>
    </row>
    <row r="885" spans="4:6">
      <c r="D885" s="28"/>
      <c r="F885" s="28"/>
    </row>
    <row r="886" spans="4:6">
      <c r="D886" s="28"/>
      <c r="F886" s="28"/>
    </row>
    <row r="887" spans="4:6">
      <c r="D887" s="28"/>
      <c r="F887" s="28"/>
    </row>
    <row r="888" spans="4:6">
      <c r="D888" s="28"/>
      <c r="F888" s="28"/>
    </row>
    <row r="889" spans="4:6">
      <c r="D889" s="28"/>
      <c r="F889" s="28"/>
    </row>
    <row r="890" spans="4:6">
      <c r="D890" s="28"/>
      <c r="F890" s="28"/>
    </row>
    <row r="891" spans="4:6">
      <c r="D891" s="28"/>
      <c r="F891" s="28"/>
    </row>
    <row r="892" spans="4:6">
      <c r="D892" s="28"/>
      <c r="F892" s="28"/>
    </row>
    <row r="893" spans="4:6">
      <c r="D893" s="28"/>
      <c r="F893" s="28"/>
    </row>
    <row r="894" spans="4:6">
      <c r="D894" s="28"/>
      <c r="F894" s="28"/>
    </row>
    <row r="895" spans="4:6">
      <c r="D895" s="28"/>
      <c r="F895" s="28"/>
    </row>
    <row r="896" spans="4:6">
      <c r="D896" s="28"/>
      <c r="F896" s="28"/>
    </row>
    <row r="897" spans="4:6">
      <c r="D897" s="28"/>
      <c r="F897" s="28"/>
    </row>
    <row r="898" spans="4:6">
      <c r="D898" s="28"/>
      <c r="F898" s="28"/>
    </row>
    <row r="899" spans="4:6">
      <c r="D899" s="28"/>
      <c r="F899" s="28"/>
    </row>
    <row r="900" spans="4:6">
      <c r="D900" s="28"/>
      <c r="F900" s="28"/>
    </row>
    <row r="901" spans="4:6">
      <c r="D901" s="28"/>
      <c r="F901" s="28"/>
    </row>
    <row r="902" spans="4:6">
      <c r="D902" s="28"/>
      <c r="F902" s="28"/>
    </row>
    <row r="903" spans="4:6">
      <c r="D903" s="28"/>
      <c r="F903" s="28"/>
    </row>
    <row r="904" spans="4:6">
      <c r="D904" s="28"/>
      <c r="F904" s="28"/>
    </row>
    <row r="905" spans="4:6">
      <c r="D905" s="28"/>
      <c r="F905" s="28"/>
    </row>
    <row r="906" spans="4:6">
      <c r="D906" s="28"/>
      <c r="F906" s="28"/>
    </row>
    <row r="907" spans="4:6">
      <c r="D907" s="28"/>
      <c r="F907" s="28"/>
    </row>
    <row r="908" spans="4:6">
      <c r="D908" s="28"/>
      <c r="F908" s="28"/>
    </row>
    <row r="909" spans="4:6">
      <c r="D909" s="28"/>
      <c r="F909" s="28"/>
    </row>
    <row r="910" spans="4:6">
      <c r="D910" s="28"/>
      <c r="F910" s="28"/>
    </row>
    <row r="911" spans="4:6">
      <c r="D911" s="28"/>
      <c r="F911" s="28"/>
    </row>
    <row r="912" spans="4:6">
      <c r="D912" s="28"/>
      <c r="F912" s="28"/>
    </row>
    <row r="913" spans="4:6">
      <c r="D913" s="28"/>
      <c r="F913" s="28"/>
    </row>
    <row r="914" spans="4:6">
      <c r="D914" s="28"/>
      <c r="F914" s="28"/>
    </row>
    <row r="915" spans="4:6">
      <c r="D915" s="28"/>
      <c r="F915" s="28"/>
    </row>
    <row r="916" spans="4:6">
      <c r="D916" s="28"/>
      <c r="F916" s="28"/>
    </row>
    <row r="917" spans="4:6">
      <c r="D917" s="28"/>
      <c r="F917" s="28"/>
    </row>
    <row r="918" spans="4:6">
      <c r="D918" s="28"/>
      <c r="F918" s="28"/>
    </row>
    <row r="919" spans="4:6">
      <c r="D919" s="28"/>
      <c r="F919" s="28"/>
    </row>
    <row r="920" spans="4:6">
      <c r="D920" s="28"/>
      <c r="F920" s="28"/>
    </row>
    <row r="921" spans="4:6">
      <c r="D921" s="28"/>
      <c r="F921" s="28"/>
    </row>
    <row r="922" spans="4:6">
      <c r="D922" s="28"/>
      <c r="F922" s="28"/>
    </row>
    <row r="923" spans="4:6">
      <c r="D923" s="28"/>
      <c r="F923" s="28"/>
    </row>
    <row r="924" spans="4:6">
      <c r="D924" s="28"/>
      <c r="F924" s="28"/>
    </row>
    <row r="925" spans="4:6">
      <c r="D925" s="28"/>
      <c r="F925" s="28"/>
    </row>
    <row r="926" spans="4:6">
      <c r="D926" s="28"/>
      <c r="F926" s="28"/>
    </row>
    <row r="927" spans="4:6">
      <c r="D927" s="28"/>
      <c r="F927" s="28"/>
    </row>
    <row r="928" spans="4:6">
      <c r="D928" s="28"/>
      <c r="F928" s="28"/>
    </row>
    <row r="929" spans="4:6">
      <c r="D929" s="28"/>
      <c r="F929" s="28"/>
    </row>
    <row r="930" spans="4:6">
      <c r="D930" s="28"/>
      <c r="F930" s="28"/>
    </row>
    <row r="931" spans="4:6">
      <c r="D931" s="28"/>
      <c r="F931" s="28"/>
    </row>
    <row r="932" spans="4:6">
      <c r="D932" s="28"/>
      <c r="F932" s="28"/>
    </row>
    <row r="933" spans="4:6">
      <c r="D933" s="28"/>
      <c r="F933" s="28"/>
    </row>
    <row r="934" spans="4:6">
      <c r="D934" s="28"/>
      <c r="F934" s="28"/>
    </row>
    <row r="935" spans="4:6">
      <c r="D935" s="28"/>
      <c r="F935" s="28"/>
    </row>
    <row r="936" spans="4:6">
      <c r="D936" s="28"/>
      <c r="F936" s="28"/>
    </row>
    <row r="937" spans="4:6">
      <c r="D937" s="28"/>
      <c r="F937" s="28"/>
    </row>
    <row r="938" spans="4:6">
      <c r="D938" s="28"/>
      <c r="F938" s="28"/>
    </row>
    <row r="939" spans="4:6">
      <c r="D939" s="28"/>
      <c r="F939" s="28"/>
    </row>
    <row r="940" spans="4:6">
      <c r="D940" s="28"/>
      <c r="F940" s="28"/>
    </row>
    <row r="941" spans="4:6">
      <c r="D941" s="28"/>
      <c r="F941" s="28"/>
    </row>
    <row r="942" spans="4:6">
      <c r="D942" s="28"/>
      <c r="F942" s="28"/>
    </row>
    <row r="943" spans="4:6">
      <c r="D943" s="28"/>
      <c r="F943" s="28"/>
    </row>
    <row r="944" spans="4:6">
      <c r="D944" s="28"/>
      <c r="F944" s="28"/>
    </row>
    <row r="945" spans="4:6">
      <c r="D945" s="28"/>
      <c r="F945" s="28"/>
    </row>
    <row r="946" spans="4:6">
      <c r="D946" s="28"/>
      <c r="F946" s="28"/>
    </row>
    <row r="947" spans="4:6">
      <c r="D947" s="28"/>
      <c r="F947" s="28"/>
    </row>
    <row r="948" spans="4:6">
      <c r="D948" s="28"/>
      <c r="F948" s="28"/>
    </row>
    <row r="949" spans="4:6">
      <c r="D949" s="28"/>
      <c r="F949" s="28"/>
    </row>
    <row r="950" spans="4:6">
      <c r="D950" s="28"/>
      <c r="F950" s="28"/>
    </row>
    <row r="951" spans="4:6">
      <c r="D951" s="28"/>
      <c r="F951" s="28"/>
    </row>
    <row r="952" spans="4:6">
      <c r="D952" s="28"/>
      <c r="F952" s="28"/>
    </row>
    <row r="953" spans="4:6">
      <c r="D953" s="28"/>
      <c r="F953" s="28"/>
    </row>
    <row r="954" spans="4:6">
      <c r="D954" s="28"/>
      <c r="F954" s="28"/>
    </row>
    <row r="955" spans="4:6">
      <c r="D955" s="28"/>
      <c r="F955" s="28"/>
    </row>
    <row r="956" spans="4:6">
      <c r="D956" s="28"/>
      <c r="F956" s="28"/>
    </row>
    <row r="957" spans="4:6">
      <c r="D957" s="28"/>
      <c r="F957" s="28"/>
    </row>
    <row r="958" spans="4:6">
      <c r="D958" s="28"/>
      <c r="F958" s="28"/>
    </row>
    <row r="959" spans="4:6">
      <c r="D959" s="28"/>
      <c r="F959" s="28"/>
    </row>
    <row r="960" spans="4:6">
      <c r="D960" s="28"/>
      <c r="F960" s="28"/>
    </row>
    <row r="961" spans="4:6">
      <c r="D961" s="28"/>
      <c r="F961" s="28"/>
    </row>
    <row r="962" spans="4:6">
      <c r="D962" s="28"/>
      <c r="F962" s="28"/>
    </row>
    <row r="963" spans="4:6">
      <c r="D963" s="28"/>
      <c r="F963" s="28"/>
    </row>
    <row r="964" spans="4:6">
      <c r="D964" s="28"/>
      <c r="F964" s="28"/>
    </row>
    <row r="965" spans="4:6">
      <c r="D965" s="28"/>
      <c r="F965" s="28"/>
    </row>
    <row r="966" spans="4:6">
      <c r="D966" s="28"/>
      <c r="F966" s="28"/>
    </row>
    <row r="967" spans="4:6">
      <c r="D967" s="28"/>
      <c r="F967" s="28"/>
    </row>
    <row r="968" spans="4:6">
      <c r="D968" s="28"/>
      <c r="F968" s="28"/>
    </row>
    <row r="969" spans="4:6">
      <c r="D969" s="28"/>
      <c r="F969" s="28"/>
    </row>
    <row r="970" spans="4:6">
      <c r="D970" s="28"/>
      <c r="F970" s="28"/>
    </row>
    <row r="971" spans="4:6">
      <c r="D971" s="28"/>
      <c r="F971" s="28"/>
    </row>
    <row r="972" spans="4:6">
      <c r="D972" s="28"/>
      <c r="F972" s="28"/>
    </row>
    <row r="973" spans="4:6">
      <c r="D973" s="28"/>
      <c r="F973" s="28"/>
    </row>
    <row r="974" spans="4:6">
      <c r="D974" s="28"/>
      <c r="F974" s="28"/>
    </row>
    <row r="975" spans="4:6">
      <c r="D975" s="28"/>
      <c r="F975" s="28"/>
    </row>
    <row r="976" spans="4:6">
      <c r="D976" s="28"/>
      <c r="F976" s="28"/>
    </row>
    <row r="977" spans="4:6">
      <c r="D977" s="28"/>
      <c r="F977" s="28"/>
    </row>
    <row r="978" spans="4:6">
      <c r="D978" s="28"/>
      <c r="F978" s="28"/>
    </row>
    <row r="979" spans="4:6">
      <c r="D979" s="28"/>
      <c r="F979" s="28"/>
    </row>
    <row r="980" spans="4:6">
      <c r="D980" s="28"/>
      <c r="F980" s="28"/>
    </row>
    <row r="981" spans="4:6">
      <c r="D981" s="28"/>
      <c r="F981" s="28"/>
    </row>
    <row r="982" spans="4:6">
      <c r="D982" s="28"/>
      <c r="F982" s="28"/>
    </row>
    <row r="983" spans="4:6">
      <c r="D983" s="28"/>
      <c r="F983" s="28"/>
    </row>
    <row r="984" spans="4:6">
      <c r="D984" s="28"/>
      <c r="F984" s="28"/>
    </row>
    <row r="985" spans="4:6">
      <c r="D985" s="28"/>
      <c r="F985" s="28"/>
    </row>
    <row r="986" spans="4:6">
      <c r="D986" s="28"/>
      <c r="F986" s="28"/>
    </row>
    <row r="987" spans="4:6">
      <c r="D987" s="28"/>
      <c r="F987" s="28"/>
    </row>
    <row r="988" spans="4:6">
      <c r="D988" s="28"/>
      <c r="F988" s="28"/>
    </row>
    <row r="989" spans="4:6">
      <c r="D989" s="28"/>
      <c r="F989" s="28"/>
    </row>
    <row r="990" spans="4:6">
      <c r="D990" s="28"/>
      <c r="F990" s="28"/>
    </row>
    <row r="991" spans="4:6">
      <c r="D991" s="28"/>
      <c r="F991" s="28"/>
    </row>
    <row r="992" spans="4:6">
      <c r="D992" s="28"/>
      <c r="F992" s="28"/>
    </row>
    <row r="993" spans="4:6">
      <c r="D993" s="28"/>
      <c r="F993" s="28"/>
    </row>
    <row r="994" spans="4:6">
      <c r="D994" s="28"/>
      <c r="F994" s="28"/>
    </row>
    <row r="995" spans="4:6">
      <c r="D995" s="28"/>
      <c r="F995" s="28"/>
    </row>
    <row r="996" spans="4:6">
      <c r="D996" s="28"/>
      <c r="F996" s="28"/>
    </row>
    <row r="997" spans="4:6">
      <c r="D997" s="28"/>
      <c r="F997" s="28"/>
    </row>
    <row r="998" spans="4:6">
      <c r="D998" s="28"/>
      <c r="F998" s="28"/>
    </row>
    <row r="999" spans="4:6">
      <c r="D999" s="28"/>
      <c r="F999" s="28"/>
    </row>
    <row r="1000" spans="4:6">
      <c r="D1000" s="28"/>
      <c r="F1000" s="28"/>
    </row>
    <row r="1001" spans="4:6">
      <c r="D1001" s="28"/>
      <c r="F1001" s="28"/>
    </row>
    <row r="1002" spans="4:6">
      <c r="D1002" s="28"/>
      <c r="F1002" s="28"/>
    </row>
    <row r="1003" spans="4:6">
      <c r="D1003" s="28"/>
      <c r="F1003" s="28"/>
    </row>
    <row r="1004" spans="4:6">
      <c r="D1004" s="28"/>
      <c r="F1004" s="28"/>
    </row>
  </sheetData>
  <conditionalFormatting sqref="B2:B501">
    <cfRule type="expression" dxfId="97" priority="7" stopIfTrue="1">
      <formula>OR(B2=2,B2=4,B2=6,B2=8,B2=10,B2=11,B2=13,B2=15,B2=17,B2=20,B2=22,B2=24,B2=26,B2=28,B2=29,B2=31,B2=33,B2=35)</formula>
    </cfRule>
    <cfRule type="expression" dxfId="96" priority="8" stopIfTrue="1">
      <formula>OR(B2=1,B2=3,B2=5,B2=7,B2=9,B2=12,B2=14,B2=16,B2=18,B2=19,B2=21,B2=23,B2=25,B2=27,B2=30,B2=32,B2=34,B2=36)</formula>
    </cfRule>
    <cfRule type="expression" dxfId="95" priority="9" stopIfTrue="1">
      <formula>ISBLANK(B2)=FALSE</formula>
    </cfRule>
  </conditionalFormatting>
  <conditionalFormatting sqref="B2:B501">
    <cfRule type="expression" dxfId="94" priority="10" stopIfTrue="1">
      <formula>OR(B2=2,B2=4,B2=6,B2=8,B2=10,B2=11,B2=13,B2=15,B2=17,B2=20,B2=22,B2=24,B2=26,B2=28,B2=29,B2=31,B2=33,B2=35)</formula>
    </cfRule>
    <cfRule type="expression" dxfId="93" priority="11" stopIfTrue="1">
      <formula>OR(B2=1,B2=3,B2=5,B2=7,B2=9,B2=12,B2=14,B2=16,B2=18,B2=19,B2=21,B2=23,B2=25,B2=27,B2=30,B2=32,B2=34,B2=36)</formula>
    </cfRule>
    <cfRule type="expression" dxfId="92" priority="12" stopIfTrue="1">
      <formula>ISBLANK(B2)=FALSE</formula>
    </cfRule>
  </conditionalFormatting>
  <conditionalFormatting sqref="C2:C501">
    <cfRule type="expression" dxfId="91" priority="6">
      <formula>D2=2</formula>
    </cfRule>
  </conditionalFormatting>
  <conditionalFormatting sqref="E2:E501">
    <cfRule type="expression" dxfId="90" priority="5">
      <formula>F2=2</formula>
    </cfRule>
  </conditionalFormatting>
  <conditionalFormatting sqref="G2">
    <cfRule type="expression" dxfId="89" priority="4">
      <formula>$C2=G2</formula>
    </cfRule>
  </conditionalFormatting>
  <conditionalFormatting sqref="H2:J2">
    <cfRule type="expression" dxfId="88" priority="3">
      <formula>$C2=H2</formula>
    </cfRule>
  </conditionalFormatting>
  <conditionalFormatting sqref="G3:G501">
    <cfRule type="expression" dxfId="87" priority="2">
      <formula>$C3=G3</formula>
    </cfRule>
  </conditionalFormatting>
  <conditionalFormatting sqref="H3:J501">
    <cfRule type="expression" dxfId="86" priority="1">
      <formula>$C3=H3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04"/>
  <sheetViews>
    <sheetView workbookViewId="0">
      <pane ySplit="1" topLeftCell="A2" activePane="bottomLeft" state="frozen"/>
      <selection pane="bottomLeft" activeCell="H10" sqref="H10"/>
    </sheetView>
  </sheetViews>
  <sheetFormatPr defaultColWidth="4.7109375" defaultRowHeight="18.75"/>
  <cols>
    <col min="1" max="1" width="5.7109375" style="51" customWidth="1"/>
    <col min="2" max="3" width="4.7109375" style="32" customWidth="1"/>
    <col min="4" max="4" width="4.7109375" style="40" hidden="1" customWidth="1"/>
    <col min="5" max="5" width="4.7109375" style="32" customWidth="1"/>
    <col min="6" max="6" width="4.7109375" style="40" hidden="1" customWidth="1"/>
    <col min="7" max="9" width="4.7109375" style="32" customWidth="1"/>
    <col min="10" max="11" width="4.140625" style="2" customWidth="1"/>
    <col min="12" max="34" width="5.7109375" style="2" customWidth="1"/>
    <col min="35" max="35" width="9.5703125" style="2" customWidth="1"/>
    <col min="36" max="37" width="5.7109375" style="2" customWidth="1"/>
    <col min="38" max="16384" width="4.7109375" style="2"/>
  </cols>
  <sheetData>
    <row r="1" spans="1:35" ht="20.100000000000001" customHeight="1" thickBot="1">
      <c r="A1" s="50" t="s">
        <v>0</v>
      </c>
      <c r="B1" s="44"/>
      <c r="C1" s="48" t="s">
        <v>16</v>
      </c>
      <c r="D1" s="48"/>
      <c r="E1" s="48" t="s">
        <v>17</v>
      </c>
      <c r="F1" s="31"/>
      <c r="G1" s="44"/>
      <c r="H1" s="44"/>
      <c r="I1" s="44"/>
      <c r="N1" s="6"/>
      <c r="P1" s="59"/>
      <c r="Q1" s="60"/>
    </row>
    <row r="2" spans="1:35" ht="20.100000000000001" customHeight="1" thickBot="1">
      <c r="A2" s="50">
        <v>1</v>
      </c>
      <c r="B2" s="33">
        <f ca="1">Streams!B2</f>
        <v>30</v>
      </c>
      <c r="C2" s="34">
        <f ca="1">VLOOKUP(B2,Partition!$V$2:$W$38,2)</f>
        <v>3</v>
      </c>
      <c r="D2" s="35">
        <f ca="1">COUNTIF(INDEX(C2:INDEX(C2,IFERROR(LOOKUP(2,1/($D$1:D1=2),ROW($D$1:D1)-MIN(ROW($D$1:D1)-1)),1),),),C2)</f>
        <v>1</v>
      </c>
      <c r="E2" s="34">
        <f ca="1">IF(C2=G2,1,IF(C2=H2,2,IF(C2=I2,3,"")))</f>
        <v>3</v>
      </c>
      <c r="F2" s="46">
        <f ca="1">COUNTIF(INDEX(E2:INDEX(E2,IFERROR(LOOKUP(2,1/($F$1:F1=2),ROW($F$1:F1)-MIN(ROW($F$1:F1)-1)),1),),),E2)</f>
        <v>1</v>
      </c>
      <c r="G2" s="37">
        <v>1</v>
      </c>
      <c r="H2" s="37">
        <f>G2+1</f>
        <v>2</v>
      </c>
      <c r="I2" s="37">
        <f t="shared" ref="I2" si="0">H2+1</f>
        <v>3</v>
      </c>
      <c r="N2" s="3"/>
      <c r="AA2" s="1"/>
      <c r="AI2" s="1"/>
    </row>
    <row r="3" spans="1:35" ht="20.100000000000001" customHeight="1" thickBot="1">
      <c r="A3" s="50">
        <f>1+A2</f>
        <v>2</v>
      </c>
      <c r="B3" s="33">
        <f ca="1">Streams!B3</f>
        <v>19</v>
      </c>
      <c r="C3" s="34">
        <f ca="1">VLOOKUP(B3,Partition!$V$2:$W$38,2)</f>
        <v>2</v>
      </c>
      <c r="D3" s="35">
        <f ca="1">COUNTIF(INDEX(C3:INDEX($C$1:C3,IFERROR(LOOKUP(2,1/($D$1:D2=2),ROW($D$1:D2)-MIN(ROW($D$1:D2)-1)),1),),),C3)</f>
        <v>1</v>
      </c>
      <c r="E3" s="34">
        <f t="shared" ref="E3" ca="1" si="1">IF(C3=G3,1,IF(C3=H3,2,IF(C3=I3,3,"")))</f>
        <v>3</v>
      </c>
      <c r="F3" s="46">
        <f ca="1">COUNTIF(INDEX(E3:INDEX($E$1:E3,IFERROR(LOOKUP(2,1/($F$1:F2=2),ROW($F$1:F2)-MIN(ROW($F$1:F2)-1)),1),),),E3)</f>
        <v>2</v>
      </c>
      <c r="G3" s="37">
        <f ca="1">IF(C2&lt;&gt;0,C2,G2)</f>
        <v>3</v>
      </c>
      <c r="H3" s="37">
        <f ca="1">IF(AND(G2&lt;&gt;G3,G2&lt;&gt;G3,G2&lt;&gt;0),G2,H2)</f>
        <v>1</v>
      </c>
      <c r="I3" s="37">
        <f ca="1">IF(AND(H2&lt;&gt;G3,H2&lt;&gt;H3,H2&lt;&gt;0),H2,I2)</f>
        <v>2</v>
      </c>
      <c r="N3" s="3"/>
      <c r="AA3" s="1"/>
      <c r="AI3" s="1"/>
    </row>
    <row r="4" spans="1:35" ht="20.100000000000001" customHeight="1" thickBot="1">
      <c r="A4" s="50">
        <f t="shared" ref="A4:A67" si="2">1+A3</f>
        <v>3</v>
      </c>
      <c r="B4" s="33">
        <f ca="1">Streams!B4</f>
        <v>30</v>
      </c>
      <c r="C4" s="34">
        <f ca="1">VLOOKUP(B4,Partition!$V$2:$W$38,2)</f>
        <v>3</v>
      </c>
      <c r="D4" s="35">
        <f ca="1">COUNTIF(INDEX(C4:INDEX($C$1:C4,IFERROR(LOOKUP(2,1/($D$1:D3=2),ROW($D$1:D3)-MIN(ROW($D$1:D3)-1)),1),),),C4)</f>
        <v>2</v>
      </c>
      <c r="E4" s="34">
        <f t="shared" ref="E4:E67" ca="1" si="3">IF(C4=G4,1,IF(C4=H4,2,IF(C4=I4,3,"")))</f>
        <v>2</v>
      </c>
      <c r="F4" s="46">
        <f ca="1">COUNTIF(INDEX(E4:INDEX($E$1:E4,IFERROR(LOOKUP(2,1/($F$1:F3=2),ROW($F$1:F3)-MIN(ROW($F$1:F3)-1)),1),),),E4)</f>
        <v>1</v>
      </c>
      <c r="G4" s="37">
        <f t="shared" ref="G4:G67" ca="1" si="4">IF(C3&lt;&gt;0,C3,G3)</f>
        <v>2</v>
      </c>
      <c r="H4" s="37">
        <f t="shared" ref="H4:H67" ca="1" si="5">IF(AND(G3&lt;&gt;G4,G3&lt;&gt;G4,G3&lt;&gt;0),G3,H3)</f>
        <v>3</v>
      </c>
      <c r="I4" s="37">
        <f t="shared" ref="I4:I67" ca="1" si="6">IF(AND(H3&lt;&gt;G4,H3&lt;&gt;H4,H3&lt;&gt;0),H3,I3)</f>
        <v>1</v>
      </c>
      <c r="N4" s="3"/>
      <c r="AA4" s="1"/>
      <c r="AI4" s="1"/>
    </row>
    <row r="5" spans="1:35" ht="20.100000000000001" customHeight="1" thickBot="1">
      <c r="A5" s="50">
        <f t="shared" si="2"/>
        <v>4</v>
      </c>
      <c r="B5" s="33">
        <f ca="1">Streams!B5</f>
        <v>0</v>
      </c>
      <c r="C5" s="34">
        <f ca="1">VLOOKUP(B5,Partition!$V$2:$W$38,2)</f>
        <v>0</v>
      </c>
      <c r="D5" s="35">
        <f ca="1">COUNTIF(INDEX(C5:INDEX($C$1:C5,IFERROR(LOOKUP(2,1/($D$1:D4=2),ROW($D$1:D4)-MIN(ROW($D$1:D4)-1)),1),),),C5)</f>
        <v>1</v>
      </c>
      <c r="E5" s="34" t="str">
        <f t="shared" ca="1" si="3"/>
        <v/>
      </c>
      <c r="F5" s="46">
        <f ca="1">COUNTIF(INDEX(E5:INDEX($E$1:E5,IFERROR(LOOKUP(2,1/($F$1:F4=2),ROW($F$1:F4)-MIN(ROW($F$1:F4)-1)),1),),),E5)</f>
        <v>1</v>
      </c>
      <c r="G5" s="37">
        <f t="shared" ca="1" si="4"/>
        <v>3</v>
      </c>
      <c r="H5" s="37">
        <f t="shared" ca="1" si="5"/>
        <v>2</v>
      </c>
      <c r="I5" s="37">
        <f t="shared" ca="1" si="6"/>
        <v>1</v>
      </c>
      <c r="N5" s="3"/>
      <c r="AA5" s="1"/>
      <c r="AI5" s="1"/>
    </row>
    <row r="6" spans="1:35" ht="20.100000000000001" customHeight="1" thickBot="1">
      <c r="A6" s="50">
        <f t="shared" si="2"/>
        <v>5</v>
      </c>
      <c r="B6" s="33">
        <f ca="1">Streams!B6</f>
        <v>8</v>
      </c>
      <c r="C6" s="34">
        <f ca="1">VLOOKUP(B6,Partition!$V$2:$W$38,2)</f>
        <v>1</v>
      </c>
      <c r="D6" s="35">
        <f ca="1">COUNTIF(INDEX(C6:INDEX($C$1:C6,IFERROR(LOOKUP(2,1/($D$1:D5=2),ROW($D$1:D5)-MIN(ROW($D$1:D5)-1)),1),),),C6)</f>
        <v>1</v>
      </c>
      <c r="E6" s="34">
        <f t="shared" ca="1" si="3"/>
        <v>3</v>
      </c>
      <c r="F6" s="46">
        <f ca="1">COUNTIF(INDEX(E6:INDEX($E$1:E6,IFERROR(LOOKUP(2,1/($F$1:F5=2),ROW($F$1:F5)-MIN(ROW($F$1:F5)-1)),1),),),E6)</f>
        <v>2</v>
      </c>
      <c r="G6" s="37">
        <f t="shared" ca="1" si="4"/>
        <v>3</v>
      </c>
      <c r="H6" s="37">
        <f t="shared" ca="1" si="5"/>
        <v>2</v>
      </c>
      <c r="I6" s="37">
        <f t="shared" ca="1" si="6"/>
        <v>1</v>
      </c>
      <c r="N6" s="3"/>
      <c r="AA6" s="1"/>
      <c r="AI6" s="1"/>
    </row>
    <row r="7" spans="1:35" ht="20.100000000000001" customHeight="1" thickBot="1">
      <c r="A7" s="50">
        <f t="shared" si="2"/>
        <v>6</v>
      </c>
      <c r="B7" s="33">
        <f ca="1">Streams!B7</f>
        <v>33</v>
      </c>
      <c r="C7" s="34">
        <f ca="1">VLOOKUP(B7,Partition!$V$2:$W$38,2)</f>
        <v>3</v>
      </c>
      <c r="D7" s="35">
        <f ca="1">COUNTIF(INDEX(C7:INDEX($C$1:C7,IFERROR(LOOKUP(2,1/($D$1:D6=2),ROW($D$1:D6)-MIN(ROW($D$1:D6)-1)),1),),),C7)</f>
        <v>2</v>
      </c>
      <c r="E7" s="34">
        <f t="shared" ca="1" si="3"/>
        <v>2</v>
      </c>
      <c r="F7" s="46">
        <f ca="1">COUNTIF(INDEX(E7:INDEX($E$1:E7,IFERROR(LOOKUP(2,1/($F$1:F6=2),ROW($F$1:F6)-MIN(ROW($F$1:F6)-1)),1),),),E7)</f>
        <v>1</v>
      </c>
      <c r="G7" s="37">
        <f t="shared" ca="1" si="4"/>
        <v>1</v>
      </c>
      <c r="H7" s="37">
        <f t="shared" ca="1" si="5"/>
        <v>3</v>
      </c>
      <c r="I7" s="37">
        <f t="shared" ca="1" si="6"/>
        <v>2</v>
      </c>
      <c r="N7" s="3"/>
      <c r="AA7" s="1"/>
      <c r="AI7" s="1"/>
    </row>
    <row r="8" spans="1:35" ht="20.100000000000001" customHeight="1" thickBot="1">
      <c r="A8" s="50">
        <f t="shared" si="2"/>
        <v>7</v>
      </c>
      <c r="B8" s="33">
        <f ca="1">Streams!B8</f>
        <v>34</v>
      </c>
      <c r="C8" s="34">
        <f ca="1">VLOOKUP(B8,Partition!$V$2:$W$38,2)</f>
        <v>3</v>
      </c>
      <c r="D8" s="35">
        <f ca="1">COUNTIF(INDEX(C8:INDEX($C$1:C8,IFERROR(LOOKUP(2,1/($D$1:D7=2),ROW($D$1:D7)-MIN(ROW($D$1:D7)-1)),1),),),C8)</f>
        <v>2</v>
      </c>
      <c r="E8" s="34">
        <f t="shared" ca="1" si="3"/>
        <v>1</v>
      </c>
      <c r="F8" s="46">
        <f ca="1">COUNTIF(INDEX(E8:INDEX($E$1:E8,IFERROR(LOOKUP(2,1/($F$1:F7=2),ROW($F$1:F7)-MIN(ROW($F$1:F7)-1)),1),),),E8)</f>
        <v>1</v>
      </c>
      <c r="G8" s="37">
        <f t="shared" ca="1" si="4"/>
        <v>3</v>
      </c>
      <c r="H8" s="37">
        <f t="shared" ca="1" si="5"/>
        <v>1</v>
      </c>
      <c r="I8" s="37">
        <f t="shared" ca="1" si="6"/>
        <v>2</v>
      </c>
      <c r="N8" s="3"/>
      <c r="AA8" s="1"/>
      <c r="AI8" s="1"/>
    </row>
    <row r="9" spans="1:35" ht="20.100000000000001" customHeight="1" thickBot="1">
      <c r="A9" s="50">
        <f t="shared" si="2"/>
        <v>8</v>
      </c>
      <c r="B9" s="33">
        <f ca="1">Streams!B9</f>
        <v>17</v>
      </c>
      <c r="C9" s="34">
        <f ca="1">VLOOKUP(B9,Partition!$V$2:$W$38,2)</f>
        <v>2</v>
      </c>
      <c r="D9" s="35">
        <f ca="1">COUNTIF(INDEX(C9:INDEX($C$1:C9,IFERROR(LOOKUP(2,1/($D$1:D8=2),ROW($D$1:D8)-MIN(ROW($D$1:D8)-1)),1),),),C9)</f>
        <v>1</v>
      </c>
      <c r="E9" s="34">
        <f t="shared" ca="1" si="3"/>
        <v>3</v>
      </c>
      <c r="F9" s="46">
        <f ca="1">COUNTIF(INDEX(E9:INDEX($E$1:E9,IFERROR(LOOKUP(2,1/($F$1:F8=2),ROW($F$1:F8)-MIN(ROW($F$1:F8)-1)),1),),),E9)</f>
        <v>2</v>
      </c>
      <c r="G9" s="37">
        <f t="shared" ca="1" si="4"/>
        <v>3</v>
      </c>
      <c r="H9" s="37">
        <f t="shared" ca="1" si="5"/>
        <v>1</v>
      </c>
      <c r="I9" s="37">
        <f t="shared" ca="1" si="6"/>
        <v>2</v>
      </c>
      <c r="N9" s="3"/>
      <c r="AA9" s="1"/>
      <c r="AI9" s="1"/>
    </row>
    <row r="10" spans="1:35" ht="20.100000000000001" customHeight="1" thickBot="1">
      <c r="A10" s="50">
        <f t="shared" si="2"/>
        <v>9</v>
      </c>
      <c r="B10" s="33">
        <f ca="1">Streams!B10</f>
        <v>4</v>
      </c>
      <c r="C10" s="34">
        <f ca="1">VLOOKUP(B10,Partition!$V$2:$W$38,2)</f>
        <v>1</v>
      </c>
      <c r="D10" s="35">
        <f ca="1">COUNTIF(INDEX(C10:INDEX($C$1:C10,IFERROR(LOOKUP(2,1/($D$1:D9=2),ROW($D$1:D9)-MIN(ROW($D$1:D9)-1)),1),),),C10)</f>
        <v>1</v>
      </c>
      <c r="E10" s="34">
        <f t="shared" ca="1" si="3"/>
        <v>3</v>
      </c>
      <c r="F10" s="46">
        <f ca="1">COUNTIF(INDEX(E10:INDEX($E$1:E10,IFERROR(LOOKUP(2,1/($F$1:F9=2),ROW($F$1:F9)-MIN(ROW($F$1:F9)-1)),1),),),E10)</f>
        <v>2</v>
      </c>
      <c r="G10" s="37">
        <f t="shared" ca="1" si="4"/>
        <v>2</v>
      </c>
      <c r="H10" s="58">
        <f t="shared" ca="1" si="5"/>
        <v>3</v>
      </c>
      <c r="I10" s="37">
        <f t="shared" ca="1" si="6"/>
        <v>1</v>
      </c>
      <c r="N10" s="3"/>
      <c r="AA10" s="1"/>
      <c r="AI10" s="1"/>
    </row>
    <row r="11" spans="1:35" ht="20.100000000000001" customHeight="1" thickBot="1">
      <c r="A11" s="50">
        <f t="shared" si="2"/>
        <v>10</v>
      </c>
      <c r="B11" s="33">
        <f ca="1">Streams!B11</f>
        <v>8</v>
      </c>
      <c r="C11" s="34">
        <f ca="1">VLOOKUP(B11,Partition!$V$2:$W$38,2)</f>
        <v>1</v>
      </c>
      <c r="D11" s="35">
        <f ca="1">COUNTIF(INDEX(C11:INDEX($C$1:C11,IFERROR(LOOKUP(2,1/($D$1:D10=2),ROW($D$1:D10)-MIN(ROW($D$1:D10)-1)),1),),),C11)</f>
        <v>2</v>
      </c>
      <c r="E11" s="34">
        <f t="shared" ca="1" si="3"/>
        <v>1</v>
      </c>
      <c r="F11" s="46">
        <f ca="1">COUNTIF(INDEX(E11:INDEX($E$1:E11,IFERROR(LOOKUP(2,1/($F$1:F10=2),ROW($F$1:F10)-MIN(ROW($F$1:F10)-1)),1),),),E11)</f>
        <v>1</v>
      </c>
      <c r="G11" s="37">
        <f t="shared" ca="1" si="4"/>
        <v>1</v>
      </c>
      <c r="H11" s="37">
        <f t="shared" ca="1" si="5"/>
        <v>2</v>
      </c>
      <c r="I11" s="37">
        <f t="shared" ca="1" si="6"/>
        <v>3</v>
      </c>
      <c r="N11" s="3"/>
      <c r="AA11" s="1"/>
      <c r="AI11" s="1"/>
    </row>
    <row r="12" spans="1:35" ht="20.100000000000001" customHeight="1" thickBot="1">
      <c r="A12" s="50">
        <f t="shared" si="2"/>
        <v>11</v>
      </c>
      <c r="B12" s="33">
        <f ca="1">Streams!B12</f>
        <v>6</v>
      </c>
      <c r="C12" s="34">
        <f ca="1">VLOOKUP(B12,Partition!$V$2:$W$38,2)</f>
        <v>1</v>
      </c>
      <c r="D12" s="35">
        <f ca="1">COUNTIF(INDEX(C12:INDEX($C$1:C12,IFERROR(LOOKUP(2,1/($D$1:D11=2),ROW($D$1:D11)-MIN(ROW($D$1:D11)-1)),1),),),C12)</f>
        <v>2</v>
      </c>
      <c r="E12" s="34">
        <f t="shared" ca="1" si="3"/>
        <v>1</v>
      </c>
      <c r="F12" s="46">
        <f ca="1">COUNTIF(INDEX(E12:INDEX($E$1:E12,IFERROR(LOOKUP(2,1/($F$1:F11=2),ROW($F$1:F11)-MIN(ROW($F$1:F11)-1)),1),),),E12)</f>
        <v>2</v>
      </c>
      <c r="G12" s="37">
        <f t="shared" ca="1" si="4"/>
        <v>1</v>
      </c>
      <c r="H12" s="37">
        <f t="shared" ca="1" si="5"/>
        <v>2</v>
      </c>
      <c r="I12" s="37">
        <f t="shared" ca="1" si="6"/>
        <v>3</v>
      </c>
      <c r="N12" s="3"/>
      <c r="AA12" s="1"/>
      <c r="AI12" s="1"/>
    </row>
    <row r="13" spans="1:35" ht="20.100000000000001" customHeight="1" thickBot="1">
      <c r="A13" s="50">
        <f t="shared" si="2"/>
        <v>12</v>
      </c>
      <c r="B13" s="33">
        <f ca="1">Streams!B13</f>
        <v>7</v>
      </c>
      <c r="C13" s="34">
        <f ca="1">VLOOKUP(B13,Partition!$V$2:$W$38,2)</f>
        <v>1</v>
      </c>
      <c r="D13" s="35">
        <f ca="1">COUNTIF(INDEX(C13:INDEX($C$1:C13,IFERROR(LOOKUP(2,1/($D$1:D12=2),ROW($D$1:D12)-MIN(ROW($D$1:D12)-1)),1),),),C13)</f>
        <v>2</v>
      </c>
      <c r="E13" s="34">
        <f t="shared" ca="1" si="3"/>
        <v>1</v>
      </c>
      <c r="F13" s="46">
        <f ca="1">COUNTIF(INDEX(E13:INDEX($E$1:E13,IFERROR(LOOKUP(2,1/($F$1:F12=2),ROW($F$1:F12)-MIN(ROW($F$1:F12)-1)),1),),),E13)</f>
        <v>2</v>
      </c>
      <c r="G13" s="37">
        <f t="shared" ca="1" si="4"/>
        <v>1</v>
      </c>
      <c r="H13" s="37">
        <f t="shared" ca="1" si="5"/>
        <v>2</v>
      </c>
      <c r="I13" s="37">
        <f t="shared" ca="1" si="6"/>
        <v>3</v>
      </c>
      <c r="N13" s="3"/>
      <c r="AA13" s="1"/>
      <c r="AI13" s="1"/>
    </row>
    <row r="14" spans="1:35" ht="20.100000000000001" customHeight="1" thickBot="1">
      <c r="A14" s="50">
        <f t="shared" si="2"/>
        <v>13</v>
      </c>
      <c r="B14" s="33">
        <f ca="1">Streams!B14</f>
        <v>25</v>
      </c>
      <c r="C14" s="34">
        <f ca="1">VLOOKUP(B14,Partition!$V$2:$W$38,2)</f>
        <v>3</v>
      </c>
      <c r="D14" s="35">
        <f ca="1">COUNTIF(INDEX(C14:INDEX($C$1:C14,IFERROR(LOOKUP(2,1/($D$1:D13=2),ROW($D$1:D13)-MIN(ROW($D$1:D13)-1)),1),),),C14)</f>
        <v>1</v>
      </c>
      <c r="E14" s="34">
        <f t="shared" ca="1" si="3"/>
        <v>3</v>
      </c>
      <c r="F14" s="46">
        <f ca="1">COUNTIF(INDEX(E14:INDEX($E$1:E14,IFERROR(LOOKUP(2,1/($F$1:F13=2),ROW($F$1:F13)-MIN(ROW($F$1:F13)-1)),1),),),E14)</f>
        <v>1</v>
      </c>
      <c r="G14" s="37">
        <f t="shared" ca="1" si="4"/>
        <v>1</v>
      </c>
      <c r="H14" s="37">
        <f t="shared" ca="1" si="5"/>
        <v>2</v>
      </c>
      <c r="I14" s="37">
        <f t="shared" ca="1" si="6"/>
        <v>3</v>
      </c>
      <c r="N14" s="3"/>
      <c r="AA14" s="1"/>
      <c r="AI14" s="1"/>
    </row>
    <row r="15" spans="1:35" ht="20.100000000000001" customHeight="1" thickBot="1">
      <c r="A15" s="50">
        <f t="shared" si="2"/>
        <v>14</v>
      </c>
      <c r="B15" s="33">
        <f ca="1">Streams!B15</f>
        <v>25</v>
      </c>
      <c r="C15" s="34">
        <f ca="1">VLOOKUP(B15,Partition!$V$2:$W$38,2)</f>
        <v>3</v>
      </c>
      <c r="D15" s="35">
        <f ca="1">COUNTIF(INDEX(C15:INDEX($C$1:C15,IFERROR(LOOKUP(2,1/($D$1:D14=2),ROW($D$1:D14)-MIN(ROW($D$1:D14)-1)),1),),),C15)</f>
        <v>2</v>
      </c>
      <c r="E15" s="34">
        <f t="shared" ca="1" si="3"/>
        <v>1</v>
      </c>
      <c r="F15" s="46">
        <f ca="1">COUNTIF(INDEX(E15:INDEX($E$1:E15,IFERROR(LOOKUP(2,1/($F$1:F14=2),ROW($F$1:F14)-MIN(ROW($F$1:F14)-1)),1),),),E15)</f>
        <v>2</v>
      </c>
      <c r="G15" s="37">
        <f t="shared" ca="1" si="4"/>
        <v>3</v>
      </c>
      <c r="H15" s="37">
        <f t="shared" ca="1" si="5"/>
        <v>1</v>
      </c>
      <c r="I15" s="37">
        <f t="shared" ca="1" si="6"/>
        <v>2</v>
      </c>
      <c r="N15" s="3"/>
      <c r="AA15" s="1"/>
      <c r="AI15" s="1"/>
    </row>
    <row r="16" spans="1:35" ht="20.100000000000001" customHeight="1" thickBot="1">
      <c r="A16" s="50">
        <f t="shared" si="2"/>
        <v>15</v>
      </c>
      <c r="B16" s="33">
        <f ca="1">Streams!B16</f>
        <v>11</v>
      </c>
      <c r="C16" s="34">
        <f ca="1">VLOOKUP(B16,Partition!$V$2:$W$38,2)</f>
        <v>1</v>
      </c>
      <c r="D16" s="35">
        <f ca="1">COUNTIF(INDEX(C16:INDEX($C$1:C16,IFERROR(LOOKUP(2,1/($D$1:D15=2),ROW($D$1:D15)-MIN(ROW($D$1:D15)-1)),1),),),C16)</f>
        <v>1</v>
      </c>
      <c r="E16" s="34">
        <f t="shared" ca="1" si="3"/>
        <v>2</v>
      </c>
      <c r="F16" s="46">
        <f ca="1">COUNTIF(INDEX(E16:INDEX($E$1:E16,IFERROR(LOOKUP(2,1/($F$1:F15=2),ROW($F$1:F15)-MIN(ROW($F$1:F15)-1)),1),),),E16)</f>
        <v>1</v>
      </c>
      <c r="G16" s="37">
        <f t="shared" ca="1" si="4"/>
        <v>3</v>
      </c>
      <c r="H16" s="37">
        <f t="shared" ca="1" si="5"/>
        <v>1</v>
      </c>
      <c r="I16" s="37">
        <f t="shared" ca="1" si="6"/>
        <v>2</v>
      </c>
      <c r="N16" s="3"/>
      <c r="AA16" s="1"/>
      <c r="AI16" s="1"/>
    </row>
    <row r="17" spans="1:35" ht="20.100000000000001" customHeight="1" thickBot="1">
      <c r="A17" s="50">
        <f t="shared" si="2"/>
        <v>16</v>
      </c>
      <c r="B17" s="33">
        <f ca="1">Streams!B17</f>
        <v>32</v>
      </c>
      <c r="C17" s="34">
        <f ca="1">VLOOKUP(B17,Partition!$V$2:$W$38,2)</f>
        <v>3</v>
      </c>
      <c r="D17" s="35">
        <f ca="1">COUNTIF(INDEX(C17:INDEX($C$1:C17,IFERROR(LOOKUP(2,1/($D$1:D16=2),ROW($D$1:D16)-MIN(ROW($D$1:D16)-1)),1),),),C17)</f>
        <v>2</v>
      </c>
      <c r="E17" s="34">
        <f t="shared" ca="1" si="3"/>
        <v>2</v>
      </c>
      <c r="F17" s="46">
        <f ca="1">COUNTIF(INDEX(E17:INDEX($E$1:E17,IFERROR(LOOKUP(2,1/($F$1:F16=2),ROW($F$1:F16)-MIN(ROW($F$1:F16)-1)),1),),),E17)</f>
        <v>2</v>
      </c>
      <c r="G17" s="37">
        <f t="shared" ca="1" si="4"/>
        <v>1</v>
      </c>
      <c r="H17" s="37">
        <f t="shared" ca="1" si="5"/>
        <v>3</v>
      </c>
      <c r="I17" s="37">
        <f t="shared" ca="1" si="6"/>
        <v>2</v>
      </c>
      <c r="N17" s="3"/>
      <c r="AA17" s="1"/>
      <c r="AI17" s="1"/>
    </row>
    <row r="18" spans="1:35" ht="20.100000000000001" customHeight="1" thickBot="1">
      <c r="A18" s="50">
        <f t="shared" si="2"/>
        <v>17</v>
      </c>
      <c r="B18" s="33">
        <f ca="1">Streams!B18</f>
        <v>7</v>
      </c>
      <c r="C18" s="34">
        <f ca="1">VLOOKUP(B18,Partition!$V$2:$W$38,2)</f>
        <v>1</v>
      </c>
      <c r="D18" s="35">
        <f ca="1">COUNTIF(INDEX(C18:INDEX($C$1:C18,IFERROR(LOOKUP(2,1/($D$1:D17=2),ROW($D$1:D17)-MIN(ROW($D$1:D17)-1)),1),),),C18)</f>
        <v>1</v>
      </c>
      <c r="E18" s="34">
        <f t="shared" ca="1" si="3"/>
        <v>2</v>
      </c>
      <c r="F18" s="46">
        <f ca="1">COUNTIF(INDEX(E18:INDEX($E$1:E18,IFERROR(LOOKUP(2,1/($F$1:F17=2),ROW($F$1:F17)-MIN(ROW($F$1:F17)-1)),1),),),E18)</f>
        <v>2</v>
      </c>
      <c r="G18" s="37">
        <f t="shared" ca="1" si="4"/>
        <v>3</v>
      </c>
      <c r="H18" s="37">
        <f t="shared" ca="1" si="5"/>
        <v>1</v>
      </c>
      <c r="I18" s="37">
        <f t="shared" ca="1" si="6"/>
        <v>2</v>
      </c>
      <c r="N18" s="3"/>
      <c r="AA18" s="1"/>
      <c r="AI18" s="1"/>
    </row>
    <row r="19" spans="1:35" ht="20.100000000000001" customHeight="1" thickBot="1">
      <c r="A19" s="50">
        <f t="shared" si="2"/>
        <v>18</v>
      </c>
      <c r="B19" s="33">
        <f ca="1">Streams!B19</f>
        <v>14</v>
      </c>
      <c r="C19" s="34">
        <f ca="1">VLOOKUP(B19,Partition!$V$2:$W$38,2)</f>
        <v>2</v>
      </c>
      <c r="D19" s="35">
        <f ca="1">COUNTIF(INDEX(C19:INDEX($C$1:C19,IFERROR(LOOKUP(2,1/($D$1:D18=2),ROW($D$1:D18)-MIN(ROW($D$1:D18)-1)),1),),),C19)</f>
        <v>1</v>
      </c>
      <c r="E19" s="34">
        <f t="shared" ca="1" si="3"/>
        <v>3</v>
      </c>
      <c r="F19" s="46">
        <f ca="1">COUNTIF(INDEX(E19:INDEX($E$1:E19,IFERROR(LOOKUP(2,1/($F$1:F18=2),ROW($F$1:F18)-MIN(ROW($F$1:F18)-1)),1),),),E19)</f>
        <v>1</v>
      </c>
      <c r="G19" s="37">
        <f t="shared" ca="1" si="4"/>
        <v>1</v>
      </c>
      <c r="H19" s="37">
        <f t="shared" ca="1" si="5"/>
        <v>3</v>
      </c>
      <c r="I19" s="37">
        <f t="shared" ca="1" si="6"/>
        <v>2</v>
      </c>
      <c r="N19" s="3"/>
      <c r="AA19" s="1"/>
      <c r="AI19" s="1"/>
    </row>
    <row r="20" spans="1:35" ht="20.100000000000001" customHeight="1" thickBot="1">
      <c r="A20" s="50">
        <f t="shared" si="2"/>
        <v>19</v>
      </c>
      <c r="B20" s="33">
        <f ca="1">Streams!B20</f>
        <v>8</v>
      </c>
      <c r="C20" s="34">
        <f ca="1">VLOOKUP(B20,Partition!$V$2:$W$38,2)</f>
        <v>1</v>
      </c>
      <c r="D20" s="35">
        <f ca="1">COUNTIF(INDEX(C20:INDEX($C$1:C20,IFERROR(LOOKUP(2,1/($D$1:D19=2),ROW($D$1:D19)-MIN(ROW($D$1:D19)-1)),1),),),C20)</f>
        <v>2</v>
      </c>
      <c r="E20" s="34">
        <f t="shared" ca="1" si="3"/>
        <v>2</v>
      </c>
      <c r="F20" s="46">
        <f ca="1">COUNTIF(INDEX(E20:INDEX($E$1:E20,IFERROR(LOOKUP(2,1/($F$1:F19=2),ROW($F$1:F19)-MIN(ROW($F$1:F19)-1)),1),),),E20)</f>
        <v>2</v>
      </c>
      <c r="G20" s="37">
        <f t="shared" ca="1" si="4"/>
        <v>2</v>
      </c>
      <c r="H20" s="37">
        <f t="shared" ca="1" si="5"/>
        <v>1</v>
      </c>
      <c r="I20" s="37">
        <f t="shared" ca="1" si="6"/>
        <v>3</v>
      </c>
      <c r="N20" s="3"/>
      <c r="AA20" s="1"/>
      <c r="AI20" s="1"/>
    </row>
    <row r="21" spans="1:35" ht="20.100000000000001" customHeight="1" thickBot="1">
      <c r="A21" s="50">
        <f t="shared" si="2"/>
        <v>20</v>
      </c>
      <c r="B21" s="33">
        <f ca="1">Streams!B21</f>
        <v>35</v>
      </c>
      <c r="C21" s="34">
        <f ca="1">VLOOKUP(B21,Partition!$V$2:$W$38,2)</f>
        <v>3</v>
      </c>
      <c r="D21" s="35">
        <f ca="1">COUNTIF(INDEX(C21:INDEX($C$1:C21,IFERROR(LOOKUP(2,1/($D$1:D20=2),ROW($D$1:D20)-MIN(ROW($D$1:D20)-1)),1),),),C21)</f>
        <v>1</v>
      </c>
      <c r="E21" s="34">
        <f t="shared" ca="1" si="3"/>
        <v>3</v>
      </c>
      <c r="F21" s="46">
        <f ca="1">COUNTIF(INDEX(E21:INDEX($E$1:E21,IFERROR(LOOKUP(2,1/($F$1:F20=2),ROW($F$1:F20)-MIN(ROW($F$1:F20)-1)),1),),),E21)</f>
        <v>1</v>
      </c>
      <c r="G21" s="37">
        <f t="shared" ca="1" si="4"/>
        <v>1</v>
      </c>
      <c r="H21" s="37">
        <f t="shared" ca="1" si="5"/>
        <v>2</v>
      </c>
      <c r="I21" s="37">
        <f t="shared" ca="1" si="6"/>
        <v>3</v>
      </c>
      <c r="N21" s="3"/>
      <c r="AA21" s="1"/>
      <c r="AI21" s="1"/>
    </row>
    <row r="22" spans="1:35" ht="20.100000000000001" customHeight="1" thickBot="1">
      <c r="A22" s="50">
        <f t="shared" si="2"/>
        <v>21</v>
      </c>
      <c r="B22" s="33">
        <f ca="1">Streams!B22</f>
        <v>9</v>
      </c>
      <c r="C22" s="34">
        <f ca="1">VLOOKUP(B22,Partition!$V$2:$W$38,2)</f>
        <v>1</v>
      </c>
      <c r="D22" s="35">
        <f ca="1">COUNTIF(INDEX(C22:INDEX($C$1:C22,IFERROR(LOOKUP(2,1/($D$1:D21=2),ROW($D$1:D21)-MIN(ROW($D$1:D21)-1)),1),),),C22)</f>
        <v>2</v>
      </c>
      <c r="E22" s="34">
        <f t="shared" ca="1" si="3"/>
        <v>2</v>
      </c>
      <c r="F22" s="46">
        <f ca="1">COUNTIF(INDEX(E22:INDEX($E$1:E22,IFERROR(LOOKUP(2,1/($F$1:F21=2),ROW($F$1:F21)-MIN(ROW($F$1:F21)-1)),1),),),E22)</f>
        <v>2</v>
      </c>
      <c r="G22" s="37">
        <f t="shared" ca="1" si="4"/>
        <v>3</v>
      </c>
      <c r="H22" s="37">
        <f t="shared" ca="1" si="5"/>
        <v>1</v>
      </c>
      <c r="I22" s="37">
        <f t="shared" ca="1" si="6"/>
        <v>2</v>
      </c>
      <c r="N22" s="3"/>
      <c r="AA22" s="1"/>
      <c r="AI22" s="1"/>
    </row>
    <row r="23" spans="1:35" ht="20.100000000000001" customHeight="1" thickBot="1">
      <c r="A23" s="50">
        <f t="shared" si="2"/>
        <v>22</v>
      </c>
      <c r="B23" s="33">
        <f ca="1">Streams!B23</f>
        <v>25</v>
      </c>
      <c r="C23" s="34">
        <f ca="1">VLOOKUP(B23,Partition!$V$2:$W$38,2)</f>
        <v>3</v>
      </c>
      <c r="D23" s="35">
        <f ca="1">COUNTIF(INDEX(C23:INDEX($C$1:C23,IFERROR(LOOKUP(2,1/($D$1:D22=2),ROW($D$1:D22)-MIN(ROW($D$1:D22)-1)),1),),),C23)</f>
        <v>1</v>
      </c>
      <c r="E23" s="34">
        <f t="shared" ca="1" si="3"/>
        <v>2</v>
      </c>
      <c r="F23" s="46">
        <f ca="1">COUNTIF(INDEX(E23:INDEX($E$1:E23,IFERROR(LOOKUP(2,1/($F$1:F22=2),ROW($F$1:F22)-MIN(ROW($F$1:F22)-1)),1),),),E23)</f>
        <v>2</v>
      </c>
      <c r="G23" s="37">
        <f t="shared" ca="1" si="4"/>
        <v>1</v>
      </c>
      <c r="H23" s="37">
        <f t="shared" ca="1" si="5"/>
        <v>3</v>
      </c>
      <c r="I23" s="37">
        <f t="shared" ca="1" si="6"/>
        <v>2</v>
      </c>
      <c r="N23" s="3"/>
      <c r="AA23" s="1"/>
      <c r="AI23" s="1"/>
    </row>
    <row r="24" spans="1:35" ht="20.100000000000001" customHeight="1" thickBot="1">
      <c r="A24" s="50">
        <f t="shared" si="2"/>
        <v>23</v>
      </c>
      <c r="B24" s="33">
        <f ca="1">Streams!B24</f>
        <v>0</v>
      </c>
      <c r="C24" s="34">
        <f ca="1">VLOOKUP(B24,Partition!$V$2:$W$38,2)</f>
        <v>0</v>
      </c>
      <c r="D24" s="35">
        <f ca="1">COUNTIF(INDEX(C24:INDEX($C$1:C24,IFERROR(LOOKUP(2,1/($D$1:D23=2),ROW($D$1:D23)-MIN(ROW($D$1:D23)-1)),1),),),C24)</f>
        <v>1</v>
      </c>
      <c r="E24" s="34" t="str">
        <f t="shared" ca="1" si="3"/>
        <v/>
      </c>
      <c r="F24" s="46">
        <f ca="1">COUNTIF(INDEX(E24:INDEX($E$1:E24,IFERROR(LOOKUP(2,1/($F$1:F23=2),ROW($F$1:F23)-MIN(ROW($F$1:F23)-1)),1),),),E24)</f>
        <v>1</v>
      </c>
      <c r="G24" s="37">
        <f t="shared" ca="1" si="4"/>
        <v>3</v>
      </c>
      <c r="H24" s="37">
        <f t="shared" ca="1" si="5"/>
        <v>1</v>
      </c>
      <c r="I24" s="37">
        <f t="shared" ca="1" si="6"/>
        <v>2</v>
      </c>
      <c r="N24" s="3"/>
      <c r="AA24" s="1"/>
      <c r="AI24" s="1"/>
    </row>
    <row r="25" spans="1:35" ht="20.100000000000001" customHeight="1" thickBot="1">
      <c r="A25" s="50">
        <f t="shared" si="2"/>
        <v>24</v>
      </c>
      <c r="B25" s="33">
        <f ca="1">Streams!B25</f>
        <v>14</v>
      </c>
      <c r="C25" s="34">
        <f ca="1">VLOOKUP(B25,Partition!$V$2:$W$38,2)</f>
        <v>2</v>
      </c>
      <c r="D25" s="35">
        <f ca="1">COUNTIF(INDEX(C25:INDEX($C$1:C25,IFERROR(LOOKUP(2,1/($D$1:D24=2),ROW($D$1:D24)-MIN(ROW($D$1:D24)-1)),1),),),C25)</f>
        <v>1</v>
      </c>
      <c r="E25" s="34">
        <f t="shared" ca="1" si="3"/>
        <v>3</v>
      </c>
      <c r="F25" s="46">
        <f ca="1">COUNTIF(INDEX(E25:INDEX($E$1:E25,IFERROR(LOOKUP(2,1/($F$1:F24=2),ROW($F$1:F24)-MIN(ROW($F$1:F24)-1)),1),),),E25)</f>
        <v>1</v>
      </c>
      <c r="G25" s="37">
        <f t="shared" ca="1" si="4"/>
        <v>3</v>
      </c>
      <c r="H25" s="37">
        <f t="shared" ca="1" si="5"/>
        <v>1</v>
      </c>
      <c r="I25" s="37">
        <f t="shared" ca="1" si="6"/>
        <v>2</v>
      </c>
      <c r="N25" s="3"/>
      <c r="AA25" s="1"/>
      <c r="AI25" s="1"/>
    </row>
    <row r="26" spans="1:35" ht="20.100000000000001" customHeight="1" thickBot="1">
      <c r="A26" s="50">
        <f t="shared" si="2"/>
        <v>25</v>
      </c>
      <c r="B26" s="33">
        <f ca="1">Streams!B26</f>
        <v>17</v>
      </c>
      <c r="C26" s="34">
        <f ca="1">VLOOKUP(B26,Partition!$V$2:$W$38,2)</f>
        <v>2</v>
      </c>
      <c r="D26" s="35">
        <f ca="1">COUNTIF(INDEX(C26:INDEX($C$1:C26,IFERROR(LOOKUP(2,1/($D$1:D25=2),ROW($D$1:D25)-MIN(ROW($D$1:D25)-1)),1),),),C26)</f>
        <v>2</v>
      </c>
      <c r="E26" s="34">
        <f t="shared" ca="1" si="3"/>
        <v>1</v>
      </c>
      <c r="F26" s="46">
        <f ca="1">COUNTIF(INDEX(E26:INDEX($E$1:E26,IFERROR(LOOKUP(2,1/($F$1:F25=2),ROW($F$1:F25)-MIN(ROW($F$1:F25)-1)),1),),),E26)</f>
        <v>1</v>
      </c>
      <c r="G26" s="37">
        <f t="shared" ca="1" si="4"/>
        <v>2</v>
      </c>
      <c r="H26" s="37">
        <f t="shared" ca="1" si="5"/>
        <v>3</v>
      </c>
      <c r="I26" s="37">
        <f t="shared" ca="1" si="6"/>
        <v>1</v>
      </c>
      <c r="N26" s="3"/>
      <c r="AA26" s="1"/>
      <c r="AI26" s="1"/>
    </row>
    <row r="27" spans="1:35" ht="20.100000000000001" customHeight="1" thickBot="1">
      <c r="A27" s="50">
        <f t="shared" si="2"/>
        <v>26</v>
      </c>
      <c r="B27" s="33">
        <f ca="1">Streams!B27</f>
        <v>32</v>
      </c>
      <c r="C27" s="34">
        <f ca="1">VLOOKUP(B27,Partition!$V$2:$W$38,2)</f>
        <v>3</v>
      </c>
      <c r="D27" s="35">
        <f ca="1">COUNTIF(INDEX(C27:INDEX($C$1:C27,IFERROR(LOOKUP(2,1/($D$1:D26=2),ROW($D$1:D26)-MIN(ROW($D$1:D26)-1)),1),),),C27)</f>
        <v>1</v>
      </c>
      <c r="E27" s="34">
        <f t="shared" ca="1" si="3"/>
        <v>2</v>
      </c>
      <c r="F27" s="46">
        <f ca="1">COUNTIF(INDEX(E27:INDEX($E$1:E27,IFERROR(LOOKUP(2,1/($F$1:F26=2),ROW($F$1:F26)-MIN(ROW($F$1:F26)-1)),1),),),E27)</f>
        <v>2</v>
      </c>
      <c r="G27" s="37">
        <f t="shared" ca="1" si="4"/>
        <v>2</v>
      </c>
      <c r="H27" s="37">
        <f t="shared" ca="1" si="5"/>
        <v>3</v>
      </c>
      <c r="I27" s="37">
        <f t="shared" ca="1" si="6"/>
        <v>1</v>
      </c>
      <c r="N27" s="3"/>
      <c r="AA27" s="1"/>
      <c r="AI27" s="1"/>
    </row>
    <row r="28" spans="1:35" ht="20.100000000000001" customHeight="1" thickBot="1">
      <c r="A28" s="50">
        <f t="shared" si="2"/>
        <v>27</v>
      </c>
      <c r="B28" s="33">
        <f ca="1">Streams!B28</f>
        <v>16</v>
      </c>
      <c r="C28" s="34">
        <f ca="1">VLOOKUP(B28,Partition!$V$2:$W$38,2)</f>
        <v>2</v>
      </c>
      <c r="D28" s="35">
        <f ca="1">COUNTIF(INDEX(C28:INDEX($C$1:C28,IFERROR(LOOKUP(2,1/($D$1:D27=2),ROW($D$1:D27)-MIN(ROW($D$1:D27)-1)),1),),),C28)</f>
        <v>2</v>
      </c>
      <c r="E28" s="34">
        <f t="shared" ca="1" si="3"/>
        <v>2</v>
      </c>
      <c r="F28" s="46">
        <f ca="1">COUNTIF(INDEX(E28:INDEX($E$1:E28,IFERROR(LOOKUP(2,1/($F$1:F27=2),ROW($F$1:F27)-MIN(ROW($F$1:F27)-1)),1),),),E28)</f>
        <v>2</v>
      </c>
      <c r="G28" s="37">
        <f t="shared" ca="1" si="4"/>
        <v>3</v>
      </c>
      <c r="H28" s="37">
        <f t="shared" ca="1" si="5"/>
        <v>2</v>
      </c>
      <c r="I28" s="37">
        <f t="shared" ca="1" si="6"/>
        <v>1</v>
      </c>
      <c r="N28" s="3"/>
      <c r="AA28" s="1"/>
      <c r="AI28" s="1"/>
    </row>
    <row r="29" spans="1:35" ht="20.100000000000001" customHeight="1" thickBot="1">
      <c r="A29" s="50">
        <f t="shared" si="2"/>
        <v>28</v>
      </c>
      <c r="B29" s="33">
        <f ca="1">Streams!B29</f>
        <v>27</v>
      </c>
      <c r="C29" s="34">
        <f ca="1">VLOOKUP(B29,Partition!$V$2:$W$38,2)</f>
        <v>3</v>
      </c>
      <c r="D29" s="35">
        <f ca="1">COUNTIF(INDEX(C29:INDEX($C$1:C29,IFERROR(LOOKUP(2,1/($D$1:D28=2),ROW($D$1:D28)-MIN(ROW($D$1:D28)-1)),1),),),C29)</f>
        <v>1</v>
      </c>
      <c r="E29" s="34">
        <f t="shared" ca="1" si="3"/>
        <v>2</v>
      </c>
      <c r="F29" s="46">
        <f ca="1">COUNTIF(INDEX(E29:INDEX($E$1:E29,IFERROR(LOOKUP(2,1/($F$1:F28=2),ROW($F$1:F28)-MIN(ROW($F$1:F28)-1)),1),),),E29)</f>
        <v>2</v>
      </c>
      <c r="G29" s="37">
        <f t="shared" ca="1" si="4"/>
        <v>2</v>
      </c>
      <c r="H29" s="37">
        <f t="shared" ca="1" si="5"/>
        <v>3</v>
      </c>
      <c r="I29" s="37">
        <f t="shared" ca="1" si="6"/>
        <v>1</v>
      </c>
      <c r="N29" s="3"/>
      <c r="AA29" s="1"/>
      <c r="AI29" s="1"/>
    </row>
    <row r="30" spans="1:35" ht="20.100000000000001" customHeight="1" thickBot="1">
      <c r="A30" s="50">
        <f t="shared" si="2"/>
        <v>29</v>
      </c>
      <c r="B30" s="33">
        <f ca="1">Streams!B30</f>
        <v>27</v>
      </c>
      <c r="C30" s="34">
        <f ca="1">VLOOKUP(B30,Partition!$V$2:$W$38,2)</f>
        <v>3</v>
      </c>
      <c r="D30" s="35">
        <f ca="1">COUNTIF(INDEX(C30:INDEX($C$1:C30,IFERROR(LOOKUP(2,1/($D$1:D29=2),ROW($D$1:D29)-MIN(ROW($D$1:D29)-1)),1),),),C30)</f>
        <v>2</v>
      </c>
      <c r="E30" s="34">
        <f t="shared" ca="1" si="3"/>
        <v>1</v>
      </c>
      <c r="F30" s="46">
        <f ca="1">COUNTIF(INDEX(E30:INDEX($E$1:E30,IFERROR(LOOKUP(2,1/($F$1:F29=2),ROW($F$1:F29)-MIN(ROW($F$1:F29)-1)),1),),),E30)</f>
        <v>1</v>
      </c>
      <c r="G30" s="37">
        <f t="shared" ca="1" si="4"/>
        <v>3</v>
      </c>
      <c r="H30" s="37">
        <f t="shared" ca="1" si="5"/>
        <v>2</v>
      </c>
      <c r="I30" s="37">
        <f t="shared" ca="1" si="6"/>
        <v>1</v>
      </c>
      <c r="N30" s="3"/>
      <c r="AA30" s="1"/>
      <c r="AI30" s="1"/>
    </row>
    <row r="31" spans="1:35" ht="20.100000000000001" customHeight="1" thickBot="1">
      <c r="A31" s="50">
        <f t="shared" si="2"/>
        <v>30</v>
      </c>
      <c r="B31" s="33">
        <f ca="1">Streams!B31</f>
        <v>29</v>
      </c>
      <c r="C31" s="34">
        <f ca="1">VLOOKUP(B31,Partition!$V$2:$W$38,2)</f>
        <v>3</v>
      </c>
      <c r="D31" s="35">
        <f ca="1">COUNTIF(INDEX(C31:INDEX($C$1:C31,IFERROR(LOOKUP(2,1/($D$1:D30=2),ROW($D$1:D30)-MIN(ROW($D$1:D30)-1)),1),),),C31)</f>
        <v>2</v>
      </c>
      <c r="E31" s="34">
        <f t="shared" ca="1" si="3"/>
        <v>1</v>
      </c>
      <c r="F31" s="46">
        <f ca="1">COUNTIF(INDEX(E31:INDEX($E$1:E31,IFERROR(LOOKUP(2,1/($F$1:F30=2),ROW($F$1:F30)-MIN(ROW($F$1:F30)-1)),1),),),E31)</f>
        <v>2</v>
      </c>
      <c r="G31" s="37">
        <f t="shared" ca="1" si="4"/>
        <v>3</v>
      </c>
      <c r="H31" s="37">
        <f t="shared" ca="1" si="5"/>
        <v>2</v>
      </c>
      <c r="I31" s="37">
        <f t="shared" ca="1" si="6"/>
        <v>1</v>
      </c>
      <c r="N31" s="3"/>
      <c r="AA31" s="1"/>
      <c r="AI31" s="1"/>
    </row>
    <row r="32" spans="1:35" ht="20.100000000000001" customHeight="1" thickBot="1">
      <c r="A32" s="50">
        <f t="shared" si="2"/>
        <v>31</v>
      </c>
      <c r="B32" s="33">
        <f ca="1">Streams!B32</f>
        <v>24</v>
      </c>
      <c r="C32" s="34">
        <f ca="1">VLOOKUP(B32,Partition!$V$2:$W$38,2)</f>
        <v>2</v>
      </c>
      <c r="D32" s="35">
        <f ca="1">COUNTIF(INDEX(C32:INDEX($C$1:C32,IFERROR(LOOKUP(2,1/($D$1:D31=2),ROW($D$1:D31)-MIN(ROW($D$1:D31)-1)),1),),),C32)</f>
        <v>1</v>
      </c>
      <c r="E32" s="34">
        <f t="shared" ca="1" si="3"/>
        <v>2</v>
      </c>
      <c r="F32" s="46">
        <f ca="1">COUNTIF(INDEX(E32:INDEX($E$1:E32,IFERROR(LOOKUP(2,1/($F$1:F31=2),ROW($F$1:F31)-MIN(ROW($F$1:F31)-1)),1),),),E32)</f>
        <v>1</v>
      </c>
      <c r="G32" s="37">
        <f t="shared" ca="1" si="4"/>
        <v>3</v>
      </c>
      <c r="H32" s="37">
        <f t="shared" ca="1" si="5"/>
        <v>2</v>
      </c>
      <c r="I32" s="37">
        <f t="shared" ca="1" si="6"/>
        <v>1</v>
      </c>
      <c r="N32" s="3"/>
      <c r="AA32" s="1"/>
      <c r="AI32" s="1"/>
    </row>
    <row r="33" spans="1:35" ht="20.100000000000001" customHeight="1" thickBot="1">
      <c r="A33" s="50">
        <f t="shared" si="2"/>
        <v>32</v>
      </c>
      <c r="B33" s="33">
        <f ca="1">Streams!B33</f>
        <v>2</v>
      </c>
      <c r="C33" s="34">
        <f ca="1">VLOOKUP(B33,Partition!$V$2:$W$38,2)</f>
        <v>1</v>
      </c>
      <c r="D33" s="35">
        <f ca="1">COUNTIF(INDEX(C33:INDEX($C$1:C33,IFERROR(LOOKUP(2,1/($D$1:D32=2),ROW($D$1:D32)-MIN(ROW($D$1:D32)-1)),1),),),C33)</f>
        <v>1</v>
      </c>
      <c r="E33" s="34">
        <f t="shared" ca="1" si="3"/>
        <v>3</v>
      </c>
      <c r="F33" s="46">
        <f ca="1">COUNTIF(INDEX(E33:INDEX($E$1:E33,IFERROR(LOOKUP(2,1/($F$1:F32=2),ROW($F$1:F32)-MIN(ROW($F$1:F32)-1)),1),),),E33)</f>
        <v>1</v>
      </c>
      <c r="G33" s="37">
        <f t="shared" ca="1" si="4"/>
        <v>2</v>
      </c>
      <c r="H33" s="37">
        <f t="shared" ca="1" si="5"/>
        <v>3</v>
      </c>
      <c r="I33" s="37">
        <f t="shared" ca="1" si="6"/>
        <v>1</v>
      </c>
      <c r="N33" s="3"/>
      <c r="AA33" s="1"/>
      <c r="AI33" s="1"/>
    </row>
    <row r="34" spans="1:35" ht="20.100000000000001" customHeight="1" thickBot="1">
      <c r="A34" s="50">
        <f t="shared" si="2"/>
        <v>33</v>
      </c>
      <c r="B34" s="33">
        <f ca="1">Streams!B34</f>
        <v>18</v>
      </c>
      <c r="C34" s="34">
        <f ca="1">VLOOKUP(B34,Partition!$V$2:$W$38,2)</f>
        <v>2</v>
      </c>
      <c r="D34" s="35">
        <f ca="1">COUNTIF(INDEX(C34:INDEX($C$1:C34,IFERROR(LOOKUP(2,1/($D$1:D33=2),ROW($D$1:D33)-MIN(ROW($D$1:D33)-1)),1),),),C34)</f>
        <v>2</v>
      </c>
      <c r="E34" s="34">
        <f t="shared" ca="1" si="3"/>
        <v>2</v>
      </c>
      <c r="F34" s="46">
        <f ca="1">COUNTIF(INDEX(E34:INDEX($E$1:E34,IFERROR(LOOKUP(2,1/($F$1:F33=2),ROW($F$1:F33)-MIN(ROW($F$1:F33)-1)),1),),),E34)</f>
        <v>2</v>
      </c>
      <c r="G34" s="37">
        <f t="shared" ca="1" si="4"/>
        <v>1</v>
      </c>
      <c r="H34" s="37">
        <f t="shared" ca="1" si="5"/>
        <v>2</v>
      </c>
      <c r="I34" s="37">
        <f t="shared" ca="1" si="6"/>
        <v>3</v>
      </c>
      <c r="N34" s="3"/>
      <c r="AA34" s="1"/>
      <c r="AI34" s="1"/>
    </row>
    <row r="35" spans="1:35" ht="20.100000000000001" customHeight="1" thickBot="1">
      <c r="A35" s="50">
        <f t="shared" si="2"/>
        <v>34</v>
      </c>
      <c r="B35" s="33">
        <f ca="1">Streams!B35</f>
        <v>12</v>
      </c>
      <c r="C35" s="34">
        <f ca="1">VLOOKUP(B35,Partition!$V$2:$W$38,2)</f>
        <v>1</v>
      </c>
      <c r="D35" s="35">
        <f ca="1">COUNTIF(INDEX(C35:INDEX($C$1:C35,IFERROR(LOOKUP(2,1/($D$1:D34=2),ROW($D$1:D34)-MIN(ROW($D$1:D34)-1)),1),),),C35)</f>
        <v>1</v>
      </c>
      <c r="E35" s="34">
        <f t="shared" ca="1" si="3"/>
        <v>2</v>
      </c>
      <c r="F35" s="46">
        <f ca="1">COUNTIF(INDEX(E35:INDEX($E$1:E35,IFERROR(LOOKUP(2,1/($F$1:F34=2),ROW($F$1:F34)-MIN(ROW($F$1:F34)-1)),1),),),E35)</f>
        <v>2</v>
      </c>
      <c r="G35" s="37">
        <f t="shared" ca="1" si="4"/>
        <v>2</v>
      </c>
      <c r="H35" s="37">
        <f t="shared" ca="1" si="5"/>
        <v>1</v>
      </c>
      <c r="I35" s="37">
        <f t="shared" ca="1" si="6"/>
        <v>3</v>
      </c>
      <c r="N35" s="3"/>
      <c r="AA35" s="1"/>
      <c r="AI35" s="1"/>
    </row>
    <row r="36" spans="1:35" ht="20.100000000000001" customHeight="1" thickBot="1">
      <c r="A36" s="50">
        <f t="shared" si="2"/>
        <v>35</v>
      </c>
      <c r="B36" s="33">
        <f ca="1">Streams!B36</f>
        <v>4</v>
      </c>
      <c r="C36" s="34">
        <f ca="1">VLOOKUP(B36,Partition!$V$2:$W$38,2)</f>
        <v>1</v>
      </c>
      <c r="D36" s="35">
        <f ca="1">COUNTIF(INDEX(C36:INDEX($C$1:C36,IFERROR(LOOKUP(2,1/($D$1:D35=2),ROW($D$1:D35)-MIN(ROW($D$1:D35)-1)),1),),),C36)</f>
        <v>2</v>
      </c>
      <c r="E36" s="34">
        <f t="shared" ca="1" si="3"/>
        <v>1</v>
      </c>
      <c r="F36" s="46">
        <f ca="1">COUNTIF(INDEX(E36:INDEX($E$1:E36,IFERROR(LOOKUP(2,1/($F$1:F35=2),ROW($F$1:F35)-MIN(ROW($F$1:F35)-1)),1),),),E36)</f>
        <v>1</v>
      </c>
      <c r="G36" s="37">
        <f t="shared" ca="1" si="4"/>
        <v>1</v>
      </c>
      <c r="H36" s="37">
        <f t="shared" ca="1" si="5"/>
        <v>2</v>
      </c>
      <c r="I36" s="37">
        <f t="shared" ca="1" si="6"/>
        <v>3</v>
      </c>
      <c r="N36" s="3"/>
      <c r="AA36" s="1"/>
      <c r="AI36" s="1"/>
    </row>
    <row r="37" spans="1:35" ht="20.100000000000001" customHeight="1" thickBot="1">
      <c r="A37" s="50">
        <f t="shared" si="2"/>
        <v>36</v>
      </c>
      <c r="B37" s="33">
        <f ca="1">Streams!B37</f>
        <v>30</v>
      </c>
      <c r="C37" s="34">
        <f ca="1">VLOOKUP(B37,Partition!$V$2:$W$38,2)</f>
        <v>3</v>
      </c>
      <c r="D37" s="35">
        <f ca="1">COUNTIF(INDEX(C37:INDEX($C$1:C37,IFERROR(LOOKUP(2,1/($D$1:D36=2),ROW($D$1:D36)-MIN(ROW($D$1:D36)-1)),1),),),C37)</f>
        <v>1</v>
      </c>
      <c r="E37" s="34">
        <f t="shared" ca="1" si="3"/>
        <v>3</v>
      </c>
      <c r="F37" s="46">
        <f ca="1">COUNTIF(INDEX(E37:INDEX($E$1:E37,IFERROR(LOOKUP(2,1/($F$1:F36=2),ROW($F$1:F36)-MIN(ROW($F$1:F36)-1)),1),),),E37)</f>
        <v>1</v>
      </c>
      <c r="G37" s="37">
        <f t="shared" ca="1" si="4"/>
        <v>1</v>
      </c>
      <c r="H37" s="37">
        <f t="shared" ca="1" si="5"/>
        <v>2</v>
      </c>
      <c r="I37" s="37">
        <f t="shared" ca="1" si="6"/>
        <v>3</v>
      </c>
      <c r="N37" s="3"/>
      <c r="AA37" s="1"/>
      <c r="AI37" s="1"/>
    </row>
    <row r="38" spans="1:35" ht="20.100000000000001" customHeight="1" thickBot="1">
      <c r="A38" s="50">
        <f t="shared" si="2"/>
        <v>37</v>
      </c>
      <c r="B38" s="33">
        <f ca="1">Streams!B38</f>
        <v>29</v>
      </c>
      <c r="C38" s="34">
        <f ca="1">VLOOKUP(B38,Partition!$V$2:$W$38,2)</f>
        <v>3</v>
      </c>
      <c r="D38" s="35">
        <f ca="1">COUNTIF(INDEX(C38:INDEX($C$1:C38,IFERROR(LOOKUP(2,1/($D$1:D37=2),ROW($D$1:D37)-MIN(ROW($D$1:D37)-1)),1),),),C38)</f>
        <v>2</v>
      </c>
      <c r="E38" s="34">
        <f t="shared" ca="1" si="3"/>
        <v>1</v>
      </c>
      <c r="F38" s="46">
        <f ca="1">COUNTIF(INDEX(E38:INDEX($E$1:E38,IFERROR(LOOKUP(2,1/($F$1:F37=2),ROW($F$1:F37)-MIN(ROW($F$1:F37)-1)),1),),),E38)</f>
        <v>2</v>
      </c>
      <c r="G38" s="37">
        <f t="shared" ca="1" si="4"/>
        <v>3</v>
      </c>
      <c r="H38" s="37">
        <f t="shared" ca="1" si="5"/>
        <v>1</v>
      </c>
      <c r="I38" s="37">
        <f t="shared" ca="1" si="6"/>
        <v>2</v>
      </c>
      <c r="N38" s="3"/>
      <c r="AA38" s="1"/>
      <c r="AI38" s="1"/>
    </row>
    <row r="39" spans="1:35" ht="20.100000000000001" customHeight="1" thickBot="1">
      <c r="A39" s="50">
        <f t="shared" si="2"/>
        <v>38</v>
      </c>
      <c r="B39" s="33">
        <f ca="1">Streams!B39</f>
        <v>11</v>
      </c>
      <c r="C39" s="34">
        <f ca="1">VLOOKUP(B39,Partition!$V$2:$W$38,2)</f>
        <v>1</v>
      </c>
      <c r="D39" s="35">
        <f ca="1">COUNTIF(INDEX(C39:INDEX($C$1:C39,IFERROR(LOOKUP(2,1/($D$1:D38=2),ROW($D$1:D38)-MIN(ROW($D$1:D38)-1)),1),),),C39)</f>
        <v>1</v>
      </c>
      <c r="E39" s="34">
        <f t="shared" ca="1" si="3"/>
        <v>2</v>
      </c>
      <c r="F39" s="46">
        <f ca="1">COUNTIF(INDEX(E39:INDEX($E$1:E39,IFERROR(LOOKUP(2,1/($F$1:F38=2),ROW($F$1:F38)-MIN(ROW($F$1:F38)-1)),1),),),E39)</f>
        <v>1</v>
      </c>
      <c r="G39" s="37">
        <f t="shared" ca="1" si="4"/>
        <v>3</v>
      </c>
      <c r="H39" s="37">
        <f t="shared" ca="1" si="5"/>
        <v>1</v>
      </c>
      <c r="I39" s="37">
        <f t="shared" ca="1" si="6"/>
        <v>2</v>
      </c>
      <c r="N39" s="3"/>
      <c r="AA39" s="1"/>
      <c r="AI39" s="1"/>
    </row>
    <row r="40" spans="1:35" ht="20.100000000000001" customHeight="1" thickBot="1">
      <c r="A40" s="50">
        <f t="shared" si="2"/>
        <v>39</v>
      </c>
      <c r="B40" s="33">
        <f ca="1">Streams!B40</f>
        <v>34</v>
      </c>
      <c r="C40" s="34">
        <f ca="1">VLOOKUP(B40,Partition!$V$2:$W$38,2)</f>
        <v>3</v>
      </c>
      <c r="D40" s="35">
        <f ca="1">COUNTIF(INDEX(C40:INDEX($C$1:C40,IFERROR(LOOKUP(2,1/($D$1:D39=2),ROW($D$1:D39)-MIN(ROW($D$1:D39)-1)),1),),),C40)</f>
        <v>2</v>
      </c>
      <c r="E40" s="34">
        <f t="shared" ca="1" si="3"/>
        <v>2</v>
      </c>
      <c r="F40" s="46">
        <f ca="1">COUNTIF(INDEX(E40:INDEX($E$1:E40,IFERROR(LOOKUP(2,1/($F$1:F39=2),ROW($F$1:F39)-MIN(ROW($F$1:F39)-1)),1),),),E40)</f>
        <v>2</v>
      </c>
      <c r="G40" s="37">
        <f t="shared" ca="1" si="4"/>
        <v>1</v>
      </c>
      <c r="H40" s="37">
        <f t="shared" ca="1" si="5"/>
        <v>3</v>
      </c>
      <c r="I40" s="37">
        <f t="shared" ca="1" si="6"/>
        <v>2</v>
      </c>
      <c r="N40" s="3"/>
      <c r="AA40" s="1"/>
      <c r="AI40" s="1"/>
    </row>
    <row r="41" spans="1:35" ht="20.100000000000001" customHeight="1" thickBot="1">
      <c r="A41" s="50">
        <f t="shared" si="2"/>
        <v>40</v>
      </c>
      <c r="B41" s="33">
        <f ca="1">Streams!B41</f>
        <v>1</v>
      </c>
      <c r="C41" s="34">
        <f ca="1">VLOOKUP(B41,Partition!$V$2:$W$38,2)</f>
        <v>1</v>
      </c>
      <c r="D41" s="35">
        <f ca="1">COUNTIF(INDEX(C41:INDEX($C$1:C41,IFERROR(LOOKUP(2,1/($D$1:D40=2),ROW($D$1:D40)-MIN(ROW($D$1:D40)-1)),1),),),C41)</f>
        <v>1</v>
      </c>
      <c r="E41" s="34">
        <f t="shared" ca="1" si="3"/>
        <v>2</v>
      </c>
      <c r="F41" s="46">
        <f ca="1">COUNTIF(INDEX(E41:INDEX($E$1:E41,IFERROR(LOOKUP(2,1/($F$1:F40=2),ROW($F$1:F40)-MIN(ROW($F$1:F40)-1)),1),),),E41)</f>
        <v>2</v>
      </c>
      <c r="G41" s="37">
        <f t="shared" ca="1" si="4"/>
        <v>3</v>
      </c>
      <c r="H41" s="37">
        <f t="shared" ca="1" si="5"/>
        <v>1</v>
      </c>
      <c r="I41" s="37">
        <f t="shared" ca="1" si="6"/>
        <v>2</v>
      </c>
      <c r="N41" s="3"/>
      <c r="AA41" s="1"/>
      <c r="AI41" s="1"/>
    </row>
    <row r="42" spans="1:35" ht="20.100000000000001" customHeight="1" thickBot="1">
      <c r="A42" s="50">
        <f t="shared" si="2"/>
        <v>41</v>
      </c>
      <c r="B42" s="33">
        <f ca="1">Streams!B42</f>
        <v>26</v>
      </c>
      <c r="C42" s="34">
        <f ca="1">VLOOKUP(B42,Partition!$V$2:$W$38,2)</f>
        <v>3</v>
      </c>
      <c r="D42" s="35">
        <f ca="1">COUNTIF(INDEX(C42:INDEX($C$1:C42,IFERROR(LOOKUP(2,1/($D$1:D41=2),ROW($D$1:D41)-MIN(ROW($D$1:D41)-1)),1),),),C42)</f>
        <v>2</v>
      </c>
      <c r="E42" s="34">
        <f t="shared" ca="1" si="3"/>
        <v>2</v>
      </c>
      <c r="F42" s="46">
        <f ca="1">COUNTIF(INDEX(E42:INDEX($E$1:E42,IFERROR(LOOKUP(2,1/($F$1:F41=2),ROW($F$1:F41)-MIN(ROW($F$1:F41)-1)),1),),),E42)</f>
        <v>2</v>
      </c>
      <c r="G42" s="37">
        <f t="shared" ca="1" si="4"/>
        <v>1</v>
      </c>
      <c r="H42" s="37">
        <f t="shared" ca="1" si="5"/>
        <v>3</v>
      </c>
      <c r="I42" s="37">
        <f t="shared" ca="1" si="6"/>
        <v>2</v>
      </c>
      <c r="N42" s="3"/>
      <c r="AA42" s="1"/>
      <c r="AI42" s="1"/>
    </row>
    <row r="43" spans="1:35" ht="20.100000000000001" customHeight="1" thickBot="1">
      <c r="A43" s="50">
        <f t="shared" si="2"/>
        <v>42</v>
      </c>
      <c r="B43" s="33">
        <f ca="1">Streams!B43</f>
        <v>2</v>
      </c>
      <c r="C43" s="34">
        <f ca="1">VLOOKUP(B43,Partition!$V$2:$W$38,2)</f>
        <v>1</v>
      </c>
      <c r="D43" s="35">
        <f ca="1">COUNTIF(INDEX(C43:INDEX($C$1:C43,IFERROR(LOOKUP(2,1/($D$1:D42=2),ROW($D$1:D42)-MIN(ROW($D$1:D42)-1)),1),),),C43)</f>
        <v>1</v>
      </c>
      <c r="E43" s="34">
        <f t="shared" ca="1" si="3"/>
        <v>2</v>
      </c>
      <c r="F43" s="46">
        <f ca="1">COUNTIF(INDEX(E43:INDEX($E$1:E43,IFERROR(LOOKUP(2,1/($F$1:F42=2),ROW($F$1:F42)-MIN(ROW($F$1:F42)-1)),1),),),E43)</f>
        <v>2</v>
      </c>
      <c r="G43" s="37">
        <f t="shared" ca="1" si="4"/>
        <v>3</v>
      </c>
      <c r="H43" s="37">
        <f t="shared" ca="1" si="5"/>
        <v>1</v>
      </c>
      <c r="I43" s="37">
        <f t="shared" ca="1" si="6"/>
        <v>2</v>
      </c>
      <c r="N43" s="3"/>
      <c r="AA43" s="1"/>
      <c r="AI43" s="1"/>
    </row>
    <row r="44" spans="1:35" ht="20.100000000000001" customHeight="1" thickBot="1">
      <c r="A44" s="50">
        <f t="shared" si="2"/>
        <v>43</v>
      </c>
      <c r="B44" s="33">
        <f ca="1">Streams!B44</f>
        <v>11</v>
      </c>
      <c r="C44" s="34">
        <f ca="1">VLOOKUP(B44,Partition!$V$2:$W$38,2)</f>
        <v>1</v>
      </c>
      <c r="D44" s="35">
        <f ca="1">COUNTIF(INDEX(C44:INDEX($C$1:C44,IFERROR(LOOKUP(2,1/($D$1:D43=2),ROW($D$1:D43)-MIN(ROW($D$1:D43)-1)),1),),),C44)</f>
        <v>2</v>
      </c>
      <c r="E44" s="34">
        <f t="shared" ca="1" si="3"/>
        <v>1</v>
      </c>
      <c r="F44" s="46">
        <f ca="1">COUNTIF(INDEX(E44:INDEX($E$1:E44,IFERROR(LOOKUP(2,1/($F$1:F43=2),ROW($F$1:F43)-MIN(ROW($F$1:F43)-1)),1),),),E44)</f>
        <v>1</v>
      </c>
      <c r="G44" s="37">
        <f t="shared" ca="1" si="4"/>
        <v>1</v>
      </c>
      <c r="H44" s="37">
        <f t="shared" ca="1" si="5"/>
        <v>3</v>
      </c>
      <c r="I44" s="37">
        <f t="shared" ca="1" si="6"/>
        <v>2</v>
      </c>
      <c r="N44" s="3"/>
      <c r="AA44" s="1"/>
      <c r="AI44" s="1"/>
    </row>
    <row r="45" spans="1:35" ht="20.100000000000001" customHeight="1" thickBot="1">
      <c r="A45" s="50">
        <f t="shared" si="2"/>
        <v>44</v>
      </c>
      <c r="B45" s="33">
        <f ca="1">Streams!B45</f>
        <v>6</v>
      </c>
      <c r="C45" s="34">
        <f ca="1">VLOOKUP(B45,Partition!$V$2:$W$38,2)</f>
        <v>1</v>
      </c>
      <c r="D45" s="35">
        <f ca="1">COUNTIF(INDEX(C45:INDEX($C$1:C45,IFERROR(LOOKUP(2,1/($D$1:D44=2),ROW($D$1:D44)-MIN(ROW($D$1:D44)-1)),1),),),C45)</f>
        <v>2</v>
      </c>
      <c r="E45" s="34">
        <f t="shared" ca="1" si="3"/>
        <v>1</v>
      </c>
      <c r="F45" s="46">
        <f ca="1">COUNTIF(INDEX(E45:INDEX($E$1:E45,IFERROR(LOOKUP(2,1/($F$1:F44=2),ROW($F$1:F44)-MIN(ROW($F$1:F44)-1)),1),),),E45)</f>
        <v>2</v>
      </c>
      <c r="G45" s="37">
        <f t="shared" ca="1" si="4"/>
        <v>1</v>
      </c>
      <c r="H45" s="37">
        <f t="shared" ca="1" si="5"/>
        <v>3</v>
      </c>
      <c r="I45" s="37">
        <f t="shared" ca="1" si="6"/>
        <v>2</v>
      </c>
      <c r="N45" s="3"/>
      <c r="AA45" s="1"/>
      <c r="AI45" s="1"/>
    </row>
    <row r="46" spans="1:35" ht="20.100000000000001" customHeight="1" thickBot="1">
      <c r="A46" s="50">
        <f t="shared" si="2"/>
        <v>45</v>
      </c>
      <c r="B46" s="33">
        <f ca="1">Streams!B46</f>
        <v>3</v>
      </c>
      <c r="C46" s="34">
        <f ca="1">VLOOKUP(B46,Partition!$V$2:$W$38,2)</f>
        <v>1</v>
      </c>
      <c r="D46" s="35">
        <f ca="1">COUNTIF(INDEX(C46:INDEX($C$1:C46,IFERROR(LOOKUP(2,1/($D$1:D45=2),ROW($D$1:D45)-MIN(ROW($D$1:D45)-1)),1),),),C46)</f>
        <v>2</v>
      </c>
      <c r="E46" s="34">
        <f t="shared" ca="1" si="3"/>
        <v>1</v>
      </c>
      <c r="F46" s="46">
        <f ca="1">COUNTIF(INDEX(E46:INDEX($E$1:E46,IFERROR(LOOKUP(2,1/($F$1:F45=2),ROW($F$1:F45)-MIN(ROW($F$1:F45)-1)),1),),),E46)</f>
        <v>2</v>
      </c>
      <c r="G46" s="37">
        <f t="shared" ca="1" si="4"/>
        <v>1</v>
      </c>
      <c r="H46" s="37">
        <f t="shared" ca="1" si="5"/>
        <v>3</v>
      </c>
      <c r="I46" s="37">
        <f t="shared" ca="1" si="6"/>
        <v>2</v>
      </c>
      <c r="N46" s="3"/>
      <c r="AA46" s="1"/>
      <c r="AI46" s="1"/>
    </row>
    <row r="47" spans="1:35" ht="20.100000000000001" customHeight="1" thickBot="1">
      <c r="A47" s="50">
        <f t="shared" si="2"/>
        <v>46</v>
      </c>
      <c r="B47" s="33">
        <f ca="1">Streams!B47</f>
        <v>31</v>
      </c>
      <c r="C47" s="34">
        <f ca="1">VLOOKUP(B47,Partition!$V$2:$W$38,2)</f>
        <v>3</v>
      </c>
      <c r="D47" s="35">
        <f ca="1">COUNTIF(INDEX(C47:INDEX($C$1:C47,IFERROR(LOOKUP(2,1/($D$1:D46=2),ROW($D$1:D46)-MIN(ROW($D$1:D46)-1)),1),),),C47)</f>
        <v>1</v>
      </c>
      <c r="E47" s="34">
        <f t="shared" ca="1" si="3"/>
        <v>2</v>
      </c>
      <c r="F47" s="46">
        <f ca="1">COUNTIF(INDEX(E47:INDEX($E$1:E47,IFERROR(LOOKUP(2,1/($F$1:F46=2),ROW($F$1:F46)-MIN(ROW($F$1:F46)-1)),1),),),E47)</f>
        <v>1</v>
      </c>
      <c r="G47" s="37">
        <f t="shared" ca="1" si="4"/>
        <v>1</v>
      </c>
      <c r="H47" s="37">
        <f t="shared" ca="1" si="5"/>
        <v>3</v>
      </c>
      <c r="I47" s="37">
        <f t="shared" ca="1" si="6"/>
        <v>2</v>
      </c>
      <c r="N47" s="3"/>
      <c r="AA47" s="1"/>
      <c r="AI47" s="1"/>
    </row>
    <row r="48" spans="1:35" ht="20.100000000000001" customHeight="1" thickBot="1">
      <c r="A48" s="50">
        <f t="shared" si="2"/>
        <v>47</v>
      </c>
      <c r="B48" s="33">
        <f ca="1">Streams!B48</f>
        <v>26</v>
      </c>
      <c r="C48" s="34">
        <f ca="1">VLOOKUP(B48,Partition!$V$2:$W$38,2)</f>
        <v>3</v>
      </c>
      <c r="D48" s="35">
        <f ca="1">COUNTIF(INDEX(C48:INDEX($C$1:C48,IFERROR(LOOKUP(2,1/($D$1:D47=2),ROW($D$1:D47)-MIN(ROW($D$1:D47)-1)),1),),),C48)</f>
        <v>2</v>
      </c>
      <c r="E48" s="34">
        <f t="shared" ca="1" si="3"/>
        <v>1</v>
      </c>
      <c r="F48" s="46">
        <f ca="1">COUNTIF(INDEX(E48:INDEX($E$1:E48,IFERROR(LOOKUP(2,1/($F$1:F47=2),ROW($F$1:F47)-MIN(ROW($F$1:F47)-1)),1),),),E48)</f>
        <v>2</v>
      </c>
      <c r="G48" s="37">
        <f t="shared" ca="1" si="4"/>
        <v>3</v>
      </c>
      <c r="H48" s="37">
        <f t="shared" ca="1" si="5"/>
        <v>1</v>
      </c>
      <c r="I48" s="37">
        <f t="shared" ca="1" si="6"/>
        <v>2</v>
      </c>
      <c r="N48" s="3"/>
      <c r="AA48" s="1"/>
      <c r="AI48" s="1"/>
    </row>
    <row r="49" spans="1:35" ht="20.100000000000001" customHeight="1" thickBot="1">
      <c r="A49" s="50">
        <f t="shared" si="2"/>
        <v>48</v>
      </c>
      <c r="B49" s="33">
        <f ca="1">Streams!B49</f>
        <v>30</v>
      </c>
      <c r="C49" s="34">
        <f ca="1">VLOOKUP(B49,Partition!$V$2:$W$38,2)</f>
        <v>3</v>
      </c>
      <c r="D49" s="35">
        <f ca="1">COUNTIF(INDEX(C49:INDEX($C$1:C49,IFERROR(LOOKUP(2,1/($D$1:D48=2),ROW($D$1:D48)-MIN(ROW($D$1:D48)-1)),1),),),C49)</f>
        <v>2</v>
      </c>
      <c r="E49" s="34">
        <f t="shared" ca="1" si="3"/>
        <v>1</v>
      </c>
      <c r="F49" s="46">
        <f ca="1">COUNTIF(INDEX(E49:INDEX($E$1:E49,IFERROR(LOOKUP(2,1/($F$1:F48=2),ROW($F$1:F48)-MIN(ROW($F$1:F48)-1)),1),),),E49)</f>
        <v>2</v>
      </c>
      <c r="G49" s="37">
        <f t="shared" ca="1" si="4"/>
        <v>3</v>
      </c>
      <c r="H49" s="37">
        <f t="shared" ca="1" si="5"/>
        <v>1</v>
      </c>
      <c r="I49" s="37">
        <f t="shared" ca="1" si="6"/>
        <v>2</v>
      </c>
      <c r="N49" s="3"/>
      <c r="AA49" s="1"/>
      <c r="AI49" s="1"/>
    </row>
    <row r="50" spans="1:35" ht="20.100000000000001" customHeight="1" thickBot="1">
      <c r="A50" s="50">
        <f t="shared" si="2"/>
        <v>49</v>
      </c>
      <c r="B50" s="33">
        <f ca="1">Streams!B50</f>
        <v>9</v>
      </c>
      <c r="C50" s="34">
        <f ca="1">VLOOKUP(B50,Partition!$V$2:$W$38,2)</f>
        <v>1</v>
      </c>
      <c r="D50" s="35">
        <f ca="1">COUNTIF(INDEX(C50:INDEX($C$1:C50,IFERROR(LOOKUP(2,1/($D$1:D49=2),ROW($D$1:D49)-MIN(ROW($D$1:D49)-1)),1),),),C50)</f>
        <v>1</v>
      </c>
      <c r="E50" s="34">
        <f t="shared" ca="1" si="3"/>
        <v>2</v>
      </c>
      <c r="F50" s="46">
        <f ca="1">COUNTIF(INDEX(E50:INDEX($E$1:E50,IFERROR(LOOKUP(2,1/($F$1:F49=2),ROW($F$1:F49)-MIN(ROW($F$1:F49)-1)),1),),),E50)</f>
        <v>1</v>
      </c>
      <c r="G50" s="37">
        <f t="shared" ca="1" si="4"/>
        <v>3</v>
      </c>
      <c r="H50" s="37">
        <f t="shared" ca="1" si="5"/>
        <v>1</v>
      </c>
      <c r="I50" s="37">
        <f t="shared" ca="1" si="6"/>
        <v>2</v>
      </c>
      <c r="N50" s="3"/>
      <c r="AA50" s="1"/>
      <c r="AI50" s="1"/>
    </row>
    <row r="51" spans="1:35" ht="20.100000000000001" customHeight="1" thickBot="1">
      <c r="A51" s="50">
        <f t="shared" si="2"/>
        <v>50</v>
      </c>
      <c r="B51" s="33">
        <f ca="1">Streams!B51</f>
        <v>2</v>
      </c>
      <c r="C51" s="34">
        <f ca="1">VLOOKUP(B51,Partition!$V$2:$W$38,2)</f>
        <v>1</v>
      </c>
      <c r="D51" s="35">
        <f ca="1">COUNTIF(INDEX(C51:INDEX($C$1:C51,IFERROR(LOOKUP(2,1/($D$1:D50=2),ROW($D$1:D50)-MIN(ROW($D$1:D50)-1)),1),),),C51)</f>
        <v>2</v>
      </c>
      <c r="E51" s="34">
        <f t="shared" ca="1" si="3"/>
        <v>1</v>
      </c>
      <c r="F51" s="46">
        <f ca="1">COUNTIF(INDEX(E51:INDEX($E$1:E51,IFERROR(LOOKUP(2,1/($F$1:F50=2),ROW($F$1:F50)-MIN(ROW($F$1:F50)-1)),1),),),E51)</f>
        <v>2</v>
      </c>
      <c r="G51" s="37">
        <f t="shared" ca="1" si="4"/>
        <v>1</v>
      </c>
      <c r="H51" s="37">
        <f t="shared" ca="1" si="5"/>
        <v>3</v>
      </c>
      <c r="I51" s="37">
        <f t="shared" ca="1" si="6"/>
        <v>2</v>
      </c>
      <c r="N51" s="3"/>
      <c r="AA51" s="1"/>
      <c r="AI51" s="1"/>
    </row>
    <row r="52" spans="1:35" ht="20.100000000000001" customHeight="1" thickBot="1">
      <c r="A52" s="50">
        <f t="shared" si="2"/>
        <v>51</v>
      </c>
      <c r="B52" s="33">
        <f ca="1">Streams!B52</f>
        <v>36</v>
      </c>
      <c r="C52" s="34">
        <f ca="1">VLOOKUP(B52,Partition!$V$2:$W$38,2)</f>
        <v>3</v>
      </c>
      <c r="D52" s="35">
        <f ca="1">COUNTIF(INDEX(C52:INDEX($C$1:C52,IFERROR(LOOKUP(2,1/($D$1:D51=2),ROW($D$1:D51)-MIN(ROW($D$1:D51)-1)),1),),),C52)</f>
        <v>1</v>
      </c>
      <c r="E52" s="34">
        <f t="shared" ca="1" si="3"/>
        <v>2</v>
      </c>
      <c r="F52" s="46">
        <f ca="1">COUNTIF(INDEX(E52:INDEX($E$1:E52,IFERROR(LOOKUP(2,1/($F$1:F51=2),ROW($F$1:F51)-MIN(ROW($F$1:F51)-1)),1),),),E52)</f>
        <v>1</v>
      </c>
      <c r="G52" s="37">
        <f t="shared" ca="1" si="4"/>
        <v>1</v>
      </c>
      <c r="H52" s="37">
        <f t="shared" ca="1" si="5"/>
        <v>3</v>
      </c>
      <c r="I52" s="37">
        <f t="shared" ca="1" si="6"/>
        <v>2</v>
      </c>
      <c r="N52" s="3"/>
      <c r="AA52" s="1"/>
      <c r="AI52" s="1"/>
    </row>
    <row r="53" spans="1:35" ht="20.100000000000001" customHeight="1" thickBot="1">
      <c r="A53" s="50">
        <f t="shared" si="2"/>
        <v>52</v>
      </c>
      <c r="B53" s="33">
        <f ca="1">Streams!B53</f>
        <v>18</v>
      </c>
      <c r="C53" s="34">
        <f ca="1">VLOOKUP(B53,Partition!$V$2:$W$38,2)</f>
        <v>2</v>
      </c>
      <c r="D53" s="35">
        <f ca="1">COUNTIF(INDEX(C53:INDEX($C$1:C53,IFERROR(LOOKUP(2,1/($D$1:D52=2),ROW($D$1:D52)-MIN(ROW($D$1:D52)-1)),1),),),C53)</f>
        <v>1</v>
      </c>
      <c r="E53" s="34">
        <f t="shared" ca="1" si="3"/>
        <v>3</v>
      </c>
      <c r="F53" s="46">
        <f ca="1">COUNTIF(INDEX(E53:INDEX($E$1:E53,IFERROR(LOOKUP(2,1/($F$1:F52=2),ROW($F$1:F52)-MIN(ROW($F$1:F52)-1)),1),),),E53)</f>
        <v>1</v>
      </c>
      <c r="G53" s="37">
        <f t="shared" ca="1" si="4"/>
        <v>3</v>
      </c>
      <c r="H53" s="37">
        <f t="shared" ca="1" si="5"/>
        <v>1</v>
      </c>
      <c r="I53" s="37">
        <f t="shared" ca="1" si="6"/>
        <v>2</v>
      </c>
      <c r="N53" s="3"/>
      <c r="AA53" s="1"/>
      <c r="AI53" s="1"/>
    </row>
    <row r="54" spans="1:35" ht="20.100000000000001" customHeight="1" thickBot="1">
      <c r="A54" s="50">
        <f t="shared" si="2"/>
        <v>53</v>
      </c>
      <c r="B54" s="33">
        <f ca="1">Streams!B54</f>
        <v>13</v>
      </c>
      <c r="C54" s="34">
        <f ca="1">VLOOKUP(B54,Partition!$V$2:$W$38,2)</f>
        <v>2</v>
      </c>
      <c r="D54" s="35">
        <f ca="1">COUNTIF(INDEX(C54:INDEX($C$1:C54,IFERROR(LOOKUP(2,1/($D$1:D53=2),ROW($D$1:D53)-MIN(ROW($D$1:D53)-1)),1),),),C54)</f>
        <v>2</v>
      </c>
      <c r="E54" s="34">
        <f t="shared" ca="1" si="3"/>
        <v>1</v>
      </c>
      <c r="F54" s="46">
        <f ca="1">COUNTIF(INDEX(E54:INDEX($E$1:E54,IFERROR(LOOKUP(2,1/($F$1:F53=2),ROW($F$1:F53)-MIN(ROW($F$1:F53)-1)),1),),),E54)</f>
        <v>2</v>
      </c>
      <c r="G54" s="37">
        <f t="shared" ca="1" si="4"/>
        <v>2</v>
      </c>
      <c r="H54" s="37">
        <f t="shared" ca="1" si="5"/>
        <v>3</v>
      </c>
      <c r="I54" s="37">
        <f t="shared" ca="1" si="6"/>
        <v>1</v>
      </c>
      <c r="N54" s="3"/>
      <c r="AA54" s="1"/>
      <c r="AI54" s="1"/>
    </row>
    <row r="55" spans="1:35" ht="20.100000000000001" customHeight="1" thickBot="1">
      <c r="A55" s="50">
        <f t="shared" si="2"/>
        <v>54</v>
      </c>
      <c r="B55" s="33">
        <f ca="1">Streams!B55</f>
        <v>19</v>
      </c>
      <c r="C55" s="34">
        <f ca="1">VLOOKUP(B55,Partition!$V$2:$W$38,2)</f>
        <v>2</v>
      </c>
      <c r="D55" s="35">
        <f ca="1">COUNTIF(INDEX(C55:INDEX($C$1:C55,IFERROR(LOOKUP(2,1/($D$1:D54=2),ROW($D$1:D54)-MIN(ROW($D$1:D54)-1)),1),),),C55)</f>
        <v>2</v>
      </c>
      <c r="E55" s="34">
        <f t="shared" ca="1" si="3"/>
        <v>1</v>
      </c>
      <c r="F55" s="46">
        <f ca="1">COUNTIF(INDEX(E55:INDEX($E$1:E55,IFERROR(LOOKUP(2,1/($F$1:F54=2),ROW($F$1:F54)-MIN(ROW($F$1:F54)-1)),1),),),E55)</f>
        <v>2</v>
      </c>
      <c r="G55" s="37">
        <f t="shared" ca="1" si="4"/>
        <v>2</v>
      </c>
      <c r="H55" s="37">
        <f t="shared" ca="1" si="5"/>
        <v>3</v>
      </c>
      <c r="I55" s="37">
        <f t="shared" ca="1" si="6"/>
        <v>1</v>
      </c>
      <c r="N55" s="3"/>
      <c r="AA55" s="1"/>
      <c r="AI55" s="1"/>
    </row>
    <row r="56" spans="1:35" ht="20.100000000000001" customHeight="1" thickBot="1">
      <c r="A56" s="50">
        <f t="shared" si="2"/>
        <v>55</v>
      </c>
      <c r="B56" s="33">
        <f ca="1">Streams!B56</f>
        <v>10</v>
      </c>
      <c r="C56" s="34">
        <f ca="1">VLOOKUP(B56,Partition!$V$2:$W$38,2)</f>
        <v>1</v>
      </c>
      <c r="D56" s="35">
        <f ca="1">COUNTIF(INDEX(C56:INDEX($C$1:C56,IFERROR(LOOKUP(2,1/($D$1:D55=2),ROW($D$1:D55)-MIN(ROW($D$1:D55)-1)),1),),),C56)</f>
        <v>1</v>
      </c>
      <c r="E56" s="34">
        <f t="shared" ca="1" si="3"/>
        <v>3</v>
      </c>
      <c r="F56" s="46">
        <f ca="1">COUNTIF(INDEX(E56:INDEX($E$1:E56,IFERROR(LOOKUP(2,1/($F$1:F55=2),ROW($F$1:F55)-MIN(ROW($F$1:F55)-1)),1),),),E56)</f>
        <v>1</v>
      </c>
      <c r="G56" s="37">
        <f t="shared" ca="1" si="4"/>
        <v>2</v>
      </c>
      <c r="H56" s="37">
        <f t="shared" ca="1" si="5"/>
        <v>3</v>
      </c>
      <c r="I56" s="37">
        <f t="shared" ca="1" si="6"/>
        <v>1</v>
      </c>
      <c r="N56" s="3"/>
      <c r="AA56" s="1"/>
      <c r="AI56" s="1"/>
    </row>
    <row r="57" spans="1:35" ht="20.100000000000001" customHeight="1" thickBot="1">
      <c r="A57" s="50">
        <f t="shared" si="2"/>
        <v>56</v>
      </c>
      <c r="B57" s="33">
        <f ca="1">Streams!B57</f>
        <v>14</v>
      </c>
      <c r="C57" s="34">
        <f ca="1">VLOOKUP(B57,Partition!$V$2:$W$38,2)</f>
        <v>2</v>
      </c>
      <c r="D57" s="35">
        <f ca="1">COUNTIF(INDEX(C57:INDEX($C$1:C57,IFERROR(LOOKUP(2,1/($D$1:D56=2),ROW($D$1:D56)-MIN(ROW($D$1:D56)-1)),1),),),C57)</f>
        <v>2</v>
      </c>
      <c r="E57" s="34">
        <f t="shared" ca="1" si="3"/>
        <v>2</v>
      </c>
      <c r="F57" s="46">
        <f ca="1">COUNTIF(INDEX(E57:INDEX($E$1:E57,IFERROR(LOOKUP(2,1/($F$1:F56=2),ROW($F$1:F56)-MIN(ROW($F$1:F56)-1)),1),),),E57)</f>
        <v>1</v>
      </c>
      <c r="G57" s="37">
        <f t="shared" ca="1" si="4"/>
        <v>1</v>
      </c>
      <c r="H57" s="37">
        <f t="shared" ca="1" si="5"/>
        <v>2</v>
      </c>
      <c r="I57" s="37">
        <f t="shared" ca="1" si="6"/>
        <v>3</v>
      </c>
      <c r="N57" s="3"/>
      <c r="AA57" s="1"/>
      <c r="AI57" s="1"/>
    </row>
    <row r="58" spans="1:35" ht="20.100000000000001" customHeight="1" thickBot="1">
      <c r="A58" s="50">
        <f t="shared" si="2"/>
        <v>57</v>
      </c>
      <c r="B58" s="33">
        <f ca="1">Streams!B58</f>
        <v>30</v>
      </c>
      <c r="C58" s="34">
        <f ca="1">VLOOKUP(B58,Partition!$V$2:$W$38,2)</f>
        <v>3</v>
      </c>
      <c r="D58" s="35">
        <f ca="1">COUNTIF(INDEX(C58:INDEX($C$1:C58,IFERROR(LOOKUP(2,1/($D$1:D57=2),ROW($D$1:D57)-MIN(ROW($D$1:D57)-1)),1),),),C58)</f>
        <v>1</v>
      </c>
      <c r="E58" s="34">
        <f t="shared" ca="1" si="3"/>
        <v>3</v>
      </c>
      <c r="F58" s="46">
        <f ca="1">COUNTIF(INDEX(E58:INDEX($E$1:E58,IFERROR(LOOKUP(2,1/($F$1:F57=2),ROW($F$1:F57)-MIN(ROW($F$1:F57)-1)),1),),),E58)</f>
        <v>2</v>
      </c>
      <c r="G58" s="37">
        <f t="shared" ca="1" si="4"/>
        <v>2</v>
      </c>
      <c r="H58" s="37">
        <f t="shared" ca="1" si="5"/>
        <v>1</v>
      </c>
      <c r="I58" s="37">
        <f t="shared" ca="1" si="6"/>
        <v>3</v>
      </c>
      <c r="N58" s="3"/>
      <c r="AA58" s="1"/>
      <c r="AI58" s="1"/>
    </row>
    <row r="59" spans="1:35" ht="20.100000000000001" customHeight="1" thickBot="1">
      <c r="A59" s="50">
        <f t="shared" si="2"/>
        <v>58</v>
      </c>
      <c r="B59" s="33">
        <f ca="1">Streams!B59</f>
        <v>14</v>
      </c>
      <c r="C59" s="34">
        <f ca="1">VLOOKUP(B59,Partition!$V$2:$W$38,2)</f>
        <v>2</v>
      </c>
      <c r="D59" s="35">
        <f ca="1">COUNTIF(INDEX(C59:INDEX($C$1:C59,IFERROR(LOOKUP(2,1/($D$1:D58=2),ROW($D$1:D58)-MIN(ROW($D$1:D58)-1)),1),),),C59)</f>
        <v>2</v>
      </c>
      <c r="E59" s="34">
        <f t="shared" ca="1" si="3"/>
        <v>2</v>
      </c>
      <c r="F59" s="46">
        <f ca="1">COUNTIF(INDEX(E59:INDEX($E$1:E59,IFERROR(LOOKUP(2,1/($F$1:F58=2),ROW($F$1:F58)-MIN(ROW($F$1:F58)-1)),1),),),E59)</f>
        <v>1</v>
      </c>
      <c r="G59" s="37">
        <f t="shared" ca="1" si="4"/>
        <v>3</v>
      </c>
      <c r="H59" s="37">
        <f t="shared" ca="1" si="5"/>
        <v>2</v>
      </c>
      <c r="I59" s="37">
        <f t="shared" ca="1" si="6"/>
        <v>1</v>
      </c>
      <c r="N59" s="3"/>
      <c r="AA59" s="1"/>
      <c r="AI59" s="1"/>
    </row>
    <row r="60" spans="1:35" ht="20.100000000000001" customHeight="1" thickBot="1">
      <c r="A60" s="50">
        <f t="shared" si="2"/>
        <v>59</v>
      </c>
      <c r="B60" s="33">
        <f ca="1">Streams!B60</f>
        <v>12</v>
      </c>
      <c r="C60" s="34">
        <f ca="1">VLOOKUP(B60,Partition!$V$2:$W$38,2)</f>
        <v>1</v>
      </c>
      <c r="D60" s="35">
        <f ca="1">COUNTIF(INDEX(C60:INDEX($C$1:C60,IFERROR(LOOKUP(2,1/($D$1:D59=2),ROW($D$1:D59)-MIN(ROW($D$1:D59)-1)),1),),),C60)</f>
        <v>1</v>
      </c>
      <c r="E60" s="34">
        <f t="shared" ca="1" si="3"/>
        <v>3</v>
      </c>
      <c r="F60" s="46">
        <f ca="1">COUNTIF(INDEX(E60:INDEX($E$1:E60,IFERROR(LOOKUP(2,1/($F$1:F59=2),ROW($F$1:F59)-MIN(ROW($F$1:F59)-1)),1),),),E60)</f>
        <v>2</v>
      </c>
      <c r="G60" s="37">
        <f t="shared" ca="1" si="4"/>
        <v>2</v>
      </c>
      <c r="H60" s="37">
        <f t="shared" ca="1" si="5"/>
        <v>3</v>
      </c>
      <c r="I60" s="37">
        <f t="shared" ca="1" si="6"/>
        <v>1</v>
      </c>
      <c r="N60" s="3"/>
      <c r="AA60" s="1"/>
      <c r="AI60" s="1"/>
    </row>
    <row r="61" spans="1:35" ht="20.100000000000001" customHeight="1" thickBot="1">
      <c r="A61" s="50">
        <f t="shared" si="2"/>
        <v>60</v>
      </c>
      <c r="B61" s="33">
        <f ca="1">Streams!B61</f>
        <v>33</v>
      </c>
      <c r="C61" s="34">
        <f ca="1">VLOOKUP(B61,Partition!$V$2:$W$38,2)</f>
        <v>3</v>
      </c>
      <c r="D61" s="35">
        <f ca="1">COUNTIF(INDEX(C61:INDEX($C$1:C61,IFERROR(LOOKUP(2,1/($D$1:D60=2),ROW($D$1:D60)-MIN(ROW($D$1:D60)-1)),1),),),C61)</f>
        <v>1</v>
      </c>
      <c r="E61" s="34">
        <f t="shared" ca="1" si="3"/>
        <v>3</v>
      </c>
      <c r="F61" s="46">
        <f ca="1">COUNTIF(INDEX(E61:INDEX($E$1:E61,IFERROR(LOOKUP(2,1/($F$1:F60=2),ROW($F$1:F60)-MIN(ROW($F$1:F60)-1)),1),),),E61)</f>
        <v>2</v>
      </c>
      <c r="G61" s="37">
        <f t="shared" ca="1" si="4"/>
        <v>1</v>
      </c>
      <c r="H61" s="37">
        <f t="shared" ca="1" si="5"/>
        <v>2</v>
      </c>
      <c r="I61" s="37">
        <f t="shared" ca="1" si="6"/>
        <v>3</v>
      </c>
      <c r="N61" s="3"/>
      <c r="AA61" s="1"/>
      <c r="AI61" s="1"/>
    </row>
    <row r="62" spans="1:35" ht="20.100000000000001" customHeight="1" thickBot="1">
      <c r="A62" s="50">
        <f t="shared" si="2"/>
        <v>61</v>
      </c>
      <c r="B62" s="33">
        <f ca="1">Streams!B62</f>
        <v>26</v>
      </c>
      <c r="C62" s="34">
        <f ca="1">VLOOKUP(B62,Partition!$V$2:$W$38,2)</f>
        <v>3</v>
      </c>
      <c r="D62" s="35">
        <f ca="1">COUNTIF(INDEX(C62:INDEX($C$1:C62,IFERROR(LOOKUP(2,1/($D$1:D61=2),ROW($D$1:D61)-MIN(ROW($D$1:D61)-1)),1),),),C62)</f>
        <v>2</v>
      </c>
      <c r="E62" s="34">
        <f t="shared" ca="1" si="3"/>
        <v>1</v>
      </c>
      <c r="F62" s="46">
        <f ca="1">COUNTIF(INDEX(E62:INDEX($E$1:E62,IFERROR(LOOKUP(2,1/($F$1:F61=2),ROW($F$1:F61)-MIN(ROW($F$1:F61)-1)),1),),),E62)</f>
        <v>1</v>
      </c>
      <c r="G62" s="37">
        <f t="shared" ca="1" si="4"/>
        <v>3</v>
      </c>
      <c r="H62" s="37">
        <f t="shared" ca="1" si="5"/>
        <v>1</v>
      </c>
      <c r="I62" s="37">
        <f t="shared" ca="1" si="6"/>
        <v>2</v>
      </c>
      <c r="N62" s="3"/>
      <c r="AA62" s="1"/>
      <c r="AI62" s="1"/>
    </row>
    <row r="63" spans="1:35" ht="20.100000000000001" customHeight="1" thickBot="1">
      <c r="A63" s="50">
        <f t="shared" si="2"/>
        <v>62</v>
      </c>
      <c r="B63" s="33">
        <f ca="1">Streams!B63</f>
        <v>19</v>
      </c>
      <c r="C63" s="34">
        <f ca="1">VLOOKUP(B63,Partition!$V$2:$W$38,2)</f>
        <v>2</v>
      </c>
      <c r="D63" s="35">
        <f ca="1">COUNTIF(INDEX(C63:INDEX($C$1:C63,IFERROR(LOOKUP(2,1/($D$1:D62=2),ROW($D$1:D62)-MIN(ROW($D$1:D62)-1)),1),),),C63)</f>
        <v>1</v>
      </c>
      <c r="E63" s="34">
        <f t="shared" ca="1" si="3"/>
        <v>3</v>
      </c>
      <c r="F63" s="46">
        <f ca="1">COUNTIF(INDEX(E63:INDEX($E$1:E63,IFERROR(LOOKUP(2,1/($F$1:F62=2),ROW($F$1:F62)-MIN(ROW($F$1:F62)-1)),1),),),E63)</f>
        <v>2</v>
      </c>
      <c r="G63" s="37">
        <f t="shared" ca="1" si="4"/>
        <v>3</v>
      </c>
      <c r="H63" s="37">
        <f t="shared" ca="1" si="5"/>
        <v>1</v>
      </c>
      <c r="I63" s="37">
        <f t="shared" ca="1" si="6"/>
        <v>2</v>
      </c>
      <c r="N63" s="3"/>
      <c r="AA63" s="1"/>
      <c r="AI63" s="1"/>
    </row>
    <row r="64" spans="1:35" ht="20.100000000000001" customHeight="1" thickBot="1">
      <c r="A64" s="50">
        <f t="shared" si="2"/>
        <v>63</v>
      </c>
      <c r="B64" s="33">
        <f ca="1">Streams!B64</f>
        <v>20</v>
      </c>
      <c r="C64" s="34">
        <f ca="1">VLOOKUP(B64,Partition!$V$2:$W$38,2)</f>
        <v>2</v>
      </c>
      <c r="D64" s="35">
        <f ca="1">COUNTIF(INDEX(C64:INDEX($C$1:C64,IFERROR(LOOKUP(2,1/($D$1:D63=2),ROW($D$1:D63)-MIN(ROW($D$1:D63)-1)),1),),),C64)</f>
        <v>2</v>
      </c>
      <c r="E64" s="34">
        <f t="shared" ca="1" si="3"/>
        <v>1</v>
      </c>
      <c r="F64" s="46">
        <f ca="1">COUNTIF(INDEX(E64:INDEX($E$1:E64,IFERROR(LOOKUP(2,1/($F$1:F63=2),ROW($F$1:F63)-MIN(ROW($F$1:F63)-1)),1),),),E64)</f>
        <v>1</v>
      </c>
      <c r="G64" s="37">
        <f t="shared" ca="1" si="4"/>
        <v>2</v>
      </c>
      <c r="H64" s="37">
        <f t="shared" ca="1" si="5"/>
        <v>3</v>
      </c>
      <c r="I64" s="37">
        <f t="shared" ca="1" si="6"/>
        <v>1</v>
      </c>
      <c r="N64" s="3"/>
      <c r="AA64" s="1"/>
      <c r="AI64" s="1"/>
    </row>
    <row r="65" spans="1:35" ht="20.100000000000001" customHeight="1" thickBot="1">
      <c r="A65" s="50">
        <f t="shared" si="2"/>
        <v>64</v>
      </c>
      <c r="B65" s="33">
        <f ca="1">Streams!B65</f>
        <v>19</v>
      </c>
      <c r="C65" s="34">
        <f ca="1">VLOOKUP(B65,Partition!$V$2:$W$38,2)</f>
        <v>2</v>
      </c>
      <c r="D65" s="35">
        <f ca="1">COUNTIF(INDEX(C65:INDEX($C$1:C65,IFERROR(LOOKUP(2,1/($D$1:D64=2),ROW($D$1:D64)-MIN(ROW($D$1:D64)-1)),1),),),C65)</f>
        <v>2</v>
      </c>
      <c r="E65" s="34">
        <f t="shared" ca="1" si="3"/>
        <v>1</v>
      </c>
      <c r="F65" s="46">
        <f ca="1">COUNTIF(INDEX(E65:INDEX($E$1:E65,IFERROR(LOOKUP(2,1/($F$1:F64=2),ROW($F$1:F64)-MIN(ROW($F$1:F64)-1)),1),),),E65)</f>
        <v>2</v>
      </c>
      <c r="G65" s="37">
        <f t="shared" ca="1" si="4"/>
        <v>2</v>
      </c>
      <c r="H65" s="37">
        <f t="shared" ca="1" si="5"/>
        <v>3</v>
      </c>
      <c r="I65" s="37">
        <f t="shared" ca="1" si="6"/>
        <v>1</v>
      </c>
      <c r="N65" s="3"/>
      <c r="AA65" s="1"/>
      <c r="AI65" s="1"/>
    </row>
    <row r="66" spans="1:35" ht="20.100000000000001" customHeight="1" thickBot="1">
      <c r="A66" s="50">
        <f t="shared" si="2"/>
        <v>65</v>
      </c>
      <c r="B66" s="33">
        <f ca="1">Streams!B66</f>
        <v>35</v>
      </c>
      <c r="C66" s="34">
        <f ca="1">VLOOKUP(B66,Partition!$V$2:$W$38,2)</f>
        <v>3</v>
      </c>
      <c r="D66" s="35">
        <f ca="1">COUNTIF(INDEX(C66:INDEX($C$1:C66,IFERROR(LOOKUP(2,1/($D$1:D65=2),ROW($D$1:D65)-MIN(ROW($D$1:D65)-1)),1),),),C66)</f>
        <v>1</v>
      </c>
      <c r="E66" s="34">
        <f t="shared" ca="1" si="3"/>
        <v>2</v>
      </c>
      <c r="F66" s="46">
        <f ca="1">COUNTIF(INDEX(E66:INDEX($E$1:E66,IFERROR(LOOKUP(2,1/($F$1:F65=2),ROW($F$1:F65)-MIN(ROW($F$1:F65)-1)),1),),),E66)</f>
        <v>1</v>
      </c>
      <c r="G66" s="37">
        <f t="shared" ca="1" si="4"/>
        <v>2</v>
      </c>
      <c r="H66" s="37">
        <f t="shared" ca="1" si="5"/>
        <v>3</v>
      </c>
      <c r="I66" s="37">
        <f t="shared" ca="1" si="6"/>
        <v>1</v>
      </c>
      <c r="N66" s="3"/>
      <c r="AA66" s="1"/>
      <c r="AI66" s="1"/>
    </row>
    <row r="67" spans="1:35" ht="20.100000000000001" customHeight="1" thickBot="1">
      <c r="A67" s="50">
        <f t="shared" si="2"/>
        <v>66</v>
      </c>
      <c r="B67" s="33">
        <f ca="1">Streams!B67</f>
        <v>33</v>
      </c>
      <c r="C67" s="34">
        <f ca="1">VLOOKUP(B67,Partition!$V$2:$W$38,2)</f>
        <v>3</v>
      </c>
      <c r="D67" s="35">
        <f ca="1">COUNTIF(INDEX(C67:INDEX($C$1:C67,IFERROR(LOOKUP(2,1/($D$1:D66=2),ROW($D$1:D66)-MIN(ROW($D$1:D66)-1)),1),),),C67)</f>
        <v>2</v>
      </c>
      <c r="E67" s="34">
        <f t="shared" ca="1" si="3"/>
        <v>1</v>
      </c>
      <c r="F67" s="46">
        <f ca="1">COUNTIF(INDEX(E67:INDEX($E$1:E67,IFERROR(LOOKUP(2,1/($F$1:F66=2),ROW($F$1:F66)-MIN(ROW($F$1:F66)-1)),1),),),E67)</f>
        <v>2</v>
      </c>
      <c r="G67" s="37">
        <f t="shared" ca="1" si="4"/>
        <v>3</v>
      </c>
      <c r="H67" s="37">
        <f t="shared" ca="1" si="5"/>
        <v>2</v>
      </c>
      <c r="I67" s="37">
        <f t="shared" ca="1" si="6"/>
        <v>1</v>
      </c>
      <c r="N67" s="3"/>
      <c r="AA67" s="1"/>
      <c r="AI67" s="1"/>
    </row>
    <row r="68" spans="1:35" ht="20.100000000000001" customHeight="1" thickBot="1">
      <c r="A68" s="50">
        <f t="shared" ref="A68:A131" si="7">1+A67</f>
        <v>67</v>
      </c>
      <c r="B68" s="33">
        <f ca="1">Streams!B68</f>
        <v>25</v>
      </c>
      <c r="C68" s="34">
        <f ca="1">VLOOKUP(B68,Partition!$V$2:$W$38,2)</f>
        <v>3</v>
      </c>
      <c r="D68" s="35">
        <f ca="1">COUNTIF(INDEX(C68:INDEX($C$1:C68,IFERROR(LOOKUP(2,1/($D$1:D67=2),ROW($D$1:D67)-MIN(ROW($D$1:D67)-1)),1),),),C68)</f>
        <v>2</v>
      </c>
      <c r="E68" s="34">
        <f t="shared" ref="E68:E131" ca="1" si="8">IF(C68=G68,1,IF(C68=H68,2,IF(C68=I68,3,"")))</f>
        <v>1</v>
      </c>
      <c r="F68" s="46">
        <f ca="1">COUNTIF(INDEX(E68:INDEX($E$1:E68,IFERROR(LOOKUP(2,1/($F$1:F67=2),ROW($F$1:F67)-MIN(ROW($F$1:F67)-1)),1),),),E68)</f>
        <v>2</v>
      </c>
      <c r="G68" s="37">
        <f t="shared" ref="G68:G101" ca="1" si="9">IF(C67&lt;&gt;0,C67,G67)</f>
        <v>3</v>
      </c>
      <c r="H68" s="37">
        <f t="shared" ref="H68:H101" ca="1" si="10">IF(AND(G67&lt;&gt;G68,G67&lt;&gt;G68,G67&lt;&gt;0),G67,H67)</f>
        <v>2</v>
      </c>
      <c r="I68" s="37">
        <f t="shared" ref="I68:I101" ca="1" si="11">IF(AND(H67&lt;&gt;G68,H67&lt;&gt;H68,H67&lt;&gt;0),H67,I67)</f>
        <v>1</v>
      </c>
      <c r="N68" s="3"/>
      <c r="AA68" s="1"/>
      <c r="AI68" s="1"/>
    </row>
    <row r="69" spans="1:35" ht="20.100000000000001" customHeight="1" thickBot="1">
      <c r="A69" s="50">
        <f t="shared" si="7"/>
        <v>68</v>
      </c>
      <c r="B69" s="33">
        <f ca="1">Streams!B69</f>
        <v>8</v>
      </c>
      <c r="C69" s="34">
        <f ca="1">VLOOKUP(B69,Partition!$V$2:$W$38,2)</f>
        <v>1</v>
      </c>
      <c r="D69" s="35">
        <f ca="1">COUNTIF(INDEX(C69:INDEX($C$1:C69,IFERROR(LOOKUP(2,1/($D$1:D68=2),ROW($D$1:D68)-MIN(ROW($D$1:D68)-1)),1),),),C69)</f>
        <v>1</v>
      </c>
      <c r="E69" s="34">
        <f t="shared" ca="1" si="8"/>
        <v>3</v>
      </c>
      <c r="F69" s="46">
        <f ca="1">COUNTIF(INDEX(E69:INDEX($E$1:E69,IFERROR(LOOKUP(2,1/($F$1:F68=2),ROW($F$1:F68)-MIN(ROW($F$1:F68)-1)),1),),),E69)</f>
        <v>1</v>
      </c>
      <c r="G69" s="37">
        <f t="shared" ca="1" si="9"/>
        <v>3</v>
      </c>
      <c r="H69" s="37">
        <f t="shared" ca="1" si="10"/>
        <v>2</v>
      </c>
      <c r="I69" s="37">
        <f t="shared" ca="1" si="11"/>
        <v>1</v>
      </c>
      <c r="N69" s="3"/>
      <c r="AA69" s="1"/>
      <c r="AI69" s="1"/>
    </row>
    <row r="70" spans="1:35" ht="20.100000000000001" customHeight="1" thickBot="1">
      <c r="A70" s="50">
        <f t="shared" si="7"/>
        <v>69</v>
      </c>
      <c r="B70" s="33">
        <f ca="1">Streams!B70</f>
        <v>31</v>
      </c>
      <c r="C70" s="34">
        <f ca="1">VLOOKUP(B70,Partition!$V$2:$W$38,2)</f>
        <v>3</v>
      </c>
      <c r="D70" s="35">
        <f ca="1">COUNTIF(INDEX(C70:INDEX($C$1:C70,IFERROR(LOOKUP(2,1/($D$1:D69=2),ROW($D$1:D69)-MIN(ROW($D$1:D69)-1)),1),),),C70)</f>
        <v>2</v>
      </c>
      <c r="E70" s="34">
        <f t="shared" ca="1" si="8"/>
        <v>2</v>
      </c>
      <c r="F70" s="46">
        <f ca="1">COUNTIF(INDEX(E70:INDEX($E$1:E70,IFERROR(LOOKUP(2,1/($F$1:F69=2),ROW($F$1:F69)-MIN(ROW($F$1:F69)-1)),1),),),E70)</f>
        <v>1</v>
      </c>
      <c r="G70" s="37">
        <f t="shared" ca="1" si="9"/>
        <v>1</v>
      </c>
      <c r="H70" s="37">
        <f t="shared" ca="1" si="10"/>
        <v>3</v>
      </c>
      <c r="I70" s="37">
        <f t="shared" ca="1" si="11"/>
        <v>2</v>
      </c>
      <c r="N70" s="3"/>
      <c r="AA70" s="1"/>
      <c r="AI70" s="1"/>
    </row>
    <row r="71" spans="1:35" ht="20.100000000000001" customHeight="1" thickBot="1">
      <c r="A71" s="50">
        <f t="shared" si="7"/>
        <v>70</v>
      </c>
      <c r="B71" s="33">
        <f ca="1">Streams!B71</f>
        <v>5</v>
      </c>
      <c r="C71" s="34">
        <f ca="1">VLOOKUP(B71,Partition!$V$2:$W$38,2)</f>
        <v>1</v>
      </c>
      <c r="D71" s="35">
        <f ca="1">COUNTIF(INDEX(C71:INDEX($C$1:C71,IFERROR(LOOKUP(2,1/($D$1:D70=2),ROW($D$1:D70)-MIN(ROW($D$1:D70)-1)),1),),),C71)</f>
        <v>1</v>
      </c>
      <c r="E71" s="34">
        <f t="shared" ca="1" si="8"/>
        <v>2</v>
      </c>
      <c r="F71" s="46">
        <f ca="1">COUNTIF(INDEX(E71:INDEX($E$1:E71,IFERROR(LOOKUP(2,1/($F$1:F70=2),ROW($F$1:F70)-MIN(ROW($F$1:F70)-1)),1),),),E71)</f>
        <v>2</v>
      </c>
      <c r="G71" s="37">
        <f t="shared" ca="1" si="9"/>
        <v>3</v>
      </c>
      <c r="H71" s="37">
        <f t="shared" ca="1" si="10"/>
        <v>1</v>
      </c>
      <c r="I71" s="37">
        <f t="shared" ca="1" si="11"/>
        <v>2</v>
      </c>
      <c r="N71" s="3"/>
      <c r="AA71" s="1"/>
      <c r="AI71" s="1"/>
    </row>
    <row r="72" spans="1:35" ht="20.100000000000001" customHeight="1" thickBot="1">
      <c r="A72" s="50">
        <f t="shared" si="7"/>
        <v>71</v>
      </c>
      <c r="B72" s="33">
        <f ca="1">Streams!B72</f>
        <v>9</v>
      </c>
      <c r="C72" s="34">
        <f ca="1">VLOOKUP(B72,Partition!$V$2:$W$38,2)</f>
        <v>1</v>
      </c>
      <c r="D72" s="35">
        <f ca="1">COUNTIF(INDEX(C72:INDEX($C$1:C72,IFERROR(LOOKUP(2,1/($D$1:D71=2),ROW($D$1:D71)-MIN(ROW($D$1:D71)-1)),1),),),C72)</f>
        <v>2</v>
      </c>
      <c r="E72" s="34">
        <f t="shared" ca="1" si="8"/>
        <v>1</v>
      </c>
      <c r="F72" s="46">
        <f ca="1">COUNTIF(INDEX(E72:INDEX($E$1:E72,IFERROR(LOOKUP(2,1/($F$1:F71=2),ROW($F$1:F71)-MIN(ROW($F$1:F71)-1)),1),),),E72)</f>
        <v>1</v>
      </c>
      <c r="G72" s="37">
        <f t="shared" ca="1" si="9"/>
        <v>1</v>
      </c>
      <c r="H72" s="37">
        <f t="shared" ca="1" si="10"/>
        <v>3</v>
      </c>
      <c r="I72" s="37">
        <f t="shared" ca="1" si="11"/>
        <v>2</v>
      </c>
      <c r="N72" s="3"/>
      <c r="AA72" s="1"/>
      <c r="AI72" s="1"/>
    </row>
    <row r="73" spans="1:35" ht="20.100000000000001" customHeight="1" thickBot="1">
      <c r="A73" s="50">
        <f t="shared" si="7"/>
        <v>72</v>
      </c>
      <c r="B73" s="33">
        <f ca="1">Streams!B73</f>
        <v>18</v>
      </c>
      <c r="C73" s="34">
        <f ca="1">VLOOKUP(B73,Partition!$V$2:$W$38,2)</f>
        <v>2</v>
      </c>
      <c r="D73" s="35">
        <f ca="1">COUNTIF(INDEX(C73:INDEX($C$1:C73,IFERROR(LOOKUP(2,1/($D$1:D72=2),ROW($D$1:D72)-MIN(ROW($D$1:D72)-1)),1),),),C73)</f>
        <v>1</v>
      </c>
      <c r="E73" s="34">
        <f t="shared" ca="1" si="8"/>
        <v>3</v>
      </c>
      <c r="F73" s="46">
        <f ca="1">COUNTIF(INDEX(E73:INDEX($E$1:E73,IFERROR(LOOKUP(2,1/($F$1:F72=2),ROW($F$1:F72)-MIN(ROW($F$1:F72)-1)),1),),),E73)</f>
        <v>1</v>
      </c>
      <c r="G73" s="37">
        <f t="shared" ca="1" si="9"/>
        <v>1</v>
      </c>
      <c r="H73" s="37">
        <f t="shared" ca="1" si="10"/>
        <v>3</v>
      </c>
      <c r="I73" s="37">
        <f t="shared" ca="1" si="11"/>
        <v>2</v>
      </c>
      <c r="N73" s="3"/>
      <c r="AA73" s="1"/>
      <c r="AI73" s="1"/>
    </row>
    <row r="74" spans="1:35" ht="20.100000000000001" customHeight="1" thickBot="1">
      <c r="A74" s="50">
        <f t="shared" si="7"/>
        <v>73</v>
      </c>
      <c r="B74" s="33">
        <f ca="1">Streams!B74</f>
        <v>30</v>
      </c>
      <c r="C74" s="34">
        <f ca="1">VLOOKUP(B74,Partition!$V$2:$W$38,2)</f>
        <v>3</v>
      </c>
      <c r="D74" s="35">
        <f ca="1">COUNTIF(INDEX(C74:INDEX($C$1:C74,IFERROR(LOOKUP(2,1/($D$1:D73=2),ROW($D$1:D73)-MIN(ROW($D$1:D73)-1)),1),),),C74)</f>
        <v>1</v>
      </c>
      <c r="E74" s="34">
        <f t="shared" ca="1" si="8"/>
        <v>3</v>
      </c>
      <c r="F74" s="46">
        <f ca="1">COUNTIF(INDEX(E74:INDEX($E$1:E74,IFERROR(LOOKUP(2,1/($F$1:F73=2),ROW($F$1:F73)-MIN(ROW($F$1:F73)-1)),1),),),E74)</f>
        <v>2</v>
      </c>
      <c r="G74" s="37">
        <f t="shared" ca="1" si="9"/>
        <v>2</v>
      </c>
      <c r="H74" s="37">
        <f t="shared" ca="1" si="10"/>
        <v>1</v>
      </c>
      <c r="I74" s="37">
        <f t="shared" ca="1" si="11"/>
        <v>3</v>
      </c>
      <c r="N74" s="3"/>
      <c r="AA74" s="1"/>
      <c r="AI74" s="1"/>
    </row>
    <row r="75" spans="1:35" ht="20.100000000000001" customHeight="1" thickBot="1">
      <c r="A75" s="50">
        <f t="shared" si="7"/>
        <v>74</v>
      </c>
      <c r="B75" s="33">
        <f ca="1">Streams!B75</f>
        <v>9</v>
      </c>
      <c r="C75" s="34">
        <f ca="1">VLOOKUP(B75,Partition!$V$2:$W$38,2)</f>
        <v>1</v>
      </c>
      <c r="D75" s="35">
        <f ca="1">COUNTIF(INDEX(C75:INDEX($C$1:C75,IFERROR(LOOKUP(2,1/($D$1:D74=2),ROW($D$1:D74)-MIN(ROW($D$1:D74)-1)),1),),),C75)</f>
        <v>2</v>
      </c>
      <c r="E75" s="34">
        <f t="shared" ca="1" si="8"/>
        <v>3</v>
      </c>
      <c r="F75" s="46">
        <f ca="1">COUNTIF(INDEX(E75:INDEX($E$1:E75,IFERROR(LOOKUP(2,1/($F$1:F74=2),ROW($F$1:F74)-MIN(ROW($F$1:F74)-1)),1),),),E75)</f>
        <v>2</v>
      </c>
      <c r="G75" s="37">
        <f t="shared" ca="1" si="9"/>
        <v>3</v>
      </c>
      <c r="H75" s="37">
        <f t="shared" ca="1" si="10"/>
        <v>2</v>
      </c>
      <c r="I75" s="37">
        <f t="shared" ca="1" si="11"/>
        <v>1</v>
      </c>
      <c r="N75" s="3"/>
      <c r="AA75" s="1"/>
      <c r="AI75" s="1"/>
    </row>
    <row r="76" spans="1:35" ht="20.100000000000001" customHeight="1" thickBot="1">
      <c r="A76" s="50">
        <f t="shared" si="7"/>
        <v>75</v>
      </c>
      <c r="B76" s="33">
        <f ca="1">Streams!B76</f>
        <v>9</v>
      </c>
      <c r="C76" s="34">
        <f ca="1">VLOOKUP(B76,Partition!$V$2:$W$38,2)</f>
        <v>1</v>
      </c>
      <c r="D76" s="35">
        <f ca="1">COUNTIF(INDEX(C76:INDEX($C$1:C76,IFERROR(LOOKUP(2,1/($D$1:D75=2),ROW($D$1:D75)-MIN(ROW($D$1:D75)-1)),1),),),C76)</f>
        <v>2</v>
      </c>
      <c r="E76" s="34">
        <f t="shared" ca="1" si="8"/>
        <v>1</v>
      </c>
      <c r="F76" s="46">
        <f ca="1">COUNTIF(INDEX(E76:INDEX($E$1:E76,IFERROR(LOOKUP(2,1/($F$1:F75=2),ROW($F$1:F75)-MIN(ROW($F$1:F75)-1)),1),),),E76)</f>
        <v>1</v>
      </c>
      <c r="G76" s="37">
        <f t="shared" ca="1" si="9"/>
        <v>1</v>
      </c>
      <c r="H76" s="37">
        <f t="shared" ca="1" si="10"/>
        <v>3</v>
      </c>
      <c r="I76" s="37">
        <f t="shared" ca="1" si="11"/>
        <v>2</v>
      </c>
      <c r="N76" s="3"/>
      <c r="AA76" s="1"/>
      <c r="AI76" s="1"/>
    </row>
    <row r="77" spans="1:35" ht="20.100000000000001" customHeight="1" thickBot="1">
      <c r="A77" s="50">
        <f t="shared" si="7"/>
        <v>76</v>
      </c>
      <c r="B77" s="33">
        <f ca="1">Streams!B77</f>
        <v>19</v>
      </c>
      <c r="C77" s="34">
        <f ca="1">VLOOKUP(B77,Partition!$V$2:$W$38,2)</f>
        <v>2</v>
      </c>
      <c r="D77" s="35">
        <f ca="1">COUNTIF(INDEX(C77:INDEX($C$1:C77,IFERROR(LOOKUP(2,1/($D$1:D76=2),ROW($D$1:D76)-MIN(ROW($D$1:D76)-1)),1),),),C77)</f>
        <v>1</v>
      </c>
      <c r="E77" s="34">
        <f t="shared" ca="1" si="8"/>
        <v>3</v>
      </c>
      <c r="F77" s="46">
        <f ca="1">COUNTIF(INDEX(E77:INDEX($E$1:E77,IFERROR(LOOKUP(2,1/($F$1:F76=2),ROW($F$1:F76)-MIN(ROW($F$1:F76)-1)),1),),),E77)</f>
        <v>2</v>
      </c>
      <c r="G77" s="37">
        <f t="shared" ca="1" si="9"/>
        <v>1</v>
      </c>
      <c r="H77" s="37">
        <f t="shared" ca="1" si="10"/>
        <v>3</v>
      </c>
      <c r="I77" s="37">
        <f t="shared" ca="1" si="11"/>
        <v>2</v>
      </c>
      <c r="N77" s="3"/>
      <c r="AA77" s="1"/>
      <c r="AI77" s="1"/>
    </row>
    <row r="78" spans="1:35" ht="20.100000000000001" customHeight="1" thickBot="1">
      <c r="A78" s="50">
        <f t="shared" si="7"/>
        <v>77</v>
      </c>
      <c r="B78" s="33">
        <f ca="1">Streams!B78</f>
        <v>33</v>
      </c>
      <c r="C78" s="34">
        <f ca="1">VLOOKUP(B78,Partition!$V$2:$W$38,2)</f>
        <v>3</v>
      </c>
      <c r="D78" s="35">
        <f ca="1">COUNTIF(INDEX(C78:INDEX($C$1:C78,IFERROR(LOOKUP(2,1/($D$1:D77=2),ROW($D$1:D77)-MIN(ROW($D$1:D77)-1)),1),),),C78)</f>
        <v>1</v>
      </c>
      <c r="E78" s="34">
        <f t="shared" ca="1" si="8"/>
        <v>3</v>
      </c>
      <c r="F78" s="46">
        <f ca="1">COUNTIF(INDEX(E78:INDEX($E$1:E78,IFERROR(LOOKUP(2,1/($F$1:F77=2),ROW($F$1:F77)-MIN(ROW($F$1:F77)-1)),1),),),E78)</f>
        <v>2</v>
      </c>
      <c r="G78" s="37">
        <f t="shared" ca="1" si="9"/>
        <v>2</v>
      </c>
      <c r="H78" s="37">
        <f t="shared" ca="1" si="10"/>
        <v>1</v>
      </c>
      <c r="I78" s="37">
        <f t="shared" ca="1" si="11"/>
        <v>3</v>
      </c>
      <c r="N78" s="3"/>
      <c r="AA78" s="1"/>
      <c r="AI78" s="1"/>
    </row>
    <row r="79" spans="1:35" ht="20.100000000000001" customHeight="1" thickBot="1">
      <c r="A79" s="50">
        <f t="shared" si="7"/>
        <v>78</v>
      </c>
      <c r="B79" s="33">
        <f ca="1">Streams!B79</f>
        <v>8</v>
      </c>
      <c r="C79" s="34">
        <f ca="1">VLOOKUP(B79,Partition!$V$2:$W$38,2)</f>
        <v>1</v>
      </c>
      <c r="D79" s="35">
        <f ca="1">COUNTIF(INDEX(C79:INDEX($C$1:C79,IFERROR(LOOKUP(2,1/($D$1:D78=2),ROW($D$1:D78)-MIN(ROW($D$1:D78)-1)),1),),),C79)</f>
        <v>2</v>
      </c>
      <c r="E79" s="34">
        <f t="shared" ca="1" si="8"/>
        <v>3</v>
      </c>
      <c r="F79" s="46">
        <f ca="1">COUNTIF(INDEX(E79:INDEX($E$1:E79,IFERROR(LOOKUP(2,1/($F$1:F78=2),ROW($F$1:F78)-MIN(ROW($F$1:F78)-1)),1),),),E79)</f>
        <v>2</v>
      </c>
      <c r="G79" s="37">
        <f t="shared" ca="1" si="9"/>
        <v>3</v>
      </c>
      <c r="H79" s="37">
        <f t="shared" ca="1" si="10"/>
        <v>2</v>
      </c>
      <c r="I79" s="37">
        <f t="shared" ca="1" si="11"/>
        <v>1</v>
      </c>
      <c r="N79" s="3"/>
      <c r="AA79" s="1"/>
      <c r="AI79" s="1"/>
    </row>
    <row r="80" spans="1:35" ht="20.100000000000001" customHeight="1" thickBot="1">
      <c r="A80" s="50">
        <f t="shared" si="7"/>
        <v>79</v>
      </c>
      <c r="B80" s="33">
        <f ca="1">Streams!B80</f>
        <v>8</v>
      </c>
      <c r="C80" s="34">
        <f ca="1">VLOOKUP(B80,Partition!$V$2:$W$38,2)</f>
        <v>1</v>
      </c>
      <c r="D80" s="35">
        <f ca="1">COUNTIF(INDEX(C80:INDEX($C$1:C80,IFERROR(LOOKUP(2,1/($D$1:D79=2),ROW($D$1:D79)-MIN(ROW($D$1:D79)-1)),1),),),C80)</f>
        <v>2</v>
      </c>
      <c r="E80" s="34">
        <f t="shared" ca="1" si="8"/>
        <v>1</v>
      </c>
      <c r="F80" s="46">
        <f ca="1">COUNTIF(INDEX(E80:INDEX($E$1:E80,IFERROR(LOOKUP(2,1/($F$1:F79=2),ROW($F$1:F79)-MIN(ROW($F$1:F79)-1)),1),),),E80)</f>
        <v>1</v>
      </c>
      <c r="G80" s="37">
        <f t="shared" ca="1" si="9"/>
        <v>1</v>
      </c>
      <c r="H80" s="37">
        <f t="shared" ca="1" si="10"/>
        <v>3</v>
      </c>
      <c r="I80" s="37">
        <f t="shared" ca="1" si="11"/>
        <v>2</v>
      </c>
      <c r="N80" s="3"/>
      <c r="AA80" s="1"/>
      <c r="AI80" s="1"/>
    </row>
    <row r="81" spans="1:35" ht="20.100000000000001" customHeight="1" thickBot="1">
      <c r="A81" s="50">
        <f t="shared" si="7"/>
        <v>80</v>
      </c>
      <c r="B81" s="33">
        <f ca="1">Streams!B81</f>
        <v>4</v>
      </c>
      <c r="C81" s="34">
        <f ca="1">VLOOKUP(B81,Partition!$V$2:$W$38,2)</f>
        <v>1</v>
      </c>
      <c r="D81" s="35">
        <f ca="1">COUNTIF(INDEX(C81:INDEX($C$1:C81,IFERROR(LOOKUP(2,1/($D$1:D80=2),ROW($D$1:D80)-MIN(ROW($D$1:D80)-1)),1),),),C81)</f>
        <v>2</v>
      </c>
      <c r="E81" s="34">
        <f t="shared" ca="1" si="8"/>
        <v>1</v>
      </c>
      <c r="F81" s="46">
        <f ca="1">COUNTIF(INDEX(E81:INDEX($E$1:E81,IFERROR(LOOKUP(2,1/($F$1:F80=2),ROW($F$1:F80)-MIN(ROW($F$1:F80)-1)),1),),),E81)</f>
        <v>2</v>
      </c>
      <c r="G81" s="37">
        <f t="shared" ca="1" si="9"/>
        <v>1</v>
      </c>
      <c r="H81" s="37">
        <f t="shared" ca="1" si="10"/>
        <v>3</v>
      </c>
      <c r="I81" s="37">
        <f t="shared" ca="1" si="11"/>
        <v>2</v>
      </c>
      <c r="N81" s="3"/>
      <c r="AA81" s="1"/>
      <c r="AI81" s="1"/>
    </row>
    <row r="82" spans="1:35" ht="20.100000000000001" customHeight="1" thickBot="1">
      <c r="A82" s="50">
        <f t="shared" si="7"/>
        <v>81</v>
      </c>
      <c r="B82" s="33">
        <f ca="1">Streams!B82</f>
        <v>26</v>
      </c>
      <c r="C82" s="34">
        <f ca="1">VLOOKUP(B82,Partition!$V$2:$W$38,2)</f>
        <v>3</v>
      </c>
      <c r="D82" s="35">
        <f ca="1">COUNTIF(INDEX(C82:INDEX($C$1:C82,IFERROR(LOOKUP(2,1/($D$1:D81=2),ROW($D$1:D81)-MIN(ROW($D$1:D81)-1)),1),),),C82)</f>
        <v>1</v>
      </c>
      <c r="E82" s="34">
        <f t="shared" ca="1" si="8"/>
        <v>2</v>
      </c>
      <c r="F82" s="46">
        <f ca="1">COUNTIF(INDEX(E82:INDEX($E$1:E82,IFERROR(LOOKUP(2,1/($F$1:F81=2),ROW($F$1:F81)-MIN(ROW($F$1:F81)-1)),1),),),E82)</f>
        <v>1</v>
      </c>
      <c r="G82" s="37">
        <f t="shared" ca="1" si="9"/>
        <v>1</v>
      </c>
      <c r="H82" s="37">
        <f t="shared" ca="1" si="10"/>
        <v>3</v>
      </c>
      <c r="I82" s="37">
        <f t="shared" ca="1" si="11"/>
        <v>2</v>
      </c>
      <c r="N82" s="3"/>
      <c r="AA82" s="1"/>
      <c r="AI82" s="1"/>
    </row>
    <row r="83" spans="1:35" ht="20.100000000000001" customHeight="1" thickBot="1">
      <c r="A83" s="50">
        <f t="shared" si="7"/>
        <v>82</v>
      </c>
      <c r="B83" s="33">
        <f ca="1">Streams!B83</f>
        <v>4</v>
      </c>
      <c r="C83" s="34">
        <f ca="1">VLOOKUP(B83,Partition!$V$2:$W$38,2)</f>
        <v>1</v>
      </c>
      <c r="D83" s="35">
        <f ca="1">COUNTIF(INDEX(C83:INDEX($C$1:C83,IFERROR(LOOKUP(2,1/($D$1:D82=2),ROW($D$1:D82)-MIN(ROW($D$1:D82)-1)),1),),),C83)</f>
        <v>2</v>
      </c>
      <c r="E83" s="34">
        <f t="shared" ca="1" si="8"/>
        <v>2</v>
      </c>
      <c r="F83" s="46">
        <f ca="1">COUNTIF(INDEX(E83:INDEX($E$1:E83,IFERROR(LOOKUP(2,1/($F$1:F82=2),ROW($F$1:F82)-MIN(ROW($F$1:F82)-1)),1),),),E83)</f>
        <v>2</v>
      </c>
      <c r="G83" s="37">
        <f t="shared" ca="1" si="9"/>
        <v>3</v>
      </c>
      <c r="H83" s="37">
        <f t="shared" ca="1" si="10"/>
        <v>1</v>
      </c>
      <c r="I83" s="37">
        <f t="shared" ca="1" si="11"/>
        <v>2</v>
      </c>
      <c r="N83" s="3"/>
      <c r="AA83" s="1"/>
      <c r="AI83" s="1"/>
    </row>
    <row r="84" spans="1:35" ht="20.100000000000001" customHeight="1" thickBot="1">
      <c r="A84" s="50">
        <f t="shared" si="7"/>
        <v>83</v>
      </c>
      <c r="B84" s="33">
        <f ca="1">Streams!B84</f>
        <v>7</v>
      </c>
      <c r="C84" s="34">
        <f ca="1">VLOOKUP(B84,Partition!$V$2:$W$38,2)</f>
        <v>1</v>
      </c>
      <c r="D84" s="35">
        <f ca="1">COUNTIF(INDEX(C84:INDEX($C$1:C84,IFERROR(LOOKUP(2,1/($D$1:D83=2),ROW($D$1:D83)-MIN(ROW($D$1:D83)-1)),1),),),C84)</f>
        <v>2</v>
      </c>
      <c r="E84" s="34">
        <f t="shared" ca="1" si="8"/>
        <v>1</v>
      </c>
      <c r="F84" s="46">
        <f ca="1">COUNTIF(INDEX(E84:INDEX($E$1:E84,IFERROR(LOOKUP(2,1/($F$1:F83=2),ROW($F$1:F83)-MIN(ROW($F$1:F83)-1)),1),),),E84)</f>
        <v>1</v>
      </c>
      <c r="G84" s="37">
        <f t="shared" ca="1" si="9"/>
        <v>1</v>
      </c>
      <c r="H84" s="37">
        <f t="shared" ca="1" si="10"/>
        <v>3</v>
      </c>
      <c r="I84" s="37">
        <f t="shared" ca="1" si="11"/>
        <v>2</v>
      </c>
      <c r="N84" s="3"/>
      <c r="AA84" s="1"/>
      <c r="AI84" s="1"/>
    </row>
    <row r="85" spans="1:35" ht="20.100000000000001" customHeight="1" thickBot="1">
      <c r="A85" s="50">
        <f t="shared" si="7"/>
        <v>84</v>
      </c>
      <c r="B85" s="33">
        <f ca="1">Streams!B85</f>
        <v>25</v>
      </c>
      <c r="C85" s="34">
        <f ca="1">VLOOKUP(B85,Partition!$V$2:$W$38,2)</f>
        <v>3</v>
      </c>
      <c r="D85" s="35">
        <f ca="1">COUNTIF(INDEX(C85:INDEX($C$1:C85,IFERROR(LOOKUP(2,1/($D$1:D84=2),ROW($D$1:D84)-MIN(ROW($D$1:D84)-1)),1),),),C85)</f>
        <v>1</v>
      </c>
      <c r="E85" s="34">
        <f t="shared" ca="1" si="8"/>
        <v>2</v>
      </c>
      <c r="F85" s="46">
        <f ca="1">COUNTIF(INDEX(E85:INDEX($E$1:E85,IFERROR(LOOKUP(2,1/($F$1:F84=2),ROW($F$1:F84)-MIN(ROW($F$1:F84)-1)),1),),),E85)</f>
        <v>2</v>
      </c>
      <c r="G85" s="37">
        <f t="shared" ca="1" si="9"/>
        <v>1</v>
      </c>
      <c r="H85" s="37">
        <f t="shared" ca="1" si="10"/>
        <v>3</v>
      </c>
      <c r="I85" s="37">
        <f t="shared" ca="1" si="11"/>
        <v>2</v>
      </c>
      <c r="N85" s="3"/>
      <c r="AA85" s="1"/>
      <c r="AI85" s="1"/>
    </row>
    <row r="86" spans="1:35" ht="20.100000000000001" customHeight="1" thickBot="1">
      <c r="A86" s="50">
        <f t="shared" si="7"/>
        <v>85</v>
      </c>
      <c r="B86" s="33">
        <f ca="1">Streams!B86</f>
        <v>22</v>
      </c>
      <c r="C86" s="34">
        <f ca="1">VLOOKUP(B86,Partition!$V$2:$W$38,2)</f>
        <v>2</v>
      </c>
      <c r="D86" s="35">
        <f ca="1">COUNTIF(INDEX(C86:INDEX($C$1:C86,IFERROR(LOOKUP(2,1/($D$1:D85=2),ROW($D$1:D85)-MIN(ROW($D$1:D85)-1)),1),),),C86)</f>
        <v>1</v>
      </c>
      <c r="E86" s="34">
        <f t="shared" ca="1" si="8"/>
        <v>3</v>
      </c>
      <c r="F86" s="46">
        <f ca="1">COUNTIF(INDEX(E86:INDEX($E$1:E86,IFERROR(LOOKUP(2,1/($F$1:F85=2),ROW($F$1:F85)-MIN(ROW($F$1:F85)-1)),1),),),E86)</f>
        <v>1</v>
      </c>
      <c r="G86" s="37">
        <f t="shared" ca="1" si="9"/>
        <v>3</v>
      </c>
      <c r="H86" s="37">
        <f t="shared" ca="1" si="10"/>
        <v>1</v>
      </c>
      <c r="I86" s="37">
        <f t="shared" ca="1" si="11"/>
        <v>2</v>
      </c>
      <c r="N86" s="3"/>
      <c r="AA86" s="1"/>
      <c r="AI86" s="1"/>
    </row>
    <row r="87" spans="1:35" ht="20.100000000000001" customHeight="1" thickBot="1">
      <c r="A87" s="50">
        <f t="shared" si="7"/>
        <v>86</v>
      </c>
      <c r="B87" s="33">
        <f ca="1">Streams!B87</f>
        <v>11</v>
      </c>
      <c r="C87" s="34">
        <f ca="1">VLOOKUP(B87,Partition!$V$2:$W$38,2)</f>
        <v>1</v>
      </c>
      <c r="D87" s="35">
        <f ca="1">COUNTIF(INDEX(C87:INDEX($C$1:C87,IFERROR(LOOKUP(2,1/($D$1:D86=2),ROW($D$1:D86)-MIN(ROW($D$1:D86)-1)),1),),),C87)</f>
        <v>2</v>
      </c>
      <c r="E87" s="34">
        <f t="shared" ca="1" si="8"/>
        <v>3</v>
      </c>
      <c r="F87" s="46">
        <f ca="1">COUNTIF(INDEX(E87:INDEX($E$1:E87,IFERROR(LOOKUP(2,1/($F$1:F86=2),ROW($F$1:F86)-MIN(ROW($F$1:F86)-1)),1),),),E87)</f>
        <v>2</v>
      </c>
      <c r="G87" s="37">
        <f t="shared" ca="1" si="9"/>
        <v>2</v>
      </c>
      <c r="H87" s="37">
        <f t="shared" ca="1" si="10"/>
        <v>3</v>
      </c>
      <c r="I87" s="37">
        <f t="shared" ca="1" si="11"/>
        <v>1</v>
      </c>
      <c r="N87" s="3"/>
      <c r="AA87" s="1"/>
      <c r="AI87" s="1"/>
    </row>
    <row r="88" spans="1:35" ht="20.100000000000001" customHeight="1" thickBot="1">
      <c r="A88" s="50">
        <f t="shared" si="7"/>
        <v>87</v>
      </c>
      <c r="B88" s="33">
        <f ca="1">Streams!B88</f>
        <v>33</v>
      </c>
      <c r="C88" s="34">
        <f ca="1">VLOOKUP(B88,Partition!$V$2:$W$38,2)</f>
        <v>3</v>
      </c>
      <c r="D88" s="35">
        <f ca="1">COUNTIF(INDEX(C88:INDEX($C$1:C88,IFERROR(LOOKUP(2,1/($D$1:D87=2),ROW($D$1:D87)-MIN(ROW($D$1:D87)-1)),1),),),C88)</f>
        <v>1</v>
      </c>
      <c r="E88" s="34">
        <f t="shared" ca="1" si="8"/>
        <v>3</v>
      </c>
      <c r="F88" s="46">
        <f ca="1">COUNTIF(INDEX(E88:INDEX($E$1:E88,IFERROR(LOOKUP(2,1/($F$1:F87=2),ROW($F$1:F87)-MIN(ROW($F$1:F87)-1)),1),),),E88)</f>
        <v>2</v>
      </c>
      <c r="G88" s="37">
        <f t="shared" ca="1" si="9"/>
        <v>1</v>
      </c>
      <c r="H88" s="37">
        <f t="shared" ca="1" si="10"/>
        <v>2</v>
      </c>
      <c r="I88" s="37">
        <f t="shared" ca="1" si="11"/>
        <v>3</v>
      </c>
      <c r="N88" s="3"/>
      <c r="AA88" s="1"/>
      <c r="AI88" s="1"/>
    </row>
    <row r="89" spans="1:35" ht="20.100000000000001" customHeight="1" thickBot="1">
      <c r="A89" s="50">
        <f t="shared" si="7"/>
        <v>88</v>
      </c>
      <c r="B89" s="33">
        <f ca="1">Streams!B89</f>
        <v>21</v>
      </c>
      <c r="C89" s="34">
        <f ca="1">VLOOKUP(B89,Partition!$V$2:$W$38,2)</f>
        <v>2</v>
      </c>
      <c r="D89" s="35">
        <f ca="1">COUNTIF(INDEX(C89:INDEX($C$1:C89,IFERROR(LOOKUP(2,1/($D$1:D88=2),ROW($D$1:D88)-MIN(ROW($D$1:D88)-1)),1),),),C89)</f>
        <v>1</v>
      </c>
      <c r="E89" s="34">
        <f t="shared" ca="1" si="8"/>
        <v>3</v>
      </c>
      <c r="F89" s="46">
        <f ca="1">COUNTIF(INDEX(E89:INDEX($E$1:E89,IFERROR(LOOKUP(2,1/($F$1:F88=2),ROW($F$1:F88)-MIN(ROW($F$1:F88)-1)),1),),),E89)</f>
        <v>2</v>
      </c>
      <c r="G89" s="37">
        <f t="shared" ca="1" si="9"/>
        <v>3</v>
      </c>
      <c r="H89" s="37">
        <f t="shared" ca="1" si="10"/>
        <v>1</v>
      </c>
      <c r="I89" s="37">
        <f t="shared" ca="1" si="11"/>
        <v>2</v>
      </c>
      <c r="N89" s="3"/>
      <c r="AA89" s="1"/>
      <c r="AI89" s="1"/>
    </row>
    <row r="90" spans="1:35" ht="20.100000000000001" customHeight="1" thickBot="1">
      <c r="A90" s="50">
        <f t="shared" si="7"/>
        <v>89</v>
      </c>
      <c r="B90" s="33">
        <f ca="1">Streams!B90</f>
        <v>35</v>
      </c>
      <c r="C90" s="34">
        <f ca="1">VLOOKUP(B90,Partition!$V$2:$W$38,2)</f>
        <v>3</v>
      </c>
      <c r="D90" s="35">
        <f ca="1">COUNTIF(INDEX(C90:INDEX($C$1:C90,IFERROR(LOOKUP(2,1/($D$1:D89=2),ROW($D$1:D89)-MIN(ROW($D$1:D89)-1)),1),),),C90)</f>
        <v>2</v>
      </c>
      <c r="E90" s="34">
        <f t="shared" ca="1" si="8"/>
        <v>2</v>
      </c>
      <c r="F90" s="46">
        <f ca="1">COUNTIF(INDEX(E90:INDEX($E$1:E90,IFERROR(LOOKUP(2,1/($F$1:F89=2),ROW($F$1:F89)-MIN(ROW($F$1:F89)-1)),1),),),E90)</f>
        <v>1</v>
      </c>
      <c r="G90" s="37">
        <f t="shared" ca="1" si="9"/>
        <v>2</v>
      </c>
      <c r="H90" s="37">
        <f t="shared" ca="1" si="10"/>
        <v>3</v>
      </c>
      <c r="I90" s="37">
        <f t="shared" ca="1" si="11"/>
        <v>1</v>
      </c>
      <c r="N90" s="3"/>
      <c r="AA90" s="1"/>
      <c r="AI90" s="1"/>
    </row>
    <row r="91" spans="1:35" ht="20.100000000000001" customHeight="1" thickBot="1">
      <c r="A91" s="50">
        <f t="shared" si="7"/>
        <v>90</v>
      </c>
      <c r="B91" s="33">
        <f ca="1">Streams!B91</f>
        <v>35</v>
      </c>
      <c r="C91" s="34">
        <f ca="1">VLOOKUP(B91,Partition!$V$2:$W$38,2)</f>
        <v>3</v>
      </c>
      <c r="D91" s="35">
        <f ca="1">COUNTIF(INDEX(C91:INDEX($C$1:C91,IFERROR(LOOKUP(2,1/($D$1:D90=2),ROW($D$1:D90)-MIN(ROW($D$1:D90)-1)),1),),),C91)</f>
        <v>2</v>
      </c>
      <c r="E91" s="34">
        <f t="shared" ca="1" si="8"/>
        <v>1</v>
      </c>
      <c r="F91" s="46">
        <f ca="1">COUNTIF(INDEX(E91:INDEX($E$1:E91,IFERROR(LOOKUP(2,1/($F$1:F90=2),ROW($F$1:F90)-MIN(ROW($F$1:F90)-1)),1),),),E91)</f>
        <v>1</v>
      </c>
      <c r="G91" s="37">
        <f t="shared" ca="1" si="9"/>
        <v>3</v>
      </c>
      <c r="H91" s="37">
        <f t="shared" ca="1" si="10"/>
        <v>2</v>
      </c>
      <c r="I91" s="37">
        <f t="shared" ca="1" si="11"/>
        <v>1</v>
      </c>
      <c r="N91" s="3"/>
      <c r="AA91" s="1"/>
      <c r="AI91" s="1"/>
    </row>
    <row r="92" spans="1:35" ht="20.100000000000001" customHeight="1" thickBot="1">
      <c r="A92" s="50">
        <f t="shared" si="7"/>
        <v>91</v>
      </c>
      <c r="B92" s="33">
        <f ca="1">Streams!B92</f>
        <v>28</v>
      </c>
      <c r="C92" s="34">
        <f ca="1">VLOOKUP(B92,Partition!$V$2:$W$38,2)</f>
        <v>3</v>
      </c>
      <c r="D92" s="35">
        <f ca="1">COUNTIF(INDEX(C92:INDEX($C$1:C92,IFERROR(LOOKUP(2,1/($D$1:D91=2),ROW($D$1:D91)-MIN(ROW($D$1:D91)-1)),1),),),C92)</f>
        <v>2</v>
      </c>
      <c r="E92" s="34">
        <f t="shared" ca="1" si="8"/>
        <v>1</v>
      </c>
      <c r="F92" s="46">
        <f ca="1">COUNTIF(INDEX(E92:INDEX($E$1:E92,IFERROR(LOOKUP(2,1/($F$1:F91=2),ROW($F$1:F91)-MIN(ROW($F$1:F91)-1)),1),),),E92)</f>
        <v>2</v>
      </c>
      <c r="G92" s="37">
        <f t="shared" ca="1" si="9"/>
        <v>3</v>
      </c>
      <c r="H92" s="37">
        <f t="shared" ca="1" si="10"/>
        <v>2</v>
      </c>
      <c r="I92" s="37">
        <f t="shared" ca="1" si="11"/>
        <v>1</v>
      </c>
      <c r="N92" s="3"/>
      <c r="AA92" s="1"/>
      <c r="AI92" s="1"/>
    </row>
    <row r="93" spans="1:35" ht="20.100000000000001" customHeight="1" thickBot="1">
      <c r="A93" s="50">
        <f t="shared" si="7"/>
        <v>92</v>
      </c>
      <c r="B93" s="33">
        <f ca="1">Streams!B93</f>
        <v>13</v>
      </c>
      <c r="C93" s="34">
        <f ca="1">VLOOKUP(B93,Partition!$V$2:$W$38,2)</f>
        <v>2</v>
      </c>
      <c r="D93" s="35">
        <f ca="1">COUNTIF(INDEX(C93:INDEX($C$1:C93,IFERROR(LOOKUP(2,1/($D$1:D92=2),ROW($D$1:D92)-MIN(ROW($D$1:D92)-1)),1),),),C93)</f>
        <v>1</v>
      </c>
      <c r="E93" s="34">
        <f t="shared" ca="1" si="8"/>
        <v>2</v>
      </c>
      <c r="F93" s="46">
        <f ca="1">COUNTIF(INDEX(E93:INDEX($E$1:E93,IFERROR(LOOKUP(2,1/($F$1:F92=2),ROW($F$1:F92)-MIN(ROW($F$1:F92)-1)),1),),),E93)</f>
        <v>1</v>
      </c>
      <c r="G93" s="37">
        <f t="shared" ca="1" si="9"/>
        <v>3</v>
      </c>
      <c r="H93" s="37">
        <f t="shared" ca="1" si="10"/>
        <v>2</v>
      </c>
      <c r="I93" s="37">
        <f t="shared" ca="1" si="11"/>
        <v>1</v>
      </c>
      <c r="N93" s="3"/>
      <c r="AA93" s="1"/>
      <c r="AI93" s="1"/>
    </row>
    <row r="94" spans="1:35" ht="20.100000000000001" customHeight="1" thickBot="1">
      <c r="A94" s="50">
        <f t="shared" si="7"/>
        <v>93</v>
      </c>
      <c r="B94" s="33">
        <f ca="1">Streams!B94</f>
        <v>16</v>
      </c>
      <c r="C94" s="34">
        <f ca="1">VLOOKUP(B94,Partition!$V$2:$W$38,2)</f>
        <v>2</v>
      </c>
      <c r="D94" s="35">
        <f ca="1">COUNTIF(INDEX(C94:INDEX($C$1:C94,IFERROR(LOOKUP(2,1/($D$1:D93=2),ROW($D$1:D93)-MIN(ROW($D$1:D93)-1)),1),),),C94)</f>
        <v>2</v>
      </c>
      <c r="E94" s="34">
        <f t="shared" ca="1" si="8"/>
        <v>1</v>
      </c>
      <c r="F94" s="46">
        <f ca="1">COUNTIF(INDEX(E94:INDEX($E$1:E94,IFERROR(LOOKUP(2,1/($F$1:F93=2),ROW($F$1:F93)-MIN(ROW($F$1:F93)-1)),1),),),E94)</f>
        <v>2</v>
      </c>
      <c r="G94" s="37">
        <f t="shared" ca="1" si="9"/>
        <v>2</v>
      </c>
      <c r="H94" s="37">
        <f t="shared" ca="1" si="10"/>
        <v>3</v>
      </c>
      <c r="I94" s="37">
        <f t="shared" ca="1" si="11"/>
        <v>1</v>
      </c>
      <c r="N94" s="3"/>
      <c r="AA94" s="1"/>
      <c r="AI94" s="1"/>
    </row>
    <row r="95" spans="1:35" ht="20.100000000000001" customHeight="1" thickBot="1">
      <c r="A95" s="50">
        <f t="shared" si="7"/>
        <v>94</v>
      </c>
      <c r="B95" s="33">
        <f ca="1">Streams!B95</f>
        <v>26</v>
      </c>
      <c r="C95" s="34">
        <f ca="1">VLOOKUP(B95,Partition!$V$2:$W$38,2)</f>
        <v>3</v>
      </c>
      <c r="D95" s="35">
        <f ca="1">COUNTIF(INDEX(C95:INDEX($C$1:C95,IFERROR(LOOKUP(2,1/($D$1:D94=2),ROW($D$1:D94)-MIN(ROW($D$1:D94)-1)),1),),),C95)</f>
        <v>1</v>
      </c>
      <c r="E95" s="34">
        <f t="shared" ca="1" si="8"/>
        <v>2</v>
      </c>
      <c r="F95" s="46">
        <f ca="1">COUNTIF(INDEX(E95:INDEX($E$1:E95,IFERROR(LOOKUP(2,1/($F$1:F94=2),ROW($F$1:F94)-MIN(ROW($F$1:F94)-1)),1),),),E95)</f>
        <v>1</v>
      </c>
      <c r="G95" s="37">
        <f t="shared" ca="1" si="9"/>
        <v>2</v>
      </c>
      <c r="H95" s="37">
        <f t="shared" ca="1" si="10"/>
        <v>3</v>
      </c>
      <c r="I95" s="37">
        <f t="shared" ca="1" si="11"/>
        <v>1</v>
      </c>
      <c r="N95" s="3"/>
      <c r="AA95" s="1"/>
      <c r="AI95" s="1"/>
    </row>
    <row r="96" spans="1:35" ht="20.100000000000001" customHeight="1" thickBot="1">
      <c r="A96" s="50">
        <f t="shared" si="7"/>
        <v>95</v>
      </c>
      <c r="B96" s="33">
        <f ca="1">Streams!B96</f>
        <v>25</v>
      </c>
      <c r="C96" s="34">
        <f ca="1">VLOOKUP(B96,Partition!$V$2:$W$38,2)</f>
        <v>3</v>
      </c>
      <c r="D96" s="35">
        <f ca="1">COUNTIF(INDEX(C96:INDEX($C$1:C96,IFERROR(LOOKUP(2,1/($D$1:D95=2),ROW($D$1:D95)-MIN(ROW($D$1:D95)-1)),1),),),C96)</f>
        <v>2</v>
      </c>
      <c r="E96" s="34">
        <f t="shared" ca="1" si="8"/>
        <v>1</v>
      </c>
      <c r="F96" s="46">
        <f ca="1">COUNTIF(INDEX(E96:INDEX($E$1:E96,IFERROR(LOOKUP(2,1/($F$1:F95=2),ROW($F$1:F95)-MIN(ROW($F$1:F95)-1)),1),),),E96)</f>
        <v>2</v>
      </c>
      <c r="G96" s="37">
        <f t="shared" ca="1" si="9"/>
        <v>3</v>
      </c>
      <c r="H96" s="37">
        <f t="shared" ca="1" si="10"/>
        <v>2</v>
      </c>
      <c r="I96" s="37">
        <f t="shared" ca="1" si="11"/>
        <v>1</v>
      </c>
      <c r="N96" s="3"/>
      <c r="AA96" s="1"/>
      <c r="AI96" s="1"/>
    </row>
    <row r="97" spans="1:35" ht="20.100000000000001" customHeight="1" thickBot="1">
      <c r="A97" s="50">
        <f t="shared" si="7"/>
        <v>96</v>
      </c>
      <c r="B97" s="33">
        <f ca="1">Streams!B97</f>
        <v>30</v>
      </c>
      <c r="C97" s="34">
        <f ca="1">VLOOKUP(B97,Partition!$V$2:$W$38,2)</f>
        <v>3</v>
      </c>
      <c r="D97" s="35">
        <f ca="1">COUNTIF(INDEX(C97:INDEX($C$1:C97,IFERROR(LOOKUP(2,1/($D$1:D96=2),ROW($D$1:D96)-MIN(ROW($D$1:D96)-1)),1),),),C97)</f>
        <v>2</v>
      </c>
      <c r="E97" s="34">
        <f t="shared" ca="1" si="8"/>
        <v>1</v>
      </c>
      <c r="F97" s="46">
        <f ca="1">COUNTIF(INDEX(E97:INDEX($E$1:E97,IFERROR(LOOKUP(2,1/($F$1:F96=2),ROW($F$1:F96)-MIN(ROW($F$1:F96)-1)),1),),),E97)</f>
        <v>2</v>
      </c>
      <c r="G97" s="37">
        <f t="shared" ca="1" si="9"/>
        <v>3</v>
      </c>
      <c r="H97" s="37">
        <f t="shared" ca="1" si="10"/>
        <v>2</v>
      </c>
      <c r="I97" s="37">
        <f t="shared" ca="1" si="11"/>
        <v>1</v>
      </c>
      <c r="N97" s="3"/>
      <c r="AA97" s="1"/>
      <c r="AI97" s="1"/>
    </row>
    <row r="98" spans="1:35" ht="20.100000000000001" customHeight="1" thickBot="1">
      <c r="A98" s="50">
        <f t="shared" si="7"/>
        <v>97</v>
      </c>
      <c r="B98" s="33">
        <f ca="1">Streams!B98</f>
        <v>9</v>
      </c>
      <c r="C98" s="34">
        <f ca="1">VLOOKUP(B98,Partition!$V$2:$W$38,2)</f>
        <v>1</v>
      </c>
      <c r="D98" s="35">
        <f ca="1">COUNTIF(INDEX(C98:INDEX($C$1:C98,IFERROR(LOOKUP(2,1/($D$1:D97=2),ROW($D$1:D97)-MIN(ROW($D$1:D97)-1)),1),),),C98)</f>
        <v>1</v>
      </c>
      <c r="E98" s="34">
        <f t="shared" ca="1" si="8"/>
        <v>3</v>
      </c>
      <c r="F98" s="46">
        <f ca="1">COUNTIF(INDEX(E98:INDEX($E$1:E98,IFERROR(LOOKUP(2,1/($F$1:F97=2),ROW($F$1:F97)-MIN(ROW($F$1:F97)-1)),1),),),E98)</f>
        <v>1</v>
      </c>
      <c r="G98" s="37">
        <f t="shared" ca="1" si="9"/>
        <v>3</v>
      </c>
      <c r="H98" s="37">
        <f t="shared" ca="1" si="10"/>
        <v>2</v>
      </c>
      <c r="I98" s="37">
        <f t="shared" ca="1" si="11"/>
        <v>1</v>
      </c>
      <c r="N98" s="3"/>
      <c r="AA98" s="1"/>
      <c r="AI98" s="1"/>
    </row>
    <row r="99" spans="1:35" ht="20.100000000000001" customHeight="1" thickBot="1">
      <c r="A99" s="50">
        <f t="shared" si="7"/>
        <v>98</v>
      </c>
      <c r="B99" s="33">
        <f ca="1">Streams!B99</f>
        <v>33</v>
      </c>
      <c r="C99" s="34">
        <f ca="1">VLOOKUP(B99,Partition!$V$2:$W$38,2)</f>
        <v>3</v>
      </c>
      <c r="D99" s="35">
        <f ca="1">COUNTIF(INDEX(C99:INDEX($C$1:C99,IFERROR(LOOKUP(2,1/($D$1:D98=2),ROW($D$1:D98)-MIN(ROW($D$1:D98)-1)),1),),),C99)</f>
        <v>2</v>
      </c>
      <c r="E99" s="34">
        <f t="shared" ca="1" si="8"/>
        <v>2</v>
      </c>
      <c r="F99" s="46">
        <f ca="1">COUNTIF(INDEX(E99:INDEX($E$1:E99,IFERROR(LOOKUP(2,1/($F$1:F98=2),ROW($F$1:F98)-MIN(ROW($F$1:F98)-1)),1),),),E99)</f>
        <v>1</v>
      </c>
      <c r="G99" s="37">
        <f t="shared" ca="1" si="9"/>
        <v>1</v>
      </c>
      <c r="H99" s="37">
        <f t="shared" ca="1" si="10"/>
        <v>3</v>
      </c>
      <c r="I99" s="37">
        <f t="shared" ca="1" si="11"/>
        <v>2</v>
      </c>
      <c r="N99" s="3"/>
      <c r="AA99" s="1"/>
      <c r="AI99" s="1"/>
    </row>
    <row r="100" spans="1:35" ht="20.100000000000001" customHeight="1" thickBot="1">
      <c r="A100" s="50">
        <f t="shared" si="7"/>
        <v>99</v>
      </c>
      <c r="B100" s="33">
        <f ca="1">Streams!B100</f>
        <v>26</v>
      </c>
      <c r="C100" s="34">
        <f ca="1">VLOOKUP(B100,Partition!$V$2:$W$38,2)</f>
        <v>3</v>
      </c>
      <c r="D100" s="35">
        <f ca="1">COUNTIF(INDEX(C100:INDEX($C$1:C100,IFERROR(LOOKUP(2,1/($D$1:D99=2),ROW($D$1:D99)-MIN(ROW($D$1:D99)-1)),1),),),C100)</f>
        <v>2</v>
      </c>
      <c r="E100" s="34">
        <f t="shared" ca="1" si="8"/>
        <v>1</v>
      </c>
      <c r="F100" s="46">
        <f ca="1">COUNTIF(INDEX(E100:INDEX($E$1:E100,IFERROR(LOOKUP(2,1/($F$1:F99=2),ROW($F$1:F99)-MIN(ROW($F$1:F99)-1)),1),),),E100)</f>
        <v>2</v>
      </c>
      <c r="G100" s="37">
        <f t="shared" ca="1" si="9"/>
        <v>3</v>
      </c>
      <c r="H100" s="37">
        <f t="shared" ca="1" si="10"/>
        <v>1</v>
      </c>
      <c r="I100" s="37">
        <f t="shared" ca="1" si="11"/>
        <v>2</v>
      </c>
      <c r="N100" s="3"/>
      <c r="AA100" s="1"/>
      <c r="AI100" s="1"/>
    </row>
    <row r="101" spans="1:35" ht="20.100000000000001" customHeight="1" thickBot="1">
      <c r="A101" s="50">
        <f t="shared" si="7"/>
        <v>100</v>
      </c>
      <c r="B101" s="33">
        <f ca="1">Streams!B101</f>
        <v>6</v>
      </c>
      <c r="C101" s="34">
        <f ca="1">VLOOKUP(B101,Partition!$V$2:$W$38,2)</f>
        <v>1</v>
      </c>
      <c r="D101" s="35">
        <f ca="1">COUNTIF(INDEX(C101:INDEX($C$1:C101,IFERROR(LOOKUP(2,1/($D$1:D100=2),ROW($D$1:D100)-MIN(ROW($D$1:D100)-1)),1),),),C101)</f>
        <v>1</v>
      </c>
      <c r="E101" s="34">
        <f t="shared" ca="1" si="8"/>
        <v>2</v>
      </c>
      <c r="F101" s="46">
        <f ca="1">COUNTIF(INDEX(E101:INDEX($E$1:E101,IFERROR(LOOKUP(2,1/($F$1:F100=2),ROW($F$1:F100)-MIN(ROW($F$1:F100)-1)),1),),),E101)</f>
        <v>1</v>
      </c>
      <c r="G101" s="37">
        <f t="shared" ca="1" si="9"/>
        <v>3</v>
      </c>
      <c r="H101" s="37">
        <f t="shared" ca="1" si="10"/>
        <v>1</v>
      </c>
      <c r="I101" s="37">
        <f t="shared" ca="1" si="11"/>
        <v>2</v>
      </c>
      <c r="N101" s="3"/>
      <c r="AA101" s="1"/>
      <c r="AI101" s="1"/>
    </row>
    <row r="102" spans="1:35" ht="19.5" thickBot="1">
      <c r="A102" s="50">
        <f t="shared" si="7"/>
        <v>101</v>
      </c>
      <c r="B102" s="33">
        <f ca="1">Streams!B102</f>
        <v>12</v>
      </c>
      <c r="C102" s="34">
        <f ca="1">VLOOKUP(B102,Partition!$V$2:$W$38,2)</f>
        <v>1</v>
      </c>
      <c r="D102" s="35">
        <f ca="1">COUNTIF(INDEX(C102:INDEX($C$1:C102,IFERROR(LOOKUP(2,1/($D$1:D101=2),ROW($D$1:D101)-MIN(ROW($D$1:D101)-1)),1),),),C102)</f>
        <v>2</v>
      </c>
      <c r="E102" s="34">
        <f t="shared" ca="1" si="8"/>
        <v>1</v>
      </c>
      <c r="F102" s="46">
        <f ca="1">COUNTIF(INDEX(E102:INDEX($E$1:E102,IFERROR(LOOKUP(2,1/($F$1:F101=2),ROW($F$1:F101)-MIN(ROW($F$1:F101)-1)),1),),),E102)</f>
        <v>2</v>
      </c>
      <c r="G102" s="37">
        <f t="shared" ref="G102:G165" ca="1" si="12">IF(C101&lt;&gt;0,C101,G101)</f>
        <v>1</v>
      </c>
      <c r="H102" s="37">
        <f t="shared" ref="H102:H165" ca="1" si="13">IF(AND(G101&lt;&gt;G102,G101&lt;&gt;G102,G101&lt;&gt;0),G101,H101)</f>
        <v>3</v>
      </c>
      <c r="I102" s="37">
        <f t="shared" ref="I102:I165" ca="1" si="14">IF(AND(H101&lt;&gt;G102,H101&lt;&gt;H102,H101&lt;&gt;0),H101,I101)</f>
        <v>2</v>
      </c>
    </row>
    <row r="103" spans="1:35" ht="19.5" thickBot="1">
      <c r="A103" s="50">
        <f t="shared" si="7"/>
        <v>102</v>
      </c>
      <c r="B103" s="33">
        <f ca="1">Streams!B103</f>
        <v>35</v>
      </c>
      <c r="C103" s="34">
        <f ca="1">VLOOKUP(B103,Partition!$V$2:$W$38,2)</f>
        <v>3</v>
      </c>
      <c r="D103" s="35">
        <f ca="1">COUNTIF(INDEX(C103:INDEX($C$1:C103,IFERROR(LOOKUP(2,1/($D$1:D102=2),ROW($D$1:D102)-MIN(ROW($D$1:D102)-1)),1),),),C103)</f>
        <v>1</v>
      </c>
      <c r="E103" s="34">
        <f t="shared" ca="1" si="8"/>
        <v>2</v>
      </c>
      <c r="F103" s="46">
        <f ca="1">COUNTIF(INDEX(E103:INDEX($E$1:E103,IFERROR(LOOKUP(2,1/($F$1:F102=2),ROW($F$1:F102)-MIN(ROW($F$1:F102)-1)),1),),),E103)</f>
        <v>1</v>
      </c>
      <c r="G103" s="37">
        <f t="shared" ca="1" si="12"/>
        <v>1</v>
      </c>
      <c r="H103" s="37">
        <f t="shared" ca="1" si="13"/>
        <v>3</v>
      </c>
      <c r="I103" s="37">
        <f t="shared" ca="1" si="14"/>
        <v>2</v>
      </c>
    </row>
    <row r="104" spans="1:35" ht="19.5" thickBot="1">
      <c r="A104" s="50">
        <f t="shared" si="7"/>
        <v>103</v>
      </c>
      <c r="B104" s="33">
        <f ca="1">Streams!B104</f>
        <v>13</v>
      </c>
      <c r="C104" s="34">
        <f ca="1">VLOOKUP(B104,Partition!$V$2:$W$38,2)</f>
        <v>2</v>
      </c>
      <c r="D104" s="35">
        <f ca="1">COUNTIF(INDEX(C104:INDEX($C$1:C104,IFERROR(LOOKUP(2,1/($D$1:D103=2),ROW($D$1:D103)-MIN(ROW($D$1:D103)-1)),1),),),C104)</f>
        <v>1</v>
      </c>
      <c r="E104" s="34">
        <f t="shared" ca="1" si="8"/>
        <v>3</v>
      </c>
      <c r="F104" s="46">
        <f ca="1">COUNTIF(INDEX(E104:INDEX($E$1:E104,IFERROR(LOOKUP(2,1/($F$1:F103=2),ROW($F$1:F103)-MIN(ROW($F$1:F103)-1)),1),),),E104)</f>
        <v>1</v>
      </c>
      <c r="G104" s="37">
        <f t="shared" ca="1" si="12"/>
        <v>3</v>
      </c>
      <c r="H104" s="37">
        <f t="shared" ca="1" si="13"/>
        <v>1</v>
      </c>
      <c r="I104" s="37">
        <f t="shared" ca="1" si="14"/>
        <v>2</v>
      </c>
    </row>
    <row r="105" spans="1:35" ht="19.5" thickBot="1">
      <c r="A105" s="50">
        <f t="shared" si="7"/>
        <v>104</v>
      </c>
      <c r="B105" s="33">
        <f ca="1">Streams!B105</f>
        <v>6</v>
      </c>
      <c r="C105" s="34">
        <f ca="1">VLOOKUP(B105,Partition!$V$2:$W$38,2)</f>
        <v>1</v>
      </c>
      <c r="D105" s="35">
        <f ca="1">COUNTIF(INDEX(C105:INDEX($C$1:C105,IFERROR(LOOKUP(2,1/($D$1:D104=2),ROW($D$1:D104)-MIN(ROW($D$1:D104)-1)),1),),),C105)</f>
        <v>2</v>
      </c>
      <c r="E105" s="34">
        <f t="shared" ca="1" si="8"/>
        <v>3</v>
      </c>
      <c r="F105" s="46">
        <f ca="1">COUNTIF(INDEX(E105:INDEX($E$1:E105,IFERROR(LOOKUP(2,1/($F$1:F104=2),ROW($F$1:F104)-MIN(ROW($F$1:F104)-1)),1),),),E105)</f>
        <v>2</v>
      </c>
      <c r="G105" s="37">
        <f t="shared" ca="1" si="12"/>
        <v>2</v>
      </c>
      <c r="H105" s="37">
        <f t="shared" ca="1" si="13"/>
        <v>3</v>
      </c>
      <c r="I105" s="37">
        <f t="shared" ca="1" si="14"/>
        <v>1</v>
      </c>
    </row>
    <row r="106" spans="1:35" ht="19.5" thickBot="1">
      <c r="A106" s="50">
        <f t="shared" si="7"/>
        <v>105</v>
      </c>
      <c r="B106" s="33">
        <f ca="1">Streams!B106</f>
        <v>11</v>
      </c>
      <c r="C106" s="34">
        <f ca="1">VLOOKUP(B106,Partition!$V$2:$W$38,2)</f>
        <v>1</v>
      </c>
      <c r="D106" s="35">
        <f ca="1">COUNTIF(INDEX(C106:INDEX($C$1:C106,IFERROR(LOOKUP(2,1/($D$1:D105=2),ROW($D$1:D105)-MIN(ROW($D$1:D105)-1)),1),),),C106)</f>
        <v>2</v>
      </c>
      <c r="E106" s="34">
        <f t="shared" ca="1" si="8"/>
        <v>1</v>
      </c>
      <c r="F106" s="46">
        <f ca="1">COUNTIF(INDEX(E106:INDEX($E$1:E106,IFERROR(LOOKUP(2,1/($F$1:F105=2),ROW($F$1:F105)-MIN(ROW($F$1:F105)-1)),1),),),E106)</f>
        <v>1</v>
      </c>
      <c r="G106" s="37">
        <f t="shared" ca="1" si="12"/>
        <v>1</v>
      </c>
      <c r="H106" s="37">
        <f t="shared" ca="1" si="13"/>
        <v>2</v>
      </c>
      <c r="I106" s="37">
        <f t="shared" ca="1" si="14"/>
        <v>3</v>
      </c>
    </row>
    <row r="107" spans="1:35" ht="19.5" thickBot="1">
      <c r="A107" s="50">
        <f t="shared" si="7"/>
        <v>106</v>
      </c>
      <c r="B107" s="33">
        <f ca="1">Streams!B107</f>
        <v>32</v>
      </c>
      <c r="C107" s="34">
        <f ca="1">VLOOKUP(B107,Partition!$V$2:$W$38,2)</f>
        <v>3</v>
      </c>
      <c r="D107" s="35">
        <f ca="1">COUNTIF(INDEX(C107:INDEX($C$1:C107,IFERROR(LOOKUP(2,1/($D$1:D106=2),ROW($D$1:D106)-MIN(ROW($D$1:D106)-1)),1),),),C107)</f>
        <v>1</v>
      </c>
      <c r="E107" s="34">
        <f t="shared" ca="1" si="8"/>
        <v>3</v>
      </c>
      <c r="F107" s="46">
        <f ca="1">COUNTIF(INDEX(E107:INDEX($E$1:E107,IFERROR(LOOKUP(2,1/($F$1:F106=2),ROW($F$1:F106)-MIN(ROW($F$1:F106)-1)),1),),),E107)</f>
        <v>2</v>
      </c>
      <c r="G107" s="37">
        <f t="shared" ca="1" si="12"/>
        <v>1</v>
      </c>
      <c r="H107" s="37">
        <f t="shared" ca="1" si="13"/>
        <v>2</v>
      </c>
      <c r="I107" s="37">
        <f t="shared" ca="1" si="14"/>
        <v>3</v>
      </c>
    </row>
    <row r="108" spans="1:35" ht="19.5" thickBot="1">
      <c r="A108" s="50">
        <f t="shared" si="7"/>
        <v>107</v>
      </c>
      <c r="B108" s="33">
        <f ca="1">Streams!B108</f>
        <v>15</v>
      </c>
      <c r="C108" s="34">
        <f ca="1">VLOOKUP(B108,Partition!$V$2:$W$38,2)</f>
        <v>2</v>
      </c>
      <c r="D108" s="35">
        <f ca="1">COUNTIF(INDEX(C108:INDEX($C$1:C108,IFERROR(LOOKUP(2,1/($D$1:D107=2),ROW($D$1:D107)-MIN(ROW($D$1:D107)-1)),1),),),C108)</f>
        <v>1</v>
      </c>
      <c r="E108" s="34">
        <f t="shared" ca="1" si="8"/>
        <v>3</v>
      </c>
      <c r="F108" s="46">
        <f ca="1">COUNTIF(INDEX(E108:INDEX($E$1:E108,IFERROR(LOOKUP(2,1/($F$1:F107=2),ROW($F$1:F107)-MIN(ROW($F$1:F107)-1)),1),),),E108)</f>
        <v>2</v>
      </c>
      <c r="G108" s="37">
        <f t="shared" ca="1" si="12"/>
        <v>3</v>
      </c>
      <c r="H108" s="37">
        <f t="shared" ca="1" si="13"/>
        <v>1</v>
      </c>
      <c r="I108" s="37">
        <f t="shared" ca="1" si="14"/>
        <v>2</v>
      </c>
    </row>
    <row r="109" spans="1:35" ht="19.5" thickBot="1">
      <c r="A109" s="50">
        <f t="shared" si="7"/>
        <v>108</v>
      </c>
      <c r="B109" s="33">
        <f ca="1">Streams!B109</f>
        <v>4</v>
      </c>
      <c r="C109" s="34">
        <f ca="1">VLOOKUP(B109,Partition!$V$2:$W$38,2)</f>
        <v>1</v>
      </c>
      <c r="D109" s="35">
        <f ca="1">COUNTIF(INDEX(C109:INDEX($C$1:C109,IFERROR(LOOKUP(2,1/($D$1:D108=2),ROW($D$1:D108)-MIN(ROW($D$1:D108)-1)),1),),),C109)</f>
        <v>2</v>
      </c>
      <c r="E109" s="34">
        <f t="shared" ca="1" si="8"/>
        <v>3</v>
      </c>
      <c r="F109" s="46">
        <f ca="1">COUNTIF(INDEX(E109:INDEX($E$1:E109,IFERROR(LOOKUP(2,1/($F$1:F108=2),ROW($F$1:F108)-MIN(ROW($F$1:F108)-1)),1),),),E109)</f>
        <v>2</v>
      </c>
      <c r="G109" s="37">
        <f t="shared" ca="1" si="12"/>
        <v>2</v>
      </c>
      <c r="H109" s="37">
        <f t="shared" ca="1" si="13"/>
        <v>3</v>
      </c>
      <c r="I109" s="37">
        <f t="shared" ca="1" si="14"/>
        <v>1</v>
      </c>
    </row>
    <row r="110" spans="1:35" ht="19.5" thickBot="1">
      <c r="A110" s="50">
        <f t="shared" si="7"/>
        <v>109</v>
      </c>
      <c r="B110" s="33">
        <f ca="1">Streams!B110</f>
        <v>31</v>
      </c>
      <c r="C110" s="34">
        <f ca="1">VLOOKUP(B110,Partition!$V$2:$W$38,2)</f>
        <v>3</v>
      </c>
      <c r="D110" s="35">
        <f ca="1">COUNTIF(INDEX(C110:INDEX($C$1:C110,IFERROR(LOOKUP(2,1/($D$1:D109=2),ROW($D$1:D109)-MIN(ROW($D$1:D109)-1)),1),),),C110)</f>
        <v>1</v>
      </c>
      <c r="E110" s="34">
        <f t="shared" ca="1" si="8"/>
        <v>3</v>
      </c>
      <c r="F110" s="46">
        <f ca="1">COUNTIF(INDEX(E110:INDEX($E$1:E110,IFERROR(LOOKUP(2,1/($F$1:F109=2),ROW($F$1:F109)-MIN(ROW($F$1:F109)-1)),1),),),E110)</f>
        <v>2</v>
      </c>
      <c r="G110" s="37">
        <f t="shared" ca="1" si="12"/>
        <v>1</v>
      </c>
      <c r="H110" s="37">
        <f t="shared" ca="1" si="13"/>
        <v>2</v>
      </c>
      <c r="I110" s="37">
        <f t="shared" ca="1" si="14"/>
        <v>3</v>
      </c>
    </row>
    <row r="111" spans="1:35" ht="19.5" thickBot="1">
      <c r="A111" s="50">
        <f t="shared" si="7"/>
        <v>110</v>
      </c>
      <c r="B111" s="33">
        <f ca="1">Streams!B111</f>
        <v>27</v>
      </c>
      <c r="C111" s="34">
        <f ca="1">VLOOKUP(B111,Partition!$V$2:$W$38,2)</f>
        <v>3</v>
      </c>
      <c r="D111" s="35">
        <f ca="1">COUNTIF(INDEX(C111:INDEX($C$1:C111,IFERROR(LOOKUP(2,1/($D$1:D110=2),ROW($D$1:D110)-MIN(ROW($D$1:D110)-1)),1),),),C111)</f>
        <v>2</v>
      </c>
      <c r="E111" s="34">
        <f t="shared" ca="1" si="8"/>
        <v>1</v>
      </c>
      <c r="F111" s="46">
        <f ca="1">COUNTIF(INDEX(E111:INDEX($E$1:E111,IFERROR(LOOKUP(2,1/($F$1:F110=2),ROW($F$1:F110)-MIN(ROW($F$1:F110)-1)),1),),),E111)</f>
        <v>1</v>
      </c>
      <c r="G111" s="37">
        <f t="shared" ca="1" si="12"/>
        <v>3</v>
      </c>
      <c r="H111" s="37">
        <f t="shared" ca="1" si="13"/>
        <v>1</v>
      </c>
      <c r="I111" s="37">
        <f t="shared" ca="1" si="14"/>
        <v>2</v>
      </c>
    </row>
    <row r="112" spans="1:35" ht="19.5" thickBot="1">
      <c r="A112" s="50">
        <f t="shared" si="7"/>
        <v>111</v>
      </c>
      <c r="B112" s="33">
        <f ca="1">Streams!B112</f>
        <v>7</v>
      </c>
      <c r="C112" s="34">
        <f ca="1">VLOOKUP(B112,Partition!$V$2:$W$38,2)</f>
        <v>1</v>
      </c>
      <c r="D112" s="35">
        <f ca="1">COUNTIF(INDEX(C112:INDEX($C$1:C112,IFERROR(LOOKUP(2,1/($D$1:D111=2),ROW($D$1:D111)-MIN(ROW($D$1:D111)-1)),1),),),C112)</f>
        <v>1</v>
      </c>
      <c r="E112" s="34">
        <f t="shared" ca="1" si="8"/>
        <v>2</v>
      </c>
      <c r="F112" s="46">
        <f ca="1">COUNTIF(INDEX(E112:INDEX($E$1:E112,IFERROR(LOOKUP(2,1/($F$1:F111=2),ROW($F$1:F111)-MIN(ROW($F$1:F111)-1)),1),),),E112)</f>
        <v>1</v>
      </c>
      <c r="G112" s="37">
        <f t="shared" ca="1" si="12"/>
        <v>3</v>
      </c>
      <c r="H112" s="37">
        <f t="shared" ca="1" si="13"/>
        <v>1</v>
      </c>
      <c r="I112" s="37">
        <f t="shared" ca="1" si="14"/>
        <v>2</v>
      </c>
    </row>
    <row r="113" spans="1:9" ht="19.5" thickBot="1">
      <c r="A113" s="50">
        <f t="shared" si="7"/>
        <v>112</v>
      </c>
      <c r="B113" s="33">
        <f ca="1">Streams!B113</f>
        <v>0</v>
      </c>
      <c r="C113" s="34">
        <f ca="1">VLOOKUP(B113,Partition!$V$2:$W$38,2)</f>
        <v>0</v>
      </c>
      <c r="D113" s="35">
        <f ca="1">COUNTIF(INDEX(C113:INDEX($C$1:C113,IFERROR(LOOKUP(2,1/($D$1:D112=2),ROW($D$1:D112)-MIN(ROW($D$1:D112)-1)),1),),),C113)</f>
        <v>1</v>
      </c>
      <c r="E113" s="34" t="str">
        <f t="shared" ca="1" si="8"/>
        <v/>
      </c>
      <c r="F113" s="46">
        <f ca="1">COUNTIF(INDEX(E113:INDEX($E$1:E113,IFERROR(LOOKUP(2,1/($F$1:F112=2),ROW($F$1:F112)-MIN(ROW($F$1:F112)-1)),1),),),E113)</f>
        <v>1</v>
      </c>
      <c r="G113" s="37">
        <f t="shared" ca="1" si="12"/>
        <v>1</v>
      </c>
      <c r="H113" s="37">
        <f t="shared" ca="1" si="13"/>
        <v>3</v>
      </c>
      <c r="I113" s="37">
        <f t="shared" ca="1" si="14"/>
        <v>2</v>
      </c>
    </row>
    <row r="114" spans="1:9" ht="19.5" thickBot="1">
      <c r="A114" s="50">
        <f t="shared" si="7"/>
        <v>113</v>
      </c>
      <c r="B114" s="33">
        <f ca="1">Streams!B114</f>
        <v>31</v>
      </c>
      <c r="C114" s="34">
        <f ca="1">VLOOKUP(B114,Partition!$V$2:$W$38,2)</f>
        <v>3</v>
      </c>
      <c r="D114" s="35">
        <f ca="1">COUNTIF(INDEX(C114:INDEX($C$1:C114,IFERROR(LOOKUP(2,1/($D$1:D113=2),ROW($D$1:D113)-MIN(ROW($D$1:D113)-1)),1),),),C114)</f>
        <v>2</v>
      </c>
      <c r="E114" s="34">
        <f t="shared" ca="1" si="8"/>
        <v>2</v>
      </c>
      <c r="F114" s="46">
        <f ca="1">COUNTIF(INDEX(E114:INDEX($E$1:E114,IFERROR(LOOKUP(2,1/($F$1:F113=2),ROW($F$1:F113)-MIN(ROW($F$1:F113)-1)),1),),),E114)</f>
        <v>2</v>
      </c>
      <c r="G114" s="37">
        <f t="shared" ca="1" si="12"/>
        <v>1</v>
      </c>
      <c r="H114" s="37">
        <f t="shared" ca="1" si="13"/>
        <v>3</v>
      </c>
      <c r="I114" s="37">
        <f t="shared" ca="1" si="14"/>
        <v>2</v>
      </c>
    </row>
    <row r="115" spans="1:9" ht="19.5" thickBot="1">
      <c r="A115" s="50">
        <f t="shared" si="7"/>
        <v>114</v>
      </c>
      <c r="B115" s="33">
        <f ca="1">Streams!B115</f>
        <v>11</v>
      </c>
      <c r="C115" s="34">
        <f ca="1">VLOOKUP(B115,Partition!$V$2:$W$38,2)</f>
        <v>1</v>
      </c>
      <c r="D115" s="35">
        <f ca="1">COUNTIF(INDEX(C115:INDEX($C$1:C115,IFERROR(LOOKUP(2,1/($D$1:D114=2),ROW($D$1:D114)-MIN(ROW($D$1:D114)-1)),1),),),C115)</f>
        <v>1</v>
      </c>
      <c r="E115" s="34">
        <f t="shared" ca="1" si="8"/>
        <v>2</v>
      </c>
      <c r="F115" s="46">
        <f ca="1">COUNTIF(INDEX(E115:INDEX($E$1:E115,IFERROR(LOOKUP(2,1/($F$1:F114=2),ROW($F$1:F114)-MIN(ROW($F$1:F114)-1)),1),),),E115)</f>
        <v>2</v>
      </c>
      <c r="G115" s="37">
        <f t="shared" ca="1" si="12"/>
        <v>3</v>
      </c>
      <c r="H115" s="37">
        <f t="shared" ca="1" si="13"/>
        <v>1</v>
      </c>
      <c r="I115" s="37">
        <f t="shared" ca="1" si="14"/>
        <v>2</v>
      </c>
    </row>
    <row r="116" spans="1:9" ht="19.5" thickBot="1">
      <c r="A116" s="50">
        <f t="shared" si="7"/>
        <v>115</v>
      </c>
      <c r="B116" s="33">
        <f ca="1">Streams!B116</f>
        <v>28</v>
      </c>
      <c r="C116" s="34">
        <f ca="1">VLOOKUP(B116,Partition!$V$2:$W$38,2)</f>
        <v>3</v>
      </c>
      <c r="D116" s="35">
        <f ca="1">COUNTIF(INDEX(C116:INDEX($C$1:C116,IFERROR(LOOKUP(2,1/($D$1:D115=2),ROW($D$1:D115)-MIN(ROW($D$1:D115)-1)),1),),),C116)</f>
        <v>2</v>
      </c>
      <c r="E116" s="34">
        <f t="shared" ca="1" si="8"/>
        <v>2</v>
      </c>
      <c r="F116" s="46">
        <f ca="1">COUNTIF(INDEX(E116:INDEX($E$1:E116,IFERROR(LOOKUP(2,1/($F$1:F115=2),ROW($F$1:F115)-MIN(ROW($F$1:F115)-1)),1),),),E116)</f>
        <v>2</v>
      </c>
      <c r="G116" s="37">
        <f t="shared" ca="1" si="12"/>
        <v>1</v>
      </c>
      <c r="H116" s="37">
        <f t="shared" ca="1" si="13"/>
        <v>3</v>
      </c>
      <c r="I116" s="37">
        <f t="shared" ca="1" si="14"/>
        <v>2</v>
      </c>
    </row>
    <row r="117" spans="1:9" ht="19.5" thickBot="1">
      <c r="A117" s="50">
        <f t="shared" si="7"/>
        <v>116</v>
      </c>
      <c r="B117" s="33">
        <f ca="1">Streams!B117</f>
        <v>7</v>
      </c>
      <c r="C117" s="34">
        <f ca="1">VLOOKUP(B117,Partition!$V$2:$W$38,2)</f>
        <v>1</v>
      </c>
      <c r="D117" s="35">
        <f ca="1">COUNTIF(INDEX(C117:INDEX($C$1:C117,IFERROR(LOOKUP(2,1/($D$1:D116=2),ROW($D$1:D116)-MIN(ROW($D$1:D116)-1)),1),),),C117)</f>
        <v>1</v>
      </c>
      <c r="E117" s="34">
        <f t="shared" ca="1" si="8"/>
        <v>2</v>
      </c>
      <c r="F117" s="46">
        <f ca="1">COUNTIF(INDEX(E117:INDEX($E$1:E117,IFERROR(LOOKUP(2,1/($F$1:F116=2),ROW($F$1:F116)-MIN(ROW($F$1:F116)-1)),1),),),E117)</f>
        <v>2</v>
      </c>
      <c r="G117" s="37">
        <f t="shared" ca="1" si="12"/>
        <v>3</v>
      </c>
      <c r="H117" s="37">
        <f t="shared" ca="1" si="13"/>
        <v>1</v>
      </c>
      <c r="I117" s="37">
        <f t="shared" ca="1" si="14"/>
        <v>2</v>
      </c>
    </row>
    <row r="118" spans="1:9" ht="19.5" thickBot="1">
      <c r="A118" s="50">
        <f t="shared" si="7"/>
        <v>117</v>
      </c>
      <c r="B118" s="33">
        <f ca="1">Streams!B118</f>
        <v>23</v>
      </c>
      <c r="C118" s="34">
        <f ca="1">VLOOKUP(B118,Partition!$V$2:$W$38,2)</f>
        <v>2</v>
      </c>
      <c r="D118" s="35">
        <f ca="1">COUNTIF(INDEX(C118:INDEX($C$1:C118,IFERROR(LOOKUP(2,1/($D$1:D117=2),ROW($D$1:D117)-MIN(ROW($D$1:D117)-1)),1),),),C118)</f>
        <v>1</v>
      </c>
      <c r="E118" s="34">
        <f t="shared" ca="1" si="8"/>
        <v>3</v>
      </c>
      <c r="F118" s="46">
        <f ca="1">COUNTIF(INDEX(E118:INDEX($E$1:E118,IFERROR(LOOKUP(2,1/($F$1:F117=2),ROW($F$1:F117)-MIN(ROW($F$1:F117)-1)),1),),),E118)</f>
        <v>1</v>
      </c>
      <c r="G118" s="37">
        <f t="shared" ca="1" si="12"/>
        <v>1</v>
      </c>
      <c r="H118" s="37">
        <f t="shared" ca="1" si="13"/>
        <v>3</v>
      </c>
      <c r="I118" s="37">
        <f t="shared" ca="1" si="14"/>
        <v>2</v>
      </c>
    </row>
    <row r="119" spans="1:9" ht="19.5" thickBot="1">
      <c r="A119" s="50">
        <f t="shared" si="7"/>
        <v>118</v>
      </c>
      <c r="B119" s="33">
        <f ca="1">Streams!B119</f>
        <v>16</v>
      </c>
      <c r="C119" s="34">
        <f ca="1">VLOOKUP(B119,Partition!$V$2:$W$38,2)</f>
        <v>2</v>
      </c>
      <c r="D119" s="35">
        <f ca="1">COUNTIF(INDEX(C119:INDEX($C$1:C119,IFERROR(LOOKUP(2,1/($D$1:D118=2),ROW($D$1:D118)-MIN(ROW($D$1:D118)-1)),1),),),C119)</f>
        <v>2</v>
      </c>
      <c r="E119" s="34">
        <f t="shared" ca="1" si="8"/>
        <v>1</v>
      </c>
      <c r="F119" s="46">
        <f ca="1">COUNTIF(INDEX(E119:INDEX($E$1:E119,IFERROR(LOOKUP(2,1/($F$1:F118=2),ROW($F$1:F118)-MIN(ROW($F$1:F118)-1)),1),),),E119)</f>
        <v>1</v>
      </c>
      <c r="G119" s="37">
        <f t="shared" ca="1" si="12"/>
        <v>2</v>
      </c>
      <c r="H119" s="37">
        <f t="shared" ca="1" si="13"/>
        <v>1</v>
      </c>
      <c r="I119" s="37">
        <f t="shared" ca="1" si="14"/>
        <v>3</v>
      </c>
    </row>
    <row r="120" spans="1:9" ht="19.5" thickBot="1">
      <c r="A120" s="50">
        <f t="shared" si="7"/>
        <v>119</v>
      </c>
      <c r="B120" s="33">
        <f ca="1">Streams!B120</f>
        <v>29</v>
      </c>
      <c r="C120" s="34">
        <f ca="1">VLOOKUP(B120,Partition!$V$2:$W$38,2)</f>
        <v>3</v>
      </c>
      <c r="D120" s="35">
        <f ca="1">COUNTIF(INDEX(C120:INDEX($C$1:C120,IFERROR(LOOKUP(2,1/($D$1:D119=2),ROW($D$1:D119)-MIN(ROW($D$1:D119)-1)),1),),),C120)</f>
        <v>1</v>
      </c>
      <c r="E120" s="34">
        <f t="shared" ca="1" si="8"/>
        <v>3</v>
      </c>
      <c r="F120" s="46">
        <f ca="1">COUNTIF(INDEX(E120:INDEX($E$1:E120,IFERROR(LOOKUP(2,1/($F$1:F119=2),ROW($F$1:F119)-MIN(ROW($F$1:F119)-1)),1),),),E120)</f>
        <v>2</v>
      </c>
      <c r="G120" s="37">
        <f t="shared" ca="1" si="12"/>
        <v>2</v>
      </c>
      <c r="H120" s="37">
        <f t="shared" ca="1" si="13"/>
        <v>1</v>
      </c>
      <c r="I120" s="37">
        <f t="shared" ca="1" si="14"/>
        <v>3</v>
      </c>
    </row>
    <row r="121" spans="1:9" ht="19.5" thickBot="1">
      <c r="A121" s="50">
        <f t="shared" si="7"/>
        <v>120</v>
      </c>
      <c r="B121" s="33">
        <f ca="1">Streams!B121</f>
        <v>32</v>
      </c>
      <c r="C121" s="34">
        <f ca="1">VLOOKUP(B121,Partition!$V$2:$W$38,2)</f>
        <v>3</v>
      </c>
      <c r="D121" s="35">
        <f ca="1">COUNTIF(INDEX(C121:INDEX($C$1:C121,IFERROR(LOOKUP(2,1/($D$1:D120=2),ROW($D$1:D120)-MIN(ROW($D$1:D120)-1)),1),),),C121)</f>
        <v>2</v>
      </c>
      <c r="E121" s="34">
        <f t="shared" ca="1" si="8"/>
        <v>1</v>
      </c>
      <c r="F121" s="46">
        <f ca="1">COUNTIF(INDEX(E121:INDEX($E$1:E121,IFERROR(LOOKUP(2,1/($F$1:F120=2),ROW($F$1:F120)-MIN(ROW($F$1:F120)-1)),1),),),E121)</f>
        <v>1</v>
      </c>
      <c r="G121" s="37">
        <f t="shared" ca="1" si="12"/>
        <v>3</v>
      </c>
      <c r="H121" s="37">
        <f t="shared" ca="1" si="13"/>
        <v>2</v>
      </c>
      <c r="I121" s="37">
        <f t="shared" ca="1" si="14"/>
        <v>1</v>
      </c>
    </row>
    <row r="122" spans="1:9" ht="19.5" thickBot="1">
      <c r="A122" s="50">
        <f t="shared" si="7"/>
        <v>121</v>
      </c>
      <c r="B122" s="33">
        <f ca="1">Streams!B122</f>
        <v>14</v>
      </c>
      <c r="C122" s="34">
        <f ca="1">VLOOKUP(B122,Partition!$V$2:$W$38,2)</f>
        <v>2</v>
      </c>
      <c r="D122" s="35">
        <f ca="1">COUNTIF(INDEX(C122:INDEX($C$1:C122,IFERROR(LOOKUP(2,1/($D$1:D121=2),ROW($D$1:D121)-MIN(ROW($D$1:D121)-1)),1),),),C122)</f>
        <v>1</v>
      </c>
      <c r="E122" s="34">
        <f t="shared" ca="1" si="8"/>
        <v>2</v>
      </c>
      <c r="F122" s="46">
        <f ca="1">COUNTIF(INDEX(E122:INDEX($E$1:E122,IFERROR(LOOKUP(2,1/($F$1:F121=2),ROW($F$1:F121)-MIN(ROW($F$1:F121)-1)),1),),),E122)</f>
        <v>1</v>
      </c>
      <c r="G122" s="37">
        <f t="shared" ca="1" si="12"/>
        <v>3</v>
      </c>
      <c r="H122" s="37">
        <f t="shared" ca="1" si="13"/>
        <v>2</v>
      </c>
      <c r="I122" s="37">
        <f t="shared" ca="1" si="14"/>
        <v>1</v>
      </c>
    </row>
    <row r="123" spans="1:9" ht="19.5" thickBot="1">
      <c r="A123" s="50">
        <f t="shared" si="7"/>
        <v>122</v>
      </c>
      <c r="B123" s="33">
        <f ca="1">Streams!B123</f>
        <v>6</v>
      </c>
      <c r="C123" s="34">
        <f ca="1">VLOOKUP(B123,Partition!$V$2:$W$38,2)</f>
        <v>1</v>
      </c>
      <c r="D123" s="35">
        <f ca="1">COUNTIF(INDEX(C123:INDEX($C$1:C123,IFERROR(LOOKUP(2,1/($D$1:D122=2),ROW($D$1:D122)-MIN(ROW($D$1:D122)-1)),1),),),C123)</f>
        <v>1</v>
      </c>
      <c r="E123" s="34">
        <f t="shared" ca="1" si="8"/>
        <v>3</v>
      </c>
      <c r="F123" s="46">
        <f ca="1">COUNTIF(INDEX(E123:INDEX($E$1:E123,IFERROR(LOOKUP(2,1/($F$1:F122=2),ROW($F$1:F122)-MIN(ROW($F$1:F122)-1)),1),),),E123)</f>
        <v>2</v>
      </c>
      <c r="G123" s="37">
        <f t="shared" ca="1" si="12"/>
        <v>2</v>
      </c>
      <c r="H123" s="37">
        <f t="shared" ca="1" si="13"/>
        <v>3</v>
      </c>
      <c r="I123" s="37">
        <f t="shared" ca="1" si="14"/>
        <v>1</v>
      </c>
    </row>
    <row r="124" spans="1:9" ht="19.5" thickBot="1">
      <c r="A124" s="50">
        <f t="shared" si="7"/>
        <v>123</v>
      </c>
      <c r="B124" s="33">
        <f ca="1">Streams!B124</f>
        <v>24</v>
      </c>
      <c r="C124" s="34">
        <f ca="1">VLOOKUP(B124,Partition!$V$2:$W$38,2)</f>
        <v>2</v>
      </c>
      <c r="D124" s="35">
        <f ca="1">COUNTIF(INDEX(C124:INDEX($C$1:C124,IFERROR(LOOKUP(2,1/($D$1:D123=2),ROW($D$1:D123)-MIN(ROW($D$1:D123)-1)),1),),),C124)</f>
        <v>2</v>
      </c>
      <c r="E124" s="34">
        <f t="shared" ca="1" si="8"/>
        <v>2</v>
      </c>
      <c r="F124" s="46">
        <f ca="1">COUNTIF(INDEX(E124:INDEX($E$1:E124,IFERROR(LOOKUP(2,1/($F$1:F123=2),ROW($F$1:F123)-MIN(ROW($F$1:F123)-1)),1),),),E124)</f>
        <v>1</v>
      </c>
      <c r="G124" s="37">
        <f t="shared" ca="1" si="12"/>
        <v>1</v>
      </c>
      <c r="H124" s="37">
        <f t="shared" ca="1" si="13"/>
        <v>2</v>
      </c>
      <c r="I124" s="37">
        <f t="shared" ca="1" si="14"/>
        <v>3</v>
      </c>
    </row>
    <row r="125" spans="1:9" ht="19.5" thickBot="1">
      <c r="A125" s="50">
        <f t="shared" si="7"/>
        <v>124</v>
      </c>
      <c r="B125" s="33">
        <f ca="1">Streams!B125</f>
        <v>17</v>
      </c>
      <c r="C125" s="34">
        <f ca="1">VLOOKUP(B125,Partition!$V$2:$W$38,2)</f>
        <v>2</v>
      </c>
      <c r="D125" s="35">
        <f ca="1">COUNTIF(INDEX(C125:INDEX($C$1:C125,IFERROR(LOOKUP(2,1/($D$1:D124=2),ROW($D$1:D124)-MIN(ROW($D$1:D124)-1)),1),),),C125)</f>
        <v>2</v>
      </c>
      <c r="E125" s="34">
        <f t="shared" ca="1" si="8"/>
        <v>1</v>
      </c>
      <c r="F125" s="46">
        <f ca="1">COUNTIF(INDEX(E125:INDEX($E$1:E125,IFERROR(LOOKUP(2,1/($F$1:F124=2),ROW($F$1:F124)-MIN(ROW($F$1:F124)-1)),1),),),E125)</f>
        <v>1</v>
      </c>
      <c r="G125" s="37">
        <f t="shared" ca="1" si="12"/>
        <v>2</v>
      </c>
      <c r="H125" s="37">
        <f t="shared" ca="1" si="13"/>
        <v>1</v>
      </c>
      <c r="I125" s="37">
        <f t="shared" ca="1" si="14"/>
        <v>3</v>
      </c>
    </row>
    <row r="126" spans="1:9" ht="19.5" thickBot="1">
      <c r="A126" s="50">
        <f t="shared" si="7"/>
        <v>125</v>
      </c>
      <c r="B126" s="33">
        <f ca="1">Streams!B126</f>
        <v>21</v>
      </c>
      <c r="C126" s="34">
        <f ca="1">VLOOKUP(B126,Partition!$V$2:$W$38,2)</f>
        <v>2</v>
      </c>
      <c r="D126" s="35">
        <f ca="1">COUNTIF(INDEX(C126:INDEX($C$1:C126,IFERROR(LOOKUP(2,1/($D$1:D125=2),ROW($D$1:D125)-MIN(ROW($D$1:D125)-1)),1),),),C126)</f>
        <v>2</v>
      </c>
      <c r="E126" s="34">
        <f t="shared" ca="1" si="8"/>
        <v>1</v>
      </c>
      <c r="F126" s="46">
        <f ca="1">COUNTIF(INDEX(E126:INDEX($E$1:E126,IFERROR(LOOKUP(2,1/($F$1:F125=2),ROW($F$1:F125)-MIN(ROW($F$1:F125)-1)),1),),),E126)</f>
        <v>2</v>
      </c>
      <c r="G126" s="37">
        <f t="shared" ca="1" si="12"/>
        <v>2</v>
      </c>
      <c r="H126" s="37">
        <f t="shared" ca="1" si="13"/>
        <v>1</v>
      </c>
      <c r="I126" s="37">
        <f t="shared" ca="1" si="14"/>
        <v>3</v>
      </c>
    </row>
    <row r="127" spans="1:9" ht="19.5" thickBot="1">
      <c r="A127" s="50">
        <f t="shared" si="7"/>
        <v>126</v>
      </c>
      <c r="B127" s="33">
        <f ca="1">Streams!B127</f>
        <v>18</v>
      </c>
      <c r="C127" s="34">
        <f ca="1">VLOOKUP(B127,Partition!$V$2:$W$38,2)</f>
        <v>2</v>
      </c>
      <c r="D127" s="35">
        <f ca="1">COUNTIF(INDEX(C127:INDEX($C$1:C127,IFERROR(LOOKUP(2,1/($D$1:D126=2),ROW($D$1:D126)-MIN(ROW($D$1:D126)-1)),1),),),C127)</f>
        <v>2</v>
      </c>
      <c r="E127" s="34">
        <f t="shared" ca="1" si="8"/>
        <v>1</v>
      </c>
      <c r="F127" s="46">
        <f ca="1">COUNTIF(INDEX(E127:INDEX($E$1:E127,IFERROR(LOOKUP(2,1/($F$1:F126=2),ROW($F$1:F126)-MIN(ROW($F$1:F126)-1)),1),),),E127)</f>
        <v>2</v>
      </c>
      <c r="G127" s="37">
        <f t="shared" ca="1" si="12"/>
        <v>2</v>
      </c>
      <c r="H127" s="37">
        <f t="shared" ca="1" si="13"/>
        <v>1</v>
      </c>
      <c r="I127" s="37">
        <f t="shared" ca="1" si="14"/>
        <v>3</v>
      </c>
    </row>
    <row r="128" spans="1:9" ht="19.5" thickBot="1">
      <c r="A128" s="50">
        <f t="shared" si="7"/>
        <v>127</v>
      </c>
      <c r="B128" s="33">
        <f ca="1">Streams!B128</f>
        <v>36</v>
      </c>
      <c r="C128" s="34">
        <f ca="1">VLOOKUP(B128,Partition!$V$2:$W$38,2)</f>
        <v>3</v>
      </c>
      <c r="D128" s="35">
        <f ca="1">COUNTIF(INDEX(C128:INDEX($C$1:C128,IFERROR(LOOKUP(2,1/($D$1:D127=2),ROW($D$1:D127)-MIN(ROW($D$1:D127)-1)),1),),),C128)</f>
        <v>1</v>
      </c>
      <c r="E128" s="34">
        <f t="shared" ca="1" si="8"/>
        <v>3</v>
      </c>
      <c r="F128" s="46">
        <f ca="1">COUNTIF(INDEX(E128:INDEX($E$1:E128,IFERROR(LOOKUP(2,1/($F$1:F127=2),ROW($F$1:F127)-MIN(ROW($F$1:F127)-1)),1),),),E128)</f>
        <v>1</v>
      </c>
      <c r="G128" s="37">
        <f t="shared" ca="1" si="12"/>
        <v>2</v>
      </c>
      <c r="H128" s="37">
        <f t="shared" ca="1" si="13"/>
        <v>1</v>
      </c>
      <c r="I128" s="37">
        <f t="shared" ca="1" si="14"/>
        <v>3</v>
      </c>
    </row>
    <row r="129" spans="1:9" ht="19.5" thickBot="1">
      <c r="A129" s="50">
        <f t="shared" si="7"/>
        <v>128</v>
      </c>
      <c r="B129" s="33">
        <f ca="1">Streams!B129</f>
        <v>34</v>
      </c>
      <c r="C129" s="34">
        <f ca="1">VLOOKUP(B129,Partition!$V$2:$W$38,2)</f>
        <v>3</v>
      </c>
      <c r="D129" s="35">
        <f ca="1">COUNTIF(INDEX(C129:INDEX($C$1:C129,IFERROR(LOOKUP(2,1/($D$1:D128=2),ROW($D$1:D128)-MIN(ROW($D$1:D128)-1)),1),),),C129)</f>
        <v>2</v>
      </c>
      <c r="E129" s="34">
        <f t="shared" ca="1" si="8"/>
        <v>1</v>
      </c>
      <c r="F129" s="46">
        <f ca="1">COUNTIF(INDEX(E129:INDEX($E$1:E129,IFERROR(LOOKUP(2,1/($F$1:F128=2),ROW($F$1:F128)-MIN(ROW($F$1:F128)-1)),1),),),E129)</f>
        <v>2</v>
      </c>
      <c r="G129" s="37">
        <f t="shared" ca="1" si="12"/>
        <v>3</v>
      </c>
      <c r="H129" s="37">
        <f t="shared" ca="1" si="13"/>
        <v>2</v>
      </c>
      <c r="I129" s="37">
        <f t="shared" ca="1" si="14"/>
        <v>1</v>
      </c>
    </row>
    <row r="130" spans="1:9" ht="19.5" thickBot="1">
      <c r="A130" s="50">
        <f t="shared" si="7"/>
        <v>129</v>
      </c>
      <c r="B130" s="33">
        <f ca="1">Streams!B130</f>
        <v>19</v>
      </c>
      <c r="C130" s="34">
        <f ca="1">VLOOKUP(B130,Partition!$V$2:$W$38,2)</f>
        <v>2</v>
      </c>
      <c r="D130" s="35">
        <f ca="1">COUNTIF(INDEX(C130:INDEX($C$1:C130,IFERROR(LOOKUP(2,1/($D$1:D129=2),ROW($D$1:D129)-MIN(ROW($D$1:D129)-1)),1),),),C130)</f>
        <v>1</v>
      </c>
      <c r="E130" s="34">
        <f t="shared" ca="1" si="8"/>
        <v>2</v>
      </c>
      <c r="F130" s="46">
        <f ca="1">COUNTIF(INDEX(E130:INDEX($E$1:E130,IFERROR(LOOKUP(2,1/($F$1:F129=2),ROW($F$1:F129)-MIN(ROW($F$1:F129)-1)),1),),),E130)</f>
        <v>1</v>
      </c>
      <c r="G130" s="37">
        <f t="shared" ca="1" si="12"/>
        <v>3</v>
      </c>
      <c r="H130" s="37">
        <f t="shared" ca="1" si="13"/>
        <v>2</v>
      </c>
      <c r="I130" s="37">
        <f t="shared" ca="1" si="14"/>
        <v>1</v>
      </c>
    </row>
    <row r="131" spans="1:9" ht="19.5" thickBot="1">
      <c r="A131" s="50">
        <f t="shared" si="7"/>
        <v>130</v>
      </c>
      <c r="B131" s="33">
        <f ca="1">Streams!B131</f>
        <v>15</v>
      </c>
      <c r="C131" s="34">
        <f ca="1">VLOOKUP(B131,Partition!$V$2:$W$38,2)</f>
        <v>2</v>
      </c>
      <c r="D131" s="35">
        <f ca="1">COUNTIF(INDEX(C131:INDEX($C$1:C131,IFERROR(LOOKUP(2,1/($D$1:D130=2),ROW($D$1:D130)-MIN(ROW($D$1:D130)-1)),1),),),C131)</f>
        <v>2</v>
      </c>
      <c r="E131" s="34">
        <f t="shared" ca="1" si="8"/>
        <v>1</v>
      </c>
      <c r="F131" s="46">
        <f ca="1">COUNTIF(INDEX(E131:INDEX($E$1:E131,IFERROR(LOOKUP(2,1/($F$1:F130=2),ROW($F$1:F130)-MIN(ROW($F$1:F130)-1)),1),),),E131)</f>
        <v>2</v>
      </c>
      <c r="G131" s="37">
        <f t="shared" ca="1" si="12"/>
        <v>2</v>
      </c>
      <c r="H131" s="37">
        <f t="shared" ca="1" si="13"/>
        <v>3</v>
      </c>
      <c r="I131" s="37">
        <f t="shared" ca="1" si="14"/>
        <v>1</v>
      </c>
    </row>
    <row r="132" spans="1:9" ht="19.5" thickBot="1">
      <c r="A132" s="50">
        <f t="shared" ref="A132:A195" si="15">1+A131</f>
        <v>131</v>
      </c>
      <c r="B132" s="33">
        <f ca="1">Streams!B132</f>
        <v>28</v>
      </c>
      <c r="C132" s="34">
        <f ca="1">VLOOKUP(B132,Partition!$V$2:$W$38,2)</f>
        <v>3</v>
      </c>
      <c r="D132" s="35">
        <f ca="1">COUNTIF(INDEX(C132:INDEX($C$1:C132,IFERROR(LOOKUP(2,1/($D$1:D131=2),ROW($D$1:D131)-MIN(ROW($D$1:D131)-1)),1),),),C132)</f>
        <v>1</v>
      </c>
      <c r="E132" s="34">
        <f t="shared" ref="E132:E195" ca="1" si="16">IF(C132=G132,1,IF(C132=H132,2,IF(C132=I132,3,"")))</f>
        <v>2</v>
      </c>
      <c r="F132" s="46">
        <f ca="1">COUNTIF(INDEX(E132:INDEX($E$1:E132,IFERROR(LOOKUP(2,1/($F$1:F131=2),ROW($F$1:F131)-MIN(ROW($F$1:F131)-1)),1),),),E132)</f>
        <v>1</v>
      </c>
      <c r="G132" s="37">
        <f t="shared" ca="1" si="12"/>
        <v>2</v>
      </c>
      <c r="H132" s="37">
        <f t="shared" ca="1" si="13"/>
        <v>3</v>
      </c>
      <c r="I132" s="37">
        <f t="shared" ca="1" si="14"/>
        <v>1</v>
      </c>
    </row>
    <row r="133" spans="1:9" ht="19.5" thickBot="1">
      <c r="A133" s="50">
        <f t="shared" si="15"/>
        <v>132</v>
      </c>
      <c r="B133" s="33">
        <f ca="1">Streams!B133</f>
        <v>25</v>
      </c>
      <c r="C133" s="34">
        <f ca="1">VLOOKUP(B133,Partition!$V$2:$W$38,2)</f>
        <v>3</v>
      </c>
      <c r="D133" s="35">
        <f ca="1">COUNTIF(INDEX(C133:INDEX($C$1:C133,IFERROR(LOOKUP(2,1/($D$1:D132=2),ROW($D$1:D132)-MIN(ROW($D$1:D132)-1)),1),),),C133)</f>
        <v>2</v>
      </c>
      <c r="E133" s="34">
        <f t="shared" ca="1" si="16"/>
        <v>1</v>
      </c>
      <c r="F133" s="46">
        <f ca="1">COUNTIF(INDEX(E133:INDEX($E$1:E133,IFERROR(LOOKUP(2,1/($F$1:F132=2),ROW($F$1:F132)-MIN(ROW($F$1:F132)-1)),1),),),E133)</f>
        <v>2</v>
      </c>
      <c r="G133" s="37">
        <f t="shared" ca="1" si="12"/>
        <v>3</v>
      </c>
      <c r="H133" s="37">
        <f t="shared" ca="1" si="13"/>
        <v>2</v>
      </c>
      <c r="I133" s="37">
        <f t="shared" ca="1" si="14"/>
        <v>1</v>
      </c>
    </row>
    <row r="134" spans="1:9" ht="19.5" thickBot="1">
      <c r="A134" s="50">
        <f t="shared" si="15"/>
        <v>133</v>
      </c>
      <c r="B134" s="33">
        <f ca="1">Streams!B134</f>
        <v>11</v>
      </c>
      <c r="C134" s="34">
        <f ca="1">VLOOKUP(B134,Partition!$V$2:$W$38,2)</f>
        <v>1</v>
      </c>
      <c r="D134" s="35">
        <f ca="1">COUNTIF(INDEX(C134:INDEX($C$1:C134,IFERROR(LOOKUP(2,1/($D$1:D133=2),ROW($D$1:D133)-MIN(ROW($D$1:D133)-1)),1),),),C134)</f>
        <v>1</v>
      </c>
      <c r="E134" s="34">
        <f t="shared" ca="1" si="16"/>
        <v>3</v>
      </c>
      <c r="F134" s="46">
        <f ca="1">COUNTIF(INDEX(E134:INDEX($E$1:E134,IFERROR(LOOKUP(2,1/($F$1:F133=2),ROW($F$1:F133)-MIN(ROW($F$1:F133)-1)),1),),),E134)</f>
        <v>1</v>
      </c>
      <c r="G134" s="37">
        <f t="shared" ca="1" si="12"/>
        <v>3</v>
      </c>
      <c r="H134" s="37">
        <f t="shared" ca="1" si="13"/>
        <v>2</v>
      </c>
      <c r="I134" s="37">
        <f t="shared" ca="1" si="14"/>
        <v>1</v>
      </c>
    </row>
    <row r="135" spans="1:9" ht="19.5" thickBot="1">
      <c r="A135" s="50">
        <f t="shared" si="15"/>
        <v>134</v>
      </c>
      <c r="B135" s="33">
        <f ca="1">Streams!B135</f>
        <v>29</v>
      </c>
      <c r="C135" s="34">
        <f ca="1">VLOOKUP(B135,Partition!$V$2:$W$38,2)</f>
        <v>3</v>
      </c>
      <c r="D135" s="35">
        <f ca="1">COUNTIF(INDEX(C135:INDEX($C$1:C135,IFERROR(LOOKUP(2,1/($D$1:D134=2),ROW($D$1:D134)-MIN(ROW($D$1:D134)-1)),1),),),C135)</f>
        <v>2</v>
      </c>
      <c r="E135" s="34">
        <f t="shared" ca="1" si="16"/>
        <v>2</v>
      </c>
      <c r="F135" s="46">
        <f ca="1">COUNTIF(INDEX(E135:INDEX($E$1:E135,IFERROR(LOOKUP(2,1/($F$1:F134=2),ROW($F$1:F134)-MIN(ROW($F$1:F134)-1)),1),),),E135)</f>
        <v>1</v>
      </c>
      <c r="G135" s="37">
        <f t="shared" ca="1" si="12"/>
        <v>1</v>
      </c>
      <c r="H135" s="37">
        <f t="shared" ca="1" si="13"/>
        <v>3</v>
      </c>
      <c r="I135" s="37">
        <f t="shared" ca="1" si="14"/>
        <v>2</v>
      </c>
    </row>
    <row r="136" spans="1:9" ht="19.5" thickBot="1">
      <c r="A136" s="50">
        <f t="shared" si="15"/>
        <v>135</v>
      </c>
      <c r="B136" s="33">
        <f ca="1">Streams!B136</f>
        <v>2</v>
      </c>
      <c r="C136" s="34">
        <f ca="1">VLOOKUP(B136,Partition!$V$2:$W$38,2)</f>
        <v>1</v>
      </c>
      <c r="D136" s="35">
        <f ca="1">COUNTIF(INDEX(C136:INDEX($C$1:C136,IFERROR(LOOKUP(2,1/($D$1:D135=2),ROW($D$1:D135)-MIN(ROW($D$1:D135)-1)),1),),),C136)</f>
        <v>1</v>
      </c>
      <c r="E136" s="34">
        <f t="shared" ca="1" si="16"/>
        <v>2</v>
      </c>
      <c r="F136" s="46">
        <f ca="1">COUNTIF(INDEX(E136:INDEX($E$1:E136,IFERROR(LOOKUP(2,1/($F$1:F135=2),ROW($F$1:F135)-MIN(ROW($F$1:F135)-1)),1),),),E136)</f>
        <v>2</v>
      </c>
      <c r="G136" s="37">
        <f t="shared" ca="1" si="12"/>
        <v>3</v>
      </c>
      <c r="H136" s="37">
        <f t="shared" ca="1" si="13"/>
        <v>1</v>
      </c>
      <c r="I136" s="37">
        <f t="shared" ca="1" si="14"/>
        <v>2</v>
      </c>
    </row>
    <row r="137" spans="1:9" ht="19.5" thickBot="1">
      <c r="A137" s="50">
        <f t="shared" si="15"/>
        <v>136</v>
      </c>
      <c r="B137" s="33">
        <f ca="1">Streams!B137</f>
        <v>36</v>
      </c>
      <c r="C137" s="34">
        <f ca="1">VLOOKUP(B137,Partition!$V$2:$W$38,2)</f>
        <v>3</v>
      </c>
      <c r="D137" s="35">
        <f ca="1">COUNTIF(INDEX(C137:INDEX($C$1:C137,IFERROR(LOOKUP(2,1/($D$1:D136=2),ROW($D$1:D136)-MIN(ROW($D$1:D136)-1)),1),),),C137)</f>
        <v>2</v>
      </c>
      <c r="E137" s="34">
        <f t="shared" ca="1" si="16"/>
        <v>2</v>
      </c>
      <c r="F137" s="46">
        <f ca="1">COUNTIF(INDEX(E137:INDEX($E$1:E137,IFERROR(LOOKUP(2,1/($F$1:F136=2),ROW($F$1:F136)-MIN(ROW($F$1:F136)-1)),1),),),E137)</f>
        <v>2</v>
      </c>
      <c r="G137" s="37">
        <f t="shared" ca="1" si="12"/>
        <v>1</v>
      </c>
      <c r="H137" s="37">
        <f t="shared" ca="1" si="13"/>
        <v>3</v>
      </c>
      <c r="I137" s="37">
        <f t="shared" ca="1" si="14"/>
        <v>2</v>
      </c>
    </row>
    <row r="138" spans="1:9" ht="19.5" thickBot="1">
      <c r="A138" s="50">
        <f t="shared" si="15"/>
        <v>137</v>
      </c>
      <c r="B138" s="33">
        <f ca="1">Streams!B138</f>
        <v>14</v>
      </c>
      <c r="C138" s="34">
        <f ca="1">VLOOKUP(B138,Partition!$V$2:$W$38,2)</f>
        <v>2</v>
      </c>
      <c r="D138" s="35">
        <f ca="1">COUNTIF(INDEX(C138:INDEX($C$1:C138,IFERROR(LOOKUP(2,1/($D$1:D137=2),ROW($D$1:D137)-MIN(ROW($D$1:D137)-1)),1),),),C138)</f>
        <v>1</v>
      </c>
      <c r="E138" s="34">
        <f t="shared" ca="1" si="16"/>
        <v>3</v>
      </c>
      <c r="F138" s="46">
        <f ca="1">COUNTIF(INDEX(E138:INDEX($E$1:E138,IFERROR(LOOKUP(2,1/($F$1:F137=2),ROW($F$1:F137)-MIN(ROW($F$1:F137)-1)),1),),),E138)</f>
        <v>1</v>
      </c>
      <c r="G138" s="37">
        <f t="shared" ca="1" si="12"/>
        <v>3</v>
      </c>
      <c r="H138" s="37">
        <f t="shared" ca="1" si="13"/>
        <v>1</v>
      </c>
      <c r="I138" s="37">
        <f t="shared" ca="1" si="14"/>
        <v>2</v>
      </c>
    </row>
    <row r="139" spans="1:9" ht="19.5" thickBot="1">
      <c r="A139" s="50">
        <f t="shared" si="15"/>
        <v>138</v>
      </c>
      <c r="B139" s="33">
        <f ca="1">Streams!B139</f>
        <v>2</v>
      </c>
      <c r="C139" s="34">
        <f ca="1">VLOOKUP(B139,Partition!$V$2:$W$38,2)</f>
        <v>1</v>
      </c>
      <c r="D139" s="35">
        <f ca="1">COUNTIF(INDEX(C139:INDEX($C$1:C139,IFERROR(LOOKUP(2,1/($D$1:D138=2),ROW($D$1:D138)-MIN(ROW($D$1:D138)-1)),1),),),C139)</f>
        <v>1</v>
      </c>
      <c r="E139" s="34">
        <f t="shared" ca="1" si="16"/>
        <v>3</v>
      </c>
      <c r="F139" s="46">
        <f ca="1">COUNTIF(INDEX(E139:INDEX($E$1:E139,IFERROR(LOOKUP(2,1/($F$1:F138=2),ROW($F$1:F138)-MIN(ROW($F$1:F138)-1)),1),),),E139)</f>
        <v>2</v>
      </c>
      <c r="G139" s="37">
        <f t="shared" ca="1" si="12"/>
        <v>2</v>
      </c>
      <c r="H139" s="37">
        <f t="shared" ca="1" si="13"/>
        <v>3</v>
      </c>
      <c r="I139" s="37">
        <f t="shared" ca="1" si="14"/>
        <v>1</v>
      </c>
    </row>
    <row r="140" spans="1:9" ht="19.5" thickBot="1">
      <c r="A140" s="50">
        <f t="shared" si="15"/>
        <v>139</v>
      </c>
      <c r="B140" s="33">
        <f ca="1">Streams!B140</f>
        <v>1</v>
      </c>
      <c r="C140" s="34">
        <f ca="1">VLOOKUP(B140,Partition!$V$2:$W$38,2)</f>
        <v>1</v>
      </c>
      <c r="D140" s="35">
        <f ca="1">COUNTIF(INDEX(C140:INDEX($C$1:C140,IFERROR(LOOKUP(2,1/($D$1:D139=2),ROW($D$1:D139)-MIN(ROW($D$1:D139)-1)),1),),),C140)</f>
        <v>2</v>
      </c>
      <c r="E140" s="34">
        <f t="shared" ca="1" si="16"/>
        <v>1</v>
      </c>
      <c r="F140" s="46">
        <f ca="1">COUNTIF(INDEX(E140:INDEX($E$1:E140,IFERROR(LOOKUP(2,1/($F$1:F139=2),ROW($F$1:F139)-MIN(ROW($F$1:F139)-1)),1),),),E140)</f>
        <v>1</v>
      </c>
      <c r="G140" s="37">
        <f t="shared" ca="1" si="12"/>
        <v>1</v>
      </c>
      <c r="H140" s="37">
        <f t="shared" ca="1" si="13"/>
        <v>2</v>
      </c>
      <c r="I140" s="37">
        <f t="shared" ca="1" si="14"/>
        <v>3</v>
      </c>
    </row>
    <row r="141" spans="1:9" ht="19.5" thickBot="1">
      <c r="A141" s="50">
        <f t="shared" si="15"/>
        <v>140</v>
      </c>
      <c r="B141" s="33">
        <f ca="1">Streams!B141</f>
        <v>9</v>
      </c>
      <c r="C141" s="34">
        <f ca="1">VLOOKUP(B141,Partition!$V$2:$W$38,2)</f>
        <v>1</v>
      </c>
      <c r="D141" s="35">
        <f ca="1">COUNTIF(INDEX(C141:INDEX($C$1:C141,IFERROR(LOOKUP(2,1/($D$1:D140=2),ROW($D$1:D140)-MIN(ROW($D$1:D140)-1)),1),),),C141)</f>
        <v>2</v>
      </c>
      <c r="E141" s="34">
        <f t="shared" ca="1" si="16"/>
        <v>1</v>
      </c>
      <c r="F141" s="46">
        <f ca="1">COUNTIF(INDEX(E141:INDEX($E$1:E141,IFERROR(LOOKUP(2,1/($F$1:F140=2),ROW($F$1:F140)-MIN(ROW($F$1:F140)-1)),1),),),E141)</f>
        <v>2</v>
      </c>
      <c r="G141" s="37">
        <f t="shared" ca="1" si="12"/>
        <v>1</v>
      </c>
      <c r="H141" s="37">
        <f t="shared" ca="1" si="13"/>
        <v>2</v>
      </c>
      <c r="I141" s="37">
        <f t="shared" ca="1" si="14"/>
        <v>3</v>
      </c>
    </row>
    <row r="142" spans="1:9" ht="19.5" thickBot="1">
      <c r="A142" s="50">
        <f t="shared" si="15"/>
        <v>141</v>
      </c>
      <c r="B142" s="33">
        <f ca="1">Streams!B142</f>
        <v>14</v>
      </c>
      <c r="C142" s="34">
        <f ca="1">VLOOKUP(B142,Partition!$V$2:$W$38,2)</f>
        <v>2</v>
      </c>
      <c r="D142" s="35">
        <f ca="1">COUNTIF(INDEX(C142:INDEX($C$1:C142,IFERROR(LOOKUP(2,1/($D$1:D141=2),ROW($D$1:D141)-MIN(ROW($D$1:D141)-1)),1),),),C142)</f>
        <v>1</v>
      </c>
      <c r="E142" s="34">
        <f t="shared" ca="1" si="16"/>
        <v>2</v>
      </c>
      <c r="F142" s="46">
        <f ca="1">COUNTIF(INDEX(E142:INDEX($E$1:E142,IFERROR(LOOKUP(2,1/($F$1:F141=2),ROW($F$1:F141)-MIN(ROW($F$1:F141)-1)),1),),),E142)</f>
        <v>1</v>
      </c>
      <c r="G142" s="37">
        <f t="shared" ca="1" si="12"/>
        <v>1</v>
      </c>
      <c r="H142" s="37">
        <f t="shared" ca="1" si="13"/>
        <v>2</v>
      </c>
      <c r="I142" s="37">
        <f t="shared" ca="1" si="14"/>
        <v>3</v>
      </c>
    </row>
    <row r="143" spans="1:9" ht="19.5" thickBot="1">
      <c r="A143" s="50">
        <f t="shared" si="15"/>
        <v>142</v>
      </c>
      <c r="B143" s="33">
        <f ca="1">Streams!B143</f>
        <v>25</v>
      </c>
      <c r="C143" s="34">
        <f ca="1">VLOOKUP(B143,Partition!$V$2:$W$38,2)</f>
        <v>3</v>
      </c>
      <c r="D143" s="35">
        <f ca="1">COUNTIF(INDEX(C143:INDEX($C$1:C143,IFERROR(LOOKUP(2,1/($D$1:D142=2),ROW($D$1:D142)-MIN(ROW($D$1:D142)-1)),1),),),C143)</f>
        <v>1</v>
      </c>
      <c r="E143" s="34">
        <f t="shared" ca="1" si="16"/>
        <v>3</v>
      </c>
      <c r="F143" s="46">
        <f ca="1">COUNTIF(INDEX(E143:INDEX($E$1:E143,IFERROR(LOOKUP(2,1/($F$1:F142=2),ROW($F$1:F142)-MIN(ROW($F$1:F142)-1)),1),),),E143)</f>
        <v>1</v>
      </c>
      <c r="G143" s="37">
        <f t="shared" ca="1" si="12"/>
        <v>2</v>
      </c>
      <c r="H143" s="37">
        <f t="shared" ca="1" si="13"/>
        <v>1</v>
      </c>
      <c r="I143" s="37">
        <f t="shared" ca="1" si="14"/>
        <v>3</v>
      </c>
    </row>
    <row r="144" spans="1:9" ht="19.5" thickBot="1">
      <c r="A144" s="50">
        <f t="shared" si="15"/>
        <v>143</v>
      </c>
      <c r="B144" s="33">
        <f ca="1">Streams!B144</f>
        <v>29</v>
      </c>
      <c r="C144" s="34">
        <f ca="1">VLOOKUP(B144,Partition!$V$2:$W$38,2)</f>
        <v>3</v>
      </c>
      <c r="D144" s="35">
        <f ca="1">COUNTIF(INDEX(C144:INDEX($C$1:C144,IFERROR(LOOKUP(2,1/($D$1:D143=2),ROW($D$1:D143)-MIN(ROW($D$1:D143)-1)),1),),),C144)</f>
        <v>2</v>
      </c>
      <c r="E144" s="34">
        <f t="shared" ca="1" si="16"/>
        <v>1</v>
      </c>
      <c r="F144" s="46">
        <f ca="1">COUNTIF(INDEX(E144:INDEX($E$1:E144,IFERROR(LOOKUP(2,1/($F$1:F143=2),ROW($F$1:F143)-MIN(ROW($F$1:F143)-1)),1),),),E144)</f>
        <v>2</v>
      </c>
      <c r="G144" s="37">
        <f t="shared" ca="1" si="12"/>
        <v>3</v>
      </c>
      <c r="H144" s="37">
        <f t="shared" ca="1" si="13"/>
        <v>2</v>
      </c>
      <c r="I144" s="37">
        <f t="shared" ca="1" si="14"/>
        <v>1</v>
      </c>
    </row>
    <row r="145" spans="1:9" ht="19.5" thickBot="1">
      <c r="A145" s="50">
        <f t="shared" si="15"/>
        <v>144</v>
      </c>
      <c r="B145" s="33">
        <f ca="1">Streams!B145</f>
        <v>2</v>
      </c>
      <c r="C145" s="34">
        <f ca="1">VLOOKUP(B145,Partition!$V$2:$W$38,2)</f>
        <v>1</v>
      </c>
      <c r="D145" s="35">
        <f ca="1">COUNTIF(INDEX(C145:INDEX($C$1:C145,IFERROR(LOOKUP(2,1/($D$1:D144=2),ROW($D$1:D144)-MIN(ROW($D$1:D144)-1)),1),),),C145)</f>
        <v>1</v>
      </c>
      <c r="E145" s="34">
        <f t="shared" ca="1" si="16"/>
        <v>3</v>
      </c>
      <c r="F145" s="46">
        <f ca="1">COUNTIF(INDEX(E145:INDEX($E$1:E145,IFERROR(LOOKUP(2,1/($F$1:F144=2),ROW($F$1:F144)-MIN(ROW($F$1:F144)-1)),1),),),E145)</f>
        <v>1</v>
      </c>
      <c r="G145" s="37">
        <f t="shared" ca="1" si="12"/>
        <v>3</v>
      </c>
      <c r="H145" s="37">
        <f t="shared" ca="1" si="13"/>
        <v>2</v>
      </c>
      <c r="I145" s="37">
        <f t="shared" ca="1" si="14"/>
        <v>1</v>
      </c>
    </row>
    <row r="146" spans="1:9" ht="19.5" thickBot="1">
      <c r="A146" s="50">
        <f t="shared" si="15"/>
        <v>145</v>
      </c>
      <c r="B146" s="33">
        <f ca="1">Streams!B146</f>
        <v>13</v>
      </c>
      <c r="C146" s="34">
        <f ca="1">VLOOKUP(B146,Partition!$V$2:$W$38,2)</f>
        <v>2</v>
      </c>
      <c r="D146" s="35">
        <f ca="1">COUNTIF(INDEX(C146:INDEX($C$1:C146,IFERROR(LOOKUP(2,1/($D$1:D145=2),ROW($D$1:D145)-MIN(ROW($D$1:D145)-1)),1),),),C146)</f>
        <v>1</v>
      </c>
      <c r="E146" s="34">
        <f t="shared" ca="1" si="16"/>
        <v>3</v>
      </c>
      <c r="F146" s="46">
        <f ca="1">COUNTIF(INDEX(E146:INDEX($E$1:E146,IFERROR(LOOKUP(2,1/($F$1:F145=2),ROW($F$1:F145)-MIN(ROW($F$1:F145)-1)),1),),),E146)</f>
        <v>2</v>
      </c>
      <c r="G146" s="37">
        <f t="shared" ca="1" si="12"/>
        <v>1</v>
      </c>
      <c r="H146" s="37">
        <f t="shared" ca="1" si="13"/>
        <v>3</v>
      </c>
      <c r="I146" s="37">
        <f t="shared" ca="1" si="14"/>
        <v>2</v>
      </c>
    </row>
    <row r="147" spans="1:9" ht="19.5" thickBot="1">
      <c r="A147" s="50">
        <f t="shared" si="15"/>
        <v>146</v>
      </c>
      <c r="B147" s="33">
        <f ca="1">Streams!B147</f>
        <v>3</v>
      </c>
      <c r="C147" s="34">
        <f ca="1">VLOOKUP(B147,Partition!$V$2:$W$38,2)</f>
        <v>1</v>
      </c>
      <c r="D147" s="35">
        <f ca="1">COUNTIF(INDEX(C147:INDEX($C$1:C147,IFERROR(LOOKUP(2,1/($D$1:D146=2),ROW($D$1:D146)-MIN(ROW($D$1:D146)-1)),1),),),C147)</f>
        <v>2</v>
      </c>
      <c r="E147" s="34">
        <f t="shared" ca="1" si="16"/>
        <v>2</v>
      </c>
      <c r="F147" s="46">
        <f ca="1">COUNTIF(INDEX(E147:INDEX($E$1:E147,IFERROR(LOOKUP(2,1/($F$1:F146=2),ROW($F$1:F146)-MIN(ROW($F$1:F146)-1)),1),),),E147)</f>
        <v>1</v>
      </c>
      <c r="G147" s="37">
        <f t="shared" ca="1" si="12"/>
        <v>2</v>
      </c>
      <c r="H147" s="37">
        <f t="shared" ca="1" si="13"/>
        <v>1</v>
      </c>
      <c r="I147" s="37">
        <f t="shared" ca="1" si="14"/>
        <v>3</v>
      </c>
    </row>
    <row r="148" spans="1:9" ht="19.5" thickBot="1">
      <c r="A148" s="50">
        <f t="shared" si="15"/>
        <v>147</v>
      </c>
      <c r="B148" s="33">
        <f ca="1">Streams!B148</f>
        <v>34</v>
      </c>
      <c r="C148" s="34">
        <f ca="1">VLOOKUP(B148,Partition!$V$2:$W$38,2)</f>
        <v>3</v>
      </c>
      <c r="D148" s="35">
        <f ca="1">COUNTIF(INDEX(C148:INDEX($C$1:C148,IFERROR(LOOKUP(2,1/($D$1:D147=2),ROW($D$1:D147)-MIN(ROW($D$1:D147)-1)),1),),),C148)</f>
        <v>1</v>
      </c>
      <c r="E148" s="34">
        <f t="shared" ca="1" si="16"/>
        <v>3</v>
      </c>
      <c r="F148" s="46">
        <f ca="1">COUNTIF(INDEX(E148:INDEX($E$1:E148,IFERROR(LOOKUP(2,1/($F$1:F147=2),ROW($F$1:F147)-MIN(ROW($F$1:F147)-1)),1),),),E148)</f>
        <v>2</v>
      </c>
      <c r="G148" s="37">
        <f t="shared" ca="1" si="12"/>
        <v>1</v>
      </c>
      <c r="H148" s="37">
        <f t="shared" ca="1" si="13"/>
        <v>2</v>
      </c>
      <c r="I148" s="37">
        <f t="shared" ca="1" si="14"/>
        <v>3</v>
      </c>
    </row>
    <row r="149" spans="1:9" ht="19.5" thickBot="1">
      <c r="A149" s="50">
        <f t="shared" si="15"/>
        <v>148</v>
      </c>
      <c r="B149" s="33">
        <f ca="1">Streams!B149</f>
        <v>25</v>
      </c>
      <c r="C149" s="34">
        <f ca="1">VLOOKUP(B149,Partition!$V$2:$W$38,2)</f>
        <v>3</v>
      </c>
      <c r="D149" s="35">
        <f ca="1">COUNTIF(INDEX(C149:INDEX($C$1:C149,IFERROR(LOOKUP(2,1/($D$1:D148=2),ROW($D$1:D148)-MIN(ROW($D$1:D148)-1)),1),),),C149)</f>
        <v>2</v>
      </c>
      <c r="E149" s="34">
        <f t="shared" ca="1" si="16"/>
        <v>1</v>
      </c>
      <c r="F149" s="46">
        <f ca="1">COUNTIF(INDEX(E149:INDEX($E$1:E149,IFERROR(LOOKUP(2,1/($F$1:F148=2),ROW($F$1:F148)-MIN(ROW($F$1:F148)-1)),1),),),E149)</f>
        <v>1</v>
      </c>
      <c r="G149" s="37">
        <f t="shared" ca="1" si="12"/>
        <v>3</v>
      </c>
      <c r="H149" s="37">
        <f t="shared" ca="1" si="13"/>
        <v>1</v>
      </c>
      <c r="I149" s="37">
        <f t="shared" ca="1" si="14"/>
        <v>2</v>
      </c>
    </row>
    <row r="150" spans="1:9" ht="19.5" thickBot="1">
      <c r="A150" s="50">
        <f t="shared" si="15"/>
        <v>149</v>
      </c>
      <c r="B150" s="33">
        <f ca="1">Streams!B150</f>
        <v>25</v>
      </c>
      <c r="C150" s="34">
        <f ca="1">VLOOKUP(B150,Partition!$V$2:$W$38,2)</f>
        <v>3</v>
      </c>
      <c r="D150" s="35">
        <f ca="1">COUNTIF(INDEX(C150:INDEX($C$1:C150,IFERROR(LOOKUP(2,1/($D$1:D149=2),ROW($D$1:D149)-MIN(ROW($D$1:D149)-1)),1),),),C150)</f>
        <v>2</v>
      </c>
      <c r="E150" s="34">
        <f t="shared" ca="1" si="16"/>
        <v>1</v>
      </c>
      <c r="F150" s="46">
        <f ca="1">COUNTIF(INDEX(E150:INDEX($E$1:E150,IFERROR(LOOKUP(2,1/($F$1:F149=2),ROW($F$1:F149)-MIN(ROW($F$1:F149)-1)),1),),),E150)</f>
        <v>2</v>
      </c>
      <c r="G150" s="37">
        <f t="shared" ca="1" si="12"/>
        <v>3</v>
      </c>
      <c r="H150" s="37">
        <f t="shared" ca="1" si="13"/>
        <v>1</v>
      </c>
      <c r="I150" s="37">
        <f t="shared" ca="1" si="14"/>
        <v>2</v>
      </c>
    </row>
    <row r="151" spans="1:9" ht="19.5" thickBot="1">
      <c r="A151" s="50">
        <f t="shared" si="15"/>
        <v>150</v>
      </c>
      <c r="B151" s="33">
        <f ca="1">Streams!B151</f>
        <v>23</v>
      </c>
      <c r="C151" s="34">
        <f ca="1">VLOOKUP(B151,Partition!$V$2:$W$38,2)</f>
        <v>2</v>
      </c>
      <c r="D151" s="35">
        <f ca="1">COUNTIF(INDEX(C151:INDEX($C$1:C151,IFERROR(LOOKUP(2,1/($D$1:D150=2),ROW($D$1:D150)-MIN(ROW($D$1:D150)-1)),1),),),C151)</f>
        <v>1</v>
      </c>
      <c r="E151" s="34">
        <f t="shared" ca="1" si="16"/>
        <v>3</v>
      </c>
      <c r="F151" s="46">
        <f ca="1">COUNTIF(INDEX(E151:INDEX($E$1:E151,IFERROR(LOOKUP(2,1/($F$1:F150=2),ROW($F$1:F150)-MIN(ROW($F$1:F150)-1)),1),),),E151)</f>
        <v>1</v>
      </c>
      <c r="G151" s="37">
        <f t="shared" ca="1" si="12"/>
        <v>3</v>
      </c>
      <c r="H151" s="37">
        <f t="shared" ca="1" si="13"/>
        <v>1</v>
      </c>
      <c r="I151" s="37">
        <f t="shared" ca="1" si="14"/>
        <v>2</v>
      </c>
    </row>
    <row r="152" spans="1:9" ht="19.5" thickBot="1">
      <c r="A152" s="50">
        <f t="shared" si="15"/>
        <v>151</v>
      </c>
      <c r="B152" s="33">
        <f ca="1">Streams!B152</f>
        <v>2</v>
      </c>
      <c r="C152" s="34">
        <f ca="1">VLOOKUP(B152,Partition!$V$2:$W$38,2)</f>
        <v>1</v>
      </c>
      <c r="D152" s="35">
        <f ca="1">COUNTIF(INDEX(C152:INDEX($C$1:C152,IFERROR(LOOKUP(2,1/($D$1:D151=2),ROW($D$1:D151)-MIN(ROW($D$1:D151)-1)),1),),),C152)</f>
        <v>1</v>
      </c>
      <c r="E152" s="34">
        <f t="shared" ca="1" si="16"/>
        <v>3</v>
      </c>
      <c r="F152" s="46">
        <f ca="1">COUNTIF(INDEX(E152:INDEX($E$1:E152,IFERROR(LOOKUP(2,1/($F$1:F151=2),ROW($F$1:F151)-MIN(ROW($F$1:F151)-1)),1),),),E152)</f>
        <v>2</v>
      </c>
      <c r="G152" s="37">
        <f t="shared" ca="1" si="12"/>
        <v>2</v>
      </c>
      <c r="H152" s="37">
        <f t="shared" ca="1" si="13"/>
        <v>3</v>
      </c>
      <c r="I152" s="37">
        <f t="shared" ca="1" si="14"/>
        <v>1</v>
      </c>
    </row>
    <row r="153" spans="1:9" ht="19.5" thickBot="1">
      <c r="A153" s="50">
        <f t="shared" si="15"/>
        <v>152</v>
      </c>
      <c r="B153" s="33">
        <f ca="1">Streams!B153</f>
        <v>12</v>
      </c>
      <c r="C153" s="34">
        <f ca="1">VLOOKUP(B153,Partition!$V$2:$W$38,2)</f>
        <v>1</v>
      </c>
      <c r="D153" s="35">
        <f ca="1">COUNTIF(INDEX(C153:INDEX($C$1:C153,IFERROR(LOOKUP(2,1/($D$1:D152=2),ROW($D$1:D152)-MIN(ROW($D$1:D152)-1)),1),),),C153)</f>
        <v>2</v>
      </c>
      <c r="E153" s="34">
        <f t="shared" ca="1" si="16"/>
        <v>1</v>
      </c>
      <c r="F153" s="46">
        <f ca="1">COUNTIF(INDEX(E153:INDEX($E$1:E153,IFERROR(LOOKUP(2,1/($F$1:F152=2),ROW($F$1:F152)-MIN(ROW($F$1:F152)-1)),1),),),E153)</f>
        <v>1</v>
      </c>
      <c r="G153" s="37">
        <f t="shared" ca="1" si="12"/>
        <v>1</v>
      </c>
      <c r="H153" s="37">
        <f t="shared" ca="1" si="13"/>
        <v>2</v>
      </c>
      <c r="I153" s="37">
        <f t="shared" ca="1" si="14"/>
        <v>3</v>
      </c>
    </row>
    <row r="154" spans="1:9" ht="19.5" thickBot="1">
      <c r="A154" s="50">
        <f t="shared" si="15"/>
        <v>153</v>
      </c>
      <c r="B154" s="33">
        <f ca="1">Streams!B154</f>
        <v>14</v>
      </c>
      <c r="C154" s="34">
        <f ca="1">VLOOKUP(B154,Partition!$V$2:$W$38,2)</f>
        <v>2</v>
      </c>
      <c r="D154" s="35">
        <f ca="1">COUNTIF(INDEX(C154:INDEX($C$1:C154,IFERROR(LOOKUP(2,1/($D$1:D153=2),ROW($D$1:D153)-MIN(ROW($D$1:D153)-1)),1),),),C154)</f>
        <v>1</v>
      </c>
      <c r="E154" s="34">
        <f t="shared" ca="1" si="16"/>
        <v>2</v>
      </c>
      <c r="F154" s="46">
        <f ca="1">COUNTIF(INDEX(E154:INDEX($E$1:E154,IFERROR(LOOKUP(2,1/($F$1:F153=2),ROW($F$1:F153)-MIN(ROW($F$1:F153)-1)),1),),),E154)</f>
        <v>1</v>
      </c>
      <c r="G154" s="37">
        <f t="shared" ca="1" si="12"/>
        <v>1</v>
      </c>
      <c r="H154" s="37">
        <f t="shared" ca="1" si="13"/>
        <v>2</v>
      </c>
      <c r="I154" s="37">
        <f t="shared" ca="1" si="14"/>
        <v>3</v>
      </c>
    </row>
    <row r="155" spans="1:9" ht="19.5" thickBot="1">
      <c r="A155" s="50">
        <f t="shared" si="15"/>
        <v>154</v>
      </c>
      <c r="B155" s="33">
        <f ca="1">Streams!B155</f>
        <v>3</v>
      </c>
      <c r="C155" s="34">
        <f ca="1">VLOOKUP(B155,Partition!$V$2:$W$38,2)</f>
        <v>1</v>
      </c>
      <c r="D155" s="35">
        <f ca="1">COUNTIF(INDEX(C155:INDEX($C$1:C155,IFERROR(LOOKUP(2,1/($D$1:D154=2),ROW($D$1:D154)-MIN(ROW($D$1:D154)-1)),1),),),C155)</f>
        <v>2</v>
      </c>
      <c r="E155" s="34">
        <f t="shared" ca="1" si="16"/>
        <v>2</v>
      </c>
      <c r="F155" s="46">
        <f ca="1">COUNTIF(INDEX(E155:INDEX($E$1:E155,IFERROR(LOOKUP(2,1/($F$1:F154=2),ROW($F$1:F154)-MIN(ROW($F$1:F154)-1)),1),),),E155)</f>
        <v>2</v>
      </c>
      <c r="G155" s="37">
        <f t="shared" ca="1" si="12"/>
        <v>2</v>
      </c>
      <c r="H155" s="37">
        <f t="shared" ca="1" si="13"/>
        <v>1</v>
      </c>
      <c r="I155" s="37">
        <f t="shared" ca="1" si="14"/>
        <v>3</v>
      </c>
    </row>
    <row r="156" spans="1:9" ht="19.5" thickBot="1">
      <c r="A156" s="50">
        <f t="shared" si="15"/>
        <v>155</v>
      </c>
      <c r="B156" s="33">
        <f ca="1">Streams!B156</f>
        <v>17</v>
      </c>
      <c r="C156" s="34">
        <f ca="1">VLOOKUP(B156,Partition!$V$2:$W$38,2)</f>
        <v>2</v>
      </c>
      <c r="D156" s="35">
        <f ca="1">COUNTIF(INDEX(C156:INDEX($C$1:C156,IFERROR(LOOKUP(2,1/($D$1:D155=2),ROW($D$1:D155)-MIN(ROW($D$1:D155)-1)),1),),),C156)</f>
        <v>1</v>
      </c>
      <c r="E156" s="34">
        <f t="shared" ca="1" si="16"/>
        <v>2</v>
      </c>
      <c r="F156" s="46">
        <f ca="1">COUNTIF(INDEX(E156:INDEX($E$1:E156,IFERROR(LOOKUP(2,1/($F$1:F155=2),ROW($F$1:F155)-MIN(ROW($F$1:F155)-1)),1),),),E156)</f>
        <v>2</v>
      </c>
      <c r="G156" s="37">
        <f t="shared" ca="1" si="12"/>
        <v>1</v>
      </c>
      <c r="H156" s="37">
        <f t="shared" ca="1" si="13"/>
        <v>2</v>
      </c>
      <c r="I156" s="37">
        <f t="shared" ca="1" si="14"/>
        <v>3</v>
      </c>
    </row>
    <row r="157" spans="1:9" ht="19.5" thickBot="1">
      <c r="A157" s="50">
        <f t="shared" si="15"/>
        <v>156</v>
      </c>
      <c r="B157" s="33">
        <f ca="1">Streams!B157</f>
        <v>33</v>
      </c>
      <c r="C157" s="34">
        <f ca="1">VLOOKUP(B157,Partition!$V$2:$W$38,2)</f>
        <v>3</v>
      </c>
      <c r="D157" s="35">
        <f ca="1">COUNTIF(INDEX(C157:INDEX($C$1:C157,IFERROR(LOOKUP(2,1/($D$1:D156=2),ROW($D$1:D156)-MIN(ROW($D$1:D156)-1)),1),),),C157)</f>
        <v>1</v>
      </c>
      <c r="E157" s="34">
        <f t="shared" ca="1" si="16"/>
        <v>3</v>
      </c>
      <c r="F157" s="46">
        <f ca="1">COUNTIF(INDEX(E157:INDEX($E$1:E157,IFERROR(LOOKUP(2,1/($F$1:F156=2),ROW($F$1:F156)-MIN(ROW($F$1:F156)-1)),1),),),E157)</f>
        <v>1</v>
      </c>
      <c r="G157" s="37">
        <f t="shared" ca="1" si="12"/>
        <v>2</v>
      </c>
      <c r="H157" s="37">
        <f t="shared" ca="1" si="13"/>
        <v>1</v>
      </c>
      <c r="I157" s="37">
        <f t="shared" ca="1" si="14"/>
        <v>3</v>
      </c>
    </row>
    <row r="158" spans="1:9" ht="19.5" thickBot="1">
      <c r="A158" s="50">
        <f t="shared" si="15"/>
        <v>157</v>
      </c>
      <c r="B158" s="33">
        <f ca="1">Streams!B158</f>
        <v>12</v>
      </c>
      <c r="C158" s="34">
        <f ca="1">VLOOKUP(B158,Partition!$V$2:$W$38,2)</f>
        <v>1</v>
      </c>
      <c r="D158" s="35">
        <f ca="1">COUNTIF(INDEX(C158:INDEX($C$1:C158,IFERROR(LOOKUP(2,1/($D$1:D157=2),ROW($D$1:D157)-MIN(ROW($D$1:D157)-1)),1),),),C158)</f>
        <v>2</v>
      </c>
      <c r="E158" s="34">
        <f t="shared" ca="1" si="16"/>
        <v>3</v>
      </c>
      <c r="F158" s="46">
        <f ca="1">COUNTIF(INDEX(E158:INDEX($E$1:E158,IFERROR(LOOKUP(2,1/($F$1:F157=2),ROW($F$1:F157)-MIN(ROW($F$1:F157)-1)),1),),),E158)</f>
        <v>2</v>
      </c>
      <c r="G158" s="37">
        <f t="shared" ca="1" si="12"/>
        <v>3</v>
      </c>
      <c r="H158" s="37">
        <f t="shared" ca="1" si="13"/>
        <v>2</v>
      </c>
      <c r="I158" s="37">
        <f t="shared" ca="1" si="14"/>
        <v>1</v>
      </c>
    </row>
    <row r="159" spans="1:9" ht="19.5" thickBot="1">
      <c r="A159" s="50">
        <f t="shared" si="15"/>
        <v>158</v>
      </c>
      <c r="B159" s="33">
        <f ca="1">Streams!B159</f>
        <v>28</v>
      </c>
      <c r="C159" s="34">
        <f ca="1">VLOOKUP(B159,Partition!$V$2:$W$38,2)</f>
        <v>3</v>
      </c>
      <c r="D159" s="35">
        <f ca="1">COUNTIF(INDEX(C159:INDEX($C$1:C159,IFERROR(LOOKUP(2,1/($D$1:D158=2),ROW($D$1:D158)-MIN(ROW($D$1:D158)-1)),1),),),C159)</f>
        <v>1</v>
      </c>
      <c r="E159" s="34">
        <f t="shared" ca="1" si="16"/>
        <v>2</v>
      </c>
      <c r="F159" s="46">
        <f ca="1">COUNTIF(INDEX(E159:INDEX($E$1:E159,IFERROR(LOOKUP(2,1/($F$1:F158=2),ROW($F$1:F158)-MIN(ROW($F$1:F158)-1)),1),),),E159)</f>
        <v>1</v>
      </c>
      <c r="G159" s="37">
        <f t="shared" ca="1" si="12"/>
        <v>1</v>
      </c>
      <c r="H159" s="37">
        <f t="shared" ca="1" si="13"/>
        <v>3</v>
      </c>
      <c r="I159" s="37">
        <f t="shared" ca="1" si="14"/>
        <v>2</v>
      </c>
    </row>
    <row r="160" spans="1:9" ht="19.5" thickBot="1">
      <c r="A160" s="50">
        <f t="shared" si="15"/>
        <v>159</v>
      </c>
      <c r="B160" s="33">
        <f ca="1">Streams!B160</f>
        <v>31</v>
      </c>
      <c r="C160" s="34">
        <f ca="1">VLOOKUP(B160,Partition!$V$2:$W$38,2)</f>
        <v>3</v>
      </c>
      <c r="D160" s="35">
        <f ca="1">COUNTIF(INDEX(C160:INDEX($C$1:C160,IFERROR(LOOKUP(2,1/($D$1:D159=2),ROW($D$1:D159)-MIN(ROW($D$1:D159)-1)),1),),),C160)</f>
        <v>2</v>
      </c>
      <c r="E160" s="34">
        <f t="shared" ca="1" si="16"/>
        <v>1</v>
      </c>
      <c r="F160" s="46">
        <f ca="1">COUNTIF(INDEX(E160:INDEX($E$1:E160,IFERROR(LOOKUP(2,1/($F$1:F159=2),ROW($F$1:F159)-MIN(ROW($F$1:F159)-1)),1),),),E160)</f>
        <v>1</v>
      </c>
      <c r="G160" s="37">
        <f t="shared" ca="1" si="12"/>
        <v>3</v>
      </c>
      <c r="H160" s="37">
        <f t="shared" ca="1" si="13"/>
        <v>1</v>
      </c>
      <c r="I160" s="37">
        <f t="shared" ca="1" si="14"/>
        <v>2</v>
      </c>
    </row>
    <row r="161" spans="1:9" ht="19.5" thickBot="1">
      <c r="A161" s="50">
        <f t="shared" si="15"/>
        <v>160</v>
      </c>
      <c r="B161" s="33">
        <f ca="1">Streams!B161</f>
        <v>24</v>
      </c>
      <c r="C161" s="34">
        <f ca="1">VLOOKUP(B161,Partition!$V$2:$W$38,2)</f>
        <v>2</v>
      </c>
      <c r="D161" s="35">
        <f ca="1">COUNTIF(INDEX(C161:INDEX($C$1:C161,IFERROR(LOOKUP(2,1/($D$1:D160=2),ROW($D$1:D160)-MIN(ROW($D$1:D160)-1)),1),),),C161)</f>
        <v>1</v>
      </c>
      <c r="E161" s="34">
        <f t="shared" ca="1" si="16"/>
        <v>3</v>
      </c>
      <c r="F161" s="46">
        <f ca="1">COUNTIF(INDEX(E161:INDEX($E$1:E161,IFERROR(LOOKUP(2,1/($F$1:F160=2),ROW($F$1:F160)-MIN(ROW($F$1:F160)-1)),1),),),E161)</f>
        <v>2</v>
      </c>
      <c r="G161" s="37">
        <f t="shared" ca="1" si="12"/>
        <v>3</v>
      </c>
      <c r="H161" s="37">
        <f t="shared" ca="1" si="13"/>
        <v>1</v>
      </c>
      <c r="I161" s="37">
        <f t="shared" ca="1" si="14"/>
        <v>2</v>
      </c>
    </row>
    <row r="162" spans="1:9" ht="19.5" thickBot="1">
      <c r="A162" s="50">
        <f t="shared" si="15"/>
        <v>161</v>
      </c>
      <c r="B162" s="33">
        <f ca="1">Streams!B162</f>
        <v>5</v>
      </c>
      <c r="C162" s="34">
        <f ca="1">VLOOKUP(B162,Partition!$V$2:$W$38,2)</f>
        <v>1</v>
      </c>
      <c r="D162" s="35">
        <f ca="1">COUNTIF(INDEX(C162:INDEX($C$1:C162,IFERROR(LOOKUP(2,1/($D$1:D161=2),ROW($D$1:D161)-MIN(ROW($D$1:D161)-1)),1),),),C162)</f>
        <v>1</v>
      </c>
      <c r="E162" s="34">
        <f t="shared" ca="1" si="16"/>
        <v>3</v>
      </c>
      <c r="F162" s="46">
        <f ca="1">COUNTIF(INDEX(E162:INDEX($E$1:E162,IFERROR(LOOKUP(2,1/($F$1:F161=2),ROW($F$1:F161)-MIN(ROW($F$1:F161)-1)),1),),),E162)</f>
        <v>2</v>
      </c>
      <c r="G162" s="37">
        <f t="shared" ca="1" si="12"/>
        <v>2</v>
      </c>
      <c r="H162" s="37">
        <f t="shared" ca="1" si="13"/>
        <v>3</v>
      </c>
      <c r="I162" s="37">
        <f t="shared" ca="1" si="14"/>
        <v>1</v>
      </c>
    </row>
    <row r="163" spans="1:9" ht="19.5" thickBot="1">
      <c r="A163" s="50">
        <f t="shared" si="15"/>
        <v>162</v>
      </c>
      <c r="B163" s="33">
        <f ca="1">Streams!B163</f>
        <v>19</v>
      </c>
      <c r="C163" s="34">
        <f ca="1">VLOOKUP(B163,Partition!$V$2:$W$38,2)</f>
        <v>2</v>
      </c>
      <c r="D163" s="35">
        <f ca="1">COUNTIF(INDEX(C163:INDEX($C$1:C163,IFERROR(LOOKUP(2,1/($D$1:D162=2),ROW($D$1:D162)-MIN(ROW($D$1:D162)-1)),1),),),C163)</f>
        <v>2</v>
      </c>
      <c r="E163" s="34">
        <f t="shared" ca="1" si="16"/>
        <v>2</v>
      </c>
      <c r="F163" s="46">
        <f ca="1">COUNTIF(INDEX(E163:INDEX($E$1:E163,IFERROR(LOOKUP(2,1/($F$1:F162=2),ROW($F$1:F162)-MIN(ROW($F$1:F162)-1)),1),),),E163)</f>
        <v>1</v>
      </c>
      <c r="G163" s="37">
        <f t="shared" ca="1" si="12"/>
        <v>1</v>
      </c>
      <c r="H163" s="37">
        <f t="shared" ca="1" si="13"/>
        <v>2</v>
      </c>
      <c r="I163" s="37">
        <f t="shared" ca="1" si="14"/>
        <v>3</v>
      </c>
    </row>
    <row r="164" spans="1:9" ht="19.5" thickBot="1">
      <c r="A164" s="50">
        <f t="shared" si="15"/>
        <v>163</v>
      </c>
      <c r="B164" s="33">
        <f ca="1">Streams!B164</f>
        <v>24</v>
      </c>
      <c r="C164" s="34">
        <f ca="1">VLOOKUP(B164,Partition!$V$2:$W$38,2)</f>
        <v>2</v>
      </c>
      <c r="D164" s="35">
        <f ca="1">COUNTIF(INDEX(C164:INDEX($C$1:C164,IFERROR(LOOKUP(2,1/($D$1:D163=2),ROW($D$1:D163)-MIN(ROW($D$1:D163)-1)),1),),),C164)</f>
        <v>2</v>
      </c>
      <c r="E164" s="34">
        <f t="shared" ca="1" si="16"/>
        <v>1</v>
      </c>
      <c r="F164" s="46">
        <f ca="1">COUNTIF(INDEX(E164:INDEX($E$1:E164,IFERROR(LOOKUP(2,1/($F$1:F163=2),ROW($F$1:F163)-MIN(ROW($F$1:F163)-1)),1),),),E164)</f>
        <v>1</v>
      </c>
      <c r="G164" s="37">
        <f t="shared" ca="1" si="12"/>
        <v>2</v>
      </c>
      <c r="H164" s="37">
        <f t="shared" ca="1" si="13"/>
        <v>1</v>
      </c>
      <c r="I164" s="37">
        <f t="shared" ca="1" si="14"/>
        <v>3</v>
      </c>
    </row>
    <row r="165" spans="1:9" ht="19.5" thickBot="1">
      <c r="A165" s="50">
        <f t="shared" si="15"/>
        <v>164</v>
      </c>
      <c r="B165" s="33">
        <f ca="1">Streams!B165</f>
        <v>2</v>
      </c>
      <c r="C165" s="34">
        <f ca="1">VLOOKUP(B165,Partition!$V$2:$W$38,2)</f>
        <v>1</v>
      </c>
      <c r="D165" s="35">
        <f ca="1">COUNTIF(INDEX(C165:INDEX($C$1:C165,IFERROR(LOOKUP(2,1/($D$1:D164=2),ROW($D$1:D164)-MIN(ROW($D$1:D164)-1)),1),),),C165)</f>
        <v>1</v>
      </c>
      <c r="E165" s="34">
        <f t="shared" ca="1" si="16"/>
        <v>2</v>
      </c>
      <c r="F165" s="46">
        <f ca="1">COUNTIF(INDEX(E165:INDEX($E$1:E165,IFERROR(LOOKUP(2,1/($F$1:F164=2),ROW($F$1:F164)-MIN(ROW($F$1:F164)-1)),1),),),E165)</f>
        <v>2</v>
      </c>
      <c r="G165" s="37">
        <f t="shared" ca="1" si="12"/>
        <v>2</v>
      </c>
      <c r="H165" s="37">
        <f t="shared" ca="1" si="13"/>
        <v>1</v>
      </c>
      <c r="I165" s="37">
        <f t="shared" ca="1" si="14"/>
        <v>3</v>
      </c>
    </row>
    <row r="166" spans="1:9" ht="19.5" thickBot="1">
      <c r="A166" s="50">
        <f t="shared" si="15"/>
        <v>165</v>
      </c>
      <c r="B166" s="33">
        <f ca="1">Streams!B166</f>
        <v>21</v>
      </c>
      <c r="C166" s="34">
        <f ca="1">VLOOKUP(B166,Partition!$V$2:$W$38,2)</f>
        <v>2</v>
      </c>
      <c r="D166" s="35">
        <f ca="1">COUNTIF(INDEX(C166:INDEX($C$1:C166,IFERROR(LOOKUP(2,1/($D$1:D165=2),ROW($D$1:D165)-MIN(ROW($D$1:D165)-1)),1),),),C166)</f>
        <v>2</v>
      </c>
      <c r="E166" s="34">
        <f t="shared" ca="1" si="16"/>
        <v>2</v>
      </c>
      <c r="F166" s="46">
        <f ca="1">COUNTIF(INDEX(E166:INDEX($E$1:E166,IFERROR(LOOKUP(2,1/($F$1:F165=2),ROW($F$1:F165)-MIN(ROW($F$1:F165)-1)),1),),),E166)</f>
        <v>2</v>
      </c>
      <c r="G166" s="37">
        <f t="shared" ref="G166:G229" ca="1" si="17">IF(C165&lt;&gt;0,C165,G165)</f>
        <v>1</v>
      </c>
      <c r="H166" s="37">
        <f t="shared" ref="H166:H229" ca="1" si="18">IF(AND(G165&lt;&gt;G166,G165&lt;&gt;G166,G165&lt;&gt;0),G165,H165)</f>
        <v>2</v>
      </c>
      <c r="I166" s="37">
        <f t="shared" ref="I166:I229" ca="1" si="19">IF(AND(H165&lt;&gt;G166,H165&lt;&gt;H166,H165&lt;&gt;0),H165,I165)</f>
        <v>3</v>
      </c>
    </row>
    <row r="167" spans="1:9" ht="19.5" thickBot="1">
      <c r="A167" s="50">
        <f t="shared" si="15"/>
        <v>166</v>
      </c>
      <c r="B167" s="33">
        <f ca="1">Streams!B167</f>
        <v>15</v>
      </c>
      <c r="C167" s="34">
        <f ca="1">VLOOKUP(B167,Partition!$V$2:$W$38,2)</f>
        <v>2</v>
      </c>
      <c r="D167" s="35">
        <f ca="1">COUNTIF(INDEX(C167:INDEX($C$1:C167,IFERROR(LOOKUP(2,1/($D$1:D166=2),ROW($D$1:D166)-MIN(ROW($D$1:D166)-1)),1),),),C167)</f>
        <v>2</v>
      </c>
      <c r="E167" s="34">
        <f t="shared" ca="1" si="16"/>
        <v>1</v>
      </c>
      <c r="F167" s="46">
        <f ca="1">COUNTIF(INDEX(E167:INDEX($E$1:E167,IFERROR(LOOKUP(2,1/($F$1:F166=2),ROW($F$1:F166)-MIN(ROW($F$1:F166)-1)),1),),),E167)</f>
        <v>1</v>
      </c>
      <c r="G167" s="37">
        <f t="shared" ca="1" si="17"/>
        <v>2</v>
      </c>
      <c r="H167" s="37">
        <f t="shared" ca="1" si="18"/>
        <v>1</v>
      </c>
      <c r="I167" s="37">
        <f t="shared" ca="1" si="19"/>
        <v>3</v>
      </c>
    </row>
    <row r="168" spans="1:9" ht="19.5" thickBot="1">
      <c r="A168" s="50">
        <f t="shared" si="15"/>
        <v>167</v>
      </c>
      <c r="B168" s="33">
        <f ca="1">Streams!B168</f>
        <v>0</v>
      </c>
      <c r="C168" s="34">
        <f ca="1">VLOOKUP(B168,Partition!$V$2:$W$38,2)</f>
        <v>0</v>
      </c>
      <c r="D168" s="35">
        <f ca="1">COUNTIF(INDEX(C168:INDEX($C$1:C168,IFERROR(LOOKUP(2,1/($D$1:D167=2),ROW($D$1:D167)-MIN(ROW($D$1:D167)-1)),1),),),C168)</f>
        <v>1</v>
      </c>
      <c r="E168" s="34" t="str">
        <f t="shared" ca="1" si="16"/>
        <v/>
      </c>
      <c r="F168" s="46">
        <f ca="1">COUNTIF(INDEX(E168:INDEX($E$1:E168,IFERROR(LOOKUP(2,1/($F$1:F167=2),ROW($F$1:F167)-MIN(ROW($F$1:F167)-1)),1),),),E168)</f>
        <v>1</v>
      </c>
      <c r="G168" s="37">
        <f t="shared" ca="1" si="17"/>
        <v>2</v>
      </c>
      <c r="H168" s="37">
        <f t="shared" ca="1" si="18"/>
        <v>1</v>
      </c>
      <c r="I168" s="37">
        <f t="shared" ca="1" si="19"/>
        <v>3</v>
      </c>
    </row>
    <row r="169" spans="1:9" ht="19.5" thickBot="1">
      <c r="A169" s="50">
        <f t="shared" si="15"/>
        <v>168</v>
      </c>
      <c r="B169" s="33">
        <f ca="1">Streams!B169</f>
        <v>17</v>
      </c>
      <c r="C169" s="34">
        <f ca="1">VLOOKUP(B169,Partition!$V$2:$W$38,2)</f>
        <v>2</v>
      </c>
      <c r="D169" s="35">
        <f ca="1">COUNTIF(INDEX(C169:INDEX($C$1:C169,IFERROR(LOOKUP(2,1/($D$1:D168=2),ROW($D$1:D168)-MIN(ROW($D$1:D168)-1)),1),),),C169)</f>
        <v>2</v>
      </c>
      <c r="E169" s="34">
        <f t="shared" ca="1" si="16"/>
        <v>1</v>
      </c>
      <c r="F169" s="46">
        <f ca="1">COUNTIF(INDEX(E169:INDEX($E$1:E169,IFERROR(LOOKUP(2,1/($F$1:F168=2),ROW($F$1:F168)-MIN(ROW($F$1:F168)-1)),1),),),E169)</f>
        <v>2</v>
      </c>
      <c r="G169" s="37">
        <f t="shared" ca="1" si="17"/>
        <v>2</v>
      </c>
      <c r="H169" s="37">
        <f t="shared" ca="1" si="18"/>
        <v>1</v>
      </c>
      <c r="I169" s="37">
        <f t="shared" ca="1" si="19"/>
        <v>3</v>
      </c>
    </row>
    <row r="170" spans="1:9" ht="19.5" thickBot="1">
      <c r="A170" s="50">
        <f t="shared" si="15"/>
        <v>169</v>
      </c>
      <c r="B170" s="33">
        <f ca="1">Streams!B170</f>
        <v>8</v>
      </c>
      <c r="C170" s="34">
        <f ca="1">VLOOKUP(B170,Partition!$V$2:$W$38,2)</f>
        <v>1</v>
      </c>
      <c r="D170" s="35">
        <f ca="1">COUNTIF(INDEX(C170:INDEX($C$1:C170,IFERROR(LOOKUP(2,1/($D$1:D169=2),ROW($D$1:D169)-MIN(ROW($D$1:D169)-1)),1),),),C170)</f>
        <v>1</v>
      </c>
      <c r="E170" s="34">
        <f t="shared" ca="1" si="16"/>
        <v>2</v>
      </c>
      <c r="F170" s="46">
        <f ca="1">COUNTIF(INDEX(E170:INDEX($E$1:E170,IFERROR(LOOKUP(2,1/($F$1:F169=2),ROW($F$1:F169)-MIN(ROW($F$1:F169)-1)),1),),),E170)</f>
        <v>1</v>
      </c>
      <c r="G170" s="37">
        <f t="shared" ca="1" si="17"/>
        <v>2</v>
      </c>
      <c r="H170" s="37">
        <f t="shared" ca="1" si="18"/>
        <v>1</v>
      </c>
      <c r="I170" s="37">
        <f t="shared" ca="1" si="19"/>
        <v>3</v>
      </c>
    </row>
    <row r="171" spans="1:9" ht="19.5" thickBot="1">
      <c r="A171" s="50">
        <f t="shared" si="15"/>
        <v>170</v>
      </c>
      <c r="B171" s="33">
        <f ca="1">Streams!B171</f>
        <v>26</v>
      </c>
      <c r="C171" s="34">
        <f ca="1">VLOOKUP(B171,Partition!$V$2:$W$38,2)</f>
        <v>3</v>
      </c>
      <c r="D171" s="35">
        <f ca="1">COUNTIF(INDEX(C171:INDEX($C$1:C171,IFERROR(LOOKUP(2,1/($D$1:D170=2),ROW($D$1:D170)-MIN(ROW($D$1:D170)-1)),1),),),C171)</f>
        <v>1</v>
      </c>
      <c r="E171" s="34">
        <f t="shared" ca="1" si="16"/>
        <v>3</v>
      </c>
      <c r="F171" s="46">
        <f ca="1">COUNTIF(INDEX(E171:INDEX($E$1:E171,IFERROR(LOOKUP(2,1/($F$1:F170=2),ROW($F$1:F170)-MIN(ROW($F$1:F170)-1)),1),),),E171)</f>
        <v>1</v>
      </c>
      <c r="G171" s="37">
        <f t="shared" ca="1" si="17"/>
        <v>1</v>
      </c>
      <c r="H171" s="37">
        <f t="shared" ca="1" si="18"/>
        <v>2</v>
      </c>
      <c r="I171" s="37">
        <f t="shared" ca="1" si="19"/>
        <v>3</v>
      </c>
    </row>
    <row r="172" spans="1:9" ht="19.5" thickBot="1">
      <c r="A172" s="50">
        <f t="shared" si="15"/>
        <v>171</v>
      </c>
      <c r="B172" s="33">
        <f ca="1">Streams!B172</f>
        <v>32</v>
      </c>
      <c r="C172" s="34">
        <f ca="1">VLOOKUP(B172,Partition!$V$2:$W$38,2)</f>
        <v>3</v>
      </c>
      <c r="D172" s="35">
        <f ca="1">COUNTIF(INDEX(C172:INDEX($C$1:C172,IFERROR(LOOKUP(2,1/($D$1:D171=2),ROW($D$1:D171)-MIN(ROW($D$1:D171)-1)),1),),),C172)</f>
        <v>2</v>
      </c>
      <c r="E172" s="34">
        <f t="shared" ca="1" si="16"/>
        <v>1</v>
      </c>
      <c r="F172" s="46">
        <f ca="1">COUNTIF(INDEX(E172:INDEX($E$1:E172,IFERROR(LOOKUP(2,1/($F$1:F171=2),ROW($F$1:F171)-MIN(ROW($F$1:F171)-1)),1),),),E172)</f>
        <v>2</v>
      </c>
      <c r="G172" s="37">
        <f t="shared" ca="1" si="17"/>
        <v>3</v>
      </c>
      <c r="H172" s="37">
        <f t="shared" ca="1" si="18"/>
        <v>1</v>
      </c>
      <c r="I172" s="37">
        <f t="shared" ca="1" si="19"/>
        <v>2</v>
      </c>
    </row>
    <row r="173" spans="1:9" ht="19.5" thickBot="1">
      <c r="A173" s="50">
        <f t="shared" si="15"/>
        <v>172</v>
      </c>
      <c r="B173" s="33">
        <f ca="1">Streams!B173</f>
        <v>8</v>
      </c>
      <c r="C173" s="34">
        <f ca="1">VLOOKUP(B173,Partition!$V$2:$W$38,2)</f>
        <v>1</v>
      </c>
      <c r="D173" s="35">
        <f ca="1">COUNTIF(INDEX(C173:INDEX($C$1:C173,IFERROR(LOOKUP(2,1/($D$1:D172=2),ROW($D$1:D172)-MIN(ROW($D$1:D172)-1)),1),),),C173)</f>
        <v>1</v>
      </c>
      <c r="E173" s="34">
        <f t="shared" ca="1" si="16"/>
        <v>2</v>
      </c>
      <c r="F173" s="46">
        <f ca="1">COUNTIF(INDEX(E173:INDEX($E$1:E173,IFERROR(LOOKUP(2,1/($F$1:F172=2),ROW($F$1:F172)-MIN(ROW($F$1:F172)-1)),1),),),E173)</f>
        <v>1</v>
      </c>
      <c r="G173" s="37">
        <f t="shared" ca="1" si="17"/>
        <v>3</v>
      </c>
      <c r="H173" s="37">
        <f t="shared" ca="1" si="18"/>
        <v>1</v>
      </c>
      <c r="I173" s="37">
        <f t="shared" ca="1" si="19"/>
        <v>2</v>
      </c>
    </row>
    <row r="174" spans="1:9" ht="19.5" thickBot="1">
      <c r="A174" s="50">
        <f t="shared" si="15"/>
        <v>173</v>
      </c>
      <c r="B174" s="33">
        <f ca="1">Streams!B174</f>
        <v>6</v>
      </c>
      <c r="C174" s="34">
        <f ca="1">VLOOKUP(B174,Partition!$V$2:$W$38,2)</f>
        <v>1</v>
      </c>
      <c r="D174" s="35">
        <f ca="1">COUNTIF(INDEX(C174:INDEX($C$1:C174,IFERROR(LOOKUP(2,1/($D$1:D173=2),ROW($D$1:D173)-MIN(ROW($D$1:D173)-1)),1),),),C174)</f>
        <v>2</v>
      </c>
      <c r="E174" s="34">
        <f t="shared" ca="1" si="16"/>
        <v>1</v>
      </c>
      <c r="F174" s="46">
        <f ca="1">COUNTIF(INDEX(E174:INDEX($E$1:E174,IFERROR(LOOKUP(2,1/($F$1:F173=2),ROW($F$1:F173)-MIN(ROW($F$1:F173)-1)),1),),),E174)</f>
        <v>2</v>
      </c>
      <c r="G174" s="37">
        <f t="shared" ca="1" si="17"/>
        <v>1</v>
      </c>
      <c r="H174" s="37">
        <f t="shared" ca="1" si="18"/>
        <v>3</v>
      </c>
      <c r="I174" s="37">
        <f t="shared" ca="1" si="19"/>
        <v>2</v>
      </c>
    </row>
    <row r="175" spans="1:9" ht="19.5" thickBot="1">
      <c r="A175" s="50">
        <f t="shared" si="15"/>
        <v>174</v>
      </c>
      <c r="B175" s="33">
        <f ca="1">Streams!B175</f>
        <v>0</v>
      </c>
      <c r="C175" s="34">
        <f ca="1">VLOOKUP(B175,Partition!$V$2:$W$38,2)</f>
        <v>0</v>
      </c>
      <c r="D175" s="35">
        <f ca="1">COUNTIF(INDEX(C175:INDEX($C$1:C175,IFERROR(LOOKUP(2,1/($D$1:D174=2),ROW($D$1:D174)-MIN(ROW($D$1:D174)-1)),1),),),C175)</f>
        <v>1</v>
      </c>
      <c r="E175" s="34" t="str">
        <f t="shared" ca="1" si="16"/>
        <v/>
      </c>
      <c r="F175" s="46">
        <f ca="1">COUNTIF(INDEX(E175:INDEX($E$1:E175,IFERROR(LOOKUP(2,1/($F$1:F174=2),ROW($F$1:F174)-MIN(ROW($F$1:F174)-1)),1),),),E175)</f>
        <v>1</v>
      </c>
      <c r="G175" s="37">
        <f t="shared" ca="1" si="17"/>
        <v>1</v>
      </c>
      <c r="H175" s="37">
        <f t="shared" ca="1" si="18"/>
        <v>3</v>
      </c>
      <c r="I175" s="37">
        <f t="shared" ca="1" si="19"/>
        <v>2</v>
      </c>
    </row>
    <row r="176" spans="1:9" ht="19.5" thickBot="1">
      <c r="A176" s="50">
        <f t="shared" si="15"/>
        <v>175</v>
      </c>
      <c r="B176" s="33">
        <f ca="1">Streams!B176</f>
        <v>5</v>
      </c>
      <c r="C176" s="34">
        <f ca="1">VLOOKUP(B176,Partition!$V$2:$W$38,2)</f>
        <v>1</v>
      </c>
      <c r="D176" s="35">
        <f ca="1">COUNTIF(INDEX(C176:INDEX($C$1:C176,IFERROR(LOOKUP(2,1/($D$1:D175=2),ROW($D$1:D175)-MIN(ROW($D$1:D175)-1)),1),),),C176)</f>
        <v>2</v>
      </c>
      <c r="E176" s="34">
        <f t="shared" ca="1" si="16"/>
        <v>1</v>
      </c>
      <c r="F176" s="46">
        <f ca="1">COUNTIF(INDEX(E176:INDEX($E$1:E176,IFERROR(LOOKUP(2,1/($F$1:F175=2),ROW($F$1:F175)-MIN(ROW($F$1:F175)-1)),1),),),E176)</f>
        <v>2</v>
      </c>
      <c r="G176" s="37">
        <f t="shared" ca="1" si="17"/>
        <v>1</v>
      </c>
      <c r="H176" s="37">
        <f t="shared" ca="1" si="18"/>
        <v>3</v>
      </c>
      <c r="I176" s="37">
        <f t="shared" ca="1" si="19"/>
        <v>2</v>
      </c>
    </row>
    <row r="177" spans="1:9" ht="19.5" thickBot="1">
      <c r="A177" s="50">
        <f t="shared" si="15"/>
        <v>176</v>
      </c>
      <c r="B177" s="33">
        <f ca="1">Streams!B177</f>
        <v>36</v>
      </c>
      <c r="C177" s="34">
        <f ca="1">VLOOKUP(B177,Partition!$V$2:$W$38,2)</f>
        <v>3</v>
      </c>
      <c r="D177" s="35">
        <f ca="1">COUNTIF(INDEX(C177:INDEX($C$1:C177,IFERROR(LOOKUP(2,1/($D$1:D176=2),ROW($D$1:D176)-MIN(ROW($D$1:D176)-1)),1),),),C177)</f>
        <v>1</v>
      </c>
      <c r="E177" s="34">
        <f t="shared" ca="1" si="16"/>
        <v>2</v>
      </c>
      <c r="F177" s="46">
        <f ca="1">COUNTIF(INDEX(E177:INDEX($E$1:E177,IFERROR(LOOKUP(2,1/($F$1:F176=2),ROW($F$1:F176)-MIN(ROW($F$1:F176)-1)),1),),),E177)</f>
        <v>1</v>
      </c>
      <c r="G177" s="37">
        <f t="shared" ca="1" si="17"/>
        <v>1</v>
      </c>
      <c r="H177" s="37">
        <f t="shared" ca="1" si="18"/>
        <v>3</v>
      </c>
      <c r="I177" s="37">
        <f t="shared" ca="1" si="19"/>
        <v>2</v>
      </c>
    </row>
    <row r="178" spans="1:9" ht="19.5" thickBot="1">
      <c r="A178" s="50">
        <f t="shared" si="15"/>
        <v>177</v>
      </c>
      <c r="B178" s="33">
        <f ca="1">Streams!B178</f>
        <v>15</v>
      </c>
      <c r="C178" s="34">
        <f ca="1">VLOOKUP(B178,Partition!$V$2:$W$38,2)</f>
        <v>2</v>
      </c>
      <c r="D178" s="35">
        <f ca="1">COUNTIF(INDEX(C178:INDEX($C$1:C178,IFERROR(LOOKUP(2,1/($D$1:D177=2),ROW($D$1:D177)-MIN(ROW($D$1:D177)-1)),1),),),C178)</f>
        <v>1</v>
      </c>
      <c r="E178" s="34">
        <f t="shared" ca="1" si="16"/>
        <v>3</v>
      </c>
      <c r="F178" s="46">
        <f ca="1">COUNTIF(INDEX(E178:INDEX($E$1:E178,IFERROR(LOOKUP(2,1/($F$1:F177=2),ROW($F$1:F177)-MIN(ROW($F$1:F177)-1)),1),),),E178)</f>
        <v>1</v>
      </c>
      <c r="G178" s="37">
        <f t="shared" ca="1" si="17"/>
        <v>3</v>
      </c>
      <c r="H178" s="37">
        <f t="shared" ca="1" si="18"/>
        <v>1</v>
      </c>
      <c r="I178" s="37">
        <f t="shared" ca="1" si="19"/>
        <v>2</v>
      </c>
    </row>
    <row r="179" spans="1:9" ht="19.5" thickBot="1">
      <c r="A179" s="50">
        <f t="shared" si="15"/>
        <v>178</v>
      </c>
      <c r="B179" s="33">
        <f ca="1">Streams!B179</f>
        <v>34</v>
      </c>
      <c r="C179" s="34">
        <f ca="1">VLOOKUP(B179,Partition!$V$2:$W$38,2)</f>
        <v>3</v>
      </c>
      <c r="D179" s="35">
        <f ca="1">COUNTIF(INDEX(C179:INDEX($C$1:C179,IFERROR(LOOKUP(2,1/($D$1:D178=2),ROW($D$1:D178)-MIN(ROW($D$1:D178)-1)),1),),),C179)</f>
        <v>2</v>
      </c>
      <c r="E179" s="34">
        <f t="shared" ca="1" si="16"/>
        <v>2</v>
      </c>
      <c r="F179" s="46">
        <f ca="1">COUNTIF(INDEX(E179:INDEX($E$1:E179,IFERROR(LOOKUP(2,1/($F$1:F178=2),ROW($F$1:F178)-MIN(ROW($F$1:F178)-1)),1),),),E179)</f>
        <v>2</v>
      </c>
      <c r="G179" s="37">
        <f t="shared" ca="1" si="17"/>
        <v>2</v>
      </c>
      <c r="H179" s="37">
        <f t="shared" ca="1" si="18"/>
        <v>3</v>
      </c>
      <c r="I179" s="37">
        <f t="shared" ca="1" si="19"/>
        <v>1</v>
      </c>
    </row>
    <row r="180" spans="1:9" ht="19.5" thickBot="1">
      <c r="A180" s="50">
        <f t="shared" si="15"/>
        <v>179</v>
      </c>
      <c r="B180" s="33">
        <f ca="1">Streams!B180</f>
        <v>30</v>
      </c>
      <c r="C180" s="34">
        <f ca="1">VLOOKUP(B180,Partition!$V$2:$W$38,2)</f>
        <v>3</v>
      </c>
      <c r="D180" s="35">
        <f ca="1">COUNTIF(INDEX(C180:INDEX($C$1:C180,IFERROR(LOOKUP(2,1/($D$1:D179=2),ROW($D$1:D179)-MIN(ROW($D$1:D179)-1)),1),),),C180)</f>
        <v>2</v>
      </c>
      <c r="E180" s="34">
        <f t="shared" ca="1" si="16"/>
        <v>1</v>
      </c>
      <c r="F180" s="46">
        <f ca="1">COUNTIF(INDEX(E180:INDEX($E$1:E180,IFERROR(LOOKUP(2,1/($F$1:F179=2),ROW($F$1:F179)-MIN(ROW($F$1:F179)-1)),1),),),E180)</f>
        <v>1</v>
      </c>
      <c r="G180" s="37">
        <f t="shared" ca="1" si="17"/>
        <v>3</v>
      </c>
      <c r="H180" s="37">
        <f t="shared" ca="1" si="18"/>
        <v>2</v>
      </c>
      <c r="I180" s="37">
        <f t="shared" ca="1" si="19"/>
        <v>1</v>
      </c>
    </row>
    <row r="181" spans="1:9" ht="19.5" thickBot="1">
      <c r="A181" s="50">
        <f t="shared" si="15"/>
        <v>180</v>
      </c>
      <c r="B181" s="33">
        <f ca="1">Streams!B181</f>
        <v>17</v>
      </c>
      <c r="C181" s="34">
        <f ca="1">VLOOKUP(B181,Partition!$V$2:$W$38,2)</f>
        <v>2</v>
      </c>
      <c r="D181" s="35">
        <f ca="1">COUNTIF(INDEX(C181:INDEX($C$1:C181,IFERROR(LOOKUP(2,1/($D$1:D180=2),ROW($D$1:D180)-MIN(ROW($D$1:D180)-1)),1),),),C181)</f>
        <v>1</v>
      </c>
      <c r="E181" s="34">
        <f t="shared" ca="1" si="16"/>
        <v>2</v>
      </c>
      <c r="F181" s="46">
        <f ca="1">COUNTIF(INDEX(E181:INDEX($E$1:E181,IFERROR(LOOKUP(2,1/($F$1:F180=2),ROW($F$1:F180)-MIN(ROW($F$1:F180)-1)),1),),),E181)</f>
        <v>2</v>
      </c>
      <c r="G181" s="37">
        <f t="shared" ca="1" si="17"/>
        <v>3</v>
      </c>
      <c r="H181" s="37">
        <f t="shared" ca="1" si="18"/>
        <v>2</v>
      </c>
      <c r="I181" s="37">
        <f t="shared" ca="1" si="19"/>
        <v>1</v>
      </c>
    </row>
    <row r="182" spans="1:9" ht="19.5" thickBot="1">
      <c r="A182" s="50">
        <f t="shared" si="15"/>
        <v>181</v>
      </c>
      <c r="B182" s="33">
        <f ca="1">Streams!B182</f>
        <v>34</v>
      </c>
      <c r="C182" s="34">
        <f ca="1">VLOOKUP(B182,Partition!$V$2:$W$38,2)</f>
        <v>3</v>
      </c>
      <c r="D182" s="35">
        <f ca="1">COUNTIF(INDEX(C182:INDEX($C$1:C182,IFERROR(LOOKUP(2,1/($D$1:D181=2),ROW($D$1:D181)-MIN(ROW($D$1:D181)-1)),1),),),C182)</f>
        <v>2</v>
      </c>
      <c r="E182" s="34">
        <f t="shared" ca="1" si="16"/>
        <v>2</v>
      </c>
      <c r="F182" s="46">
        <f ca="1">COUNTIF(INDEX(E182:INDEX($E$1:E182,IFERROR(LOOKUP(2,1/($F$1:F181=2),ROW($F$1:F181)-MIN(ROW($F$1:F181)-1)),1),),),E182)</f>
        <v>2</v>
      </c>
      <c r="G182" s="37">
        <f t="shared" ca="1" si="17"/>
        <v>2</v>
      </c>
      <c r="H182" s="37">
        <f t="shared" ca="1" si="18"/>
        <v>3</v>
      </c>
      <c r="I182" s="37">
        <f t="shared" ca="1" si="19"/>
        <v>1</v>
      </c>
    </row>
    <row r="183" spans="1:9" ht="19.5" thickBot="1">
      <c r="A183" s="50">
        <f t="shared" si="15"/>
        <v>182</v>
      </c>
      <c r="B183" s="33">
        <f ca="1">Streams!B183</f>
        <v>0</v>
      </c>
      <c r="C183" s="34">
        <f ca="1">VLOOKUP(B183,Partition!$V$2:$W$38,2)</f>
        <v>0</v>
      </c>
      <c r="D183" s="35">
        <f ca="1">COUNTIF(INDEX(C183:INDEX($C$1:C183,IFERROR(LOOKUP(2,1/($D$1:D182=2),ROW($D$1:D182)-MIN(ROW($D$1:D182)-1)),1),),),C183)</f>
        <v>1</v>
      </c>
      <c r="E183" s="34" t="str">
        <f t="shared" ca="1" si="16"/>
        <v/>
      </c>
      <c r="F183" s="46">
        <f ca="1">COUNTIF(INDEX(E183:INDEX($E$1:E183,IFERROR(LOOKUP(2,1/($F$1:F182=2),ROW($F$1:F182)-MIN(ROW($F$1:F182)-1)),1),),),E183)</f>
        <v>1</v>
      </c>
      <c r="G183" s="37">
        <f t="shared" ca="1" si="17"/>
        <v>3</v>
      </c>
      <c r="H183" s="37">
        <f t="shared" ca="1" si="18"/>
        <v>2</v>
      </c>
      <c r="I183" s="37">
        <f t="shared" ca="1" si="19"/>
        <v>1</v>
      </c>
    </row>
    <row r="184" spans="1:9" ht="19.5" thickBot="1">
      <c r="A184" s="50">
        <f t="shared" si="15"/>
        <v>183</v>
      </c>
      <c r="B184" s="33">
        <f ca="1">Streams!B184</f>
        <v>17</v>
      </c>
      <c r="C184" s="34">
        <f ca="1">VLOOKUP(B184,Partition!$V$2:$W$38,2)</f>
        <v>2</v>
      </c>
      <c r="D184" s="35">
        <f ca="1">COUNTIF(INDEX(C184:INDEX($C$1:C184,IFERROR(LOOKUP(2,1/($D$1:D183=2),ROW($D$1:D183)-MIN(ROW($D$1:D183)-1)),1),),),C184)</f>
        <v>1</v>
      </c>
      <c r="E184" s="34">
        <f t="shared" ca="1" si="16"/>
        <v>2</v>
      </c>
      <c r="F184" s="46">
        <f ca="1">COUNTIF(INDEX(E184:INDEX($E$1:E184,IFERROR(LOOKUP(2,1/($F$1:F183=2),ROW($F$1:F183)-MIN(ROW($F$1:F183)-1)),1),),),E184)</f>
        <v>2</v>
      </c>
      <c r="G184" s="37">
        <f t="shared" ca="1" si="17"/>
        <v>3</v>
      </c>
      <c r="H184" s="37">
        <f t="shared" ca="1" si="18"/>
        <v>2</v>
      </c>
      <c r="I184" s="37">
        <f t="shared" ca="1" si="19"/>
        <v>1</v>
      </c>
    </row>
    <row r="185" spans="1:9" ht="19.5" thickBot="1">
      <c r="A185" s="50">
        <f t="shared" si="15"/>
        <v>184</v>
      </c>
      <c r="B185" s="33">
        <f ca="1">Streams!B185</f>
        <v>23</v>
      </c>
      <c r="C185" s="34">
        <f ca="1">VLOOKUP(B185,Partition!$V$2:$W$38,2)</f>
        <v>2</v>
      </c>
      <c r="D185" s="35">
        <f ca="1">COUNTIF(INDEX(C185:INDEX($C$1:C185,IFERROR(LOOKUP(2,1/($D$1:D184=2),ROW($D$1:D184)-MIN(ROW($D$1:D184)-1)),1),),),C185)</f>
        <v>2</v>
      </c>
      <c r="E185" s="34">
        <f t="shared" ca="1" si="16"/>
        <v>1</v>
      </c>
      <c r="F185" s="46">
        <f ca="1">COUNTIF(INDEX(E185:INDEX($E$1:E185,IFERROR(LOOKUP(2,1/($F$1:F184=2),ROW($F$1:F184)-MIN(ROW($F$1:F184)-1)),1),),),E185)</f>
        <v>1</v>
      </c>
      <c r="G185" s="37">
        <f t="shared" ca="1" si="17"/>
        <v>2</v>
      </c>
      <c r="H185" s="37">
        <f t="shared" ca="1" si="18"/>
        <v>3</v>
      </c>
      <c r="I185" s="37">
        <f t="shared" ca="1" si="19"/>
        <v>1</v>
      </c>
    </row>
    <row r="186" spans="1:9" ht="19.5" thickBot="1">
      <c r="A186" s="50">
        <f t="shared" si="15"/>
        <v>185</v>
      </c>
      <c r="B186" s="33">
        <f ca="1">Streams!B186</f>
        <v>28</v>
      </c>
      <c r="C186" s="34">
        <f ca="1">VLOOKUP(B186,Partition!$V$2:$W$38,2)</f>
        <v>3</v>
      </c>
      <c r="D186" s="35">
        <f ca="1">COUNTIF(INDEX(C186:INDEX($C$1:C186,IFERROR(LOOKUP(2,1/($D$1:D185=2),ROW($D$1:D185)-MIN(ROW($D$1:D185)-1)),1),),),C186)</f>
        <v>1</v>
      </c>
      <c r="E186" s="34">
        <f t="shared" ca="1" si="16"/>
        <v>2</v>
      </c>
      <c r="F186" s="46">
        <f ca="1">COUNTIF(INDEX(E186:INDEX($E$1:E186,IFERROR(LOOKUP(2,1/($F$1:F185=2),ROW($F$1:F185)-MIN(ROW($F$1:F185)-1)),1),),),E186)</f>
        <v>2</v>
      </c>
      <c r="G186" s="37">
        <f t="shared" ca="1" si="17"/>
        <v>2</v>
      </c>
      <c r="H186" s="37">
        <f t="shared" ca="1" si="18"/>
        <v>3</v>
      </c>
      <c r="I186" s="37">
        <f t="shared" ca="1" si="19"/>
        <v>1</v>
      </c>
    </row>
    <row r="187" spans="1:9" ht="19.5" thickBot="1">
      <c r="A187" s="50">
        <f t="shared" si="15"/>
        <v>186</v>
      </c>
      <c r="B187" s="33">
        <f ca="1">Streams!B187</f>
        <v>32</v>
      </c>
      <c r="C187" s="34">
        <f ca="1">VLOOKUP(B187,Partition!$V$2:$W$38,2)</f>
        <v>3</v>
      </c>
      <c r="D187" s="35">
        <f ca="1">COUNTIF(INDEX(C187:INDEX($C$1:C187,IFERROR(LOOKUP(2,1/($D$1:D186=2),ROW($D$1:D186)-MIN(ROW($D$1:D186)-1)),1),),),C187)</f>
        <v>2</v>
      </c>
      <c r="E187" s="34">
        <f t="shared" ca="1" si="16"/>
        <v>1</v>
      </c>
      <c r="F187" s="46">
        <f ca="1">COUNTIF(INDEX(E187:INDEX($E$1:E187,IFERROR(LOOKUP(2,1/($F$1:F186=2),ROW($F$1:F186)-MIN(ROW($F$1:F186)-1)),1),),),E187)</f>
        <v>1</v>
      </c>
      <c r="G187" s="37">
        <f t="shared" ca="1" si="17"/>
        <v>3</v>
      </c>
      <c r="H187" s="37">
        <f t="shared" ca="1" si="18"/>
        <v>2</v>
      </c>
      <c r="I187" s="37">
        <f t="shared" ca="1" si="19"/>
        <v>1</v>
      </c>
    </row>
    <row r="188" spans="1:9" ht="19.5" thickBot="1">
      <c r="A188" s="50">
        <f t="shared" si="15"/>
        <v>187</v>
      </c>
      <c r="B188" s="33">
        <f ca="1">Streams!B188</f>
        <v>2</v>
      </c>
      <c r="C188" s="34">
        <f ca="1">VLOOKUP(B188,Partition!$V$2:$W$38,2)</f>
        <v>1</v>
      </c>
      <c r="D188" s="35">
        <f ca="1">COUNTIF(INDEX(C188:INDEX($C$1:C188,IFERROR(LOOKUP(2,1/($D$1:D187=2),ROW($D$1:D187)-MIN(ROW($D$1:D187)-1)),1),),),C188)</f>
        <v>1</v>
      </c>
      <c r="E188" s="34">
        <f t="shared" ca="1" si="16"/>
        <v>3</v>
      </c>
      <c r="F188" s="46">
        <f ca="1">COUNTIF(INDEX(E188:INDEX($E$1:E188,IFERROR(LOOKUP(2,1/($F$1:F187=2),ROW($F$1:F187)-MIN(ROW($F$1:F187)-1)),1),),),E188)</f>
        <v>1</v>
      </c>
      <c r="G188" s="37">
        <f t="shared" ca="1" si="17"/>
        <v>3</v>
      </c>
      <c r="H188" s="37">
        <f t="shared" ca="1" si="18"/>
        <v>2</v>
      </c>
      <c r="I188" s="37">
        <f t="shared" ca="1" si="19"/>
        <v>1</v>
      </c>
    </row>
    <row r="189" spans="1:9" ht="19.5" thickBot="1">
      <c r="A189" s="50">
        <f t="shared" si="15"/>
        <v>188</v>
      </c>
      <c r="B189" s="33">
        <f ca="1">Streams!B189</f>
        <v>2</v>
      </c>
      <c r="C189" s="34">
        <f ca="1">VLOOKUP(B189,Partition!$V$2:$W$38,2)</f>
        <v>1</v>
      </c>
      <c r="D189" s="35">
        <f ca="1">COUNTIF(INDEX(C189:INDEX($C$1:C189,IFERROR(LOOKUP(2,1/($D$1:D188=2),ROW($D$1:D188)-MIN(ROW($D$1:D188)-1)),1),),),C189)</f>
        <v>2</v>
      </c>
      <c r="E189" s="34">
        <f t="shared" ca="1" si="16"/>
        <v>1</v>
      </c>
      <c r="F189" s="46">
        <f ca="1">COUNTIF(INDEX(E189:INDEX($E$1:E189,IFERROR(LOOKUP(2,1/($F$1:F188=2),ROW($F$1:F188)-MIN(ROW($F$1:F188)-1)),1),),),E189)</f>
        <v>2</v>
      </c>
      <c r="G189" s="37">
        <f t="shared" ca="1" si="17"/>
        <v>1</v>
      </c>
      <c r="H189" s="37">
        <f t="shared" ca="1" si="18"/>
        <v>3</v>
      </c>
      <c r="I189" s="37">
        <f t="shared" ca="1" si="19"/>
        <v>2</v>
      </c>
    </row>
    <row r="190" spans="1:9" ht="19.5" thickBot="1">
      <c r="A190" s="50">
        <f t="shared" si="15"/>
        <v>189</v>
      </c>
      <c r="B190" s="33">
        <f ca="1">Streams!B190</f>
        <v>13</v>
      </c>
      <c r="C190" s="34">
        <f ca="1">VLOOKUP(B190,Partition!$V$2:$W$38,2)</f>
        <v>2</v>
      </c>
      <c r="D190" s="35">
        <f ca="1">COUNTIF(INDEX(C190:INDEX($C$1:C190,IFERROR(LOOKUP(2,1/($D$1:D189=2),ROW($D$1:D189)-MIN(ROW($D$1:D189)-1)),1),),),C190)</f>
        <v>1</v>
      </c>
      <c r="E190" s="34">
        <f t="shared" ca="1" si="16"/>
        <v>3</v>
      </c>
      <c r="F190" s="46">
        <f ca="1">COUNTIF(INDEX(E190:INDEX($E$1:E190,IFERROR(LOOKUP(2,1/($F$1:F189=2),ROW($F$1:F189)-MIN(ROW($F$1:F189)-1)),1),),),E190)</f>
        <v>1</v>
      </c>
      <c r="G190" s="37">
        <f t="shared" ca="1" si="17"/>
        <v>1</v>
      </c>
      <c r="H190" s="37">
        <f t="shared" ca="1" si="18"/>
        <v>3</v>
      </c>
      <c r="I190" s="37">
        <f t="shared" ca="1" si="19"/>
        <v>2</v>
      </c>
    </row>
    <row r="191" spans="1:9" ht="19.5" thickBot="1">
      <c r="A191" s="50">
        <f t="shared" si="15"/>
        <v>190</v>
      </c>
      <c r="B191" s="33">
        <f ca="1">Streams!B191</f>
        <v>18</v>
      </c>
      <c r="C191" s="34">
        <f ca="1">VLOOKUP(B191,Partition!$V$2:$W$38,2)</f>
        <v>2</v>
      </c>
      <c r="D191" s="35">
        <f ca="1">COUNTIF(INDEX(C191:INDEX($C$1:C191,IFERROR(LOOKUP(2,1/($D$1:D190=2),ROW($D$1:D190)-MIN(ROW($D$1:D190)-1)),1),),),C191)</f>
        <v>2</v>
      </c>
      <c r="E191" s="34">
        <f t="shared" ca="1" si="16"/>
        <v>1</v>
      </c>
      <c r="F191" s="46">
        <f ca="1">COUNTIF(INDEX(E191:INDEX($E$1:E191,IFERROR(LOOKUP(2,1/($F$1:F190=2),ROW($F$1:F190)-MIN(ROW($F$1:F190)-1)),1),),),E191)</f>
        <v>2</v>
      </c>
      <c r="G191" s="37">
        <f t="shared" ca="1" si="17"/>
        <v>2</v>
      </c>
      <c r="H191" s="37">
        <f t="shared" ca="1" si="18"/>
        <v>1</v>
      </c>
      <c r="I191" s="37">
        <f t="shared" ca="1" si="19"/>
        <v>3</v>
      </c>
    </row>
    <row r="192" spans="1:9" ht="19.5" thickBot="1">
      <c r="A192" s="50">
        <f t="shared" si="15"/>
        <v>191</v>
      </c>
      <c r="B192" s="33">
        <f ca="1">Streams!B192</f>
        <v>24</v>
      </c>
      <c r="C192" s="34">
        <f ca="1">VLOOKUP(B192,Partition!$V$2:$W$38,2)</f>
        <v>2</v>
      </c>
      <c r="D192" s="35">
        <f ca="1">COUNTIF(INDEX(C192:INDEX($C$1:C192,IFERROR(LOOKUP(2,1/($D$1:D191=2),ROW($D$1:D191)-MIN(ROW($D$1:D191)-1)),1),),),C192)</f>
        <v>2</v>
      </c>
      <c r="E192" s="34">
        <f t="shared" ca="1" si="16"/>
        <v>1</v>
      </c>
      <c r="F192" s="46">
        <f ca="1">COUNTIF(INDEX(E192:INDEX($E$1:E192,IFERROR(LOOKUP(2,1/($F$1:F191=2),ROW($F$1:F191)-MIN(ROW($F$1:F191)-1)),1),),),E192)</f>
        <v>2</v>
      </c>
      <c r="G192" s="37">
        <f t="shared" ca="1" si="17"/>
        <v>2</v>
      </c>
      <c r="H192" s="37">
        <f t="shared" ca="1" si="18"/>
        <v>1</v>
      </c>
      <c r="I192" s="37">
        <f t="shared" ca="1" si="19"/>
        <v>3</v>
      </c>
    </row>
    <row r="193" spans="1:9" ht="19.5" thickBot="1">
      <c r="A193" s="50">
        <f t="shared" si="15"/>
        <v>192</v>
      </c>
      <c r="B193" s="33">
        <f ca="1">Streams!B193</f>
        <v>23</v>
      </c>
      <c r="C193" s="34">
        <f ca="1">VLOOKUP(B193,Partition!$V$2:$W$38,2)</f>
        <v>2</v>
      </c>
      <c r="D193" s="35">
        <f ca="1">COUNTIF(INDEX(C193:INDEX($C$1:C193,IFERROR(LOOKUP(2,1/($D$1:D192=2),ROW($D$1:D192)-MIN(ROW($D$1:D192)-1)),1),),),C193)</f>
        <v>2</v>
      </c>
      <c r="E193" s="34">
        <f t="shared" ca="1" si="16"/>
        <v>1</v>
      </c>
      <c r="F193" s="46">
        <f ca="1">COUNTIF(INDEX(E193:INDEX($E$1:E193,IFERROR(LOOKUP(2,1/($F$1:F192=2),ROW($F$1:F192)-MIN(ROW($F$1:F192)-1)),1),),),E193)</f>
        <v>2</v>
      </c>
      <c r="G193" s="37">
        <f t="shared" ca="1" si="17"/>
        <v>2</v>
      </c>
      <c r="H193" s="37">
        <f t="shared" ca="1" si="18"/>
        <v>1</v>
      </c>
      <c r="I193" s="37">
        <f t="shared" ca="1" si="19"/>
        <v>3</v>
      </c>
    </row>
    <row r="194" spans="1:9" ht="19.5" thickBot="1">
      <c r="A194" s="50">
        <f t="shared" si="15"/>
        <v>193</v>
      </c>
      <c r="B194" s="33">
        <f ca="1">Streams!B194</f>
        <v>13</v>
      </c>
      <c r="C194" s="34">
        <f ca="1">VLOOKUP(B194,Partition!$V$2:$W$38,2)</f>
        <v>2</v>
      </c>
      <c r="D194" s="35">
        <f ca="1">COUNTIF(INDEX(C194:INDEX($C$1:C194,IFERROR(LOOKUP(2,1/($D$1:D193=2),ROW($D$1:D193)-MIN(ROW($D$1:D193)-1)),1),),),C194)</f>
        <v>2</v>
      </c>
      <c r="E194" s="34">
        <f t="shared" ca="1" si="16"/>
        <v>1</v>
      </c>
      <c r="F194" s="46">
        <f ca="1">COUNTIF(INDEX(E194:INDEX($E$1:E194,IFERROR(LOOKUP(2,1/($F$1:F193=2),ROW($F$1:F193)-MIN(ROW($F$1:F193)-1)),1),),),E194)</f>
        <v>2</v>
      </c>
      <c r="G194" s="37">
        <f t="shared" ca="1" si="17"/>
        <v>2</v>
      </c>
      <c r="H194" s="37">
        <f t="shared" ca="1" si="18"/>
        <v>1</v>
      </c>
      <c r="I194" s="37">
        <f t="shared" ca="1" si="19"/>
        <v>3</v>
      </c>
    </row>
    <row r="195" spans="1:9" ht="19.5" thickBot="1">
      <c r="A195" s="50">
        <f t="shared" si="15"/>
        <v>194</v>
      </c>
      <c r="B195" s="33">
        <f ca="1">Streams!B195</f>
        <v>6</v>
      </c>
      <c r="C195" s="34">
        <f ca="1">VLOOKUP(B195,Partition!$V$2:$W$38,2)</f>
        <v>1</v>
      </c>
      <c r="D195" s="35">
        <f ca="1">COUNTIF(INDEX(C195:INDEX($C$1:C195,IFERROR(LOOKUP(2,1/($D$1:D194=2),ROW($D$1:D194)-MIN(ROW($D$1:D194)-1)),1),),),C195)</f>
        <v>1</v>
      </c>
      <c r="E195" s="34">
        <f t="shared" ca="1" si="16"/>
        <v>2</v>
      </c>
      <c r="F195" s="46">
        <f ca="1">COUNTIF(INDEX(E195:INDEX($E$1:E195,IFERROR(LOOKUP(2,1/($F$1:F194=2),ROW($F$1:F194)-MIN(ROW($F$1:F194)-1)),1),),),E195)</f>
        <v>1</v>
      </c>
      <c r="G195" s="37">
        <f t="shared" ca="1" si="17"/>
        <v>2</v>
      </c>
      <c r="H195" s="37">
        <f t="shared" ca="1" si="18"/>
        <v>1</v>
      </c>
      <c r="I195" s="37">
        <f t="shared" ca="1" si="19"/>
        <v>3</v>
      </c>
    </row>
    <row r="196" spans="1:9" ht="19.5" thickBot="1">
      <c r="A196" s="50">
        <f t="shared" ref="A196:A259" si="20">1+A195</f>
        <v>195</v>
      </c>
      <c r="B196" s="33">
        <f ca="1">Streams!B196</f>
        <v>24</v>
      </c>
      <c r="C196" s="34">
        <f ca="1">VLOOKUP(B196,Partition!$V$2:$W$38,2)</f>
        <v>2</v>
      </c>
      <c r="D196" s="35">
        <f ca="1">COUNTIF(INDEX(C196:INDEX($C$1:C196,IFERROR(LOOKUP(2,1/($D$1:D195=2),ROW($D$1:D195)-MIN(ROW($D$1:D195)-1)),1),),),C196)</f>
        <v>2</v>
      </c>
      <c r="E196" s="34">
        <f t="shared" ref="E196:E251" ca="1" si="21">IF(C196=G196,1,IF(C196=H196,2,IF(C196=I196,3,"")))</f>
        <v>2</v>
      </c>
      <c r="F196" s="46">
        <f ca="1">COUNTIF(INDEX(E196:INDEX($E$1:E196,IFERROR(LOOKUP(2,1/($F$1:F195=2),ROW($F$1:F195)-MIN(ROW($F$1:F195)-1)),1),),),E196)</f>
        <v>2</v>
      </c>
      <c r="G196" s="37">
        <f t="shared" ca="1" si="17"/>
        <v>1</v>
      </c>
      <c r="H196" s="37">
        <f t="shared" ca="1" si="18"/>
        <v>2</v>
      </c>
      <c r="I196" s="37">
        <f t="shared" ca="1" si="19"/>
        <v>3</v>
      </c>
    </row>
    <row r="197" spans="1:9" ht="19.5" thickBot="1">
      <c r="A197" s="50">
        <f t="shared" si="20"/>
        <v>196</v>
      </c>
      <c r="B197" s="33">
        <f ca="1">Streams!B197</f>
        <v>19</v>
      </c>
      <c r="C197" s="34">
        <f ca="1">VLOOKUP(B197,Partition!$V$2:$W$38,2)</f>
        <v>2</v>
      </c>
      <c r="D197" s="35">
        <f ca="1">COUNTIF(INDEX(C197:INDEX($C$1:C197,IFERROR(LOOKUP(2,1/($D$1:D196=2),ROW($D$1:D196)-MIN(ROW($D$1:D196)-1)),1),),),C197)</f>
        <v>2</v>
      </c>
      <c r="E197" s="34">
        <f t="shared" ca="1" si="21"/>
        <v>1</v>
      </c>
      <c r="F197" s="46">
        <f ca="1">COUNTIF(INDEX(E197:INDEX($E$1:E197,IFERROR(LOOKUP(2,1/($F$1:F196=2),ROW($F$1:F196)-MIN(ROW($F$1:F196)-1)),1),),),E197)</f>
        <v>1</v>
      </c>
      <c r="G197" s="37">
        <f t="shared" ca="1" si="17"/>
        <v>2</v>
      </c>
      <c r="H197" s="37">
        <f t="shared" ca="1" si="18"/>
        <v>1</v>
      </c>
      <c r="I197" s="37">
        <f t="shared" ca="1" si="19"/>
        <v>3</v>
      </c>
    </row>
    <row r="198" spans="1:9" ht="19.5" thickBot="1">
      <c r="A198" s="50">
        <f t="shared" si="20"/>
        <v>197</v>
      </c>
      <c r="B198" s="33">
        <f ca="1">Streams!B198</f>
        <v>5</v>
      </c>
      <c r="C198" s="34">
        <f ca="1">VLOOKUP(B198,Partition!$V$2:$W$38,2)</f>
        <v>1</v>
      </c>
      <c r="D198" s="35">
        <f ca="1">COUNTIF(INDEX(C198:INDEX($C$1:C198,IFERROR(LOOKUP(2,1/($D$1:D197=2),ROW($D$1:D197)-MIN(ROW($D$1:D197)-1)),1),),),C198)</f>
        <v>1</v>
      </c>
      <c r="E198" s="34">
        <f t="shared" ca="1" si="21"/>
        <v>2</v>
      </c>
      <c r="F198" s="46">
        <f ca="1">COUNTIF(INDEX(E198:INDEX($E$1:E198,IFERROR(LOOKUP(2,1/($F$1:F197=2),ROW($F$1:F197)-MIN(ROW($F$1:F197)-1)),1),),),E198)</f>
        <v>2</v>
      </c>
      <c r="G198" s="37">
        <f t="shared" ca="1" si="17"/>
        <v>2</v>
      </c>
      <c r="H198" s="37">
        <f t="shared" ca="1" si="18"/>
        <v>1</v>
      </c>
      <c r="I198" s="37">
        <f t="shared" ca="1" si="19"/>
        <v>3</v>
      </c>
    </row>
    <row r="199" spans="1:9" ht="19.5" thickBot="1">
      <c r="A199" s="50">
        <f t="shared" si="20"/>
        <v>198</v>
      </c>
      <c r="B199" s="33">
        <f ca="1">Streams!B199</f>
        <v>30</v>
      </c>
      <c r="C199" s="34">
        <f ca="1">VLOOKUP(B199,Partition!$V$2:$W$38,2)</f>
        <v>3</v>
      </c>
      <c r="D199" s="35">
        <f ca="1">COUNTIF(INDEX(C199:INDEX($C$1:C199,IFERROR(LOOKUP(2,1/($D$1:D198=2),ROW($D$1:D198)-MIN(ROW($D$1:D198)-1)),1),),),C199)</f>
        <v>1</v>
      </c>
      <c r="E199" s="34">
        <f t="shared" ca="1" si="21"/>
        <v>3</v>
      </c>
      <c r="F199" s="46">
        <f ca="1">COUNTIF(INDEX(E199:INDEX($E$1:E199,IFERROR(LOOKUP(2,1/($F$1:F198=2),ROW($F$1:F198)-MIN(ROW($F$1:F198)-1)),1),),),E199)</f>
        <v>1</v>
      </c>
      <c r="G199" s="37">
        <f t="shared" ca="1" si="17"/>
        <v>1</v>
      </c>
      <c r="H199" s="37">
        <f t="shared" ca="1" si="18"/>
        <v>2</v>
      </c>
      <c r="I199" s="37">
        <f t="shared" ca="1" si="19"/>
        <v>3</v>
      </c>
    </row>
    <row r="200" spans="1:9" ht="19.5" thickBot="1">
      <c r="A200" s="50">
        <f t="shared" si="20"/>
        <v>199</v>
      </c>
      <c r="B200" s="33">
        <f ca="1">Streams!B200</f>
        <v>18</v>
      </c>
      <c r="C200" s="34">
        <f ca="1">VLOOKUP(B200,Partition!$V$2:$W$38,2)</f>
        <v>2</v>
      </c>
      <c r="D200" s="35">
        <f ca="1">COUNTIF(INDEX(C200:INDEX($C$1:C200,IFERROR(LOOKUP(2,1/($D$1:D199=2),ROW($D$1:D199)-MIN(ROW($D$1:D199)-1)),1),),),C200)</f>
        <v>2</v>
      </c>
      <c r="E200" s="34">
        <f t="shared" ca="1" si="21"/>
        <v>3</v>
      </c>
      <c r="F200" s="46">
        <f ca="1">COUNTIF(INDEX(E200:INDEX($E$1:E200,IFERROR(LOOKUP(2,1/($F$1:F199=2),ROW($F$1:F199)-MIN(ROW($F$1:F199)-1)),1),),),E200)</f>
        <v>2</v>
      </c>
      <c r="G200" s="37">
        <f t="shared" ca="1" si="17"/>
        <v>3</v>
      </c>
      <c r="H200" s="37">
        <f t="shared" ca="1" si="18"/>
        <v>1</v>
      </c>
      <c r="I200" s="37">
        <f t="shared" ca="1" si="19"/>
        <v>2</v>
      </c>
    </row>
    <row r="201" spans="1:9" ht="19.5" thickBot="1">
      <c r="A201" s="50">
        <f t="shared" si="20"/>
        <v>200</v>
      </c>
      <c r="B201" s="33">
        <f ca="1">Streams!B201</f>
        <v>11</v>
      </c>
      <c r="C201" s="34">
        <f ca="1">VLOOKUP(B201,Partition!$V$2:$W$38,2)</f>
        <v>1</v>
      </c>
      <c r="D201" s="35">
        <f ca="1">COUNTIF(INDEX(C201:INDEX($C$1:C201,IFERROR(LOOKUP(2,1/($D$1:D200=2),ROW($D$1:D200)-MIN(ROW($D$1:D200)-1)),1),),),C201)</f>
        <v>1</v>
      </c>
      <c r="E201" s="34">
        <f t="shared" ca="1" si="21"/>
        <v>3</v>
      </c>
      <c r="F201" s="46">
        <f ca="1">COUNTIF(INDEX(E201:INDEX($E$1:E201,IFERROR(LOOKUP(2,1/($F$1:F200=2),ROW($F$1:F200)-MIN(ROW($F$1:F200)-1)),1),),),E201)</f>
        <v>2</v>
      </c>
      <c r="G201" s="37">
        <f t="shared" ca="1" si="17"/>
        <v>2</v>
      </c>
      <c r="H201" s="37">
        <f t="shared" ca="1" si="18"/>
        <v>3</v>
      </c>
      <c r="I201" s="37">
        <f t="shared" ca="1" si="19"/>
        <v>1</v>
      </c>
    </row>
    <row r="202" spans="1:9" ht="19.5" thickBot="1">
      <c r="A202" s="50">
        <f t="shared" si="20"/>
        <v>201</v>
      </c>
      <c r="B202" s="33">
        <f ca="1">Streams!B202</f>
        <v>12</v>
      </c>
      <c r="C202" s="34">
        <f ca="1">VLOOKUP(B202,Partition!$V$2:$W$38,2)</f>
        <v>1</v>
      </c>
      <c r="D202" s="35">
        <f ca="1">COUNTIF(INDEX(C202:INDEX($C$1:C202,IFERROR(LOOKUP(2,1/($D$1:D201=2),ROW($D$1:D201)-MIN(ROW($D$1:D201)-1)),1),),),C202)</f>
        <v>2</v>
      </c>
      <c r="E202" s="34">
        <f t="shared" ca="1" si="21"/>
        <v>1</v>
      </c>
      <c r="F202" s="46">
        <f ca="1">COUNTIF(INDEX(E202:INDEX($E$1:E202,IFERROR(LOOKUP(2,1/($F$1:F201=2),ROW($F$1:F201)-MIN(ROW($F$1:F201)-1)),1),),),E202)</f>
        <v>1</v>
      </c>
      <c r="G202" s="37">
        <f t="shared" ca="1" si="17"/>
        <v>1</v>
      </c>
      <c r="H202" s="37">
        <f t="shared" ca="1" si="18"/>
        <v>2</v>
      </c>
      <c r="I202" s="37">
        <f t="shared" ca="1" si="19"/>
        <v>3</v>
      </c>
    </row>
    <row r="203" spans="1:9" ht="19.5" thickBot="1">
      <c r="A203" s="50">
        <f t="shared" si="20"/>
        <v>202</v>
      </c>
      <c r="B203" s="33">
        <f ca="1">Streams!B203</f>
        <v>4</v>
      </c>
      <c r="C203" s="34">
        <f ca="1">VLOOKUP(B203,Partition!$V$2:$W$38,2)</f>
        <v>1</v>
      </c>
      <c r="D203" s="35">
        <f ca="1">COUNTIF(INDEX(C203:INDEX($C$1:C203,IFERROR(LOOKUP(2,1/($D$1:D202=2),ROW($D$1:D202)-MIN(ROW($D$1:D202)-1)),1),),),C203)</f>
        <v>2</v>
      </c>
      <c r="E203" s="34">
        <f t="shared" ca="1" si="21"/>
        <v>1</v>
      </c>
      <c r="F203" s="46">
        <f ca="1">COUNTIF(INDEX(E203:INDEX($E$1:E203,IFERROR(LOOKUP(2,1/($F$1:F202=2),ROW($F$1:F202)-MIN(ROW($F$1:F202)-1)),1),),),E203)</f>
        <v>2</v>
      </c>
      <c r="G203" s="37">
        <f t="shared" ca="1" si="17"/>
        <v>1</v>
      </c>
      <c r="H203" s="37">
        <f t="shared" ca="1" si="18"/>
        <v>2</v>
      </c>
      <c r="I203" s="37">
        <f t="shared" ca="1" si="19"/>
        <v>3</v>
      </c>
    </row>
    <row r="204" spans="1:9" ht="19.5" thickBot="1">
      <c r="A204" s="50">
        <f t="shared" si="20"/>
        <v>203</v>
      </c>
      <c r="B204" s="33">
        <f ca="1">Streams!B204</f>
        <v>20</v>
      </c>
      <c r="C204" s="34">
        <f ca="1">VLOOKUP(B204,Partition!$V$2:$W$38,2)</f>
        <v>2</v>
      </c>
      <c r="D204" s="35">
        <f ca="1">COUNTIF(INDEX(C204:INDEX($C$1:C204,IFERROR(LOOKUP(2,1/($D$1:D203=2),ROW($D$1:D203)-MIN(ROW($D$1:D203)-1)),1),),),C204)</f>
        <v>1</v>
      </c>
      <c r="E204" s="34">
        <f t="shared" ca="1" si="21"/>
        <v>2</v>
      </c>
      <c r="F204" s="46">
        <f ca="1">COUNTIF(INDEX(E204:INDEX($E$1:E204,IFERROR(LOOKUP(2,1/($F$1:F203=2),ROW($F$1:F203)-MIN(ROW($F$1:F203)-1)),1),),),E204)</f>
        <v>1</v>
      </c>
      <c r="G204" s="37">
        <f t="shared" ca="1" si="17"/>
        <v>1</v>
      </c>
      <c r="H204" s="37">
        <f t="shared" ca="1" si="18"/>
        <v>2</v>
      </c>
      <c r="I204" s="37">
        <f t="shared" ca="1" si="19"/>
        <v>3</v>
      </c>
    </row>
    <row r="205" spans="1:9" ht="19.5" thickBot="1">
      <c r="A205" s="50">
        <f t="shared" si="20"/>
        <v>204</v>
      </c>
      <c r="B205" s="33">
        <f ca="1">Streams!B205</f>
        <v>2</v>
      </c>
      <c r="C205" s="34">
        <f ca="1">VLOOKUP(B205,Partition!$V$2:$W$38,2)</f>
        <v>1</v>
      </c>
      <c r="D205" s="35">
        <f ca="1">COUNTIF(INDEX(C205:INDEX($C$1:C205,IFERROR(LOOKUP(2,1/($D$1:D204=2),ROW($D$1:D204)-MIN(ROW($D$1:D204)-1)),1),),),C205)</f>
        <v>2</v>
      </c>
      <c r="E205" s="34">
        <f t="shared" ca="1" si="21"/>
        <v>2</v>
      </c>
      <c r="F205" s="46">
        <f ca="1">COUNTIF(INDEX(E205:INDEX($E$1:E205,IFERROR(LOOKUP(2,1/($F$1:F204=2),ROW($F$1:F204)-MIN(ROW($F$1:F204)-1)),1),),),E205)</f>
        <v>2</v>
      </c>
      <c r="G205" s="37">
        <f t="shared" ca="1" si="17"/>
        <v>2</v>
      </c>
      <c r="H205" s="37">
        <f t="shared" ca="1" si="18"/>
        <v>1</v>
      </c>
      <c r="I205" s="37">
        <f t="shared" ca="1" si="19"/>
        <v>3</v>
      </c>
    </row>
    <row r="206" spans="1:9" ht="19.5" thickBot="1">
      <c r="A206" s="50">
        <f t="shared" si="20"/>
        <v>205</v>
      </c>
      <c r="B206" s="33">
        <f ca="1">Streams!B206</f>
        <v>11</v>
      </c>
      <c r="C206" s="34">
        <f ca="1">VLOOKUP(B206,Partition!$V$2:$W$38,2)</f>
        <v>1</v>
      </c>
      <c r="D206" s="35">
        <f ca="1">COUNTIF(INDEX(C206:INDEX($C$1:C206,IFERROR(LOOKUP(2,1/($D$1:D205=2),ROW($D$1:D205)-MIN(ROW($D$1:D205)-1)),1),),),C206)</f>
        <v>2</v>
      </c>
      <c r="E206" s="34">
        <f t="shared" ca="1" si="21"/>
        <v>1</v>
      </c>
      <c r="F206" s="46">
        <f ca="1">COUNTIF(INDEX(E206:INDEX($E$1:E206,IFERROR(LOOKUP(2,1/($F$1:F205=2),ROW($F$1:F205)-MIN(ROW($F$1:F205)-1)),1),),),E206)</f>
        <v>1</v>
      </c>
      <c r="G206" s="37">
        <f t="shared" ca="1" si="17"/>
        <v>1</v>
      </c>
      <c r="H206" s="37">
        <f t="shared" ca="1" si="18"/>
        <v>2</v>
      </c>
      <c r="I206" s="37">
        <f t="shared" ca="1" si="19"/>
        <v>3</v>
      </c>
    </row>
    <row r="207" spans="1:9" ht="19.5" thickBot="1">
      <c r="A207" s="50">
        <f t="shared" si="20"/>
        <v>206</v>
      </c>
      <c r="B207" s="33">
        <f ca="1">Streams!B207</f>
        <v>21</v>
      </c>
      <c r="C207" s="34">
        <f ca="1">VLOOKUP(B207,Partition!$V$2:$W$38,2)</f>
        <v>2</v>
      </c>
      <c r="D207" s="35">
        <f ca="1">COUNTIF(INDEX(C207:INDEX($C$1:C207,IFERROR(LOOKUP(2,1/($D$1:D206=2),ROW($D$1:D206)-MIN(ROW($D$1:D206)-1)),1),),),C207)</f>
        <v>1</v>
      </c>
      <c r="E207" s="34">
        <f t="shared" ca="1" si="21"/>
        <v>2</v>
      </c>
      <c r="F207" s="46">
        <f ca="1">COUNTIF(INDEX(E207:INDEX($E$1:E207,IFERROR(LOOKUP(2,1/($F$1:F206=2),ROW($F$1:F206)-MIN(ROW($F$1:F206)-1)),1),),),E207)</f>
        <v>2</v>
      </c>
      <c r="G207" s="37">
        <f t="shared" ca="1" si="17"/>
        <v>1</v>
      </c>
      <c r="H207" s="37">
        <f t="shared" ca="1" si="18"/>
        <v>2</v>
      </c>
      <c r="I207" s="37">
        <f t="shared" ca="1" si="19"/>
        <v>3</v>
      </c>
    </row>
    <row r="208" spans="1:9" ht="19.5" thickBot="1">
      <c r="A208" s="50">
        <f t="shared" si="20"/>
        <v>207</v>
      </c>
      <c r="B208" s="33">
        <f ca="1">Streams!B208</f>
        <v>6</v>
      </c>
      <c r="C208" s="34">
        <f ca="1">VLOOKUP(B208,Partition!$V$2:$W$38,2)</f>
        <v>1</v>
      </c>
      <c r="D208" s="35">
        <f ca="1">COUNTIF(INDEX(C208:INDEX($C$1:C208,IFERROR(LOOKUP(2,1/($D$1:D207=2),ROW($D$1:D207)-MIN(ROW($D$1:D207)-1)),1),),),C208)</f>
        <v>2</v>
      </c>
      <c r="E208" s="34">
        <f t="shared" ca="1" si="21"/>
        <v>2</v>
      </c>
      <c r="F208" s="46">
        <f ca="1">COUNTIF(INDEX(E208:INDEX($E$1:E208,IFERROR(LOOKUP(2,1/($F$1:F207=2),ROW($F$1:F207)-MIN(ROW($F$1:F207)-1)),1),),),E208)</f>
        <v>2</v>
      </c>
      <c r="G208" s="37">
        <f t="shared" ca="1" si="17"/>
        <v>2</v>
      </c>
      <c r="H208" s="37">
        <f t="shared" ca="1" si="18"/>
        <v>1</v>
      </c>
      <c r="I208" s="37">
        <f t="shared" ca="1" si="19"/>
        <v>3</v>
      </c>
    </row>
    <row r="209" spans="1:9" ht="19.5" thickBot="1">
      <c r="A209" s="50">
        <f t="shared" si="20"/>
        <v>208</v>
      </c>
      <c r="B209" s="33">
        <f ca="1">Streams!B209</f>
        <v>12</v>
      </c>
      <c r="C209" s="34">
        <f ca="1">VLOOKUP(B209,Partition!$V$2:$W$38,2)</f>
        <v>1</v>
      </c>
      <c r="D209" s="35">
        <f ca="1">COUNTIF(INDEX(C209:INDEX($C$1:C209,IFERROR(LOOKUP(2,1/($D$1:D208=2),ROW($D$1:D208)-MIN(ROW($D$1:D208)-1)),1),),),C209)</f>
        <v>2</v>
      </c>
      <c r="E209" s="34">
        <f t="shared" ca="1" si="21"/>
        <v>1</v>
      </c>
      <c r="F209" s="46">
        <f ca="1">COUNTIF(INDEX(E209:INDEX($E$1:E209,IFERROR(LOOKUP(2,1/($F$1:F208=2),ROW($F$1:F208)-MIN(ROW($F$1:F208)-1)),1),),),E209)</f>
        <v>1</v>
      </c>
      <c r="G209" s="37">
        <f t="shared" ca="1" si="17"/>
        <v>1</v>
      </c>
      <c r="H209" s="37">
        <f t="shared" ca="1" si="18"/>
        <v>2</v>
      </c>
      <c r="I209" s="37">
        <f t="shared" ca="1" si="19"/>
        <v>3</v>
      </c>
    </row>
    <row r="210" spans="1:9" ht="19.5" thickBot="1">
      <c r="A210" s="50">
        <f t="shared" si="20"/>
        <v>209</v>
      </c>
      <c r="B210" s="33">
        <f ca="1">Streams!B210</f>
        <v>30</v>
      </c>
      <c r="C210" s="34">
        <f ca="1">VLOOKUP(B210,Partition!$V$2:$W$38,2)</f>
        <v>3</v>
      </c>
      <c r="D210" s="35">
        <f ca="1">COUNTIF(INDEX(C210:INDEX($C$1:C210,IFERROR(LOOKUP(2,1/($D$1:D209=2),ROW($D$1:D209)-MIN(ROW($D$1:D209)-1)),1),),),C210)</f>
        <v>1</v>
      </c>
      <c r="E210" s="34">
        <f t="shared" ca="1" si="21"/>
        <v>3</v>
      </c>
      <c r="F210" s="46">
        <f ca="1">COUNTIF(INDEX(E210:INDEX($E$1:E210,IFERROR(LOOKUP(2,1/($F$1:F209=2),ROW($F$1:F209)-MIN(ROW($F$1:F209)-1)),1),),),E210)</f>
        <v>1</v>
      </c>
      <c r="G210" s="37">
        <f t="shared" ca="1" si="17"/>
        <v>1</v>
      </c>
      <c r="H210" s="37">
        <f t="shared" ca="1" si="18"/>
        <v>2</v>
      </c>
      <c r="I210" s="37">
        <f t="shared" ca="1" si="19"/>
        <v>3</v>
      </c>
    </row>
    <row r="211" spans="1:9" ht="19.5" thickBot="1">
      <c r="A211" s="50">
        <f t="shared" si="20"/>
        <v>210</v>
      </c>
      <c r="B211" s="33">
        <f ca="1">Streams!B211</f>
        <v>7</v>
      </c>
      <c r="C211" s="34">
        <f ca="1">VLOOKUP(B211,Partition!$V$2:$W$38,2)</f>
        <v>1</v>
      </c>
      <c r="D211" s="35">
        <f ca="1">COUNTIF(INDEX(C211:INDEX($C$1:C211,IFERROR(LOOKUP(2,1/($D$1:D210=2),ROW($D$1:D210)-MIN(ROW($D$1:D210)-1)),1),),),C211)</f>
        <v>2</v>
      </c>
      <c r="E211" s="34">
        <f t="shared" ca="1" si="21"/>
        <v>2</v>
      </c>
      <c r="F211" s="46">
        <f ca="1">COUNTIF(INDEX(E211:INDEX($E$1:E211,IFERROR(LOOKUP(2,1/($F$1:F210=2),ROW($F$1:F210)-MIN(ROW($F$1:F210)-1)),1),),),E211)</f>
        <v>2</v>
      </c>
      <c r="G211" s="37">
        <f t="shared" ca="1" si="17"/>
        <v>3</v>
      </c>
      <c r="H211" s="37">
        <f t="shared" ca="1" si="18"/>
        <v>1</v>
      </c>
      <c r="I211" s="37">
        <f t="shared" ca="1" si="19"/>
        <v>2</v>
      </c>
    </row>
    <row r="212" spans="1:9" ht="19.5" thickBot="1">
      <c r="A212" s="50">
        <f t="shared" si="20"/>
        <v>211</v>
      </c>
      <c r="B212" s="33">
        <f ca="1">Streams!B212</f>
        <v>24</v>
      </c>
      <c r="C212" s="34">
        <f ca="1">VLOOKUP(B212,Partition!$V$2:$W$38,2)</f>
        <v>2</v>
      </c>
      <c r="D212" s="35">
        <f ca="1">COUNTIF(INDEX(C212:INDEX($C$1:C212,IFERROR(LOOKUP(2,1/($D$1:D211=2),ROW($D$1:D211)-MIN(ROW($D$1:D211)-1)),1),),),C212)</f>
        <v>1</v>
      </c>
      <c r="E212" s="34">
        <f t="shared" ca="1" si="21"/>
        <v>3</v>
      </c>
      <c r="F212" s="46">
        <f ca="1">COUNTIF(INDEX(E212:INDEX($E$1:E212,IFERROR(LOOKUP(2,1/($F$1:F211=2),ROW($F$1:F211)-MIN(ROW($F$1:F211)-1)),1),),),E212)</f>
        <v>1</v>
      </c>
      <c r="G212" s="37">
        <f t="shared" ca="1" si="17"/>
        <v>1</v>
      </c>
      <c r="H212" s="37">
        <f t="shared" ca="1" si="18"/>
        <v>3</v>
      </c>
      <c r="I212" s="37">
        <f t="shared" ca="1" si="19"/>
        <v>2</v>
      </c>
    </row>
    <row r="213" spans="1:9" ht="19.5" thickBot="1">
      <c r="A213" s="50">
        <f t="shared" si="20"/>
        <v>212</v>
      </c>
      <c r="B213" s="33">
        <f ca="1">Streams!B213</f>
        <v>30</v>
      </c>
      <c r="C213" s="34">
        <f ca="1">VLOOKUP(B213,Partition!$V$2:$W$38,2)</f>
        <v>3</v>
      </c>
      <c r="D213" s="35">
        <f ca="1">COUNTIF(INDEX(C213:INDEX($C$1:C213,IFERROR(LOOKUP(2,1/($D$1:D212=2),ROW($D$1:D212)-MIN(ROW($D$1:D212)-1)),1),),),C213)</f>
        <v>1</v>
      </c>
      <c r="E213" s="34">
        <f t="shared" ca="1" si="21"/>
        <v>3</v>
      </c>
      <c r="F213" s="46">
        <f ca="1">COUNTIF(INDEX(E213:INDEX($E$1:E213,IFERROR(LOOKUP(2,1/($F$1:F212=2),ROW($F$1:F212)-MIN(ROW($F$1:F212)-1)),1),),),E213)</f>
        <v>2</v>
      </c>
      <c r="G213" s="37">
        <f t="shared" ca="1" si="17"/>
        <v>2</v>
      </c>
      <c r="H213" s="37">
        <f t="shared" ca="1" si="18"/>
        <v>1</v>
      </c>
      <c r="I213" s="37">
        <f t="shared" ca="1" si="19"/>
        <v>3</v>
      </c>
    </row>
    <row r="214" spans="1:9" ht="19.5" thickBot="1">
      <c r="A214" s="50">
        <f t="shared" si="20"/>
        <v>213</v>
      </c>
      <c r="B214" s="33">
        <f ca="1">Streams!B214</f>
        <v>14</v>
      </c>
      <c r="C214" s="34">
        <f ca="1">VLOOKUP(B214,Partition!$V$2:$W$38,2)</f>
        <v>2</v>
      </c>
      <c r="D214" s="35">
        <f ca="1">COUNTIF(INDEX(C214:INDEX($C$1:C214,IFERROR(LOOKUP(2,1/($D$1:D213=2),ROW($D$1:D213)-MIN(ROW($D$1:D213)-1)),1),),),C214)</f>
        <v>2</v>
      </c>
      <c r="E214" s="34">
        <f t="shared" ca="1" si="21"/>
        <v>2</v>
      </c>
      <c r="F214" s="46">
        <f ca="1">COUNTIF(INDEX(E214:INDEX($E$1:E214,IFERROR(LOOKUP(2,1/($F$1:F213=2),ROW($F$1:F213)-MIN(ROW($F$1:F213)-1)),1),),),E214)</f>
        <v>1</v>
      </c>
      <c r="G214" s="37">
        <f t="shared" ca="1" si="17"/>
        <v>3</v>
      </c>
      <c r="H214" s="37">
        <f t="shared" ca="1" si="18"/>
        <v>2</v>
      </c>
      <c r="I214" s="37">
        <f t="shared" ca="1" si="19"/>
        <v>1</v>
      </c>
    </row>
    <row r="215" spans="1:9" ht="19.5" thickBot="1">
      <c r="A215" s="50">
        <f t="shared" si="20"/>
        <v>214</v>
      </c>
      <c r="B215" s="33">
        <f ca="1">Streams!B215</f>
        <v>28</v>
      </c>
      <c r="C215" s="34">
        <f ca="1">VLOOKUP(B215,Partition!$V$2:$W$38,2)</f>
        <v>3</v>
      </c>
      <c r="D215" s="35">
        <f ca="1">COUNTIF(INDEX(C215:INDEX($C$1:C215,IFERROR(LOOKUP(2,1/($D$1:D214=2),ROW($D$1:D214)-MIN(ROW($D$1:D214)-1)),1),),),C215)</f>
        <v>1</v>
      </c>
      <c r="E215" s="34">
        <f t="shared" ca="1" si="21"/>
        <v>2</v>
      </c>
      <c r="F215" s="46">
        <f ca="1">COUNTIF(INDEX(E215:INDEX($E$1:E215,IFERROR(LOOKUP(2,1/($F$1:F214=2),ROW($F$1:F214)-MIN(ROW($F$1:F214)-1)),1),),),E215)</f>
        <v>2</v>
      </c>
      <c r="G215" s="37">
        <f t="shared" ca="1" si="17"/>
        <v>2</v>
      </c>
      <c r="H215" s="37">
        <f t="shared" ca="1" si="18"/>
        <v>3</v>
      </c>
      <c r="I215" s="37">
        <f t="shared" ca="1" si="19"/>
        <v>1</v>
      </c>
    </row>
    <row r="216" spans="1:9" ht="19.5" thickBot="1">
      <c r="A216" s="50">
        <f t="shared" si="20"/>
        <v>215</v>
      </c>
      <c r="B216" s="33">
        <f ca="1">Streams!B216</f>
        <v>17</v>
      </c>
      <c r="C216" s="34">
        <f ca="1">VLOOKUP(B216,Partition!$V$2:$W$38,2)</f>
        <v>2</v>
      </c>
      <c r="D216" s="35">
        <f ca="1">COUNTIF(INDEX(C216:INDEX($C$1:C216,IFERROR(LOOKUP(2,1/($D$1:D215=2),ROW($D$1:D215)-MIN(ROW($D$1:D215)-1)),1),),),C216)</f>
        <v>2</v>
      </c>
      <c r="E216" s="34">
        <f t="shared" ca="1" si="21"/>
        <v>2</v>
      </c>
      <c r="F216" s="46">
        <f ca="1">COUNTIF(INDEX(E216:INDEX($E$1:E216,IFERROR(LOOKUP(2,1/($F$1:F215=2),ROW($F$1:F215)-MIN(ROW($F$1:F215)-1)),1),),),E216)</f>
        <v>2</v>
      </c>
      <c r="G216" s="37">
        <f t="shared" ca="1" si="17"/>
        <v>3</v>
      </c>
      <c r="H216" s="37">
        <f t="shared" ca="1" si="18"/>
        <v>2</v>
      </c>
      <c r="I216" s="37">
        <f t="shared" ca="1" si="19"/>
        <v>1</v>
      </c>
    </row>
    <row r="217" spans="1:9" ht="19.5" thickBot="1">
      <c r="A217" s="50">
        <f t="shared" si="20"/>
        <v>216</v>
      </c>
      <c r="B217" s="33">
        <f ca="1">Streams!B217</f>
        <v>27</v>
      </c>
      <c r="C217" s="34">
        <f ca="1">VLOOKUP(B217,Partition!$V$2:$W$38,2)</f>
        <v>3</v>
      </c>
      <c r="D217" s="35">
        <f ca="1">COUNTIF(INDEX(C217:INDEX($C$1:C217,IFERROR(LOOKUP(2,1/($D$1:D216=2),ROW($D$1:D216)-MIN(ROW($D$1:D216)-1)),1),),),C217)</f>
        <v>1</v>
      </c>
      <c r="E217" s="34">
        <f t="shared" ca="1" si="21"/>
        <v>2</v>
      </c>
      <c r="F217" s="46">
        <f ca="1">COUNTIF(INDEX(E217:INDEX($E$1:E217,IFERROR(LOOKUP(2,1/($F$1:F216=2),ROW($F$1:F216)-MIN(ROW($F$1:F216)-1)),1),),),E217)</f>
        <v>2</v>
      </c>
      <c r="G217" s="37">
        <f t="shared" ca="1" si="17"/>
        <v>2</v>
      </c>
      <c r="H217" s="37">
        <f t="shared" ca="1" si="18"/>
        <v>3</v>
      </c>
      <c r="I217" s="37">
        <f t="shared" ca="1" si="19"/>
        <v>1</v>
      </c>
    </row>
    <row r="218" spans="1:9" ht="19.5" thickBot="1">
      <c r="A218" s="50">
        <f t="shared" si="20"/>
        <v>217</v>
      </c>
      <c r="B218" s="33">
        <f ca="1">Streams!B218</f>
        <v>12</v>
      </c>
      <c r="C218" s="34">
        <f ca="1">VLOOKUP(B218,Partition!$V$2:$W$38,2)</f>
        <v>1</v>
      </c>
      <c r="D218" s="35">
        <f ca="1">COUNTIF(INDEX(C218:INDEX($C$1:C218,IFERROR(LOOKUP(2,1/($D$1:D217=2),ROW($D$1:D217)-MIN(ROW($D$1:D217)-1)),1),),),C218)</f>
        <v>1</v>
      </c>
      <c r="E218" s="34">
        <f t="shared" ca="1" si="21"/>
        <v>3</v>
      </c>
      <c r="F218" s="46">
        <f ca="1">COUNTIF(INDEX(E218:INDEX($E$1:E218,IFERROR(LOOKUP(2,1/($F$1:F217=2),ROW($F$1:F217)-MIN(ROW($F$1:F217)-1)),1),),),E218)</f>
        <v>1</v>
      </c>
      <c r="G218" s="37">
        <f t="shared" ca="1" si="17"/>
        <v>3</v>
      </c>
      <c r="H218" s="37">
        <f t="shared" ca="1" si="18"/>
        <v>2</v>
      </c>
      <c r="I218" s="37">
        <f t="shared" ca="1" si="19"/>
        <v>1</v>
      </c>
    </row>
    <row r="219" spans="1:9" ht="19.5" thickBot="1">
      <c r="A219" s="50">
        <f t="shared" si="20"/>
        <v>218</v>
      </c>
      <c r="B219" s="33">
        <f ca="1">Streams!B219</f>
        <v>13</v>
      </c>
      <c r="C219" s="34">
        <f ca="1">VLOOKUP(B219,Partition!$V$2:$W$38,2)</f>
        <v>2</v>
      </c>
      <c r="D219" s="35">
        <f ca="1">COUNTIF(INDEX(C219:INDEX($C$1:C219,IFERROR(LOOKUP(2,1/($D$1:D218=2),ROW($D$1:D218)-MIN(ROW($D$1:D218)-1)),1),),),C219)</f>
        <v>2</v>
      </c>
      <c r="E219" s="34">
        <f t="shared" ca="1" si="21"/>
        <v>3</v>
      </c>
      <c r="F219" s="46">
        <f ca="1">COUNTIF(INDEX(E219:INDEX($E$1:E219,IFERROR(LOOKUP(2,1/($F$1:F218=2),ROW($F$1:F218)-MIN(ROW($F$1:F218)-1)),1),),),E219)</f>
        <v>2</v>
      </c>
      <c r="G219" s="37">
        <f t="shared" ca="1" si="17"/>
        <v>1</v>
      </c>
      <c r="H219" s="37">
        <f t="shared" ca="1" si="18"/>
        <v>3</v>
      </c>
      <c r="I219" s="37">
        <f t="shared" ca="1" si="19"/>
        <v>2</v>
      </c>
    </row>
    <row r="220" spans="1:9" ht="19.5" thickBot="1">
      <c r="A220" s="50">
        <f t="shared" si="20"/>
        <v>219</v>
      </c>
      <c r="B220" s="33">
        <f ca="1">Streams!B220</f>
        <v>0</v>
      </c>
      <c r="C220" s="34">
        <f ca="1">VLOOKUP(B220,Partition!$V$2:$W$38,2)</f>
        <v>0</v>
      </c>
      <c r="D220" s="35">
        <f ca="1">COUNTIF(INDEX(C220:INDEX($C$1:C220,IFERROR(LOOKUP(2,1/($D$1:D219=2),ROW($D$1:D219)-MIN(ROW($D$1:D219)-1)),1),),),C220)</f>
        <v>1</v>
      </c>
      <c r="E220" s="34" t="str">
        <f t="shared" ca="1" si="21"/>
        <v/>
      </c>
      <c r="F220" s="46">
        <f ca="1">COUNTIF(INDEX(E220:INDEX($E$1:E220,IFERROR(LOOKUP(2,1/($F$1:F219=2),ROW($F$1:F219)-MIN(ROW($F$1:F219)-1)),1),),),E220)</f>
        <v>1</v>
      </c>
      <c r="G220" s="37">
        <f t="shared" ca="1" si="17"/>
        <v>2</v>
      </c>
      <c r="H220" s="37">
        <f t="shared" ca="1" si="18"/>
        <v>1</v>
      </c>
      <c r="I220" s="37">
        <f t="shared" ca="1" si="19"/>
        <v>3</v>
      </c>
    </row>
    <row r="221" spans="1:9" ht="19.5" thickBot="1">
      <c r="A221" s="50">
        <f t="shared" si="20"/>
        <v>220</v>
      </c>
      <c r="B221" s="33">
        <f ca="1">Streams!B221</f>
        <v>14</v>
      </c>
      <c r="C221" s="34">
        <f ca="1">VLOOKUP(B221,Partition!$V$2:$W$38,2)</f>
        <v>2</v>
      </c>
      <c r="D221" s="35">
        <f ca="1">COUNTIF(INDEX(C221:INDEX($C$1:C221,IFERROR(LOOKUP(2,1/($D$1:D220=2),ROW($D$1:D220)-MIN(ROW($D$1:D220)-1)),1),),),C221)</f>
        <v>2</v>
      </c>
      <c r="E221" s="34">
        <f t="shared" ca="1" si="21"/>
        <v>1</v>
      </c>
      <c r="F221" s="46">
        <f ca="1">COUNTIF(INDEX(E221:INDEX($E$1:E221,IFERROR(LOOKUP(2,1/($F$1:F220=2),ROW($F$1:F220)-MIN(ROW($F$1:F220)-1)),1),),),E221)</f>
        <v>1</v>
      </c>
      <c r="G221" s="37">
        <f t="shared" ca="1" si="17"/>
        <v>2</v>
      </c>
      <c r="H221" s="37">
        <f t="shared" ca="1" si="18"/>
        <v>1</v>
      </c>
      <c r="I221" s="37">
        <f t="shared" ca="1" si="19"/>
        <v>3</v>
      </c>
    </row>
    <row r="222" spans="1:9" ht="19.5" thickBot="1">
      <c r="A222" s="50">
        <f t="shared" si="20"/>
        <v>221</v>
      </c>
      <c r="B222" s="33">
        <f ca="1">Streams!B222</f>
        <v>6</v>
      </c>
      <c r="C222" s="34">
        <f ca="1">VLOOKUP(B222,Partition!$V$2:$W$38,2)</f>
        <v>1</v>
      </c>
      <c r="D222" s="35">
        <f ca="1">COUNTIF(INDEX(C222:INDEX($C$1:C222,IFERROR(LOOKUP(2,1/($D$1:D221=2),ROW($D$1:D221)-MIN(ROW($D$1:D221)-1)),1),),),C222)</f>
        <v>1</v>
      </c>
      <c r="E222" s="34">
        <f t="shared" ca="1" si="21"/>
        <v>2</v>
      </c>
      <c r="F222" s="46">
        <f ca="1">COUNTIF(INDEX(E222:INDEX($E$1:E222,IFERROR(LOOKUP(2,1/($F$1:F221=2),ROW($F$1:F221)-MIN(ROW($F$1:F221)-1)),1),),),E222)</f>
        <v>1</v>
      </c>
      <c r="G222" s="37">
        <f t="shared" ca="1" si="17"/>
        <v>2</v>
      </c>
      <c r="H222" s="37">
        <f t="shared" ca="1" si="18"/>
        <v>1</v>
      </c>
      <c r="I222" s="37">
        <f t="shared" ca="1" si="19"/>
        <v>3</v>
      </c>
    </row>
    <row r="223" spans="1:9" ht="19.5" thickBot="1">
      <c r="A223" s="50">
        <f t="shared" si="20"/>
        <v>222</v>
      </c>
      <c r="B223" s="33">
        <f ca="1">Streams!B223</f>
        <v>16</v>
      </c>
      <c r="C223" s="34">
        <f ca="1">VLOOKUP(B223,Partition!$V$2:$W$38,2)</f>
        <v>2</v>
      </c>
      <c r="D223" s="35">
        <f ca="1">COUNTIF(INDEX(C223:INDEX($C$1:C223,IFERROR(LOOKUP(2,1/($D$1:D222=2),ROW($D$1:D222)-MIN(ROW($D$1:D222)-1)),1),),),C223)</f>
        <v>2</v>
      </c>
      <c r="E223" s="34">
        <f t="shared" ca="1" si="21"/>
        <v>2</v>
      </c>
      <c r="F223" s="46">
        <f ca="1">COUNTIF(INDEX(E223:INDEX($E$1:E223,IFERROR(LOOKUP(2,1/($F$1:F222=2),ROW($F$1:F222)-MIN(ROW($F$1:F222)-1)),1),),),E223)</f>
        <v>2</v>
      </c>
      <c r="G223" s="37">
        <f t="shared" ca="1" si="17"/>
        <v>1</v>
      </c>
      <c r="H223" s="37">
        <f t="shared" ca="1" si="18"/>
        <v>2</v>
      </c>
      <c r="I223" s="37">
        <f t="shared" ca="1" si="19"/>
        <v>3</v>
      </c>
    </row>
    <row r="224" spans="1:9" ht="19.5" thickBot="1">
      <c r="A224" s="50">
        <f t="shared" si="20"/>
        <v>223</v>
      </c>
      <c r="B224" s="33">
        <f ca="1">Streams!B224</f>
        <v>33</v>
      </c>
      <c r="C224" s="34">
        <f ca="1">VLOOKUP(B224,Partition!$V$2:$W$38,2)</f>
        <v>3</v>
      </c>
      <c r="D224" s="35">
        <f ca="1">COUNTIF(INDEX(C224:INDEX($C$1:C224,IFERROR(LOOKUP(2,1/($D$1:D223=2),ROW($D$1:D223)-MIN(ROW($D$1:D223)-1)),1),),),C224)</f>
        <v>1</v>
      </c>
      <c r="E224" s="34">
        <f t="shared" ca="1" si="21"/>
        <v>3</v>
      </c>
      <c r="F224" s="46">
        <f ca="1">COUNTIF(INDEX(E224:INDEX($E$1:E224,IFERROR(LOOKUP(2,1/($F$1:F223=2),ROW($F$1:F223)-MIN(ROW($F$1:F223)-1)),1),),),E224)</f>
        <v>1</v>
      </c>
      <c r="G224" s="37">
        <f t="shared" ca="1" si="17"/>
        <v>2</v>
      </c>
      <c r="H224" s="37">
        <f t="shared" ca="1" si="18"/>
        <v>1</v>
      </c>
      <c r="I224" s="37">
        <f t="shared" ca="1" si="19"/>
        <v>3</v>
      </c>
    </row>
    <row r="225" spans="1:9" ht="19.5" thickBot="1">
      <c r="A225" s="50">
        <f t="shared" si="20"/>
        <v>224</v>
      </c>
      <c r="B225" s="33">
        <f ca="1">Streams!B225</f>
        <v>30</v>
      </c>
      <c r="C225" s="34">
        <f ca="1">VLOOKUP(B225,Partition!$V$2:$W$38,2)</f>
        <v>3</v>
      </c>
      <c r="D225" s="35">
        <f ca="1">COUNTIF(INDEX(C225:INDEX($C$1:C225,IFERROR(LOOKUP(2,1/($D$1:D224=2),ROW($D$1:D224)-MIN(ROW($D$1:D224)-1)),1),),),C225)</f>
        <v>2</v>
      </c>
      <c r="E225" s="34">
        <f t="shared" ca="1" si="21"/>
        <v>1</v>
      </c>
      <c r="F225" s="46">
        <f ca="1">COUNTIF(INDEX(E225:INDEX($E$1:E225,IFERROR(LOOKUP(2,1/($F$1:F224=2),ROW($F$1:F224)-MIN(ROW($F$1:F224)-1)),1),),),E225)</f>
        <v>1</v>
      </c>
      <c r="G225" s="37">
        <f t="shared" ca="1" si="17"/>
        <v>3</v>
      </c>
      <c r="H225" s="37">
        <f t="shared" ca="1" si="18"/>
        <v>2</v>
      </c>
      <c r="I225" s="37">
        <f t="shared" ca="1" si="19"/>
        <v>1</v>
      </c>
    </row>
    <row r="226" spans="1:9" ht="19.5" thickBot="1">
      <c r="A226" s="50">
        <f t="shared" si="20"/>
        <v>225</v>
      </c>
      <c r="B226" s="33">
        <f ca="1">Streams!B226</f>
        <v>18</v>
      </c>
      <c r="C226" s="34">
        <f ca="1">VLOOKUP(B226,Partition!$V$2:$W$38,2)</f>
        <v>2</v>
      </c>
      <c r="D226" s="35">
        <f ca="1">COUNTIF(INDEX(C226:INDEX($C$1:C226,IFERROR(LOOKUP(2,1/($D$1:D225=2),ROW($D$1:D225)-MIN(ROW($D$1:D225)-1)),1),),),C226)</f>
        <v>1</v>
      </c>
      <c r="E226" s="34">
        <f t="shared" ca="1" si="21"/>
        <v>2</v>
      </c>
      <c r="F226" s="46">
        <f ca="1">COUNTIF(INDEX(E226:INDEX($E$1:E226,IFERROR(LOOKUP(2,1/($F$1:F225=2),ROW($F$1:F225)-MIN(ROW($F$1:F225)-1)),1),),),E226)</f>
        <v>2</v>
      </c>
      <c r="G226" s="37">
        <f t="shared" ca="1" si="17"/>
        <v>3</v>
      </c>
      <c r="H226" s="37">
        <f t="shared" ca="1" si="18"/>
        <v>2</v>
      </c>
      <c r="I226" s="37">
        <f t="shared" ca="1" si="19"/>
        <v>1</v>
      </c>
    </row>
    <row r="227" spans="1:9" ht="19.5" thickBot="1">
      <c r="A227" s="50">
        <f t="shared" si="20"/>
        <v>226</v>
      </c>
      <c r="B227" s="33">
        <f ca="1">Streams!B227</f>
        <v>33</v>
      </c>
      <c r="C227" s="34">
        <f ca="1">VLOOKUP(B227,Partition!$V$2:$W$38,2)</f>
        <v>3</v>
      </c>
      <c r="D227" s="35">
        <f ca="1">COUNTIF(INDEX(C227:INDEX($C$1:C227,IFERROR(LOOKUP(2,1/($D$1:D226=2),ROW($D$1:D226)-MIN(ROW($D$1:D226)-1)),1),),),C227)</f>
        <v>2</v>
      </c>
      <c r="E227" s="34">
        <f t="shared" ca="1" si="21"/>
        <v>2</v>
      </c>
      <c r="F227" s="46">
        <f ca="1">COUNTIF(INDEX(E227:INDEX($E$1:E227,IFERROR(LOOKUP(2,1/($F$1:F226=2),ROW($F$1:F226)-MIN(ROW($F$1:F226)-1)),1),),),E227)</f>
        <v>2</v>
      </c>
      <c r="G227" s="37">
        <f t="shared" ca="1" si="17"/>
        <v>2</v>
      </c>
      <c r="H227" s="37">
        <f t="shared" ca="1" si="18"/>
        <v>3</v>
      </c>
      <c r="I227" s="37">
        <f t="shared" ca="1" si="19"/>
        <v>1</v>
      </c>
    </row>
    <row r="228" spans="1:9" ht="19.5" thickBot="1">
      <c r="A228" s="50">
        <f t="shared" si="20"/>
        <v>227</v>
      </c>
      <c r="B228" s="33">
        <f ca="1">Streams!B228</f>
        <v>11</v>
      </c>
      <c r="C228" s="34">
        <f ca="1">VLOOKUP(B228,Partition!$V$2:$W$38,2)</f>
        <v>1</v>
      </c>
      <c r="D228" s="35">
        <f ca="1">COUNTIF(INDEX(C228:INDEX($C$1:C228,IFERROR(LOOKUP(2,1/($D$1:D227=2),ROW($D$1:D227)-MIN(ROW($D$1:D227)-1)),1),),),C228)</f>
        <v>1</v>
      </c>
      <c r="E228" s="34">
        <f t="shared" ca="1" si="21"/>
        <v>3</v>
      </c>
      <c r="F228" s="46">
        <f ca="1">COUNTIF(INDEX(E228:INDEX($E$1:E228,IFERROR(LOOKUP(2,1/($F$1:F227=2),ROW($F$1:F227)-MIN(ROW($F$1:F227)-1)),1),),),E228)</f>
        <v>1</v>
      </c>
      <c r="G228" s="37">
        <f t="shared" ca="1" si="17"/>
        <v>3</v>
      </c>
      <c r="H228" s="37">
        <f t="shared" ca="1" si="18"/>
        <v>2</v>
      </c>
      <c r="I228" s="37">
        <f t="shared" ca="1" si="19"/>
        <v>1</v>
      </c>
    </row>
    <row r="229" spans="1:9" ht="19.5" thickBot="1">
      <c r="A229" s="50">
        <f t="shared" si="20"/>
        <v>228</v>
      </c>
      <c r="B229" s="33">
        <f ca="1">Streams!B229</f>
        <v>20</v>
      </c>
      <c r="C229" s="34">
        <f ca="1">VLOOKUP(B229,Partition!$V$2:$W$38,2)</f>
        <v>2</v>
      </c>
      <c r="D229" s="35">
        <f ca="1">COUNTIF(INDEX(C229:INDEX($C$1:C229,IFERROR(LOOKUP(2,1/($D$1:D228=2),ROW($D$1:D228)-MIN(ROW($D$1:D228)-1)),1),),),C229)</f>
        <v>1</v>
      </c>
      <c r="E229" s="34">
        <f t="shared" ca="1" si="21"/>
        <v>3</v>
      </c>
      <c r="F229" s="46">
        <f ca="1">COUNTIF(INDEX(E229:INDEX($E$1:E229,IFERROR(LOOKUP(2,1/($F$1:F228=2),ROW($F$1:F228)-MIN(ROW($F$1:F228)-1)),1),),),E229)</f>
        <v>2</v>
      </c>
      <c r="G229" s="37">
        <f t="shared" ca="1" si="17"/>
        <v>1</v>
      </c>
      <c r="H229" s="37">
        <f t="shared" ca="1" si="18"/>
        <v>3</v>
      </c>
      <c r="I229" s="37">
        <f t="shared" ca="1" si="19"/>
        <v>2</v>
      </c>
    </row>
    <row r="230" spans="1:9" ht="19.5" thickBot="1">
      <c r="A230" s="50">
        <f t="shared" si="20"/>
        <v>229</v>
      </c>
      <c r="B230" s="33">
        <f ca="1">Streams!B230</f>
        <v>18</v>
      </c>
      <c r="C230" s="34">
        <f ca="1">VLOOKUP(B230,Partition!$V$2:$W$38,2)</f>
        <v>2</v>
      </c>
      <c r="D230" s="35">
        <f ca="1">COUNTIF(INDEX(C230:INDEX($C$1:C230,IFERROR(LOOKUP(2,1/($D$1:D229=2),ROW($D$1:D229)-MIN(ROW($D$1:D229)-1)),1),),),C230)</f>
        <v>2</v>
      </c>
      <c r="E230" s="34">
        <f t="shared" ca="1" si="21"/>
        <v>1</v>
      </c>
      <c r="F230" s="46">
        <f ca="1">COUNTIF(INDEX(E230:INDEX($E$1:E230,IFERROR(LOOKUP(2,1/($F$1:F229=2),ROW($F$1:F229)-MIN(ROW($F$1:F229)-1)),1),),),E230)</f>
        <v>1</v>
      </c>
      <c r="G230" s="37">
        <f t="shared" ref="G230:G251" ca="1" si="22">IF(C229&lt;&gt;0,C229,G229)</f>
        <v>2</v>
      </c>
      <c r="H230" s="37">
        <f t="shared" ref="H230:H251" ca="1" si="23">IF(AND(G229&lt;&gt;G230,G229&lt;&gt;G230,G229&lt;&gt;0),G229,H229)</f>
        <v>1</v>
      </c>
      <c r="I230" s="37">
        <f t="shared" ref="I230:I251" ca="1" si="24">IF(AND(H229&lt;&gt;G230,H229&lt;&gt;H230,H229&lt;&gt;0),H229,I229)</f>
        <v>3</v>
      </c>
    </row>
    <row r="231" spans="1:9" ht="19.5" thickBot="1">
      <c r="A231" s="50">
        <f t="shared" si="20"/>
        <v>230</v>
      </c>
      <c r="B231" s="33">
        <f ca="1">Streams!B231</f>
        <v>26</v>
      </c>
      <c r="C231" s="34">
        <f ca="1">VLOOKUP(B231,Partition!$V$2:$W$38,2)</f>
        <v>3</v>
      </c>
      <c r="D231" s="35">
        <f ca="1">COUNTIF(INDEX(C231:INDEX($C$1:C231,IFERROR(LOOKUP(2,1/($D$1:D230=2),ROW($D$1:D230)-MIN(ROW($D$1:D230)-1)),1),),),C231)</f>
        <v>1</v>
      </c>
      <c r="E231" s="34">
        <f t="shared" ca="1" si="21"/>
        <v>3</v>
      </c>
      <c r="F231" s="46">
        <f ca="1">COUNTIF(INDEX(E231:INDEX($E$1:E231,IFERROR(LOOKUP(2,1/($F$1:F230=2),ROW($F$1:F230)-MIN(ROW($F$1:F230)-1)),1),),),E231)</f>
        <v>2</v>
      </c>
      <c r="G231" s="37">
        <f t="shared" ca="1" si="22"/>
        <v>2</v>
      </c>
      <c r="H231" s="37">
        <f t="shared" ca="1" si="23"/>
        <v>1</v>
      </c>
      <c r="I231" s="37">
        <f t="shared" ca="1" si="24"/>
        <v>3</v>
      </c>
    </row>
    <row r="232" spans="1:9" ht="19.5" thickBot="1">
      <c r="A232" s="50">
        <f t="shared" si="20"/>
        <v>231</v>
      </c>
      <c r="B232" s="33">
        <f ca="1">Streams!B232</f>
        <v>17</v>
      </c>
      <c r="C232" s="34">
        <f ca="1">VLOOKUP(B232,Partition!$V$2:$W$38,2)</f>
        <v>2</v>
      </c>
      <c r="D232" s="35">
        <f ca="1">COUNTIF(INDEX(C232:INDEX($C$1:C232,IFERROR(LOOKUP(2,1/($D$1:D231=2),ROW($D$1:D231)-MIN(ROW($D$1:D231)-1)),1),),),C232)</f>
        <v>2</v>
      </c>
      <c r="E232" s="34">
        <f t="shared" ca="1" si="21"/>
        <v>2</v>
      </c>
      <c r="F232" s="46">
        <f ca="1">COUNTIF(INDEX(E232:INDEX($E$1:E232,IFERROR(LOOKUP(2,1/($F$1:F231=2),ROW($F$1:F231)-MIN(ROW($F$1:F231)-1)),1),),),E232)</f>
        <v>1</v>
      </c>
      <c r="G232" s="37">
        <f t="shared" ca="1" si="22"/>
        <v>3</v>
      </c>
      <c r="H232" s="37">
        <f t="shared" ca="1" si="23"/>
        <v>2</v>
      </c>
      <c r="I232" s="37">
        <f t="shared" ca="1" si="24"/>
        <v>1</v>
      </c>
    </row>
    <row r="233" spans="1:9" ht="19.5" thickBot="1">
      <c r="A233" s="50">
        <f t="shared" si="20"/>
        <v>232</v>
      </c>
      <c r="B233" s="33">
        <f ca="1">Streams!B233</f>
        <v>23</v>
      </c>
      <c r="C233" s="34">
        <f ca="1">VLOOKUP(B233,Partition!$V$2:$W$38,2)</f>
        <v>2</v>
      </c>
      <c r="D233" s="35">
        <f ca="1">COUNTIF(INDEX(C233:INDEX($C$1:C233,IFERROR(LOOKUP(2,1/($D$1:D232=2),ROW($D$1:D232)-MIN(ROW($D$1:D232)-1)),1),),),C233)</f>
        <v>2</v>
      </c>
      <c r="E233" s="34">
        <f t="shared" ca="1" si="21"/>
        <v>1</v>
      </c>
      <c r="F233" s="46">
        <f ca="1">COUNTIF(INDEX(E233:INDEX($E$1:E233,IFERROR(LOOKUP(2,1/($F$1:F232=2),ROW($F$1:F232)-MIN(ROW($F$1:F232)-1)),1),),),E233)</f>
        <v>1</v>
      </c>
      <c r="G233" s="37">
        <f t="shared" ca="1" si="22"/>
        <v>2</v>
      </c>
      <c r="H233" s="37">
        <f t="shared" ca="1" si="23"/>
        <v>3</v>
      </c>
      <c r="I233" s="37">
        <f t="shared" ca="1" si="24"/>
        <v>1</v>
      </c>
    </row>
    <row r="234" spans="1:9" ht="19.5" thickBot="1">
      <c r="A234" s="50">
        <f t="shared" si="20"/>
        <v>233</v>
      </c>
      <c r="B234" s="33">
        <f ca="1">Streams!B234</f>
        <v>11</v>
      </c>
      <c r="C234" s="34">
        <f ca="1">VLOOKUP(B234,Partition!$V$2:$W$38,2)</f>
        <v>1</v>
      </c>
      <c r="D234" s="35">
        <f ca="1">COUNTIF(INDEX(C234:INDEX($C$1:C234,IFERROR(LOOKUP(2,1/($D$1:D233=2),ROW($D$1:D233)-MIN(ROW($D$1:D233)-1)),1),),),C234)</f>
        <v>1</v>
      </c>
      <c r="E234" s="34">
        <f t="shared" ca="1" si="21"/>
        <v>3</v>
      </c>
      <c r="F234" s="46">
        <f ca="1">COUNTIF(INDEX(E234:INDEX($E$1:E234,IFERROR(LOOKUP(2,1/($F$1:F233=2),ROW($F$1:F233)-MIN(ROW($F$1:F233)-1)),1),),),E234)</f>
        <v>2</v>
      </c>
      <c r="G234" s="37">
        <f t="shared" ca="1" si="22"/>
        <v>2</v>
      </c>
      <c r="H234" s="37">
        <f t="shared" ca="1" si="23"/>
        <v>3</v>
      </c>
      <c r="I234" s="37">
        <f t="shared" ca="1" si="24"/>
        <v>1</v>
      </c>
    </row>
    <row r="235" spans="1:9" ht="19.5" thickBot="1">
      <c r="A235" s="50">
        <f t="shared" si="20"/>
        <v>234</v>
      </c>
      <c r="B235" s="33">
        <f ca="1">Streams!B235</f>
        <v>6</v>
      </c>
      <c r="C235" s="34">
        <f ca="1">VLOOKUP(B235,Partition!$V$2:$W$38,2)</f>
        <v>1</v>
      </c>
      <c r="D235" s="35">
        <f ca="1">COUNTIF(INDEX(C235:INDEX($C$1:C235,IFERROR(LOOKUP(2,1/($D$1:D234=2),ROW($D$1:D234)-MIN(ROW($D$1:D234)-1)),1),),),C235)</f>
        <v>2</v>
      </c>
      <c r="E235" s="34">
        <f t="shared" ca="1" si="21"/>
        <v>1</v>
      </c>
      <c r="F235" s="46">
        <f ca="1">COUNTIF(INDEX(E235:INDEX($E$1:E235,IFERROR(LOOKUP(2,1/($F$1:F234=2),ROW($F$1:F234)-MIN(ROW($F$1:F234)-1)),1),),),E235)</f>
        <v>1</v>
      </c>
      <c r="G235" s="37">
        <f t="shared" ca="1" si="22"/>
        <v>1</v>
      </c>
      <c r="H235" s="37">
        <f t="shared" ca="1" si="23"/>
        <v>2</v>
      </c>
      <c r="I235" s="37">
        <f t="shared" ca="1" si="24"/>
        <v>3</v>
      </c>
    </row>
    <row r="236" spans="1:9" ht="19.5" thickBot="1">
      <c r="A236" s="50">
        <f t="shared" si="20"/>
        <v>235</v>
      </c>
      <c r="B236" s="33">
        <f ca="1">Streams!B236</f>
        <v>10</v>
      </c>
      <c r="C236" s="34">
        <f ca="1">VLOOKUP(B236,Partition!$V$2:$W$38,2)</f>
        <v>1</v>
      </c>
      <c r="D236" s="35">
        <f ca="1">COUNTIF(INDEX(C236:INDEX($C$1:C236,IFERROR(LOOKUP(2,1/($D$1:D235=2),ROW($D$1:D235)-MIN(ROW($D$1:D235)-1)),1),),),C236)</f>
        <v>2</v>
      </c>
      <c r="E236" s="34">
        <f t="shared" ca="1" si="21"/>
        <v>1</v>
      </c>
      <c r="F236" s="46">
        <f ca="1">COUNTIF(INDEX(E236:INDEX($E$1:E236,IFERROR(LOOKUP(2,1/($F$1:F235=2),ROW($F$1:F235)-MIN(ROW($F$1:F235)-1)),1),),),E236)</f>
        <v>2</v>
      </c>
      <c r="G236" s="37">
        <f t="shared" ca="1" si="22"/>
        <v>1</v>
      </c>
      <c r="H236" s="37">
        <f t="shared" ca="1" si="23"/>
        <v>2</v>
      </c>
      <c r="I236" s="37">
        <f t="shared" ca="1" si="24"/>
        <v>3</v>
      </c>
    </row>
    <row r="237" spans="1:9" ht="19.5" thickBot="1">
      <c r="A237" s="50">
        <f t="shared" si="20"/>
        <v>236</v>
      </c>
      <c r="B237" s="33">
        <f ca="1">Streams!B237</f>
        <v>16</v>
      </c>
      <c r="C237" s="34">
        <f ca="1">VLOOKUP(B237,Partition!$V$2:$W$38,2)</f>
        <v>2</v>
      </c>
      <c r="D237" s="35">
        <f ca="1">COUNTIF(INDEX(C237:INDEX($C$1:C237,IFERROR(LOOKUP(2,1/($D$1:D236=2),ROW($D$1:D236)-MIN(ROW($D$1:D236)-1)),1),),),C237)</f>
        <v>1</v>
      </c>
      <c r="E237" s="34">
        <f t="shared" ca="1" si="21"/>
        <v>2</v>
      </c>
      <c r="F237" s="46">
        <f ca="1">COUNTIF(INDEX(E237:INDEX($E$1:E237,IFERROR(LOOKUP(2,1/($F$1:F236=2),ROW($F$1:F236)-MIN(ROW($F$1:F236)-1)),1),),),E237)</f>
        <v>1</v>
      </c>
      <c r="G237" s="37">
        <f t="shared" ca="1" si="22"/>
        <v>1</v>
      </c>
      <c r="H237" s="37">
        <f t="shared" ca="1" si="23"/>
        <v>2</v>
      </c>
      <c r="I237" s="37">
        <f t="shared" ca="1" si="24"/>
        <v>3</v>
      </c>
    </row>
    <row r="238" spans="1:9" ht="19.5" thickBot="1">
      <c r="A238" s="50">
        <f t="shared" si="20"/>
        <v>237</v>
      </c>
      <c r="B238" s="33">
        <f ca="1">Streams!B238</f>
        <v>26</v>
      </c>
      <c r="C238" s="34">
        <f ca="1">VLOOKUP(B238,Partition!$V$2:$W$38,2)</f>
        <v>3</v>
      </c>
      <c r="D238" s="35">
        <f ca="1">COUNTIF(INDEX(C238:INDEX($C$1:C238,IFERROR(LOOKUP(2,1/($D$1:D237=2),ROW($D$1:D237)-MIN(ROW($D$1:D237)-1)),1),),),C238)</f>
        <v>1</v>
      </c>
      <c r="E238" s="34">
        <f t="shared" ca="1" si="21"/>
        <v>3</v>
      </c>
      <c r="F238" s="46">
        <f ca="1">COUNTIF(INDEX(E238:INDEX($E$1:E238,IFERROR(LOOKUP(2,1/($F$1:F237=2),ROW($F$1:F237)-MIN(ROW($F$1:F237)-1)),1),),),E238)</f>
        <v>1</v>
      </c>
      <c r="G238" s="37">
        <f t="shared" ca="1" si="22"/>
        <v>2</v>
      </c>
      <c r="H238" s="37">
        <f t="shared" ca="1" si="23"/>
        <v>1</v>
      </c>
      <c r="I238" s="37">
        <f t="shared" ca="1" si="24"/>
        <v>3</v>
      </c>
    </row>
    <row r="239" spans="1:9" ht="19.5" thickBot="1">
      <c r="A239" s="50">
        <f t="shared" si="20"/>
        <v>238</v>
      </c>
      <c r="B239" s="33">
        <f ca="1">Streams!B239</f>
        <v>23</v>
      </c>
      <c r="C239" s="34">
        <f ca="1">VLOOKUP(B239,Partition!$V$2:$W$38,2)</f>
        <v>2</v>
      </c>
      <c r="D239" s="35">
        <f ca="1">COUNTIF(INDEX(C239:INDEX($C$1:C239,IFERROR(LOOKUP(2,1/($D$1:D238=2),ROW($D$1:D238)-MIN(ROW($D$1:D238)-1)),1),),),C239)</f>
        <v>2</v>
      </c>
      <c r="E239" s="34">
        <f t="shared" ca="1" si="21"/>
        <v>2</v>
      </c>
      <c r="F239" s="46">
        <f ca="1">COUNTIF(INDEX(E239:INDEX($E$1:E239,IFERROR(LOOKUP(2,1/($F$1:F238=2),ROW($F$1:F238)-MIN(ROW($F$1:F238)-1)),1),),),E239)</f>
        <v>2</v>
      </c>
      <c r="G239" s="37">
        <f t="shared" ca="1" si="22"/>
        <v>3</v>
      </c>
      <c r="H239" s="37">
        <f t="shared" ca="1" si="23"/>
        <v>2</v>
      </c>
      <c r="I239" s="37">
        <f t="shared" ca="1" si="24"/>
        <v>1</v>
      </c>
    </row>
    <row r="240" spans="1:9" ht="19.5" thickBot="1">
      <c r="A240" s="50">
        <f t="shared" si="20"/>
        <v>239</v>
      </c>
      <c r="B240" s="33">
        <f ca="1">Streams!B240</f>
        <v>23</v>
      </c>
      <c r="C240" s="34">
        <f ca="1">VLOOKUP(B240,Partition!$V$2:$W$38,2)</f>
        <v>2</v>
      </c>
      <c r="D240" s="35">
        <f ca="1">COUNTIF(INDEX(C240:INDEX($C$1:C240,IFERROR(LOOKUP(2,1/($D$1:D239=2),ROW($D$1:D239)-MIN(ROW($D$1:D239)-1)),1),),),C240)</f>
        <v>2</v>
      </c>
      <c r="E240" s="34">
        <f t="shared" ca="1" si="21"/>
        <v>1</v>
      </c>
      <c r="F240" s="46">
        <f ca="1">COUNTIF(INDEX(E240:INDEX($E$1:E240,IFERROR(LOOKUP(2,1/($F$1:F239=2),ROW($F$1:F239)-MIN(ROW($F$1:F239)-1)),1),),),E240)</f>
        <v>1</v>
      </c>
      <c r="G240" s="37">
        <f t="shared" ca="1" si="22"/>
        <v>2</v>
      </c>
      <c r="H240" s="37">
        <f t="shared" ca="1" si="23"/>
        <v>3</v>
      </c>
      <c r="I240" s="37">
        <f t="shared" ca="1" si="24"/>
        <v>1</v>
      </c>
    </row>
    <row r="241" spans="1:9" ht="19.5" thickBot="1">
      <c r="A241" s="50">
        <f t="shared" si="20"/>
        <v>240</v>
      </c>
      <c r="B241" s="33">
        <f ca="1">Streams!B241</f>
        <v>13</v>
      </c>
      <c r="C241" s="34">
        <f ca="1">VLOOKUP(B241,Partition!$V$2:$W$38,2)</f>
        <v>2</v>
      </c>
      <c r="D241" s="35">
        <f ca="1">COUNTIF(INDEX(C241:INDEX($C$1:C241,IFERROR(LOOKUP(2,1/($D$1:D240=2),ROW($D$1:D240)-MIN(ROW($D$1:D240)-1)),1),),),C241)</f>
        <v>2</v>
      </c>
      <c r="E241" s="34">
        <f t="shared" ca="1" si="21"/>
        <v>1</v>
      </c>
      <c r="F241" s="46">
        <f ca="1">COUNTIF(INDEX(E241:INDEX($E$1:E241,IFERROR(LOOKUP(2,1/($F$1:F240=2),ROW($F$1:F240)-MIN(ROW($F$1:F240)-1)),1),),),E241)</f>
        <v>2</v>
      </c>
      <c r="G241" s="37">
        <f t="shared" ca="1" si="22"/>
        <v>2</v>
      </c>
      <c r="H241" s="37">
        <f t="shared" ca="1" si="23"/>
        <v>3</v>
      </c>
      <c r="I241" s="37">
        <f t="shared" ca="1" si="24"/>
        <v>1</v>
      </c>
    </row>
    <row r="242" spans="1:9" ht="19.5" thickBot="1">
      <c r="A242" s="50">
        <f t="shared" si="20"/>
        <v>241</v>
      </c>
      <c r="B242" s="33">
        <f ca="1">Streams!B242</f>
        <v>4</v>
      </c>
      <c r="C242" s="34">
        <f ca="1">VLOOKUP(B242,Partition!$V$2:$W$38,2)</f>
        <v>1</v>
      </c>
      <c r="D242" s="35">
        <f ca="1">COUNTIF(INDEX(C242:INDEX($C$1:C242,IFERROR(LOOKUP(2,1/($D$1:D241=2),ROW($D$1:D241)-MIN(ROW($D$1:D241)-1)),1),),),C242)</f>
        <v>1</v>
      </c>
      <c r="E242" s="34">
        <f t="shared" ca="1" si="21"/>
        <v>3</v>
      </c>
      <c r="F242" s="46">
        <f ca="1">COUNTIF(INDEX(E242:INDEX($E$1:E242,IFERROR(LOOKUP(2,1/($F$1:F241=2),ROW($F$1:F241)-MIN(ROW($F$1:F241)-1)),1),),),E242)</f>
        <v>1</v>
      </c>
      <c r="G242" s="37">
        <f t="shared" ca="1" si="22"/>
        <v>2</v>
      </c>
      <c r="H242" s="37">
        <f t="shared" ca="1" si="23"/>
        <v>3</v>
      </c>
      <c r="I242" s="37">
        <f t="shared" ca="1" si="24"/>
        <v>1</v>
      </c>
    </row>
    <row r="243" spans="1:9" ht="19.5" thickBot="1">
      <c r="A243" s="50">
        <f t="shared" si="20"/>
        <v>242</v>
      </c>
      <c r="B243" s="33">
        <f ca="1">Streams!B243</f>
        <v>14</v>
      </c>
      <c r="C243" s="34">
        <f ca="1">VLOOKUP(B243,Partition!$V$2:$W$38,2)</f>
        <v>2</v>
      </c>
      <c r="D243" s="35">
        <f ca="1">COUNTIF(INDEX(C243:INDEX($C$1:C243,IFERROR(LOOKUP(2,1/($D$1:D242=2),ROW($D$1:D242)-MIN(ROW($D$1:D242)-1)),1),),),C243)</f>
        <v>2</v>
      </c>
      <c r="E243" s="34">
        <f t="shared" ca="1" si="21"/>
        <v>2</v>
      </c>
      <c r="F243" s="46">
        <f ca="1">COUNTIF(INDEX(E243:INDEX($E$1:E243,IFERROR(LOOKUP(2,1/($F$1:F242=2),ROW($F$1:F242)-MIN(ROW($F$1:F242)-1)),1),),),E243)</f>
        <v>1</v>
      </c>
      <c r="G243" s="37">
        <f t="shared" ca="1" si="22"/>
        <v>1</v>
      </c>
      <c r="H243" s="37">
        <f t="shared" ca="1" si="23"/>
        <v>2</v>
      </c>
      <c r="I243" s="37">
        <f t="shared" ca="1" si="24"/>
        <v>3</v>
      </c>
    </row>
    <row r="244" spans="1:9" ht="19.5" thickBot="1">
      <c r="A244" s="50">
        <f t="shared" si="20"/>
        <v>243</v>
      </c>
      <c r="B244" s="33">
        <f ca="1">Streams!B244</f>
        <v>24</v>
      </c>
      <c r="C244" s="34">
        <f ca="1">VLOOKUP(B244,Partition!$V$2:$W$38,2)</f>
        <v>2</v>
      </c>
      <c r="D244" s="35">
        <f ca="1">COUNTIF(INDEX(C244:INDEX($C$1:C244,IFERROR(LOOKUP(2,1/($D$1:D243=2),ROW($D$1:D243)-MIN(ROW($D$1:D243)-1)),1),),),C244)</f>
        <v>2</v>
      </c>
      <c r="E244" s="34">
        <f t="shared" ca="1" si="21"/>
        <v>1</v>
      </c>
      <c r="F244" s="46">
        <f ca="1">COUNTIF(INDEX(E244:INDEX($E$1:E244,IFERROR(LOOKUP(2,1/($F$1:F243=2),ROW($F$1:F243)-MIN(ROW($F$1:F243)-1)),1),),),E244)</f>
        <v>2</v>
      </c>
      <c r="G244" s="37">
        <f t="shared" ca="1" si="22"/>
        <v>2</v>
      </c>
      <c r="H244" s="37">
        <f t="shared" ca="1" si="23"/>
        <v>1</v>
      </c>
      <c r="I244" s="37">
        <f t="shared" ca="1" si="24"/>
        <v>3</v>
      </c>
    </row>
    <row r="245" spans="1:9" ht="19.5" thickBot="1">
      <c r="A245" s="50">
        <f t="shared" si="20"/>
        <v>244</v>
      </c>
      <c r="B245" s="33">
        <f ca="1">Streams!B245</f>
        <v>31</v>
      </c>
      <c r="C245" s="34">
        <f ca="1">VLOOKUP(B245,Partition!$V$2:$W$38,2)</f>
        <v>3</v>
      </c>
      <c r="D245" s="35">
        <f ca="1">COUNTIF(INDEX(C245:INDEX($C$1:C245,IFERROR(LOOKUP(2,1/($D$1:D244=2),ROW($D$1:D244)-MIN(ROW($D$1:D244)-1)),1),),),C245)</f>
        <v>1</v>
      </c>
      <c r="E245" s="34">
        <f t="shared" ca="1" si="21"/>
        <v>3</v>
      </c>
      <c r="F245" s="46">
        <f ca="1">COUNTIF(INDEX(E245:INDEX($E$1:E245,IFERROR(LOOKUP(2,1/($F$1:F244=2),ROW($F$1:F244)-MIN(ROW($F$1:F244)-1)),1),),),E245)</f>
        <v>1</v>
      </c>
      <c r="G245" s="37">
        <f t="shared" ca="1" si="22"/>
        <v>2</v>
      </c>
      <c r="H245" s="37">
        <f t="shared" ca="1" si="23"/>
        <v>1</v>
      </c>
      <c r="I245" s="37">
        <f t="shared" ca="1" si="24"/>
        <v>3</v>
      </c>
    </row>
    <row r="246" spans="1:9" ht="19.5" thickBot="1">
      <c r="A246" s="50">
        <f t="shared" si="20"/>
        <v>245</v>
      </c>
      <c r="B246" s="33">
        <f ca="1">Streams!B246</f>
        <v>28</v>
      </c>
      <c r="C246" s="34">
        <f ca="1">VLOOKUP(B246,Partition!$V$2:$W$38,2)</f>
        <v>3</v>
      </c>
      <c r="D246" s="35">
        <f ca="1">COUNTIF(INDEX(C246:INDEX($C$1:C246,IFERROR(LOOKUP(2,1/($D$1:D245=2),ROW($D$1:D245)-MIN(ROW($D$1:D245)-1)),1),),),C246)</f>
        <v>2</v>
      </c>
      <c r="E246" s="34">
        <f t="shared" ca="1" si="21"/>
        <v>1</v>
      </c>
      <c r="F246" s="46">
        <f ca="1">COUNTIF(INDEX(E246:INDEX($E$1:E246,IFERROR(LOOKUP(2,1/($F$1:F245=2),ROW($F$1:F245)-MIN(ROW($F$1:F245)-1)),1),),),E246)</f>
        <v>2</v>
      </c>
      <c r="G246" s="37">
        <f t="shared" ca="1" si="22"/>
        <v>3</v>
      </c>
      <c r="H246" s="37">
        <f t="shared" ca="1" si="23"/>
        <v>2</v>
      </c>
      <c r="I246" s="37">
        <f t="shared" ca="1" si="24"/>
        <v>1</v>
      </c>
    </row>
    <row r="247" spans="1:9" ht="19.5" thickBot="1">
      <c r="A247" s="50">
        <f t="shared" si="20"/>
        <v>246</v>
      </c>
      <c r="B247" s="33">
        <f ca="1">Streams!B247</f>
        <v>29</v>
      </c>
      <c r="C247" s="34">
        <f ca="1">VLOOKUP(B247,Partition!$V$2:$W$38,2)</f>
        <v>3</v>
      </c>
      <c r="D247" s="35">
        <f ca="1">COUNTIF(INDEX(C247:INDEX($C$1:C247,IFERROR(LOOKUP(2,1/($D$1:D246=2),ROW($D$1:D246)-MIN(ROW($D$1:D246)-1)),1),),),C247)</f>
        <v>2</v>
      </c>
      <c r="E247" s="34">
        <f t="shared" ca="1" si="21"/>
        <v>1</v>
      </c>
      <c r="F247" s="46">
        <f ca="1">COUNTIF(INDEX(E247:INDEX($E$1:E247,IFERROR(LOOKUP(2,1/($F$1:F246=2),ROW($F$1:F246)-MIN(ROW($F$1:F246)-1)),1),),),E247)</f>
        <v>2</v>
      </c>
      <c r="G247" s="37">
        <f t="shared" ca="1" si="22"/>
        <v>3</v>
      </c>
      <c r="H247" s="37">
        <f t="shared" ca="1" si="23"/>
        <v>2</v>
      </c>
      <c r="I247" s="37">
        <f t="shared" ca="1" si="24"/>
        <v>1</v>
      </c>
    </row>
    <row r="248" spans="1:9" ht="19.5" thickBot="1">
      <c r="A248" s="50">
        <f t="shared" si="20"/>
        <v>247</v>
      </c>
      <c r="B248" s="33">
        <f ca="1">Streams!B248</f>
        <v>7</v>
      </c>
      <c r="C248" s="34">
        <f ca="1">VLOOKUP(B248,Partition!$V$2:$W$38,2)</f>
        <v>1</v>
      </c>
      <c r="D248" s="35">
        <f ca="1">COUNTIF(INDEX(C248:INDEX($C$1:C248,IFERROR(LOOKUP(2,1/($D$1:D247=2),ROW($D$1:D247)-MIN(ROW($D$1:D247)-1)),1),),),C248)</f>
        <v>1</v>
      </c>
      <c r="E248" s="34">
        <f t="shared" ca="1" si="21"/>
        <v>3</v>
      </c>
      <c r="F248" s="46">
        <f ca="1">COUNTIF(INDEX(E248:INDEX($E$1:E248,IFERROR(LOOKUP(2,1/($F$1:F247=2),ROW($F$1:F247)-MIN(ROW($F$1:F247)-1)),1),),),E248)</f>
        <v>1</v>
      </c>
      <c r="G248" s="37">
        <f t="shared" ca="1" si="22"/>
        <v>3</v>
      </c>
      <c r="H248" s="37">
        <f t="shared" ca="1" si="23"/>
        <v>2</v>
      </c>
      <c r="I248" s="37">
        <f t="shared" ca="1" si="24"/>
        <v>1</v>
      </c>
    </row>
    <row r="249" spans="1:9" ht="19.5" thickBot="1">
      <c r="A249" s="50">
        <f t="shared" si="20"/>
        <v>248</v>
      </c>
      <c r="B249" s="33">
        <f ca="1">Streams!B249</f>
        <v>36</v>
      </c>
      <c r="C249" s="34">
        <f ca="1">VLOOKUP(B249,Partition!$V$2:$W$38,2)</f>
        <v>3</v>
      </c>
      <c r="D249" s="35">
        <f ca="1">COUNTIF(INDEX(C249:INDEX($C$1:C249,IFERROR(LOOKUP(2,1/($D$1:D248=2),ROW($D$1:D248)-MIN(ROW($D$1:D248)-1)),1),),),C249)</f>
        <v>2</v>
      </c>
      <c r="E249" s="34">
        <f t="shared" ca="1" si="21"/>
        <v>2</v>
      </c>
      <c r="F249" s="46">
        <f ca="1">COUNTIF(INDEX(E249:INDEX($E$1:E249,IFERROR(LOOKUP(2,1/($F$1:F248=2),ROW($F$1:F248)-MIN(ROW($F$1:F248)-1)),1),),),E249)</f>
        <v>1</v>
      </c>
      <c r="G249" s="37">
        <f t="shared" ca="1" si="22"/>
        <v>1</v>
      </c>
      <c r="H249" s="37">
        <f t="shared" ca="1" si="23"/>
        <v>3</v>
      </c>
      <c r="I249" s="37">
        <f t="shared" ca="1" si="24"/>
        <v>2</v>
      </c>
    </row>
    <row r="250" spans="1:9" ht="19.5" thickBot="1">
      <c r="A250" s="50">
        <f t="shared" si="20"/>
        <v>249</v>
      </c>
      <c r="B250" s="33">
        <f ca="1">Streams!B250</f>
        <v>12</v>
      </c>
      <c r="C250" s="34">
        <f ca="1">VLOOKUP(B250,Partition!$V$2:$W$38,2)</f>
        <v>1</v>
      </c>
      <c r="D250" s="35">
        <f ca="1">COUNTIF(INDEX(C250:INDEX($C$1:C250,IFERROR(LOOKUP(2,1/($D$1:D249=2),ROW($D$1:D249)-MIN(ROW($D$1:D249)-1)),1),),),C250)</f>
        <v>1</v>
      </c>
      <c r="E250" s="34">
        <f t="shared" ca="1" si="21"/>
        <v>2</v>
      </c>
      <c r="F250" s="46">
        <f ca="1">COUNTIF(INDEX(E250:INDEX($E$1:E250,IFERROR(LOOKUP(2,1/($F$1:F249=2),ROW($F$1:F249)-MIN(ROW($F$1:F249)-1)),1),),),E250)</f>
        <v>2</v>
      </c>
      <c r="G250" s="37">
        <f t="shared" ca="1" si="22"/>
        <v>3</v>
      </c>
      <c r="H250" s="37">
        <f t="shared" ca="1" si="23"/>
        <v>1</v>
      </c>
      <c r="I250" s="37">
        <f t="shared" ca="1" si="24"/>
        <v>2</v>
      </c>
    </row>
    <row r="251" spans="1:9" ht="19.5" thickBot="1">
      <c r="A251" s="50">
        <f t="shared" si="20"/>
        <v>250</v>
      </c>
      <c r="B251" s="33">
        <f ca="1">Streams!B251</f>
        <v>5</v>
      </c>
      <c r="C251" s="34">
        <f ca="1">VLOOKUP(B251,Partition!$V$2:$W$38,2)</f>
        <v>1</v>
      </c>
      <c r="D251" s="35">
        <f ca="1">COUNTIF(INDEX(C251:INDEX($C$1:C251,IFERROR(LOOKUP(2,1/($D$1:D250=2),ROW($D$1:D250)-MIN(ROW($D$1:D250)-1)),1),),),C251)</f>
        <v>2</v>
      </c>
      <c r="E251" s="34">
        <f t="shared" ca="1" si="21"/>
        <v>1</v>
      </c>
      <c r="F251" s="46">
        <f ca="1">COUNTIF(INDEX(E251:INDEX($E$1:E251,IFERROR(LOOKUP(2,1/($F$1:F250=2),ROW($F$1:F250)-MIN(ROW($F$1:F250)-1)),1),),),E251)</f>
        <v>1</v>
      </c>
      <c r="G251" s="37">
        <f t="shared" ca="1" si="22"/>
        <v>1</v>
      </c>
      <c r="H251" s="37">
        <f t="shared" ca="1" si="23"/>
        <v>3</v>
      </c>
      <c r="I251" s="37">
        <f t="shared" ca="1" si="24"/>
        <v>2</v>
      </c>
    </row>
    <row r="252" spans="1:9" ht="19.5" thickBot="1">
      <c r="A252" s="50">
        <f t="shared" si="20"/>
        <v>251</v>
      </c>
      <c r="B252" s="33">
        <f ca="1">Streams!B252</f>
        <v>0</v>
      </c>
      <c r="C252" s="34">
        <f ca="1">VLOOKUP(B252,Partition!$V$2:$W$38,2)</f>
        <v>0</v>
      </c>
      <c r="D252" s="35">
        <f ca="1">COUNTIF(INDEX(C252:INDEX($C$1:C252,IFERROR(LOOKUP(2,1/($D$1:D251=2),ROW($D$1:D251)-MIN(ROW($D$1:D251)-1)),1),),),C252)</f>
        <v>1</v>
      </c>
      <c r="E252" s="34" t="str">
        <f t="shared" ref="E252:E315" ca="1" si="25">IF(C252=G252,1,IF(C252=H252,2,IF(C252=I252,3,"")))</f>
        <v/>
      </c>
      <c r="F252" s="46">
        <f ca="1">COUNTIF(INDEX(E252:INDEX($E$1:E252,IFERROR(LOOKUP(2,1/($F$1:F251=2),ROW($F$1:F251)-MIN(ROW($F$1:F251)-1)),1),),),E252)</f>
        <v>1</v>
      </c>
      <c r="G252" s="37">
        <f t="shared" ref="G252:G315" ca="1" si="26">IF(C251&lt;&gt;0,C251,G251)</f>
        <v>1</v>
      </c>
      <c r="H252" s="37">
        <f t="shared" ref="H252:H315" ca="1" si="27">IF(AND(G251&lt;&gt;G252,G251&lt;&gt;G252,G251&lt;&gt;0),G251,H251)</f>
        <v>3</v>
      </c>
      <c r="I252" s="37">
        <f t="shared" ref="I252:I315" ca="1" si="28">IF(AND(H251&lt;&gt;G252,H251&lt;&gt;H252,H251&lt;&gt;0),H251,I251)</f>
        <v>2</v>
      </c>
    </row>
    <row r="253" spans="1:9" ht="19.5" thickBot="1">
      <c r="A253" s="50">
        <f t="shared" si="20"/>
        <v>252</v>
      </c>
      <c r="B253" s="33">
        <f ca="1">Streams!B253</f>
        <v>18</v>
      </c>
      <c r="C253" s="34">
        <f ca="1">VLOOKUP(B253,Partition!$V$2:$W$38,2)</f>
        <v>2</v>
      </c>
      <c r="D253" s="35">
        <f ca="1">COUNTIF(INDEX(C253:INDEX($C$1:C253,IFERROR(LOOKUP(2,1/($D$1:D252=2),ROW($D$1:D252)-MIN(ROW($D$1:D252)-1)),1),),),C253)</f>
        <v>1</v>
      </c>
      <c r="E253" s="34">
        <f t="shared" ca="1" si="25"/>
        <v>3</v>
      </c>
      <c r="F253" s="46">
        <f ca="1">COUNTIF(INDEX(E253:INDEX($E$1:E253,IFERROR(LOOKUP(2,1/($F$1:F252=2),ROW($F$1:F252)-MIN(ROW($F$1:F252)-1)),1),),),E253)</f>
        <v>1</v>
      </c>
      <c r="G253" s="37">
        <f t="shared" ca="1" si="26"/>
        <v>1</v>
      </c>
      <c r="H253" s="37">
        <f t="shared" ca="1" si="27"/>
        <v>3</v>
      </c>
      <c r="I253" s="37">
        <f t="shared" ca="1" si="28"/>
        <v>2</v>
      </c>
    </row>
    <row r="254" spans="1:9" ht="19.5" thickBot="1">
      <c r="A254" s="50">
        <f t="shared" si="20"/>
        <v>253</v>
      </c>
      <c r="B254" s="33">
        <f ca="1">Streams!B254</f>
        <v>29</v>
      </c>
      <c r="C254" s="34">
        <f ca="1">VLOOKUP(B254,Partition!$V$2:$W$38,2)</f>
        <v>3</v>
      </c>
      <c r="D254" s="35">
        <f ca="1">COUNTIF(INDEX(C254:INDEX($C$1:C254,IFERROR(LOOKUP(2,1/($D$1:D253=2),ROW($D$1:D253)-MIN(ROW($D$1:D253)-1)),1),),),C254)</f>
        <v>1</v>
      </c>
      <c r="E254" s="34">
        <f t="shared" ca="1" si="25"/>
        <v>3</v>
      </c>
      <c r="F254" s="46">
        <f ca="1">COUNTIF(INDEX(E254:INDEX($E$1:E254,IFERROR(LOOKUP(2,1/($F$1:F253=2),ROW($F$1:F253)-MIN(ROW($F$1:F253)-1)),1),),),E254)</f>
        <v>2</v>
      </c>
      <c r="G254" s="37">
        <f t="shared" ca="1" si="26"/>
        <v>2</v>
      </c>
      <c r="H254" s="37">
        <f t="shared" ca="1" si="27"/>
        <v>1</v>
      </c>
      <c r="I254" s="37">
        <f t="shared" ca="1" si="28"/>
        <v>3</v>
      </c>
    </row>
    <row r="255" spans="1:9" ht="19.5" thickBot="1">
      <c r="A255" s="50">
        <f t="shared" si="20"/>
        <v>254</v>
      </c>
      <c r="B255" s="33">
        <f ca="1">Streams!B255</f>
        <v>23</v>
      </c>
      <c r="C255" s="34">
        <f ca="1">VLOOKUP(B255,Partition!$V$2:$W$38,2)</f>
        <v>2</v>
      </c>
      <c r="D255" s="35">
        <f ca="1">COUNTIF(INDEX(C255:INDEX($C$1:C255,IFERROR(LOOKUP(2,1/($D$1:D254=2),ROW($D$1:D254)-MIN(ROW($D$1:D254)-1)),1),),),C255)</f>
        <v>2</v>
      </c>
      <c r="E255" s="34">
        <f t="shared" ca="1" si="25"/>
        <v>2</v>
      </c>
      <c r="F255" s="46">
        <f ca="1">COUNTIF(INDEX(E255:INDEX($E$1:E255,IFERROR(LOOKUP(2,1/($F$1:F254=2),ROW($F$1:F254)-MIN(ROW($F$1:F254)-1)),1),),),E255)</f>
        <v>1</v>
      </c>
      <c r="G255" s="37">
        <f t="shared" ca="1" si="26"/>
        <v>3</v>
      </c>
      <c r="H255" s="37">
        <f t="shared" ca="1" si="27"/>
        <v>2</v>
      </c>
      <c r="I255" s="37">
        <f t="shared" ca="1" si="28"/>
        <v>1</v>
      </c>
    </row>
    <row r="256" spans="1:9" ht="19.5" thickBot="1">
      <c r="A256" s="50">
        <f t="shared" si="20"/>
        <v>255</v>
      </c>
      <c r="B256" s="33">
        <f ca="1">Streams!B256</f>
        <v>12</v>
      </c>
      <c r="C256" s="34">
        <f ca="1">VLOOKUP(B256,Partition!$V$2:$W$38,2)</f>
        <v>1</v>
      </c>
      <c r="D256" s="35">
        <f ca="1">COUNTIF(INDEX(C256:INDEX($C$1:C256,IFERROR(LOOKUP(2,1/($D$1:D255=2),ROW($D$1:D255)-MIN(ROW($D$1:D255)-1)),1),),),C256)</f>
        <v>1</v>
      </c>
      <c r="E256" s="34">
        <f t="shared" ca="1" si="25"/>
        <v>3</v>
      </c>
      <c r="F256" s="46">
        <f ca="1">COUNTIF(INDEX(E256:INDEX($E$1:E256,IFERROR(LOOKUP(2,1/($F$1:F255=2),ROW($F$1:F255)-MIN(ROW($F$1:F255)-1)),1),),),E256)</f>
        <v>2</v>
      </c>
      <c r="G256" s="37">
        <f t="shared" ca="1" si="26"/>
        <v>2</v>
      </c>
      <c r="H256" s="37">
        <f t="shared" ca="1" si="27"/>
        <v>3</v>
      </c>
      <c r="I256" s="37">
        <f t="shared" ca="1" si="28"/>
        <v>1</v>
      </c>
    </row>
    <row r="257" spans="1:9" ht="19.5" thickBot="1">
      <c r="A257" s="50">
        <f t="shared" si="20"/>
        <v>256</v>
      </c>
      <c r="B257" s="33">
        <f ca="1">Streams!B257</f>
        <v>10</v>
      </c>
      <c r="C257" s="34">
        <f ca="1">VLOOKUP(B257,Partition!$V$2:$W$38,2)</f>
        <v>1</v>
      </c>
      <c r="D257" s="35">
        <f ca="1">COUNTIF(INDEX(C257:INDEX($C$1:C257,IFERROR(LOOKUP(2,1/($D$1:D256=2),ROW($D$1:D256)-MIN(ROW($D$1:D256)-1)),1),),),C257)</f>
        <v>2</v>
      </c>
      <c r="E257" s="34">
        <f t="shared" ca="1" si="25"/>
        <v>1</v>
      </c>
      <c r="F257" s="46">
        <f ca="1">COUNTIF(INDEX(E257:INDEX($E$1:E257,IFERROR(LOOKUP(2,1/($F$1:F256=2),ROW($F$1:F256)-MIN(ROW($F$1:F256)-1)),1),),),E257)</f>
        <v>1</v>
      </c>
      <c r="G257" s="37">
        <f t="shared" ca="1" si="26"/>
        <v>1</v>
      </c>
      <c r="H257" s="37">
        <f t="shared" ca="1" si="27"/>
        <v>2</v>
      </c>
      <c r="I257" s="37">
        <f t="shared" ca="1" si="28"/>
        <v>3</v>
      </c>
    </row>
    <row r="258" spans="1:9" ht="19.5" thickBot="1">
      <c r="A258" s="50">
        <f t="shared" si="20"/>
        <v>257</v>
      </c>
      <c r="B258" s="33">
        <f ca="1">Streams!B258</f>
        <v>28</v>
      </c>
      <c r="C258" s="34">
        <f ca="1">VLOOKUP(B258,Partition!$V$2:$W$38,2)</f>
        <v>3</v>
      </c>
      <c r="D258" s="35">
        <f ca="1">COUNTIF(INDEX(C258:INDEX($C$1:C258,IFERROR(LOOKUP(2,1/($D$1:D257=2),ROW($D$1:D257)-MIN(ROW($D$1:D257)-1)),1),),),C258)</f>
        <v>1</v>
      </c>
      <c r="E258" s="34">
        <f t="shared" ca="1" si="25"/>
        <v>3</v>
      </c>
      <c r="F258" s="46">
        <f ca="1">COUNTIF(INDEX(E258:INDEX($E$1:E258,IFERROR(LOOKUP(2,1/($F$1:F257=2),ROW($F$1:F257)-MIN(ROW($F$1:F257)-1)),1),),),E258)</f>
        <v>2</v>
      </c>
      <c r="G258" s="37">
        <f t="shared" ca="1" si="26"/>
        <v>1</v>
      </c>
      <c r="H258" s="37">
        <f t="shared" ca="1" si="27"/>
        <v>2</v>
      </c>
      <c r="I258" s="37">
        <f t="shared" ca="1" si="28"/>
        <v>3</v>
      </c>
    </row>
    <row r="259" spans="1:9" ht="19.5" thickBot="1">
      <c r="A259" s="50">
        <f t="shared" si="20"/>
        <v>258</v>
      </c>
      <c r="B259" s="33">
        <f ca="1">Streams!B259</f>
        <v>9</v>
      </c>
      <c r="C259" s="34">
        <f ca="1">VLOOKUP(B259,Partition!$V$2:$W$38,2)</f>
        <v>1</v>
      </c>
      <c r="D259" s="35">
        <f ca="1">COUNTIF(INDEX(C259:INDEX($C$1:C259,IFERROR(LOOKUP(2,1/($D$1:D258=2),ROW($D$1:D258)-MIN(ROW($D$1:D258)-1)),1),),),C259)</f>
        <v>2</v>
      </c>
      <c r="E259" s="34">
        <f t="shared" ca="1" si="25"/>
        <v>2</v>
      </c>
      <c r="F259" s="46">
        <f ca="1">COUNTIF(INDEX(E259:INDEX($E$1:E259,IFERROR(LOOKUP(2,1/($F$1:F258=2),ROW($F$1:F258)-MIN(ROW($F$1:F258)-1)),1),),),E259)</f>
        <v>1</v>
      </c>
      <c r="G259" s="37">
        <f t="shared" ca="1" si="26"/>
        <v>3</v>
      </c>
      <c r="H259" s="37">
        <f t="shared" ca="1" si="27"/>
        <v>1</v>
      </c>
      <c r="I259" s="37">
        <f t="shared" ca="1" si="28"/>
        <v>2</v>
      </c>
    </row>
    <row r="260" spans="1:9" ht="19.5" thickBot="1">
      <c r="A260" s="50">
        <f t="shared" ref="A260:A323" si="29">1+A259</f>
        <v>259</v>
      </c>
      <c r="B260" s="33">
        <f ca="1">Streams!B260</f>
        <v>15</v>
      </c>
      <c r="C260" s="34">
        <f ca="1">VLOOKUP(B260,Partition!$V$2:$W$38,2)</f>
        <v>2</v>
      </c>
      <c r="D260" s="35">
        <f ca="1">COUNTIF(INDEX(C260:INDEX($C$1:C260,IFERROR(LOOKUP(2,1/($D$1:D259=2),ROW($D$1:D259)-MIN(ROW($D$1:D259)-1)),1),),),C260)</f>
        <v>1</v>
      </c>
      <c r="E260" s="34">
        <f t="shared" ca="1" si="25"/>
        <v>3</v>
      </c>
      <c r="F260" s="46">
        <f ca="1">COUNTIF(INDEX(E260:INDEX($E$1:E260,IFERROR(LOOKUP(2,1/($F$1:F259=2),ROW($F$1:F259)-MIN(ROW($F$1:F259)-1)),1),),),E260)</f>
        <v>2</v>
      </c>
      <c r="G260" s="37">
        <f t="shared" ca="1" si="26"/>
        <v>1</v>
      </c>
      <c r="H260" s="37">
        <f t="shared" ca="1" si="27"/>
        <v>3</v>
      </c>
      <c r="I260" s="37">
        <f t="shared" ca="1" si="28"/>
        <v>2</v>
      </c>
    </row>
    <row r="261" spans="1:9" ht="19.5" thickBot="1">
      <c r="A261" s="50">
        <f t="shared" si="29"/>
        <v>260</v>
      </c>
      <c r="B261" s="33">
        <f ca="1">Streams!B261</f>
        <v>15</v>
      </c>
      <c r="C261" s="34">
        <f ca="1">VLOOKUP(B261,Partition!$V$2:$W$38,2)</f>
        <v>2</v>
      </c>
      <c r="D261" s="35">
        <f ca="1">COUNTIF(INDEX(C261:INDEX($C$1:C261,IFERROR(LOOKUP(2,1/($D$1:D260=2),ROW($D$1:D260)-MIN(ROW($D$1:D260)-1)),1),),),C261)</f>
        <v>2</v>
      </c>
      <c r="E261" s="34">
        <f t="shared" ca="1" si="25"/>
        <v>1</v>
      </c>
      <c r="F261" s="46">
        <f ca="1">COUNTIF(INDEX(E261:INDEX($E$1:E261,IFERROR(LOOKUP(2,1/($F$1:F260=2),ROW($F$1:F260)-MIN(ROW($F$1:F260)-1)),1),),),E261)</f>
        <v>1</v>
      </c>
      <c r="G261" s="37">
        <f t="shared" ca="1" si="26"/>
        <v>2</v>
      </c>
      <c r="H261" s="37">
        <f t="shared" ca="1" si="27"/>
        <v>1</v>
      </c>
      <c r="I261" s="37">
        <f t="shared" ca="1" si="28"/>
        <v>3</v>
      </c>
    </row>
    <row r="262" spans="1:9" ht="19.5" thickBot="1">
      <c r="A262" s="50">
        <f t="shared" si="29"/>
        <v>261</v>
      </c>
      <c r="B262" s="33">
        <f ca="1">Streams!B262</f>
        <v>34</v>
      </c>
      <c r="C262" s="34">
        <f ca="1">VLOOKUP(B262,Partition!$V$2:$W$38,2)</f>
        <v>3</v>
      </c>
      <c r="D262" s="35">
        <f ca="1">COUNTIF(INDEX(C262:INDEX($C$1:C262,IFERROR(LOOKUP(2,1/($D$1:D261=2),ROW($D$1:D261)-MIN(ROW($D$1:D261)-1)),1),),),C262)</f>
        <v>1</v>
      </c>
      <c r="E262" s="34">
        <f t="shared" ca="1" si="25"/>
        <v>3</v>
      </c>
      <c r="F262" s="46">
        <f ca="1">COUNTIF(INDEX(E262:INDEX($E$1:E262,IFERROR(LOOKUP(2,1/($F$1:F261=2),ROW($F$1:F261)-MIN(ROW($F$1:F261)-1)),1),),),E262)</f>
        <v>2</v>
      </c>
      <c r="G262" s="37">
        <f t="shared" ca="1" si="26"/>
        <v>2</v>
      </c>
      <c r="H262" s="37">
        <f t="shared" ca="1" si="27"/>
        <v>1</v>
      </c>
      <c r="I262" s="37">
        <f t="shared" ca="1" si="28"/>
        <v>3</v>
      </c>
    </row>
    <row r="263" spans="1:9" ht="19.5" thickBot="1">
      <c r="A263" s="50">
        <f t="shared" si="29"/>
        <v>262</v>
      </c>
      <c r="B263" s="33">
        <f ca="1">Streams!B263</f>
        <v>17</v>
      </c>
      <c r="C263" s="34">
        <f ca="1">VLOOKUP(B263,Partition!$V$2:$W$38,2)</f>
        <v>2</v>
      </c>
      <c r="D263" s="35">
        <f ca="1">COUNTIF(INDEX(C263:INDEX($C$1:C263,IFERROR(LOOKUP(2,1/($D$1:D262=2),ROW($D$1:D262)-MIN(ROW($D$1:D262)-1)),1),),),C263)</f>
        <v>2</v>
      </c>
      <c r="E263" s="34">
        <f t="shared" ca="1" si="25"/>
        <v>2</v>
      </c>
      <c r="F263" s="46">
        <f ca="1">COUNTIF(INDEX(E263:INDEX($E$1:E263,IFERROR(LOOKUP(2,1/($F$1:F262=2),ROW($F$1:F262)-MIN(ROW($F$1:F262)-1)),1),),),E263)</f>
        <v>1</v>
      </c>
      <c r="G263" s="37">
        <f t="shared" ca="1" si="26"/>
        <v>3</v>
      </c>
      <c r="H263" s="37">
        <f t="shared" ca="1" si="27"/>
        <v>2</v>
      </c>
      <c r="I263" s="37">
        <f t="shared" ca="1" si="28"/>
        <v>1</v>
      </c>
    </row>
    <row r="264" spans="1:9" ht="19.5" thickBot="1">
      <c r="A264" s="50">
        <f t="shared" si="29"/>
        <v>263</v>
      </c>
      <c r="B264" s="33">
        <f ca="1">Streams!B264</f>
        <v>32</v>
      </c>
      <c r="C264" s="34">
        <f ca="1">VLOOKUP(B264,Partition!$V$2:$W$38,2)</f>
        <v>3</v>
      </c>
      <c r="D264" s="35">
        <f ca="1">COUNTIF(INDEX(C264:INDEX($C$1:C264,IFERROR(LOOKUP(2,1/($D$1:D263=2),ROW($D$1:D263)-MIN(ROW($D$1:D263)-1)),1),),),C264)</f>
        <v>1</v>
      </c>
      <c r="E264" s="34">
        <f t="shared" ca="1" si="25"/>
        <v>2</v>
      </c>
      <c r="F264" s="46">
        <f ca="1">COUNTIF(INDEX(E264:INDEX($E$1:E264,IFERROR(LOOKUP(2,1/($F$1:F263=2),ROW($F$1:F263)-MIN(ROW($F$1:F263)-1)),1),),),E264)</f>
        <v>2</v>
      </c>
      <c r="G264" s="37">
        <f t="shared" ca="1" si="26"/>
        <v>2</v>
      </c>
      <c r="H264" s="37">
        <f t="shared" ca="1" si="27"/>
        <v>3</v>
      </c>
      <c r="I264" s="37">
        <f t="shared" ca="1" si="28"/>
        <v>1</v>
      </c>
    </row>
    <row r="265" spans="1:9" ht="19.5" thickBot="1">
      <c r="A265" s="50">
        <f t="shared" si="29"/>
        <v>264</v>
      </c>
      <c r="B265" s="33">
        <f ca="1">Streams!B265</f>
        <v>17</v>
      </c>
      <c r="C265" s="34">
        <f ca="1">VLOOKUP(B265,Partition!$V$2:$W$38,2)</f>
        <v>2</v>
      </c>
      <c r="D265" s="35">
        <f ca="1">COUNTIF(INDEX(C265:INDEX($C$1:C265,IFERROR(LOOKUP(2,1/($D$1:D264=2),ROW($D$1:D264)-MIN(ROW($D$1:D264)-1)),1),),),C265)</f>
        <v>2</v>
      </c>
      <c r="E265" s="34">
        <f t="shared" ca="1" si="25"/>
        <v>2</v>
      </c>
      <c r="F265" s="46">
        <f ca="1">COUNTIF(INDEX(E265:INDEX($E$1:E265,IFERROR(LOOKUP(2,1/($F$1:F264=2),ROW($F$1:F264)-MIN(ROW($F$1:F264)-1)),1),),),E265)</f>
        <v>2</v>
      </c>
      <c r="G265" s="37">
        <f t="shared" ca="1" si="26"/>
        <v>3</v>
      </c>
      <c r="H265" s="37">
        <f t="shared" ca="1" si="27"/>
        <v>2</v>
      </c>
      <c r="I265" s="37">
        <f t="shared" ca="1" si="28"/>
        <v>1</v>
      </c>
    </row>
    <row r="266" spans="1:9" ht="19.5" thickBot="1">
      <c r="A266" s="50">
        <f t="shared" si="29"/>
        <v>265</v>
      </c>
      <c r="B266" s="33">
        <f ca="1">Streams!B266</f>
        <v>26</v>
      </c>
      <c r="C266" s="34">
        <f ca="1">VLOOKUP(B266,Partition!$V$2:$W$38,2)</f>
        <v>3</v>
      </c>
      <c r="D266" s="35">
        <f ca="1">COUNTIF(INDEX(C266:INDEX($C$1:C266,IFERROR(LOOKUP(2,1/($D$1:D265=2),ROW($D$1:D265)-MIN(ROW($D$1:D265)-1)),1),),),C266)</f>
        <v>1</v>
      </c>
      <c r="E266" s="34">
        <f t="shared" ca="1" si="25"/>
        <v>2</v>
      </c>
      <c r="F266" s="46">
        <f ca="1">COUNTIF(INDEX(E266:INDEX($E$1:E266,IFERROR(LOOKUP(2,1/($F$1:F265=2),ROW($F$1:F265)-MIN(ROW($F$1:F265)-1)),1),),),E266)</f>
        <v>2</v>
      </c>
      <c r="G266" s="37">
        <f t="shared" ca="1" si="26"/>
        <v>2</v>
      </c>
      <c r="H266" s="37">
        <f t="shared" ca="1" si="27"/>
        <v>3</v>
      </c>
      <c r="I266" s="37">
        <f t="shared" ca="1" si="28"/>
        <v>1</v>
      </c>
    </row>
    <row r="267" spans="1:9" ht="19.5" thickBot="1">
      <c r="A267" s="50">
        <f t="shared" si="29"/>
        <v>266</v>
      </c>
      <c r="B267" s="33">
        <f ca="1">Streams!B267</f>
        <v>0</v>
      </c>
      <c r="C267" s="34">
        <f ca="1">VLOOKUP(B267,Partition!$V$2:$W$38,2)</f>
        <v>0</v>
      </c>
      <c r="D267" s="35">
        <f ca="1">COUNTIF(INDEX(C267:INDEX($C$1:C267,IFERROR(LOOKUP(2,1/($D$1:D266=2),ROW($D$1:D266)-MIN(ROW($D$1:D266)-1)),1),),),C267)</f>
        <v>1</v>
      </c>
      <c r="E267" s="34" t="str">
        <f t="shared" ca="1" si="25"/>
        <v/>
      </c>
      <c r="F267" s="46">
        <f ca="1">COUNTIF(INDEX(E267:INDEX($E$1:E267,IFERROR(LOOKUP(2,1/($F$1:F266=2),ROW($F$1:F266)-MIN(ROW($F$1:F266)-1)),1),),),E267)</f>
        <v>1</v>
      </c>
      <c r="G267" s="37">
        <f t="shared" ca="1" si="26"/>
        <v>3</v>
      </c>
      <c r="H267" s="37">
        <f t="shared" ca="1" si="27"/>
        <v>2</v>
      </c>
      <c r="I267" s="37">
        <f t="shared" ca="1" si="28"/>
        <v>1</v>
      </c>
    </row>
    <row r="268" spans="1:9" ht="19.5" thickBot="1">
      <c r="A268" s="50">
        <f t="shared" si="29"/>
        <v>267</v>
      </c>
      <c r="B268" s="33">
        <f ca="1">Streams!B268</f>
        <v>29</v>
      </c>
      <c r="C268" s="34">
        <f ca="1">VLOOKUP(B268,Partition!$V$2:$W$38,2)</f>
        <v>3</v>
      </c>
      <c r="D268" s="35">
        <f ca="1">COUNTIF(INDEX(C268:INDEX($C$1:C268,IFERROR(LOOKUP(2,1/($D$1:D267=2),ROW($D$1:D267)-MIN(ROW($D$1:D267)-1)),1),),),C268)</f>
        <v>2</v>
      </c>
      <c r="E268" s="34">
        <f t="shared" ca="1" si="25"/>
        <v>1</v>
      </c>
      <c r="F268" s="46">
        <f ca="1">COUNTIF(INDEX(E268:INDEX($E$1:E268,IFERROR(LOOKUP(2,1/($F$1:F267=2),ROW($F$1:F267)-MIN(ROW($F$1:F267)-1)),1),),),E268)</f>
        <v>1</v>
      </c>
      <c r="G268" s="37">
        <f t="shared" ca="1" si="26"/>
        <v>3</v>
      </c>
      <c r="H268" s="37">
        <f t="shared" ca="1" si="27"/>
        <v>2</v>
      </c>
      <c r="I268" s="37">
        <f t="shared" ca="1" si="28"/>
        <v>1</v>
      </c>
    </row>
    <row r="269" spans="1:9" ht="19.5" thickBot="1">
      <c r="A269" s="50">
        <f t="shared" si="29"/>
        <v>268</v>
      </c>
      <c r="B269" s="33">
        <f ca="1">Streams!B269</f>
        <v>5</v>
      </c>
      <c r="C269" s="34">
        <f ca="1">VLOOKUP(B269,Partition!$V$2:$W$38,2)</f>
        <v>1</v>
      </c>
      <c r="D269" s="35">
        <f ca="1">COUNTIF(INDEX(C269:INDEX($C$1:C269,IFERROR(LOOKUP(2,1/($D$1:D268=2),ROW($D$1:D268)-MIN(ROW($D$1:D268)-1)),1),),),C269)</f>
        <v>1</v>
      </c>
      <c r="E269" s="34">
        <f t="shared" ca="1" si="25"/>
        <v>3</v>
      </c>
      <c r="F269" s="46">
        <f ca="1">COUNTIF(INDEX(E269:INDEX($E$1:E269,IFERROR(LOOKUP(2,1/($F$1:F268=2),ROW($F$1:F268)-MIN(ROW($F$1:F268)-1)),1),),),E269)</f>
        <v>1</v>
      </c>
      <c r="G269" s="37">
        <f t="shared" ca="1" si="26"/>
        <v>3</v>
      </c>
      <c r="H269" s="37">
        <f t="shared" ca="1" si="27"/>
        <v>2</v>
      </c>
      <c r="I269" s="37">
        <f t="shared" ca="1" si="28"/>
        <v>1</v>
      </c>
    </row>
    <row r="270" spans="1:9" ht="19.5" thickBot="1">
      <c r="A270" s="50">
        <f t="shared" si="29"/>
        <v>269</v>
      </c>
      <c r="B270" s="33">
        <f ca="1">Streams!B270</f>
        <v>16</v>
      </c>
      <c r="C270" s="34">
        <f ca="1">VLOOKUP(B270,Partition!$V$2:$W$38,2)</f>
        <v>2</v>
      </c>
      <c r="D270" s="35">
        <f ca="1">COUNTIF(INDEX(C270:INDEX($C$1:C270,IFERROR(LOOKUP(2,1/($D$1:D269=2),ROW($D$1:D269)-MIN(ROW($D$1:D269)-1)),1),),),C270)</f>
        <v>1</v>
      </c>
      <c r="E270" s="34">
        <f t="shared" ca="1" si="25"/>
        <v>3</v>
      </c>
      <c r="F270" s="46">
        <f ca="1">COUNTIF(INDEX(E270:INDEX($E$1:E270,IFERROR(LOOKUP(2,1/($F$1:F269=2),ROW($F$1:F269)-MIN(ROW($F$1:F269)-1)),1),),),E270)</f>
        <v>2</v>
      </c>
      <c r="G270" s="37">
        <f t="shared" ca="1" si="26"/>
        <v>1</v>
      </c>
      <c r="H270" s="37">
        <f t="shared" ca="1" si="27"/>
        <v>3</v>
      </c>
      <c r="I270" s="37">
        <f t="shared" ca="1" si="28"/>
        <v>2</v>
      </c>
    </row>
    <row r="271" spans="1:9" ht="19.5" thickBot="1">
      <c r="A271" s="50">
        <f t="shared" si="29"/>
        <v>270</v>
      </c>
      <c r="B271" s="33">
        <f ca="1">Streams!B271</f>
        <v>32</v>
      </c>
      <c r="C271" s="34">
        <f ca="1">VLOOKUP(B271,Partition!$V$2:$W$38,2)</f>
        <v>3</v>
      </c>
      <c r="D271" s="35">
        <f ca="1">COUNTIF(INDEX(C271:INDEX($C$1:C271,IFERROR(LOOKUP(2,1/($D$1:D270=2),ROW($D$1:D270)-MIN(ROW($D$1:D270)-1)),1),),),C271)</f>
        <v>2</v>
      </c>
      <c r="E271" s="34">
        <f t="shared" ca="1" si="25"/>
        <v>3</v>
      </c>
      <c r="F271" s="46">
        <f ca="1">COUNTIF(INDEX(E271:INDEX($E$1:E271,IFERROR(LOOKUP(2,1/($F$1:F270=2),ROW($F$1:F270)-MIN(ROW($F$1:F270)-1)),1),),),E271)</f>
        <v>2</v>
      </c>
      <c r="G271" s="37">
        <f t="shared" ca="1" si="26"/>
        <v>2</v>
      </c>
      <c r="H271" s="37">
        <f t="shared" ca="1" si="27"/>
        <v>1</v>
      </c>
      <c r="I271" s="37">
        <f t="shared" ca="1" si="28"/>
        <v>3</v>
      </c>
    </row>
    <row r="272" spans="1:9" ht="19.5" thickBot="1">
      <c r="A272" s="50">
        <f t="shared" si="29"/>
        <v>271</v>
      </c>
      <c r="B272" s="33">
        <f ca="1">Streams!B272</f>
        <v>9</v>
      </c>
      <c r="C272" s="34">
        <f ca="1">VLOOKUP(B272,Partition!$V$2:$W$38,2)</f>
        <v>1</v>
      </c>
      <c r="D272" s="35">
        <f ca="1">COUNTIF(INDEX(C272:INDEX($C$1:C272,IFERROR(LOOKUP(2,1/($D$1:D271=2),ROW($D$1:D271)-MIN(ROW($D$1:D271)-1)),1),),),C272)</f>
        <v>1</v>
      </c>
      <c r="E272" s="34">
        <f t="shared" ca="1" si="25"/>
        <v>3</v>
      </c>
      <c r="F272" s="46">
        <f ca="1">COUNTIF(INDEX(E272:INDEX($E$1:E272,IFERROR(LOOKUP(2,1/($F$1:F271=2),ROW($F$1:F271)-MIN(ROW($F$1:F271)-1)),1),),),E272)</f>
        <v>2</v>
      </c>
      <c r="G272" s="37">
        <f t="shared" ca="1" si="26"/>
        <v>3</v>
      </c>
      <c r="H272" s="37">
        <f t="shared" ca="1" si="27"/>
        <v>2</v>
      </c>
      <c r="I272" s="37">
        <f t="shared" ca="1" si="28"/>
        <v>1</v>
      </c>
    </row>
    <row r="273" spans="1:9" ht="19.5" thickBot="1">
      <c r="A273" s="50">
        <f t="shared" si="29"/>
        <v>272</v>
      </c>
      <c r="B273" s="33">
        <f ca="1">Streams!B273</f>
        <v>12</v>
      </c>
      <c r="C273" s="34">
        <f ca="1">VLOOKUP(B273,Partition!$V$2:$W$38,2)</f>
        <v>1</v>
      </c>
      <c r="D273" s="35">
        <f ca="1">COUNTIF(INDEX(C273:INDEX($C$1:C273,IFERROR(LOOKUP(2,1/($D$1:D272=2),ROW($D$1:D272)-MIN(ROW($D$1:D272)-1)),1),),),C273)</f>
        <v>2</v>
      </c>
      <c r="E273" s="34">
        <f t="shared" ca="1" si="25"/>
        <v>1</v>
      </c>
      <c r="F273" s="46">
        <f ca="1">COUNTIF(INDEX(E273:INDEX($E$1:E273,IFERROR(LOOKUP(2,1/($F$1:F272=2),ROW($F$1:F272)-MIN(ROW($F$1:F272)-1)),1),),),E273)</f>
        <v>1</v>
      </c>
      <c r="G273" s="37">
        <f t="shared" ca="1" si="26"/>
        <v>1</v>
      </c>
      <c r="H273" s="37">
        <f t="shared" ca="1" si="27"/>
        <v>3</v>
      </c>
      <c r="I273" s="37">
        <f t="shared" ca="1" si="28"/>
        <v>2</v>
      </c>
    </row>
    <row r="274" spans="1:9" ht="19.5" thickBot="1">
      <c r="A274" s="50">
        <f t="shared" si="29"/>
        <v>273</v>
      </c>
      <c r="B274" s="33">
        <f ca="1">Streams!B274</f>
        <v>5</v>
      </c>
      <c r="C274" s="34">
        <f ca="1">VLOOKUP(B274,Partition!$V$2:$W$38,2)</f>
        <v>1</v>
      </c>
      <c r="D274" s="35">
        <f ca="1">COUNTIF(INDEX(C274:INDEX($C$1:C274,IFERROR(LOOKUP(2,1/($D$1:D273=2),ROW($D$1:D273)-MIN(ROW($D$1:D273)-1)),1),),),C274)</f>
        <v>2</v>
      </c>
      <c r="E274" s="34">
        <f t="shared" ca="1" si="25"/>
        <v>1</v>
      </c>
      <c r="F274" s="46">
        <f ca="1">COUNTIF(INDEX(E274:INDEX($E$1:E274,IFERROR(LOOKUP(2,1/($F$1:F273=2),ROW($F$1:F273)-MIN(ROW($F$1:F273)-1)),1),),),E274)</f>
        <v>2</v>
      </c>
      <c r="G274" s="37">
        <f t="shared" ca="1" si="26"/>
        <v>1</v>
      </c>
      <c r="H274" s="37">
        <f t="shared" ca="1" si="27"/>
        <v>3</v>
      </c>
      <c r="I274" s="37">
        <f t="shared" ca="1" si="28"/>
        <v>2</v>
      </c>
    </row>
    <row r="275" spans="1:9" ht="19.5" thickBot="1">
      <c r="A275" s="50">
        <f t="shared" si="29"/>
        <v>274</v>
      </c>
      <c r="B275" s="33">
        <f ca="1">Streams!B275</f>
        <v>20</v>
      </c>
      <c r="C275" s="34">
        <f ca="1">VLOOKUP(B275,Partition!$V$2:$W$38,2)</f>
        <v>2</v>
      </c>
      <c r="D275" s="35">
        <f ca="1">COUNTIF(INDEX(C275:INDEX($C$1:C275,IFERROR(LOOKUP(2,1/($D$1:D274=2),ROW($D$1:D274)-MIN(ROW($D$1:D274)-1)),1),),),C275)</f>
        <v>1</v>
      </c>
      <c r="E275" s="34">
        <f t="shared" ca="1" si="25"/>
        <v>3</v>
      </c>
      <c r="F275" s="46">
        <f ca="1">COUNTIF(INDEX(E275:INDEX($E$1:E275,IFERROR(LOOKUP(2,1/($F$1:F274=2),ROW($F$1:F274)-MIN(ROW($F$1:F274)-1)),1),),),E275)</f>
        <v>1</v>
      </c>
      <c r="G275" s="37">
        <f t="shared" ca="1" si="26"/>
        <v>1</v>
      </c>
      <c r="H275" s="37">
        <f t="shared" ca="1" si="27"/>
        <v>3</v>
      </c>
      <c r="I275" s="37">
        <f t="shared" ca="1" si="28"/>
        <v>2</v>
      </c>
    </row>
    <row r="276" spans="1:9" ht="19.5" thickBot="1">
      <c r="A276" s="50">
        <f t="shared" si="29"/>
        <v>275</v>
      </c>
      <c r="B276" s="33">
        <f ca="1">Streams!B276</f>
        <v>31</v>
      </c>
      <c r="C276" s="34">
        <f ca="1">VLOOKUP(B276,Partition!$V$2:$W$38,2)</f>
        <v>3</v>
      </c>
      <c r="D276" s="35">
        <f ca="1">COUNTIF(INDEX(C276:INDEX($C$1:C276,IFERROR(LOOKUP(2,1/($D$1:D275=2),ROW($D$1:D275)-MIN(ROW($D$1:D275)-1)),1),),),C276)</f>
        <v>1</v>
      </c>
      <c r="E276" s="34">
        <f t="shared" ca="1" si="25"/>
        <v>3</v>
      </c>
      <c r="F276" s="46">
        <f ca="1">COUNTIF(INDEX(E276:INDEX($E$1:E276,IFERROR(LOOKUP(2,1/($F$1:F275=2),ROW($F$1:F275)-MIN(ROW($F$1:F275)-1)),1),),),E276)</f>
        <v>2</v>
      </c>
      <c r="G276" s="37">
        <f t="shared" ca="1" si="26"/>
        <v>2</v>
      </c>
      <c r="H276" s="37">
        <f t="shared" ca="1" si="27"/>
        <v>1</v>
      </c>
      <c r="I276" s="37">
        <f t="shared" ca="1" si="28"/>
        <v>3</v>
      </c>
    </row>
    <row r="277" spans="1:9" ht="19.5" thickBot="1">
      <c r="A277" s="50">
        <f t="shared" si="29"/>
        <v>276</v>
      </c>
      <c r="B277" s="33">
        <f ca="1">Streams!B277</f>
        <v>21</v>
      </c>
      <c r="C277" s="34">
        <f ca="1">VLOOKUP(B277,Partition!$V$2:$W$38,2)</f>
        <v>2</v>
      </c>
      <c r="D277" s="35">
        <f ca="1">COUNTIF(INDEX(C277:INDEX($C$1:C277,IFERROR(LOOKUP(2,1/($D$1:D276=2),ROW($D$1:D276)-MIN(ROW($D$1:D276)-1)),1),),),C277)</f>
        <v>2</v>
      </c>
      <c r="E277" s="34">
        <f t="shared" ca="1" si="25"/>
        <v>2</v>
      </c>
      <c r="F277" s="46">
        <f ca="1">COUNTIF(INDEX(E277:INDEX($E$1:E277,IFERROR(LOOKUP(2,1/($F$1:F276=2),ROW($F$1:F276)-MIN(ROW($F$1:F276)-1)),1),),),E277)</f>
        <v>1</v>
      </c>
      <c r="G277" s="37">
        <f t="shared" ca="1" si="26"/>
        <v>3</v>
      </c>
      <c r="H277" s="37">
        <f t="shared" ca="1" si="27"/>
        <v>2</v>
      </c>
      <c r="I277" s="37">
        <f t="shared" ca="1" si="28"/>
        <v>1</v>
      </c>
    </row>
    <row r="278" spans="1:9" ht="19.5" thickBot="1">
      <c r="A278" s="50">
        <f t="shared" si="29"/>
        <v>277</v>
      </c>
      <c r="B278" s="33">
        <f ca="1">Streams!B278</f>
        <v>14</v>
      </c>
      <c r="C278" s="34">
        <f ca="1">VLOOKUP(B278,Partition!$V$2:$W$38,2)</f>
        <v>2</v>
      </c>
      <c r="D278" s="35">
        <f ca="1">COUNTIF(INDEX(C278:INDEX($C$1:C278,IFERROR(LOOKUP(2,1/($D$1:D277=2),ROW($D$1:D277)-MIN(ROW($D$1:D277)-1)),1),),),C278)</f>
        <v>2</v>
      </c>
      <c r="E278" s="34">
        <f t="shared" ca="1" si="25"/>
        <v>1</v>
      </c>
      <c r="F278" s="46">
        <f ca="1">COUNTIF(INDEX(E278:INDEX($E$1:E278,IFERROR(LOOKUP(2,1/($F$1:F277=2),ROW($F$1:F277)-MIN(ROW($F$1:F277)-1)),1),),),E278)</f>
        <v>1</v>
      </c>
      <c r="G278" s="37">
        <f t="shared" ca="1" si="26"/>
        <v>2</v>
      </c>
      <c r="H278" s="37">
        <f t="shared" ca="1" si="27"/>
        <v>3</v>
      </c>
      <c r="I278" s="37">
        <f t="shared" ca="1" si="28"/>
        <v>1</v>
      </c>
    </row>
    <row r="279" spans="1:9" ht="19.5" thickBot="1">
      <c r="A279" s="50">
        <f t="shared" si="29"/>
        <v>278</v>
      </c>
      <c r="B279" s="33">
        <f ca="1">Streams!B279</f>
        <v>26</v>
      </c>
      <c r="C279" s="34">
        <f ca="1">VLOOKUP(B279,Partition!$V$2:$W$38,2)</f>
        <v>3</v>
      </c>
      <c r="D279" s="35">
        <f ca="1">COUNTIF(INDEX(C279:INDEX($C$1:C279,IFERROR(LOOKUP(2,1/($D$1:D278=2),ROW($D$1:D278)-MIN(ROW($D$1:D278)-1)),1),),),C279)</f>
        <v>1</v>
      </c>
      <c r="E279" s="34">
        <f t="shared" ca="1" si="25"/>
        <v>2</v>
      </c>
      <c r="F279" s="46">
        <f ca="1">COUNTIF(INDEX(E279:INDEX($E$1:E279,IFERROR(LOOKUP(2,1/($F$1:F278=2),ROW($F$1:F278)-MIN(ROW($F$1:F278)-1)),1),),),E279)</f>
        <v>2</v>
      </c>
      <c r="G279" s="37">
        <f t="shared" ca="1" si="26"/>
        <v>2</v>
      </c>
      <c r="H279" s="37">
        <f t="shared" ca="1" si="27"/>
        <v>3</v>
      </c>
      <c r="I279" s="37">
        <f t="shared" ca="1" si="28"/>
        <v>1</v>
      </c>
    </row>
    <row r="280" spans="1:9" ht="19.5" thickBot="1">
      <c r="A280" s="50">
        <f t="shared" si="29"/>
        <v>279</v>
      </c>
      <c r="B280" s="33">
        <f ca="1">Streams!B280</f>
        <v>27</v>
      </c>
      <c r="C280" s="34">
        <f ca="1">VLOOKUP(B280,Partition!$V$2:$W$38,2)</f>
        <v>3</v>
      </c>
      <c r="D280" s="35">
        <f ca="1">COUNTIF(INDEX(C280:INDEX($C$1:C280,IFERROR(LOOKUP(2,1/($D$1:D279=2),ROW($D$1:D279)-MIN(ROW($D$1:D279)-1)),1),),),C280)</f>
        <v>2</v>
      </c>
      <c r="E280" s="34">
        <f t="shared" ca="1" si="25"/>
        <v>1</v>
      </c>
      <c r="F280" s="46">
        <f ca="1">COUNTIF(INDEX(E280:INDEX($E$1:E280,IFERROR(LOOKUP(2,1/($F$1:F279=2),ROW($F$1:F279)-MIN(ROW($F$1:F279)-1)),1),),),E280)</f>
        <v>1</v>
      </c>
      <c r="G280" s="37">
        <f t="shared" ca="1" si="26"/>
        <v>3</v>
      </c>
      <c r="H280" s="37">
        <f t="shared" ca="1" si="27"/>
        <v>2</v>
      </c>
      <c r="I280" s="37">
        <f t="shared" ca="1" si="28"/>
        <v>1</v>
      </c>
    </row>
    <row r="281" spans="1:9" ht="19.5" thickBot="1">
      <c r="A281" s="50">
        <f t="shared" si="29"/>
        <v>280</v>
      </c>
      <c r="B281" s="33">
        <f ca="1">Streams!B281</f>
        <v>5</v>
      </c>
      <c r="C281" s="34">
        <f ca="1">VLOOKUP(B281,Partition!$V$2:$W$38,2)</f>
        <v>1</v>
      </c>
      <c r="D281" s="35">
        <f ca="1">COUNTIF(INDEX(C281:INDEX($C$1:C281,IFERROR(LOOKUP(2,1/($D$1:D280=2),ROW($D$1:D280)-MIN(ROW($D$1:D280)-1)),1),),),C281)</f>
        <v>1</v>
      </c>
      <c r="E281" s="34">
        <f t="shared" ca="1" si="25"/>
        <v>3</v>
      </c>
      <c r="F281" s="46">
        <f ca="1">COUNTIF(INDEX(E281:INDEX($E$1:E281,IFERROR(LOOKUP(2,1/($F$1:F280=2),ROW($F$1:F280)-MIN(ROW($F$1:F280)-1)),1),),),E281)</f>
        <v>1</v>
      </c>
      <c r="G281" s="37">
        <f t="shared" ca="1" si="26"/>
        <v>3</v>
      </c>
      <c r="H281" s="37">
        <f t="shared" ca="1" si="27"/>
        <v>2</v>
      </c>
      <c r="I281" s="37">
        <f t="shared" ca="1" si="28"/>
        <v>1</v>
      </c>
    </row>
    <row r="282" spans="1:9" ht="19.5" thickBot="1">
      <c r="A282" s="50">
        <f t="shared" si="29"/>
        <v>281</v>
      </c>
      <c r="B282" s="33">
        <f ca="1">Streams!B282</f>
        <v>25</v>
      </c>
      <c r="C282" s="34">
        <f ca="1">VLOOKUP(B282,Partition!$V$2:$W$38,2)</f>
        <v>3</v>
      </c>
      <c r="D282" s="35">
        <f ca="1">COUNTIF(INDEX(C282:INDEX($C$1:C282,IFERROR(LOOKUP(2,1/($D$1:D281=2),ROW($D$1:D281)-MIN(ROW($D$1:D281)-1)),1),),),C282)</f>
        <v>2</v>
      </c>
      <c r="E282" s="34">
        <f t="shared" ca="1" si="25"/>
        <v>2</v>
      </c>
      <c r="F282" s="46">
        <f ca="1">COUNTIF(INDEX(E282:INDEX($E$1:E282,IFERROR(LOOKUP(2,1/($F$1:F281=2),ROW($F$1:F281)-MIN(ROW($F$1:F281)-1)),1),),),E282)</f>
        <v>2</v>
      </c>
      <c r="G282" s="37">
        <f t="shared" ca="1" si="26"/>
        <v>1</v>
      </c>
      <c r="H282" s="37">
        <f t="shared" ca="1" si="27"/>
        <v>3</v>
      </c>
      <c r="I282" s="37">
        <f t="shared" ca="1" si="28"/>
        <v>2</v>
      </c>
    </row>
    <row r="283" spans="1:9" ht="19.5" thickBot="1">
      <c r="A283" s="50">
        <f t="shared" si="29"/>
        <v>282</v>
      </c>
      <c r="B283" s="33">
        <f ca="1">Streams!B283</f>
        <v>1</v>
      </c>
      <c r="C283" s="34">
        <f ca="1">VLOOKUP(B283,Partition!$V$2:$W$38,2)</f>
        <v>1</v>
      </c>
      <c r="D283" s="35">
        <f ca="1">COUNTIF(INDEX(C283:INDEX($C$1:C283,IFERROR(LOOKUP(2,1/($D$1:D282=2),ROW($D$1:D282)-MIN(ROW($D$1:D282)-1)),1),),),C283)</f>
        <v>1</v>
      </c>
      <c r="E283" s="34">
        <f t="shared" ca="1" si="25"/>
        <v>2</v>
      </c>
      <c r="F283" s="46">
        <f ca="1">COUNTIF(INDEX(E283:INDEX($E$1:E283,IFERROR(LOOKUP(2,1/($F$1:F282=2),ROW($F$1:F282)-MIN(ROW($F$1:F282)-1)),1),),),E283)</f>
        <v>2</v>
      </c>
      <c r="G283" s="37">
        <f t="shared" ca="1" si="26"/>
        <v>3</v>
      </c>
      <c r="H283" s="37">
        <f t="shared" ca="1" si="27"/>
        <v>1</v>
      </c>
      <c r="I283" s="37">
        <f t="shared" ca="1" si="28"/>
        <v>2</v>
      </c>
    </row>
    <row r="284" spans="1:9" ht="19.5" thickBot="1">
      <c r="A284" s="50">
        <f t="shared" si="29"/>
        <v>283</v>
      </c>
      <c r="B284" s="33">
        <f ca="1">Streams!B284</f>
        <v>10</v>
      </c>
      <c r="C284" s="34">
        <f ca="1">VLOOKUP(B284,Partition!$V$2:$W$38,2)</f>
        <v>1</v>
      </c>
      <c r="D284" s="35">
        <f ca="1">COUNTIF(INDEX(C284:INDEX($C$1:C284,IFERROR(LOOKUP(2,1/($D$1:D283=2),ROW($D$1:D283)-MIN(ROW($D$1:D283)-1)),1),),),C284)</f>
        <v>2</v>
      </c>
      <c r="E284" s="34">
        <f t="shared" ca="1" si="25"/>
        <v>1</v>
      </c>
      <c r="F284" s="46">
        <f ca="1">COUNTIF(INDEX(E284:INDEX($E$1:E284,IFERROR(LOOKUP(2,1/($F$1:F283=2),ROW($F$1:F283)-MIN(ROW($F$1:F283)-1)),1),),),E284)</f>
        <v>1</v>
      </c>
      <c r="G284" s="37">
        <f t="shared" ca="1" si="26"/>
        <v>1</v>
      </c>
      <c r="H284" s="37">
        <f t="shared" ca="1" si="27"/>
        <v>3</v>
      </c>
      <c r="I284" s="37">
        <f t="shared" ca="1" si="28"/>
        <v>2</v>
      </c>
    </row>
    <row r="285" spans="1:9" ht="19.5" thickBot="1">
      <c r="A285" s="50">
        <f t="shared" si="29"/>
        <v>284</v>
      </c>
      <c r="B285" s="33">
        <f ca="1">Streams!B285</f>
        <v>1</v>
      </c>
      <c r="C285" s="34">
        <f ca="1">VLOOKUP(B285,Partition!$V$2:$W$38,2)</f>
        <v>1</v>
      </c>
      <c r="D285" s="35">
        <f ca="1">COUNTIF(INDEX(C285:INDEX($C$1:C285,IFERROR(LOOKUP(2,1/($D$1:D284=2),ROW($D$1:D284)-MIN(ROW($D$1:D284)-1)),1),),),C285)</f>
        <v>2</v>
      </c>
      <c r="E285" s="34">
        <f t="shared" ca="1" si="25"/>
        <v>1</v>
      </c>
      <c r="F285" s="46">
        <f ca="1">COUNTIF(INDEX(E285:INDEX($E$1:E285,IFERROR(LOOKUP(2,1/($F$1:F284=2),ROW($F$1:F284)-MIN(ROW($F$1:F284)-1)),1),),),E285)</f>
        <v>2</v>
      </c>
      <c r="G285" s="37">
        <f t="shared" ca="1" si="26"/>
        <v>1</v>
      </c>
      <c r="H285" s="37">
        <f t="shared" ca="1" si="27"/>
        <v>3</v>
      </c>
      <c r="I285" s="37">
        <f t="shared" ca="1" si="28"/>
        <v>2</v>
      </c>
    </row>
    <row r="286" spans="1:9" ht="19.5" thickBot="1">
      <c r="A286" s="50">
        <f t="shared" si="29"/>
        <v>285</v>
      </c>
      <c r="B286" s="33">
        <f ca="1">Streams!B286</f>
        <v>28</v>
      </c>
      <c r="C286" s="34">
        <f ca="1">VLOOKUP(B286,Partition!$V$2:$W$38,2)</f>
        <v>3</v>
      </c>
      <c r="D286" s="35">
        <f ca="1">COUNTIF(INDEX(C286:INDEX($C$1:C286,IFERROR(LOOKUP(2,1/($D$1:D285=2),ROW($D$1:D285)-MIN(ROW($D$1:D285)-1)),1),),),C286)</f>
        <v>1</v>
      </c>
      <c r="E286" s="34">
        <f t="shared" ca="1" si="25"/>
        <v>2</v>
      </c>
      <c r="F286" s="46">
        <f ca="1">COUNTIF(INDEX(E286:INDEX($E$1:E286,IFERROR(LOOKUP(2,1/($F$1:F285=2),ROW($F$1:F285)-MIN(ROW($F$1:F285)-1)),1),),),E286)</f>
        <v>1</v>
      </c>
      <c r="G286" s="37">
        <f t="shared" ca="1" si="26"/>
        <v>1</v>
      </c>
      <c r="H286" s="37">
        <f t="shared" ca="1" si="27"/>
        <v>3</v>
      </c>
      <c r="I286" s="37">
        <f t="shared" ca="1" si="28"/>
        <v>2</v>
      </c>
    </row>
    <row r="287" spans="1:9" ht="19.5" thickBot="1">
      <c r="A287" s="50">
        <f t="shared" si="29"/>
        <v>286</v>
      </c>
      <c r="B287" s="33">
        <f ca="1">Streams!B287</f>
        <v>32</v>
      </c>
      <c r="C287" s="34">
        <f ca="1">VLOOKUP(B287,Partition!$V$2:$W$38,2)</f>
        <v>3</v>
      </c>
      <c r="D287" s="35">
        <f ca="1">COUNTIF(INDEX(C287:INDEX($C$1:C287,IFERROR(LOOKUP(2,1/($D$1:D286=2),ROW($D$1:D286)-MIN(ROW($D$1:D286)-1)),1),),),C287)</f>
        <v>2</v>
      </c>
      <c r="E287" s="34">
        <f t="shared" ca="1" si="25"/>
        <v>1</v>
      </c>
      <c r="F287" s="46">
        <f ca="1">COUNTIF(INDEX(E287:INDEX($E$1:E287,IFERROR(LOOKUP(2,1/($F$1:F286=2),ROW($F$1:F286)-MIN(ROW($F$1:F286)-1)),1),),),E287)</f>
        <v>2</v>
      </c>
      <c r="G287" s="37">
        <f t="shared" ca="1" si="26"/>
        <v>3</v>
      </c>
      <c r="H287" s="37">
        <f t="shared" ca="1" si="27"/>
        <v>1</v>
      </c>
      <c r="I287" s="37">
        <f t="shared" ca="1" si="28"/>
        <v>2</v>
      </c>
    </row>
    <row r="288" spans="1:9" ht="19.5" thickBot="1">
      <c r="A288" s="50">
        <f t="shared" si="29"/>
        <v>287</v>
      </c>
      <c r="B288" s="33">
        <f ca="1">Streams!B288</f>
        <v>29</v>
      </c>
      <c r="C288" s="34">
        <f ca="1">VLOOKUP(B288,Partition!$V$2:$W$38,2)</f>
        <v>3</v>
      </c>
      <c r="D288" s="35">
        <f ca="1">COUNTIF(INDEX(C288:INDEX($C$1:C288,IFERROR(LOOKUP(2,1/($D$1:D287=2),ROW($D$1:D287)-MIN(ROW($D$1:D287)-1)),1),),),C288)</f>
        <v>2</v>
      </c>
      <c r="E288" s="34">
        <f t="shared" ca="1" si="25"/>
        <v>1</v>
      </c>
      <c r="F288" s="46">
        <f ca="1">COUNTIF(INDEX(E288:INDEX($E$1:E288,IFERROR(LOOKUP(2,1/($F$1:F287=2),ROW($F$1:F287)-MIN(ROW($F$1:F287)-1)),1),),),E288)</f>
        <v>2</v>
      </c>
      <c r="G288" s="37">
        <f t="shared" ca="1" si="26"/>
        <v>3</v>
      </c>
      <c r="H288" s="37">
        <f t="shared" ca="1" si="27"/>
        <v>1</v>
      </c>
      <c r="I288" s="37">
        <f t="shared" ca="1" si="28"/>
        <v>2</v>
      </c>
    </row>
    <row r="289" spans="1:9" ht="19.5" thickBot="1">
      <c r="A289" s="50">
        <f t="shared" si="29"/>
        <v>288</v>
      </c>
      <c r="B289" s="33">
        <f ca="1">Streams!B289</f>
        <v>33</v>
      </c>
      <c r="C289" s="34">
        <f ca="1">VLOOKUP(B289,Partition!$V$2:$W$38,2)</f>
        <v>3</v>
      </c>
      <c r="D289" s="35">
        <f ca="1">COUNTIF(INDEX(C289:INDEX($C$1:C289,IFERROR(LOOKUP(2,1/($D$1:D288=2),ROW($D$1:D288)-MIN(ROW($D$1:D288)-1)),1),),),C289)</f>
        <v>2</v>
      </c>
      <c r="E289" s="34">
        <f t="shared" ca="1" si="25"/>
        <v>1</v>
      </c>
      <c r="F289" s="46">
        <f ca="1">COUNTIF(INDEX(E289:INDEX($E$1:E289,IFERROR(LOOKUP(2,1/($F$1:F288=2),ROW($F$1:F288)-MIN(ROW($F$1:F288)-1)),1),),),E289)</f>
        <v>2</v>
      </c>
      <c r="G289" s="37">
        <f t="shared" ca="1" si="26"/>
        <v>3</v>
      </c>
      <c r="H289" s="37">
        <f t="shared" ca="1" si="27"/>
        <v>1</v>
      </c>
      <c r="I289" s="37">
        <f t="shared" ca="1" si="28"/>
        <v>2</v>
      </c>
    </row>
    <row r="290" spans="1:9" ht="19.5" thickBot="1">
      <c r="A290" s="50">
        <f t="shared" si="29"/>
        <v>289</v>
      </c>
      <c r="B290" s="33">
        <f ca="1">Streams!B290</f>
        <v>15</v>
      </c>
      <c r="C290" s="34">
        <f ca="1">VLOOKUP(B290,Partition!$V$2:$W$38,2)</f>
        <v>2</v>
      </c>
      <c r="D290" s="35">
        <f ca="1">COUNTIF(INDEX(C290:INDEX($C$1:C290,IFERROR(LOOKUP(2,1/($D$1:D289=2),ROW($D$1:D289)-MIN(ROW($D$1:D289)-1)),1),),),C290)</f>
        <v>1</v>
      </c>
      <c r="E290" s="34">
        <f t="shared" ca="1" si="25"/>
        <v>3</v>
      </c>
      <c r="F290" s="46">
        <f ca="1">COUNTIF(INDEX(E290:INDEX($E$1:E290,IFERROR(LOOKUP(2,1/($F$1:F289=2),ROW($F$1:F289)-MIN(ROW($F$1:F289)-1)),1),),),E290)</f>
        <v>1</v>
      </c>
      <c r="G290" s="37">
        <f t="shared" ca="1" si="26"/>
        <v>3</v>
      </c>
      <c r="H290" s="37">
        <f t="shared" ca="1" si="27"/>
        <v>1</v>
      </c>
      <c r="I290" s="37">
        <f t="shared" ca="1" si="28"/>
        <v>2</v>
      </c>
    </row>
    <row r="291" spans="1:9" ht="19.5" thickBot="1">
      <c r="A291" s="50">
        <f t="shared" si="29"/>
        <v>290</v>
      </c>
      <c r="B291" s="33">
        <f ca="1">Streams!B291</f>
        <v>11</v>
      </c>
      <c r="C291" s="34">
        <f ca="1">VLOOKUP(B291,Partition!$V$2:$W$38,2)</f>
        <v>1</v>
      </c>
      <c r="D291" s="35">
        <f ca="1">COUNTIF(INDEX(C291:INDEX($C$1:C291,IFERROR(LOOKUP(2,1/($D$1:D290=2),ROW($D$1:D290)-MIN(ROW($D$1:D290)-1)),1),),),C291)</f>
        <v>1</v>
      </c>
      <c r="E291" s="34">
        <f t="shared" ca="1" si="25"/>
        <v>3</v>
      </c>
      <c r="F291" s="46">
        <f ca="1">COUNTIF(INDEX(E291:INDEX($E$1:E291,IFERROR(LOOKUP(2,1/($F$1:F290=2),ROW($F$1:F290)-MIN(ROW($F$1:F290)-1)),1),),),E291)</f>
        <v>2</v>
      </c>
      <c r="G291" s="37">
        <f t="shared" ca="1" si="26"/>
        <v>2</v>
      </c>
      <c r="H291" s="37">
        <f t="shared" ca="1" si="27"/>
        <v>3</v>
      </c>
      <c r="I291" s="37">
        <f t="shared" ca="1" si="28"/>
        <v>1</v>
      </c>
    </row>
    <row r="292" spans="1:9" ht="19.5" thickBot="1">
      <c r="A292" s="50">
        <f t="shared" si="29"/>
        <v>291</v>
      </c>
      <c r="B292" s="33">
        <f ca="1">Streams!B292</f>
        <v>21</v>
      </c>
      <c r="C292" s="34">
        <f ca="1">VLOOKUP(B292,Partition!$V$2:$W$38,2)</f>
        <v>2</v>
      </c>
      <c r="D292" s="35">
        <f ca="1">COUNTIF(INDEX(C292:INDEX($C$1:C292,IFERROR(LOOKUP(2,1/($D$1:D291=2),ROW($D$1:D291)-MIN(ROW($D$1:D291)-1)),1),),),C292)</f>
        <v>2</v>
      </c>
      <c r="E292" s="34">
        <f t="shared" ca="1" si="25"/>
        <v>2</v>
      </c>
      <c r="F292" s="46">
        <f ca="1">COUNTIF(INDEX(E292:INDEX($E$1:E292,IFERROR(LOOKUP(2,1/($F$1:F291=2),ROW($F$1:F291)-MIN(ROW($F$1:F291)-1)),1),),),E292)</f>
        <v>1</v>
      </c>
      <c r="G292" s="37">
        <f t="shared" ca="1" si="26"/>
        <v>1</v>
      </c>
      <c r="H292" s="37">
        <f t="shared" ca="1" si="27"/>
        <v>2</v>
      </c>
      <c r="I292" s="37">
        <f t="shared" ca="1" si="28"/>
        <v>3</v>
      </c>
    </row>
    <row r="293" spans="1:9" ht="19.5" thickBot="1">
      <c r="A293" s="50">
        <f t="shared" si="29"/>
        <v>292</v>
      </c>
      <c r="B293" s="33">
        <f ca="1">Streams!B293</f>
        <v>32</v>
      </c>
      <c r="C293" s="34">
        <f ca="1">VLOOKUP(B293,Partition!$V$2:$W$38,2)</f>
        <v>3</v>
      </c>
      <c r="D293" s="35">
        <f ca="1">COUNTIF(INDEX(C293:INDEX($C$1:C293,IFERROR(LOOKUP(2,1/($D$1:D292=2),ROW($D$1:D292)-MIN(ROW($D$1:D292)-1)),1),),),C293)</f>
        <v>1</v>
      </c>
      <c r="E293" s="34">
        <f t="shared" ca="1" si="25"/>
        <v>3</v>
      </c>
      <c r="F293" s="46">
        <f ca="1">COUNTIF(INDEX(E293:INDEX($E$1:E293,IFERROR(LOOKUP(2,1/($F$1:F292=2),ROW($F$1:F292)-MIN(ROW($F$1:F292)-1)),1),),),E293)</f>
        <v>2</v>
      </c>
      <c r="G293" s="37">
        <f t="shared" ca="1" si="26"/>
        <v>2</v>
      </c>
      <c r="H293" s="37">
        <f t="shared" ca="1" si="27"/>
        <v>1</v>
      </c>
      <c r="I293" s="37">
        <f t="shared" ca="1" si="28"/>
        <v>3</v>
      </c>
    </row>
    <row r="294" spans="1:9" ht="19.5" thickBot="1">
      <c r="A294" s="50">
        <f t="shared" si="29"/>
        <v>293</v>
      </c>
      <c r="B294" s="33">
        <f ca="1">Streams!B294</f>
        <v>13</v>
      </c>
      <c r="C294" s="34">
        <f ca="1">VLOOKUP(B294,Partition!$V$2:$W$38,2)</f>
        <v>2</v>
      </c>
      <c r="D294" s="35">
        <f ca="1">COUNTIF(INDEX(C294:INDEX($C$1:C294,IFERROR(LOOKUP(2,1/($D$1:D293=2),ROW($D$1:D293)-MIN(ROW($D$1:D293)-1)),1),),),C294)</f>
        <v>2</v>
      </c>
      <c r="E294" s="34">
        <f t="shared" ca="1" si="25"/>
        <v>2</v>
      </c>
      <c r="F294" s="46">
        <f ca="1">COUNTIF(INDEX(E294:INDEX($E$1:E294,IFERROR(LOOKUP(2,1/($F$1:F293=2),ROW($F$1:F293)-MIN(ROW($F$1:F293)-1)),1),),),E294)</f>
        <v>1</v>
      </c>
      <c r="G294" s="37">
        <f t="shared" ca="1" si="26"/>
        <v>3</v>
      </c>
      <c r="H294" s="37">
        <f t="shared" ca="1" si="27"/>
        <v>2</v>
      </c>
      <c r="I294" s="37">
        <f t="shared" ca="1" si="28"/>
        <v>1</v>
      </c>
    </row>
    <row r="295" spans="1:9" ht="19.5" thickBot="1">
      <c r="A295" s="50">
        <f t="shared" si="29"/>
        <v>294</v>
      </c>
      <c r="B295" s="33">
        <f ca="1">Streams!B295</f>
        <v>26</v>
      </c>
      <c r="C295" s="34">
        <f ca="1">VLOOKUP(B295,Partition!$V$2:$W$38,2)</f>
        <v>3</v>
      </c>
      <c r="D295" s="35">
        <f ca="1">COUNTIF(INDEX(C295:INDEX($C$1:C295,IFERROR(LOOKUP(2,1/($D$1:D294=2),ROW($D$1:D294)-MIN(ROW($D$1:D294)-1)),1),),),C295)</f>
        <v>1</v>
      </c>
      <c r="E295" s="34">
        <f t="shared" ca="1" si="25"/>
        <v>2</v>
      </c>
      <c r="F295" s="46">
        <f ca="1">COUNTIF(INDEX(E295:INDEX($E$1:E295,IFERROR(LOOKUP(2,1/($F$1:F294=2),ROW($F$1:F294)-MIN(ROW($F$1:F294)-1)),1),),),E295)</f>
        <v>2</v>
      </c>
      <c r="G295" s="37">
        <f t="shared" ca="1" si="26"/>
        <v>2</v>
      </c>
      <c r="H295" s="37">
        <f t="shared" ca="1" si="27"/>
        <v>3</v>
      </c>
      <c r="I295" s="37">
        <f t="shared" ca="1" si="28"/>
        <v>1</v>
      </c>
    </row>
    <row r="296" spans="1:9" ht="19.5" thickBot="1">
      <c r="A296" s="50">
        <f t="shared" si="29"/>
        <v>295</v>
      </c>
      <c r="B296" s="33">
        <f ca="1">Streams!B296</f>
        <v>36</v>
      </c>
      <c r="C296" s="34">
        <f ca="1">VLOOKUP(B296,Partition!$V$2:$W$38,2)</f>
        <v>3</v>
      </c>
      <c r="D296" s="35">
        <f ca="1">COUNTIF(INDEX(C296:INDEX($C$1:C296,IFERROR(LOOKUP(2,1/($D$1:D295=2),ROW($D$1:D295)-MIN(ROW($D$1:D295)-1)),1),),),C296)</f>
        <v>2</v>
      </c>
      <c r="E296" s="34">
        <f t="shared" ca="1" si="25"/>
        <v>1</v>
      </c>
      <c r="F296" s="46">
        <f ca="1">COUNTIF(INDEX(E296:INDEX($E$1:E296,IFERROR(LOOKUP(2,1/($F$1:F295=2),ROW($F$1:F295)-MIN(ROW($F$1:F295)-1)),1),),),E296)</f>
        <v>1</v>
      </c>
      <c r="G296" s="37">
        <f t="shared" ca="1" si="26"/>
        <v>3</v>
      </c>
      <c r="H296" s="37">
        <f t="shared" ca="1" si="27"/>
        <v>2</v>
      </c>
      <c r="I296" s="37">
        <f t="shared" ca="1" si="28"/>
        <v>1</v>
      </c>
    </row>
    <row r="297" spans="1:9" ht="19.5" thickBot="1">
      <c r="A297" s="50">
        <f t="shared" si="29"/>
        <v>296</v>
      </c>
      <c r="B297" s="33">
        <f ca="1">Streams!B297</f>
        <v>8</v>
      </c>
      <c r="C297" s="34">
        <f ca="1">VLOOKUP(B297,Partition!$V$2:$W$38,2)</f>
        <v>1</v>
      </c>
      <c r="D297" s="35">
        <f ca="1">COUNTIF(INDEX(C297:INDEX($C$1:C297,IFERROR(LOOKUP(2,1/($D$1:D296=2),ROW($D$1:D296)-MIN(ROW($D$1:D296)-1)),1),),),C297)</f>
        <v>1</v>
      </c>
      <c r="E297" s="34">
        <f t="shared" ca="1" si="25"/>
        <v>3</v>
      </c>
      <c r="F297" s="46">
        <f ca="1">COUNTIF(INDEX(E297:INDEX($E$1:E297,IFERROR(LOOKUP(2,1/($F$1:F296=2),ROW($F$1:F296)-MIN(ROW($F$1:F296)-1)),1),),),E297)</f>
        <v>1</v>
      </c>
      <c r="G297" s="37">
        <f t="shared" ca="1" si="26"/>
        <v>3</v>
      </c>
      <c r="H297" s="37">
        <f t="shared" ca="1" si="27"/>
        <v>2</v>
      </c>
      <c r="I297" s="37">
        <f t="shared" ca="1" si="28"/>
        <v>1</v>
      </c>
    </row>
    <row r="298" spans="1:9" ht="19.5" thickBot="1">
      <c r="A298" s="50">
        <f t="shared" si="29"/>
        <v>297</v>
      </c>
      <c r="B298" s="33">
        <f ca="1">Streams!B298</f>
        <v>26</v>
      </c>
      <c r="C298" s="34">
        <f ca="1">VLOOKUP(B298,Partition!$V$2:$W$38,2)</f>
        <v>3</v>
      </c>
      <c r="D298" s="35">
        <f ca="1">COUNTIF(INDEX(C298:INDEX($C$1:C298,IFERROR(LOOKUP(2,1/($D$1:D297=2),ROW($D$1:D297)-MIN(ROW($D$1:D297)-1)),1),),),C298)</f>
        <v>2</v>
      </c>
      <c r="E298" s="34">
        <f t="shared" ca="1" si="25"/>
        <v>2</v>
      </c>
      <c r="F298" s="46">
        <f ca="1">COUNTIF(INDEX(E298:INDEX($E$1:E298,IFERROR(LOOKUP(2,1/($F$1:F297=2),ROW($F$1:F297)-MIN(ROW($F$1:F297)-1)),1),),),E298)</f>
        <v>2</v>
      </c>
      <c r="G298" s="37">
        <f t="shared" ca="1" si="26"/>
        <v>1</v>
      </c>
      <c r="H298" s="37">
        <f t="shared" ca="1" si="27"/>
        <v>3</v>
      </c>
      <c r="I298" s="37">
        <f t="shared" ca="1" si="28"/>
        <v>2</v>
      </c>
    </row>
    <row r="299" spans="1:9" ht="19.5" thickBot="1">
      <c r="A299" s="50">
        <f t="shared" si="29"/>
        <v>298</v>
      </c>
      <c r="B299" s="33">
        <f ca="1">Streams!B299</f>
        <v>24</v>
      </c>
      <c r="C299" s="34">
        <f ca="1">VLOOKUP(B299,Partition!$V$2:$W$38,2)</f>
        <v>2</v>
      </c>
      <c r="D299" s="35">
        <f ca="1">COUNTIF(INDEX(C299:INDEX($C$1:C299,IFERROR(LOOKUP(2,1/($D$1:D298=2),ROW($D$1:D298)-MIN(ROW($D$1:D298)-1)),1),),),C299)</f>
        <v>1</v>
      </c>
      <c r="E299" s="34">
        <f t="shared" ca="1" si="25"/>
        <v>3</v>
      </c>
      <c r="F299" s="46">
        <f ca="1">COUNTIF(INDEX(E299:INDEX($E$1:E299,IFERROR(LOOKUP(2,1/($F$1:F298=2),ROW($F$1:F298)-MIN(ROW($F$1:F298)-1)),1),),),E299)</f>
        <v>1</v>
      </c>
      <c r="G299" s="37">
        <f t="shared" ca="1" si="26"/>
        <v>3</v>
      </c>
      <c r="H299" s="37">
        <f t="shared" ca="1" si="27"/>
        <v>1</v>
      </c>
      <c r="I299" s="37">
        <f t="shared" ca="1" si="28"/>
        <v>2</v>
      </c>
    </row>
    <row r="300" spans="1:9" ht="19.5" thickBot="1">
      <c r="A300" s="50">
        <f t="shared" si="29"/>
        <v>299</v>
      </c>
      <c r="B300" s="33">
        <f ca="1">Streams!B300</f>
        <v>2</v>
      </c>
      <c r="C300" s="34">
        <f ca="1">VLOOKUP(B300,Partition!$V$2:$W$38,2)</f>
        <v>1</v>
      </c>
      <c r="D300" s="35">
        <f ca="1">COUNTIF(INDEX(C300:INDEX($C$1:C300,IFERROR(LOOKUP(2,1/($D$1:D299=2),ROW($D$1:D299)-MIN(ROW($D$1:D299)-1)),1),),),C300)</f>
        <v>1</v>
      </c>
      <c r="E300" s="34">
        <f t="shared" ca="1" si="25"/>
        <v>3</v>
      </c>
      <c r="F300" s="46">
        <f ca="1">COUNTIF(INDEX(E300:INDEX($E$1:E300,IFERROR(LOOKUP(2,1/($F$1:F299=2),ROW($F$1:F299)-MIN(ROW($F$1:F299)-1)),1),),),E300)</f>
        <v>2</v>
      </c>
      <c r="G300" s="37">
        <f t="shared" ca="1" si="26"/>
        <v>2</v>
      </c>
      <c r="H300" s="37">
        <f t="shared" ca="1" si="27"/>
        <v>3</v>
      </c>
      <c r="I300" s="37">
        <f t="shared" ca="1" si="28"/>
        <v>1</v>
      </c>
    </row>
    <row r="301" spans="1:9" ht="19.5" thickBot="1">
      <c r="A301" s="50">
        <f t="shared" si="29"/>
        <v>300</v>
      </c>
      <c r="B301" s="33">
        <f ca="1">Streams!B301</f>
        <v>14</v>
      </c>
      <c r="C301" s="34">
        <f ca="1">VLOOKUP(B301,Partition!$V$2:$W$38,2)</f>
        <v>2</v>
      </c>
      <c r="D301" s="35">
        <f ca="1">COUNTIF(INDEX(C301:INDEX($C$1:C301,IFERROR(LOOKUP(2,1/($D$1:D300=2),ROW($D$1:D300)-MIN(ROW($D$1:D300)-1)),1),),),C301)</f>
        <v>2</v>
      </c>
      <c r="E301" s="34">
        <f t="shared" ca="1" si="25"/>
        <v>2</v>
      </c>
      <c r="F301" s="46">
        <f ca="1">COUNTIF(INDEX(E301:INDEX($E$1:E301,IFERROR(LOOKUP(2,1/($F$1:F300=2),ROW($F$1:F300)-MIN(ROW($F$1:F300)-1)),1),),),E301)</f>
        <v>1</v>
      </c>
      <c r="G301" s="37">
        <f t="shared" ca="1" si="26"/>
        <v>1</v>
      </c>
      <c r="H301" s="37">
        <f t="shared" ca="1" si="27"/>
        <v>2</v>
      </c>
      <c r="I301" s="37">
        <f t="shared" ca="1" si="28"/>
        <v>3</v>
      </c>
    </row>
    <row r="302" spans="1:9" ht="19.5" thickBot="1">
      <c r="A302" s="50">
        <f t="shared" si="29"/>
        <v>301</v>
      </c>
      <c r="B302" s="33">
        <f ca="1">Streams!B302</f>
        <v>24</v>
      </c>
      <c r="C302" s="34">
        <f ca="1">VLOOKUP(B302,Partition!$V$2:$W$38,2)</f>
        <v>2</v>
      </c>
      <c r="D302" s="35">
        <f ca="1">COUNTIF(INDEX(C302:INDEX($C$1:C302,IFERROR(LOOKUP(2,1/($D$1:D301=2),ROW($D$1:D301)-MIN(ROW($D$1:D301)-1)),1),),),C302)</f>
        <v>2</v>
      </c>
      <c r="E302" s="34">
        <f t="shared" ca="1" si="25"/>
        <v>1</v>
      </c>
      <c r="F302" s="46">
        <f ca="1">COUNTIF(INDEX(E302:INDEX($E$1:E302,IFERROR(LOOKUP(2,1/($F$1:F301=2),ROW($F$1:F301)-MIN(ROW($F$1:F301)-1)),1),),),E302)</f>
        <v>1</v>
      </c>
      <c r="G302" s="37">
        <f t="shared" ca="1" si="26"/>
        <v>2</v>
      </c>
      <c r="H302" s="37">
        <f t="shared" ca="1" si="27"/>
        <v>1</v>
      </c>
      <c r="I302" s="37">
        <f t="shared" ca="1" si="28"/>
        <v>3</v>
      </c>
    </row>
    <row r="303" spans="1:9" ht="19.5" thickBot="1">
      <c r="A303" s="50">
        <f t="shared" si="29"/>
        <v>302</v>
      </c>
      <c r="B303" s="33">
        <f ca="1">Streams!B303</f>
        <v>2</v>
      </c>
      <c r="C303" s="34">
        <f ca="1">VLOOKUP(B303,Partition!$V$2:$W$38,2)</f>
        <v>1</v>
      </c>
      <c r="D303" s="35">
        <f ca="1">COUNTIF(INDEX(C303:INDEX($C$1:C303,IFERROR(LOOKUP(2,1/($D$1:D302=2),ROW($D$1:D302)-MIN(ROW($D$1:D302)-1)),1),),),C303)</f>
        <v>1</v>
      </c>
      <c r="E303" s="34">
        <f t="shared" ca="1" si="25"/>
        <v>2</v>
      </c>
      <c r="F303" s="46">
        <f ca="1">COUNTIF(INDEX(E303:INDEX($E$1:E303,IFERROR(LOOKUP(2,1/($F$1:F302=2),ROW($F$1:F302)-MIN(ROW($F$1:F302)-1)),1),),),E303)</f>
        <v>2</v>
      </c>
      <c r="G303" s="37">
        <f t="shared" ca="1" si="26"/>
        <v>2</v>
      </c>
      <c r="H303" s="37">
        <f t="shared" ca="1" si="27"/>
        <v>1</v>
      </c>
      <c r="I303" s="37">
        <f t="shared" ca="1" si="28"/>
        <v>3</v>
      </c>
    </row>
    <row r="304" spans="1:9" ht="19.5" thickBot="1">
      <c r="A304" s="50">
        <f t="shared" si="29"/>
        <v>303</v>
      </c>
      <c r="B304" s="33">
        <f ca="1">Streams!B304</f>
        <v>23</v>
      </c>
      <c r="C304" s="34">
        <f ca="1">VLOOKUP(B304,Partition!$V$2:$W$38,2)</f>
        <v>2</v>
      </c>
      <c r="D304" s="35">
        <f ca="1">COUNTIF(INDEX(C304:INDEX($C$1:C304,IFERROR(LOOKUP(2,1/($D$1:D303=2),ROW($D$1:D303)-MIN(ROW($D$1:D303)-1)),1),),),C304)</f>
        <v>2</v>
      </c>
      <c r="E304" s="34">
        <f t="shared" ca="1" si="25"/>
        <v>2</v>
      </c>
      <c r="F304" s="46">
        <f ca="1">COUNTIF(INDEX(E304:INDEX($E$1:E304,IFERROR(LOOKUP(2,1/($F$1:F303=2),ROW($F$1:F303)-MIN(ROW($F$1:F303)-1)),1),),),E304)</f>
        <v>2</v>
      </c>
      <c r="G304" s="37">
        <f t="shared" ca="1" si="26"/>
        <v>1</v>
      </c>
      <c r="H304" s="37">
        <f t="shared" ca="1" si="27"/>
        <v>2</v>
      </c>
      <c r="I304" s="37">
        <f t="shared" ca="1" si="28"/>
        <v>3</v>
      </c>
    </row>
    <row r="305" spans="1:9" ht="19.5" thickBot="1">
      <c r="A305" s="50">
        <f t="shared" si="29"/>
        <v>304</v>
      </c>
      <c r="B305" s="33">
        <f ca="1">Streams!B305</f>
        <v>22</v>
      </c>
      <c r="C305" s="34">
        <f ca="1">VLOOKUP(B305,Partition!$V$2:$W$38,2)</f>
        <v>2</v>
      </c>
      <c r="D305" s="35">
        <f ca="1">COUNTIF(INDEX(C305:INDEX($C$1:C305,IFERROR(LOOKUP(2,1/($D$1:D304=2),ROW($D$1:D304)-MIN(ROW($D$1:D304)-1)),1),),),C305)</f>
        <v>2</v>
      </c>
      <c r="E305" s="34">
        <f t="shared" ca="1" si="25"/>
        <v>1</v>
      </c>
      <c r="F305" s="46">
        <f ca="1">COUNTIF(INDEX(E305:INDEX($E$1:E305,IFERROR(LOOKUP(2,1/($F$1:F304=2),ROW($F$1:F304)-MIN(ROW($F$1:F304)-1)),1),),),E305)</f>
        <v>1</v>
      </c>
      <c r="G305" s="37">
        <f t="shared" ca="1" si="26"/>
        <v>2</v>
      </c>
      <c r="H305" s="37">
        <f t="shared" ca="1" si="27"/>
        <v>1</v>
      </c>
      <c r="I305" s="37">
        <f t="shared" ca="1" si="28"/>
        <v>3</v>
      </c>
    </row>
    <row r="306" spans="1:9" ht="19.5" thickBot="1">
      <c r="A306" s="50">
        <f t="shared" si="29"/>
        <v>305</v>
      </c>
      <c r="B306" s="33">
        <f ca="1">Streams!B306</f>
        <v>24</v>
      </c>
      <c r="C306" s="34">
        <f ca="1">VLOOKUP(B306,Partition!$V$2:$W$38,2)</f>
        <v>2</v>
      </c>
      <c r="D306" s="35">
        <f ca="1">COUNTIF(INDEX(C306:INDEX($C$1:C306,IFERROR(LOOKUP(2,1/($D$1:D305=2),ROW($D$1:D305)-MIN(ROW($D$1:D305)-1)),1),),),C306)</f>
        <v>2</v>
      </c>
      <c r="E306" s="34">
        <f t="shared" ca="1" si="25"/>
        <v>1</v>
      </c>
      <c r="F306" s="46">
        <f ca="1">COUNTIF(INDEX(E306:INDEX($E$1:E306,IFERROR(LOOKUP(2,1/($F$1:F305=2),ROW($F$1:F305)-MIN(ROW($F$1:F305)-1)),1),),),E306)</f>
        <v>2</v>
      </c>
      <c r="G306" s="37">
        <f t="shared" ca="1" si="26"/>
        <v>2</v>
      </c>
      <c r="H306" s="37">
        <f t="shared" ca="1" si="27"/>
        <v>1</v>
      </c>
      <c r="I306" s="37">
        <f t="shared" ca="1" si="28"/>
        <v>3</v>
      </c>
    </row>
    <row r="307" spans="1:9" ht="19.5" thickBot="1">
      <c r="A307" s="50">
        <f t="shared" si="29"/>
        <v>306</v>
      </c>
      <c r="B307" s="33">
        <f ca="1">Streams!B307</f>
        <v>19</v>
      </c>
      <c r="C307" s="34">
        <f ca="1">VLOOKUP(B307,Partition!$V$2:$W$38,2)</f>
        <v>2</v>
      </c>
      <c r="D307" s="35">
        <f ca="1">COUNTIF(INDEX(C307:INDEX($C$1:C307,IFERROR(LOOKUP(2,1/($D$1:D306=2),ROW($D$1:D306)-MIN(ROW($D$1:D306)-1)),1),),),C307)</f>
        <v>2</v>
      </c>
      <c r="E307" s="34">
        <f t="shared" ca="1" si="25"/>
        <v>1</v>
      </c>
      <c r="F307" s="46">
        <f ca="1">COUNTIF(INDEX(E307:INDEX($E$1:E307,IFERROR(LOOKUP(2,1/($F$1:F306=2),ROW($F$1:F306)-MIN(ROW($F$1:F306)-1)),1),),),E307)</f>
        <v>2</v>
      </c>
      <c r="G307" s="37">
        <f t="shared" ca="1" si="26"/>
        <v>2</v>
      </c>
      <c r="H307" s="37">
        <f t="shared" ca="1" si="27"/>
        <v>1</v>
      </c>
      <c r="I307" s="37">
        <f t="shared" ca="1" si="28"/>
        <v>3</v>
      </c>
    </row>
    <row r="308" spans="1:9" ht="19.5" thickBot="1">
      <c r="A308" s="50">
        <f t="shared" si="29"/>
        <v>307</v>
      </c>
      <c r="B308" s="33">
        <f ca="1">Streams!B308</f>
        <v>28</v>
      </c>
      <c r="C308" s="34">
        <f ca="1">VLOOKUP(B308,Partition!$V$2:$W$38,2)</f>
        <v>3</v>
      </c>
      <c r="D308" s="35">
        <f ca="1">COUNTIF(INDEX(C308:INDEX($C$1:C308,IFERROR(LOOKUP(2,1/($D$1:D307=2),ROW($D$1:D307)-MIN(ROW($D$1:D307)-1)),1),),),C308)</f>
        <v>1</v>
      </c>
      <c r="E308" s="34">
        <f t="shared" ca="1" si="25"/>
        <v>3</v>
      </c>
      <c r="F308" s="46">
        <f ca="1">COUNTIF(INDEX(E308:INDEX($E$1:E308,IFERROR(LOOKUP(2,1/($F$1:F307=2),ROW($F$1:F307)-MIN(ROW($F$1:F307)-1)),1),),),E308)</f>
        <v>1</v>
      </c>
      <c r="G308" s="37">
        <f t="shared" ca="1" si="26"/>
        <v>2</v>
      </c>
      <c r="H308" s="37">
        <f t="shared" ca="1" si="27"/>
        <v>1</v>
      </c>
      <c r="I308" s="37">
        <f t="shared" ca="1" si="28"/>
        <v>3</v>
      </c>
    </row>
    <row r="309" spans="1:9" ht="19.5" thickBot="1">
      <c r="A309" s="50">
        <f t="shared" si="29"/>
        <v>308</v>
      </c>
      <c r="B309" s="33">
        <f ca="1">Streams!B309</f>
        <v>27</v>
      </c>
      <c r="C309" s="34">
        <f ca="1">VLOOKUP(B309,Partition!$V$2:$W$38,2)</f>
        <v>3</v>
      </c>
      <c r="D309" s="35">
        <f ca="1">COUNTIF(INDEX(C309:INDEX($C$1:C309,IFERROR(LOOKUP(2,1/($D$1:D308=2),ROW($D$1:D308)-MIN(ROW($D$1:D308)-1)),1),),),C309)</f>
        <v>2</v>
      </c>
      <c r="E309" s="34">
        <f t="shared" ca="1" si="25"/>
        <v>1</v>
      </c>
      <c r="F309" s="46">
        <f ca="1">COUNTIF(INDEX(E309:INDEX($E$1:E309,IFERROR(LOOKUP(2,1/($F$1:F308=2),ROW($F$1:F308)-MIN(ROW($F$1:F308)-1)),1),),),E309)</f>
        <v>2</v>
      </c>
      <c r="G309" s="37">
        <f t="shared" ca="1" si="26"/>
        <v>3</v>
      </c>
      <c r="H309" s="37">
        <f t="shared" ca="1" si="27"/>
        <v>2</v>
      </c>
      <c r="I309" s="37">
        <f t="shared" ca="1" si="28"/>
        <v>1</v>
      </c>
    </row>
    <row r="310" spans="1:9" ht="19.5" thickBot="1">
      <c r="A310" s="50">
        <f t="shared" si="29"/>
        <v>309</v>
      </c>
      <c r="B310" s="33">
        <f ca="1">Streams!B310</f>
        <v>31</v>
      </c>
      <c r="C310" s="34">
        <f ca="1">VLOOKUP(B310,Partition!$V$2:$W$38,2)</f>
        <v>3</v>
      </c>
      <c r="D310" s="35">
        <f ca="1">COUNTIF(INDEX(C310:INDEX($C$1:C310,IFERROR(LOOKUP(2,1/($D$1:D309=2),ROW($D$1:D309)-MIN(ROW($D$1:D309)-1)),1),),),C310)</f>
        <v>2</v>
      </c>
      <c r="E310" s="34">
        <f t="shared" ca="1" si="25"/>
        <v>1</v>
      </c>
      <c r="F310" s="46">
        <f ca="1">COUNTIF(INDEX(E310:INDEX($E$1:E310,IFERROR(LOOKUP(2,1/($F$1:F309=2),ROW($F$1:F309)-MIN(ROW($F$1:F309)-1)),1),),),E310)</f>
        <v>2</v>
      </c>
      <c r="G310" s="37">
        <f t="shared" ca="1" si="26"/>
        <v>3</v>
      </c>
      <c r="H310" s="37">
        <f t="shared" ca="1" si="27"/>
        <v>2</v>
      </c>
      <c r="I310" s="37">
        <f t="shared" ca="1" si="28"/>
        <v>1</v>
      </c>
    </row>
    <row r="311" spans="1:9" ht="19.5" thickBot="1">
      <c r="A311" s="50">
        <f t="shared" si="29"/>
        <v>310</v>
      </c>
      <c r="B311" s="33">
        <f ca="1">Streams!B311</f>
        <v>10</v>
      </c>
      <c r="C311" s="34">
        <f ca="1">VLOOKUP(B311,Partition!$V$2:$W$38,2)</f>
        <v>1</v>
      </c>
      <c r="D311" s="35">
        <f ca="1">COUNTIF(INDEX(C311:INDEX($C$1:C311,IFERROR(LOOKUP(2,1/($D$1:D310=2),ROW($D$1:D310)-MIN(ROW($D$1:D310)-1)),1),),),C311)</f>
        <v>1</v>
      </c>
      <c r="E311" s="34">
        <f t="shared" ca="1" si="25"/>
        <v>3</v>
      </c>
      <c r="F311" s="46">
        <f ca="1">COUNTIF(INDEX(E311:INDEX($E$1:E311,IFERROR(LOOKUP(2,1/($F$1:F310=2),ROW($F$1:F310)-MIN(ROW($F$1:F310)-1)),1),),),E311)</f>
        <v>1</v>
      </c>
      <c r="G311" s="37">
        <f t="shared" ca="1" si="26"/>
        <v>3</v>
      </c>
      <c r="H311" s="37">
        <f t="shared" ca="1" si="27"/>
        <v>2</v>
      </c>
      <c r="I311" s="37">
        <f t="shared" ca="1" si="28"/>
        <v>1</v>
      </c>
    </row>
    <row r="312" spans="1:9" ht="19.5" thickBot="1">
      <c r="A312" s="50">
        <f t="shared" si="29"/>
        <v>311</v>
      </c>
      <c r="B312" s="33">
        <f ca="1">Streams!B312</f>
        <v>26</v>
      </c>
      <c r="C312" s="34">
        <f ca="1">VLOOKUP(B312,Partition!$V$2:$W$38,2)</f>
        <v>3</v>
      </c>
      <c r="D312" s="35">
        <f ca="1">COUNTIF(INDEX(C312:INDEX($C$1:C312,IFERROR(LOOKUP(2,1/($D$1:D311=2),ROW($D$1:D311)-MIN(ROW($D$1:D311)-1)),1),),),C312)</f>
        <v>2</v>
      </c>
      <c r="E312" s="34">
        <f t="shared" ca="1" si="25"/>
        <v>2</v>
      </c>
      <c r="F312" s="46">
        <f ca="1">COUNTIF(INDEX(E312:INDEX($E$1:E312,IFERROR(LOOKUP(2,1/($F$1:F311=2),ROW($F$1:F311)-MIN(ROW($F$1:F311)-1)),1),),),E312)</f>
        <v>1</v>
      </c>
      <c r="G312" s="37">
        <f t="shared" ca="1" si="26"/>
        <v>1</v>
      </c>
      <c r="H312" s="37">
        <f t="shared" ca="1" si="27"/>
        <v>3</v>
      </c>
      <c r="I312" s="37">
        <f t="shared" ca="1" si="28"/>
        <v>2</v>
      </c>
    </row>
    <row r="313" spans="1:9" ht="19.5" thickBot="1">
      <c r="A313" s="50">
        <f t="shared" si="29"/>
        <v>312</v>
      </c>
      <c r="B313" s="33">
        <f ca="1">Streams!B313</f>
        <v>7</v>
      </c>
      <c r="C313" s="34">
        <f ca="1">VLOOKUP(B313,Partition!$V$2:$W$38,2)</f>
        <v>1</v>
      </c>
      <c r="D313" s="35">
        <f ca="1">COUNTIF(INDEX(C313:INDEX($C$1:C313,IFERROR(LOOKUP(2,1/($D$1:D312=2),ROW($D$1:D312)-MIN(ROW($D$1:D312)-1)),1),),),C313)</f>
        <v>1</v>
      </c>
      <c r="E313" s="34">
        <f t="shared" ca="1" si="25"/>
        <v>2</v>
      </c>
      <c r="F313" s="46">
        <f ca="1">COUNTIF(INDEX(E313:INDEX($E$1:E313,IFERROR(LOOKUP(2,1/($F$1:F312=2),ROW($F$1:F312)-MIN(ROW($F$1:F312)-1)),1),),),E313)</f>
        <v>2</v>
      </c>
      <c r="G313" s="37">
        <f t="shared" ca="1" si="26"/>
        <v>3</v>
      </c>
      <c r="H313" s="37">
        <f t="shared" ca="1" si="27"/>
        <v>1</v>
      </c>
      <c r="I313" s="37">
        <f t="shared" ca="1" si="28"/>
        <v>2</v>
      </c>
    </row>
    <row r="314" spans="1:9" ht="19.5" thickBot="1">
      <c r="A314" s="50">
        <f t="shared" si="29"/>
        <v>313</v>
      </c>
      <c r="B314" s="33">
        <f ca="1">Streams!B314</f>
        <v>11</v>
      </c>
      <c r="C314" s="34">
        <f ca="1">VLOOKUP(B314,Partition!$V$2:$W$38,2)</f>
        <v>1</v>
      </c>
      <c r="D314" s="35">
        <f ca="1">COUNTIF(INDEX(C314:INDEX($C$1:C314,IFERROR(LOOKUP(2,1/($D$1:D313=2),ROW($D$1:D313)-MIN(ROW($D$1:D313)-1)),1),),),C314)</f>
        <v>2</v>
      </c>
      <c r="E314" s="34">
        <f t="shared" ca="1" si="25"/>
        <v>1</v>
      </c>
      <c r="F314" s="46">
        <f ca="1">COUNTIF(INDEX(E314:INDEX($E$1:E314,IFERROR(LOOKUP(2,1/($F$1:F313=2),ROW($F$1:F313)-MIN(ROW($F$1:F313)-1)),1),),),E314)</f>
        <v>1</v>
      </c>
      <c r="G314" s="37">
        <f t="shared" ca="1" si="26"/>
        <v>1</v>
      </c>
      <c r="H314" s="37">
        <f t="shared" ca="1" si="27"/>
        <v>3</v>
      </c>
      <c r="I314" s="37">
        <f t="shared" ca="1" si="28"/>
        <v>2</v>
      </c>
    </row>
    <row r="315" spans="1:9" ht="19.5" thickBot="1">
      <c r="A315" s="50">
        <f t="shared" si="29"/>
        <v>314</v>
      </c>
      <c r="B315" s="33">
        <f ca="1">Streams!B315</f>
        <v>26</v>
      </c>
      <c r="C315" s="34">
        <f ca="1">VLOOKUP(B315,Partition!$V$2:$W$38,2)</f>
        <v>3</v>
      </c>
      <c r="D315" s="35">
        <f ca="1">COUNTIF(INDEX(C315:INDEX($C$1:C315,IFERROR(LOOKUP(2,1/($D$1:D314=2),ROW($D$1:D314)-MIN(ROW($D$1:D314)-1)),1),),),C315)</f>
        <v>1</v>
      </c>
      <c r="E315" s="34">
        <f t="shared" ca="1" si="25"/>
        <v>2</v>
      </c>
      <c r="F315" s="46">
        <f ca="1">COUNTIF(INDEX(E315:INDEX($E$1:E315,IFERROR(LOOKUP(2,1/($F$1:F314=2),ROW($F$1:F314)-MIN(ROW($F$1:F314)-1)),1),),),E315)</f>
        <v>2</v>
      </c>
      <c r="G315" s="37">
        <f t="shared" ca="1" si="26"/>
        <v>1</v>
      </c>
      <c r="H315" s="37">
        <f t="shared" ca="1" si="27"/>
        <v>3</v>
      </c>
      <c r="I315" s="37">
        <f t="shared" ca="1" si="28"/>
        <v>2</v>
      </c>
    </row>
    <row r="316" spans="1:9" ht="19.5" thickBot="1">
      <c r="A316" s="50">
        <f t="shared" si="29"/>
        <v>315</v>
      </c>
      <c r="B316" s="33">
        <f ca="1">Streams!B316</f>
        <v>35</v>
      </c>
      <c r="C316" s="34">
        <f ca="1">VLOOKUP(B316,Partition!$V$2:$W$38,2)</f>
        <v>3</v>
      </c>
      <c r="D316" s="35">
        <f ca="1">COUNTIF(INDEX(C316:INDEX($C$1:C316,IFERROR(LOOKUP(2,1/($D$1:D315=2),ROW($D$1:D315)-MIN(ROW($D$1:D315)-1)),1),),),C316)</f>
        <v>2</v>
      </c>
      <c r="E316" s="34">
        <f t="shared" ref="E316:E379" ca="1" si="30">IF(C316=G316,1,IF(C316=H316,2,IF(C316=I316,3,"")))</f>
        <v>1</v>
      </c>
      <c r="F316" s="46">
        <f ca="1">COUNTIF(INDEX(E316:INDEX($E$1:E316,IFERROR(LOOKUP(2,1/($F$1:F315=2),ROW($F$1:F315)-MIN(ROW($F$1:F315)-1)),1),),),E316)</f>
        <v>1</v>
      </c>
      <c r="G316" s="37">
        <f t="shared" ref="G316:G379" ca="1" si="31">IF(C315&lt;&gt;0,C315,G315)</f>
        <v>3</v>
      </c>
      <c r="H316" s="37">
        <f t="shared" ref="H316:H379" ca="1" si="32">IF(AND(G315&lt;&gt;G316,G315&lt;&gt;G316,G315&lt;&gt;0),G315,H315)</f>
        <v>1</v>
      </c>
      <c r="I316" s="37">
        <f t="shared" ref="I316:I379" ca="1" si="33">IF(AND(H315&lt;&gt;G316,H315&lt;&gt;H316,H315&lt;&gt;0),H315,I315)</f>
        <v>2</v>
      </c>
    </row>
    <row r="317" spans="1:9" ht="19.5" thickBot="1">
      <c r="A317" s="50">
        <f t="shared" si="29"/>
        <v>316</v>
      </c>
      <c r="B317" s="33">
        <f ca="1">Streams!B317</f>
        <v>3</v>
      </c>
      <c r="C317" s="34">
        <f ca="1">VLOOKUP(B317,Partition!$V$2:$W$38,2)</f>
        <v>1</v>
      </c>
      <c r="D317" s="35">
        <f ca="1">COUNTIF(INDEX(C317:INDEX($C$1:C317,IFERROR(LOOKUP(2,1/($D$1:D316=2),ROW($D$1:D316)-MIN(ROW($D$1:D316)-1)),1),),),C317)</f>
        <v>1</v>
      </c>
      <c r="E317" s="34">
        <f t="shared" ca="1" si="30"/>
        <v>2</v>
      </c>
      <c r="F317" s="46">
        <f ca="1">COUNTIF(INDEX(E317:INDEX($E$1:E317,IFERROR(LOOKUP(2,1/($F$1:F316=2),ROW($F$1:F316)-MIN(ROW($F$1:F316)-1)),1),),),E317)</f>
        <v>2</v>
      </c>
      <c r="G317" s="37">
        <f t="shared" ca="1" si="31"/>
        <v>3</v>
      </c>
      <c r="H317" s="37">
        <f t="shared" ca="1" si="32"/>
        <v>1</v>
      </c>
      <c r="I317" s="37">
        <f t="shared" ca="1" si="33"/>
        <v>2</v>
      </c>
    </row>
    <row r="318" spans="1:9" ht="19.5" thickBot="1">
      <c r="A318" s="50">
        <f t="shared" si="29"/>
        <v>317</v>
      </c>
      <c r="B318" s="33">
        <f ca="1">Streams!B318</f>
        <v>20</v>
      </c>
      <c r="C318" s="34">
        <f ca="1">VLOOKUP(B318,Partition!$V$2:$W$38,2)</f>
        <v>2</v>
      </c>
      <c r="D318" s="35">
        <f ca="1">COUNTIF(INDEX(C318:INDEX($C$1:C318,IFERROR(LOOKUP(2,1/($D$1:D317=2),ROW($D$1:D317)-MIN(ROW($D$1:D317)-1)),1),),),C318)</f>
        <v>1</v>
      </c>
      <c r="E318" s="34">
        <f t="shared" ca="1" si="30"/>
        <v>3</v>
      </c>
      <c r="F318" s="46">
        <f ca="1">COUNTIF(INDEX(E318:INDEX($E$1:E318,IFERROR(LOOKUP(2,1/($F$1:F317=2),ROW($F$1:F317)-MIN(ROW($F$1:F317)-1)),1),),),E318)</f>
        <v>1</v>
      </c>
      <c r="G318" s="37">
        <f t="shared" ca="1" si="31"/>
        <v>1</v>
      </c>
      <c r="H318" s="37">
        <f t="shared" ca="1" si="32"/>
        <v>3</v>
      </c>
      <c r="I318" s="37">
        <f t="shared" ca="1" si="33"/>
        <v>2</v>
      </c>
    </row>
    <row r="319" spans="1:9" ht="19.5" thickBot="1">
      <c r="A319" s="50">
        <f t="shared" si="29"/>
        <v>318</v>
      </c>
      <c r="B319" s="33">
        <f ca="1">Streams!B319</f>
        <v>0</v>
      </c>
      <c r="C319" s="34">
        <f ca="1">VLOOKUP(B319,Partition!$V$2:$W$38,2)</f>
        <v>0</v>
      </c>
      <c r="D319" s="35">
        <f ca="1">COUNTIF(INDEX(C319:INDEX($C$1:C319,IFERROR(LOOKUP(2,1/($D$1:D318=2),ROW($D$1:D318)-MIN(ROW($D$1:D318)-1)),1),),),C319)</f>
        <v>1</v>
      </c>
      <c r="E319" s="34" t="str">
        <f t="shared" ca="1" si="30"/>
        <v/>
      </c>
      <c r="F319" s="46">
        <f ca="1">COUNTIF(INDEX(E319:INDEX($E$1:E319,IFERROR(LOOKUP(2,1/($F$1:F318=2),ROW($F$1:F318)-MIN(ROW($F$1:F318)-1)),1),),),E319)</f>
        <v>1</v>
      </c>
      <c r="G319" s="37">
        <f t="shared" ca="1" si="31"/>
        <v>2</v>
      </c>
      <c r="H319" s="37">
        <f t="shared" ca="1" si="32"/>
        <v>1</v>
      </c>
      <c r="I319" s="37">
        <f t="shared" ca="1" si="33"/>
        <v>3</v>
      </c>
    </row>
    <row r="320" spans="1:9" ht="19.5" thickBot="1">
      <c r="A320" s="50">
        <f t="shared" si="29"/>
        <v>319</v>
      </c>
      <c r="B320" s="33">
        <f ca="1">Streams!B320</f>
        <v>28</v>
      </c>
      <c r="C320" s="34">
        <f ca="1">VLOOKUP(B320,Partition!$V$2:$W$38,2)</f>
        <v>3</v>
      </c>
      <c r="D320" s="35">
        <f ca="1">COUNTIF(INDEX(C320:INDEX($C$1:C320,IFERROR(LOOKUP(2,1/($D$1:D319=2),ROW($D$1:D319)-MIN(ROW($D$1:D319)-1)),1),),),C320)</f>
        <v>2</v>
      </c>
      <c r="E320" s="34">
        <f t="shared" ca="1" si="30"/>
        <v>3</v>
      </c>
      <c r="F320" s="46">
        <f ca="1">COUNTIF(INDEX(E320:INDEX($E$1:E320,IFERROR(LOOKUP(2,1/($F$1:F319=2),ROW($F$1:F319)-MIN(ROW($F$1:F319)-1)),1),),),E320)</f>
        <v>2</v>
      </c>
      <c r="G320" s="37">
        <f t="shared" ca="1" si="31"/>
        <v>2</v>
      </c>
      <c r="H320" s="37">
        <f t="shared" ca="1" si="32"/>
        <v>1</v>
      </c>
      <c r="I320" s="37">
        <f t="shared" ca="1" si="33"/>
        <v>3</v>
      </c>
    </row>
    <row r="321" spans="1:9" ht="19.5" thickBot="1">
      <c r="A321" s="50">
        <f t="shared" si="29"/>
        <v>320</v>
      </c>
      <c r="B321" s="33">
        <f ca="1">Streams!B321</f>
        <v>7</v>
      </c>
      <c r="C321" s="34">
        <f ca="1">VLOOKUP(B321,Partition!$V$2:$W$38,2)</f>
        <v>1</v>
      </c>
      <c r="D321" s="35">
        <f ca="1">COUNTIF(INDEX(C321:INDEX($C$1:C321,IFERROR(LOOKUP(2,1/($D$1:D320=2),ROW($D$1:D320)-MIN(ROW($D$1:D320)-1)),1),),),C321)</f>
        <v>1</v>
      </c>
      <c r="E321" s="34">
        <f t="shared" ca="1" si="30"/>
        <v>3</v>
      </c>
      <c r="F321" s="46">
        <f ca="1">COUNTIF(INDEX(E321:INDEX($E$1:E321,IFERROR(LOOKUP(2,1/($F$1:F320=2),ROW($F$1:F320)-MIN(ROW($F$1:F320)-1)),1),),),E321)</f>
        <v>2</v>
      </c>
      <c r="G321" s="37">
        <f t="shared" ca="1" si="31"/>
        <v>3</v>
      </c>
      <c r="H321" s="37">
        <f t="shared" ca="1" si="32"/>
        <v>2</v>
      </c>
      <c r="I321" s="37">
        <f t="shared" ca="1" si="33"/>
        <v>1</v>
      </c>
    </row>
    <row r="322" spans="1:9" ht="19.5" thickBot="1">
      <c r="A322" s="50">
        <f t="shared" si="29"/>
        <v>321</v>
      </c>
      <c r="B322" s="33">
        <f ca="1">Streams!B322</f>
        <v>22</v>
      </c>
      <c r="C322" s="34">
        <f ca="1">VLOOKUP(B322,Partition!$V$2:$W$38,2)</f>
        <v>2</v>
      </c>
      <c r="D322" s="35">
        <f ca="1">COUNTIF(INDEX(C322:INDEX($C$1:C322,IFERROR(LOOKUP(2,1/($D$1:D321=2),ROW($D$1:D321)-MIN(ROW($D$1:D321)-1)),1),),),C322)</f>
        <v>1</v>
      </c>
      <c r="E322" s="34">
        <f t="shared" ca="1" si="30"/>
        <v>3</v>
      </c>
      <c r="F322" s="46">
        <f ca="1">COUNTIF(INDEX(E322:INDEX($E$1:E322,IFERROR(LOOKUP(2,1/($F$1:F321=2),ROW($F$1:F321)-MIN(ROW($F$1:F321)-1)),1),),),E322)</f>
        <v>2</v>
      </c>
      <c r="G322" s="37">
        <f t="shared" ca="1" si="31"/>
        <v>1</v>
      </c>
      <c r="H322" s="37">
        <f t="shared" ca="1" si="32"/>
        <v>3</v>
      </c>
      <c r="I322" s="37">
        <f t="shared" ca="1" si="33"/>
        <v>2</v>
      </c>
    </row>
    <row r="323" spans="1:9" ht="19.5" thickBot="1">
      <c r="A323" s="50">
        <f t="shared" si="29"/>
        <v>322</v>
      </c>
      <c r="B323" s="33">
        <f ca="1">Streams!B323</f>
        <v>25</v>
      </c>
      <c r="C323" s="34">
        <f ca="1">VLOOKUP(B323,Partition!$V$2:$W$38,2)</f>
        <v>3</v>
      </c>
      <c r="D323" s="35">
        <f ca="1">COUNTIF(INDEX(C323:INDEX($C$1:C323,IFERROR(LOOKUP(2,1/($D$1:D322=2),ROW($D$1:D322)-MIN(ROW($D$1:D322)-1)),1),),),C323)</f>
        <v>2</v>
      </c>
      <c r="E323" s="34">
        <f t="shared" ca="1" si="30"/>
        <v>3</v>
      </c>
      <c r="F323" s="46">
        <f ca="1">COUNTIF(INDEX(E323:INDEX($E$1:E323,IFERROR(LOOKUP(2,1/($F$1:F322=2),ROW($F$1:F322)-MIN(ROW($F$1:F322)-1)),1),),),E323)</f>
        <v>2</v>
      </c>
      <c r="G323" s="37">
        <f t="shared" ca="1" si="31"/>
        <v>2</v>
      </c>
      <c r="H323" s="37">
        <f t="shared" ca="1" si="32"/>
        <v>1</v>
      </c>
      <c r="I323" s="37">
        <f t="shared" ca="1" si="33"/>
        <v>3</v>
      </c>
    </row>
    <row r="324" spans="1:9" ht="19.5" thickBot="1">
      <c r="A324" s="50">
        <f t="shared" ref="A324:A387" si="34">1+A323</f>
        <v>323</v>
      </c>
      <c r="B324" s="33">
        <f ca="1">Streams!B324</f>
        <v>10</v>
      </c>
      <c r="C324" s="34">
        <f ca="1">VLOOKUP(B324,Partition!$V$2:$W$38,2)</f>
        <v>1</v>
      </c>
      <c r="D324" s="35">
        <f ca="1">COUNTIF(INDEX(C324:INDEX($C$1:C324,IFERROR(LOOKUP(2,1/($D$1:D323=2),ROW($D$1:D323)-MIN(ROW($D$1:D323)-1)),1),),),C324)</f>
        <v>1</v>
      </c>
      <c r="E324" s="34">
        <f t="shared" ca="1" si="30"/>
        <v>3</v>
      </c>
      <c r="F324" s="46">
        <f ca="1">COUNTIF(INDEX(E324:INDEX($E$1:E324,IFERROR(LOOKUP(2,1/($F$1:F323=2),ROW($F$1:F323)-MIN(ROW($F$1:F323)-1)),1),),),E324)</f>
        <v>2</v>
      </c>
      <c r="G324" s="37">
        <f t="shared" ca="1" si="31"/>
        <v>3</v>
      </c>
      <c r="H324" s="37">
        <f t="shared" ca="1" si="32"/>
        <v>2</v>
      </c>
      <c r="I324" s="37">
        <f t="shared" ca="1" si="33"/>
        <v>1</v>
      </c>
    </row>
    <row r="325" spans="1:9" ht="19.5" thickBot="1">
      <c r="A325" s="50">
        <f t="shared" si="34"/>
        <v>324</v>
      </c>
      <c r="B325" s="33">
        <f ca="1">Streams!B325</f>
        <v>16</v>
      </c>
      <c r="C325" s="34">
        <f ca="1">VLOOKUP(B325,Partition!$V$2:$W$38,2)</f>
        <v>2</v>
      </c>
      <c r="D325" s="35">
        <f ca="1">COUNTIF(INDEX(C325:INDEX($C$1:C325,IFERROR(LOOKUP(2,1/($D$1:D324=2),ROW($D$1:D324)-MIN(ROW($D$1:D324)-1)),1),),),C325)</f>
        <v>1</v>
      </c>
      <c r="E325" s="34">
        <f t="shared" ca="1" si="30"/>
        <v>3</v>
      </c>
      <c r="F325" s="46">
        <f ca="1">COUNTIF(INDEX(E325:INDEX($E$1:E325,IFERROR(LOOKUP(2,1/($F$1:F324=2),ROW($F$1:F324)-MIN(ROW($F$1:F324)-1)),1),),),E325)</f>
        <v>2</v>
      </c>
      <c r="G325" s="37">
        <f t="shared" ca="1" si="31"/>
        <v>1</v>
      </c>
      <c r="H325" s="37">
        <f t="shared" ca="1" si="32"/>
        <v>3</v>
      </c>
      <c r="I325" s="37">
        <f t="shared" ca="1" si="33"/>
        <v>2</v>
      </c>
    </row>
    <row r="326" spans="1:9" ht="19.5" thickBot="1">
      <c r="A326" s="50">
        <f t="shared" si="34"/>
        <v>325</v>
      </c>
      <c r="B326" s="33">
        <f ca="1">Streams!B326</f>
        <v>2</v>
      </c>
      <c r="C326" s="34">
        <f ca="1">VLOOKUP(B326,Partition!$V$2:$W$38,2)</f>
        <v>1</v>
      </c>
      <c r="D326" s="35">
        <f ca="1">COUNTIF(INDEX(C326:INDEX($C$1:C326,IFERROR(LOOKUP(2,1/($D$1:D325=2),ROW($D$1:D325)-MIN(ROW($D$1:D325)-1)),1),),),C326)</f>
        <v>2</v>
      </c>
      <c r="E326" s="34">
        <f t="shared" ca="1" si="30"/>
        <v>2</v>
      </c>
      <c r="F326" s="46">
        <f ca="1">COUNTIF(INDEX(E326:INDEX($E$1:E326,IFERROR(LOOKUP(2,1/($F$1:F325=2),ROW($F$1:F325)-MIN(ROW($F$1:F325)-1)),1),),),E326)</f>
        <v>1</v>
      </c>
      <c r="G326" s="37">
        <f t="shared" ca="1" si="31"/>
        <v>2</v>
      </c>
      <c r="H326" s="37">
        <f t="shared" ca="1" si="32"/>
        <v>1</v>
      </c>
      <c r="I326" s="37">
        <f t="shared" ca="1" si="33"/>
        <v>3</v>
      </c>
    </row>
    <row r="327" spans="1:9" ht="19.5" thickBot="1">
      <c r="A327" s="50">
        <f t="shared" si="34"/>
        <v>326</v>
      </c>
      <c r="B327" s="33">
        <f ca="1">Streams!B327</f>
        <v>16</v>
      </c>
      <c r="C327" s="34">
        <f ca="1">VLOOKUP(B327,Partition!$V$2:$W$38,2)</f>
        <v>2</v>
      </c>
      <c r="D327" s="35">
        <f ca="1">COUNTIF(INDEX(C327:INDEX($C$1:C327,IFERROR(LOOKUP(2,1/($D$1:D326=2),ROW($D$1:D326)-MIN(ROW($D$1:D326)-1)),1),),),C327)</f>
        <v>1</v>
      </c>
      <c r="E327" s="34">
        <f t="shared" ca="1" si="30"/>
        <v>2</v>
      </c>
      <c r="F327" s="46">
        <f ca="1">COUNTIF(INDEX(E327:INDEX($E$1:E327,IFERROR(LOOKUP(2,1/($F$1:F326=2),ROW($F$1:F326)-MIN(ROW($F$1:F326)-1)),1),),),E327)</f>
        <v>2</v>
      </c>
      <c r="G327" s="37">
        <f t="shared" ca="1" si="31"/>
        <v>1</v>
      </c>
      <c r="H327" s="37">
        <f t="shared" ca="1" si="32"/>
        <v>2</v>
      </c>
      <c r="I327" s="37">
        <f t="shared" ca="1" si="33"/>
        <v>3</v>
      </c>
    </row>
    <row r="328" spans="1:9" ht="19.5" thickBot="1">
      <c r="A328" s="50">
        <f t="shared" si="34"/>
        <v>327</v>
      </c>
      <c r="B328" s="33">
        <f ca="1">Streams!B328</f>
        <v>14</v>
      </c>
      <c r="C328" s="34">
        <f ca="1">VLOOKUP(B328,Partition!$V$2:$W$38,2)</f>
        <v>2</v>
      </c>
      <c r="D328" s="35">
        <f ca="1">COUNTIF(INDEX(C328:INDEX($C$1:C328,IFERROR(LOOKUP(2,1/($D$1:D327=2),ROW($D$1:D327)-MIN(ROW($D$1:D327)-1)),1),),),C328)</f>
        <v>2</v>
      </c>
      <c r="E328" s="34">
        <f t="shared" ca="1" si="30"/>
        <v>1</v>
      </c>
      <c r="F328" s="46">
        <f ca="1">COUNTIF(INDEX(E328:INDEX($E$1:E328,IFERROR(LOOKUP(2,1/($F$1:F327=2),ROW($F$1:F327)-MIN(ROW($F$1:F327)-1)),1),),),E328)</f>
        <v>1</v>
      </c>
      <c r="G328" s="37">
        <f t="shared" ca="1" si="31"/>
        <v>2</v>
      </c>
      <c r="H328" s="37">
        <f t="shared" ca="1" si="32"/>
        <v>1</v>
      </c>
      <c r="I328" s="37">
        <f t="shared" ca="1" si="33"/>
        <v>3</v>
      </c>
    </row>
    <row r="329" spans="1:9" ht="19.5" thickBot="1">
      <c r="A329" s="50">
        <f t="shared" si="34"/>
        <v>328</v>
      </c>
      <c r="B329" s="33">
        <f ca="1">Streams!B329</f>
        <v>25</v>
      </c>
      <c r="C329" s="34">
        <f ca="1">VLOOKUP(B329,Partition!$V$2:$W$38,2)</f>
        <v>3</v>
      </c>
      <c r="D329" s="35">
        <f ca="1">COUNTIF(INDEX(C329:INDEX($C$1:C329,IFERROR(LOOKUP(2,1/($D$1:D328=2),ROW($D$1:D328)-MIN(ROW($D$1:D328)-1)),1),),),C329)</f>
        <v>1</v>
      </c>
      <c r="E329" s="34">
        <f t="shared" ca="1" si="30"/>
        <v>3</v>
      </c>
      <c r="F329" s="46">
        <f ca="1">COUNTIF(INDEX(E329:INDEX($E$1:E329,IFERROR(LOOKUP(2,1/($F$1:F328=2),ROW($F$1:F328)-MIN(ROW($F$1:F328)-1)),1),),),E329)</f>
        <v>1</v>
      </c>
      <c r="G329" s="37">
        <f t="shared" ca="1" si="31"/>
        <v>2</v>
      </c>
      <c r="H329" s="37">
        <f t="shared" ca="1" si="32"/>
        <v>1</v>
      </c>
      <c r="I329" s="37">
        <f t="shared" ca="1" si="33"/>
        <v>3</v>
      </c>
    </row>
    <row r="330" spans="1:9" ht="19.5" thickBot="1">
      <c r="A330" s="50">
        <f t="shared" si="34"/>
        <v>329</v>
      </c>
      <c r="B330" s="33">
        <f ca="1">Streams!B330</f>
        <v>4</v>
      </c>
      <c r="C330" s="34">
        <f ca="1">VLOOKUP(B330,Partition!$V$2:$W$38,2)</f>
        <v>1</v>
      </c>
      <c r="D330" s="35">
        <f ca="1">COUNTIF(INDEX(C330:INDEX($C$1:C330,IFERROR(LOOKUP(2,1/($D$1:D329=2),ROW($D$1:D329)-MIN(ROW($D$1:D329)-1)),1),),),C330)</f>
        <v>1</v>
      </c>
      <c r="E330" s="34">
        <f t="shared" ca="1" si="30"/>
        <v>3</v>
      </c>
      <c r="F330" s="46">
        <f ca="1">COUNTIF(INDEX(E330:INDEX($E$1:E330,IFERROR(LOOKUP(2,1/($F$1:F329=2),ROW($F$1:F329)-MIN(ROW($F$1:F329)-1)),1),),),E330)</f>
        <v>2</v>
      </c>
      <c r="G330" s="37">
        <f t="shared" ca="1" si="31"/>
        <v>3</v>
      </c>
      <c r="H330" s="37">
        <f t="shared" ca="1" si="32"/>
        <v>2</v>
      </c>
      <c r="I330" s="37">
        <f t="shared" ca="1" si="33"/>
        <v>1</v>
      </c>
    </row>
    <row r="331" spans="1:9" ht="19.5" thickBot="1">
      <c r="A331" s="50">
        <f t="shared" si="34"/>
        <v>330</v>
      </c>
      <c r="B331" s="33">
        <f ca="1">Streams!B331</f>
        <v>27</v>
      </c>
      <c r="C331" s="34">
        <f ca="1">VLOOKUP(B331,Partition!$V$2:$W$38,2)</f>
        <v>3</v>
      </c>
      <c r="D331" s="35">
        <f ca="1">COUNTIF(INDEX(C331:INDEX($C$1:C331,IFERROR(LOOKUP(2,1/($D$1:D330=2),ROW($D$1:D330)-MIN(ROW($D$1:D330)-1)),1),),),C331)</f>
        <v>2</v>
      </c>
      <c r="E331" s="34">
        <f t="shared" ca="1" si="30"/>
        <v>2</v>
      </c>
      <c r="F331" s="46">
        <f ca="1">COUNTIF(INDEX(E331:INDEX($E$1:E331,IFERROR(LOOKUP(2,1/($F$1:F330=2),ROW($F$1:F330)-MIN(ROW($F$1:F330)-1)),1),),),E331)</f>
        <v>1</v>
      </c>
      <c r="G331" s="37">
        <f t="shared" ca="1" si="31"/>
        <v>1</v>
      </c>
      <c r="H331" s="37">
        <f t="shared" ca="1" si="32"/>
        <v>3</v>
      </c>
      <c r="I331" s="37">
        <f t="shared" ca="1" si="33"/>
        <v>2</v>
      </c>
    </row>
    <row r="332" spans="1:9" ht="19.5" thickBot="1">
      <c r="A332" s="50">
        <f t="shared" si="34"/>
        <v>331</v>
      </c>
      <c r="B332" s="33">
        <f ca="1">Streams!B332</f>
        <v>24</v>
      </c>
      <c r="C332" s="34">
        <f ca="1">VLOOKUP(B332,Partition!$V$2:$W$38,2)</f>
        <v>2</v>
      </c>
      <c r="D332" s="35">
        <f ca="1">COUNTIF(INDEX(C332:INDEX($C$1:C332,IFERROR(LOOKUP(2,1/($D$1:D331=2),ROW($D$1:D331)-MIN(ROW($D$1:D331)-1)),1),),),C332)</f>
        <v>1</v>
      </c>
      <c r="E332" s="34">
        <f t="shared" ca="1" si="30"/>
        <v>3</v>
      </c>
      <c r="F332" s="46">
        <f ca="1">COUNTIF(INDEX(E332:INDEX($E$1:E332,IFERROR(LOOKUP(2,1/($F$1:F331=2),ROW($F$1:F331)-MIN(ROW($F$1:F331)-1)),1),),),E332)</f>
        <v>2</v>
      </c>
      <c r="G332" s="37">
        <f t="shared" ca="1" si="31"/>
        <v>3</v>
      </c>
      <c r="H332" s="37">
        <f t="shared" ca="1" si="32"/>
        <v>1</v>
      </c>
      <c r="I332" s="37">
        <f t="shared" ca="1" si="33"/>
        <v>2</v>
      </c>
    </row>
    <row r="333" spans="1:9" ht="19.5" thickBot="1">
      <c r="A333" s="50">
        <f t="shared" si="34"/>
        <v>332</v>
      </c>
      <c r="B333" s="33">
        <f ca="1">Streams!B333</f>
        <v>23</v>
      </c>
      <c r="C333" s="34">
        <f ca="1">VLOOKUP(B333,Partition!$V$2:$W$38,2)</f>
        <v>2</v>
      </c>
      <c r="D333" s="35">
        <f ca="1">COUNTIF(INDEX(C333:INDEX($C$1:C333,IFERROR(LOOKUP(2,1/($D$1:D332=2),ROW($D$1:D332)-MIN(ROW($D$1:D332)-1)),1),),),C333)</f>
        <v>2</v>
      </c>
      <c r="E333" s="34">
        <f t="shared" ca="1" si="30"/>
        <v>1</v>
      </c>
      <c r="F333" s="46">
        <f ca="1">COUNTIF(INDEX(E333:INDEX($E$1:E333,IFERROR(LOOKUP(2,1/($F$1:F332=2),ROW($F$1:F332)-MIN(ROW($F$1:F332)-1)),1),),),E333)</f>
        <v>1</v>
      </c>
      <c r="G333" s="37">
        <f t="shared" ca="1" si="31"/>
        <v>2</v>
      </c>
      <c r="H333" s="37">
        <f t="shared" ca="1" si="32"/>
        <v>3</v>
      </c>
      <c r="I333" s="37">
        <f t="shared" ca="1" si="33"/>
        <v>1</v>
      </c>
    </row>
    <row r="334" spans="1:9" ht="19.5" thickBot="1">
      <c r="A334" s="50">
        <f t="shared" si="34"/>
        <v>333</v>
      </c>
      <c r="B334" s="33">
        <f ca="1">Streams!B334</f>
        <v>4</v>
      </c>
      <c r="C334" s="34">
        <f ca="1">VLOOKUP(B334,Partition!$V$2:$W$38,2)</f>
        <v>1</v>
      </c>
      <c r="D334" s="35">
        <f ca="1">COUNTIF(INDEX(C334:INDEX($C$1:C334,IFERROR(LOOKUP(2,1/($D$1:D333=2),ROW($D$1:D333)-MIN(ROW($D$1:D333)-1)),1),),),C334)</f>
        <v>1</v>
      </c>
      <c r="E334" s="34">
        <f t="shared" ca="1" si="30"/>
        <v>3</v>
      </c>
      <c r="F334" s="46">
        <f ca="1">COUNTIF(INDEX(E334:INDEX($E$1:E334,IFERROR(LOOKUP(2,1/($F$1:F333=2),ROW($F$1:F333)-MIN(ROW($F$1:F333)-1)),1),),),E334)</f>
        <v>2</v>
      </c>
      <c r="G334" s="37">
        <f t="shared" ca="1" si="31"/>
        <v>2</v>
      </c>
      <c r="H334" s="37">
        <f t="shared" ca="1" si="32"/>
        <v>3</v>
      </c>
      <c r="I334" s="37">
        <f t="shared" ca="1" si="33"/>
        <v>1</v>
      </c>
    </row>
    <row r="335" spans="1:9" ht="19.5" thickBot="1">
      <c r="A335" s="50">
        <f t="shared" si="34"/>
        <v>334</v>
      </c>
      <c r="B335" s="33">
        <f ca="1">Streams!B335</f>
        <v>23</v>
      </c>
      <c r="C335" s="34">
        <f ca="1">VLOOKUP(B335,Partition!$V$2:$W$38,2)</f>
        <v>2</v>
      </c>
      <c r="D335" s="35">
        <f ca="1">COUNTIF(INDEX(C335:INDEX($C$1:C335,IFERROR(LOOKUP(2,1/($D$1:D334=2),ROW($D$1:D334)-MIN(ROW($D$1:D334)-1)),1),),),C335)</f>
        <v>2</v>
      </c>
      <c r="E335" s="34">
        <f t="shared" ca="1" si="30"/>
        <v>2</v>
      </c>
      <c r="F335" s="46">
        <f ca="1">COUNTIF(INDEX(E335:INDEX($E$1:E335,IFERROR(LOOKUP(2,1/($F$1:F334=2),ROW($F$1:F334)-MIN(ROW($F$1:F334)-1)),1),),),E335)</f>
        <v>1</v>
      </c>
      <c r="G335" s="37">
        <f t="shared" ca="1" si="31"/>
        <v>1</v>
      </c>
      <c r="H335" s="37">
        <f t="shared" ca="1" si="32"/>
        <v>2</v>
      </c>
      <c r="I335" s="37">
        <f t="shared" ca="1" si="33"/>
        <v>3</v>
      </c>
    </row>
    <row r="336" spans="1:9" ht="19.5" thickBot="1">
      <c r="A336" s="50">
        <f t="shared" si="34"/>
        <v>335</v>
      </c>
      <c r="B336" s="33">
        <f ca="1">Streams!B336</f>
        <v>16</v>
      </c>
      <c r="C336" s="34">
        <f ca="1">VLOOKUP(B336,Partition!$V$2:$W$38,2)</f>
        <v>2</v>
      </c>
      <c r="D336" s="35">
        <f ca="1">COUNTIF(INDEX(C336:INDEX($C$1:C336,IFERROR(LOOKUP(2,1/($D$1:D335=2),ROW($D$1:D335)-MIN(ROW($D$1:D335)-1)),1),),),C336)</f>
        <v>2</v>
      </c>
      <c r="E336" s="34">
        <f t="shared" ca="1" si="30"/>
        <v>1</v>
      </c>
      <c r="F336" s="46">
        <f ca="1">COUNTIF(INDEX(E336:INDEX($E$1:E336,IFERROR(LOOKUP(2,1/($F$1:F335=2),ROW($F$1:F335)-MIN(ROW($F$1:F335)-1)),1),),),E336)</f>
        <v>1</v>
      </c>
      <c r="G336" s="37">
        <f t="shared" ca="1" si="31"/>
        <v>2</v>
      </c>
      <c r="H336" s="37">
        <f t="shared" ca="1" si="32"/>
        <v>1</v>
      </c>
      <c r="I336" s="37">
        <f t="shared" ca="1" si="33"/>
        <v>3</v>
      </c>
    </row>
    <row r="337" spans="1:9" ht="19.5" thickBot="1">
      <c r="A337" s="50">
        <f t="shared" si="34"/>
        <v>336</v>
      </c>
      <c r="B337" s="33">
        <f ca="1">Streams!B337</f>
        <v>0</v>
      </c>
      <c r="C337" s="34">
        <f ca="1">VLOOKUP(B337,Partition!$V$2:$W$38,2)</f>
        <v>0</v>
      </c>
      <c r="D337" s="35">
        <f ca="1">COUNTIF(INDEX(C337:INDEX($C$1:C337,IFERROR(LOOKUP(2,1/($D$1:D336=2),ROW($D$1:D336)-MIN(ROW($D$1:D336)-1)),1),),),C337)</f>
        <v>1</v>
      </c>
      <c r="E337" s="34" t="str">
        <f t="shared" ca="1" si="30"/>
        <v/>
      </c>
      <c r="F337" s="46">
        <f ca="1">COUNTIF(INDEX(E337:INDEX($E$1:E337,IFERROR(LOOKUP(2,1/($F$1:F336=2),ROW($F$1:F336)-MIN(ROW($F$1:F336)-1)),1),),),E337)</f>
        <v>1</v>
      </c>
      <c r="G337" s="37">
        <f t="shared" ca="1" si="31"/>
        <v>2</v>
      </c>
      <c r="H337" s="37">
        <f t="shared" ca="1" si="32"/>
        <v>1</v>
      </c>
      <c r="I337" s="37">
        <f t="shared" ca="1" si="33"/>
        <v>3</v>
      </c>
    </row>
    <row r="338" spans="1:9" ht="19.5" thickBot="1">
      <c r="A338" s="50">
        <f t="shared" si="34"/>
        <v>337</v>
      </c>
      <c r="B338" s="33">
        <f ca="1">Streams!B338</f>
        <v>2</v>
      </c>
      <c r="C338" s="34">
        <f ca="1">VLOOKUP(B338,Partition!$V$2:$W$38,2)</f>
        <v>1</v>
      </c>
      <c r="D338" s="35">
        <f ca="1">COUNTIF(INDEX(C338:INDEX($C$1:C338,IFERROR(LOOKUP(2,1/($D$1:D337=2),ROW($D$1:D337)-MIN(ROW($D$1:D337)-1)),1),),),C338)</f>
        <v>1</v>
      </c>
      <c r="E338" s="34">
        <f t="shared" ca="1" si="30"/>
        <v>2</v>
      </c>
      <c r="F338" s="46">
        <f ca="1">COUNTIF(INDEX(E338:INDEX($E$1:E338,IFERROR(LOOKUP(2,1/($F$1:F337=2),ROW($F$1:F337)-MIN(ROW($F$1:F337)-1)),1),),),E338)</f>
        <v>2</v>
      </c>
      <c r="G338" s="37">
        <f t="shared" ca="1" si="31"/>
        <v>2</v>
      </c>
      <c r="H338" s="37">
        <f t="shared" ca="1" si="32"/>
        <v>1</v>
      </c>
      <c r="I338" s="37">
        <f t="shared" ca="1" si="33"/>
        <v>3</v>
      </c>
    </row>
    <row r="339" spans="1:9" ht="19.5" thickBot="1">
      <c r="A339" s="50">
        <f t="shared" si="34"/>
        <v>338</v>
      </c>
      <c r="B339" s="33">
        <f ca="1">Streams!B339</f>
        <v>36</v>
      </c>
      <c r="C339" s="34">
        <f ca="1">VLOOKUP(B339,Partition!$V$2:$W$38,2)</f>
        <v>3</v>
      </c>
      <c r="D339" s="35">
        <f ca="1">COUNTIF(INDEX(C339:INDEX($C$1:C339,IFERROR(LOOKUP(2,1/($D$1:D338=2),ROW($D$1:D338)-MIN(ROW($D$1:D338)-1)),1),),),C339)</f>
        <v>1</v>
      </c>
      <c r="E339" s="34">
        <f t="shared" ca="1" si="30"/>
        <v>3</v>
      </c>
      <c r="F339" s="46">
        <f ca="1">COUNTIF(INDEX(E339:INDEX($E$1:E339,IFERROR(LOOKUP(2,1/($F$1:F338=2),ROW($F$1:F338)-MIN(ROW($F$1:F338)-1)),1),),),E339)</f>
        <v>1</v>
      </c>
      <c r="G339" s="37">
        <f t="shared" ca="1" si="31"/>
        <v>1</v>
      </c>
      <c r="H339" s="37">
        <f t="shared" ca="1" si="32"/>
        <v>2</v>
      </c>
      <c r="I339" s="37">
        <f t="shared" ca="1" si="33"/>
        <v>3</v>
      </c>
    </row>
    <row r="340" spans="1:9" ht="19.5" thickBot="1">
      <c r="A340" s="50">
        <f t="shared" si="34"/>
        <v>339</v>
      </c>
      <c r="B340" s="33">
        <f ca="1">Streams!B340</f>
        <v>4</v>
      </c>
      <c r="C340" s="34">
        <f ca="1">VLOOKUP(B340,Partition!$V$2:$W$38,2)</f>
        <v>1</v>
      </c>
      <c r="D340" s="35">
        <f ca="1">COUNTIF(INDEX(C340:INDEX($C$1:C340,IFERROR(LOOKUP(2,1/($D$1:D339=2),ROW($D$1:D339)-MIN(ROW($D$1:D339)-1)),1),),),C340)</f>
        <v>2</v>
      </c>
      <c r="E340" s="34">
        <f t="shared" ca="1" si="30"/>
        <v>2</v>
      </c>
      <c r="F340" s="46">
        <f ca="1">COUNTIF(INDEX(E340:INDEX($E$1:E340,IFERROR(LOOKUP(2,1/($F$1:F339=2),ROW($F$1:F339)-MIN(ROW($F$1:F339)-1)),1),),),E340)</f>
        <v>2</v>
      </c>
      <c r="G340" s="37">
        <f t="shared" ca="1" si="31"/>
        <v>3</v>
      </c>
      <c r="H340" s="37">
        <f t="shared" ca="1" si="32"/>
        <v>1</v>
      </c>
      <c r="I340" s="37">
        <f t="shared" ca="1" si="33"/>
        <v>2</v>
      </c>
    </row>
    <row r="341" spans="1:9" ht="19.5" thickBot="1">
      <c r="A341" s="50">
        <f t="shared" si="34"/>
        <v>340</v>
      </c>
      <c r="B341" s="33">
        <f ca="1">Streams!B341</f>
        <v>34</v>
      </c>
      <c r="C341" s="34">
        <f ca="1">VLOOKUP(B341,Partition!$V$2:$W$38,2)</f>
        <v>3</v>
      </c>
      <c r="D341" s="35">
        <f ca="1">COUNTIF(INDEX(C341:INDEX($C$1:C341,IFERROR(LOOKUP(2,1/($D$1:D340=2),ROW($D$1:D340)-MIN(ROW($D$1:D340)-1)),1),),),C341)</f>
        <v>1</v>
      </c>
      <c r="E341" s="34">
        <f t="shared" ca="1" si="30"/>
        <v>2</v>
      </c>
      <c r="F341" s="46">
        <f ca="1">COUNTIF(INDEX(E341:INDEX($E$1:E341,IFERROR(LOOKUP(2,1/($F$1:F340=2),ROW($F$1:F340)-MIN(ROW($F$1:F340)-1)),1),),),E341)</f>
        <v>2</v>
      </c>
      <c r="G341" s="37">
        <f t="shared" ca="1" si="31"/>
        <v>1</v>
      </c>
      <c r="H341" s="37">
        <f t="shared" ca="1" si="32"/>
        <v>3</v>
      </c>
      <c r="I341" s="37">
        <f t="shared" ca="1" si="33"/>
        <v>2</v>
      </c>
    </row>
    <row r="342" spans="1:9" ht="19.5" thickBot="1">
      <c r="A342" s="50">
        <f t="shared" si="34"/>
        <v>341</v>
      </c>
      <c r="B342" s="33">
        <f ca="1">Streams!B342</f>
        <v>13</v>
      </c>
      <c r="C342" s="34">
        <f ca="1">VLOOKUP(B342,Partition!$V$2:$W$38,2)</f>
        <v>2</v>
      </c>
      <c r="D342" s="35">
        <f ca="1">COUNTIF(INDEX(C342:INDEX($C$1:C342,IFERROR(LOOKUP(2,1/($D$1:D341=2),ROW($D$1:D341)-MIN(ROW($D$1:D341)-1)),1),),),C342)</f>
        <v>1</v>
      </c>
      <c r="E342" s="34">
        <f t="shared" ca="1" si="30"/>
        <v>3</v>
      </c>
      <c r="F342" s="46">
        <f ca="1">COUNTIF(INDEX(E342:INDEX($E$1:E342,IFERROR(LOOKUP(2,1/($F$1:F341=2),ROW($F$1:F341)-MIN(ROW($F$1:F341)-1)),1),),),E342)</f>
        <v>1</v>
      </c>
      <c r="G342" s="37">
        <f t="shared" ca="1" si="31"/>
        <v>3</v>
      </c>
      <c r="H342" s="37">
        <f t="shared" ca="1" si="32"/>
        <v>1</v>
      </c>
      <c r="I342" s="37">
        <f t="shared" ca="1" si="33"/>
        <v>2</v>
      </c>
    </row>
    <row r="343" spans="1:9" ht="19.5" thickBot="1">
      <c r="A343" s="50">
        <f t="shared" si="34"/>
        <v>342</v>
      </c>
      <c r="B343" s="33">
        <f ca="1">Streams!B343</f>
        <v>30</v>
      </c>
      <c r="C343" s="34">
        <f ca="1">VLOOKUP(B343,Partition!$V$2:$W$38,2)</f>
        <v>3</v>
      </c>
      <c r="D343" s="35">
        <f ca="1">COUNTIF(INDEX(C343:INDEX($C$1:C343,IFERROR(LOOKUP(2,1/($D$1:D342=2),ROW($D$1:D342)-MIN(ROW($D$1:D342)-1)),1),),),C343)</f>
        <v>2</v>
      </c>
      <c r="E343" s="34">
        <f t="shared" ca="1" si="30"/>
        <v>2</v>
      </c>
      <c r="F343" s="46">
        <f ca="1">COUNTIF(INDEX(E343:INDEX($E$1:E343,IFERROR(LOOKUP(2,1/($F$1:F342=2),ROW($F$1:F342)-MIN(ROW($F$1:F342)-1)),1),),),E343)</f>
        <v>2</v>
      </c>
      <c r="G343" s="37">
        <f t="shared" ca="1" si="31"/>
        <v>2</v>
      </c>
      <c r="H343" s="37">
        <f t="shared" ca="1" si="32"/>
        <v>3</v>
      </c>
      <c r="I343" s="37">
        <f t="shared" ca="1" si="33"/>
        <v>1</v>
      </c>
    </row>
    <row r="344" spans="1:9" ht="19.5" thickBot="1">
      <c r="A344" s="50">
        <f t="shared" si="34"/>
        <v>343</v>
      </c>
      <c r="B344" s="33">
        <f ca="1">Streams!B344</f>
        <v>6</v>
      </c>
      <c r="C344" s="34">
        <f ca="1">VLOOKUP(B344,Partition!$V$2:$W$38,2)</f>
        <v>1</v>
      </c>
      <c r="D344" s="35">
        <f ca="1">COUNTIF(INDEX(C344:INDEX($C$1:C344,IFERROR(LOOKUP(2,1/($D$1:D343=2),ROW($D$1:D343)-MIN(ROW($D$1:D343)-1)),1),),),C344)</f>
        <v>1</v>
      </c>
      <c r="E344" s="34">
        <f t="shared" ca="1" si="30"/>
        <v>3</v>
      </c>
      <c r="F344" s="46">
        <f ca="1">COUNTIF(INDEX(E344:INDEX($E$1:E344,IFERROR(LOOKUP(2,1/($F$1:F343=2),ROW($F$1:F343)-MIN(ROW($F$1:F343)-1)),1),),),E344)</f>
        <v>1</v>
      </c>
      <c r="G344" s="37">
        <f t="shared" ca="1" si="31"/>
        <v>3</v>
      </c>
      <c r="H344" s="37">
        <f t="shared" ca="1" si="32"/>
        <v>2</v>
      </c>
      <c r="I344" s="37">
        <f t="shared" ca="1" si="33"/>
        <v>1</v>
      </c>
    </row>
    <row r="345" spans="1:9" ht="19.5" thickBot="1">
      <c r="A345" s="50">
        <f t="shared" si="34"/>
        <v>344</v>
      </c>
      <c r="B345" s="33">
        <f ca="1">Streams!B345</f>
        <v>30</v>
      </c>
      <c r="C345" s="34">
        <f ca="1">VLOOKUP(B345,Partition!$V$2:$W$38,2)</f>
        <v>3</v>
      </c>
      <c r="D345" s="35">
        <f ca="1">COUNTIF(INDEX(C345:INDEX($C$1:C345,IFERROR(LOOKUP(2,1/($D$1:D344=2),ROW($D$1:D344)-MIN(ROW($D$1:D344)-1)),1),),),C345)</f>
        <v>2</v>
      </c>
      <c r="E345" s="34">
        <f t="shared" ca="1" si="30"/>
        <v>2</v>
      </c>
      <c r="F345" s="46">
        <f ca="1">COUNTIF(INDEX(E345:INDEX($E$1:E345,IFERROR(LOOKUP(2,1/($F$1:F344=2),ROW($F$1:F344)-MIN(ROW($F$1:F344)-1)),1),),),E345)</f>
        <v>2</v>
      </c>
      <c r="G345" s="37">
        <f t="shared" ca="1" si="31"/>
        <v>1</v>
      </c>
      <c r="H345" s="37">
        <f t="shared" ca="1" si="32"/>
        <v>3</v>
      </c>
      <c r="I345" s="37">
        <f t="shared" ca="1" si="33"/>
        <v>2</v>
      </c>
    </row>
    <row r="346" spans="1:9" ht="19.5" thickBot="1">
      <c r="A346" s="50">
        <f t="shared" si="34"/>
        <v>345</v>
      </c>
      <c r="B346" s="33">
        <f ca="1">Streams!B346</f>
        <v>8</v>
      </c>
      <c r="C346" s="34">
        <f ca="1">VLOOKUP(B346,Partition!$V$2:$W$38,2)</f>
        <v>1</v>
      </c>
      <c r="D346" s="35">
        <f ca="1">COUNTIF(INDEX(C346:INDEX($C$1:C346,IFERROR(LOOKUP(2,1/($D$1:D345=2),ROW($D$1:D345)-MIN(ROW($D$1:D345)-1)),1),),),C346)</f>
        <v>1</v>
      </c>
      <c r="E346" s="34">
        <f t="shared" ca="1" si="30"/>
        <v>2</v>
      </c>
      <c r="F346" s="46">
        <f ca="1">COUNTIF(INDEX(E346:INDEX($E$1:E346,IFERROR(LOOKUP(2,1/($F$1:F345=2),ROW($F$1:F345)-MIN(ROW($F$1:F345)-1)),1),),),E346)</f>
        <v>2</v>
      </c>
      <c r="G346" s="37">
        <f t="shared" ca="1" si="31"/>
        <v>3</v>
      </c>
      <c r="H346" s="37">
        <f t="shared" ca="1" si="32"/>
        <v>1</v>
      </c>
      <c r="I346" s="37">
        <f t="shared" ca="1" si="33"/>
        <v>2</v>
      </c>
    </row>
    <row r="347" spans="1:9" ht="19.5" thickBot="1">
      <c r="A347" s="50">
        <f t="shared" si="34"/>
        <v>346</v>
      </c>
      <c r="B347" s="33">
        <f ca="1">Streams!B347</f>
        <v>19</v>
      </c>
      <c r="C347" s="34">
        <f ca="1">VLOOKUP(B347,Partition!$V$2:$W$38,2)</f>
        <v>2</v>
      </c>
      <c r="D347" s="35">
        <f ca="1">COUNTIF(INDEX(C347:INDEX($C$1:C347,IFERROR(LOOKUP(2,1/($D$1:D346=2),ROW($D$1:D346)-MIN(ROW($D$1:D346)-1)),1),),),C347)</f>
        <v>1</v>
      </c>
      <c r="E347" s="34">
        <f t="shared" ca="1" si="30"/>
        <v>3</v>
      </c>
      <c r="F347" s="46">
        <f ca="1">COUNTIF(INDEX(E347:INDEX($E$1:E347,IFERROR(LOOKUP(2,1/($F$1:F346=2),ROW($F$1:F346)-MIN(ROW($F$1:F346)-1)),1),),),E347)</f>
        <v>1</v>
      </c>
      <c r="G347" s="37">
        <f t="shared" ca="1" si="31"/>
        <v>1</v>
      </c>
      <c r="H347" s="37">
        <f t="shared" ca="1" si="32"/>
        <v>3</v>
      </c>
      <c r="I347" s="37">
        <f t="shared" ca="1" si="33"/>
        <v>2</v>
      </c>
    </row>
    <row r="348" spans="1:9" ht="19.5" thickBot="1">
      <c r="A348" s="50">
        <f t="shared" si="34"/>
        <v>347</v>
      </c>
      <c r="B348" s="33">
        <f ca="1">Streams!B348</f>
        <v>17</v>
      </c>
      <c r="C348" s="34">
        <f ca="1">VLOOKUP(B348,Partition!$V$2:$W$38,2)</f>
        <v>2</v>
      </c>
      <c r="D348" s="35">
        <f ca="1">COUNTIF(INDEX(C348:INDEX($C$1:C348,IFERROR(LOOKUP(2,1/($D$1:D347=2),ROW($D$1:D347)-MIN(ROW($D$1:D347)-1)),1),),),C348)</f>
        <v>2</v>
      </c>
      <c r="E348" s="34">
        <f t="shared" ca="1" si="30"/>
        <v>1</v>
      </c>
      <c r="F348" s="46">
        <f ca="1">COUNTIF(INDEX(E348:INDEX($E$1:E348,IFERROR(LOOKUP(2,1/($F$1:F347=2),ROW($F$1:F347)-MIN(ROW($F$1:F347)-1)),1),),),E348)</f>
        <v>1</v>
      </c>
      <c r="G348" s="37">
        <f t="shared" ca="1" si="31"/>
        <v>2</v>
      </c>
      <c r="H348" s="37">
        <f t="shared" ca="1" si="32"/>
        <v>1</v>
      </c>
      <c r="I348" s="37">
        <f t="shared" ca="1" si="33"/>
        <v>3</v>
      </c>
    </row>
    <row r="349" spans="1:9" ht="19.5" thickBot="1">
      <c r="A349" s="50">
        <f t="shared" si="34"/>
        <v>348</v>
      </c>
      <c r="B349" s="33">
        <f ca="1">Streams!B349</f>
        <v>8</v>
      </c>
      <c r="C349" s="34">
        <f ca="1">VLOOKUP(B349,Partition!$V$2:$W$38,2)</f>
        <v>1</v>
      </c>
      <c r="D349" s="35">
        <f ca="1">COUNTIF(INDEX(C349:INDEX($C$1:C349,IFERROR(LOOKUP(2,1/($D$1:D348=2),ROW($D$1:D348)-MIN(ROW($D$1:D348)-1)),1),),),C349)</f>
        <v>1</v>
      </c>
      <c r="E349" s="34">
        <f t="shared" ca="1" si="30"/>
        <v>2</v>
      </c>
      <c r="F349" s="46">
        <f ca="1">COUNTIF(INDEX(E349:INDEX($E$1:E349,IFERROR(LOOKUP(2,1/($F$1:F348=2),ROW($F$1:F348)-MIN(ROW($F$1:F348)-1)),1),),),E349)</f>
        <v>2</v>
      </c>
      <c r="G349" s="37">
        <f t="shared" ca="1" si="31"/>
        <v>2</v>
      </c>
      <c r="H349" s="37">
        <f t="shared" ca="1" si="32"/>
        <v>1</v>
      </c>
      <c r="I349" s="37">
        <f t="shared" ca="1" si="33"/>
        <v>3</v>
      </c>
    </row>
    <row r="350" spans="1:9" ht="19.5" thickBot="1">
      <c r="A350" s="50">
        <f t="shared" si="34"/>
        <v>349</v>
      </c>
      <c r="B350" s="33">
        <f ca="1">Streams!B350</f>
        <v>25</v>
      </c>
      <c r="C350" s="34">
        <f ca="1">VLOOKUP(B350,Partition!$V$2:$W$38,2)</f>
        <v>3</v>
      </c>
      <c r="D350" s="35">
        <f ca="1">COUNTIF(INDEX(C350:INDEX($C$1:C350,IFERROR(LOOKUP(2,1/($D$1:D349=2),ROW($D$1:D349)-MIN(ROW($D$1:D349)-1)),1),),),C350)</f>
        <v>1</v>
      </c>
      <c r="E350" s="34">
        <f t="shared" ca="1" si="30"/>
        <v>3</v>
      </c>
      <c r="F350" s="46">
        <f ca="1">COUNTIF(INDEX(E350:INDEX($E$1:E350,IFERROR(LOOKUP(2,1/($F$1:F349=2),ROW($F$1:F349)-MIN(ROW($F$1:F349)-1)),1),),),E350)</f>
        <v>1</v>
      </c>
      <c r="G350" s="37">
        <f t="shared" ca="1" si="31"/>
        <v>1</v>
      </c>
      <c r="H350" s="37">
        <f t="shared" ca="1" si="32"/>
        <v>2</v>
      </c>
      <c r="I350" s="37">
        <f t="shared" ca="1" si="33"/>
        <v>3</v>
      </c>
    </row>
    <row r="351" spans="1:9" ht="19.5" thickBot="1">
      <c r="A351" s="50">
        <f t="shared" si="34"/>
        <v>350</v>
      </c>
      <c r="B351" s="33">
        <f ca="1">Streams!B351</f>
        <v>15</v>
      </c>
      <c r="C351" s="34">
        <f ca="1">VLOOKUP(B351,Partition!$V$2:$W$38,2)</f>
        <v>2</v>
      </c>
      <c r="D351" s="35">
        <f ca="1">COUNTIF(INDEX(C351:INDEX($C$1:C351,IFERROR(LOOKUP(2,1/($D$1:D350=2),ROW($D$1:D350)-MIN(ROW($D$1:D350)-1)),1),),),C351)</f>
        <v>2</v>
      </c>
      <c r="E351" s="34">
        <f t="shared" ca="1" si="30"/>
        <v>3</v>
      </c>
      <c r="F351" s="46">
        <f ca="1">COUNTIF(INDEX(E351:INDEX($E$1:E351,IFERROR(LOOKUP(2,1/($F$1:F350=2),ROW($F$1:F350)-MIN(ROW($F$1:F350)-1)),1),),),E351)</f>
        <v>2</v>
      </c>
      <c r="G351" s="37">
        <f t="shared" ca="1" si="31"/>
        <v>3</v>
      </c>
      <c r="H351" s="37">
        <f t="shared" ca="1" si="32"/>
        <v>1</v>
      </c>
      <c r="I351" s="37">
        <f t="shared" ca="1" si="33"/>
        <v>2</v>
      </c>
    </row>
    <row r="352" spans="1:9" ht="19.5" thickBot="1">
      <c r="A352" s="50">
        <f t="shared" si="34"/>
        <v>351</v>
      </c>
      <c r="B352" s="33">
        <f ca="1">Streams!B352</f>
        <v>11</v>
      </c>
      <c r="C352" s="34">
        <f ca="1">VLOOKUP(B352,Partition!$V$2:$W$38,2)</f>
        <v>1</v>
      </c>
      <c r="D352" s="35">
        <f ca="1">COUNTIF(INDEX(C352:INDEX($C$1:C352,IFERROR(LOOKUP(2,1/($D$1:D351=2),ROW($D$1:D351)-MIN(ROW($D$1:D351)-1)),1),),),C352)</f>
        <v>1</v>
      </c>
      <c r="E352" s="34">
        <f t="shared" ca="1" si="30"/>
        <v>3</v>
      </c>
      <c r="F352" s="46">
        <f ca="1">COUNTIF(INDEX(E352:INDEX($E$1:E352,IFERROR(LOOKUP(2,1/($F$1:F351=2),ROW($F$1:F351)-MIN(ROW($F$1:F351)-1)),1),),),E352)</f>
        <v>2</v>
      </c>
      <c r="G352" s="37">
        <f t="shared" ca="1" si="31"/>
        <v>2</v>
      </c>
      <c r="H352" s="37">
        <f t="shared" ca="1" si="32"/>
        <v>3</v>
      </c>
      <c r="I352" s="37">
        <f t="shared" ca="1" si="33"/>
        <v>1</v>
      </c>
    </row>
    <row r="353" spans="1:9" ht="19.5" thickBot="1">
      <c r="A353" s="50">
        <f t="shared" si="34"/>
        <v>352</v>
      </c>
      <c r="B353" s="33">
        <f ca="1">Streams!B353</f>
        <v>15</v>
      </c>
      <c r="C353" s="34">
        <f ca="1">VLOOKUP(B353,Partition!$V$2:$W$38,2)</f>
        <v>2</v>
      </c>
      <c r="D353" s="35">
        <f ca="1">COUNTIF(INDEX(C353:INDEX($C$1:C353,IFERROR(LOOKUP(2,1/($D$1:D352=2),ROW($D$1:D352)-MIN(ROW($D$1:D352)-1)),1),),),C353)</f>
        <v>2</v>
      </c>
      <c r="E353" s="34">
        <f t="shared" ca="1" si="30"/>
        <v>2</v>
      </c>
      <c r="F353" s="46">
        <f ca="1">COUNTIF(INDEX(E353:INDEX($E$1:E353,IFERROR(LOOKUP(2,1/($F$1:F352=2),ROW($F$1:F352)-MIN(ROW($F$1:F352)-1)),1),),),E353)</f>
        <v>1</v>
      </c>
      <c r="G353" s="37">
        <f t="shared" ca="1" si="31"/>
        <v>1</v>
      </c>
      <c r="H353" s="37">
        <f t="shared" ca="1" si="32"/>
        <v>2</v>
      </c>
      <c r="I353" s="37">
        <f t="shared" ca="1" si="33"/>
        <v>3</v>
      </c>
    </row>
    <row r="354" spans="1:9" ht="19.5" thickBot="1">
      <c r="A354" s="50">
        <f t="shared" si="34"/>
        <v>353</v>
      </c>
      <c r="B354" s="33">
        <f ca="1">Streams!B354</f>
        <v>6</v>
      </c>
      <c r="C354" s="34">
        <f ca="1">VLOOKUP(B354,Partition!$V$2:$W$38,2)</f>
        <v>1</v>
      </c>
      <c r="D354" s="35">
        <f ca="1">COUNTIF(INDEX(C354:INDEX($C$1:C354,IFERROR(LOOKUP(2,1/($D$1:D353=2),ROW($D$1:D353)-MIN(ROW($D$1:D353)-1)),1),),),C354)</f>
        <v>1</v>
      </c>
      <c r="E354" s="34">
        <f t="shared" ca="1" si="30"/>
        <v>2</v>
      </c>
      <c r="F354" s="46">
        <f ca="1">COUNTIF(INDEX(E354:INDEX($E$1:E354,IFERROR(LOOKUP(2,1/($F$1:F353=2),ROW($F$1:F353)-MIN(ROW($F$1:F353)-1)),1),),),E354)</f>
        <v>2</v>
      </c>
      <c r="G354" s="37">
        <f t="shared" ca="1" si="31"/>
        <v>2</v>
      </c>
      <c r="H354" s="37">
        <f t="shared" ca="1" si="32"/>
        <v>1</v>
      </c>
      <c r="I354" s="37">
        <f t="shared" ca="1" si="33"/>
        <v>3</v>
      </c>
    </row>
    <row r="355" spans="1:9" ht="19.5" thickBot="1">
      <c r="A355" s="50">
        <f t="shared" si="34"/>
        <v>354</v>
      </c>
      <c r="B355" s="33">
        <f ca="1">Streams!B355</f>
        <v>5</v>
      </c>
      <c r="C355" s="34">
        <f ca="1">VLOOKUP(B355,Partition!$V$2:$W$38,2)</f>
        <v>1</v>
      </c>
      <c r="D355" s="35">
        <f ca="1">COUNTIF(INDEX(C355:INDEX($C$1:C355,IFERROR(LOOKUP(2,1/($D$1:D354=2),ROW($D$1:D354)-MIN(ROW($D$1:D354)-1)),1),),),C355)</f>
        <v>2</v>
      </c>
      <c r="E355" s="34">
        <f t="shared" ca="1" si="30"/>
        <v>1</v>
      </c>
      <c r="F355" s="46">
        <f ca="1">COUNTIF(INDEX(E355:INDEX($E$1:E355,IFERROR(LOOKUP(2,1/($F$1:F354=2),ROW($F$1:F354)-MIN(ROW($F$1:F354)-1)),1),),),E355)</f>
        <v>1</v>
      </c>
      <c r="G355" s="37">
        <f t="shared" ca="1" si="31"/>
        <v>1</v>
      </c>
      <c r="H355" s="37">
        <f t="shared" ca="1" si="32"/>
        <v>2</v>
      </c>
      <c r="I355" s="37">
        <f t="shared" ca="1" si="33"/>
        <v>3</v>
      </c>
    </row>
    <row r="356" spans="1:9" ht="19.5" thickBot="1">
      <c r="A356" s="50">
        <f t="shared" si="34"/>
        <v>355</v>
      </c>
      <c r="B356" s="33">
        <f ca="1">Streams!B356</f>
        <v>24</v>
      </c>
      <c r="C356" s="34">
        <f ca="1">VLOOKUP(B356,Partition!$V$2:$W$38,2)</f>
        <v>2</v>
      </c>
      <c r="D356" s="35">
        <f ca="1">COUNTIF(INDEX(C356:INDEX($C$1:C356,IFERROR(LOOKUP(2,1/($D$1:D355=2),ROW($D$1:D355)-MIN(ROW($D$1:D355)-1)),1),),),C356)</f>
        <v>1</v>
      </c>
      <c r="E356" s="34">
        <f t="shared" ca="1" si="30"/>
        <v>2</v>
      </c>
      <c r="F356" s="46">
        <f ca="1">COUNTIF(INDEX(E356:INDEX($E$1:E356,IFERROR(LOOKUP(2,1/($F$1:F355=2),ROW($F$1:F355)-MIN(ROW($F$1:F355)-1)),1),),),E356)</f>
        <v>2</v>
      </c>
      <c r="G356" s="37">
        <f t="shared" ca="1" si="31"/>
        <v>1</v>
      </c>
      <c r="H356" s="37">
        <f t="shared" ca="1" si="32"/>
        <v>2</v>
      </c>
      <c r="I356" s="37">
        <f t="shared" ca="1" si="33"/>
        <v>3</v>
      </c>
    </row>
    <row r="357" spans="1:9" ht="19.5" thickBot="1">
      <c r="A357" s="50">
        <f t="shared" si="34"/>
        <v>356</v>
      </c>
      <c r="B357" s="33">
        <f ca="1">Streams!B357</f>
        <v>36</v>
      </c>
      <c r="C357" s="34">
        <f ca="1">VLOOKUP(B357,Partition!$V$2:$W$38,2)</f>
        <v>3</v>
      </c>
      <c r="D357" s="35">
        <f ca="1">COUNTIF(INDEX(C357:INDEX($C$1:C357,IFERROR(LOOKUP(2,1/($D$1:D356=2),ROW($D$1:D356)-MIN(ROW($D$1:D356)-1)),1),),),C357)</f>
        <v>1</v>
      </c>
      <c r="E357" s="34">
        <f t="shared" ca="1" si="30"/>
        <v>3</v>
      </c>
      <c r="F357" s="46">
        <f ca="1">COUNTIF(INDEX(E357:INDEX($E$1:E357,IFERROR(LOOKUP(2,1/($F$1:F356=2),ROW($F$1:F356)-MIN(ROW($F$1:F356)-1)),1),),),E357)</f>
        <v>1</v>
      </c>
      <c r="G357" s="37">
        <f t="shared" ca="1" si="31"/>
        <v>2</v>
      </c>
      <c r="H357" s="37">
        <f t="shared" ca="1" si="32"/>
        <v>1</v>
      </c>
      <c r="I357" s="37">
        <f t="shared" ca="1" si="33"/>
        <v>3</v>
      </c>
    </row>
    <row r="358" spans="1:9" ht="19.5" thickBot="1">
      <c r="A358" s="50">
        <f t="shared" si="34"/>
        <v>357</v>
      </c>
      <c r="B358" s="33">
        <f ca="1">Streams!B358</f>
        <v>18</v>
      </c>
      <c r="C358" s="34">
        <f ca="1">VLOOKUP(B358,Partition!$V$2:$W$38,2)</f>
        <v>2</v>
      </c>
      <c r="D358" s="35">
        <f ca="1">COUNTIF(INDEX(C358:INDEX($C$1:C358,IFERROR(LOOKUP(2,1/($D$1:D357=2),ROW($D$1:D357)-MIN(ROW($D$1:D357)-1)),1),),),C358)</f>
        <v>2</v>
      </c>
      <c r="E358" s="34">
        <f t="shared" ca="1" si="30"/>
        <v>2</v>
      </c>
      <c r="F358" s="46">
        <f ca="1">COUNTIF(INDEX(E358:INDEX($E$1:E358,IFERROR(LOOKUP(2,1/($F$1:F357=2),ROW($F$1:F357)-MIN(ROW($F$1:F357)-1)),1),),),E358)</f>
        <v>2</v>
      </c>
      <c r="G358" s="37">
        <f t="shared" ca="1" si="31"/>
        <v>3</v>
      </c>
      <c r="H358" s="37">
        <f t="shared" ca="1" si="32"/>
        <v>2</v>
      </c>
      <c r="I358" s="37">
        <f t="shared" ca="1" si="33"/>
        <v>1</v>
      </c>
    </row>
    <row r="359" spans="1:9" ht="19.5" thickBot="1">
      <c r="A359" s="50">
        <f t="shared" si="34"/>
        <v>358</v>
      </c>
      <c r="B359" s="33">
        <f ca="1">Streams!B359</f>
        <v>34</v>
      </c>
      <c r="C359" s="34">
        <f ca="1">VLOOKUP(B359,Partition!$V$2:$W$38,2)</f>
        <v>3</v>
      </c>
      <c r="D359" s="35">
        <f ca="1">COUNTIF(INDEX(C359:INDEX($C$1:C359,IFERROR(LOOKUP(2,1/($D$1:D358=2),ROW($D$1:D358)-MIN(ROW($D$1:D358)-1)),1),),),C359)</f>
        <v>1</v>
      </c>
      <c r="E359" s="34">
        <f t="shared" ca="1" si="30"/>
        <v>2</v>
      </c>
      <c r="F359" s="46">
        <f ca="1">COUNTIF(INDEX(E359:INDEX($E$1:E359,IFERROR(LOOKUP(2,1/($F$1:F358=2),ROW($F$1:F358)-MIN(ROW($F$1:F358)-1)),1),),),E359)</f>
        <v>2</v>
      </c>
      <c r="G359" s="37">
        <f t="shared" ca="1" si="31"/>
        <v>2</v>
      </c>
      <c r="H359" s="37">
        <f t="shared" ca="1" si="32"/>
        <v>3</v>
      </c>
      <c r="I359" s="37">
        <f t="shared" ca="1" si="33"/>
        <v>1</v>
      </c>
    </row>
    <row r="360" spans="1:9" ht="19.5" thickBot="1">
      <c r="A360" s="50">
        <f t="shared" si="34"/>
        <v>359</v>
      </c>
      <c r="B360" s="33">
        <f ca="1">Streams!B360</f>
        <v>35</v>
      </c>
      <c r="C360" s="34">
        <f ca="1">VLOOKUP(B360,Partition!$V$2:$W$38,2)</f>
        <v>3</v>
      </c>
      <c r="D360" s="35">
        <f ca="1">COUNTIF(INDEX(C360:INDEX($C$1:C360,IFERROR(LOOKUP(2,1/($D$1:D359=2),ROW($D$1:D359)-MIN(ROW($D$1:D359)-1)),1),),),C360)</f>
        <v>2</v>
      </c>
      <c r="E360" s="34">
        <f t="shared" ca="1" si="30"/>
        <v>1</v>
      </c>
      <c r="F360" s="46">
        <f ca="1">COUNTIF(INDEX(E360:INDEX($E$1:E360,IFERROR(LOOKUP(2,1/($F$1:F359=2),ROW($F$1:F359)-MIN(ROW($F$1:F359)-1)),1),),),E360)</f>
        <v>1</v>
      </c>
      <c r="G360" s="37">
        <f t="shared" ca="1" si="31"/>
        <v>3</v>
      </c>
      <c r="H360" s="37">
        <f t="shared" ca="1" si="32"/>
        <v>2</v>
      </c>
      <c r="I360" s="37">
        <f t="shared" ca="1" si="33"/>
        <v>1</v>
      </c>
    </row>
    <row r="361" spans="1:9" ht="19.5" thickBot="1">
      <c r="A361" s="50">
        <f t="shared" si="34"/>
        <v>360</v>
      </c>
      <c r="B361" s="33">
        <f ca="1">Streams!B361</f>
        <v>34</v>
      </c>
      <c r="C361" s="34">
        <f ca="1">VLOOKUP(B361,Partition!$V$2:$W$38,2)</f>
        <v>3</v>
      </c>
      <c r="D361" s="35">
        <f ca="1">COUNTIF(INDEX(C361:INDEX($C$1:C361,IFERROR(LOOKUP(2,1/($D$1:D360=2),ROW($D$1:D360)-MIN(ROW($D$1:D360)-1)),1),),),C361)</f>
        <v>2</v>
      </c>
      <c r="E361" s="34">
        <f t="shared" ca="1" si="30"/>
        <v>1</v>
      </c>
      <c r="F361" s="46">
        <f ca="1">COUNTIF(INDEX(E361:INDEX($E$1:E361,IFERROR(LOOKUP(2,1/($F$1:F360=2),ROW($F$1:F360)-MIN(ROW($F$1:F360)-1)),1),),),E361)</f>
        <v>2</v>
      </c>
      <c r="G361" s="37">
        <f t="shared" ca="1" si="31"/>
        <v>3</v>
      </c>
      <c r="H361" s="37">
        <f t="shared" ca="1" si="32"/>
        <v>2</v>
      </c>
      <c r="I361" s="37">
        <f t="shared" ca="1" si="33"/>
        <v>1</v>
      </c>
    </row>
    <row r="362" spans="1:9" ht="19.5" thickBot="1">
      <c r="A362" s="50">
        <f t="shared" si="34"/>
        <v>361</v>
      </c>
      <c r="B362" s="33">
        <f ca="1">Streams!B362</f>
        <v>24</v>
      </c>
      <c r="C362" s="34">
        <f ca="1">VLOOKUP(B362,Partition!$V$2:$W$38,2)</f>
        <v>2</v>
      </c>
      <c r="D362" s="35">
        <f ca="1">COUNTIF(INDEX(C362:INDEX($C$1:C362,IFERROR(LOOKUP(2,1/($D$1:D361=2),ROW($D$1:D361)-MIN(ROW($D$1:D361)-1)),1),),),C362)</f>
        <v>1</v>
      </c>
      <c r="E362" s="34">
        <f t="shared" ca="1" si="30"/>
        <v>2</v>
      </c>
      <c r="F362" s="46">
        <f ca="1">COUNTIF(INDEX(E362:INDEX($E$1:E362,IFERROR(LOOKUP(2,1/($F$1:F361=2),ROW($F$1:F361)-MIN(ROW($F$1:F361)-1)),1),),),E362)</f>
        <v>1</v>
      </c>
      <c r="G362" s="37">
        <f t="shared" ca="1" si="31"/>
        <v>3</v>
      </c>
      <c r="H362" s="37">
        <f t="shared" ca="1" si="32"/>
        <v>2</v>
      </c>
      <c r="I362" s="37">
        <f t="shared" ca="1" si="33"/>
        <v>1</v>
      </c>
    </row>
    <row r="363" spans="1:9" ht="19.5" thickBot="1">
      <c r="A363" s="50">
        <f t="shared" si="34"/>
        <v>362</v>
      </c>
      <c r="B363" s="33">
        <f ca="1">Streams!B363</f>
        <v>13</v>
      </c>
      <c r="C363" s="34">
        <f ca="1">VLOOKUP(B363,Partition!$V$2:$W$38,2)</f>
        <v>2</v>
      </c>
      <c r="D363" s="35">
        <f ca="1">COUNTIF(INDEX(C363:INDEX($C$1:C363,IFERROR(LOOKUP(2,1/($D$1:D362=2),ROW($D$1:D362)-MIN(ROW($D$1:D362)-1)),1),),),C363)</f>
        <v>2</v>
      </c>
      <c r="E363" s="34">
        <f t="shared" ca="1" si="30"/>
        <v>1</v>
      </c>
      <c r="F363" s="46">
        <f ca="1">COUNTIF(INDEX(E363:INDEX($E$1:E363,IFERROR(LOOKUP(2,1/($F$1:F362=2),ROW($F$1:F362)-MIN(ROW($F$1:F362)-1)),1),),),E363)</f>
        <v>2</v>
      </c>
      <c r="G363" s="37">
        <f t="shared" ca="1" si="31"/>
        <v>2</v>
      </c>
      <c r="H363" s="37">
        <f t="shared" ca="1" si="32"/>
        <v>3</v>
      </c>
      <c r="I363" s="37">
        <f t="shared" ca="1" si="33"/>
        <v>1</v>
      </c>
    </row>
    <row r="364" spans="1:9" ht="19.5" thickBot="1">
      <c r="A364" s="50">
        <f t="shared" si="34"/>
        <v>363</v>
      </c>
      <c r="B364" s="33">
        <f ca="1">Streams!B364</f>
        <v>24</v>
      </c>
      <c r="C364" s="34">
        <f ca="1">VLOOKUP(B364,Partition!$V$2:$W$38,2)</f>
        <v>2</v>
      </c>
      <c r="D364" s="35">
        <f ca="1">COUNTIF(INDEX(C364:INDEX($C$1:C364,IFERROR(LOOKUP(2,1/($D$1:D363=2),ROW($D$1:D363)-MIN(ROW($D$1:D363)-1)),1),),),C364)</f>
        <v>2</v>
      </c>
      <c r="E364" s="34">
        <f t="shared" ca="1" si="30"/>
        <v>1</v>
      </c>
      <c r="F364" s="46">
        <f ca="1">COUNTIF(INDEX(E364:INDEX($E$1:E364,IFERROR(LOOKUP(2,1/($F$1:F363=2),ROW($F$1:F363)-MIN(ROW($F$1:F363)-1)),1),),),E364)</f>
        <v>2</v>
      </c>
      <c r="G364" s="37">
        <f t="shared" ca="1" si="31"/>
        <v>2</v>
      </c>
      <c r="H364" s="37">
        <f t="shared" ca="1" si="32"/>
        <v>3</v>
      </c>
      <c r="I364" s="37">
        <f t="shared" ca="1" si="33"/>
        <v>1</v>
      </c>
    </row>
    <row r="365" spans="1:9" ht="19.5" thickBot="1">
      <c r="A365" s="50">
        <f t="shared" si="34"/>
        <v>364</v>
      </c>
      <c r="B365" s="33">
        <f ca="1">Streams!B365</f>
        <v>5</v>
      </c>
      <c r="C365" s="34">
        <f ca="1">VLOOKUP(B365,Partition!$V$2:$W$38,2)</f>
        <v>1</v>
      </c>
      <c r="D365" s="35">
        <f ca="1">COUNTIF(INDEX(C365:INDEX($C$1:C365,IFERROR(LOOKUP(2,1/($D$1:D364=2),ROW($D$1:D364)-MIN(ROW($D$1:D364)-1)),1),),),C365)</f>
        <v>1</v>
      </c>
      <c r="E365" s="34">
        <f t="shared" ca="1" si="30"/>
        <v>3</v>
      </c>
      <c r="F365" s="46">
        <f ca="1">COUNTIF(INDEX(E365:INDEX($E$1:E365,IFERROR(LOOKUP(2,1/($F$1:F364=2),ROW($F$1:F364)-MIN(ROW($F$1:F364)-1)),1),),),E365)</f>
        <v>1</v>
      </c>
      <c r="G365" s="37">
        <f t="shared" ca="1" si="31"/>
        <v>2</v>
      </c>
      <c r="H365" s="37">
        <f t="shared" ca="1" si="32"/>
        <v>3</v>
      </c>
      <c r="I365" s="37">
        <f t="shared" ca="1" si="33"/>
        <v>1</v>
      </c>
    </row>
    <row r="366" spans="1:9" ht="19.5" thickBot="1">
      <c r="A366" s="50">
        <f t="shared" si="34"/>
        <v>365</v>
      </c>
      <c r="B366" s="33">
        <f ca="1">Streams!B366</f>
        <v>10</v>
      </c>
      <c r="C366" s="34">
        <f ca="1">VLOOKUP(B366,Partition!$V$2:$W$38,2)</f>
        <v>1</v>
      </c>
      <c r="D366" s="35">
        <f ca="1">COUNTIF(INDEX(C366:INDEX($C$1:C366,IFERROR(LOOKUP(2,1/($D$1:D365=2),ROW($D$1:D365)-MIN(ROW($D$1:D365)-1)),1),),),C366)</f>
        <v>2</v>
      </c>
      <c r="E366" s="34">
        <f t="shared" ca="1" si="30"/>
        <v>1</v>
      </c>
      <c r="F366" s="46">
        <f ca="1">COUNTIF(INDEX(E366:INDEX($E$1:E366,IFERROR(LOOKUP(2,1/($F$1:F365=2),ROW($F$1:F365)-MIN(ROW($F$1:F365)-1)),1),),),E366)</f>
        <v>2</v>
      </c>
      <c r="G366" s="37">
        <f t="shared" ca="1" si="31"/>
        <v>1</v>
      </c>
      <c r="H366" s="37">
        <f t="shared" ca="1" si="32"/>
        <v>2</v>
      </c>
      <c r="I366" s="37">
        <f t="shared" ca="1" si="33"/>
        <v>3</v>
      </c>
    </row>
    <row r="367" spans="1:9" ht="19.5" thickBot="1">
      <c r="A367" s="50">
        <f t="shared" si="34"/>
        <v>366</v>
      </c>
      <c r="B367" s="33">
        <f ca="1">Streams!B367</f>
        <v>0</v>
      </c>
      <c r="C367" s="34">
        <f ca="1">VLOOKUP(B367,Partition!$V$2:$W$38,2)</f>
        <v>0</v>
      </c>
      <c r="D367" s="35">
        <f ca="1">COUNTIF(INDEX(C367:INDEX($C$1:C367,IFERROR(LOOKUP(2,1/($D$1:D366=2),ROW($D$1:D366)-MIN(ROW($D$1:D366)-1)),1),),),C367)</f>
        <v>1</v>
      </c>
      <c r="E367" s="34" t="str">
        <f t="shared" ca="1" si="30"/>
        <v/>
      </c>
      <c r="F367" s="46">
        <f ca="1">COUNTIF(INDEX(E367:INDEX($E$1:E367,IFERROR(LOOKUP(2,1/($F$1:F366=2),ROW($F$1:F366)-MIN(ROW($F$1:F366)-1)),1),),),E367)</f>
        <v>1</v>
      </c>
      <c r="G367" s="37">
        <f t="shared" ca="1" si="31"/>
        <v>1</v>
      </c>
      <c r="H367" s="37">
        <f t="shared" ca="1" si="32"/>
        <v>2</v>
      </c>
      <c r="I367" s="37">
        <f t="shared" ca="1" si="33"/>
        <v>3</v>
      </c>
    </row>
    <row r="368" spans="1:9" ht="19.5" thickBot="1">
      <c r="A368" s="50">
        <f t="shared" si="34"/>
        <v>367</v>
      </c>
      <c r="B368" s="33">
        <f ca="1">Streams!B368</f>
        <v>22</v>
      </c>
      <c r="C368" s="34">
        <f ca="1">VLOOKUP(B368,Partition!$V$2:$W$38,2)</f>
        <v>2</v>
      </c>
      <c r="D368" s="35">
        <f ca="1">COUNTIF(INDEX(C368:INDEX($C$1:C368,IFERROR(LOOKUP(2,1/($D$1:D367=2),ROW($D$1:D367)-MIN(ROW($D$1:D367)-1)),1),),),C368)</f>
        <v>1</v>
      </c>
      <c r="E368" s="34">
        <f t="shared" ca="1" si="30"/>
        <v>2</v>
      </c>
      <c r="F368" s="46">
        <f ca="1">COUNTIF(INDEX(E368:INDEX($E$1:E368,IFERROR(LOOKUP(2,1/($F$1:F367=2),ROW($F$1:F367)-MIN(ROW($F$1:F367)-1)),1),),),E368)</f>
        <v>1</v>
      </c>
      <c r="G368" s="37">
        <f t="shared" ca="1" si="31"/>
        <v>1</v>
      </c>
      <c r="H368" s="37">
        <f t="shared" ca="1" si="32"/>
        <v>2</v>
      </c>
      <c r="I368" s="37">
        <f t="shared" ca="1" si="33"/>
        <v>3</v>
      </c>
    </row>
    <row r="369" spans="1:9" ht="19.5" thickBot="1">
      <c r="A369" s="50">
        <f t="shared" si="34"/>
        <v>368</v>
      </c>
      <c r="B369" s="33">
        <f ca="1">Streams!B369</f>
        <v>33</v>
      </c>
      <c r="C369" s="34">
        <f ca="1">VLOOKUP(B369,Partition!$V$2:$W$38,2)</f>
        <v>3</v>
      </c>
      <c r="D369" s="35">
        <f ca="1">COUNTIF(INDEX(C369:INDEX($C$1:C369,IFERROR(LOOKUP(2,1/($D$1:D368=2),ROW($D$1:D368)-MIN(ROW($D$1:D368)-1)),1),),),C369)</f>
        <v>1</v>
      </c>
      <c r="E369" s="34">
        <f t="shared" ca="1" si="30"/>
        <v>3</v>
      </c>
      <c r="F369" s="46">
        <f ca="1">COUNTIF(INDEX(E369:INDEX($E$1:E369,IFERROR(LOOKUP(2,1/($F$1:F368=2),ROW($F$1:F368)-MIN(ROW($F$1:F368)-1)),1),),),E369)</f>
        <v>1</v>
      </c>
      <c r="G369" s="37">
        <f t="shared" ca="1" si="31"/>
        <v>2</v>
      </c>
      <c r="H369" s="37">
        <f t="shared" ca="1" si="32"/>
        <v>1</v>
      </c>
      <c r="I369" s="37">
        <f t="shared" ca="1" si="33"/>
        <v>3</v>
      </c>
    </row>
    <row r="370" spans="1:9" ht="19.5" thickBot="1">
      <c r="A370" s="50">
        <f t="shared" si="34"/>
        <v>369</v>
      </c>
      <c r="B370" s="33">
        <f ca="1">Streams!B370</f>
        <v>30</v>
      </c>
      <c r="C370" s="34">
        <f ca="1">VLOOKUP(B370,Partition!$V$2:$W$38,2)</f>
        <v>3</v>
      </c>
      <c r="D370" s="35">
        <f ca="1">COUNTIF(INDEX(C370:INDEX($C$1:C370,IFERROR(LOOKUP(2,1/($D$1:D369=2),ROW($D$1:D369)-MIN(ROW($D$1:D369)-1)),1),),),C370)</f>
        <v>2</v>
      </c>
      <c r="E370" s="34">
        <f t="shared" ca="1" si="30"/>
        <v>1</v>
      </c>
      <c r="F370" s="46">
        <f ca="1">COUNTIF(INDEX(E370:INDEX($E$1:E370,IFERROR(LOOKUP(2,1/($F$1:F369=2),ROW($F$1:F369)-MIN(ROW($F$1:F369)-1)),1),),),E370)</f>
        <v>2</v>
      </c>
      <c r="G370" s="37">
        <f t="shared" ca="1" si="31"/>
        <v>3</v>
      </c>
      <c r="H370" s="37">
        <f t="shared" ca="1" si="32"/>
        <v>2</v>
      </c>
      <c r="I370" s="37">
        <f t="shared" ca="1" si="33"/>
        <v>1</v>
      </c>
    </row>
    <row r="371" spans="1:9" ht="19.5" thickBot="1">
      <c r="A371" s="50">
        <f t="shared" si="34"/>
        <v>370</v>
      </c>
      <c r="B371" s="33">
        <f ca="1">Streams!B371</f>
        <v>4</v>
      </c>
      <c r="C371" s="34">
        <f ca="1">VLOOKUP(B371,Partition!$V$2:$W$38,2)</f>
        <v>1</v>
      </c>
      <c r="D371" s="35">
        <f ca="1">COUNTIF(INDEX(C371:INDEX($C$1:C371,IFERROR(LOOKUP(2,1/($D$1:D370=2),ROW($D$1:D370)-MIN(ROW($D$1:D370)-1)),1),),),C371)</f>
        <v>1</v>
      </c>
      <c r="E371" s="34">
        <f t="shared" ca="1" si="30"/>
        <v>3</v>
      </c>
      <c r="F371" s="46">
        <f ca="1">COUNTIF(INDEX(E371:INDEX($E$1:E371,IFERROR(LOOKUP(2,1/($F$1:F370=2),ROW($F$1:F370)-MIN(ROW($F$1:F370)-1)),1),),),E371)</f>
        <v>1</v>
      </c>
      <c r="G371" s="37">
        <f t="shared" ca="1" si="31"/>
        <v>3</v>
      </c>
      <c r="H371" s="37">
        <f t="shared" ca="1" si="32"/>
        <v>2</v>
      </c>
      <c r="I371" s="37">
        <f t="shared" ca="1" si="33"/>
        <v>1</v>
      </c>
    </row>
    <row r="372" spans="1:9" ht="19.5" thickBot="1">
      <c r="A372" s="50">
        <f t="shared" si="34"/>
        <v>371</v>
      </c>
      <c r="B372" s="33">
        <f ca="1">Streams!B372</f>
        <v>27</v>
      </c>
      <c r="C372" s="34">
        <f ca="1">VLOOKUP(B372,Partition!$V$2:$W$38,2)</f>
        <v>3</v>
      </c>
      <c r="D372" s="35">
        <f ca="1">COUNTIF(INDEX(C372:INDEX($C$1:C372,IFERROR(LOOKUP(2,1/($D$1:D371=2),ROW($D$1:D371)-MIN(ROW($D$1:D371)-1)),1),),),C372)</f>
        <v>2</v>
      </c>
      <c r="E372" s="34">
        <f t="shared" ca="1" si="30"/>
        <v>2</v>
      </c>
      <c r="F372" s="46">
        <f ca="1">COUNTIF(INDEX(E372:INDEX($E$1:E372,IFERROR(LOOKUP(2,1/($F$1:F371=2),ROW($F$1:F371)-MIN(ROW($F$1:F371)-1)),1),),),E372)</f>
        <v>1</v>
      </c>
      <c r="G372" s="37">
        <f t="shared" ca="1" si="31"/>
        <v>1</v>
      </c>
      <c r="H372" s="37">
        <f t="shared" ca="1" si="32"/>
        <v>3</v>
      </c>
      <c r="I372" s="37">
        <f t="shared" ca="1" si="33"/>
        <v>2</v>
      </c>
    </row>
    <row r="373" spans="1:9" ht="19.5" thickBot="1">
      <c r="A373" s="50">
        <f t="shared" si="34"/>
        <v>372</v>
      </c>
      <c r="B373" s="33">
        <f ca="1">Streams!B373</f>
        <v>9</v>
      </c>
      <c r="C373" s="34">
        <f ca="1">VLOOKUP(B373,Partition!$V$2:$W$38,2)</f>
        <v>1</v>
      </c>
      <c r="D373" s="35">
        <f ca="1">COUNTIF(INDEX(C373:INDEX($C$1:C373,IFERROR(LOOKUP(2,1/($D$1:D372=2),ROW($D$1:D372)-MIN(ROW($D$1:D372)-1)),1),),),C373)</f>
        <v>1</v>
      </c>
      <c r="E373" s="34">
        <f t="shared" ca="1" si="30"/>
        <v>2</v>
      </c>
      <c r="F373" s="46">
        <f ca="1">COUNTIF(INDEX(E373:INDEX($E$1:E373,IFERROR(LOOKUP(2,1/($F$1:F372=2),ROW($F$1:F372)-MIN(ROW($F$1:F372)-1)),1),),),E373)</f>
        <v>2</v>
      </c>
      <c r="G373" s="37">
        <f t="shared" ca="1" si="31"/>
        <v>3</v>
      </c>
      <c r="H373" s="37">
        <f t="shared" ca="1" si="32"/>
        <v>1</v>
      </c>
      <c r="I373" s="37">
        <f t="shared" ca="1" si="33"/>
        <v>2</v>
      </c>
    </row>
    <row r="374" spans="1:9" ht="19.5" thickBot="1">
      <c r="A374" s="50">
        <f t="shared" si="34"/>
        <v>373</v>
      </c>
      <c r="B374" s="33">
        <f ca="1">Streams!B374</f>
        <v>15</v>
      </c>
      <c r="C374" s="34">
        <f ca="1">VLOOKUP(B374,Partition!$V$2:$W$38,2)</f>
        <v>2</v>
      </c>
      <c r="D374" s="35">
        <f ca="1">COUNTIF(INDEX(C374:INDEX($C$1:C374,IFERROR(LOOKUP(2,1/($D$1:D373=2),ROW($D$1:D373)-MIN(ROW($D$1:D373)-1)),1),),),C374)</f>
        <v>1</v>
      </c>
      <c r="E374" s="34">
        <f t="shared" ca="1" si="30"/>
        <v>3</v>
      </c>
      <c r="F374" s="46">
        <f ca="1">COUNTIF(INDEX(E374:INDEX($E$1:E374,IFERROR(LOOKUP(2,1/($F$1:F373=2),ROW($F$1:F373)-MIN(ROW($F$1:F373)-1)),1),),),E374)</f>
        <v>1</v>
      </c>
      <c r="G374" s="37">
        <f t="shared" ca="1" si="31"/>
        <v>1</v>
      </c>
      <c r="H374" s="37">
        <f t="shared" ca="1" si="32"/>
        <v>3</v>
      </c>
      <c r="I374" s="37">
        <f t="shared" ca="1" si="33"/>
        <v>2</v>
      </c>
    </row>
    <row r="375" spans="1:9" ht="19.5" thickBot="1">
      <c r="A375" s="50">
        <f t="shared" si="34"/>
        <v>374</v>
      </c>
      <c r="B375" s="33">
        <f ca="1">Streams!B375</f>
        <v>18</v>
      </c>
      <c r="C375" s="34">
        <f ca="1">VLOOKUP(B375,Partition!$V$2:$W$38,2)</f>
        <v>2</v>
      </c>
      <c r="D375" s="35">
        <f ca="1">COUNTIF(INDEX(C375:INDEX($C$1:C375,IFERROR(LOOKUP(2,1/($D$1:D374=2),ROW($D$1:D374)-MIN(ROW($D$1:D374)-1)),1),),),C375)</f>
        <v>2</v>
      </c>
      <c r="E375" s="34">
        <f t="shared" ca="1" si="30"/>
        <v>1</v>
      </c>
      <c r="F375" s="46">
        <f ca="1">COUNTIF(INDEX(E375:INDEX($E$1:E375,IFERROR(LOOKUP(2,1/($F$1:F374=2),ROW($F$1:F374)-MIN(ROW($F$1:F374)-1)),1),),),E375)</f>
        <v>1</v>
      </c>
      <c r="G375" s="37">
        <f t="shared" ca="1" si="31"/>
        <v>2</v>
      </c>
      <c r="H375" s="37">
        <f t="shared" ca="1" si="32"/>
        <v>1</v>
      </c>
      <c r="I375" s="37">
        <f t="shared" ca="1" si="33"/>
        <v>3</v>
      </c>
    </row>
    <row r="376" spans="1:9" ht="19.5" thickBot="1">
      <c r="A376" s="50">
        <f t="shared" si="34"/>
        <v>375</v>
      </c>
      <c r="B376" s="33">
        <f ca="1">Streams!B376</f>
        <v>20</v>
      </c>
      <c r="C376" s="34">
        <f ca="1">VLOOKUP(B376,Partition!$V$2:$W$38,2)</f>
        <v>2</v>
      </c>
      <c r="D376" s="35">
        <f ca="1">COUNTIF(INDEX(C376:INDEX($C$1:C376,IFERROR(LOOKUP(2,1/($D$1:D375=2),ROW($D$1:D375)-MIN(ROW($D$1:D375)-1)),1),),),C376)</f>
        <v>2</v>
      </c>
      <c r="E376" s="34">
        <f t="shared" ca="1" si="30"/>
        <v>1</v>
      </c>
      <c r="F376" s="46">
        <f ca="1">COUNTIF(INDEX(E376:INDEX($E$1:E376,IFERROR(LOOKUP(2,1/($F$1:F375=2),ROW($F$1:F375)-MIN(ROW($F$1:F375)-1)),1),),),E376)</f>
        <v>2</v>
      </c>
      <c r="G376" s="37">
        <f t="shared" ca="1" si="31"/>
        <v>2</v>
      </c>
      <c r="H376" s="37">
        <f t="shared" ca="1" si="32"/>
        <v>1</v>
      </c>
      <c r="I376" s="37">
        <f t="shared" ca="1" si="33"/>
        <v>3</v>
      </c>
    </row>
    <row r="377" spans="1:9" ht="19.5" thickBot="1">
      <c r="A377" s="50">
        <f t="shared" si="34"/>
        <v>376</v>
      </c>
      <c r="B377" s="33">
        <f ca="1">Streams!B377</f>
        <v>20</v>
      </c>
      <c r="C377" s="34">
        <f ca="1">VLOOKUP(B377,Partition!$V$2:$W$38,2)</f>
        <v>2</v>
      </c>
      <c r="D377" s="35">
        <f ca="1">COUNTIF(INDEX(C377:INDEX($C$1:C377,IFERROR(LOOKUP(2,1/($D$1:D376=2),ROW($D$1:D376)-MIN(ROW($D$1:D376)-1)),1),),),C377)</f>
        <v>2</v>
      </c>
      <c r="E377" s="34">
        <f t="shared" ca="1" si="30"/>
        <v>1</v>
      </c>
      <c r="F377" s="46">
        <f ca="1">COUNTIF(INDEX(E377:INDEX($E$1:E377,IFERROR(LOOKUP(2,1/($F$1:F376=2),ROW($F$1:F376)-MIN(ROW($F$1:F376)-1)),1),),),E377)</f>
        <v>2</v>
      </c>
      <c r="G377" s="37">
        <f t="shared" ca="1" si="31"/>
        <v>2</v>
      </c>
      <c r="H377" s="37">
        <f t="shared" ca="1" si="32"/>
        <v>1</v>
      </c>
      <c r="I377" s="37">
        <f t="shared" ca="1" si="33"/>
        <v>3</v>
      </c>
    </row>
    <row r="378" spans="1:9" ht="19.5" thickBot="1">
      <c r="A378" s="50">
        <f t="shared" si="34"/>
        <v>377</v>
      </c>
      <c r="B378" s="33">
        <f ca="1">Streams!B378</f>
        <v>16</v>
      </c>
      <c r="C378" s="34">
        <f ca="1">VLOOKUP(B378,Partition!$V$2:$W$38,2)</f>
        <v>2</v>
      </c>
      <c r="D378" s="35">
        <f ca="1">COUNTIF(INDEX(C378:INDEX($C$1:C378,IFERROR(LOOKUP(2,1/($D$1:D377=2),ROW($D$1:D377)-MIN(ROW($D$1:D377)-1)),1),),),C378)</f>
        <v>2</v>
      </c>
      <c r="E378" s="34">
        <f t="shared" ca="1" si="30"/>
        <v>1</v>
      </c>
      <c r="F378" s="46">
        <f ca="1">COUNTIF(INDEX(E378:INDEX($E$1:E378,IFERROR(LOOKUP(2,1/($F$1:F377=2),ROW($F$1:F377)-MIN(ROW($F$1:F377)-1)),1),),),E378)</f>
        <v>2</v>
      </c>
      <c r="G378" s="37">
        <f t="shared" ca="1" si="31"/>
        <v>2</v>
      </c>
      <c r="H378" s="37">
        <f t="shared" ca="1" si="32"/>
        <v>1</v>
      </c>
      <c r="I378" s="37">
        <f t="shared" ca="1" si="33"/>
        <v>3</v>
      </c>
    </row>
    <row r="379" spans="1:9" ht="19.5" thickBot="1">
      <c r="A379" s="50">
        <f t="shared" si="34"/>
        <v>378</v>
      </c>
      <c r="B379" s="33">
        <f ca="1">Streams!B379</f>
        <v>2</v>
      </c>
      <c r="C379" s="34">
        <f ca="1">VLOOKUP(B379,Partition!$V$2:$W$38,2)</f>
        <v>1</v>
      </c>
      <c r="D379" s="35">
        <f ca="1">COUNTIF(INDEX(C379:INDEX($C$1:C379,IFERROR(LOOKUP(2,1/($D$1:D378=2),ROW($D$1:D378)-MIN(ROW($D$1:D378)-1)),1),),),C379)</f>
        <v>1</v>
      </c>
      <c r="E379" s="34">
        <f t="shared" ca="1" si="30"/>
        <v>2</v>
      </c>
      <c r="F379" s="46">
        <f ca="1">COUNTIF(INDEX(E379:INDEX($E$1:E379,IFERROR(LOOKUP(2,1/($F$1:F378=2),ROW($F$1:F378)-MIN(ROW($F$1:F378)-1)),1),),),E379)</f>
        <v>1</v>
      </c>
      <c r="G379" s="37">
        <f t="shared" ca="1" si="31"/>
        <v>2</v>
      </c>
      <c r="H379" s="37">
        <f t="shared" ca="1" si="32"/>
        <v>1</v>
      </c>
      <c r="I379" s="37">
        <f t="shared" ca="1" si="33"/>
        <v>3</v>
      </c>
    </row>
    <row r="380" spans="1:9" ht="19.5" thickBot="1">
      <c r="A380" s="50">
        <f t="shared" si="34"/>
        <v>379</v>
      </c>
      <c r="B380" s="33">
        <f ca="1">Streams!B380</f>
        <v>21</v>
      </c>
      <c r="C380" s="34">
        <f ca="1">VLOOKUP(B380,Partition!$V$2:$W$38,2)</f>
        <v>2</v>
      </c>
      <c r="D380" s="35">
        <f ca="1">COUNTIF(INDEX(C380:INDEX($C$1:C380,IFERROR(LOOKUP(2,1/($D$1:D379=2),ROW($D$1:D379)-MIN(ROW($D$1:D379)-1)),1),),),C380)</f>
        <v>2</v>
      </c>
      <c r="E380" s="34">
        <f t="shared" ref="E380:E443" ca="1" si="35">IF(C380=G380,1,IF(C380=H380,2,IF(C380=I380,3,"")))</f>
        <v>2</v>
      </c>
      <c r="F380" s="46">
        <f ca="1">COUNTIF(INDEX(E380:INDEX($E$1:E380,IFERROR(LOOKUP(2,1/($F$1:F379=2),ROW($F$1:F379)-MIN(ROW($F$1:F379)-1)),1),),),E380)</f>
        <v>2</v>
      </c>
      <c r="G380" s="37">
        <f t="shared" ref="G380:G443" ca="1" si="36">IF(C379&lt;&gt;0,C379,G379)</f>
        <v>1</v>
      </c>
      <c r="H380" s="37">
        <f t="shared" ref="H380:H443" ca="1" si="37">IF(AND(G379&lt;&gt;G380,G379&lt;&gt;G380,G379&lt;&gt;0),G379,H379)</f>
        <v>2</v>
      </c>
      <c r="I380" s="37">
        <f t="shared" ref="I380:I443" ca="1" si="38">IF(AND(H379&lt;&gt;G380,H379&lt;&gt;H380,H379&lt;&gt;0),H379,I379)</f>
        <v>3</v>
      </c>
    </row>
    <row r="381" spans="1:9" ht="19.5" thickBot="1">
      <c r="A381" s="50">
        <f t="shared" si="34"/>
        <v>380</v>
      </c>
      <c r="B381" s="33">
        <f ca="1">Streams!B381</f>
        <v>30</v>
      </c>
      <c r="C381" s="34">
        <f ca="1">VLOOKUP(B381,Partition!$V$2:$W$38,2)</f>
        <v>3</v>
      </c>
      <c r="D381" s="35">
        <f ca="1">COUNTIF(INDEX(C381:INDEX($C$1:C381,IFERROR(LOOKUP(2,1/($D$1:D380=2),ROW($D$1:D380)-MIN(ROW($D$1:D380)-1)),1),),),C381)</f>
        <v>1</v>
      </c>
      <c r="E381" s="34">
        <f t="shared" ca="1" si="35"/>
        <v>3</v>
      </c>
      <c r="F381" s="46">
        <f ca="1">COUNTIF(INDEX(E381:INDEX($E$1:E381,IFERROR(LOOKUP(2,1/($F$1:F380=2),ROW($F$1:F380)-MIN(ROW($F$1:F380)-1)),1),),),E381)</f>
        <v>1</v>
      </c>
      <c r="G381" s="37">
        <f t="shared" ca="1" si="36"/>
        <v>2</v>
      </c>
      <c r="H381" s="37">
        <f t="shared" ca="1" si="37"/>
        <v>1</v>
      </c>
      <c r="I381" s="37">
        <f t="shared" ca="1" si="38"/>
        <v>3</v>
      </c>
    </row>
    <row r="382" spans="1:9" ht="19.5" thickBot="1">
      <c r="A382" s="50">
        <f t="shared" si="34"/>
        <v>381</v>
      </c>
      <c r="B382" s="33">
        <f ca="1">Streams!B382</f>
        <v>16</v>
      </c>
      <c r="C382" s="34">
        <f ca="1">VLOOKUP(B382,Partition!$V$2:$W$38,2)</f>
        <v>2</v>
      </c>
      <c r="D382" s="35">
        <f ca="1">COUNTIF(INDEX(C382:INDEX($C$1:C382,IFERROR(LOOKUP(2,1/($D$1:D381=2),ROW($D$1:D381)-MIN(ROW($D$1:D381)-1)),1),),),C382)</f>
        <v>2</v>
      </c>
      <c r="E382" s="34">
        <f t="shared" ca="1" si="35"/>
        <v>2</v>
      </c>
      <c r="F382" s="46">
        <f ca="1">COUNTIF(INDEX(E382:INDEX($E$1:E382,IFERROR(LOOKUP(2,1/($F$1:F381=2),ROW($F$1:F381)-MIN(ROW($F$1:F381)-1)),1),),),E382)</f>
        <v>2</v>
      </c>
      <c r="G382" s="37">
        <f t="shared" ca="1" si="36"/>
        <v>3</v>
      </c>
      <c r="H382" s="37">
        <f t="shared" ca="1" si="37"/>
        <v>2</v>
      </c>
      <c r="I382" s="37">
        <f t="shared" ca="1" si="38"/>
        <v>1</v>
      </c>
    </row>
    <row r="383" spans="1:9" ht="19.5" thickBot="1">
      <c r="A383" s="50">
        <f t="shared" si="34"/>
        <v>382</v>
      </c>
      <c r="B383" s="33">
        <f ca="1">Streams!B383</f>
        <v>20</v>
      </c>
      <c r="C383" s="34">
        <f ca="1">VLOOKUP(B383,Partition!$V$2:$W$38,2)</f>
        <v>2</v>
      </c>
      <c r="D383" s="35">
        <f ca="1">COUNTIF(INDEX(C383:INDEX($C$1:C383,IFERROR(LOOKUP(2,1/($D$1:D382=2),ROW($D$1:D382)-MIN(ROW($D$1:D382)-1)),1),),),C383)</f>
        <v>2</v>
      </c>
      <c r="E383" s="34">
        <f t="shared" ca="1" si="35"/>
        <v>1</v>
      </c>
      <c r="F383" s="46">
        <f ca="1">COUNTIF(INDEX(E383:INDEX($E$1:E383,IFERROR(LOOKUP(2,1/($F$1:F382=2),ROW($F$1:F382)-MIN(ROW($F$1:F382)-1)),1),),),E383)</f>
        <v>1</v>
      </c>
      <c r="G383" s="37">
        <f t="shared" ca="1" si="36"/>
        <v>2</v>
      </c>
      <c r="H383" s="37">
        <f t="shared" ca="1" si="37"/>
        <v>3</v>
      </c>
      <c r="I383" s="37">
        <f t="shared" ca="1" si="38"/>
        <v>1</v>
      </c>
    </row>
    <row r="384" spans="1:9" ht="19.5" thickBot="1">
      <c r="A384" s="50">
        <f t="shared" si="34"/>
        <v>383</v>
      </c>
      <c r="B384" s="33">
        <f ca="1">Streams!B384</f>
        <v>1</v>
      </c>
      <c r="C384" s="34">
        <f ca="1">VLOOKUP(B384,Partition!$V$2:$W$38,2)</f>
        <v>1</v>
      </c>
      <c r="D384" s="35">
        <f ca="1">COUNTIF(INDEX(C384:INDEX($C$1:C384,IFERROR(LOOKUP(2,1/($D$1:D383=2),ROW($D$1:D383)-MIN(ROW($D$1:D383)-1)),1),),),C384)</f>
        <v>1</v>
      </c>
      <c r="E384" s="34">
        <f t="shared" ca="1" si="35"/>
        <v>3</v>
      </c>
      <c r="F384" s="46">
        <f ca="1">COUNTIF(INDEX(E384:INDEX($E$1:E384,IFERROR(LOOKUP(2,1/($F$1:F383=2),ROW($F$1:F383)-MIN(ROW($F$1:F383)-1)),1),),),E384)</f>
        <v>1</v>
      </c>
      <c r="G384" s="37">
        <f t="shared" ca="1" si="36"/>
        <v>2</v>
      </c>
      <c r="H384" s="37">
        <f t="shared" ca="1" si="37"/>
        <v>3</v>
      </c>
      <c r="I384" s="37">
        <f t="shared" ca="1" si="38"/>
        <v>1</v>
      </c>
    </row>
    <row r="385" spans="1:9" ht="19.5" thickBot="1">
      <c r="A385" s="50">
        <f t="shared" si="34"/>
        <v>384</v>
      </c>
      <c r="B385" s="33">
        <f ca="1">Streams!B385</f>
        <v>18</v>
      </c>
      <c r="C385" s="34">
        <f ca="1">VLOOKUP(B385,Partition!$V$2:$W$38,2)</f>
        <v>2</v>
      </c>
      <c r="D385" s="35">
        <f ca="1">COUNTIF(INDEX(C385:INDEX($C$1:C385,IFERROR(LOOKUP(2,1/($D$1:D384=2),ROW($D$1:D384)-MIN(ROW($D$1:D384)-1)),1),),),C385)</f>
        <v>2</v>
      </c>
      <c r="E385" s="34">
        <f t="shared" ca="1" si="35"/>
        <v>2</v>
      </c>
      <c r="F385" s="46">
        <f ca="1">COUNTIF(INDEX(E385:INDEX($E$1:E385,IFERROR(LOOKUP(2,1/($F$1:F384=2),ROW($F$1:F384)-MIN(ROW($F$1:F384)-1)),1),),),E385)</f>
        <v>2</v>
      </c>
      <c r="G385" s="37">
        <f t="shared" ca="1" si="36"/>
        <v>1</v>
      </c>
      <c r="H385" s="37">
        <f t="shared" ca="1" si="37"/>
        <v>2</v>
      </c>
      <c r="I385" s="37">
        <f t="shared" ca="1" si="38"/>
        <v>3</v>
      </c>
    </row>
    <row r="386" spans="1:9" ht="19.5" thickBot="1">
      <c r="A386" s="50">
        <f t="shared" si="34"/>
        <v>385</v>
      </c>
      <c r="B386" s="33">
        <f ca="1">Streams!B386</f>
        <v>1</v>
      </c>
      <c r="C386" s="34">
        <f ca="1">VLOOKUP(B386,Partition!$V$2:$W$38,2)</f>
        <v>1</v>
      </c>
      <c r="D386" s="35">
        <f ca="1">COUNTIF(INDEX(C386:INDEX($C$1:C386,IFERROR(LOOKUP(2,1/($D$1:D385=2),ROW($D$1:D385)-MIN(ROW($D$1:D385)-1)),1),),),C386)</f>
        <v>1</v>
      </c>
      <c r="E386" s="34">
        <f t="shared" ca="1" si="35"/>
        <v>2</v>
      </c>
      <c r="F386" s="46">
        <f ca="1">COUNTIF(INDEX(E386:INDEX($E$1:E386,IFERROR(LOOKUP(2,1/($F$1:F385=2),ROW($F$1:F385)-MIN(ROW($F$1:F385)-1)),1),),),E386)</f>
        <v>2</v>
      </c>
      <c r="G386" s="37">
        <f t="shared" ca="1" si="36"/>
        <v>2</v>
      </c>
      <c r="H386" s="37">
        <f t="shared" ca="1" si="37"/>
        <v>1</v>
      </c>
      <c r="I386" s="37">
        <f t="shared" ca="1" si="38"/>
        <v>3</v>
      </c>
    </row>
    <row r="387" spans="1:9" ht="19.5" thickBot="1">
      <c r="A387" s="50">
        <f t="shared" si="34"/>
        <v>386</v>
      </c>
      <c r="B387" s="33">
        <f ca="1">Streams!B387</f>
        <v>8</v>
      </c>
      <c r="C387" s="34">
        <f ca="1">VLOOKUP(B387,Partition!$V$2:$W$38,2)</f>
        <v>1</v>
      </c>
      <c r="D387" s="35">
        <f ca="1">COUNTIF(INDEX(C387:INDEX($C$1:C387,IFERROR(LOOKUP(2,1/($D$1:D386=2),ROW($D$1:D386)-MIN(ROW($D$1:D386)-1)),1),),),C387)</f>
        <v>2</v>
      </c>
      <c r="E387" s="34">
        <f t="shared" ca="1" si="35"/>
        <v>1</v>
      </c>
      <c r="F387" s="46">
        <f ca="1">COUNTIF(INDEX(E387:INDEX($E$1:E387,IFERROR(LOOKUP(2,1/($F$1:F386=2),ROW($F$1:F386)-MIN(ROW($F$1:F386)-1)),1),),),E387)</f>
        <v>1</v>
      </c>
      <c r="G387" s="37">
        <f t="shared" ca="1" si="36"/>
        <v>1</v>
      </c>
      <c r="H387" s="37">
        <f t="shared" ca="1" si="37"/>
        <v>2</v>
      </c>
      <c r="I387" s="37">
        <f t="shared" ca="1" si="38"/>
        <v>3</v>
      </c>
    </row>
    <row r="388" spans="1:9" ht="19.5" thickBot="1">
      <c r="A388" s="50">
        <f t="shared" ref="A388:A451" si="39">1+A387</f>
        <v>387</v>
      </c>
      <c r="B388" s="33">
        <f ca="1">Streams!B388</f>
        <v>14</v>
      </c>
      <c r="C388" s="34">
        <f ca="1">VLOOKUP(B388,Partition!$V$2:$W$38,2)</f>
        <v>2</v>
      </c>
      <c r="D388" s="35">
        <f ca="1">COUNTIF(INDEX(C388:INDEX($C$1:C388,IFERROR(LOOKUP(2,1/($D$1:D387=2),ROW($D$1:D387)-MIN(ROW($D$1:D387)-1)),1),),),C388)</f>
        <v>1</v>
      </c>
      <c r="E388" s="34">
        <f t="shared" ca="1" si="35"/>
        <v>2</v>
      </c>
      <c r="F388" s="46">
        <f ca="1">COUNTIF(INDEX(E388:INDEX($E$1:E388,IFERROR(LOOKUP(2,1/($F$1:F387=2),ROW($F$1:F387)-MIN(ROW($F$1:F387)-1)),1),),),E388)</f>
        <v>2</v>
      </c>
      <c r="G388" s="37">
        <f t="shared" ca="1" si="36"/>
        <v>1</v>
      </c>
      <c r="H388" s="37">
        <f t="shared" ca="1" si="37"/>
        <v>2</v>
      </c>
      <c r="I388" s="37">
        <f t="shared" ca="1" si="38"/>
        <v>3</v>
      </c>
    </row>
    <row r="389" spans="1:9" ht="19.5" thickBot="1">
      <c r="A389" s="50">
        <f t="shared" si="39"/>
        <v>388</v>
      </c>
      <c r="B389" s="33">
        <f ca="1">Streams!B389</f>
        <v>19</v>
      </c>
      <c r="C389" s="34">
        <f ca="1">VLOOKUP(B389,Partition!$V$2:$W$38,2)</f>
        <v>2</v>
      </c>
      <c r="D389" s="35">
        <f ca="1">COUNTIF(INDEX(C389:INDEX($C$1:C389,IFERROR(LOOKUP(2,1/($D$1:D388=2),ROW($D$1:D388)-MIN(ROW($D$1:D388)-1)),1),),),C389)</f>
        <v>2</v>
      </c>
      <c r="E389" s="34">
        <f t="shared" ca="1" si="35"/>
        <v>1</v>
      </c>
      <c r="F389" s="46">
        <f ca="1">COUNTIF(INDEX(E389:INDEX($E$1:E389,IFERROR(LOOKUP(2,1/($F$1:F388=2),ROW($F$1:F388)-MIN(ROW($F$1:F388)-1)),1),),),E389)</f>
        <v>1</v>
      </c>
      <c r="G389" s="37">
        <f t="shared" ca="1" si="36"/>
        <v>2</v>
      </c>
      <c r="H389" s="37">
        <f t="shared" ca="1" si="37"/>
        <v>1</v>
      </c>
      <c r="I389" s="37">
        <f t="shared" ca="1" si="38"/>
        <v>3</v>
      </c>
    </row>
    <row r="390" spans="1:9" ht="19.5" thickBot="1">
      <c r="A390" s="50">
        <f t="shared" si="39"/>
        <v>389</v>
      </c>
      <c r="B390" s="33">
        <f ca="1">Streams!B390</f>
        <v>9</v>
      </c>
      <c r="C390" s="34">
        <f ca="1">VLOOKUP(B390,Partition!$V$2:$W$38,2)</f>
        <v>1</v>
      </c>
      <c r="D390" s="35">
        <f ca="1">COUNTIF(INDEX(C390:INDEX($C$1:C390,IFERROR(LOOKUP(2,1/($D$1:D389=2),ROW($D$1:D389)-MIN(ROW($D$1:D389)-1)),1),),),C390)</f>
        <v>1</v>
      </c>
      <c r="E390" s="34">
        <f t="shared" ca="1" si="35"/>
        <v>2</v>
      </c>
      <c r="F390" s="46">
        <f ca="1">COUNTIF(INDEX(E390:INDEX($E$1:E390,IFERROR(LOOKUP(2,1/($F$1:F389=2),ROW($F$1:F389)-MIN(ROW($F$1:F389)-1)),1),),),E390)</f>
        <v>2</v>
      </c>
      <c r="G390" s="37">
        <f t="shared" ca="1" si="36"/>
        <v>2</v>
      </c>
      <c r="H390" s="37">
        <f t="shared" ca="1" si="37"/>
        <v>1</v>
      </c>
      <c r="I390" s="37">
        <f t="shared" ca="1" si="38"/>
        <v>3</v>
      </c>
    </row>
    <row r="391" spans="1:9" ht="19.5" thickBot="1">
      <c r="A391" s="50">
        <f t="shared" si="39"/>
        <v>390</v>
      </c>
      <c r="B391" s="33">
        <f ca="1">Streams!B391</f>
        <v>36</v>
      </c>
      <c r="C391" s="34">
        <f ca="1">VLOOKUP(B391,Partition!$V$2:$W$38,2)</f>
        <v>3</v>
      </c>
      <c r="D391" s="35">
        <f ca="1">COUNTIF(INDEX(C391:INDEX($C$1:C391,IFERROR(LOOKUP(2,1/($D$1:D390=2),ROW($D$1:D390)-MIN(ROW($D$1:D390)-1)),1),),),C391)</f>
        <v>1</v>
      </c>
      <c r="E391" s="34">
        <f t="shared" ca="1" si="35"/>
        <v>3</v>
      </c>
      <c r="F391" s="46">
        <f ca="1">COUNTIF(INDEX(E391:INDEX($E$1:E391,IFERROR(LOOKUP(2,1/($F$1:F390=2),ROW($F$1:F390)-MIN(ROW($F$1:F390)-1)),1),),),E391)</f>
        <v>1</v>
      </c>
      <c r="G391" s="37">
        <f t="shared" ca="1" si="36"/>
        <v>1</v>
      </c>
      <c r="H391" s="37">
        <f t="shared" ca="1" si="37"/>
        <v>2</v>
      </c>
      <c r="I391" s="37">
        <f t="shared" ca="1" si="38"/>
        <v>3</v>
      </c>
    </row>
    <row r="392" spans="1:9" ht="19.5" thickBot="1">
      <c r="A392" s="50">
        <f t="shared" si="39"/>
        <v>391</v>
      </c>
      <c r="B392" s="33">
        <f ca="1">Streams!B392</f>
        <v>6</v>
      </c>
      <c r="C392" s="34">
        <f ca="1">VLOOKUP(B392,Partition!$V$2:$W$38,2)</f>
        <v>1</v>
      </c>
      <c r="D392" s="35">
        <f ca="1">COUNTIF(INDEX(C392:INDEX($C$1:C392,IFERROR(LOOKUP(2,1/($D$1:D391=2),ROW($D$1:D391)-MIN(ROW($D$1:D391)-1)),1),),),C392)</f>
        <v>2</v>
      </c>
      <c r="E392" s="34">
        <f t="shared" ca="1" si="35"/>
        <v>2</v>
      </c>
      <c r="F392" s="46">
        <f ca="1">COUNTIF(INDEX(E392:INDEX($E$1:E392,IFERROR(LOOKUP(2,1/($F$1:F391=2),ROW($F$1:F391)-MIN(ROW($F$1:F391)-1)),1),),),E392)</f>
        <v>2</v>
      </c>
      <c r="G392" s="37">
        <f t="shared" ca="1" si="36"/>
        <v>3</v>
      </c>
      <c r="H392" s="37">
        <f t="shared" ca="1" si="37"/>
        <v>1</v>
      </c>
      <c r="I392" s="37">
        <f t="shared" ca="1" si="38"/>
        <v>2</v>
      </c>
    </row>
    <row r="393" spans="1:9" ht="19.5" thickBot="1">
      <c r="A393" s="50">
        <f t="shared" si="39"/>
        <v>392</v>
      </c>
      <c r="B393" s="33">
        <f ca="1">Streams!B393</f>
        <v>21</v>
      </c>
      <c r="C393" s="34">
        <f ca="1">VLOOKUP(B393,Partition!$V$2:$W$38,2)</f>
        <v>2</v>
      </c>
      <c r="D393" s="35">
        <f ca="1">COUNTIF(INDEX(C393:INDEX($C$1:C393,IFERROR(LOOKUP(2,1/($D$1:D392=2),ROW($D$1:D392)-MIN(ROW($D$1:D392)-1)),1),),),C393)</f>
        <v>1</v>
      </c>
      <c r="E393" s="34">
        <f t="shared" ca="1" si="35"/>
        <v>3</v>
      </c>
      <c r="F393" s="46">
        <f ca="1">COUNTIF(INDEX(E393:INDEX($E$1:E393,IFERROR(LOOKUP(2,1/($F$1:F392=2),ROW($F$1:F392)-MIN(ROW($F$1:F392)-1)),1),),),E393)</f>
        <v>1</v>
      </c>
      <c r="G393" s="37">
        <f t="shared" ca="1" si="36"/>
        <v>1</v>
      </c>
      <c r="H393" s="37">
        <f t="shared" ca="1" si="37"/>
        <v>3</v>
      </c>
      <c r="I393" s="37">
        <f t="shared" ca="1" si="38"/>
        <v>2</v>
      </c>
    </row>
    <row r="394" spans="1:9" ht="19.5" thickBot="1">
      <c r="A394" s="50">
        <f t="shared" si="39"/>
        <v>393</v>
      </c>
      <c r="B394" s="33">
        <f ca="1">Streams!B394</f>
        <v>4</v>
      </c>
      <c r="C394" s="34">
        <f ca="1">VLOOKUP(B394,Partition!$V$2:$W$38,2)</f>
        <v>1</v>
      </c>
      <c r="D394" s="35">
        <f ca="1">COUNTIF(INDEX(C394:INDEX($C$1:C394,IFERROR(LOOKUP(2,1/($D$1:D393=2),ROW($D$1:D393)-MIN(ROW($D$1:D393)-1)),1),),),C394)</f>
        <v>2</v>
      </c>
      <c r="E394" s="34">
        <f t="shared" ca="1" si="35"/>
        <v>2</v>
      </c>
      <c r="F394" s="46">
        <f ca="1">COUNTIF(INDEX(E394:INDEX($E$1:E394,IFERROR(LOOKUP(2,1/($F$1:F393=2),ROW($F$1:F393)-MIN(ROW($F$1:F393)-1)),1),),),E394)</f>
        <v>2</v>
      </c>
      <c r="G394" s="37">
        <f t="shared" ca="1" si="36"/>
        <v>2</v>
      </c>
      <c r="H394" s="37">
        <f t="shared" ca="1" si="37"/>
        <v>1</v>
      </c>
      <c r="I394" s="37">
        <f t="shared" ca="1" si="38"/>
        <v>3</v>
      </c>
    </row>
    <row r="395" spans="1:9" ht="19.5" thickBot="1">
      <c r="A395" s="50">
        <f t="shared" si="39"/>
        <v>394</v>
      </c>
      <c r="B395" s="33">
        <f ca="1">Streams!B395</f>
        <v>34</v>
      </c>
      <c r="C395" s="34">
        <f ca="1">VLOOKUP(B395,Partition!$V$2:$W$38,2)</f>
        <v>3</v>
      </c>
      <c r="D395" s="35">
        <f ca="1">COUNTIF(INDEX(C395:INDEX($C$1:C395,IFERROR(LOOKUP(2,1/($D$1:D394=2),ROW($D$1:D394)-MIN(ROW($D$1:D394)-1)),1),),),C395)</f>
        <v>1</v>
      </c>
      <c r="E395" s="34">
        <f t="shared" ca="1" si="35"/>
        <v>3</v>
      </c>
      <c r="F395" s="46">
        <f ca="1">COUNTIF(INDEX(E395:INDEX($E$1:E395,IFERROR(LOOKUP(2,1/($F$1:F394=2),ROW($F$1:F394)-MIN(ROW($F$1:F394)-1)),1),),),E395)</f>
        <v>1</v>
      </c>
      <c r="G395" s="37">
        <f t="shared" ca="1" si="36"/>
        <v>1</v>
      </c>
      <c r="H395" s="37">
        <f t="shared" ca="1" si="37"/>
        <v>2</v>
      </c>
      <c r="I395" s="37">
        <f t="shared" ca="1" si="38"/>
        <v>3</v>
      </c>
    </row>
    <row r="396" spans="1:9" ht="19.5" thickBot="1">
      <c r="A396" s="50">
        <f t="shared" si="39"/>
        <v>395</v>
      </c>
      <c r="B396" s="33">
        <f ca="1">Streams!B396</f>
        <v>26</v>
      </c>
      <c r="C396" s="34">
        <f ca="1">VLOOKUP(B396,Partition!$V$2:$W$38,2)</f>
        <v>3</v>
      </c>
      <c r="D396" s="35">
        <f ca="1">COUNTIF(INDEX(C396:INDEX($C$1:C396,IFERROR(LOOKUP(2,1/($D$1:D395=2),ROW($D$1:D395)-MIN(ROW($D$1:D395)-1)),1),),),C396)</f>
        <v>2</v>
      </c>
      <c r="E396" s="34">
        <f t="shared" ca="1" si="35"/>
        <v>1</v>
      </c>
      <c r="F396" s="46">
        <f ca="1">COUNTIF(INDEX(E396:INDEX($E$1:E396,IFERROR(LOOKUP(2,1/($F$1:F395=2),ROW($F$1:F395)-MIN(ROW($F$1:F395)-1)),1),),),E396)</f>
        <v>1</v>
      </c>
      <c r="G396" s="37">
        <f t="shared" ca="1" si="36"/>
        <v>3</v>
      </c>
      <c r="H396" s="37">
        <f t="shared" ca="1" si="37"/>
        <v>1</v>
      </c>
      <c r="I396" s="37">
        <f t="shared" ca="1" si="38"/>
        <v>2</v>
      </c>
    </row>
    <row r="397" spans="1:9" ht="19.5" thickBot="1">
      <c r="A397" s="50">
        <f t="shared" si="39"/>
        <v>396</v>
      </c>
      <c r="B397" s="33">
        <f ca="1">Streams!B397</f>
        <v>7</v>
      </c>
      <c r="C397" s="34">
        <f ca="1">VLOOKUP(B397,Partition!$V$2:$W$38,2)</f>
        <v>1</v>
      </c>
      <c r="D397" s="35">
        <f ca="1">COUNTIF(INDEX(C397:INDEX($C$1:C397,IFERROR(LOOKUP(2,1/($D$1:D396=2),ROW($D$1:D396)-MIN(ROW($D$1:D396)-1)),1),),),C397)</f>
        <v>1</v>
      </c>
      <c r="E397" s="34">
        <f t="shared" ca="1" si="35"/>
        <v>2</v>
      </c>
      <c r="F397" s="46">
        <f ca="1">COUNTIF(INDEX(E397:INDEX($E$1:E397,IFERROR(LOOKUP(2,1/($F$1:F396=2),ROW($F$1:F396)-MIN(ROW($F$1:F396)-1)),1),),),E397)</f>
        <v>2</v>
      </c>
      <c r="G397" s="37">
        <f t="shared" ca="1" si="36"/>
        <v>3</v>
      </c>
      <c r="H397" s="37">
        <f t="shared" ca="1" si="37"/>
        <v>1</v>
      </c>
      <c r="I397" s="37">
        <f t="shared" ca="1" si="38"/>
        <v>2</v>
      </c>
    </row>
    <row r="398" spans="1:9" ht="19.5" thickBot="1">
      <c r="A398" s="50">
        <f t="shared" si="39"/>
        <v>397</v>
      </c>
      <c r="B398" s="33">
        <f ca="1">Streams!B398</f>
        <v>16</v>
      </c>
      <c r="C398" s="34">
        <f ca="1">VLOOKUP(B398,Partition!$V$2:$W$38,2)</f>
        <v>2</v>
      </c>
      <c r="D398" s="35">
        <f ca="1">COUNTIF(INDEX(C398:INDEX($C$1:C398,IFERROR(LOOKUP(2,1/($D$1:D397=2),ROW($D$1:D397)-MIN(ROW($D$1:D397)-1)),1),),),C398)</f>
        <v>1</v>
      </c>
      <c r="E398" s="34">
        <f t="shared" ca="1" si="35"/>
        <v>3</v>
      </c>
      <c r="F398" s="46">
        <f ca="1">COUNTIF(INDEX(E398:INDEX($E$1:E398,IFERROR(LOOKUP(2,1/($F$1:F397=2),ROW($F$1:F397)-MIN(ROW($F$1:F397)-1)),1),),),E398)</f>
        <v>1</v>
      </c>
      <c r="G398" s="37">
        <f t="shared" ca="1" si="36"/>
        <v>1</v>
      </c>
      <c r="H398" s="37">
        <f t="shared" ca="1" si="37"/>
        <v>3</v>
      </c>
      <c r="I398" s="37">
        <f t="shared" ca="1" si="38"/>
        <v>2</v>
      </c>
    </row>
    <row r="399" spans="1:9" ht="19.5" thickBot="1">
      <c r="A399" s="50">
        <f t="shared" si="39"/>
        <v>398</v>
      </c>
      <c r="B399" s="33">
        <f ca="1">Streams!B399</f>
        <v>21</v>
      </c>
      <c r="C399" s="34">
        <f ca="1">VLOOKUP(B399,Partition!$V$2:$W$38,2)</f>
        <v>2</v>
      </c>
      <c r="D399" s="35">
        <f ca="1">COUNTIF(INDEX(C399:INDEX($C$1:C399,IFERROR(LOOKUP(2,1/($D$1:D398=2),ROW($D$1:D398)-MIN(ROW($D$1:D398)-1)),1),),),C399)</f>
        <v>2</v>
      </c>
      <c r="E399" s="34">
        <f t="shared" ca="1" si="35"/>
        <v>1</v>
      </c>
      <c r="F399" s="46">
        <f ca="1">COUNTIF(INDEX(E399:INDEX($E$1:E399,IFERROR(LOOKUP(2,1/($F$1:F398=2),ROW($F$1:F398)-MIN(ROW($F$1:F398)-1)),1),),),E399)</f>
        <v>1</v>
      </c>
      <c r="G399" s="37">
        <f t="shared" ca="1" si="36"/>
        <v>2</v>
      </c>
      <c r="H399" s="37">
        <f t="shared" ca="1" si="37"/>
        <v>1</v>
      </c>
      <c r="I399" s="37">
        <f t="shared" ca="1" si="38"/>
        <v>3</v>
      </c>
    </row>
    <row r="400" spans="1:9" ht="19.5" thickBot="1">
      <c r="A400" s="50">
        <f t="shared" si="39"/>
        <v>399</v>
      </c>
      <c r="B400" s="33">
        <f ca="1">Streams!B400</f>
        <v>23</v>
      </c>
      <c r="C400" s="34">
        <f ca="1">VLOOKUP(B400,Partition!$V$2:$W$38,2)</f>
        <v>2</v>
      </c>
      <c r="D400" s="35">
        <f ca="1">COUNTIF(INDEX(C400:INDEX($C$1:C400,IFERROR(LOOKUP(2,1/($D$1:D399=2),ROW($D$1:D399)-MIN(ROW($D$1:D399)-1)),1),),),C400)</f>
        <v>2</v>
      </c>
      <c r="E400" s="34">
        <f t="shared" ca="1" si="35"/>
        <v>1</v>
      </c>
      <c r="F400" s="46">
        <f ca="1">COUNTIF(INDEX(E400:INDEX($E$1:E400,IFERROR(LOOKUP(2,1/($F$1:F399=2),ROW($F$1:F399)-MIN(ROW($F$1:F399)-1)),1),),),E400)</f>
        <v>2</v>
      </c>
      <c r="G400" s="37">
        <f t="shared" ca="1" si="36"/>
        <v>2</v>
      </c>
      <c r="H400" s="37">
        <f t="shared" ca="1" si="37"/>
        <v>1</v>
      </c>
      <c r="I400" s="37">
        <f t="shared" ca="1" si="38"/>
        <v>3</v>
      </c>
    </row>
    <row r="401" spans="1:9" ht="19.5" thickBot="1">
      <c r="A401" s="50">
        <f t="shared" si="39"/>
        <v>400</v>
      </c>
      <c r="B401" s="33">
        <f ca="1">Streams!B401</f>
        <v>33</v>
      </c>
      <c r="C401" s="34">
        <f ca="1">VLOOKUP(B401,Partition!$V$2:$W$38,2)</f>
        <v>3</v>
      </c>
      <c r="D401" s="35">
        <f ca="1">COUNTIF(INDEX(C401:INDEX($C$1:C401,IFERROR(LOOKUP(2,1/($D$1:D400=2),ROW($D$1:D400)-MIN(ROW($D$1:D400)-1)),1),),),C401)</f>
        <v>1</v>
      </c>
      <c r="E401" s="34">
        <f t="shared" ca="1" si="35"/>
        <v>3</v>
      </c>
      <c r="F401" s="46">
        <f ca="1">COUNTIF(INDEX(E401:INDEX($E$1:E401,IFERROR(LOOKUP(2,1/($F$1:F400=2),ROW($F$1:F400)-MIN(ROW($F$1:F400)-1)),1),),),E401)</f>
        <v>1</v>
      </c>
      <c r="G401" s="37">
        <f t="shared" ca="1" si="36"/>
        <v>2</v>
      </c>
      <c r="H401" s="37">
        <f t="shared" ca="1" si="37"/>
        <v>1</v>
      </c>
      <c r="I401" s="37">
        <f t="shared" ca="1" si="38"/>
        <v>3</v>
      </c>
    </row>
    <row r="402" spans="1:9" ht="19.5" thickBot="1">
      <c r="A402" s="50">
        <f t="shared" si="39"/>
        <v>401</v>
      </c>
      <c r="B402" s="33">
        <f ca="1">Streams!B402</f>
        <v>26</v>
      </c>
      <c r="C402" s="34">
        <f ca="1">VLOOKUP(B402,Partition!$V$2:$W$38,2)</f>
        <v>3</v>
      </c>
      <c r="D402" s="35">
        <f ca="1">COUNTIF(INDEX(C402:INDEX($C$1:C402,IFERROR(LOOKUP(2,1/($D$1:D401=2),ROW($D$1:D401)-MIN(ROW($D$1:D401)-1)),1),),),C402)</f>
        <v>2</v>
      </c>
      <c r="E402" s="34">
        <f t="shared" ca="1" si="35"/>
        <v>1</v>
      </c>
      <c r="F402" s="46">
        <f ca="1">COUNTIF(INDEX(E402:INDEX($E$1:E402,IFERROR(LOOKUP(2,1/($F$1:F401=2),ROW($F$1:F401)-MIN(ROW($F$1:F401)-1)),1),),),E402)</f>
        <v>2</v>
      </c>
      <c r="G402" s="37">
        <f t="shared" ca="1" si="36"/>
        <v>3</v>
      </c>
      <c r="H402" s="37">
        <f t="shared" ca="1" si="37"/>
        <v>2</v>
      </c>
      <c r="I402" s="37">
        <f t="shared" ca="1" si="38"/>
        <v>1</v>
      </c>
    </row>
    <row r="403" spans="1:9" ht="19.5" thickBot="1">
      <c r="A403" s="50">
        <f t="shared" si="39"/>
        <v>402</v>
      </c>
      <c r="B403" s="33">
        <f ca="1">Streams!B403</f>
        <v>36</v>
      </c>
      <c r="C403" s="34">
        <f ca="1">VLOOKUP(B403,Partition!$V$2:$W$38,2)</f>
        <v>3</v>
      </c>
      <c r="D403" s="35">
        <f ca="1">COUNTIF(INDEX(C403:INDEX($C$1:C403,IFERROR(LOOKUP(2,1/($D$1:D402=2),ROW($D$1:D402)-MIN(ROW($D$1:D402)-1)),1),),),C403)</f>
        <v>2</v>
      </c>
      <c r="E403" s="34">
        <f t="shared" ca="1" si="35"/>
        <v>1</v>
      </c>
      <c r="F403" s="46">
        <f ca="1">COUNTIF(INDEX(E403:INDEX($E$1:E403,IFERROR(LOOKUP(2,1/($F$1:F402=2),ROW($F$1:F402)-MIN(ROW($F$1:F402)-1)),1),),),E403)</f>
        <v>2</v>
      </c>
      <c r="G403" s="37">
        <f t="shared" ca="1" si="36"/>
        <v>3</v>
      </c>
      <c r="H403" s="37">
        <f t="shared" ca="1" si="37"/>
        <v>2</v>
      </c>
      <c r="I403" s="37">
        <f t="shared" ca="1" si="38"/>
        <v>1</v>
      </c>
    </row>
    <row r="404" spans="1:9" ht="19.5" thickBot="1">
      <c r="A404" s="50">
        <f t="shared" si="39"/>
        <v>403</v>
      </c>
      <c r="B404" s="33">
        <f ca="1">Streams!B404</f>
        <v>27</v>
      </c>
      <c r="C404" s="34">
        <f ca="1">VLOOKUP(B404,Partition!$V$2:$W$38,2)</f>
        <v>3</v>
      </c>
      <c r="D404" s="35">
        <f ca="1">COUNTIF(INDEX(C404:INDEX($C$1:C404,IFERROR(LOOKUP(2,1/($D$1:D403=2),ROW($D$1:D403)-MIN(ROW($D$1:D403)-1)),1),),),C404)</f>
        <v>2</v>
      </c>
      <c r="E404" s="34">
        <f t="shared" ca="1" si="35"/>
        <v>1</v>
      </c>
      <c r="F404" s="46">
        <f ca="1">COUNTIF(INDEX(E404:INDEX($E$1:E404,IFERROR(LOOKUP(2,1/($F$1:F403=2),ROW($F$1:F403)-MIN(ROW($F$1:F403)-1)),1),),),E404)</f>
        <v>2</v>
      </c>
      <c r="G404" s="37">
        <f t="shared" ca="1" si="36"/>
        <v>3</v>
      </c>
      <c r="H404" s="37">
        <f t="shared" ca="1" si="37"/>
        <v>2</v>
      </c>
      <c r="I404" s="37">
        <f t="shared" ca="1" si="38"/>
        <v>1</v>
      </c>
    </row>
    <row r="405" spans="1:9" ht="19.5" thickBot="1">
      <c r="A405" s="50">
        <f t="shared" si="39"/>
        <v>404</v>
      </c>
      <c r="B405" s="33">
        <f ca="1">Streams!B405</f>
        <v>15</v>
      </c>
      <c r="C405" s="34">
        <f ca="1">VLOOKUP(B405,Partition!$V$2:$W$38,2)</f>
        <v>2</v>
      </c>
      <c r="D405" s="35">
        <f ca="1">COUNTIF(INDEX(C405:INDEX($C$1:C405,IFERROR(LOOKUP(2,1/($D$1:D404=2),ROW($D$1:D404)-MIN(ROW($D$1:D404)-1)),1),),),C405)</f>
        <v>1</v>
      </c>
      <c r="E405" s="34">
        <f t="shared" ca="1" si="35"/>
        <v>2</v>
      </c>
      <c r="F405" s="46">
        <f ca="1">COUNTIF(INDEX(E405:INDEX($E$1:E405,IFERROR(LOOKUP(2,1/($F$1:F404=2),ROW($F$1:F404)-MIN(ROW($F$1:F404)-1)),1),),),E405)</f>
        <v>1</v>
      </c>
      <c r="G405" s="37">
        <f t="shared" ca="1" si="36"/>
        <v>3</v>
      </c>
      <c r="H405" s="37">
        <f t="shared" ca="1" si="37"/>
        <v>2</v>
      </c>
      <c r="I405" s="37">
        <f t="shared" ca="1" si="38"/>
        <v>1</v>
      </c>
    </row>
    <row r="406" spans="1:9" ht="19.5" thickBot="1">
      <c r="A406" s="50">
        <f t="shared" si="39"/>
        <v>405</v>
      </c>
      <c r="B406" s="33">
        <f ca="1">Streams!B406</f>
        <v>21</v>
      </c>
      <c r="C406" s="34">
        <f ca="1">VLOOKUP(B406,Partition!$V$2:$W$38,2)</f>
        <v>2</v>
      </c>
      <c r="D406" s="35">
        <f ca="1">COUNTIF(INDEX(C406:INDEX($C$1:C406,IFERROR(LOOKUP(2,1/($D$1:D405=2),ROW($D$1:D405)-MIN(ROW($D$1:D405)-1)),1),),),C406)</f>
        <v>2</v>
      </c>
      <c r="E406" s="34">
        <f t="shared" ca="1" si="35"/>
        <v>1</v>
      </c>
      <c r="F406" s="46">
        <f ca="1">COUNTIF(INDEX(E406:INDEX($E$1:E406,IFERROR(LOOKUP(2,1/($F$1:F405=2),ROW($F$1:F405)-MIN(ROW($F$1:F405)-1)),1),),),E406)</f>
        <v>2</v>
      </c>
      <c r="G406" s="37">
        <f t="shared" ca="1" si="36"/>
        <v>2</v>
      </c>
      <c r="H406" s="37">
        <f t="shared" ca="1" si="37"/>
        <v>3</v>
      </c>
      <c r="I406" s="37">
        <f t="shared" ca="1" si="38"/>
        <v>1</v>
      </c>
    </row>
    <row r="407" spans="1:9" ht="19.5" thickBot="1">
      <c r="A407" s="50">
        <f t="shared" si="39"/>
        <v>406</v>
      </c>
      <c r="B407" s="33">
        <f ca="1">Streams!B407</f>
        <v>30</v>
      </c>
      <c r="C407" s="34">
        <f ca="1">VLOOKUP(B407,Partition!$V$2:$W$38,2)</f>
        <v>3</v>
      </c>
      <c r="D407" s="35">
        <f ca="1">COUNTIF(INDEX(C407:INDEX($C$1:C407,IFERROR(LOOKUP(2,1/($D$1:D406=2),ROW($D$1:D406)-MIN(ROW($D$1:D406)-1)),1),),),C407)</f>
        <v>1</v>
      </c>
      <c r="E407" s="34">
        <f t="shared" ca="1" si="35"/>
        <v>2</v>
      </c>
      <c r="F407" s="46">
        <f ca="1">COUNTIF(INDEX(E407:INDEX($E$1:E407,IFERROR(LOOKUP(2,1/($F$1:F406=2),ROW($F$1:F406)-MIN(ROW($F$1:F406)-1)),1),),),E407)</f>
        <v>1</v>
      </c>
      <c r="G407" s="37">
        <f t="shared" ca="1" si="36"/>
        <v>2</v>
      </c>
      <c r="H407" s="37">
        <f t="shared" ca="1" si="37"/>
        <v>3</v>
      </c>
      <c r="I407" s="37">
        <f t="shared" ca="1" si="38"/>
        <v>1</v>
      </c>
    </row>
    <row r="408" spans="1:9" ht="19.5" thickBot="1">
      <c r="A408" s="50">
        <f t="shared" si="39"/>
        <v>407</v>
      </c>
      <c r="B408" s="33">
        <f ca="1">Streams!B408</f>
        <v>1</v>
      </c>
      <c r="C408" s="34">
        <f ca="1">VLOOKUP(B408,Partition!$V$2:$W$38,2)</f>
        <v>1</v>
      </c>
      <c r="D408" s="35">
        <f ca="1">COUNTIF(INDEX(C408:INDEX($C$1:C408,IFERROR(LOOKUP(2,1/($D$1:D407=2),ROW($D$1:D407)-MIN(ROW($D$1:D407)-1)),1),),),C408)</f>
        <v>1</v>
      </c>
      <c r="E408" s="34">
        <f t="shared" ca="1" si="35"/>
        <v>3</v>
      </c>
      <c r="F408" s="46">
        <f ca="1">COUNTIF(INDEX(E408:INDEX($E$1:E408,IFERROR(LOOKUP(2,1/($F$1:F407=2),ROW($F$1:F407)-MIN(ROW($F$1:F407)-1)),1),),),E408)</f>
        <v>1</v>
      </c>
      <c r="G408" s="37">
        <f t="shared" ca="1" si="36"/>
        <v>3</v>
      </c>
      <c r="H408" s="37">
        <f t="shared" ca="1" si="37"/>
        <v>2</v>
      </c>
      <c r="I408" s="37">
        <f t="shared" ca="1" si="38"/>
        <v>1</v>
      </c>
    </row>
    <row r="409" spans="1:9" ht="19.5" thickBot="1">
      <c r="A409" s="50">
        <f t="shared" si="39"/>
        <v>408</v>
      </c>
      <c r="B409" s="33">
        <f ca="1">Streams!B409</f>
        <v>34</v>
      </c>
      <c r="C409" s="34">
        <f ca="1">VLOOKUP(B409,Partition!$V$2:$W$38,2)</f>
        <v>3</v>
      </c>
      <c r="D409" s="35">
        <f ca="1">COUNTIF(INDEX(C409:INDEX($C$1:C409,IFERROR(LOOKUP(2,1/($D$1:D408=2),ROW($D$1:D408)-MIN(ROW($D$1:D408)-1)),1),),),C409)</f>
        <v>2</v>
      </c>
      <c r="E409" s="34">
        <f t="shared" ca="1" si="35"/>
        <v>2</v>
      </c>
      <c r="F409" s="46">
        <f ca="1">COUNTIF(INDEX(E409:INDEX($E$1:E409,IFERROR(LOOKUP(2,1/($F$1:F408=2),ROW($F$1:F408)-MIN(ROW($F$1:F408)-1)),1),),),E409)</f>
        <v>2</v>
      </c>
      <c r="G409" s="37">
        <f t="shared" ca="1" si="36"/>
        <v>1</v>
      </c>
      <c r="H409" s="37">
        <f t="shared" ca="1" si="37"/>
        <v>3</v>
      </c>
      <c r="I409" s="37">
        <f t="shared" ca="1" si="38"/>
        <v>2</v>
      </c>
    </row>
    <row r="410" spans="1:9" ht="19.5" thickBot="1">
      <c r="A410" s="50">
        <f t="shared" si="39"/>
        <v>409</v>
      </c>
      <c r="B410" s="33">
        <f ca="1">Streams!B410</f>
        <v>7</v>
      </c>
      <c r="C410" s="34">
        <f ca="1">VLOOKUP(B410,Partition!$V$2:$W$38,2)</f>
        <v>1</v>
      </c>
      <c r="D410" s="35">
        <f ca="1">COUNTIF(INDEX(C410:INDEX($C$1:C410,IFERROR(LOOKUP(2,1/($D$1:D409=2),ROW($D$1:D409)-MIN(ROW($D$1:D409)-1)),1),),),C410)</f>
        <v>1</v>
      </c>
      <c r="E410" s="34">
        <f t="shared" ca="1" si="35"/>
        <v>2</v>
      </c>
      <c r="F410" s="46">
        <f ca="1">COUNTIF(INDEX(E410:INDEX($E$1:E410,IFERROR(LOOKUP(2,1/($F$1:F409=2),ROW($F$1:F409)-MIN(ROW($F$1:F409)-1)),1),),),E410)</f>
        <v>2</v>
      </c>
      <c r="G410" s="37">
        <f t="shared" ca="1" si="36"/>
        <v>3</v>
      </c>
      <c r="H410" s="37">
        <f t="shared" ca="1" si="37"/>
        <v>1</v>
      </c>
      <c r="I410" s="37">
        <f t="shared" ca="1" si="38"/>
        <v>2</v>
      </c>
    </row>
    <row r="411" spans="1:9" ht="19.5" thickBot="1">
      <c r="A411" s="50">
        <f t="shared" si="39"/>
        <v>410</v>
      </c>
      <c r="B411" s="33">
        <f ca="1">Streams!B411</f>
        <v>36</v>
      </c>
      <c r="C411" s="34">
        <f ca="1">VLOOKUP(B411,Partition!$V$2:$W$38,2)</f>
        <v>3</v>
      </c>
      <c r="D411" s="35">
        <f ca="1">COUNTIF(INDEX(C411:INDEX($C$1:C411,IFERROR(LOOKUP(2,1/($D$1:D410=2),ROW($D$1:D410)-MIN(ROW($D$1:D410)-1)),1),),),C411)</f>
        <v>2</v>
      </c>
      <c r="E411" s="34">
        <f t="shared" ca="1" si="35"/>
        <v>2</v>
      </c>
      <c r="F411" s="46">
        <f ca="1">COUNTIF(INDEX(E411:INDEX($E$1:E411,IFERROR(LOOKUP(2,1/($F$1:F410=2),ROW($F$1:F410)-MIN(ROW($F$1:F410)-1)),1),),),E411)</f>
        <v>2</v>
      </c>
      <c r="G411" s="37">
        <f t="shared" ca="1" si="36"/>
        <v>1</v>
      </c>
      <c r="H411" s="37">
        <f t="shared" ca="1" si="37"/>
        <v>3</v>
      </c>
      <c r="I411" s="37">
        <f t="shared" ca="1" si="38"/>
        <v>2</v>
      </c>
    </row>
    <row r="412" spans="1:9" ht="19.5" thickBot="1">
      <c r="A412" s="50">
        <f t="shared" si="39"/>
        <v>411</v>
      </c>
      <c r="B412" s="33">
        <f ca="1">Streams!B412</f>
        <v>7</v>
      </c>
      <c r="C412" s="34">
        <f ca="1">VLOOKUP(B412,Partition!$V$2:$W$38,2)</f>
        <v>1</v>
      </c>
      <c r="D412" s="35">
        <f ca="1">COUNTIF(INDEX(C412:INDEX($C$1:C412,IFERROR(LOOKUP(2,1/($D$1:D411=2),ROW($D$1:D411)-MIN(ROW($D$1:D411)-1)),1),),),C412)</f>
        <v>1</v>
      </c>
      <c r="E412" s="34">
        <f t="shared" ca="1" si="35"/>
        <v>2</v>
      </c>
      <c r="F412" s="46">
        <f ca="1">COUNTIF(INDEX(E412:INDEX($E$1:E412,IFERROR(LOOKUP(2,1/($F$1:F411=2),ROW($F$1:F411)-MIN(ROW($F$1:F411)-1)),1),),),E412)</f>
        <v>2</v>
      </c>
      <c r="G412" s="37">
        <f t="shared" ca="1" si="36"/>
        <v>3</v>
      </c>
      <c r="H412" s="37">
        <f t="shared" ca="1" si="37"/>
        <v>1</v>
      </c>
      <c r="I412" s="37">
        <f t="shared" ca="1" si="38"/>
        <v>2</v>
      </c>
    </row>
    <row r="413" spans="1:9" ht="19.5" thickBot="1">
      <c r="A413" s="50">
        <f t="shared" si="39"/>
        <v>412</v>
      </c>
      <c r="B413" s="33">
        <f ca="1">Streams!B413</f>
        <v>24</v>
      </c>
      <c r="C413" s="34">
        <f ca="1">VLOOKUP(B413,Partition!$V$2:$W$38,2)</f>
        <v>2</v>
      </c>
      <c r="D413" s="35">
        <f ca="1">COUNTIF(INDEX(C413:INDEX($C$1:C413,IFERROR(LOOKUP(2,1/($D$1:D412=2),ROW($D$1:D412)-MIN(ROW($D$1:D412)-1)),1),),),C413)</f>
        <v>1</v>
      </c>
      <c r="E413" s="34">
        <f t="shared" ca="1" si="35"/>
        <v>3</v>
      </c>
      <c r="F413" s="46">
        <f ca="1">COUNTIF(INDEX(E413:INDEX($E$1:E413,IFERROR(LOOKUP(2,1/($F$1:F412=2),ROW($F$1:F412)-MIN(ROW($F$1:F412)-1)),1),),),E413)</f>
        <v>1</v>
      </c>
      <c r="G413" s="37">
        <f t="shared" ca="1" si="36"/>
        <v>1</v>
      </c>
      <c r="H413" s="37">
        <f t="shared" ca="1" si="37"/>
        <v>3</v>
      </c>
      <c r="I413" s="37">
        <f t="shared" ca="1" si="38"/>
        <v>2</v>
      </c>
    </row>
    <row r="414" spans="1:9" ht="19.5" thickBot="1">
      <c r="A414" s="50">
        <f t="shared" si="39"/>
        <v>413</v>
      </c>
      <c r="B414" s="33">
        <f ca="1">Streams!B414</f>
        <v>13</v>
      </c>
      <c r="C414" s="34">
        <f ca="1">VLOOKUP(B414,Partition!$V$2:$W$38,2)</f>
        <v>2</v>
      </c>
      <c r="D414" s="35">
        <f ca="1">COUNTIF(INDEX(C414:INDEX($C$1:C414,IFERROR(LOOKUP(2,1/($D$1:D413=2),ROW($D$1:D413)-MIN(ROW($D$1:D413)-1)),1),),),C414)</f>
        <v>2</v>
      </c>
      <c r="E414" s="34">
        <f t="shared" ca="1" si="35"/>
        <v>1</v>
      </c>
      <c r="F414" s="46">
        <f ca="1">COUNTIF(INDEX(E414:INDEX($E$1:E414,IFERROR(LOOKUP(2,1/($F$1:F413=2),ROW($F$1:F413)-MIN(ROW($F$1:F413)-1)),1),),),E414)</f>
        <v>1</v>
      </c>
      <c r="G414" s="37">
        <f t="shared" ca="1" si="36"/>
        <v>2</v>
      </c>
      <c r="H414" s="37">
        <f t="shared" ca="1" si="37"/>
        <v>1</v>
      </c>
      <c r="I414" s="37">
        <f t="shared" ca="1" si="38"/>
        <v>3</v>
      </c>
    </row>
    <row r="415" spans="1:9" ht="19.5" thickBot="1">
      <c r="A415" s="50">
        <f t="shared" si="39"/>
        <v>414</v>
      </c>
      <c r="B415" s="33">
        <f ca="1">Streams!B415</f>
        <v>28</v>
      </c>
      <c r="C415" s="34">
        <f ca="1">VLOOKUP(B415,Partition!$V$2:$W$38,2)</f>
        <v>3</v>
      </c>
      <c r="D415" s="35">
        <f ca="1">COUNTIF(INDEX(C415:INDEX($C$1:C415,IFERROR(LOOKUP(2,1/($D$1:D414=2),ROW($D$1:D414)-MIN(ROW($D$1:D414)-1)),1),),),C415)</f>
        <v>1</v>
      </c>
      <c r="E415" s="34">
        <f t="shared" ca="1" si="35"/>
        <v>3</v>
      </c>
      <c r="F415" s="46">
        <f ca="1">COUNTIF(INDEX(E415:INDEX($E$1:E415,IFERROR(LOOKUP(2,1/($F$1:F414=2),ROW($F$1:F414)-MIN(ROW($F$1:F414)-1)),1),),),E415)</f>
        <v>2</v>
      </c>
      <c r="G415" s="37">
        <f t="shared" ca="1" si="36"/>
        <v>2</v>
      </c>
      <c r="H415" s="37">
        <f t="shared" ca="1" si="37"/>
        <v>1</v>
      </c>
      <c r="I415" s="37">
        <f t="shared" ca="1" si="38"/>
        <v>3</v>
      </c>
    </row>
    <row r="416" spans="1:9" ht="19.5" thickBot="1">
      <c r="A416" s="50">
        <f t="shared" si="39"/>
        <v>415</v>
      </c>
      <c r="B416" s="33">
        <f ca="1">Streams!B416</f>
        <v>26</v>
      </c>
      <c r="C416" s="34">
        <f ca="1">VLOOKUP(B416,Partition!$V$2:$W$38,2)</f>
        <v>3</v>
      </c>
      <c r="D416" s="35">
        <f ca="1">COUNTIF(INDEX(C416:INDEX($C$1:C416,IFERROR(LOOKUP(2,1/($D$1:D415=2),ROW($D$1:D415)-MIN(ROW($D$1:D415)-1)),1),),),C416)</f>
        <v>2</v>
      </c>
      <c r="E416" s="34">
        <f t="shared" ca="1" si="35"/>
        <v>1</v>
      </c>
      <c r="F416" s="46">
        <f ca="1">COUNTIF(INDEX(E416:INDEX($E$1:E416,IFERROR(LOOKUP(2,1/($F$1:F415=2),ROW($F$1:F415)-MIN(ROW($F$1:F415)-1)),1),),),E416)</f>
        <v>1</v>
      </c>
      <c r="G416" s="37">
        <f t="shared" ca="1" si="36"/>
        <v>3</v>
      </c>
      <c r="H416" s="37">
        <f t="shared" ca="1" si="37"/>
        <v>2</v>
      </c>
      <c r="I416" s="37">
        <f t="shared" ca="1" si="38"/>
        <v>1</v>
      </c>
    </row>
    <row r="417" spans="1:9" ht="19.5" thickBot="1">
      <c r="A417" s="50">
        <f t="shared" si="39"/>
        <v>416</v>
      </c>
      <c r="B417" s="33">
        <f ca="1">Streams!B417</f>
        <v>12</v>
      </c>
      <c r="C417" s="34">
        <f ca="1">VLOOKUP(B417,Partition!$V$2:$W$38,2)</f>
        <v>1</v>
      </c>
      <c r="D417" s="35">
        <f ca="1">COUNTIF(INDEX(C417:INDEX($C$1:C417,IFERROR(LOOKUP(2,1/($D$1:D416=2),ROW($D$1:D416)-MIN(ROW($D$1:D416)-1)),1),),),C417)</f>
        <v>1</v>
      </c>
      <c r="E417" s="34">
        <f t="shared" ca="1" si="35"/>
        <v>3</v>
      </c>
      <c r="F417" s="46">
        <f ca="1">COUNTIF(INDEX(E417:INDEX($E$1:E417,IFERROR(LOOKUP(2,1/($F$1:F416=2),ROW($F$1:F416)-MIN(ROW($F$1:F416)-1)),1),),),E417)</f>
        <v>2</v>
      </c>
      <c r="G417" s="37">
        <f t="shared" ca="1" si="36"/>
        <v>3</v>
      </c>
      <c r="H417" s="37">
        <f t="shared" ca="1" si="37"/>
        <v>2</v>
      </c>
      <c r="I417" s="37">
        <f t="shared" ca="1" si="38"/>
        <v>1</v>
      </c>
    </row>
    <row r="418" spans="1:9" ht="19.5" thickBot="1">
      <c r="A418" s="50">
        <f t="shared" si="39"/>
        <v>417</v>
      </c>
      <c r="B418" s="33">
        <f ca="1">Streams!B418</f>
        <v>13</v>
      </c>
      <c r="C418" s="34">
        <f ca="1">VLOOKUP(B418,Partition!$V$2:$W$38,2)</f>
        <v>2</v>
      </c>
      <c r="D418" s="35">
        <f ca="1">COUNTIF(INDEX(C418:INDEX($C$1:C418,IFERROR(LOOKUP(2,1/($D$1:D417=2),ROW($D$1:D417)-MIN(ROW($D$1:D417)-1)),1),),),C418)</f>
        <v>1</v>
      </c>
      <c r="E418" s="34">
        <f t="shared" ca="1" si="35"/>
        <v>3</v>
      </c>
      <c r="F418" s="46">
        <f ca="1">COUNTIF(INDEX(E418:INDEX($E$1:E418,IFERROR(LOOKUP(2,1/($F$1:F417=2),ROW($F$1:F417)-MIN(ROW($F$1:F417)-1)),1),),),E418)</f>
        <v>2</v>
      </c>
      <c r="G418" s="37">
        <f t="shared" ca="1" si="36"/>
        <v>1</v>
      </c>
      <c r="H418" s="37">
        <f t="shared" ca="1" si="37"/>
        <v>3</v>
      </c>
      <c r="I418" s="37">
        <f t="shared" ca="1" si="38"/>
        <v>2</v>
      </c>
    </row>
    <row r="419" spans="1:9" ht="19.5" thickBot="1">
      <c r="A419" s="50">
        <f t="shared" si="39"/>
        <v>418</v>
      </c>
      <c r="B419" s="33">
        <f ca="1">Streams!B419</f>
        <v>11</v>
      </c>
      <c r="C419" s="34">
        <f ca="1">VLOOKUP(B419,Partition!$V$2:$W$38,2)</f>
        <v>1</v>
      </c>
      <c r="D419" s="35">
        <f ca="1">COUNTIF(INDEX(C419:INDEX($C$1:C419,IFERROR(LOOKUP(2,1/($D$1:D418=2),ROW($D$1:D418)-MIN(ROW($D$1:D418)-1)),1),),),C419)</f>
        <v>2</v>
      </c>
      <c r="E419" s="34">
        <f t="shared" ca="1" si="35"/>
        <v>2</v>
      </c>
      <c r="F419" s="46">
        <f ca="1">COUNTIF(INDEX(E419:INDEX($E$1:E419,IFERROR(LOOKUP(2,1/($F$1:F418=2),ROW($F$1:F418)-MIN(ROW($F$1:F418)-1)),1),),),E419)</f>
        <v>1</v>
      </c>
      <c r="G419" s="37">
        <f t="shared" ca="1" si="36"/>
        <v>2</v>
      </c>
      <c r="H419" s="37">
        <f t="shared" ca="1" si="37"/>
        <v>1</v>
      </c>
      <c r="I419" s="37">
        <f t="shared" ca="1" si="38"/>
        <v>3</v>
      </c>
    </row>
    <row r="420" spans="1:9" ht="19.5" thickBot="1">
      <c r="A420" s="50">
        <f t="shared" si="39"/>
        <v>419</v>
      </c>
      <c r="B420" s="33">
        <f ca="1">Streams!B420</f>
        <v>18</v>
      </c>
      <c r="C420" s="34">
        <f ca="1">VLOOKUP(B420,Partition!$V$2:$W$38,2)</f>
        <v>2</v>
      </c>
      <c r="D420" s="35">
        <f ca="1">COUNTIF(INDEX(C420:INDEX($C$1:C420,IFERROR(LOOKUP(2,1/($D$1:D419=2),ROW($D$1:D419)-MIN(ROW($D$1:D419)-1)),1),),),C420)</f>
        <v>1</v>
      </c>
      <c r="E420" s="34">
        <f t="shared" ca="1" si="35"/>
        <v>2</v>
      </c>
      <c r="F420" s="46">
        <f ca="1">COUNTIF(INDEX(E420:INDEX($E$1:E420,IFERROR(LOOKUP(2,1/($F$1:F419=2),ROW($F$1:F419)-MIN(ROW($F$1:F419)-1)),1),),),E420)</f>
        <v>2</v>
      </c>
      <c r="G420" s="37">
        <f t="shared" ca="1" si="36"/>
        <v>1</v>
      </c>
      <c r="H420" s="37">
        <f t="shared" ca="1" si="37"/>
        <v>2</v>
      </c>
      <c r="I420" s="37">
        <f t="shared" ca="1" si="38"/>
        <v>3</v>
      </c>
    </row>
    <row r="421" spans="1:9" ht="19.5" thickBot="1">
      <c r="A421" s="50">
        <f t="shared" si="39"/>
        <v>420</v>
      </c>
      <c r="B421" s="33">
        <f ca="1">Streams!B421</f>
        <v>21</v>
      </c>
      <c r="C421" s="34">
        <f ca="1">VLOOKUP(B421,Partition!$V$2:$W$38,2)</f>
        <v>2</v>
      </c>
      <c r="D421" s="35">
        <f ca="1">COUNTIF(INDEX(C421:INDEX($C$1:C421,IFERROR(LOOKUP(2,1/($D$1:D420=2),ROW($D$1:D420)-MIN(ROW($D$1:D420)-1)),1),),),C421)</f>
        <v>2</v>
      </c>
      <c r="E421" s="34">
        <f t="shared" ca="1" si="35"/>
        <v>1</v>
      </c>
      <c r="F421" s="46">
        <f ca="1">COUNTIF(INDEX(E421:INDEX($E$1:E421,IFERROR(LOOKUP(2,1/($F$1:F420=2),ROW($F$1:F420)-MIN(ROW($F$1:F420)-1)),1),),),E421)</f>
        <v>1</v>
      </c>
      <c r="G421" s="37">
        <f t="shared" ca="1" si="36"/>
        <v>2</v>
      </c>
      <c r="H421" s="37">
        <f t="shared" ca="1" si="37"/>
        <v>1</v>
      </c>
      <c r="I421" s="37">
        <f t="shared" ca="1" si="38"/>
        <v>3</v>
      </c>
    </row>
    <row r="422" spans="1:9" ht="19.5" thickBot="1">
      <c r="A422" s="50">
        <f t="shared" si="39"/>
        <v>421</v>
      </c>
      <c r="B422" s="33">
        <f ca="1">Streams!B422</f>
        <v>17</v>
      </c>
      <c r="C422" s="34">
        <f ca="1">VLOOKUP(B422,Partition!$V$2:$W$38,2)</f>
        <v>2</v>
      </c>
      <c r="D422" s="35">
        <f ca="1">COUNTIF(INDEX(C422:INDEX($C$1:C422,IFERROR(LOOKUP(2,1/($D$1:D421=2),ROW($D$1:D421)-MIN(ROW($D$1:D421)-1)),1),),),C422)</f>
        <v>2</v>
      </c>
      <c r="E422" s="34">
        <f t="shared" ca="1" si="35"/>
        <v>1</v>
      </c>
      <c r="F422" s="46">
        <f ca="1">COUNTIF(INDEX(E422:INDEX($E$1:E422,IFERROR(LOOKUP(2,1/($F$1:F421=2),ROW($F$1:F421)-MIN(ROW($F$1:F421)-1)),1),),),E422)</f>
        <v>2</v>
      </c>
      <c r="G422" s="37">
        <f t="shared" ca="1" si="36"/>
        <v>2</v>
      </c>
      <c r="H422" s="37">
        <f t="shared" ca="1" si="37"/>
        <v>1</v>
      </c>
      <c r="I422" s="37">
        <f t="shared" ca="1" si="38"/>
        <v>3</v>
      </c>
    </row>
    <row r="423" spans="1:9" ht="19.5" thickBot="1">
      <c r="A423" s="50">
        <f t="shared" si="39"/>
        <v>422</v>
      </c>
      <c r="B423" s="33">
        <f ca="1">Streams!B423</f>
        <v>22</v>
      </c>
      <c r="C423" s="34">
        <f ca="1">VLOOKUP(B423,Partition!$V$2:$W$38,2)</f>
        <v>2</v>
      </c>
      <c r="D423" s="35">
        <f ca="1">COUNTIF(INDEX(C423:INDEX($C$1:C423,IFERROR(LOOKUP(2,1/($D$1:D422=2),ROW($D$1:D422)-MIN(ROW($D$1:D422)-1)),1),),),C423)</f>
        <v>2</v>
      </c>
      <c r="E423" s="34">
        <f t="shared" ca="1" si="35"/>
        <v>1</v>
      </c>
      <c r="F423" s="46">
        <f ca="1">COUNTIF(INDEX(E423:INDEX($E$1:E423,IFERROR(LOOKUP(2,1/($F$1:F422=2),ROW($F$1:F422)-MIN(ROW($F$1:F422)-1)),1),),),E423)</f>
        <v>2</v>
      </c>
      <c r="G423" s="37">
        <f t="shared" ca="1" si="36"/>
        <v>2</v>
      </c>
      <c r="H423" s="37">
        <f t="shared" ca="1" si="37"/>
        <v>1</v>
      </c>
      <c r="I423" s="37">
        <f t="shared" ca="1" si="38"/>
        <v>3</v>
      </c>
    </row>
    <row r="424" spans="1:9" ht="19.5" thickBot="1">
      <c r="A424" s="50">
        <f t="shared" si="39"/>
        <v>423</v>
      </c>
      <c r="B424" s="33">
        <f ca="1">Streams!B424</f>
        <v>5</v>
      </c>
      <c r="C424" s="34">
        <f ca="1">VLOOKUP(B424,Partition!$V$2:$W$38,2)</f>
        <v>1</v>
      </c>
      <c r="D424" s="35">
        <f ca="1">COUNTIF(INDEX(C424:INDEX($C$1:C424,IFERROR(LOOKUP(2,1/($D$1:D423=2),ROW($D$1:D423)-MIN(ROW($D$1:D423)-1)),1),),),C424)</f>
        <v>1</v>
      </c>
      <c r="E424" s="34">
        <f t="shared" ca="1" si="35"/>
        <v>2</v>
      </c>
      <c r="F424" s="46">
        <f ca="1">COUNTIF(INDEX(E424:INDEX($E$1:E424,IFERROR(LOOKUP(2,1/($F$1:F423=2),ROW($F$1:F423)-MIN(ROW($F$1:F423)-1)),1),),),E424)</f>
        <v>1</v>
      </c>
      <c r="G424" s="37">
        <f t="shared" ca="1" si="36"/>
        <v>2</v>
      </c>
      <c r="H424" s="37">
        <f t="shared" ca="1" si="37"/>
        <v>1</v>
      </c>
      <c r="I424" s="37">
        <f t="shared" ca="1" si="38"/>
        <v>3</v>
      </c>
    </row>
    <row r="425" spans="1:9" ht="19.5" thickBot="1">
      <c r="A425" s="50">
        <f t="shared" si="39"/>
        <v>424</v>
      </c>
      <c r="B425" s="33">
        <f ca="1">Streams!B425</f>
        <v>21</v>
      </c>
      <c r="C425" s="34">
        <f ca="1">VLOOKUP(B425,Partition!$V$2:$W$38,2)</f>
        <v>2</v>
      </c>
      <c r="D425" s="35">
        <f ca="1">COUNTIF(INDEX(C425:INDEX($C$1:C425,IFERROR(LOOKUP(2,1/($D$1:D424=2),ROW($D$1:D424)-MIN(ROW($D$1:D424)-1)),1),),),C425)</f>
        <v>2</v>
      </c>
      <c r="E425" s="34">
        <f t="shared" ca="1" si="35"/>
        <v>2</v>
      </c>
      <c r="F425" s="46">
        <f ca="1">COUNTIF(INDEX(E425:INDEX($E$1:E425,IFERROR(LOOKUP(2,1/($F$1:F424=2),ROW($F$1:F424)-MIN(ROW($F$1:F424)-1)),1),),),E425)</f>
        <v>2</v>
      </c>
      <c r="G425" s="37">
        <f t="shared" ca="1" si="36"/>
        <v>1</v>
      </c>
      <c r="H425" s="37">
        <f t="shared" ca="1" si="37"/>
        <v>2</v>
      </c>
      <c r="I425" s="37">
        <f t="shared" ca="1" si="38"/>
        <v>3</v>
      </c>
    </row>
    <row r="426" spans="1:9" ht="19.5" thickBot="1">
      <c r="A426" s="50">
        <f t="shared" si="39"/>
        <v>425</v>
      </c>
      <c r="B426" s="33">
        <f ca="1">Streams!B426</f>
        <v>17</v>
      </c>
      <c r="C426" s="34">
        <f ca="1">VLOOKUP(B426,Partition!$V$2:$W$38,2)</f>
        <v>2</v>
      </c>
      <c r="D426" s="35">
        <f ca="1">COUNTIF(INDEX(C426:INDEX($C$1:C426,IFERROR(LOOKUP(2,1/($D$1:D425=2),ROW($D$1:D425)-MIN(ROW($D$1:D425)-1)),1),),),C426)</f>
        <v>2</v>
      </c>
      <c r="E426" s="34">
        <f t="shared" ca="1" si="35"/>
        <v>1</v>
      </c>
      <c r="F426" s="46">
        <f ca="1">COUNTIF(INDEX(E426:INDEX($E$1:E426,IFERROR(LOOKUP(2,1/($F$1:F425=2),ROW($F$1:F425)-MIN(ROW($F$1:F425)-1)),1),),),E426)</f>
        <v>1</v>
      </c>
      <c r="G426" s="37">
        <f t="shared" ca="1" si="36"/>
        <v>2</v>
      </c>
      <c r="H426" s="37">
        <f t="shared" ca="1" si="37"/>
        <v>1</v>
      </c>
      <c r="I426" s="37">
        <f t="shared" ca="1" si="38"/>
        <v>3</v>
      </c>
    </row>
    <row r="427" spans="1:9" ht="19.5" thickBot="1">
      <c r="A427" s="50">
        <f t="shared" si="39"/>
        <v>426</v>
      </c>
      <c r="B427" s="33">
        <f ca="1">Streams!B427</f>
        <v>19</v>
      </c>
      <c r="C427" s="34">
        <f ca="1">VLOOKUP(B427,Partition!$V$2:$W$38,2)</f>
        <v>2</v>
      </c>
      <c r="D427" s="35">
        <f ca="1">COUNTIF(INDEX(C427:INDEX($C$1:C427,IFERROR(LOOKUP(2,1/($D$1:D426=2),ROW($D$1:D426)-MIN(ROW($D$1:D426)-1)),1),),),C427)</f>
        <v>2</v>
      </c>
      <c r="E427" s="34">
        <f t="shared" ca="1" si="35"/>
        <v>1</v>
      </c>
      <c r="F427" s="46">
        <f ca="1">COUNTIF(INDEX(E427:INDEX($E$1:E427,IFERROR(LOOKUP(2,1/($F$1:F426=2),ROW($F$1:F426)-MIN(ROW($F$1:F426)-1)),1),),),E427)</f>
        <v>2</v>
      </c>
      <c r="G427" s="37">
        <f t="shared" ca="1" si="36"/>
        <v>2</v>
      </c>
      <c r="H427" s="37">
        <f t="shared" ca="1" si="37"/>
        <v>1</v>
      </c>
      <c r="I427" s="37">
        <f t="shared" ca="1" si="38"/>
        <v>3</v>
      </c>
    </row>
    <row r="428" spans="1:9" ht="19.5" thickBot="1">
      <c r="A428" s="50">
        <f t="shared" si="39"/>
        <v>427</v>
      </c>
      <c r="B428" s="33">
        <f ca="1">Streams!B428</f>
        <v>5</v>
      </c>
      <c r="C428" s="34">
        <f ca="1">VLOOKUP(B428,Partition!$V$2:$W$38,2)</f>
        <v>1</v>
      </c>
      <c r="D428" s="35">
        <f ca="1">COUNTIF(INDEX(C428:INDEX($C$1:C428,IFERROR(LOOKUP(2,1/($D$1:D427=2),ROW($D$1:D427)-MIN(ROW($D$1:D427)-1)),1),),),C428)</f>
        <v>1</v>
      </c>
      <c r="E428" s="34">
        <f t="shared" ca="1" si="35"/>
        <v>2</v>
      </c>
      <c r="F428" s="46">
        <f ca="1">COUNTIF(INDEX(E428:INDEX($E$1:E428,IFERROR(LOOKUP(2,1/($F$1:F427=2),ROW($F$1:F427)-MIN(ROW($F$1:F427)-1)),1),),),E428)</f>
        <v>1</v>
      </c>
      <c r="G428" s="37">
        <f t="shared" ca="1" si="36"/>
        <v>2</v>
      </c>
      <c r="H428" s="37">
        <f t="shared" ca="1" si="37"/>
        <v>1</v>
      </c>
      <c r="I428" s="37">
        <f t="shared" ca="1" si="38"/>
        <v>3</v>
      </c>
    </row>
    <row r="429" spans="1:9" ht="19.5" thickBot="1">
      <c r="A429" s="50">
        <f t="shared" si="39"/>
        <v>428</v>
      </c>
      <c r="B429" s="33">
        <f ca="1">Streams!B429</f>
        <v>8</v>
      </c>
      <c r="C429" s="34">
        <f ca="1">VLOOKUP(B429,Partition!$V$2:$W$38,2)</f>
        <v>1</v>
      </c>
      <c r="D429" s="35">
        <f ca="1">COUNTIF(INDEX(C429:INDEX($C$1:C429,IFERROR(LOOKUP(2,1/($D$1:D428=2),ROW($D$1:D428)-MIN(ROW($D$1:D428)-1)),1),),),C429)</f>
        <v>2</v>
      </c>
      <c r="E429" s="34">
        <f t="shared" ca="1" si="35"/>
        <v>1</v>
      </c>
      <c r="F429" s="46">
        <f ca="1">COUNTIF(INDEX(E429:INDEX($E$1:E429,IFERROR(LOOKUP(2,1/($F$1:F428=2),ROW($F$1:F428)-MIN(ROW($F$1:F428)-1)),1),),),E429)</f>
        <v>2</v>
      </c>
      <c r="G429" s="37">
        <f t="shared" ca="1" si="36"/>
        <v>1</v>
      </c>
      <c r="H429" s="37">
        <f t="shared" ca="1" si="37"/>
        <v>2</v>
      </c>
      <c r="I429" s="37">
        <f t="shared" ca="1" si="38"/>
        <v>3</v>
      </c>
    </row>
    <row r="430" spans="1:9" ht="19.5" thickBot="1">
      <c r="A430" s="50">
        <f t="shared" si="39"/>
        <v>429</v>
      </c>
      <c r="B430" s="33">
        <f ca="1">Streams!B430</f>
        <v>19</v>
      </c>
      <c r="C430" s="34">
        <f ca="1">VLOOKUP(B430,Partition!$V$2:$W$38,2)</f>
        <v>2</v>
      </c>
      <c r="D430" s="35">
        <f ca="1">COUNTIF(INDEX(C430:INDEX($C$1:C430,IFERROR(LOOKUP(2,1/($D$1:D429=2),ROW($D$1:D429)-MIN(ROW($D$1:D429)-1)),1),),),C430)</f>
        <v>1</v>
      </c>
      <c r="E430" s="34">
        <f t="shared" ca="1" si="35"/>
        <v>2</v>
      </c>
      <c r="F430" s="46">
        <f ca="1">COUNTIF(INDEX(E430:INDEX($E$1:E430,IFERROR(LOOKUP(2,1/($F$1:F429=2),ROW($F$1:F429)-MIN(ROW($F$1:F429)-1)),1),),),E430)</f>
        <v>1</v>
      </c>
      <c r="G430" s="37">
        <f t="shared" ca="1" si="36"/>
        <v>1</v>
      </c>
      <c r="H430" s="37">
        <f t="shared" ca="1" si="37"/>
        <v>2</v>
      </c>
      <c r="I430" s="37">
        <f t="shared" ca="1" si="38"/>
        <v>3</v>
      </c>
    </row>
    <row r="431" spans="1:9" ht="19.5" thickBot="1">
      <c r="A431" s="50">
        <f t="shared" si="39"/>
        <v>430</v>
      </c>
      <c r="B431" s="33">
        <f ca="1">Streams!B431</f>
        <v>15</v>
      </c>
      <c r="C431" s="34">
        <f ca="1">VLOOKUP(B431,Partition!$V$2:$W$38,2)</f>
        <v>2</v>
      </c>
      <c r="D431" s="35">
        <f ca="1">COUNTIF(INDEX(C431:INDEX($C$1:C431,IFERROR(LOOKUP(2,1/($D$1:D430=2),ROW($D$1:D430)-MIN(ROW($D$1:D430)-1)),1),),),C431)</f>
        <v>2</v>
      </c>
      <c r="E431" s="34">
        <f t="shared" ca="1" si="35"/>
        <v>1</v>
      </c>
      <c r="F431" s="46">
        <f ca="1">COUNTIF(INDEX(E431:INDEX($E$1:E431,IFERROR(LOOKUP(2,1/($F$1:F430=2),ROW($F$1:F430)-MIN(ROW($F$1:F430)-1)),1),),),E431)</f>
        <v>2</v>
      </c>
      <c r="G431" s="37">
        <f t="shared" ca="1" si="36"/>
        <v>2</v>
      </c>
      <c r="H431" s="37">
        <f t="shared" ca="1" si="37"/>
        <v>1</v>
      </c>
      <c r="I431" s="37">
        <f t="shared" ca="1" si="38"/>
        <v>3</v>
      </c>
    </row>
    <row r="432" spans="1:9" ht="19.5" thickBot="1">
      <c r="A432" s="50">
        <f t="shared" si="39"/>
        <v>431</v>
      </c>
      <c r="B432" s="33">
        <f ca="1">Streams!B432</f>
        <v>26</v>
      </c>
      <c r="C432" s="34">
        <f ca="1">VLOOKUP(B432,Partition!$V$2:$W$38,2)</f>
        <v>3</v>
      </c>
      <c r="D432" s="35">
        <f ca="1">COUNTIF(INDEX(C432:INDEX($C$1:C432,IFERROR(LOOKUP(2,1/($D$1:D431=2),ROW($D$1:D431)-MIN(ROW($D$1:D431)-1)),1),),),C432)</f>
        <v>1</v>
      </c>
      <c r="E432" s="34">
        <f t="shared" ca="1" si="35"/>
        <v>3</v>
      </c>
      <c r="F432" s="46">
        <f ca="1">COUNTIF(INDEX(E432:INDEX($E$1:E432,IFERROR(LOOKUP(2,1/($F$1:F431=2),ROW($F$1:F431)-MIN(ROW($F$1:F431)-1)),1),),),E432)</f>
        <v>1</v>
      </c>
      <c r="G432" s="37">
        <f t="shared" ca="1" si="36"/>
        <v>2</v>
      </c>
      <c r="H432" s="37">
        <f t="shared" ca="1" si="37"/>
        <v>1</v>
      </c>
      <c r="I432" s="37">
        <f t="shared" ca="1" si="38"/>
        <v>3</v>
      </c>
    </row>
    <row r="433" spans="1:9" ht="19.5" thickBot="1">
      <c r="A433" s="50">
        <f t="shared" si="39"/>
        <v>432</v>
      </c>
      <c r="B433" s="33">
        <f ca="1">Streams!B433</f>
        <v>13</v>
      </c>
      <c r="C433" s="34">
        <f ca="1">VLOOKUP(B433,Partition!$V$2:$W$38,2)</f>
        <v>2</v>
      </c>
      <c r="D433" s="35">
        <f ca="1">COUNTIF(INDEX(C433:INDEX($C$1:C433,IFERROR(LOOKUP(2,1/($D$1:D432=2),ROW($D$1:D432)-MIN(ROW($D$1:D432)-1)),1),),),C433)</f>
        <v>2</v>
      </c>
      <c r="E433" s="34">
        <f t="shared" ca="1" si="35"/>
        <v>2</v>
      </c>
      <c r="F433" s="46">
        <f ca="1">COUNTIF(INDEX(E433:INDEX($E$1:E433,IFERROR(LOOKUP(2,1/($F$1:F432=2),ROW($F$1:F432)-MIN(ROW($F$1:F432)-1)),1),),),E433)</f>
        <v>1</v>
      </c>
      <c r="G433" s="37">
        <f t="shared" ca="1" si="36"/>
        <v>3</v>
      </c>
      <c r="H433" s="37">
        <f t="shared" ca="1" si="37"/>
        <v>2</v>
      </c>
      <c r="I433" s="37">
        <f t="shared" ca="1" si="38"/>
        <v>1</v>
      </c>
    </row>
    <row r="434" spans="1:9" ht="19.5" thickBot="1">
      <c r="A434" s="50">
        <f t="shared" si="39"/>
        <v>433</v>
      </c>
      <c r="B434" s="33">
        <f ca="1">Streams!B434</f>
        <v>22</v>
      </c>
      <c r="C434" s="34">
        <f ca="1">VLOOKUP(B434,Partition!$V$2:$W$38,2)</f>
        <v>2</v>
      </c>
      <c r="D434" s="35">
        <f ca="1">COUNTIF(INDEX(C434:INDEX($C$1:C434,IFERROR(LOOKUP(2,1/($D$1:D433=2),ROW($D$1:D433)-MIN(ROW($D$1:D433)-1)),1),),),C434)</f>
        <v>2</v>
      </c>
      <c r="E434" s="34">
        <f t="shared" ca="1" si="35"/>
        <v>1</v>
      </c>
      <c r="F434" s="46">
        <f ca="1">COUNTIF(INDEX(E434:INDEX($E$1:E434,IFERROR(LOOKUP(2,1/($F$1:F433=2),ROW($F$1:F433)-MIN(ROW($F$1:F433)-1)),1),),),E434)</f>
        <v>2</v>
      </c>
      <c r="G434" s="37">
        <f t="shared" ca="1" si="36"/>
        <v>2</v>
      </c>
      <c r="H434" s="37">
        <f t="shared" ca="1" si="37"/>
        <v>3</v>
      </c>
      <c r="I434" s="37">
        <f t="shared" ca="1" si="38"/>
        <v>1</v>
      </c>
    </row>
    <row r="435" spans="1:9" ht="19.5" thickBot="1">
      <c r="A435" s="50">
        <f t="shared" si="39"/>
        <v>434</v>
      </c>
      <c r="B435" s="33">
        <f ca="1">Streams!B435</f>
        <v>36</v>
      </c>
      <c r="C435" s="34">
        <f ca="1">VLOOKUP(B435,Partition!$V$2:$W$38,2)</f>
        <v>3</v>
      </c>
      <c r="D435" s="35">
        <f ca="1">COUNTIF(INDEX(C435:INDEX($C$1:C435,IFERROR(LOOKUP(2,1/($D$1:D434=2),ROW($D$1:D434)-MIN(ROW($D$1:D434)-1)),1),),),C435)</f>
        <v>1</v>
      </c>
      <c r="E435" s="34">
        <f t="shared" ca="1" si="35"/>
        <v>2</v>
      </c>
      <c r="F435" s="46">
        <f ca="1">COUNTIF(INDEX(E435:INDEX($E$1:E435,IFERROR(LOOKUP(2,1/($F$1:F434=2),ROW($F$1:F434)-MIN(ROW($F$1:F434)-1)),1),),),E435)</f>
        <v>1</v>
      </c>
      <c r="G435" s="37">
        <f t="shared" ca="1" si="36"/>
        <v>2</v>
      </c>
      <c r="H435" s="37">
        <f t="shared" ca="1" si="37"/>
        <v>3</v>
      </c>
      <c r="I435" s="37">
        <f t="shared" ca="1" si="38"/>
        <v>1</v>
      </c>
    </row>
    <row r="436" spans="1:9" ht="19.5" thickBot="1">
      <c r="A436" s="50">
        <f t="shared" si="39"/>
        <v>435</v>
      </c>
      <c r="B436" s="33">
        <f ca="1">Streams!B436</f>
        <v>34</v>
      </c>
      <c r="C436" s="34">
        <f ca="1">VLOOKUP(B436,Partition!$V$2:$W$38,2)</f>
        <v>3</v>
      </c>
      <c r="D436" s="35">
        <f ca="1">COUNTIF(INDEX(C436:INDEX($C$1:C436,IFERROR(LOOKUP(2,1/($D$1:D435=2),ROW($D$1:D435)-MIN(ROW($D$1:D435)-1)),1),),),C436)</f>
        <v>2</v>
      </c>
      <c r="E436" s="34">
        <f t="shared" ca="1" si="35"/>
        <v>1</v>
      </c>
      <c r="F436" s="46">
        <f ca="1">COUNTIF(INDEX(E436:INDEX($E$1:E436,IFERROR(LOOKUP(2,1/($F$1:F435=2),ROW($F$1:F435)-MIN(ROW($F$1:F435)-1)),1),),),E436)</f>
        <v>2</v>
      </c>
      <c r="G436" s="37">
        <f t="shared" ca="1" si="36"/>
        <v>3</v>
      </c>
      <c r="H436" s="37">
        <f t="shared" ca="1" si="37"/>
        <v>2</v>
      </c>
      <c r="I436" s="37">
        <f t="shared" ca="1" si="38"/>
        <v>1</v>
      </c>
    </row>
    <row r="437" spans="1:9" ht="19.5" thickBot="1">
      <c r="A437" s="50">
        <f t="shared" si="39"/>
        <v>436</v>
      </c>
      <c r="B437" s="33">
        <f ca="1">Streams!B437</f>
        <v>2</v>
      </c>
      <c r="C437" s="34">
        <f ca="1">VLOOKUP(B437,Partition!$V$2:$W$38,2)</f>
        <v>1</v>
      </c>
      <c r="D437" s="35">
        <f ca="1">COUNTIF(INDEX(C437:INDEX($C$1:C437,IFERROR(LOOKUP(2,1/($D$1:D436=2),ROW($D$1:D436)-MIN(ROW($D$1:D436)-1)),1),),),C437)</f>
        <v>1</v>
      </c>
      <c r="E437" s="34">
        <f t="shared" ca="1" si="35"/>
        <v>3</v>
      </c>
      <c r="F437" s="46">
        <f ca="1">COUNTIF(INDEX(E437:INDEX($E$1:E437,IFERROR(LOOKUP(2,1/($F$1:F436=2),ROW($F$1:F436)-MIN(ROW($F$1:F436)-1)),1),),),E437)</f>
        <v>1</v>
      </c>
      <c r="G437" s="37">
        <f t="shared" ca="1" si="36"/>
        <v>3</v>
      </c>
      <c r="H437" s="37">
        <f t="shared" ca="1" si="37"/>
        <v>2</v>
      </c>
      <c r="I437" s="37">
        <f t="shared" ca="1" si="38"/>
        <v>1</v>
      </c>
    </row>
    <row r="438" spans="1:9" ht="19.5" thickBot="1">
      <c r="A438" s="50">
        <f t="shared" si="39"/>
        <v>437</v>
      </c>
      <c r="B438" s="33">
        <f ca="1">Streams!B438</f>
        <v>12</v>
      </c>
      <c r="C438" s="34">
        <f ca="1">VLOOKUP(B438,Partition!$V$2:$W$38,2)</f>
        <v>1</v>
      </c>
      <c r="D438" s="35">
        <f ca="1">COUNTIF(INDEX(C438:INDEX($C$1:C438,IFERROR(LOOKUP(2,1/($D$1:D437=2),ROW($D$1:D437)-MIN(ROW($D$1:D437)-1)),1),),),C438)</f>
        <v>2</v>
      </c>
      <c r="E438" s="34">
        <f t="shared" ca="1" si="35"/>
        <v>1</v>
      </c>
      <c r="F438" s="46">
        <f ca="1">COUNTIF(INDEX(E438:INDEX($E$1:E438,IFERROR(LOOKUP(2,1/($F$1:F437=2),ROW($F$1:F437)-MIN(ROW($F$1:F437)-1)),1),),),E438)</f>
        <v>2</v>
      </c>
      <c r="G438" s="37">
        <f t="shared" ca="1" si="36"/>
        <v>1</v>
      </c>
      <c r="H438" s="37">
        <f t="shared" ca="1" si="37"/>
        <v>3</v>
      </c>
      <c r="I438" s="37">
        <f t="shared" ca="1" si="38"/>
        <v>2</v>
      </c>
    </row>
    <row r="439" spans="1:9" ht="19.5" thickBot="1">
      <c r="A439" s="50">
        <f t="shared" si="39"/>
        <v>438</v>
      </c>
      <c r="B439" s="33">
        <f ca="1">Streams!B439</f>
        <v>20</v>
      </c>
      <c r="C439" s="34">
        <f ca="1">VLOOKUP(B439,Partition!$V$2:$W$38,2)</f>
        <v>2</v>
      </c>
      <c r="D439" s="35">
        <f ca="1">COUNTIF(INDEX(C439:INDEX($C$1:C439,IFERROR(LOOKUP(2,1/($D$1:D438=2),ROW($D$1:D438)-MIN(ROW($D$1:D438)-1)),1),),),C439)</f>
        <v>1</v>
      </c>
      <c r="E439" s="34">
        <f t="shared" ca="1" si="35"/>
        <v>3</v>
      </c>
      <c r="F439" s="46">
        <f ca="1">COUNTIF(INDEX(E439:INDEX($E$1:E439,IFERROR(LOOKUP(2,1/($F$1:F438=2),ROW($F$1:F438)-MIN(ROW($F$1:F438)-1)),1),),),E439)</f>
        <v>1</v>
      </c>
      <c r="G439" s="37">
        <f t="shared" ca="1" si="36"/>
        <v>1</v>
      </c>
      <c r="H439" s="37">
        <f t="shared" ca="1" si="37"/>
        <v>3</v>
      </c>
      <c r="I439" s="37">
        <f t="shared" ca="1" si="38"/>
        <v>2</v>
      </c>
    </row>
    <row r="440" spans="1:9" ht="19.5" thickBot="1">
      <c r="A440" s="50">
        <f t="shared" si="39"/>
        <v>439</v>
      </c>
      <c r="B440" s="33">
        <f ca="1">Streams!B440</f>
        <v>6</v>
      </c>
      <c r="C440" s="34">
        <f ca="1">VLOOKUP(B440,Partition!$V$2:$W$38,2)</f>
        <v>1</v>
      </c>
      <c r="D440" s="35">
        <f ca="1">COUNTIF(INDEX(C440:INDEX($C$1:C440,IFERROR(LOOKUP(2,1/($D$1:D439=2),ROW($D$1:D439)-MIN(ROW($D$1:D439)-1)),1),),),C440)</f>
        <v>2</v>
      </c>
      <c r="E440" s="34">
        <f t="shared" ca="1" si="35"/>
        <v>2</v>
      </c>
      <c r="F440" s="46">
        <f ca="1">COUNTIF(INDEX(E440:INDEX($E$1:E440,IFERROR(LOOKUP(2,1/($F$1:F439=2),ROW($F$1:F439)-MIN(ROW($F$1:F439)-1)),1),),),E440)</f>
        <v>1</v>
      </c>
      <c r="G440" s="37">
        <f t="shared" ca="1" si="36"/>
        <v>2</v>
      </c>
      <c r="H440" s="37">
        <f t="shared" ca="1" si="37"/>
        <v>1</v>
      </c>
      <c r="I440" s="37">
        <f t="shared" ca="1" si="38"/>
        <v>3</v>
      </c>
    </row>
    <row r="441" spans="1:9" ht="19.5" thickBot="1">
      <c r="A441" s="50">
        <f t="shared" si="39"/>
        <v>440</v>
      </c>
      <c r="B441" s="33">
        <f ca="1">Streams!B441</f>
        <v>23</v>
      </c>
      <c r="C441" s="34">
        <f ca="1">VLOOKUP(B441,Partition!$V$2:$W$38,2)</f>
        <v>2</v>
      </c>
      <c r="D441" s="35">
        <f ca="1">COUNTIF(INDEX(C441:INDEX($C$1:C441,IFERROR(LOOKUP(2,1/($D$1:D440=2),ROW($D$1:D440)-MIN(ROW($D$1:D440)-1)),1),),),C441)</f>
        <v>1</v>
      </c>
      <c r="E441" s="34">
        <f t="shared" ca="1" si="35"/>
        <v>2</v>
      </c>
      <c r="F441" s="46">
        <f ca="1">COUNTIF(INDEX(E441:INDEX($E$1:E441,IFERROR(LOOKUP(2,1/($F$1:F440=2),ROW($F$1:F440)-MIN(ROW($F$1:F440)-1)),1),),),E441)</f>
        <v>2</v>
      </c>
      <c r="G441" s="37">
        <f t="shared" ca="1" si="36"/>
        <v>1</v>
      </c>
      <c r="H441" s="37">
        <f t="shared" ca="1" si="37"/>
        <v>2</v>
      </c>
      <c r="I441" s="37">
        <f t="shared" ca="1" si="38"/>
        <v>3</v>
      </c>
    </row>
    <row r="442" spans="1:9" ht="19.5" thickBot="1">
      <c r="A442" s="50">
        <f t="shared" si="39"/>
        <v>441</v>
      </c>
      <c r="B442" s="33">
        <f ca="1">Streams!B442</f>
        <v>35</v>
      </c>
      <c r="C442" s="34">
        <f ca="1">VLOOKUP(B442,Partition!$V$2:$W$38,2)</f>
        <v>3</v>
      </c>
      <c r="D442" s="35">
        <f ca="1">COUNTIF(INDEX(C442:INDEX($C$1:C442,IFERROR(LOOKUP(2,1/($D$1:D441=2),ROW($D$1:D441)-MIN(ROW($D$1:D441)-1)),1),),),C442)</f>
        <v>1</v>
      </c>
      <c r="E442" s="34">
        <f t="shared" ca="1" si="35"/>
        <v>3</v>
      </c>
      <c r="F442" s="46">
        <f ca="1">COUNTIF(INDEX(E442:INDEX($E$1:E442,IFERROR(LOOKUP(2,1/($F$1:F441=2),ROW($F$1:F441)-MIN(ROW($F$1:F441)-1)),1),),),E442)</f>
        <v>1</v>
      </c>
      <c r="G442" s="37">
        <f t="shared" ca="1" si="36"/>
        <v>2</v>
      </c>
      <c r="H442" s="37">
        <f t="shared" ca="1" si="37"/>
        <v>1</v>
      </c>
      <c r="I442" s="37">
        <f t="shared" ca="1" si="38"/>
        <v>3</v>
      </c>
    </row>
    <row r="443" spans="1:9" ht="19.5" thickBot="1">
      <c r="A443" s="50">
        <f t="shared" si="39"/>
        <v>442</v>
      </c>
      <c r="B443" s="33">
        <f ca="1">Streams!B443</f>
        <v>23</v>
      </c>
      <c r="C443" s="34">
        <f ca="1">VLOOKUP(B443,Partition!$V$2:$W$38,2)</f>
        <v>2</v>
      </c>
      <c r="D443" s="35">
        <f ca="1">COUNTIF(INDEX(C443:INDEX($C$1:C443,IFERROR(LOOKUP(2,1/($D$1:D442=2),ROW($D$1:D442)-MIN(ROW($D$1:D442)-1)),1),),),C443)</f>
        <v>2</v>
      </c>
      <c r="E443" s="34">
        <f t="shared" ca="1" si="35"/>
        <v>2</v>
      </c>
      <c r="F443" s="46">
        <f ca="1">COUNTIF(INDEX(E443:INDEX($E$1:E443,IFERROR(LOOKUP(2,1/($F$1:F442=2),ROW($F$1:F442)-MIN(ROW($F$1:F442)-1)),1),),),E443)</f>
        <v>2</v>
      </c>
      <c r="G443" s="37">
        <f t="shared" ca="1" si="36"/>
        <v>3</v>
      </c>
      <c r="H443" s="37">
        <f t="shared" ca="1" si="37"/>
        <v>2</v>
      </c>
      <c r="I443" s="37">
        <f t="shared" ca="1" si="38"/>
        <v>1</v>
      </c>
    </row>
    <row r="444" spans="1:9" ht="19.5" thickBot="1">
      <c r="A444" s="50">
        <f t="shared" si="39"/>
        <v>443</v>
      </c>
      <c r="B444" s="33">
        <f ca="1">Streams!B444</f>
        <v>16</v>
      </c>
      <c r="C444" s="34">
        <f ca="1">VLOOKUP(B444,Partition!$V$2:$W$38,2)</f>
        <v>2</v>
      </c>
      <c r="D444" s="35">
        <f ca="1">COUNTIF(INDEX(C444:INDEX($C$1:C444,IFERROR(LOOKUP(2,1/($D$1:D443=2),ROW($D$1:D443)-MIN(ROW($D$1:D443)-1)),1),),),C444)</f>
        <v>2</v>
      </c>
      <c r="E444" s="34">
        <f t="shared" ref="E444:E501" ca="1" si="40">IF(C444=G444,1,IF(C444=H444,2,IF(C444=I444,3,"")))</f>
        <v>1</v>
      </c>
      <c r="F444" s="46">
        <f ca="1">COUNTIF(INDEX(E444:INDEX($E$1:E444,IFERROR(LOOKUP(2,1/($F$1:F443=2),ROW($F$1:F443)-MIN(ROW($F$1:F443)-1)),1),),),E444)</f>
        <v>1</v>
      </c>
      <c r="G444" s="37">
        <f t="shared" ref="G444:G501" ca="1" si="41">IF(C443&lt;&gt;0,C443,G443)</f>
        <v>2</v>
      </c>
      <c r="H444" s="37">
        <f t="shared" ref="H444:H501" ca="1" si="42">IF(AND(G443&lt;&gt;G444,G443&lt;&gt;G444,G443&lt;&gt;0),G443,H443)</f>
        <v>3</v>
      </c>
      <c r="I444" s="37">
        <f t="shared" ref="I444:I501" ca="1" si="43">IF(AND(H443&lt;&gt;G444,H443&lt;&gt;H444,H443&lt;&gt;0),H443,I443)</f>
        <v>1</v>
      </c>
    </row>
    <row r="445" spans="1:9" ht="19.5" thickBot="1">
      <c r="A445" s="50">
        <f t="shared" si="39"/>
        <v>444</v>
      </c>
      <c r="B445" s="33">
        <f ca="1">Streams!B445</f>
        <v>16</v>
      </c>
      <c r="C445" s="34">
        <f ca="1">VLOOKUP(B445,Partition!$V$2:$W$38,2)</f>
        <v>2</v>
      </c>
      <c r="D445" s="35">
        <f ca="1">COUNTIF(INDEX(C445:INDEX($C$1:C445,IFERROR(LOOKUP(2,1/($D$1:D444=2),ROW($D$1:D444)-MIN(ROW($D$1:D444)-1)),1),),),C445)</f>
        <v>2</v>
      </c>
      <c r="E445" s="34">
        <f t="shared" ca="1" si="40"/>
        <v>1</v>
      </c>
      <c r="F445" s="46">
        <f ca="1">COUNTIF(INDEX(E445:INDEX($E$1:E445,IFERROR(LOOKUP(2,1/($F$1:F444=2),ROW($F$1:F444)-MIN(ROW($F$1:F444)-1)),1),),),E445)</f>
        <v>2</v>
      </c>
      <c r="G445" s="37">
        <f t="shared" ca="1" si="41"/>
        <v>2</v>
      </c>
      <c r="H445" s="37">
        <f t="shared" ca="1" si="42"/>
        <v>3</v>
      </c>
      <c r="I445" s="37">
        <f t="shared" ca="1" si="43"/>
        <v>1</v>
      </c>
    </row>
    <row r="446" spans="1:9" ht="19.5" thickBot="1">
      <c r="A446" s="50">
        <f t="shared" si="39"/>
        <v>445</v>
      </c>
      <c r="B446" s="33">
        <f ca="1">Streams!B446</f>
        <v>10</v>
      </c>
      <c r="C446" s="34">
        <f ca="1">VLOOKUP(B446,Partition!$V$2:$W$38,2)</f>
        <v>1</v>
      </c>
      <c r="D446" s="35">
        <f ca="1">COUNTIF(INDEX(C446:INDEX($C$1:C446,IFERROR(LOOKUP(2,1/($D$1:D445=2),ROW($D$1:D445)-MIN(ROW($D$1:D445)-1)),1),),),C446)</f>
        <v>1</v>
      </c>
      <c r="E446" s="34">
        <f t="shared" ca="1" si="40"/>
        <v>3</v>
      </c>
      <c r="F446" s="46">
        <f ca="1">COUNTIF(INDEX(E446:INDEX($E$1:E446,IFERROR(LOOKUP(2,1/($F$1:F445=2),ROW($F$1:F445)-MIN(ROW($F$1:F445)-1)),1),),),E446)</f>
        <v>1</v>
      </c>
      <c r="G446" s="37">
        <f t="shared" ca="1" si="41"/>
        <v>2</v>
      </c>
      <c r="H446" s="37">
        <f t="shared" ca="1" si="42"/>
        <v>3</v>
      </c>
      <c r="I446" s="37">
        <f t="shared" ca="1" si="43"/>
        <v>1</v>
      </c>
    </row>
    <row r="447" spans="1:9" ht="19.5" thickBot="1">
      <c r="A447" s="50">
        <f t="shared" si="39"/>
        <v>446</v>
      </c>
      <c r="B447" s="33">
        <f ca="1">Streams!B447</f>
        <v>20</v>
      </c>
      <c r="C447" s="34">
        <f ca="1">VLOOKUP(B447,Partition!$V$2:$W$38,2)</f>
        <v>2</v>
      </c>
      <c r="D447" s="35">
        <f ca="1">COUNTIF(INDEX(C447:INDEX($C$1:C447,IFERROR(LOOKUP(2,1/($D$1:D446=2),ROW($D$1:D446)-MIN(ROW($D$1:D446)-1)),1),),),C447)</f>
        <v>2</v>
      </c>
      <c r="E447" s="34">
        <f t="shared" ca="1" si="40"/>
        <v>2</v>
      </c>
      <c r="F447" s="46">
        <f ca="1">COUNTIF(INDEX(E447:INDEX($E$1:E447,IFERROR(LOOKUP(2,1/($F$1:F446=2),ROW($F$1:F446)-MIN(ROW($F$1:F446)-1)),1),),),E447)</f>
        <v>1</v>
      </c>
      <c r="G447" s="37">
        <f t="shared" ca="1" si="41"/>
        <v>1</v>
      </c>
      <c r="H447" s="37">
        <f t="shared" ca="1" si="42"/>
        <v>2</v>
      </c>
      <c r="I447" s="37">
        <f t="shared" ca="1" si="43"/>
        <v>3</v>
      </c>
    </row>
    <row r="448" spans="1:9" ht="19.5" thickBot="1">
      <c r="A448" s="50">
        <f t="shared" si="39"/>
        <v>447</v>
      </c>
      <c r="B448" s="33">
        <f ca="1">Streams!B448</f>
        <v>27</v>
      </c>
      <c r="C448" s="34">
        <f ca="1">VLOOKUP(B448,Partition!$V$2:$W$38,2)</f>
        <v>3</v>
      </c>
      <c r="D448" s="35">
        <f ca="1">COUNTIF(INDEX(C448:INDEX($C$1:C448,IFERROR(LOOKUP(2,1/($D$1:D447=2),ROW($D$1:D447)-MIN(ROW($D$1:D447)-1)),1),),),C448)</f>
        <v>1</v>
      </c>
      <c r="E448" s="34">
        <f t="shared" ca="1" si="40"/>
        <v>3</v>
      </c>
      <c r="F448" s="46">
        <f ca="1">COUNTIF(INDEX(E448:INDEX($E$1:E448,IFERROR(LOOKUP(2,1/($F$1:F447=2),ROW($F$1:F447)-MIN(ROW($F$1:F447)-1)),1),),),E448)</f>
        <v>2</v>
      </c>
      <c r="G448" s="37">
        <f t="shared" ca="1" si="41"/>
        <v>2</v>
      </c>
      <c r="H448" s="37">
        <f t="shared" ca="1" si="42"/>
        <v>1</v>
      </c>
      <c r="I448" s="37">
        <f t="shared" ca="1" si="43"/>
        <v>3</v>
      </c>
    </row>
    <row r="449" spans="1:9" ht="19.5" thickBot="1">
      <c r="A449" s="50">
        <f t="shared" si="39"/>
        <v>448</v>
      </c>
      <c r="B449" s="33">
        <f ca="1">Streams!B449</f>
        <v>36</v>
      </c>
      <c r="C449" s="34">
        <f ca="1">VLOOKUP(B449,Partition!$V$2:$W$38,2)</f>
        <v>3</v>
      </c>
      <c r="D449" s="35">
        <f ca="1">COUNTIF(INDEX(C449:INDEX($C$1:C449,IFERROR(LOOKUP(2,1/($D$1:D448=2),ROW($D$1:D448)-MIN(ROW($D$1:D448)-1)),1),),),C449)</f>
        <v>2</v>
      </c>
      <c r="E449" s="34">
        <f t="shared" ca="1" si="40"/>
        <v>1</v>
      </c>
      <c r="F449" s="46">
        <f ca="1">COUNTIF(INDEX(E449:INDEX($E$1:E449,IFERROR(LOOKUP(2,1/($F$1:F448=2),ROW($F$1:F448)-MIN(ROW($F$1:F448)-1)),1),),),E449)</f>
        <v>1</v>
      </c>
      <c r="G449" s="37">
        <f t="shared" ca="1" si="41"/>
        <v>3</v>
      </c>
      <c r="H449" s="37">
        <f t="shared" ca="1" si="42"/>
        <v>2</v>
      </c>
      <c r="I449" s="37">
        <f t="shared" ca="1" si="43"/>
        <v>1</v>
      </c>
    </row>
    <row r="450" spans="1:9" ht="19.5" thickBot="1">
      <c r="A450" s="50">
        <f t="shared" si="39"/>
        <v>449</v>
      </c>
      <c r="B450" s="33">
        <f ca="1">Streams!B450</f>
        <v>1</v>
      </c>
      <c r="C450" s="34">
        <f ca="1">VLOOKUP(B450,Partition!$V$2:$W$38,2)</f>
        <v>1</v>
      </c>
      <c r="D450" s="35">
        <f ca="1">COUNTIF(INDEX(C450:INDEX($C$1:C450,IFERROR(LOOKUP(2,1/($D$1:D449=2),ROW($D$1:D449)-MIN(ROW($D$1:D449)-1)),1),),),C450)</f>
        <v>1</v>
      </c>
      <c r="E450" s="34">
        <f t="shared" ca="1" si="40"/>
        <v>3</v>
      </c>
      <c r="F450" s="46">
        <f ca="1">COUNTIF(INDEX(E450:INDEX($E$1:E450,IFERROR(LOOKUP(2,1/($F$1:F449=2),ROW($F$1:F449)-MIN(ROW($F$1:F449)-1)),1),),),E450)</f>
        <v>2</v>
      </c>
      <c r="G450" s="37">
        <f t="shared" ca="1" si="41"/>
        <v>3</v>
      </c>
      <c r="H450" s="37">
        <f t="shared" ca="1" si="42"/>
        <v>2</v>
      </c>
      <c r="I450" s="37">
        <f t="shared" ca="1" si="43"/>
        <v>1</v>
      </c>
    </row>
    <row r="451" spans="1:9" ht="19.5" thickBot="1">
      <c r="A451" s="50">
        <f t="shared" si="39"/>
        <v>450</v>
      </c>
      <c r="B451" s="33">
        <f ca="1">Streams!B451</f>
        <v>16</v>
      </c>
      <c r="C451" s="34">
        <f ca="1">VLOOKUP(B451,Partition!$V$2:$W$38,2)</f>
        <v>2</v>
      </c>
      <c r="D451" s="35">
        <f ca="1">COUNTIF(INDEX(C451:INDEX($C$1:C451,IFERROR(LOOKUP(2,1/($D$1:D450=2),ROW($D$1:D450)-MIN(ROW($D$1:D450)-1)),1),),),C451)</f>
        <v>1</v>
      </c>
      <c r="E451" s="34">
        <f t="shared" ca="1" si="40"/>
        <v>3</v>
      </c>
      <c r="F451" s="46">
        <f ca="1">COUNTIF(INDEX(E451:INDEX($E$1:E451,IFERROR(LOOKUP(2,1/($F$1:F450=2),ROW($F$1:F450)-MIN(ROW($F$1:F450)-1)),1),),),E451)</f>
        <v>2</v>
      </c>
      <c r="G451" s="37">
        <f t="shared" ca="1" si="41"/>
        <v>1</v>
      </c>
      <c r="H451" s="37">
        <f t="shared" ca="1" si="42"/>
        <v>3</v>
      </c>
      <c r="I451" s="37">
        <f t="shared" ca="1" si="43"/>
        <v>2</v>
      </c>
    </row>
    <row r="452" spans="1:9" ht="19.5" thickBot="1">
      <c r="A452" s="50">
        <f t="shared" ref="A452:A501" si="44">1+A451</f>
        <v>451</v>
      </c>
      <c r="B452" s="33">
        <f ca="1">Streams!B452</f>
        <v>2</v>
      </c>
      <c r="C452" s="34">
        <f ca="1">VLOOKUP(B452,Partition!$V$2:$W$38,2)</f>
        <v>1</v>
      </c>
      <c r="D452" s="35">
        <f ca="1">COUNTIF(INDEX(C452:INDEX($C$1:C452,IFERROR(LOOKUP(2,1/($D$1:D451=2),ROW($D$1:D451)-MIN(ROW($D$1:D451)-1)),1),),),C452)</f>
        <v>2</v>
      </c>
      <c r="E452" s="34">
        <f t="shared" ca="1" si="40"/>
        <v>2</v>
      </c>
      <c r="F452" s="46">
        <f ca="1">COUNTIF(INDEX(E452:INDEX($E$1:E452,IFERROR(LOOKUP(2,1/($F$1:F451=2),ROW($F$1:F451)-MIN(ROW($F$1:F451)-1)),1),),),E452)</f>
        <v>1</v>
      </c>
      <c r="G452" s="37">
        <f t="shared" ca="1" si="41"/>
        <v>2</v>
      </c>
      <c r="H452" s="37">
        <f t="shared" ca="1" si="42"/>
        <v>1</v>
      </c>
      <c r="I452" s="37">
        <f t="shared" ca="1" si="43"/>
        <v>3</v>
      </c>
    </row>
    <row r="453" spans="1:9" ht="19.5" thickBot="1">
      <c r="A453" s="50">
        <f t="shared" si="44"/>
        <v>452</v>
      </c>
      <c r="B453" s="33">
        <f ca="1">Streams!B453</f>
        <v>31</v>
      </c>
      <c r="C453" s="34">
        <f ca="1">VLOOKUP(B453,Partition!$V$2:$W$38,2)</f>
        <v>3</v>
      </c>
      <c r="D453" s="35">
        <f ca="1">COUNTIF(INDEX(C453:INDEX($C$1:C453,IFERROR(LOOKUP(2,1/($D$1:D452=2),ROW($D$1:D452)-MIN(ROW($D$1:D452)-1)),1),),),C453)</f>
        <v>1</v>
      </c>
      <c r="E453" s="34">
        <f t="shared" ca="1" si="40"/>
        <v>3</v>
      </c>
      <c r="F453" s="46">
        <f ca="1">COUNTIF(INDEX(E453:INDEX($E$1:E453,IFERROR(LOOKUP(2,1/($F$1:F452=2),ROW($F$1:F452)-MIN(ROW($F$1:F452)-1)),1),),),E453)</f>
        <v>2</v>
      </c>
      <c r="G453" s="37">
        <f t="shared" ca="1" si="41"/>
        <v>1</v>
      </c>
      <c r="H453" s="37">
        <f t="shared" ca="1" si="42"/>
        <v>2</v>
      </c>
      <c r="I453" s="37">
        <f t="shared" ca="1" si="43"/>
        <v>3</v>
      </c>
    </row>
    <row r="454" spans="1:9" ht="19.5" thickBot="1">
      <c r="A454" s="50">
        <f t="shared" si="44"/>
        <v>453</v>
      </c>
      <c r="B454" s="33">
        <f ca="1">Streams!B454</f>
        <v>22</v>
      </c>
      <c r="C454" s="34">
        <f ca="1">VLOOKUP(B454,Partition!$V$2:$W$38,2)</f>
        <v>2</v>
      </c>
      <c r="D454" s="35">
        <f ca="1">COUNTIF(INDEX(C454:INDEX($C$1:C454,IFERROR(LOOKUP(2,1/($D$1:D453=2),ROW($D$1:D453)-MIN(ROW($D$1:D453)-1)),1),),),C454)</f>
        <v>1</v>
      </c>
      <c r="E454" s="34">
        <f t="shared" ca="1" si="40"/>
        <v>3</v>
      </c>
      <c r="F454" s="46">
        <f ca="1">COUNTIF(INDEX(E454:INDEX($E$1:E454,IFERROR(LOOKUP(2,1/($F$1:F453=2),ROW($F$1:F453)-MIN(ROW($F$1:F453)-1)),1),),),E454)</f>
        <v>2</v>
      </c>
      <c r="G454" s="37">
        <f t="shared" ca="1" si="41"/>
        <v>3</v>
      </c>
      <c r="H454" s="37">
        <f t="shared" ca="1" si="42"/>
        <v>1</v>
      </c>
      <c r="I454" s="37">
        <f t="shared" ca="1" si="43"/>
        <v>2</v>
      </c>
    </row>
    <row r="455" spans="1:9" ht="19.5" thickBot="1">
      <c r="A455" s="50">
        <f t="shared" si="44"/>
        <v>454</v>
      </c>
      <c r="B455" s="33">
        <f ca="1">Streams!B455</f>
        <v>24</v>
      </c>
      <c r="C455" s="34">
        <f ca="1">VLOOKUP(B455,Partition!$V$2:$W$38,2)</f>
        <v>2</v>
      </c>
      <c r="D455" s="35">
        <f ca="1">COUNTIF(INDEX(C455:INDEX($C$1:C455,IFERROR(LOOKUP(2,1/($D$1:D454=2),ROW($D$1:D454)-MIN(ROW($D$1:D454)-1)),1),),),C455)</f>
        <v>2</v>
      </c>
      <c r="E455" s="34">
        <f t="shared" ca="1" si="40"/>
        <v>1</v>
      </c>
      <c r="F455" s="46">
        <f ca="1">COUNTIF(INDEX(E455:INDEX($E$1:E455,IFERROR(LOOKUP(2,1/($F$1:F454=2),ROW($F$1:F454)-MIN(ROW($F$1:F454)-1)),1),),),E455)</f>
        <v>1</v>
      </c>
      <c r="G455" s="37">
        <f t="shared" ca="1" si="41"/>
        <v>2</v>
      </c>
      <c r="H455" s="37">
        <f t="shared" ca="1" si="42"/>
        <v>3</v>
      </c>
      <c r="I455" s="37">
        <f t="shared" ca="1" si="43"/>
        <v>1</v>
      </c>
    </row>
    <row r="456" spans="1:9" ht="19.5" thickBot="1">
      <c r="A456" s="50">
        <f t="shared" si="44"/>
        <v>455</v>
      </c>
      <c r="B456" s="33">
        <f ca="1">Streams!B456</f>
        <v>5</v>
      </c>
      <c r="C456" s="34">
        <f ca="1">VLOOKUP(B456,Partition!$V$2:$W$38,2)</f>
        <v>1</v>
      </c>
      <c r="D456" s="35">
        <f ca="1">COUNTIF(INDEX(C456:INDEX($C$1:C456,IFERROR(LOOKUP(2,1/($D$1:D455=2),ROW($D$1:D455)-MIN(ROW($D$1:D455)-1)),1),),),C456)</f>
        <v>1</v>
      </c>
      <c r="E456" s="34">
        <f t="shared" ca="1" si="40"/>
        <v>3</v>
      </c>
      <c r="F456" s="46">
        <f ca="1">COUNTIF(INDEX(E456:INDEX($E$1:E456,IFERROR(LOOKUP(2,1/($F$1:F455=2),ROW($F$1:F455)-MIN(ROW($F$1:F455)-1)),1),),),E456)</f>
        <v>2</v>
      </c>
      <c r="G456" s="37">
        <f t="shared" ca="1" si="41"/>
        <v>2</v>
      </c>
      <c r="H456" s="37">
        <f t="shared" ca="1" si="42"/>
        <v>3</v>
      </c>
      <c r="I456" s="37">
        <f t="shared" ca="1" si="43"/>
        <v>1</v>
      </c>
    </row>
    <row r="457" spans="1:9" ht="19.5" thickBot="1">
      <c r="A457" s="50">
        <f t="shared" si="44"/>
        <v>456</v>
      </c>
      <c r="B457" s="33">
        <f ca="1">Streams!B457</f>
        <v>13</v>
      </c>
      <c r="C457" s="34">
        <f ca="1">VLOOKUP(B457,Partition!$V$2:$W$38,2)</f>
        <v>2</v>
      </c>
      <c r="D457" s="35">
        <f ca="1">COUNTIF(INDEX(C457:INDEX($C$1:C457,IFERROR(LOOKUP(2,1/($D$1:D456=2),ROW($D$1:D456)-MIN(ROW($D$1:D456)-1)),1),),),C457)</f>
        <v>2</v>
      </c>
      <c r="E457" s="34">
        <f t="shared" ca="1" si="40"/>
        <v>2</v>
      </c>
      <c r="F457" s="46">
        <f ca="1">COUNTIF(INDEX(E457:INDEX($E$1:E457,IFERROR(LOOKUP(2,1/($F$1:F456=2),ROW($F$1:F456)-MIN(ROW($F$1:F456)-1)),1),),),E457)</f>
        <v>1</v>
      </c>
      <c r="G457" s="37">
        <f t="shared" ca="1" si="41"/>
        <v>1</v>
      </c>
      <c r="H457" s="37">
        <f t="shared" ca="1" si="42"/>
        <v>2</v>
      </c>
      <c r="I457" s="37">
        <f t="shared" ca="1" si="43"/>
        <v>3</v>
      </c>
    </row>
    <row r="458" spans="1:9" ht="19.5" thickBot="1">
      <c r="A458" s="50">
        <f t="shared" si="44"/>
        <v>457</v>
      </c>
      <c r="B458" s="33">
        <f ca="1">Streams!B458</f>
        <v>11</v>
      </c>
      <c r="C458" s="34">
        <f ca="1">VLOOKUP(B458,Partition!$V$2:$W$38,2)</f>
        <v>1</v>
      </c>
      <c r="D458" s="35">
        <f ca="1">COUNTIF(INDEX(C458:INDEX($C$1:C458,IFERROR(LOOKUP(2,1/($D$1:D457=2),ROW($D$1:D457)-MIN(ROW($D$1:D457)-1)),1),),),C458)</f>
        <v>1</v>
      </c>
      <c r="E458" s="34">
        <f t="shared" ca="1" si="40"/>
        <v>2</v>
      </c>
      <c r="F458" s="46">
        <f ca="1">COUNTIF(INDEX(E458:INDEX($E$1:E458,IFERROR(LOOKUP(2,1/($F$1:F457=2),ROW($F$1:F457)-MIN(ROW($F$1:F457)-1)),1),),),E458)</f>
        <v>2</v>
      </c>
      <c r="G458" s="37">
        <f t="shared" ca="1" si="41"/>
        <v>2</v>
      </c>
      <c r="H458" s="37">
        <f t="shared" ca="1" si="42"/>
        <v>1</v>
      </c>
      <c r="I458" s="37">
        <f t="shared" ca="1" si="43"/>
        <v>3</v>
      </c>
    </row>
    <row r="459" spans="1:9" ht="19.5" thickBot="1">
      <c r="A459" s="50">
        <f t="shared" si="44"/>
        <v>458</v>
      </c>
      <c r="B459" s="33">
        <f ca="1">Streams!B459</f>
        <v>12</v>
      </c>
      <c r="C459" s="34">
        <f ca="1">VLOOKUP(B459,Partition!$V$2:$W$38,2)</f>
        <v>1</v>
      </c>
      <c r="D459" s="35">
        <f ca="1">COUNTIF(INDEX(C459:INDEX($C$1:C459,IFERROR(LOOKUP(2,1/($D$1:D458=2),ROW($D$1:D458)-MIN(ROW($D$1:D458)-1)),1),),),C459)</f>
        <v>2</v>
      </c>
      <c r="E459" s="34">
        <f t="shared" ca="1" si="40"/>
        <v>1</v>
      </c>
      <c r="F459" s="46">
        <f ca="1">COUNTIF(INDEX(E459:INDEX($E$1:E459,IFERROR(LOOKUP(2,1/($F$1:F458=2),ROW($F$1:F458)-MIN(ROW($F$1:F458)-1)),1),),),E459)</f>
        <v>1</v>
      </c>
      <c r="G459" s="37">
        <f t="shared" ca="1" si="41"/>
        <v>1</v>
      </c>
      <c r="H459" s="37">
        <f t="shared" ca="1" si="42"/>
        <v>2</v>
      </c>
      <c r="I459" s="37">
        <f t="shared" ca="1" si="43"/>
        <v>3</v>
      </c>
    </row>
    <row r="460" spans="1:9" ht="19.5" thickBot="1">
      <c r="A460" s="50">
        <f t="shared" si="44"/>
        <v>459</v>
      </c>
      <c r="B460" s="33">
        <f ca="1">Streams!B460</f>
        <v>6</v>
      </c>
      <c r="C460" s="34">
        <f ca="1">VLOOKUP(B460,Partition!$V$2:$W$38,2)</f>
        <v>1</v>
      </c>
      <c r="D460" s="35">
        <f ca="1">COUNTIF(INDEX(C460:INDEX($C$1:C460,IFERROR(LOOKUP(2,1/($D$1:D459=2),ROW($D$1:D459)-MIN(ROW($D$1:D459)-1)),1),),),C460)</f>
        <v>2</v>
      </c>
      <c r="E460" s="34">
        <f t="shared" ca="1" si="40"/>
        <v>1</v>
      </c>
      <c r="F460" s="46">
        <f ca="1">COUNTIF(INDEX(E460:INDEX($E$1:E460,IFERROR(LOOKUP(2,1/($F$1:F459=2),ROW($F$1:F459)-MIN(ROW($F$1:F459)-1)),1),),),E460)</f>
        <v>2</v>
      </c>
      <c r="G460" s="37">
        <f t="shared" ca="1" si="41"/>
        <v>1</v>
      </c>
      <c r="H460" s="37">
        <f t="shared" ca="1" si="42"/>
        <v>2</v>
      </c>
      <c r="I460" s="37">
        <f t="shared" ca="1" si="43"/>
        <v>3</v>
      </c>
    </row>
    <row r="461" spans="1:9" ht="19.5" thickBot="1">
      <c r="A461" s="50">
        <f t="shared" si="44"/>
        <v>460</v>
      </c>
      <c r="B461" s="33">
        <f ca="1">Streams!B461</f>
        <v>9</v>
      </c>
      <c r="C461" s="34">
        <f ca="1">VLOOKUP(B461,Partition!$V$2:$W$38,2)</f>
        <v>1</v>
      </c>
      <c r="D461" s="35">
        <f ca="1">COUNTIF(INDEX(C461:INDEX($C$1:C461,IFERROR(LOOKUP(2,1/($D$1:D460=2),ROW($D$1:D460)-MIN(ROW($D$1:D460)-1)),1),),),C461)</f>
        <v>2</v>
      </c>
      <c r="E461" s="34">
        <f t="shared" ca="1" si="40"/>
        <v>1</v>
      </c>
      <c r="F461" s="46">
        <f ca="1">COUNTIF(INDEX(E461:INDEX($E$1:E461,IFERROR(LOOKUP(2,1/($F$1:F460=2),ROW($F$1:F460)-MIN(ROW($F$1:F460)-1)),1),),),E461)</f>
        <v>2</v>
      </c>
      <c r="G461" s="37">
        <f t="shared" ca="1" si="41"/>
        <v>1</v>
      </c>
      <c r="H461" s="37">
        <f t="shared" ca="1" si="42"/>
        <v>2</v>
      </c>
      <c r="I461" s="37">
        <f t="shared" ca="1" si="43"/>
        <v>3</v>
      </c>
    </row>
    <row r="462" spans="1:9" ht="19.5" thickBot="1">
      <c r="A462" s="50">
        <f t="shared" si="44"/>
        <v>461</v>
      </c>
      <c r="B462" s="33">
        <f ca="1">Streams!B462</f>
        <v>25</v>
      </c>
      <c r="C462" s="34">
        <f ca="1">VLOOKUP(B462,Partition!$V$2:$W$38,2)</f>
        <v>3</v>
      </c>
      <c r="D462" s="35">
        <f ca="1">COUNTIF(INDEX(C462:INDEX($C$1:C462,IFERROR(LOOKUP(2,1/($D$1:D461=2),ROW($D$1:D461)-MIN(ROW($D$1:D461)-1)),1),),),C462)</f>
        <v>1</v>
      </c>
      <c r="E462" s="34">
        <f t="shared" ca="1" si="40"/>
        <v>3</v>
      </c>
      <c r="F462" s="46">
        <f ca="1">COUNTIF(INDEX(E462:INDEX($E$1:E462,IFERROR(LOOKUP(2,1/($F$1:F461=2),ROW($F$1:F461)-MIN(ROW($F$1:F461)-1)),1),),),E462)</f>
        <v>1</v>
      </c>
      <c r="G462" s="37">
        <f t="shared" ca="1" si="41"/>
        <v>1</v>
      </c>
      <c r="H462" s="37">
        <f t="shared" ca="1" si="42"/>
        <v>2</v>
      </c>
      <c r="I462" s="37">
        <f t="shared" ca="1" si="43"/>
        <v>3</v>
      </c>
    </row>
    <row r="463" spans="1:9" ht="19.5" thickBot="1">
      <c r="A463" s="50">
        <f t="shared" si="44"/>
        <v>462</v>
      </c>
      <c r="B463" s="33">
        <f ca="1">Streams!B463</f>
        <v>13</v>
      </c>
      <c r="C463" s="34">
        <f ca="1">VLOOKUP(B463,Partition!$V$2:$W$38,2)</f>
        <v>2</v>
      </c>
      <c r="D463" s="35">
        <f ca="1">COUNTIF(INDEX(C463:INDEX($C$1:C463,IFERROR(LOOKUP(2,1/($D$1:D462=2),ROW($D$1:D462)-MIN(ROW($D$1:D462)-1)),1),),),C463)</f>
        <v>1</v>
      </c>
      <c r="E463" s="34">
        <f t="shared" ca="1" si="40"/>
        <v>3</v>
      </c>
      <c r="F463" s="46">
        <f ca="1">COUNTIF(INDEX(E463:INDEX($E$1:E463,IFERROR(LOOKUP(2,1/($F$1:F462=2),ROW($F$1:F462)-MIN(ROW($F$1:F462)-1)),1),),),E463)</f>
        <v>2</v>
      </c>
      <c r="G463" s="37">
        <f t="shared" ca="1" si="41"/>
        <v>3</v>
      </c>
      <c r="H463" s="37">
        <f t="shared" ca="1" si="42"/>
        <v>1</v>
      </c>
      <c r="I463" s="37">
        <f t="shared" ca="1" si="43"/>
        <v>2</v>
      </c>
    </row>
    <row r="464" spans="1:9" ht="19.5" thickBot="1">
      <c r="A464" s="50">
        <f t="shared" si="44"/>
        <v>463</v>
      </c>
      <c r="B464" s="33">
        <f ca="1">Streams!B464</f>
        <v>30</v>
      </c>
      <c r="C464" s="34">
        <f ca="1">VLOOKUP(B464,Partition!$V$2:$W$38,2)</f>
        <v>3</v>
      </c>
      <c r="D464" s="35">
        <f ca="1">COUNTIF(INDEX(C464:INDEX($C$1:C464,IFERROR(LOOKUP(2,1/($D$1:D463=2),ROW($D$1:D463)-MIN(ROW($D$1:D463)-1)),1),),),C464)</f>
        <v>2</v>
      </c>
      <c r="E464" s="34">
        <f t="shared" ca="1" si="40"/>
        <v>2</v>
      </c>
      <c r="F464" s="46">
        <f ca="1">COUNTIF(INDEX(E464:INDEX($E$1:E464,IFERROR(LOOKUP(2,1/($F$1:F463=2),ROW($F$1:F463)-MIN(ROW($F$1:F463)-1)),1),),),E464)</f>
        <v>1</v>
      </c>
      <c r="G464" s="37">
        <f t="shared" ca="1" si="41"/>
        <v>2</v>
      </c>
      <c r="H464" s="37">
        <f t="shared" ca="1" si="42"/>
        <v>3</v>
      </c>
      <c r="I464" s="37">
        <f t="shared" ca="1" si="43"/>
        <v>1</v>
      </c>
    </row>
    <row r="465" spans="1:9" ht="19.5" thickBot="1">
      <c r="A465" s="50">
        <f t="shared" si="44"/>
        <v>464</v>
      </c>
      <c r="B465" s="33">
        <f ca="1">Streams!B465</f>
        <v>27</v>
      </c>
      <c r="C465" s="34">
        <f ca="1">VLOOKUP(B465,Partition!$V$2:$W$38,2)</f>
        <v>3</v>
      </c>
      <c r="D465" s="35">
        <f ca="1">COUNTIF(INDEX(C465:INDEX($C$1:C465,IFERROR(LOOKUP(2,1/($D$1:D464=2),ROW($D$1:D464)-MIN(ROW($D$1:D464)-1)),1),),),C465)</f>
        <v>2</v>
      </c>
      <c r="E465" s="34">
        <f t="shared" ca="1" si="40"/>
        <v>1</v>
      </c>
      <c r="F465" s="46">
        <f ca="1">COUNTIF(INDEX(E465:INDEX($E$1:E465,IFERROR(LOOKUP(2,1/($F$1:F464=2),ROW($F$1:F464)-MIN(ROW($F$1:F464)-1)),1),),),E465)</f>
        <v>1</v>
      </c>
      <c r="G465" s="37">
        <f t="shared" ca="1" si="41"/>
        <v>3</v>
      </c>
      <c r="H465" s="37">
        <f t="shared" ca="1" si="42"/>
        <v>2</v>
      </c>
      <c r="I465" s="37">
        <f t="shared" ca="1" si="43"/>
        <v>1</v>
      </c>
    </row>
    <row r="466" spans="1:9" ht="19.5" thickBot="1">
      <c r="A466" s="50">
        <f t="shared" si="44"/>
        <v>465</v>
      </c>
      <c r="B466" s="33">
        <f ca="1">Streams!B466</f>
        <v>2</v>
      </c>
      <c r="C466" s="34">
        <f ca="1">VLOOKUP(B466,Partition!$V$2:$W$38,2)</f>
        <v>1</v>
      </c>
      <c r="D466" s="35">
        <f ca="1">COUNTIF(INDEX(C466:INDEX($C$1:C466,IFERROR(LOOKUP(2,1/($D$1:D465=2),ROW($D$1:D465)-MIN(ROW($D$1:D465)-1)),1),),),C466)</f>
        <v>1</v>
      </c>
      <c r="E466" s="34">
        <f t="shared" ca="1" si="40"/>
        <v>3</v>
      </c>
      <c r="F466" s="46">
        <f ca="1">COUNTIF(INDEX(E466:INDEX($E$1:E466,IFERROR(LOOKUP(2,1/($F$1:F465=2),ROW($F$1:F465)-MIN(ROW($F$1:F465)-1)),1),),),E466)</f>
        <v>2</v>
      </c>
      <c r="G466" s="37">
        <f t="shared" ca="1" si="41"/>
        <v>3</v>
      </c>
      <c r="H466" s="37">
        <f t="shared" ca="1" si="42"/>
        <v>2</v>
      </c>
      <c r="I466" s="37">
        <f t="shared" ca="1" si="43"/>
        <v>1</v>
      </c>
    </row>
    <row r="467" spans="1:9" ht="19.5" thickBot="1">
      <c r="A467" s="50">
        <f t="shared" si="44"/>
        <v>466</v>
      </c>
      <c r="B467" s="33">
        <f ca="1">Streams!B467</f>
        <v>35</v>
      </c>
      <c r="C467" s="34">
        <f ca="1">VLOOKUP(B467,Partition!$V$2:$W$38,2)</f>
        <v>3</v>
      </c>
      <c r="D467" s="35">
        <f ca="1">COUNTIF(INDEX(C467:INDEX($C$1:C467,IFERROR(LOOKUP(2,1/($D$1:D466=2),ROW($D$1:D466)-MIN(ROW($D$1:D466)-1)),1),),),C467)</f>
        <v>2</v>
      </c>
      <c r="E467" s="34">
        <f t="shared" ca="1" si="40"/>
        <v>2</v>
      </c>
      <c r="F467" s="46">
        <f ca="1">COUNTIF(INDEX(E467:INDEX($E$1:E467,IFERROR(LOOKUP(2,1/($F$1:F466=2),ROW($F$1:F466)-MIN(ROW($F$1:F466)-1)),1),),),E467)</f>
        <v>1</v>
      </c>
      <c r="G467" s="37">
        <f t="shared" ca="1" si="41"/>
        <v>1</v>
      </c>
      <c r="H467" s="37">
        <f t="shared" ca="1" si="42"/>
        <v>3</v>
      </c>
      <c r="I467" s="37">
        <f t="shared" ca="1" si="43"/>
        <v>2</v>
      </c>
    </row>
    <row r="468" spans="1:9" ht="19.5" thickBot="1">
      <c r="A468" s="50">
        <f t="shared" si="44"/>
        <v>467</v>
      </c>
      <c r="B468" s="33">
        <f ca="1">Streams!B468</f>
        <v>23</v>
      </c>
      <c r="C468" s="34">
        <f ca="1">VLOOKUP(B468,Partition!$V$2:$W$38,2)</f>
        <v>2</v>
      </c>
      <c r="D468" s="35">
        <f ca="1">COUNTIF(INDEX(C468:INDEX($C$1:C468,IFERROR(LOOKUP(2,1/($D$1:D467=2),ROW($D$1:D467)-MIN(ROW($D$1:D467)-1)),1),),),C468)</f>
        <v>1</v>
      </c>
      <c r="E468" s="34">
        <f t="shared" ca="1" si="40"/>
        <v>3</v>
      </c>
      <c r="F468" s="46">
        <f ca="1">COUNTIF(INDEX(E468:INDEX($E$1:E468,IFERROR(LOOKUP(2,1/($F$1:F467=2),ROW($F$1:F467)-MIN(ROW($F$1:F467)-1)),1),),),E468)</f>
        <v>2</v>
      </c>
      <c r="G468" s="37">
        <f t="shared" ca="1" si="41"/>
        <v>3</v>
      </c>
      <c r="H468" s="37">
        <f t="shared" ca="1" si="42"/>
        <v>1</v>
      </c>
      <c r="I468" s="37">
        <f t="shared" ca="1" si="43"/>
        <v>2</v>
      </c>
    </row>
    <row r="469" spans="1:9" ht="19.5" thickBot="1">
      <c r="A469" s="50">
        <f t="shared" si="44"/>
        <v>468</v>
      </c>
      <c r="B469" s="33">
        <f ca="1">Streams!B469</f>
        <v>14</v>
      </c>
      <c r="C469" s="34">
        <f ca="1">VLOOKUP(B469,Partition!$V$2:$W$38,2)</f>
        <v>2</v>
      </c>
      <c r="D469" s="35">
        <f ca="1">COUNTIF(INDEX(C469:INDEX($C$1:C469,IFERROR(LOOKUP(2,1/($D$1:D468=2),ROW($D$1:D468)-MIN(ROW($D$1:D468)-1)),1),),),C469)</f>
        <v>2</v>
      </c>
      <c r="E469" s="34">
        <f t="shared" ca="1" si="40"/>
        <v>1</v>
      </c>
      <c r="F469" s="46">
        <f ca="1">COUNTIF(INDEX(E469:INDEX($E$1:E469,IFERROR(LOOKUP(2,1/($F$1:F468=2),ROW($F$1:F468)-MIN(ROW($F$1:F468)-1)),1),),),E469)</f>
        <v>1</v>
      </c>
      <c r="G469" s="37">
        <f t="shared" ca="1" si="41"/>
        <v>2</v>
      </c>
      <c r="H469" s="37">
        <f t="shared" ca="1" si="42"/>
        <v>3</v>
      </c>
      <c r="I469" s="37">
        <f t="shared" ca="1" si="43"/>
        <v>1</v>
      </c>
    </row>
    <row r="470" spans="1:9" ht="19.5" thickBot="1">
      <c r="A470" s="50">
        <f t="shared" si="44"/>
        <v>469</v>
      </c>
      <c r="B470" s="33">
        <f ca="1">Streams!B470</f>
        <v>36</v>
      </c>
      <c r="C470" s="34">
        <f ca="1">VLOOKUP(B470,Partition!$V$2:$W$38,2)</f>
        <v>3</v>
      </c>
      <c r="D470" s="35">
        <f ca="1">COUNTIF(INDEX(C470:INDEX($C$1:C470,IFERROR(LOOKUP(2,1/($D$1:D469=2),ROW($D$1:D469)-MIN(ROW($D$1:D469)-1)),1),),),C470)</f>
        <v>1</v>
      </c>
      <c r="E470" s="34">
        <f t="shared" ca="1" si="40"/>
        <v>2</v>
      </c>
      <c r="F470" s="46">
        <f ca="1">COUNTIF(INDEX(E470:INDEX($E$1:E470,IFERROR(LOOKUP(2,1/($F$1:F469=2),ROW($F$1:F469)-MIN(ROW($F$1:F469)-1)),1),),),E470)</f>
        <v>1</v>
      </c>
      <c r="G470" s="37">
        <f t="shared" ca="1" si="41"/>
        <v>2</v>
      </c>
      <c r="H470" s="37">
        <f t="shared" ca="1" si="42"/>
        <v>3</v>
      </c>
      <c r="I470" s="37">
        <f t="shared" ca="1" si="43"/>
        <v>1</v>
      </c>
    </row>
    <row r="471" spans="1:9" ht="19.5" thickBot="1">
      <c r="A471" s="50">
        <f t="shared" si="44"/>
        <v>470</v>
      </c>
      <c r="B471" s="33">
        <f ca="1">Streams!B471</f>
        <v>24</v>
      </c>
      <c r="C471" s="34">
        <f ca="1">VLOOKUP(B471,Partition!$V$2:$W$38,2)</f>
        <v>2</v>
      </c>
      <c r="D471" s="35">
        <f ca="1">COUNTIF(INDEX(C471:INDEX($C$1:C471,IFERROR(LOOKUP(2,1/($D$1:D470=2),ROW($D$1:D470)-MIN(ROW($D$1:D470)-1)),1),),),C471)</f>
        <v>2</v>
      </c>
      <c r="E471" s="34">
        <f t="shared" ca="1" si="40"/>
        <v>2</v>
      </c>
      <c r="F471" s="46">
        <f ca="1">COUNTIF(INDEX(E471:INDEX($E$1:E471,IFERROR(LOOKUP(2,1/($F$1:F470=2),ROW($F$1:F470)-MIN(ROW($F$1:F470)-1)),1),),),E471)</f>
        <v>2</v>
      </c>
      <c r="G471" s="37">
        <f t="shared" ca="1" si="41"/>
        <v>3</v>
      </c>
      <c r="H471" s="37">
        <f t="shared" ca="1" si="42"/>
        <v>2</v>
      </c>
      <c r="I471" s="37">
        <f t="shared" ca="1" si="43"/>
        <v>1</v>
      </c>
    </row>
    <row r="472" spans="1:9" ht="19.5" thickBot="1">
      <c r="A472" s="50">
        <f t="shared" si="44"/>
        <v>471</v>
      </c>
      <c r="B472" s="33">
        <f ca="1">Streams!B472</f>
        <v>29</v>
      </c>
      <c r="C472" s="34">
        <f ca="1">VLOOKUP(B472,Partition!$V$2:$W$38,2)</f>
        <v>3</v>
      </c>
      <c r="D472" s="35">
        <f ca="1">COUNTIF(INDEX(C472:INDEX($C$1:C472,IFERROR(LOOKUP(2,1/($D$1:D471=2),ROW($D$1:D471)-MIN(ROW($D$1:D471)-1)),1),),),C472)</f>
        <v>1</v>
      </c>
      <c r="E472" s="34">
        <f t="shared" ca="1" si="40"/>
        <v>2</v>
      </c>
      <c r="F472" s="46">
        <f ca="1">COUNTIF(INDEX(E472:INDEX($E$1:E472,IFERROR(LOOKUP(2,1/($F$1:F471=2),ROW($F$1:F471)-MIN(ROW($F$1:F471)-1)),1),),),E472)</f>
        <v>2</v>
      </c>
      <c r="G472" s="37">
        <f t="shared" ca="1" si="41"/>
        <v>2</v>
      </c>
      <c r="H472" s="37">
        <f t="shared" ca="1" si="42"/>
        <v>3</v>
      </c>
      <c r="I472" s="37">
        <f t="shared" ca="1" si="43"/>
        <v>1</v>
      </c>
    </row>
    <row r="473" spans="1:9" ht="19.5" thickBot="1">
      <c r="A473" s="50">
        <f t="shared" si="44"/>
        <v>472</v>
      </c>
      <c r="B473" s="33">
        <f ca="1">Streams!B473</f>
        <v>20</v>
      </c>
      <c r="C473" s="34">
        <f ca="1">VLOOKUP(B473,Partition!$V$2:$W$38,2)</f>
        <v>2</v>
      </c>
      <c r="D473" s="35">
        <f ca="1">COUNTIF(INDEX(C473:INDEX($C$1:C473,IFERROR(LOOKUP(2,1/($D$1:D472=2),ROW($D$1:D472)-MIN(ROW($D$1:D472)-1)),1),),),C473)</f>
        <v>2</v>
      </c>
      <c r="E473" s="34">
        <f t="shared" ca="1" si="40"/>
        <v>2</v>
      </c>
      <c r="F473" s="46">
        <f ca="1">COUNTIF(INDEX(E473:INDEX($E$1:E473,IFERROR(LOOKUP(2,1/($F$1:F472=2),ROW($F$1:F472)-MIN(ROW($F$1:F472)-1)),1),),),E473)</f>
        <v>2</v>
      </c>
      <c r="G473" s="37">
        <f t="shared" ca="1" si="41"/>
        <v>3</v>
      </c>
      <c r="H473" s="37">
        <f t="shared" ca="1" si="42"/>
        <v>2</v>
      </c>
      <c r="I473" s="37">
        <f t="shared" ca="1" si="43"/>
        <v>1</v>
      </c>
    </row>
    <row r="474" spans="1:9" ht="19.5" thickBot="1">
      <c r="A474" s="50">
        <f t="shared" si="44"/>
        <v>473</v>
      </c>
      <c r="B474" s="33">
        <f ca="1">Streams!B474</f>
        <v>31</v>
      </c>
      <c r="C474" s="34">
        <f ca="1">VLOOKUP(B474,Partition!$V$2:$W$38,2)</f>
        <v>3</v>
      </c>
      <c r="D474" s="35">
        <f ca="1">COUNTIF(INDEX(C474:INDEX($C$1:C474,IFERROR(LOOKUP(2,1/($D$1:D473=2),ROW($D$1:D473)-MIN(ROW($D$1:D473)-1)),1),),),C474)</f>
        <v>1</v>
      </c>
      <c r="E474" s="34">
        <f t="shared" ca="1" si="40"/>
        <v>2</v>
      </c>
      <c r="F474" s="46">
        <f ca="1">COUNTIF(INDEX(E474:INDEX($E$1:E474,IFERROR(LOOKUP(2,1/($F$1:F473=2),ROW($F$1:F473)-MIN(ROW($F$1:F473)-1)),1),),),E474)</f>
        <v>2</v>
      </c>
      <c r="G474" s="37">
        <f t="shared" ca="1" si="41"/>
        <v>2</v>
      </c>
      <c r="H474" s="37">
        <f t="shared" ca="1" si="42"/>
        <v>3</v>
      </c>
      <c r="I474" s="37">
        <f t="shared" ca="1" si="43"/>
        <v>1</v>
      </c>
    </row>
    <row r="475" spans="1:9" ht="19.5" thickBot="1">
      <c r="A475" s="50">
        <f t="shared" si="44"/>
        <v>474</v>
      </c>
      <c r="B475" s="33">
        <f ca="1">Streams!B475</f>
        <v>36</v>
      </c>
      <c r="C475" s="34">
        <f ca="1">VLOOKUP(B475,Partition!$V$2:$W$38,2)</f>
        <v>3</v>
      </c>
      <c r="D475" s="35">
        <f ca="1">COUNTIF(INDEX(C475:INDEX($C$1:C475,IFERROR(LOOKUP(2,1/($D$1:D474=2),ROW($D$1:D474)-MIN(ROW($D$1:D474)-1)),1),),),C475)</f>
        <v>2</v>
      </c>
      <c r="E475" s="34">
        <f t="shared" ca="1" si="40"/>
        <v>1</v>
      </c>
      <c r="F475" s="46">
        <f ca="1">COUNTIF(INDEX(E475:INDEX($E$1:E475,IFERROR(LOOKUP(2,1/($F$1:F474=2),ROW($F$1:F474)-MIN(ROW($F$1:F474)-1)),1),),),E475)</f>
        <v>1</v>
      </c>
      <c r="G475" s="37">
        <f t="shared" ca="1" si="41"/>
        <v>3</v>
      </c>
      <c r="H475" s="37">
        <f t="shared" ca="1" si="42"/>
        <v>2</v>
      </c>
      <c r="I475" s="37">
        <f t="shared" ca="1" si="43"/>
        <v>1</v>
      </c>
    </row>
    <row r="476" spans="1:9" ht="19.5" thickBot="1">
      <c r="A476" s="50">
        <f t="shared" si="44"/>
        <v>475</v>
      </c>
      <c r="B476" s="33">
        <f ca="1">Streams!B476</f>
        <v>1</v>
      </c>
      <c r="C476" s="34">
        <f ca="1">VLOOKUP(B476,Partition!$V$2:$W$38,2)</f>
        <v>1</v>
      </c>
      <c r="D476" s="35">
        <f ca="1">COUNTIF(INDEX(C476:INDEX($C$1:C476,IFERROR(LOOKUP(2,1/($D$1:D475=2),ROW($D$1:D475)-MIN(ROW($D$1:D475)-1)),1),),),C476)</f>
        <v>1</v>
      </c>
      <c r="E476" s="34">
        <f t="shared" ca="1" si="40"/>
        <v>3</v>
      </c>
      <c r="F476" s="46">
        <f ca="1">COUNTIF(INDEX(E476:INDEX($E$1:E476,IFERROR(LOOKUP(2,1/($F$1:F475=2),ROW($F$1:F475)-MIN(ROW($F$1:F475)-1)),1),),),E476)</f>
        <v>1</v>
      </c>
      <c r="G476" s="37">
        <f t="shared" ca="1" si="41"/>
        <v>3</v>
      </c>
      <c r="H476" s="37">
        <f t="shared" ca="1" si="42"/>
        <v>2</v>
      </c>
      <c r="I476" s="37">
        <f t="shared" ca="1" si="43"/>
        <v>1</v>
      </c>
    </row>
    <row r="477" spans="1:9" ht="19.5" thickBot="1">
      <c r="A477" s="50">
        <f t="shared" si="44"/>
        <v>476</v>
      </c>
      <c r="B477" s="33">
        <f ca="1">Streams!B477</f>
        <v>6</v>
      </c>
      <c r="C477" s="34">
        <f ca="1">VLOOKUP(B477,Partition!$V$2:$W$38,2)</f>
        <v>1</v>
      </c>
      <c r="D477" s="35">
        <f ca="1">COUNTIF(INDEX(C477:INDEX($C$1:C477,IFERROR(LOOKUP(2,1/($D$1:D476=2),ROW($D$1:D476)-MIN(ROW($D$1:D476)-1)),1),),),C477)</f>
        <v>2</v>
      </c>
      <c r="E477" s="34">
        <f t="shared" ca="1" si="40"/>
        <v>1</v>
      </c>
      <c r="F477" s="46">
        <f ca="1">COUNTIF(INDEX(E477:INDEX($E$1:E477,IFERROR(LOOKUP(2,1/($F$1:F476=2),ROW($F$1:F476)-MIN(ROW($F$1:F476)-1)),1),),),E477)</f>
        <v>2</v>
      </c>
      <c r="G477" s="37">
        <f t="shared" ca="1" si="41"/>
        <v>1</v>
      </c>
      <c r="H477" s="37">
        <f t="shared" ca="1" si="42"/>
        <v>3</v>
      </c>
      <c r="I477" s="37">
        <f t="shared" ca="1" si="43"/>
        <v>2</v>
      </c>
    </row>
    <row r="478" spans="1:9" ht="19.5" thickBot="1">
      <c r="A478" s="50">
        <f t="shared" si="44"/>
        <v>477</v>
      </c>
      <c r="B478" s="33">
        <f ca="1">Streams!B478</f>
        <v>23</v>
      </c>
      <c r="C478" s="34">
        <f ca="1">VLOOKUP(B478,Partition!$V$2:$W$38,2)</f>
        <v>2</v>
      </c>
      <c r="D478" s="35">
        <f ca="1">COUNTIF(INDEX(C478:INDEX($C$1:C478,IFERROR(LOOKUP(2,1/($D$1:D477=2),ROW($D$1:D477)-MIN(ROW($D$1:D477)-1)),1),),),C478)</f>
        <v>1</v>
      </c>
      <c r="E478" s="34">
        <f t="shared" ca="1" si="40"/>
        <v>3</v>
      </c>
      <c r="F478" s="46">
        <f ca="1">COUNTIF(INDEX(E478:INDEX($E$1:E478,IFERROR(LOOKUP(2,1/($F$1:F477=2),ROW($F$1:F477)-MIN(ROW($F$1:F477)-1)),1),),),E478)</f>
        <v>1</v>
      </c>
      <c r="G478" s="37">
        <f t="shared" ca="1" si="41"/>
        <v>1</v>
      </c>
      <c r="H478" s="37">
        <f t="shared" ca="1" si="42"/>
        <v>3</v>
      </c>
      <c r="I478" s="37">
        <f t="shared" ca="1" si="43"/>
        <v>2</v>
      </c>
    </row>
    <row r="479" spans="1:9" ht="19.5" thickBot="1">
      <c r="A479" s="50">
        <f t="shared" si="44"/>
        <v>478</v>
      </c>
      <c r="B479" s="33">
        <f ca="1">Streams!B479</f>
        <v>9</v>
      </c>
      <c r="C479" s="34">
        <f ca="1">VLOOKUP(B479,Partition!$V$2:$W$38,2)</f>
        <v>1</v>
      </c>
      <c r="D479" s="35">
        <f ca="1">COUNTIF(INDEX(C479:INDEX($C$1:C479,IFERROR(LOOKUP(2,1/($D$1:D478=2),ROW($D$1:D478)-MIN(ROW($D$1:D478)-1)),1),),),C479)</f>
        <v>2</v>
      </c>
      <c r="E479" s="34">
        <f t="shared" ca="1" si="40"/>
        <v>2</v>
      </c>
      <c r="F479" s="46">
        <f ca="1">COUNTIF(INDEX(E479:INDEX($E$1:E479,IFERROR(LOOKUP(2,1/($F$1:F478=2),ROW($F$1:F478)-MIN(ROW($F$1:F478)-1)),1),),),E479)</f>
        <v>1</v>
      </c>
      <c r="G479" s="37">
        <f t="shared" ca="1" si="41"/>
        <v>2</v>
      </c>
      <c r="H479" s="37">
        <f t="shared" ca="1" si="42"/>
        <v>1</v>
      </c>
      <c r="I479" s="37">
        <f t="shared" ca="1" si="43"/>
        <v>3</v>
      </c>
    </row>
    <row r="480" spans="1:9" ht="19.5" thickBot="1">
      <c r="A480" s="50">
        <f t="shared" si="44"/>
        <v>479</v>
      </c>
      <c r="B480" s="33">
        <f ca="1">Streams!B480</f>
        <v>6</v>
      </c>
      <c r="C480" s="34">
        <f ca="1">VLOOKUP(B480,Partition!$V$2:$W$38,2)</f>
        <v>1</v>
      </c>
      <c r="D480" s="35">
        <f ca="1">COUNTIF(INDEX(C480:INDEX($C$1:C480,IFERROR(LOOKUP(2,1/($D$1:D479=2),ROW($D$1:D479)-MIN(ROW($D$1:D479)-1)),1),),),C480)</f>
        <v>2</v>
      </c>
      <c r="E480" s="34">
        <f t="shared" ca="1" si="40"/>
        <v>1</v>
      </c>
      <c r="F480" s="46">
        <f ca="1">COUNTIF(INDEX(E480:INDEX($E$1:E480,IFERROR(LOOKUP(2,1/($F$1:F479=2),ROW($F$1:F479)-MIN(ROW($F$1:F479)-1)),1),),),E480)</f>
        <v>2</v>
      </c>
      <c r="G480" s="37">
        <f t="shared" ca="1" si="41"/>
        <v>1</v>
      </c>
      <c r="H480" s="37">
        <f t="shared" ca="1" si="42"/>
        <v>2</v>
      </c>
      <c r="I480" s="37">
        <f t="shared" ca="1" si="43"/>
        <v>3</v>
      </c>
    </row>
    <row r="481" spans="1:9" ht="19.5" thickBot="1">
      <c r="A481" s="50">
        <f t="shared" si="44"/>
        <v>480</v>
      </c>
      <c r="B481" s="33">
        <f ca="1">Streams!B481</f>
        <v>2</v>
      </c>
      <c r="C481" s="34">
        <f ca="1">VLOOKUP(B481,Partition!$V$2:$W$38,2)</f>
        <v>1</v>
      </c>
      <c r="D481" s="35">
        <f ca="1">COUNTIF(INDEX(C481:INDEX($C$1:C481,IFERROR(LOOKUP(2,1/($D$1:D480=2),ROW($D$1:D480)-MIN(ROW($D$1:D480)-1)),1),),),C481)</f>
        <v>2</v>
      </c>
      <c r="E481" s="34">
        <f t="shared" ca="1" si="40"/>
        <v>1</v>
      </c>
      <c r="F481" s="46">
        <f ca="1">COUNTIF(INDEX(E481:INDEX($E$1:E481,IFERROR(LOOKUP(2,1/($F$1:F480=2),ROW($F$1:F480)-MIN(ROW($F$1:F480)-1)),1),),),E481)</f>
        <v>2</v>
      </c>
      <c r="G481" s="37">
        <f t="shared" ca="1" si="41"/>
        <v>1</v>
      </c>
      <c r="H481" s="37">
        <f t="shared" ca="1" si="42"/>
        <v>2</v>
      </c>
      <c r="I481" s="37">
        <f t="shared" ca="1" si="43"/>
        <v>3</v>
      </c>
    </row>
    <row r="482" spans="1:9" ht="19.5" thickBot="1">
      <c r="A482" s="50">
        <f t="shared" si="44"/>
        <v>481</v>
      </c>
      <c r="B482" s="33">
        <f ca="1">Streams!B482</f>
        <v>18</v>
      </c>
      <c r="C482" s="34">
        <f ca="1">VLOOKUP(B482,Partition!$V$2:$W$38,2)</f>
        <v>2</v>
      </c>
      <c r="D482" s="35">
        <f ca="1">COUNTIF(INDEX(C482:INDEX($C$1:C482,IFERROR(LOOKUP(2,1/($D$1:D481=2),ROW($D$1:D481)-MIN(ROW($D$1:D481)-1)),1),),),C482)</f>
        <v>1</v>
      </c>
      <c r="E482" s="34">
        <f t="shared" ca="1" si="40"/>
        <v>2</v>
      </c>
      <c r="F482" s="46">
        <f ca="1">COUNTIF(INDEX(E482:INDEX($E$1:E482,IFERROR(LOOKUP(2,1/($F$1:F481=2),ROW($F$1:F481)-MIN(ROW($F$1:F481)-1)),1),),),E482)</f>
        <v>1</v>
      </c>
      <c r="G482" s="37">
        <f t="shared" ca="1" si="41"/>
        <v>1</v>
      </c>
      <c r="H482" s="37">
        <f t="shared" ca="1" si="42"/>
        <v>2</v>
      </c>
      <c r="I482" s="37">
        <f t="shared" ca="1" si="43"/>
        <v>3</v>
      </c>
    </row>
    <row r="483" spans="1:9" ht="19.5" thickBot="1">
      <c r="A483" s="50">
        <f t="shared" si="44"/>
        <v>482</v>
      </c>
      <c r="B483" s="33">
        <f ca="1">Streams!B483</f>
        <v>15</v>
      </c>
      <c r="C483" s="34">
        <f ca="1">VLOOKUP(B483,Partition!$V$2:$W$38,2)</f>
        <v>2</v>
      </c>
      <c r="D483" s="35">
        <f ca="1">COUNTIF(INDEX(C483:INDEX($C$1:C483,IFERROR(LOOKUP(2,1/($D$1:D482=2),ROW($D$1:D482)-MIN(ROW($D$1:D482)-1)),1),),),C483)</f>
        <v>2</v>
      </c>
      <c r="E483" s="34">
        <f t="shared" ca="1" si="40"/>
        <v>1</v>
      </c>
      <c r="F483" s="46">
        <f ca="1">COUNTIF(INDEX(E483:INDEX($E$1:E483,IFERROR(LOOKUP(2,1/($F$1:F482=2),ROW($F$1:F482)-MIN(ROW($F$1:F482)-1)),1),),),E483)</f>
        <v>2</v>
      </c>
      <c r="G483" s="37">
        <f t="shared" ca="1" si="41"/>
        <v>2</v>
      </c>
      <c r="H483" s="37">
        <f t="shared" ca="1" si="42"/>
        <v>1</v>
      </c>
      <c r="I483" s="37">
        <f t="shared" ca="1" si="43"/>
        <v>3</v>
      </c>
    </row>
    <row r="484" spans="1:9" ht="19.5" thickBot="1">
      <c r="A484" s="50">
        <f t="shared" si="44"/>
        <v>483</v>
      </c>
      <c r="B484" s="33">
        <f ca="1">Streams!B484</f>
        <v>10</v>
      </c>
      <c r="C484" s="34">
        <f ca="1">VLOOKUP(B484,Partition!$V$2:$W$38,2)</f>
        <v>1</v>
      </c>
      <c r="D484" s="35">
        <f ca="1">COUNTIF(INDEX(C484:INDEX($C$1:C484,IFERROR(LOOKUP(2,1/($D$1:D483=2),ROW($D$1:D483)-MIN(ROW($D$1:D483)-1)),1),),),C484)</f>
        <v>1</v>
      </c>
      <c r="E484" s="34">
        <f t="shared" ca="1" si="40"/>
        <v>2</v>
      </c>
      <c r="F484" s="46">
        <f ca="1">COUNTIF(INDEX(E484:INDEX($E$1:E484,IFERROR(LOOKUP(2,1/($F$1:F483=2),ROW($F$1:F483)-MIN(ROW($F$1:F483)-1)),1),),),E484)</f>
        <v>1</v>
      </c>
      <c r="G484" s="37">
        <f t="shared" ca="1" si="41"/>
        <v>2</v>
      </c>
      <c r="H484" s="37">
        <f t="shared" ca="1" si="42"/>
        <v>1</v>
      </c>
      <c r="I484" s="37">
        <f t="shared" ca="1" si="43"/>
        <v>3</v>
      </c>
    </row>
    <row r="485" spans="1:9" ht="19.5" thickBot="1">
      <c r="A485" s="50">
        <f t="shared" si="44"/>
        <v>484</v>
      </c>
      <c r="B485" s="33">
        <f ca="1">Streams!B485</f>
        <v>28</v>
      </c>
      <c r="C485" s="34">
        <f ca="1">VLOOKUP(B485,Partition!$V$2:$W$38,2)</f>
        <v>3</v>
      </c>
      <c r="D485" s="35">
        <f ca="1">COUNTIF(INDEX(C485:INDEX($C$1:C485,IFERROR(LOOKUP(2,1/($D$1:D484=2),ROW($D$1:D484)-MIN(ROW($D$1:D484)-1)),1),),),C485)</f>
        <v>1</v>
      </c>
      <c r="E485" s="34">
        <f t="shared" ca="1" si="40"/>
        <v>3</v>
      </c>
      <c r="F485" s="46">
        <f ca="1">COUNTIF(INDEX(E485:INDEX($E$1:E485,IFERROR(LOOKUP(2,1/($F$1:F484=2),ROW($F$1:F484)-MIN(ROW($F$1:F484)-1)),1),),),E485)</f>
        <v>1</v>
      </c>
      <c r="G485" s="37">
        <f t="shared" ca="1" si="41"/>
        <v>1</v>
      </c>
      <c r="H485" s="37">
        <f t="shared" ca="1" si="42"/>
        <v>2</v>
      </c>
      <c r="I485" s="37">
        <f t="shared" ca="1" si="43"/>
        <v>3</v>
      </c>
    </row>
    <row r="486" spans="1:9" ht="19.5" thickBot="1">
      <c r="A486" s="50">
        <f t="shared" si="44"/>
        <v>485</v>
      </c>
      <c r="B486" s="33">
        <f ca="1">Streams!B486</f>
        <v>17</v>
      </c>
      <c r="C486" s="34">
        <f ca="1">VLOOKUP(B486,Partition!$V$2:$W$38,2)</f>
        <v>2</v>
      </c>
      <c r="D486" s="35">
        <f ca="1">COUNTIF(INDEX(C486:INDEX($C$1:C486,IFERROR(LOOKUP(2,1/($D$1:D485=2),ROW($D$1:D485)-MIN(ROW($D$1:D485)-1)),1),),),C486)</f>
        <v>2</v>
      </c>
      <c r="E486" s="34">
        <f t="shared" ca="1" si="40"/>
        <v>3</v>
      </c>
      <c r="F486" s="46">
        <f ca="1">COUNTIF(INDEX(E486:INDEX($E$1:E486,IFERROR(LOOKUP(2,1/($F$1:F485=2),ROW($F$1:F485)-MIN(ROW($F$1:F485)-1)),1),),),E486)</f>
        <v>2</v>
      </c>
      <c r="G486" s="37">
        <f t="shared" ca="1" si="41"/>
        <v>3</v>
      </c>
      <c r="H486" s="37">
        <f t="shared" ca="1" si="42"/>
        <v>1</v>
      </c>
      <c r="I486" s="37">
        <f t="shared" ca="1" si="43"/>
        <v>2</v>
      </c>
    </row>
    <row r="487" spans="1:9" ht="19.5" thickBot="1">
      <c r="A487" s="50">
        <f t="shared" si="44"/>
        <v>486</v>
      </c>
      <c r="B487" s="33">
        <f ca="1">Streams!B487</f>
        <v>7</v>
      </c>
      <c r="C487" s="34">
        <f ca="1">VLOOKUP(B487,Partition!$V$2:$W$38,2)</f>
        <v>1</v>
      </c>
      <c r="D487" s="35">
        <f ca="1">COUNTIF(INDEX(C487:INDEX($C$1:C487,IFERROR(LOOKUP(2,1/($D$1:D486=2),ROW($D$1:D486)-MIN(ROW($D$1:D486)-1)),1),),),C487)</f>
        <v>1</v>
      </c>
      <c r="E487" s="34">
        <f t="shared" ca="1" si="40"/>
        <v>3</v>
      </c>
      <c r="F487" s="46">
        <f ca="1">COUNTIF(INDEX(E487:INDEX($E$1:E487,IFERROR(LOOKUP(2,1/($F$1:F486=2),ROW($F$1:F486)-MIN(ROW($F$1:F486)-1)),1),),),E487)</f>
        <v>2</v>
      </c>
      <c r="G487" s="37">
        <f t="shared" ca="1" si="41"/>
        <v>2</v>
      </c>
      <c r="H487" s="37">
        <f t="shared" ca="1" si="42"/>
        <v>3</v>
      </c>
      <c r="I487" s="37">
        <f t="shared" ca="1" si="43"/>
        <v>1</v>
      </c>
    </row>
    <row r="488" spans="1:9" ht="19.5" thickBot="1">
      <c r="A488" s="50">
        <f t="shared" si="44"/>
        <v>487</v>
      </c>
      <c r="B488" s="33">
        <f ca="1">Streams!B488</f>
        <v>12</v>
      </c>
      <c r="C488" s="34">
        <f ca="1">VLOOKUP(B488,Partition!$V$2:$W$38,2)</f>
        <v>1</v>
      </c>
      <c r="D488" s="35">
        <f ca="1">COUNTIF(INDEX(C488:INDEX($C$1:C488,IFERROR(LOOKUP(2,1/($D$1:D487=2),ROW($D$1:D487)-MIN(ROW($D$1:D487)-1)),1),),),C488)</f>
        <v>2</v>
      </c>
      <c r="E488" s="34">
        <f t="shared" ca="1" si="40"/>
        <v>1</v>
      </c>
      <c r="F488" s="46">
        <f ca="1">COUNTIF(INDEX(E488:INDEX($E$1:E488,IFERROR(LOOKUP(2,1/($F$1:F487=2),ROW($F$1:F487)-MIN(ROW($F$1:F487)-1)),1),),),E488)</f>
        <v>1</v>
      </c>
      <c r="G488" s="37">
        <f t="shared" ca="1" si="41"/>
        <v>1</v>
      </c>
      <c r="H488" s="37">
        <f t="shared" ca="1" si="42"/>
        <v>2</v>
      </c>
      <c r="I488" s="37">
        <f t="shared" ca="1" si="43"/>
        <v>3</v>
      </c>
    </row>
    <row r="489" spans="1:9" ht="19.5" thickBot="1">
      <c r="A489" s="50">
        <f t="shared" si="44"/>
        <v>488</v>
      </c>
      <c r="B489" s="33">
        <f ca="1">Streams!B489</f>
        <v>12</v>
      </c>
      <c r="C489" s="34">
        <f ca="1">VLOOKUP(B489,Partition!$V$2:$W$38,2)</f>
        <v>1</v>
      </c>
      <c r="D489" s="35">
        <f ca="1">COUNTIF(INDEX(C489:INDEX($C$1:C489,IFERROR(LOOKUP(2,1/($D$1:D488=2),ROW($D$1:D488)-MIN(ROW($D$1:D488)-1)),1),),),C489)</f>
        <v>2</v>
      </c>
      <c r="E489" s="34">
        <f t="shared" ca="1" si="40"/>
        <v>1</v>
      </c>
      <c r="F489" s="46">
        <f ca="1">COUNTIF(INDEX(E489:INDEX($E$1:E489,IFERROR(LOOKUP(2,1/($F$1:F488=2),ROW($F$1:F488)-MIN(ROW($F$1:F488)-1)),1),),),E489)</f>
        <v>2</v>
      </c>
      <c r="G489" s="37">
        <f t="shared" ca="1" si="41"/>
        <v>1</v>
      </c>
      <c r="H489" s="37">
        <f t="shared" ca="1" si="42"/>
        <v>2</v>
      </c>
      <c r="I489" s="37">
        <f t="shared" ca="1" si="43"/>
        <v>3</v>
      </c>
    </row>
    <row r="490" spans="1:9" ht="19.5" thickBot="1">
      <c r="A490" s="50">
        <f t="shared" si="44"/>
        <v>489</v>
      </c>
      <c r="B490" s="33">
        <f ca="1">Streams!B490</f>
        <v>15</v>
      </c>
      <c r="C490" s="34">
        <f ca="1">VLOOKUP(B490,Partition!$V$2:$W$38,2)</f>
        <v>2</v>
      </c>
      <c r="D490" s="35">
        <f ca="1">COUNTIF(INDEX(C490:INDEX($C$1:C490,IFERROR(LOOKUP(2,1/($D$1:D489=2),ROW($D$1:D489)-MIN(ROW($D$1:D489)-1)),1),),),C490)</f>
        <v>1</v>
      </c>
      <c r="E490" s="34">
        <f t="shared" ca="1" si="40"/>
        <v>2</v>
      </c>
      <c r="F490" s="46">
        <f ca="1">COUNTIF(INDEX(E490:INDEX($E$1:E490,IFERROR(LOOKUP(2,1/($F$1:F489=2),ROW($F$1:F489)-MIN(ROW($F$1:F489)-1)),1),),),E490)</f>
        <v>1</v>
      </c>
      <c r="G490" s="37">
        <f t="shared" ca="1" si="41"/>
        <v>1</v>
      </c>
      <c r="H490" s="37">
        <f t="shared" ca="1" si="42"/>
        <v>2</v>
      </c>
      <c r="I490" s="37">
        <f t="shared" ca="1" si="43"/>
        <v>3</v>
      </c>
    </row>
    <row r="491" spans="1:9" ht="19.5" thickBot="1">
      <c r="A491" s="50">
        <f t="shared" si="44"/>
        <v>490</v>
      </c>
      <c r="B491" s="33">
        <f ca="1">Streams!B491</f>
        <v>5</v>
      </c>
      <c r="C491" s="34">
        <f ca="1">VLOOKUP(B491,Partition!$V$2:$W$38,2)</f>
        <v>1</v>
      </c>
      <c r="D491" s="35">
        <f ca="1">COUNTIF(INDEX(C491:INDEX($C$1:C491,IFERROR(LOOKUP(2,1/($D$1:D490=2),ROW($D$1:D490)-MIN(ROW($D$1:D490)-1)),1),),),C491)</f>
        <v>2</v>
      </c>
      <c r="E491" s="34">
        <f t="shared" ca="1" si="40"/>
        <v>2</v>
      </c>
      <c r="F491" s="46">
        <f ca="1">COUNTIF(INDEX(E491:INDEX($E$1:E491,IFERROR(LOOKUP(2,1/($F$1:F490=2),ROW($F$1:F490)-MIN(ROW($F$1:F490)-1)),1),),),E491)</f>
        <v>2</v>
      </c>
      <c r="G491" s="37">
        <f t="shared" ca="1" si="41"/>
        <v>2</v>
      </c>
      <c r="H491" s="37">
        <f t="shared" ca="1" si="42"/>
        <v>1</v>
      </c>
      <c r="I491" s="37">
        <f t="shared" ca="1" si="43"/>
        <v>3</v>
      </c>
    </row>
    <row r="492" spans="1:9" ht="19.5" thickBot="1">
      <c r="A492" s="50">
        <f t="shared" si="44"/>
        <v>491</v>
      </c>
      <c r="B492" s="33">
        <f ca="1">Streams!B492</f>
        <v>22</v>
      </c>
      <c r="C492" s="34">
        <f ca="1">VLOOKUP(B492,Partition!$V$2:$W$38,2)</f>
        <v>2</v>
      </c>
      <c r="D492" s="35">
        <f ca="1">COUNTIF(INDEX(C492:INDEX($C$1:C492,IFERROR(LOOKUP(2,1/($D$1:D491=2),ROW($D$1:D491)-MIN(ROW($D$1:D491)-1)),1),),),C492)</f>
        <v>1</v>
      </c>
      <c r="E492" s="34">
        <f t="shared" ca="1" si="40"/>
        <v>2</v>
      </c>
      <c r="F492" s="46">
        <f ca="1">COUNTIF(INDEX(E492:INDEX($E$1:E492,IFERROR(LOOKUP(2,1/($F$1:F491=2),ROW($F$1:F491)-MIN(ROW($F$1:F491)-1)),1),),),E492)</f>
        <v>2</v>
      </c>
      <c r="G492" s="37">
        <f t="shared" ca="1" si="41"/>
        <v>1</v>
      </c>
      <c r="H492" s="37">
        <f t="shared" ca="1" si="42"/>
        <v>2</v>
      </c>
      <c r="I492" s="37">
        <f t="shared" ca="1" si="43"/>
        <v>3</v>
      </c>
    </row>
    <row r="493" spans="1:9" ht="19.5" thickBot="1">
      <c r="A493" s="50">
        <f t="shared" si="44"/>
        <v>492</v>
      </c>
      <c r="B493" s="33">
        <f ca="1">Streams!B493</f>
        <v>29</v>
      </c>
      <c r="C493" s="34">
        <f ca="1">VLOOKUP(B493,Partition!$V$2:$W$38,2)</f>
        <v>3</v>
      </c>
      <c r="D493" s="35">
        <f ca="1">COUNTIF(INDEX(C493:INDEX($C$1:C493,IFERROR(LOOKUP(2,1/($D$1:D492=2),ROW($D$1:D492)-MIN(ROW($D$1:D492)-1)),1),),),C493)</f>
        <v>1</v>
      </c>
      <c r="E493" s="34">
        <f t="shared" ca="1" si="40"/>
        <v>3</v>
      </c>
      <c r="F493" s="46">
        <f ca="1">COUNTIF(INDEX(E493:INDEX($E$1:E493,IFERROR(LOOKUP(2,1/($F$1:F492=2),ROW($F$1:F492)-MIN(ROW($F$1:F492)-1)),1),),),E493)</f>
        <v>1</v>
      </c>
      <c r="G493" s="37">
        <f t="shared" ca="1" si="41"/>
        <v>2</v>
      </c>
      <c r="H493" s="37">
        <f t="shared" ca="1" si="42"/>
        <v>1</v>
      </c>
      <c r="I493" s="37">
        <f t="shared" ca="1" si="43"/>
        <v>3</v>
      </c>
    </row>
    <row r="494" spans="1:9" ht="19.5" thickBot="1">
      <c r="A494" s="50">
        <f t="shared" si="44"/>
        <v>493</v>
      </c>
      <c r="B494" s="33">
        <f ca="1">Streams!B494</f>
        <v>0</v>
      </c>
      <c r="C494" s="34">
        <f ca="1">VLOOKUP(B494,Partition!$V$2:$W$38,2)</f>
        <v>0</v>
      </c>
      <c r="D494" s="35">
        <f ca="1">COUNTIF(INDEX(C494:INDEX($C$1:C494,IFERROR(LOOKUP(2,1/($D$1:D493=2),ROW($D$1:D493)-MIN(ROW($D$1:D493)-1)),1),),),C494)</f>
        <v>1</v>
      </c>
      <c r="E494" s="34" t="str">
        <f t="shared" ca="1" si="40"/>
        <v/>
      </c>
      <c r="F494" s="46">
        <f ca="1">COUNTIF(INDEX(E494:INDEX($E$1:E494,IFERROR(LOOKUP(2,1/($F$1:F493=2),ROW($F$1:F493)-MIN(ROW($F$1:F493)-1)),1),),),E494)</f>
        <v>1</v>
      </c>
      <c r="G494" s="37">
        <f t="shared" ca="1" si="41"/>
        <v>3</v>
      </c>
      <c r="H494" s="37">
        <f t="shared" ca="1" si="42"/>
        <v>2</v>
      </c>
      <c r="I494" s="37">
        <f t="shared" ca="1" si="43"/>
        <v>1</v>
      </c>
    </row>
    <row r="495" spans="1:9" ht="19.5" thickBot="1">
      <c r="A495" s="50">
        <f t="shared" si="44"/>
        <v>494</v>
      </c>
      <c r="B495" s="33">
        <f ca="1">Streams!B495</f>
        <v>10</v>
      </c>
      <c r="C495" s="34">
        <f ca="1">VLOOKUP(B495,Partition!$V$2:$W$38,2)</f>
        <v>1</v>
      </c>
      <c r="D495" s="35">
        <f ca="1">COUNTIF(INDEX(C495:INDEX($C$1:C495,IFERROR(LOOKUP(2,1/($D$1:D494=2),ROW($D$1:D494)-MIN(ROW($D$1:D494)-1)),1),),),C495)</f>
        <v>2</v>
      </c>
      <c r="E495" s="34">
        <f t="shared" ca="1" si="40"/>
        <v>3</v>
      </c>
      <c r="F495" s="46">
        <f ca="1">COUNTIF(INDEX(E495:INDEX($E$1:E495,IFERROR(LOOKUP(2,1/($F$1:F494=2),ROW($F$1:F494)-MIN(ROW($F$1:F494)-1)),1),),),E495)</f>
        <v>2</v>
      </c>
      <c r="G495" s="37">
        <f t="shared" ca="1" si="41"/>
        <v>3</v>
      </c>
      <c r="H495" s="37">
        <f t="shared" ca="1" si="42"/>
        <v>2</v>
      </c>
      <c r="I495" s="37">
        <f t="shared" ca="1" si="43"/>
        <v>1</v>
      </c>
    </row>
    <row r="496" spans="1:9" ht="19.5" thickBot="1">
      <c r="A496" s="50">
        <f t="shared" si="44"/>
        <v>495</v>
      </c>
      <c r="B496" s="33">
        <f ca="1">Streams!B496</f>
        <v>12</v>
      </c>
      <c r="C496" s="34">
        <f ca="1">VLOOKUP(B496,Partition!$V$2:$W$38,2)</f>
        <v>1</v>
      </c>
      <c r="D496" s="35">
        <f ca="1">COUNTIF(INDEX(C496:INDEX($C$1:C496,IFERROR(LOOKUP(2,1/($D$1:D495=2),ROW($D$1:D495)-MIN(ROW($D$1:D495)-1)),1),),),C496)</f>
        <v>2</v>
      </c>
      <c r="E496" s="34">
        <f t="shared" ca="1" si="40"/>
        <v>1</v>
      </c>
      <c r="F496" s="46">
        <f ca="1">COUNTIF(INDEX(E496:INDEX($E$1:E496,IFERROR(LOOKUP(2,1/($F$1:F495=2),ROW($F$1:F495)-MIN(ROW($F$1:F495)-1)),1),),),E496)</f>
        <v>1</v>
      </c>
      <c r="G496" s="37">
        <f t="shared" ca="1" si="41"/>
        <v>1</v>
      </c>
      <c r="H496" s="37">
        <f t="shared" ca="1" si="42"/>
        <v>3</v>
      </c>
      <c r="I496" s="37">
        <f t="shared" ca="1" si="43"/>
        <v>2</v>
      </c>
    </row>
    <row r="497" spans="1:9" ht="19.5" thickBot="1">
      <c r="A497" s="50">
        <f t="shared" si="44"/>
        <v>496</v>
      </c>
      <c r="B497" s="33">
        <f ca="1">Streams!B497</f>
        <v>32</v>
      </c>
      <c r="C497" s="34">
        <f ca="1">VLOOKUP(B497,Partition!$V$2:$W$38,2)</f>
        <v>3</v>
      </c>
      <c r="D497" s="35">
        <f ca="1">COUNTIF(INDEX(C497:INDEX($C$1:C497,IFERROR(LOOKUP(2,1/($D$1:D496=2),ROW($D$1:D496)-MIN(ROW($D$1:D496)-1)),1),),),C497)</f>
        <v>1</v>
      </c>
      <c r="E497" s="34">
        <f t="shared" ca="1" si="40"/>
        <v>2</v>
      </c>
      <c r="F497" s="46">
        <f ca="1">COUNTIF(INDEX(E497:INDEX($E$1:E497,IFERROR(LOOKUP(2,1/($F$1:F496=2),ROW($F$1:F496)-MIN(ROW($F$1:F496)-1)),1),),),E497)</f>
        <v>1</v>
      </c>
      <c r="G497" s="37">
        <f t="shared" ca="1" si="41"/>
        <v>1</v>
      </c>
      <c r="H497" s="37">
        <f t="shared" ca="1" si="42"/>
        <v>3</v>
      </c>
      <c r="I497" s="37">
        <f t="shared" ca="1" si="43"/>
        <v>2</v>
      </c>
    </row>
    <row r="498" spans="1:9" ht="19.5" thickBot="1">
      <c r="A498" s="50">
        <f t="shared" si="44"/>
        <v>497</v>
      </c>
      <c r="B498" s="33">
        <f ca="1">Streams!B498</f>
        <v>9</v>
      </c>
      <c r="C498" s="34">
        <f ca="1">VLOOKUP(B498,Partition!$V$2:$W$38,2)</f>
        <v>1</v>
      </c>
      <c r="D498" s="35">
        <f ca="1">COUNTIF(INDEX(C498:INDEX($C$1:C498,IFERROR(LOOKUP(2,1/($D$1:D497=2),ROW($D$1:D497)-MIN(ROW($D$1:D497)-1)),1),),),C498)</f>
        <v>2</v>
      </c>
      <c r="E498" s="34">
        <f t="shared" ca="1" si="40"/>
        <v>2</v>
      </c>
      <c r="F498" s="46">
        <f ca="1">COUNTIF(INDEX(E498:INDEX($E$1:E498,IFERROR(LOOKUP(2,1/($F$1:F497=2),ROW($F$1:F497)-MIN(ROW($F$1:F497)-1)),1),),),E498)</f>
        <v>2</v>
      </c>
      <c r="G498" s="37">
        <f t="shared" ca="1" si="41"/>
        <v>3</v>
      </c>
      <c r="H498" s="37">
        <f t="shared" ca="1" si="42"/>
        <v>1</v>
      </c>
      <c r="I498" s="37">
        <f t="shared" ca="1" si="43"/>
        <v>2</v>
      </c>
    </row>
    <row r="499" spans="1:9" ht="19.5" thickBot="1">
      <c r="A499" s="50">
        <f t="shared" si="44"/>
        <v>498</v>
      </c>
      <c r="B499" s="33">
        <f ca="1">Streams!B499</f>
        <v>28</v>
      </c>
      <c r="C499" s="34">
        <f ca="1">VLOOKUP(B499,Partition!$V$2:$W$38,2)</f>
        <v>3</v>
      </c>
      <c r="D499" s="35">
        <f ca="1">COUNTIF(INDEX(C499:INDEX($C$1:C499,IFERROR(LOOKUP(2,1/($D$1:D498=2),ROW($D$1:D498)-MIN(ROW($D$1:D498)-1)),1),),),C499)</f>
        <v>1</v>
      </c>
      <c r="E499" s="34">
        <f t="shared" ca="1" si="40"/>
        <v>2</v>
      </c>
      <c r="F499" s="46">
        <f ca="1">COUNTIF(INDEX(E499:INDEX($E$1:E499,IFERROR(LOOKUP(2,1/($F$1:F498=2),ROW($F$1:F498)-MIN(ROW($F$1:F498)-1)),1),),),E499)</f>
        <v>2</v>
      </c>
      <c r="G499" s="37">
        <f t="shared" ca="1" si="41"/>
        <v>1</v>
      </c>
      <c r="H499" s="37">
        <f t="shared" ca="1" si="42"/>
        <v>3</v>
      </c>
      <c r="I499" s="37">
        <f t="shared" ca="1" si="43"/>
        <v>2</v>
      </c>
    </row>
    <row r="500" spans="1:9" ht="19.5" thickBot="1">
      <c r="A500" s="50">
        <f t="shared" si="44"/>
        <v>499</v>
      </c>
      <c r="B500" s="33">
        <f ca="1">Streams!B500</f>
        <v>14</v>
      </c>
      <c r="C500" s="34">
        <f ca="1">VLOOKUP(B500,Partition!$V$2:$W$38,2)</f>
        <v>2</v>
      </c>
      <c r="D500" s="35">
        <f ca="1">COUNTIF(INDEX(C500:INDEX($C$1:C500,IFERROR(LOOKUP(2,1/($D$1:D499=2),ROW($D$1:D499)-MIN(ROW($D$1:D499)-1)),1),),),C500)</f>
        <v>1</v>
      </c>
      <c r="E500" s="34">
        <f t="shared" ca="1" si="40"/>
        <v>3</v>
      </c>
      <c r="F500" s="46">
        <f ca="1">COUNTIF(INDEX(E500:INDEX($E$1:E500,IFERROR(LOOKUP(2,1/($F$1:F499=2),ROW($F$1:F499)-MIN(ROW($F$1:F499)-1)),1),),),E500)</f>
        <v>1</v>
      </c>
      <c r="G500" s="37">
        <f t="shared" ca="1" si="41"/>
        <v>3</v>
      </c>
      <c r="H500" s="37">
        <f t="shared" ca="1" si="42"/>
        <v>1</v>
      </c>
      <c r="I500" s="37">
        <f t="shared" ca="1" si="43"/>
        <v>2</v>
      </c>
    </row>
    <row r="501" spans="1:9" ht="19.5" thickBot="1">
      <c r="A501" s="50">
        <f t="shared" si="44"/>
        <v>500</v>
      </c>
      <c r="B501" s="33">
        <f ca="1">Streams!B501</f>
        <v>14</v>
      </c>
      <c r="C501" s="34">
        <f ca="1">VLOOKUP(B501,Partition!$V$2:$W$38,2)</f>
        <v>2</v>
      </c>
      <c r="D501" s="35">
        <f ca="1">COUNTIF(INDEX(C501:INDEX($C$1:C501,IFERROR(LOOKUP(2,1/($D$1:D500=2),ROW($D$1:D500)-MIN(ROW($D$1:D500)-1)),1),),),C501)</f>
        <v>2</v>
      </c>
      <c r="E501" s="34">
        <f t="shared" ca="1" si="40"/>
        <v>1</v>
      </c>
      <c r="F501" s="46">
        <f ca="1">COUNTIF(INDEX(E501:INDEX($E$1:E501,IFERROR(LOOKUP(2,1/($F$1:F500=2),ROW($F$1:F500)-MIN(ROW($F$1:F500)-1)),1),),),E501)</f>
        <v>1</v>
      </c>
      <c r="G501" s="37">
        <f t="shared" ca="1" si="41"/>
        <v>2</v>
      </c>
      <c r="H501" s="37">
        <f t="shared" ca="1" si="42"/>
        <v>3</v>
      </c>
      <c r="I501" s="37">
        <f t="shared" ca="1" si="43"/>
        <v>1</v>
      </c>
    </row>
    <row r="502" spans="1:9">
      <c r="D502" s="39"/>
      <c r="F502" s="39"/>
    </row>
    <row r="503" spans="1:9">
      <c r="D503" s="39"/>
      <c r="F503" s="39"/>
    </row>
    <row r="504" spans="1:9">
      <c r="D504" s="39"/>
      <c r="F504" s="39"/>
    </row>
    <row r="505" spans="1:9">
      <c r="D505" s="39"/>
      <c r="F505" s="39"/>
    </row>
    <row r="506" spans="1:9">
      <c r="D506" s="39"/>
      <c r="F506" s="39"/>
    </row>
    <row r="507" spans="1:9">
      <c r="D507" s="39"/>
      <c r="F507" s="39"/>
    </row>
    <row r="508" spans="1:9">
      <c r="D508" s="39"/>
      <c r="F508" s="39"/>
    </row>
    <row r="509" spans="1:9">
      <c r="D509" s="39"/>
      <c r="F509" s="39"/>
    </row>
    <row r="510" spans="1:9">
      <c r="D510" s="39"/>
      <c r="F510" s="39"/>
    </row>
    <row r="511" spans="1:9">
      <c r="D511" s="39"/>
      <c r="F511" s="39"/>
    </row>
    <row r="512" spans="1:9">
      <c r="D512" s="39"/>
      <c r="F512" s="39"/>
    </row>
    <row r="513" spans="4:6">
      <c r="D513" s="39"/>
      <c r="F513" s="39"/>
    </row>
    <row r="514" spans="4:6">
      <c r="D514" s="39"/>
      <c r="F514" s="39"/>
    </row>
    <row r="515" spans="4:6">
      <c r="D515" s="39"/>
      <c r="F515" s="39"/>
    </row>
    <row r="516" spans="4:6">
      <c r="D516" s="39"/>
      <c r="F516" s="39"/>
    </row>
    <row r="517" spans="4:6">
      <c r="D517" s="39"/>
      <c r="F517" s="39"/>
    </row>
    <row r="518" spans="4:6">
      <c r="D518" s="39"/>
      <c r="F518" s="39"/>
    </row>
    <row r="519" spans="4:6">
      <c r="D519" s="39"/>
      <c r="F519" s="39"/>
    </row>
    <row r="520" spans="4:6">
      <c r="D520" s="39"/>
      <c r="F520" s="39"/>
    </row>
    <row r="521" spans="4:6">
      <c r="D521" s="39"/>
      <c r="F521" s="39"/>
    </row>
    <row r="522" spans="4:6">
      <c r="D522" s="39"/>
      <c r="F522" s="39"/>
    </row>
    <row r="523" spans="4:6">
      <c r="D523" s="39"/>
      <c r="F523" s="39"/>
    </row>
    <row r="524" spans="4:6">
      <c r="D524" s="39"/>
      <c r="F524" s="39"/>
    </row>
    <row r="525" spans="4:6">
      <c r="D525" s="39"/>
      <c r="F525" s="39"/>
    </row>
    <row r="526" spans="4:6">
      <c r="D526" s="39"/>
      <c r="F526" s="39"/>
    </row>
    <row r="527" spans="4:6">
      <c r="D527" s="39"/>
      <c r="F527" s="39"/>
    </row>
    <row r="528" spans="4:6">
      <c r="D528" s="39"/>
      <c r="F528" s="39"/>
    </row>
    <row r="529" spans="4:6">
      <c r="D529" s="39"/>
      <c r="F529" s="39"/>
    </row>
    <row r="530" spans="4:6">
      <c r="D530" s="39"/>
      <c r="F530" s="39"/>
    </row>
    <row r="531" spans="4:6">
      <c r="D531" s="39"/>
      <c r="F531" s="39"/>
    </row>
    <row r="532" spans="4:6">
      <c r="D532" s="39"/>
      <c r="F532" s="39"/>
    </row>
    <row r="533" spans="4:6">
      <c r="D533" s="39"/>
      <c r="F533" s="39"/>
    </row>
    <row r="534" spans="4:6">
      <c r="D534" s="39"/>
      <c r="F534" s="39"/>
    </row>
    <row r="535" spans="4:6">
      <c r="D535" s="39"/>
      <c r="F535" s="39"/>
    </row>
    <row r="536" spans="4:6">
      <c r="D536" s="39"/>
      <c r="F536" s="39"/>
    </row>
    <row r="537" spans="4:6">
      <c r="D537" s="39"/>
      <c r="F537" s="39"/>
    </row>
    <row r="538" spans="4:6">
      <c r="D538" s="39"/>
      <c r="F538" s="39"/>
    </row>
    <row r="539" spans="4:6">
      <c r="D539" s="39"/>
      <c r="F539" s="39"/>
    </row>
    <row r="540" spans="4:6">
      <c r="D540" s="39"/>
      <c r="F540" s="39"/>
    </row>
    <row r="541" spans="4:6">
      <c r="D541" s="39"/>
      <c r="F541" s="39"/>
    </row>
    <row r="542" spans="4:6">
      <c r="D542" s="39"/>
      <c r="F542" s="39"/>
    </row>
    <row r="543" spans="4:6">
      <c r="D543" s="39"/>
      <c r="F543" s="39"/>
    </row>
    <row r="544" spans="4:6">
      <c r="D544" s="39"/>
      <c r="F544" s="39"/>
    </row>
    <row r="545" spans="4:6">
      <c r="D545" s="39"/>
      <c r="F545" s="39"/>
    </row>
    <row r="546" spans="4:6">
      <c r="D546" s="39"/>
      <c r="F546" s="39"/>
    </row>
    <row r="547" spans="4:6">
      <c r="D547" s="39"/>
      <c r="F547" s="39"/>
    </row>
    <row r="548" spans="4:6">
      <c r="D548" s="39"/>
      <c r="F548" s="39"/>
    </row>
    <row r="549" spans="4:6">
      <c r="D549" s="39"/>
      <c r="F549" s="39"/>
    </row>
    <row r="550" spans="4:6">
      <c r="D550" s="39"/>
      <c r="F550" s="39"/>
    </row>
    <row r="551" spans="4:6">
      <c r="D551" s="39"/>
      <c r="F551" s="39"/>
    </row>
    <row r="552" spans="4:6">
      <c r="D552" s="39"/>
      <c r="F552" s="39"/>
    </row>
    <row r="553" spans="4:6">
      <c r="D553" s="39"/>
      <c r="F553" s="39"/>
    </row>
    <row r="554" spans="4:6">
      <c r="D554" s="39"/>
      <c r="F554" s="39"/>
    </row>
    <row r="555" spans="4:6">
      <c r="D555" s="39"/>
      <c r="F555" s="39"/>
    </row>
    <row r="556" spans="4:6">
      <c r="D556" s="39"/>
      <c r="F556" s="39"/>
    </row>
    <row r="557" spans="4:6">
      <c r="D557" s="39"/>
      <c r="F557" s="39"/>
    </row>
    <row r="558" spans="4:6">
      <c r="D558" s="39"/>
      <c r="F558" s="39"/>
    </row>
    <row r="559" spans="4:6">
      <c r="D559" s="39"/>
      <c r="F559" s="39"/>
    </row>
    <row r="560" spans="4:6">
      <c r="D560" s="39"/>
      <c r="F560" s="39"/>
    </row>
    <row r="561" spans="4:6">
      <c r="D561" s="39"/>
      <c r="F561" s="39"/>
    </row>
    <row r="562" spans="4:6">
      <c r="D562" s="39"/>
      <c r="F562" s="39"/>
    </row>
    <row r="563" spans="4:6">
      <c r="D563" s="39"/>
      <c r="F563" s="39"/>
    </row>
    <row r="564" spans="4:6">
      <c r="D564" s="39"/>
      <c r="F564" s="39"/>
    </row>
    <row r="565" spans="4:6">
      <c r="D565" s="39"/>
      <c r="F565" s="39"/>
    </row>
    <row r="566" spans="4:6">
      <c r="D566" s="39"/>
      <c r="F566" s="39"/>
    </row>
    <row r="567" spans="4:6">
      <c r="D567" s="39"/>
      <c r="F567" s="39"/>
    </row>
    <row r="568" spans="4:6">
      <c r="D568" s="39"/>
      <c r="F568" s="39"/>
    </row>
    <row r="569" spans="4:6">
      <c r="D569" s="39"/>
      <c r="F569" s="39"/>
    </row>
    <row r="570" spans="4:6">
      <c r="D570" s="39"/>
      <c r="F570" s="39"/>
    </row>
    <row r="571" spans="4:6">
      <c r="D571" s="39"/>
      <c r="F571" s="39"/>
    </row>
    <row r="572" spans="4:6">
      <c r="D572" s="39"/>
      <c r="F572" s="39"/>
    </row>
    <row r="573" spans="4:6">
      <c r="D573" s="39"/>
      <c r="F573" s="39"/>
    </row>
    <row r="574" spans="4:6">
      <c r="D574" s="39"/>
      <c r="F574" s="39"/>
    </row>
    <row r="575" spans="4:6">
      <c r="D575" s="39"/>
      <c r="F575" s="39"/>
    </row>
    <row r="576" spans="4:6">
      <c r="D576" s="39"/>
      <c r="F576" s="39"/>
    </row>
    <row r="577" spans="4:6">
      <c r="D577" s="39"/>
      <c r="F577" s="39"/>
    </row>
    <row r="578" spans="4:6">
      <c r="D578" s="39"/>
      <c r="F578" s="39"/>
    </row>
    <row r="579" spans="4:6">
      <c r="D579" s="39"/>
      <c r="F579" s="39"/>
    </row>
    <row r="580" spans="4:6">
      <c r="D580" s="39"/>
      <c r="F580" s="39"/>
    </row>
    <row r="581" spans="4:6">
      <c r="D581" s="39"/>
      <c r="F581" s="39"/>
    </row>
    <row r="582" spans="4:6">
      <c r="D582" s="39"/>
      <c r="F582" s="39"/>
    </row>
    <row r="583" spans="4:6">
      <c r="D583" s="39"/>
      <c r="F583" s="39"/>
    </row>
    <row r="584" spans="4:6">
      <c r="D584" s="39"/>
      <c r="F584" s="39"/>
    </row>
    <row r="585" spans="4:6">
      <c r="D585" s="39"/>
      <c r="F585" s="39"/>
    </row>
    <row r="586" spans="4:6">
      <c r="D586" s="39"/>
      <c r="F586" s="39"/>
    </row>
    <row r="587" spans="4:6">
      <c r="D587" s="39"/>
      <c r="F587" s="39"/>
    </row>
    <row r="588" spans="4:6">
      <c r="D588" s="39"/>
      <c r="F588" s="39"/>
    </row>
    <row r="589" spans="4:6">
      <c r="D589" s="39"/>
      <c r="F589" s="39"/>
    </row>
    <row r="590" spans="4:6">
      <c r="D590" s="39"/>
      <c r="F590" s="39"/>
    </row>
    <row r="591" spans="4:6">
      <c r="D591" s="39"/>
      <c r="F591" s="39"/>
    </row>
    <row r="592" spans="4:6">
      <c r="D592" s="39"/>
      <c r="F592" s="39"/>
    </row>
    <row r="593" spans="4:6">
      <c r="D593" s="39"/>
      <c r="F593" s="39"/>
    </row>
    <row r="594" spans="4:6">
      <c r="D594" s="39"/>
      <c r="F594" s="39"/>
    </row>
    <row r="595" spans="4:6">
      <c r="D595" s="39"/>
      <c r="F595" s="39"/>
    </row>
    <row r="596" spans="4:6">
      <c r="D596" s="39"/>
      <c r="F596" s="39"/>
    </row>
    <row r="597" spans="4:6">
      <c r="D597" s="39"/>
      <c r="F597" s="39"/>
    </row>
    <row r="598" spans="4:6">
      <c r="D598" s="39"/>
      <c r="F598" s="39"/>
    </row>
    <row r="599" spans="4:6">
      <c r="D599" s="39"/>
      <c r="F599" s="39"/>
    </row>
    <row r="600" spans="4:6">
      <c r="D600" s="39"/>
      <c r="F600" s="39"/>
    </row>
    <row r="601" spans="4:6">
      <c r="D601" s="39"/>
      <c r="F601" s="39"/>
    </row>
    <row r="602" spans="4:6">
      <c r="D602" s="39"/>
      <c r="F602" s="39"/>
    </row>
    <row r="603" spans="4:6">
      <c r="D603" s="39"/>
      <c r="F603" s="39"/>
    </row>
    <row r="604" spans="4:6">
      <c r="D604" s="39"/>
      <c r="F604" s="39"/>
    </row>
    <row r="605" spans="4:6">
      <c r="D605" s="39"/>
      <c r="F605" s="39"/>
    </row>
    <row r="606" spans="4:6">
      <c r="D606" s="39"/>
      <c r="F606" s="39"/>
    </row>
    <row r="607" spans="4:6">
      <c r="D607" s="39"/>
      <c r="F607" s="39"/>
    </row>
    <row r="608" spans="4:6">
      <c r="D608" s="39"/>
      <c r="F608" s="39"/>
    </row>
    <row r="609" spans="4:6">
      <c r="D609" s="39"/>
      <c r="F609" s="39"/>
    </row>
    <row r="610" spans="4:6">
      <c r="D610" s="39"/>
      <c r="F610" s="39"/>
    </row>
    <row r="611" spans="4:6">
      <c r="D611" s="39"/>
      <c r="F611" s="39"/>
    </row>
    <row r="612" spans="4:6">
      <c r="D612" s="39"/>
      <c r="F612" s="39"/>
    </row>
    <row r="613" spans="4:6">
      <c r="D613" s="39"/>
      <c r="F613" s="39"/>
    </row>
    <row r="614" spans="4:6">
      <c r="D614" s="39"/>
      <c r="F614" s="39"/>
    </row>
    <row r="615" spans="4:6">
      <c r="D615" s="39"/>
      <c r="F615" s="39"/>
    </row>
    <row r="616" spans="4:6">
      <c r="D616" s="39"/>
      <c r="F616" s="39"/>
    </row>
    <row r="617" spans="4:6">
      <c r="D617" s="39"/>
      <c r="F617" s="39"/>
    </row>
    <row r="618" spans="4:6">
      <c r="D618" s="39"/>
      <c r="F618" s="39"/>
    </row>
    <row r="619" spans="4:6">
      <c r="D619" s="39"/>
      <c r="F619" s="39"/>
    </row>
    <row r="620" spans="4:6">
      <c r="D620" s="39"/>
      <c r="F620" s="39"/>
    </row>
    <row r="621" spans="4:6">
      <c r="D621" s="39"/>
      <c r="F621" s="39"/>
    </row>
    <row r="622" spans="4:6">
      <c r="D622" s="39"/>
      <c r="F622" s="39"/>
    </row>
    <row r="623" spans="4:6">
      <c r="D623" s="39"/>
      <c r="F623" s="39"/>
    </row>
    <row r="624" spans="4:6">
      <c r="D624" s="39"/>
      <c r="F624" s="39"/>
    </row>
    <row r="625" spans="4:6">
      <c r="D625" s="39"/>
      <c r="F625" s="39"/>
    </row>
    <row r="626" spans="4:6">
      <c r="D626" s="39"/>
      <c r="F626" s="39"/>
    </row>
    <row r="627" spans="4:6">
      <c r="D627" s="39"/>
      <c r="F627" s="39"/>
    </row>
    <row r="628" spans="4:6">
      <c r="D628" s="39"/>
      <c r="F628" s="39"/>
    </row>
    <row r="629" spans="4:6">
      <c r="D629" s="39"/>
      <c r="F629" s="39"/>
    </row>
    <row r="630" spans="4:6">
      <c r="D630" s="39"/>
      <c r="F630" s="39"/>
    </row>
    <row r="631" spans="4:6">
      <c r="D631" s="39"/>
      <c r="F631" s="39"/>
    </row>
    <row r="632" spans="4:6">
      <c r="D632" s="39"/>
      <c r="F632" s="39"/>
    </row>
    <row r="633" spans="4:6">
      <c r="D633" s="39"/>
      <c r="F633" s="39"/>
    </row>
    <row r="634" spans="4:6">
      <c r="D634" s="39"/>
      <c r="F634" s="39"/>
    </row>
    <row r="635" spans="4:6">
      <c r="D635" s="39"/>
      <c r="F635" s="39"/>
    </row>
    <row r="636" spans="4:6">
      <c r="D636" s="39"/>
      <c r="F636" s="39"/>
    </row>
    <row r="637" spans="4:6">
      <c r="D637" s="39"/>
      <c r="F637" s="39"/>
    </row>
    <row r="638" spans="4:6">
      <c r="D638" s="39"/>
      <c r="F638" s="39"/>
    </row>
    <row r="639" spans="4:6">
      <c r="D639" s="39"/>
      <c r="F639" s="39"/>
    </row>
    <row r="640" spans="4:6">
      <c r="D640" s="39"/>
      <c r="F640" s="39"/>
    </row>
    <row r="641" spans="4:6">
      <c r="D641" s="39"/>
      <c r="F641" s="39"/>
    </row>
    <row r="642" spans="4:6">
      <c r="D642" s="39"/>
      <c r="F642" s="39"/>
    </row>
    <row r="643" spans="4:6">
      <c r="D643" s="39"/>
      <c r="F643" s="39"/>
    </row>
    <row r="644" spans="4:6">
      <c r="D644" s="39"/>
      <c r="F644" s="39"/>
    </row>
    <row r="645" spans="4:6">
      <c r="D645" s="39"/>
      <c r="F645" s="39"/>
    </row>
    <row r="646" spans="4:6">
      <c r="D646" s="39"/>
      <c r="F646" s="39"/>
    </row>
    <row r="647" spans="4:6">
      <c r="D647" s="39"/>
      <c r="F647" s="39"/>
    </row>
    <row r="648" spans="4:6">
      <c r="D648" s="39"/>
      <c r="F648" s="39"/>
    </row>
    <row r="649" spans="4:6">
      <c r="D649" s="39"/>
      <c r="F649" s="39"/>
    </row>
    <row r="650" spans="4:6">
      <c r="D650" s="39"/>
      <c r="F650" s="39"/>
    </row>
    <row r="651" spans="4:6">
      <c r="D651" s="39"/>
      <c r="F651" s="39"/>
    </row>
    <row r="652" spans="4:6">
      <c r="D652" s="39"/>
      <c r="F652" s="39"/>
    </row>
    <row r="653" spans="4:6">
      <c r="D653" s="39"/>
      <c r="F653" s="39"/>
    </row>
    <row r="654" spans="4:6">
      <c r="D654" s="39"/>
      <c r="F654" s="39"/>
    </row>
    <row r="655" spans="4:6">
      <c r="D655" s="39"/>
      <c r="F655" s="39"/>
    </row>
    <row r="656" spans="4:6">
      <c r="D656" s="39"/>
      <c r="F656" s="39"/>
    </row>
    <row r="657" spans="4:6">
      <c r="D657" s="39"/>
      <c r="F657" s="39"/>
    </row>
    <row r="658" spans="4:6">
      <c r="D658" s="39"/>
      <c r="F658" s="39"/>
    </row>
    <row r="659" spans="4:6">
      <c r="D659" s="39"/>
      <c r="F659" s="39"/>
    </row>
    <row r="660" spans="4:6">
      <c r="D660" s="39"/>
      <c r="F660" s="39"/>
    </row>
    <row r="661" spans="4:6">
      <c r="D661" s="39"/>
      <c r="F661" s="39"/>
    </row>
    <row r="662" spans="4:6">
      <c r="D662" s="39"/>
      <c r="F662" s="39"/>
    </row>
    <row r="663" spans="4:6">
      <c r="D663" s="39"/>
      <c r="F663" s="39"/>
    </row>
    <row r="664" spans="4:6">
      <c r="D664" s="39"/>
      <c r="F664" s="39"/>
    </row>
    <row r="665" spans="4:6">
      <c r="D665" s="39"/>
      <c r="F665" s="39"/>
    </row>
    <row r="666" spans="4:6">
      <c r="D666" s="39"/>
      <c r="F666" s="39"/>
    </row>
    <row r="667" spans="4:6">
      <c r="D667" s="39"/>
      <c r="F667" s="39"/>
    </row>
    <row r="668" spans="4:6">
      <c r="D668" s="39"/>
      <c r="F668" s="39"/>
    </row>
    <row r="669" spans="4:6">
      <c r="D669" s="39"/>
      <c r="F669" s="39"/>
    </row>
    <row r="670" spans="4:6">
      <c r="D670" s="39"/>
      <c r="F670" s="39"/>
    </row>
    <row r="671" spans="4:6">
      <c r="D671" s="39"/>
      <c r="F671" s="39"/>
    </row>
    <row r="672" spans="4:6">
      <c r="D672" s="39"/>
      <c r="F672" s="39"/>
    </row>
    <row r="673" spans="4:6">
      <c r="D673" s="39"/>
      <c r="F673" s="39"/>
    </row>
    <row r="674" spans="4:6">
      <c r="D674" s="39"/>
      <c r="F674" s="39"/>
    </row>
    <row r="675" spans="4:6">
      <c r="D675" s="39"/>
      <c r="F675" s="39"/>
    </row>
    <row r="676" spans="4:6">
      <c r="D676" s="39"/>
      <c r="F676" s="39"/>
    </row>
    <row r="677" spans="4:6">
      <c r="D677" s="39"/>
      <c r="F677" s="39"/>
    </row>
    <row r="678" spans="4:6">
      <c r="D678" s="39"/>
      <c r="F678" s="39"/>
    </row>
    <row r="679" spans="4:6">
      <c r="D679" s="39"/>
      <c r="F679" s="39"/>
    </row>
    <row r="680" spans="4:6">
      <c r="D680" s="39"/>
      <c r="F680" s="39"/>
    </row>
    <row r="681" spans="4:6">
      <c r="D681" s="39"/>
      <c r="F681" s="39"/>
    </row>
    <row r="682" spans="4:6">
      <c r="D682" s="39"/>
      <c r="F682" s="39"/>
    </row>
    <row r="683" spans="4:6">
      <c r="D683" s="39"/>
      <c r="F683" s="39"/>
    </row>
    <row r="684" spans="4:6">
      <c r="D684" s="39"/>
      <c r="F684" s="39"/>
    </row>
    <row r="685" spans="4:6">
      <c r="D685" s="39"/>
      <c r="F685" s="39"/>
    </row>
    <row r="686" spans="4:6">
      <c r="D686" s="39"/>
      <c r="F686" s="39"/>
    </row>
    <row r="687" spans="4:6">
      <c r="D687" s="39"/>
      <c r="F687" s="39"/>
    </row>
    <row r="688" spans="4:6">
      <c r="D688" s="39"/>
      <c r="F688" s="39"/>
    </row>
    <row r="689" spans="4:6">
      <c r="D689" s="39"/>
      <c r="F689" s="39"/>
    </row>
    <row r="690" spans="4:6">
      <c r="D690" s="39"/>
      <c r="F690" s="39"/>
    </row>
    <row r="691" spans="4:6">
      <c r="D691" s="39"/>
      <c r="F691" s="39"/>
    </row>
    <row r="692" spans="4:6">
      <c r="D692" s="39"/>
      <c r="F692" s="39"/>
    </row>
    <row r="693" spans="4:6">
      <c r="D693" s="39"/>
      <c r="F693" s="39"/>
    </row>
    <row r="694" spans="4:6">
      <c r="D694" s="39"/>
      <c r="F694" s="39"/>
    </row>
    <row r="695" spans="4:6">
      <c r="D695" s="39"/>
      <c r="F695" s="39"/>
    </row>
    <row r="696" spans="4:6">
      <c r="D696" s="39"/>
      <c r="F696" s="39"/>
    </row>
    <row r="697" spans="4:6">
      <c r="D697" s="39"/>
      <c r="F697" s="39"/>
    </row>
    <row r="698" spans="4:6">
      <c r="D698" s="39"/>
      <c r="F698" s="39"/>
    </row>
    <row r="699" spans="4:6">
      <c r="D699" s="39"/>
      <c r="F699" s="39"/>
    </row>
    <row r="700" spans="4:6">
      <c r="D700" s="39"/>
      <c r="F700" s="39"/>
    </row>
    <row r="701" spans="4:6">
      <c r="D701" s="39"/>
      <c r="F701" s="39"/>
    </row>
    <row r="702" spans="4:6">
      <c r="D702" s="39"/>
      <c r="F702" s="39"/>
    </row>
    <row r="703" spans="4:6">
      <c r="D703" s="39"/>
      <c r="F703" s="39"/>
    </row>
    <row r="704" spans="4:6">
      <c r="D704" s="39"/>
      <c r="F704" s="39"/>
    </row>
    <row r="705" spans="4:6">
      <c r="D705" s="39"/>
      <c r="F705" s="39"/>
    </row>
    <row r="706" spans="4:6">
      <c r="D706" s="39"/>
      <c r="F706" s="39"/>
    </row>
    <row r="707" spans="4:6">
      <c r="D707" s="39"/>
      <c r="F707" s="39"/>
    </row>
    <row r="708" spans="4:6">
      <c r="D708" s="39"/>
      <c r="F708" s="39"/>
    </row>
    <row r="709" spans="4:6">
      <c r="D709" s="39"/>
      <c r="F709" s="39"/>
    </row>
    <row r="710" spans="4:6">
      <c r="D710" s="39"/>
      <c r="F710" s="39"/>
    </row>
    <row r="711" spans="4:6">
      <c r="D711" s="39"/>
      <c r="F711" s="39"/>
    </row>
    <row r="712" spans="4:6">
      <c r="D712" s="39"/>
      <c r="F712" s="39"/>
    </row>
    <row r="713" spans="4:6">
      <c r="D713" s="39"/>
      <c r="F713" s="39"/>
    </row>
    <row r="714" spans="4:6">
      <c r="D714" s="39"/>
      <c r="F714" s="39"/>
    </row>
    <row r="715" spans="4:6">
      <c r="D715" s="39"/>
      <c r="F715" s="39"/>
    </row>
    <row r="716" spans="4:6">
      <c r="D716" s="39"/>
      <c r="F716" s="39"/>
    </row>
    <row r="717" spans="4:6">
      <c r="D717" s="39"/>
      <c r="F717" s="39"/>
    </row>
    <row r="718" spans="4:6">
      <c r="D718" s="39"/>
      <c r="F718" s="39"/>
    </row>
    <row r="719" spans="4:6">
      <c r="D719" s="39"/>
      <c r="F719" s="39"/>
    </row>
    <row r="720" spans="4:6">
      <c r="D720" s="39"/>
      <c r="F720" s="39"/>
    </row>
    <row r="721" spans="4:6">
      <c r="D721" s="39"/>
      <c r="F721" s="39"/>
    </row>
    <row r="722" spans="4:6">
      <c r="D722" s="39"/>
      <c r="F722" s="39"/>
    </row>
    <row r="723" spans="4:6">
      <c r="D723" s="39"/>
      <c r="F723" s="39"/>
    </row>
    <row r="724" spans="4:6">
      <c r="D724" s="39"/>
      <c r="F724" s="39"/>
    </row>
    <row r="725" spans="4:6">
      <c r="D725" s="39"/>
      <c r="F725" s="39"/>
    </row>
    <row r="726" spans="4:6">
      <c r="D726" s="39"/>
      <c r="F726" s="39"/>
    </row>
    <row r="727" spans="4:6">
      <c r="D727" s="39"/>
      <c r="F727" s="39"/>
    </row>
    <row r="728" spans="4:6">
      <c r="D728" s="39"/>
      <c r="F728" s="39"/>
    </row>
    <row r="729" spans="4:6">
      <c r="D729" s="39"/>
      <c r="F729" s="39"/>
    </row>
    <row r="730" spans="4:6">
      <c r="D730" s="39"/>
      <c r="F730" s="39"/>
    </row>
    <row r="731" spans="4:6">
      <c r="D731" s="39"/>
      <c r="F731" s="39"/>
    </row>
    <row r="732" spans="4:6">
      <c r="D732" s="39"/>
      <c r="F732" s="39"/>
    </row>
    <row r="733" spans="4:6">
      <c r="D733" s="39"/>
      <c r="F733" s="39"/>
    </row>
    <row r="734" spans="4:6">
      <c r="D734" s="39"/>
      <c r="F734" s="39"/>
    </row>
    <row r="735" spans="4:6">
      <c r="D735" s="39"/>
      <c r="F735" s="39"/>
    </row>
    <row r="736" spans="4:6">
      <c r="D736" s="39"/>
      <c r="F736" s="39"/>
    </row>
    <row r="737" spans="4:6">
      <c r="D737" s="39"/>
      <c r="F737" s="39"/>
    </row>
    <row r="738" spans="4:6">
      <c r="D738" s="39"/>
      <c r="F738" s="39"/>
    </row>
    <row r="739" spans="4:6">
      <c r="D739" s="39"/>
      <c r="F739" s="39"/>
    </row>
    <row r="740" spans="4:6">
      <c r="D740" s="39"/>
      <c r="F740" s="39"/>
    </row>
    <row r="741" spans="4:6">
      <c r="D741" s="39"/>
      <c r="F741" s="39"/>
    </row>
    <row r="742" spans="4:6">
      <c r="D742" s="39"/>
      <c r="F742" s="39"/>
    </row>
    <row r="743" spans="4:6">
      <c r="D743" s="39"/>
      <c r="F743" s="39"/>
    </row>
    <row r="744" spans="4:6">
      <c r="D744" s="39"/>
      <c r="F744" s="39"/>
    </row>
    <row r="745" spans="4:6">
      <c r="D745" s="39"/>
      <c r="F745" s="39"/>
    </row>
    <row r="746" spans="4:6">
      <c r="D746" s="39"/>
      <c r="F746" s="39"/>
    </row>
    <row r="747" spans="4:6">
      <c r="D747" s="39"/>
      <c r="F747" s="39"/>
    </row>
    <row r="748" spans="4:6">
      <c r="D748" s="39"/>
      <c r="F748" s="39"/>
    </row>
    <row r="749" spans="4:6">
      <c r="D749" s="39"/>
      <c r="F749" s="39"/>
    </row>
    <row r="750" spans="4:6">
      <c r="D750" s="39"/>
      <c r="F750" s="39"/>
    </row>
    <row r="751" spans="4:6">
      <c r="D751" s="39"/>
      <c r="F751" s="39"/>
    </row>
    <row r="752" spans="4:6">
      <c r="D752" s="39"/>
      <c r="F752" s="39"/>
    </row>
    <row r="753" spans="4:6">
      <c r="D753" s="39"/>
      <c r="F753" s="39"/>
    </row>
    <row r="754" spans="4:6">
      <c r="D754" s="39"/>
      <c r="F754" s="39"/>
    </row>
    <row r="755" spans="4:6">
      <c r="D755" s="39"/>
      <c r="F755" s="39"/>
    </row>
    <row r="756" spans="4:6">
      <c r="D756" s="39"/>
      <c r="F756" s="39"/>
    </row>
    <row r="757" spans="4:6">
      <c r="D757" s="39"/>
      <c r="F757" s="39"/>
    </row>
    <row r="758" spans="4:6">
      <c r="D758" s="39"/>
      <c r="F758" s="39"/>
    </row>
    <row r="759" spans="4:6">
      <c r="D759" s="39"/>
      <c r="F759" s="39"/>
    </row>
    <row r="760" spans="4:6">
      <c r="D760" s="39"/>
      <c r="F760" s="39"/>
    </row>
    <row r="761" spans="4:6">
      <c r="D761" s="39"/>
      <c r="F761" s="39"/>
    </row>
    <row r="762" spans="4:6">
      <c r="D762" s="39"/>
      <c r="F762" s="39"/>
    </row>
    <row r="763" spans="4:6">
      <c r="D763" s="39"/>
      <c r="F763" s="39"/>
    </row>
    <row r="764" spans="4:6">
      <c r="D764" s="39"/>
      <c r="F764" s="39"/>
    </row>
    <row r="765" spans="4:6">
      <c r="D765" s="39"/>
      <c r="F765" s="39"/>
    </row>
    <row r="766" spans="4:6">
      <c r="D766" s="39"/>
      <c r="F766" s="39"/>
    </row>
    <row r="767" spans="4:6">
      <c r="D767" s="39"/>
      <c r="F767" s="39"/>
    </row>
    <row r="768" spans="4:6">
      <c r="D768" s="39"/>
      <c r="F768" s="39"/>
    </row>
    <row r="769" spans="4:6">
      <c r="D769" s="39"/>
      <c r="F769" s="39"/>
    </row>
    <row r="770" spans="4:6">
      <c r="D770" s="39"/>
      <c r="F770" s="39"/>
    </row>
    <row r="771" spans="4:6">
      <c r="D771" s="39"/>
      <c r="F771" s="39"/>
    </row>
    <row r="772" spans="4:6">
      <c r="D772" s="39"/>
      <c r="F772" s="39"/>
    </row>
    <row r="773" spans="4:6">
      <c r="D773" s="39"/>
      <c r="F773" s="39"/>
    </row>
    <row r="774" spans="4:6">
      <c r="D774" s="39"/>
      <c r="F774" s="39"/>
    </row>
    <row r="775" spans="4:6">
      <c r="D775" s="39"/>
      <c r="F775" s="39"/>
    </row>
    <row r="776" spans="4:6">
      <c r="D776" s="39"/>
      <c r="F776" s="39"/>
    </row>
    <row r="777" spans="4:6">
      <c r="D777" s="39"/>
      <c r="F777" s="39"/>
    </row>
    <row r="778" spans="4:6">
      <c r="D778" s="39"/>
      <c r="F778" s="39"/>
    </row>
    <row r="779" spans="4:6">
      <c r="D779" s="39"/>
      <c r="F779" s="39"/>
    </row>
    <row r="780" spans="4:6">
      <c r="D780" s="39"/>
      <c r="F780" s="39"/>
    </row>
    <row r="781" spans="4:6">
      <c r="D781" s="39"/>
      <c r="F781" s="39"/>
    </row>
    <row r="782" spans="4:6">
      <c r="D782" s="39"/>
      <c r="F782" s="39"/>
    </row>
    <row r="783" spans="4:6">
      <c r="D783" s="39"/>
      <c r="F783" s="39"/>
    </row>
    <row r="784" spans="4:6">
      <c r="D784" s="39"/>
      <c r="F784" s="39"/>
    </row>
    <row r="785" spans="4:6">
      <c r="D785" s="39"/>
      <c r="F785" s="39"/>
    </row>
    <row r="786" spans="4:6">
      <c r="D786" s="39"/>
      <c r="F786" s="39"/>
    </row>
    <row r="787" spans="4:6">
      <c r="D787" s="39"/>
      <c r="F787" s="39"/>
    </row>
    <row r="788" spans="4:6">
      <c r="D788" s="39"/>
      <c r="F788" s="39"/>
    </row>
    <row r="789" spans="4:6">
      <c r="D789" s="39"/>
      <c r="F789" s="39"/>
    </row>
    <row r="790" spans="4:6">
      <c r="D790" s="39"/>
      <c r="F790" s="39"/>
    </row>
    <row r="791" spans="4:6">
      <c r="D791" s="39"/>
      <c r="F791" s="39"/>
    </row>
    <row r="792" spans="4:6">
      <c r="D792" s="39"/>
      <c r="F792" s="39"/>
    </row>
    <row r="793" spans="4:6">
      <c r="D793" s="39"/>
      <c r="F793" s="39"/>
    </row>
    <row r="794" spans="4:6">
      <c r="D794" s="39"/>
      <c r="F794" s="39"/>
    </row>
    <row r="795" spans="4:6">
      <c r="D795" s="39"/>
      <c r="F795" s="39"/>
    </row>
    <row r="796" spans="4:6">
      <c r="D796" s="39"/>
      <c r="F796" s="39"/>
    </row>
    <row r="797" spans="4:6">
      <c r="D797" s="39"/>
      <c r="F797" s="39"/>
    </row>
    <row r="798" spans="4:6">
      <c r="D798" s="39"/>
      <c r="F798" s="39"/>
    </row>
    <row r="799" spans="4:6">
      <c r="D799" s="39"/>
      <c r="F799" s="39"/>
    </row>
    <row r="800" spans="4:6">
      <c r="D800" s="39"/>
      <c r="F800" s="39"/>
    </row>
    <row r="801" spans="4:6">
      <c r="D801" s="39"/>
      <c r="F801" s="39"/>
    </row>
    <row r="802" spans="4:6">
      <c r="D802" s="39"/>
      <c r="F802" s="39"/>
    </row>
    <row r="803" spans="4:6">
      <c r="D803" s="39"/>
      <c r="F803" s="39"/>
    </row>
    <row r="804" spans="4:6">
      <c r="D804" s="39"/>
      <c r="F804" s="39"/>
    </row>
    <row r="805" spans="4:6">
      <c r="D805" s="39"/>
      <c r="F805" s="39"/>
    </row>
    <row r="806" spans="4:6">
      <c r="D806" s="39"/>
      <c r="F806" s="39"/>
    </row>
    <row r="807" spans="4:6">
      <c r="D807" s="39"/>
      <c r="F807" s="39"/>
    </row>
    <row r="808" spans="4:6">
      <c r="D808" s="39"/>
      <c r="F808" s="39"/>
    </row>
    <row r="809" spans="4:6">
      <c r="D809" s="39"/>
      <c r="F809" s="39"/>
    </row>
    <row r="810" spans="4:6">
      <c r="D810" s="39"/>
      <c r="F810" s="39"/>
    </row>
    <row r="811" spans="4:6">
      <c r="D811" s="39"/>
      <c r="F811" s="39"/>
    </row>
    <row r="812" spans="4:6">
      <c r="D812" s="39"/>
      <c r="F812" s="39"/>
    </row>
    <row r="813" spans="4:6">
      <c r="D813" s="39"/>
      <c r="F813" s="39"/>
    </row>
    <row r="814" spans="4:6">
      <c r="D814" s="39"/>
      <c r="F814" s="39"/>
    </row>
    <row r="815" spans="4:6">
      <c r="D815" s="39"/>
      <c r="F815" s="39"/>
    </row>
    <row r="816" spans="4:6">
      <c r="D816" s="39"/>
      <c r="F816" s="39"/>
    </row>
    <row r="817" spans="4:6">
      <c r="D817" s="39"/>
      <c r="F817" s="39"/>
    </row>
    <row r="818" spans="4:6">
      <c r="D818" s="39"/>
      <c r="F818" s="39"/>
    </row>
    <row r="819" spans="4:6">
      <c r="D819" s="39"/>
      <c r="F819" s="39"/>
    </row>
    <row r="820" spans="4:6">
      <c r="D820" s="39"/>
      <c r="F820" s="39"/>
    </row>
    <row r="821" spans="4:6">
      <c r="D821" s="39"/>
      <c r="F821" s="39"/>
    </row>
    <row r="822" spans="4:6">
      <c r="D822" s="39"/>
      <c r="F822" s="39"/>
    </row>
    <row r="823" spans="4:6">
      <c r="D823" s="39"/>
      <c r="F823" s="39"/>
    </row>
    <row r="824" spans="4:6">
      <c r="D824" s="39"/>
      <c r="F824" s="39"/>
    </row>
    <row r="825" spans="4:6">
      <c r="D825" s="39"/>
      <c r="F825" s="39"/>
    </row>
    <row r="826" spans="4:6">
      <c r="D826" s="39"/>
      <c r="F826" s="39"/>
    </row>
    <row r="827" spans="4:6">
      <c r="D827" s="39"/>
      <c r="F827" s="39"/>
    </row>
    <row r="828" spans="4:6">
      <c r="D828" s="39"/>
      <c r="F828" s="39"/>
    </row>
    <row r="829" spans="4:6">
      <c r="D829" s="39"/>
      <c r="F829" s="39"/>
    </row>
    <row r="830" spans="4:6">
      <c r="D830" s="39"/>
      <c r="F830" s="39"/>
    </row>
    <row r="831" spans="4:6">
      <c r="D831" s="39"/>
      <c r="F831" s="39"/>
    </row>
    <row r="832" spans="4:6">
      <c r="D832" s="39"/>
      <c r="F832" s="39"/>
    </row>
    <row r="833" spans="4:6">
      <c r="D833" s="39"/>
      <c r="F833" s="39"/>
    </row>
    <row r="834" spans="4:6">
      <c r="D834" s="39"/>
      <c r="F834" s="39"/>
    </row>
    <row r="835" spans="4:6">
      <c r="D835" s="39"/>
      <c r="F835" s="39"/>
    </row>
    <row r="836" spans="4:6">
      <c r="D836" s="39"/>
      <c r="F836" s="39"/>
    </row>
    <row r="837" spans="4:6">
      <c r="D837" s="39"/>
      <c r="F837" s="39"/>
    </row>
    <row r="838" spans="4:6">
      <c r="D838" s="39"/>
      <c r="F838" s="39"/>
    </row>
    <row r="839" spans="4:6">
      <c r="D839" s="39"/>
      <c r="F839" s="39"/>
    </row>
    <row r="840" spans="4:6">
      <c r="D840" s="39"/>
      <c r="F840" s="39"/>
    </row>
    <row r="841" spans="4:6">
      <c r="D841" s="39"/>
      <c r="F841" s="39"/>
    </row>
    <row r="842" spans="4:6">
      <c r="D842" s="39"/>
      <c r="F842" s="39"/>
    </row>
    <row r="843" spans="4:6">
      <c r="D843" s="39"/>
      <c r="F843" s="39"/>
    </row>
    <row r="844" spans="4:6">
      <c r="D844" s="39"/>
      <c r="F844" s="39"/>
    </row>
    <row r="845" spans="4:6">
      <c r="D845" s="39"/>
      <c r="F845" s="39"/>
    </row>
    <row r="846" spans="4:6">
      <c r="D846" s="39"/>
      <c r="F846" s="39"/>
    </row>
    <row r="847" spans="4:6">
      <c r="D847" s="39"/>
      <c r="F847" s="39"/>
    </row>
    <row r="848" spans="4:6">
      <c r="D848" s="39"/>
      <c r="F848" s="39"/>
    </row>
    <row r="849" spans="4:6">
      <c r="D849" s="39"/>
      <c r="F849" s="39"/>
    </row>
    <row r="850" spans="4:6">
      <c r="D850" s="39"/>
      <c r="F850" s="39"/>
    </row>
    <row r="851" spans="4:6">
      <c r="D851" s="39"/>
      <c r="F851" s="39"/>
    </row>
    <row r="852" spans="4:6">
      <c r="D852" s="39"/>
      <c r="F852" s="39"/>
    </row>
    <row r="853" spans="4:6">
      <c r="D853" s="39"/>
      <c r="F853" s="39"/>
    </row>
    <row r="854" spans="4:6">
      <c r="D854" s="39"/>
      <c r="F854" s="39"/>
    </row>
    <row r="855" spans="4:6">
      <c r="D855" s="39"/>
      <c r="F855" s="39"/>
    </row>
    <row r="856" spans="4:6">
      <c r="D856" s="39"/>
      <c r="F856" s="39"/>
    </row>
    <row r="857" spans="4:6">
      <c r="D857" s="39"/>
      <c r="F857" s="39"/>
    </row>
    <row r="858" spans="4:6">
      <c r="D858" s="39"/>
      <c r="F858" s="39"/>
    </row>
    <row r="859" spans="4:6">
      <c r="D859" s="39"/>
      <c r="F859" s="39"/>
    </row>
    <row r="860" spans="4:6">
      <c r="D860" s="39"/>
      <c r="F860" s="39"/>
    </row>
    <row r="861" spans="4:6">
      <c r="D861" s="39"/>
      <c r="F861" s="39"/>
    </row>
    <row r="862" spans="4:6">
      <c r="D862" s="39"/>
      <c r="F862" s="39"/>
    </row>
    <row r="863" spans="4:6">
      <c r="D863" s="39"/>
      <c r="F863" s="39"/>
    </row>
    <row r="864" spans="4:6">
      <c r="D864" s="39"/>
      <c r="F864" s="39"/>
    </row>
    <row r="865" spans="4:6">
      <c r="D865" s="39"/>
      <c r="F865" s="39"/>
    </row>
    <row r="866" spans="4:6">
      <c r="D866" s="39"/>
      <c r="F866" s="39"/>
    </row>
    <row r="867" spans="4:6">
      <c r="D867" s="39"/>
      <c r="F867" s="39"/>
    </row>
    <row r="868" spans="4:6">
      <c r="D868" s="39"/>
      <c r="F868" s="39"/>
    </row>
    <row r="869" spans="4:6">
      <c r="D869" s="39"/>
      <c r="F869" s="39"/>
    </row>
    <row r="870" spans="4:6">
      <c r="D870" s="39"/>
      <c r="F870" s="39"/>
    </row>
    <row r="871" spans="4:6">
      <c r="D871" s="39"/>
      <c r="F871" s="39"/>
    </row>
    <row r="872" spans="4:6">
      <c r="D872" s="39"/>
      <c r="F872" s="39"/>
    </row>
    <row r="873" spans="4:6">
      <c r="D873" s="39"/>
      <c r="F873" s="39"/>
    </row>
    <row r="874" spans="4:6">
      <c r="D874" s="39"/>
      <c r="F874" s="39"/>
    </row>
    <row r="875" spans="4:6">
      <c r="D875" s="39"/>
      <c r="F875" s="39"/>
    </row>
    <row r="876" spans="4:6">
      <c r="D876" s="39"/>
      <c r="F876" s="39"/>
    </row>
    <row r="877" spans="4:6">
      <c r="D877" s="39"/>
      <c r="F877" s="39"/>
    </row>
    <row r="878" spans="4:6">
      <c r="D878" s="39"/>
      <c r="F878" s="39"/>
    </row>
    <row r="879" spans="4:6">
      <c r="D879" s="39"/>
      <c r="F879" s="39"/>
    </row>
    <row r="880" spans="4:6">
      <c r="D880" s="39"/>
      <c r="F880" s="39"/>
    </row>
    <row r="881" spans="4:6">
      <c r="D881" s="39"/>
      <c r="F881" s="39"/>
    </row>
    <row r="882" spans="4:6">
      <c r="D882" s="39"/>
      <c r="F882" s="39"/>
    </row>
    <row r="883" spans="4:6">
      <c r="D883" s="39"/>
      <c r="F883" s="39"/>
    </row>
    <row r="884" spans="4:6">
      <c r="D884" s="39"/>
      <c r="F884" s="39"/>
    </row>
    <row r="885" spans="4:6">
      <c r="D885" s="39"/>
      <c r="F885" s="39"/>
    </row>
    <row r="886" spans="4:6">
      <c r="D886" s="39"/>
      <c r="F886" s="39"/>
    </row>
    <row r="887" spans="4:6">
      <c r="D887" s="39"/>
      <c r="F887" s="39"/>
    </row>
    <row r="888" spans="4:6">
      <c r="D888" s="39"/>
      <c r="F888" s="39"/>
    </row>
    <row r="889" spans="4:6">
      <c r="D889" s="39"/>
      <c r="F889" s="39"/>
    </row>
    <row r="890" spans="4:6">
      <c r="D890" s="39"/>
      <c r="F890" s="39"/>
    </row>
    <row r="891" spans="4:6">
      <c r="D891" s="39"/>
      <c r="F891" s="39"/>
    </row>
    <row r="892" spans="4:6">
      <c r="D892" s="39"/>
      <c r="F892" s="39"/>
    </row>
    <row r="893" spans="4:6">
      <c r="D893" s="39"/>
      <c r="F893" s="39"/>
    </row>
    <row r="894" spans="4:6">
      <c r="D894" s="39"/>
      <c r="F894" s="39"/>
    </row>
    <row r="895" spans="4:6">
      <c r="D895" s="39"/>
      <c r="F895" s="39"/>
    </row>
    <row r="896" spans="4:6">
      <c r="D896" s="39"/>
      <c r="F896" s="39"/>
    </row>
    <row r="897" spans="4:6">
      <c r="D897" s="39"/>
      <c r="F897" s="39"/>
    </row>
    <row r="898" spans="4:6">
      <c r="D898" s="39"/>
      <c r="F898" s="39"/>
    </row>
    <row r="899" spans="4:6">
      <c r="D899" s="39"/>
      <c r="F899" s="39"/>
    </row>
    <row r="900" spans="4:6">
      <c r="D900" s="39"/>
      <c r="F900" s="39"/>
    </row>
    <row r="901" spans="4:6">
      <c r="D901" s="39"/>
      <c r="F901" s="39"/>
    </row>
    <row r="902" spans="4:6">
      <c r="D902" s="39"/>
      <c r="F902" s="39"/>
    </row>
    <row r="903" spans="4:6">
      <c r="D903" s="39"/>
      <c r="F903" s="39"/>
    </row>
    <row r="904" spans="4:6">
      <c r="D904" s="39"/>
      <c r="F904" s="39"/>
    </row>
    <row r="905" spans="4:6">
      <c r="D905" s="39"/>
      <c r="F905" s="39"/>
    </row>
    <row r="906" spans="4:6">
      <c r="D906" s="39"/>
      <c r="F906" s="39"/>
    </row>
    <row r="907" spans="4:6">
      <c r="D907" s="39"/>
      <c r="F907" s="39"/>
    </row>
    <row r="908" spans="4:6">
      <c r="D908" s="39"/>
      <c r="F908" s="39"/>
    </row>
    <row r="909" spans="4:6">
      <c r="D909" s="39"/>
      <c r="F909" s="39"/>
    </row>
    <row r="910" spans="4:6">
      <c r="D910" s="39"/>
      <c r="F910" s="39"/>
    </row>
    <row r="911" spans="4:6">
      <c r="D911" s="39"/>
      <c r="F911" s="39"/>
    </row>
    <row r="912" spans="4:6">
      <c r="D912" s="39"/>
      <c r="F912" s="39"/>
    </row>
    <row r="913" spans="4:6">
      <c r="D913" s="39"/>
      <c r="F913" s="39"/>
    </row>
    <row r="914" spans="4:6">
      <c r="D914" s="39"/>
      <c r="F914" s="39"/>
    </row>
    <row r="915" spans="4:6">
      <c r="D915" s="39"/>
      <c r="F915" s="39"/>
    </row>
    <row r="916" spans="4:6">
      <c r="D916" s="39"/>
      <c r="F916" s="39"/>
    </row>
    <row r="917" spans="4:6">
      <c r="D917" s="39"/>
      <c r="F917" s="39"/>
    </row>
    <row r="918" spans="4:6">
      <c r="D918" s="39"/>
      <c r="F918" s="39"/>
    </row>
    <row r="919" spans="4:6">
      <c r="D919" s="39"/>
      <c r="F919" s="39"/>
    </row>
    <row r="920" spans="4:6">
      <c r="D920" s="39"/>
      <c r="F920" s="39"/>
    </row>
    <row r="921" spans="4:6">
      <c r="D921" s="39"/>
      <c r="F921" s="39"/>
    </row>
    <row r="922" spans="4:6">
      <c r="D922" s="39"/>
      <c r="F922" s="39"/>
    </row>
    <row r="923" spans="4:6">
      <c r="D923" s="39"/>
      <c r="F923" s="39"/>
    </row>
    <row r="924" spans="4:6">
      <c r="D924" s="39"/>
      <c r="F924" s="39"/>
    </row>
    <row r="925" spans="4:6">
      <c r="D925" s="39"/>
      <c r="F925" s="39"/>
    </row>
    <row r="926" spans="4:6">
      <c r="D926" s="39"/>
      <c r="F926" s="39"/>
    </row>
    <row r="927" spans="4:6">
      <c r="D927" s="39"/>
      <c r="F927" s="39"/>
    </row>
    <row r="928" spans="4:6">
      <c r="D928" s="39"/>
      <c r="F928" s="39"/>
    </row>
    <row r="929" spans="4:6">
      <c r="D929" s="39"/>
      <c r="F929" s="39"/>
    </row>
    <row r="930" spans="4:6">
      <c r="D930" s="39"/>
      <c r="F930" s="39"/>
    </row>
    <row r="931" spans="4:6">
      <c r="D931" s="39"/>
      <c r="F931" s="39"/>
    </row>
    <row r="932" spans="4:6">
      <c r="D932" s="39"/>
      <c r="F932" s="39"/>
    </row>
    <row r="933" spans="4:6">
      <c r="D933" s="39"/>
      <c r="F933" s="39"/>
    </row>
    <row r="934" spans="4:6">
      <c r="D934" s="39"/>
      <c r="F934" s="39"/>
    </row>
    <row r="935" spans="4:6">
      <c r="D935" s="39"/>
      <c r="F935" s="39"/>
    </row>
    <row r="936" spans="4:6">
      <c r="D936" s="39"/>
      <c r="F936" s="39"/>
    </row>
    <row r="937" spans="4:6">
      <c r="D937" s="39"/>
      <c r="F937" s="39"/>
    </row>
    <row r="938" spans="4:6">
      <c r="D938" s="39"/>
      <c r="F938" s="39"/>
    </row>
    <row r="939" spans="4:6">
      <c r="D939" s="39"/>
      <c r="F939" s="39"/>
    </row>
    <row r="940" spans="4:6">
      <c r="D940" s="39"/>
      <c r="F940" s="39"/>
    </row>
    <row r="941" spans="4:6">
      <c r="D941" s="39"/>
      <c r="F941" s="39"/>
    </row>
    <row r="942" spans="4:6">
      <c r="D942" s="39"/>
      <c r="F942" s="39"/>
    </row>
    <row r="943" spans="4:6">
      <c r="D943" s="39"/>
      <c r="F943" s="39"/>
    </row>
    <row r="944" spans="4:6">
      <c r="D944" s="39"/>
      <c r="F944" s="39"/>
    </row>
    <row r="945" spans="4:6">
      <c r="D945" s="39"/>
      <c r="F945" s="39"/>
    </row>
    <row r="946" spans="4:6">
      <c r="D946" s="39"/>
      <c r="F946" s="39"/>
    </row>
    <row r="947" spans="4:6">
      <c r="D947" s="39"/>
      <c r="F947" s="39"/>
    </row>
    <row r="948" spans="4:6">
      <c r="D948" s="39"/>
      <c r="F948" s="39"/>
    </row>
    <row r="949" spans="4:6">
      <c r="D949" s="39"/>
      <c r="F949" s="39"/>
    </row>
    <row r="950" spans="4:6">
      <c r="D950" s="39"/>
      <c r="F950" s="39"/>
    </row>
    <row r="951" spans="4:6">
      <c r="D951" s="39"/>
      <c r="F951" s="39"/>
    </row>
    <row r="952" spans="4:6">
      <c r="D952" s="39"/>
      <c r="F952" s="39"/>
    </row>
    <row r="953" spans="4:6">
      <c r="D953" s="39"/>
      <c r="F953" s="39"/>
    </row>
    <row r="954" spans="4:6">
      <c r="D954" s="39"/>
      <c r="F954" s="39"/>
    </row>
    <row r="955" spans="4:6">
      <c r="D955" s="39"/>
      <c r="F955" s="39"/>
    </row>
    <row r="956" spans="4:6">
      <c r="D956" s="39"/>
      <c r="F956" s="39"/>
    </row>
    <row r="957" spans="4:6">
      <c r="D957" s="39"/>
      <c r="F957" s="39"/>
    </row>
    <row r="958" spans="4:6">
      <c r="D958" s="39"/>
      <c r="F958" s="39"/>
    </row>
    <row r="959" spans="4:6">
      <c r="D959" s="39"/>
      <c r="F959" s="39"/>
    </row>
    <row r="960" spans="4:6">
      <c r="D960" s="39"/>
      <c r="F960" s="39"/>
    </row>
    <row r="961" spans="4:6">
      <c r="D961" s="39"/>
      <c r="F961" s="39"/>
    </row>
    <row r="962" spans="4:6">
      <c r="D962" s="39"/>
      <c r="F962" s="39"/>
    </row>
    <row r="963" spans="4:6">
      <c r="D963" s="39"/>
      <c r="F963" s="39"/>
    </row>
    <row r="964" spans="4:6">
      <c r="D964" s="39"/>
      <c r="F964" s="39"/>
    </row>
    <row r="965" spans="4:6">
      <c r="D965" s="39"/>
      <c r="F965" s="39"/>
    </row>
    <row r="966" spans="4:6">
      <c r="D966" s="39"/>
      <c r="F966" s="39"/>
    </row>
    <row r="967" spans="4:6">
      <c r="D967" s="39"/>
      <c r="F967" s="39"/>
    </row>
    <row r="968" spans="4:6">
      <c r="D968" s="39"/>
      <c r="F968" s="39"/>
    </row>
    <row r="969" spans="4:6">
      <c r="D969" s="39"/>
      <c r="F969" s="39"/>
    </row>
    <row r="970" spans="4:6">
      <c r="D970" s="39"/>
      <c r="F970" s="39"/>
    </row>
    <row r="971" spans="4:6">
      <c r="D971" s="39"/>
      <c r="F971" s="39"/>
    </row>
    <row r="972" spans="4:6">
      <c r="D972" s="39"/>
      <c r="F972" s="39"/>
    </row>
    <row r="973" spans="4:6">
      <c r="D973" s="39"/>
      <c r="F973" s="39"/>
    </row>
    <row r="974" spans="4:6">
      <c r="D974" s="39"/>
      <c r="F974" s="39"/>
    </row>
    <row r="975" spans="4:6">
      <c r="D975" s="39"/>
      <c r="F975" s="39"/>
    </row>
    <row r="976" spans="4:6">
      <c r="D976" s="39"/>
      <c r="F976" s="39"/>
    </row>
    <row r="977" spans="4:6">
      <c r="D977" s="39"/>
      <c r="F977" s="39"/>
    </row>
    <row r="978" spans="4:6">
      <c r="D978" s="39"/>
      <c r="F978" s="39"/>
    </row>
    <row r="979" spans="4:6">
      <c r="D979" s="39"/>
      <c r="F979" s="39"/>
    </row>
    <row r="980" spans="4:6">
      <c r="D980" s="39"/>
      <c r="F980" s="39"/>
    </row>
    <row r="981" spans="4:6">
      <c r="D981" s="39"/>
      <c r="F981" s="39"/>
    </row>
    <row r="982" spans="4:6">
      <c r="D982" s="39"/>
      <c r="F982" s="39"/>
    </row>
    <row r="983" spans="4:6">
      <c r="D983" s="39"/>
      <c r="F983" s="39"/>
    </row>
    <row r="984" spans="4:6">
      <c r="D984" s="39"/>
      <c r="F984" s="39"/>
    </row>
    <row r="985" spans="4:6">
      <c r="D985" s="39"/>
      <c r="F985" s="39"/>
    </row>
    <row r="986" spans="4:6">
      <c r="D986" s="39"/>
      <c r="F986" s="39"/>
    </row>
    <row r="987" spans="4:6">
      <c r="D987" s="39"/>
      <c r="F987" s="39"/>
    </row>
    <row r="988" spans="4:6">
      <c r="D988" s="39"/>
      <c r="F988" s="39"/>
    </row>
    <row r="989" spans="4:6">
      <c r="D989" s="39"/>
      <c r="F989" s="39"/>
    </row>
    <row r="990" spans="4:6">
      <c r="D990" s="39"/>
      <c r="F990" s="39"/>
    </row>
    <row r="991" spans="4:6">
      <c r="D991" s="39"/>
      <c r="F991" s="39"/>
    </row>
    <row r="992" spans="4:6">
      <c r="D992" s="39"/>
      <c r="F992" s="39"/>
    </row>
    <row r="993" spans="4:6">
      <c r="D993" s="39"/>
      <c r="F993" s="39"/>
    </row>
    <row r="994" spans="4:6">
      <c r="D994" s="39"/>
      <c r="F994" s="39"/>
    </row>
    <row r="995" spans="4:6">
      <c r="D995" s="39"/>
      <c r="F995" s="39"/>
    </row>
    <row r="996" spans="4:6">
      <c r="D996" s="39"/>
      <c r="F996" s="39"/>
    </row>
    <row r="997" spans="4:6">
      <c r="D997" s="39"/>
      <c r="F997" s="39"/>
    </row>
    <row r="998" spans="4:6">
      <c r="D998" s="39"/>
      <c r="F998" s="39"/>
    </row>
    <row r="999" spans="4:6">
      <c r="D999" s="39"/>
      <c r="F999" s="39"/>
    </row>
    <row r="1000" spans="4:6">
      <c r="D1000" s="39"/>
      <c r="F1000" s="39"/>
    </row>
    <row r="1001" spans="4:6">
      <c r="D1001" s="39"/>
      <c r="F1001" s="39"/>
    </row>
    <row r="1002" spans="4:6">
      <c r="D1002" s="39"/>
      <c r="F1002" s="39"/>
    </row>
    <row r="1003" spans="4:6">
      <c r="D1003" s="39"/>
      <c r="F1003" s="39"/>
    </row>
    <row r="1004" spans="4:6">
      <c r="D1004" s="39"/>
      <c r="F1004" s="39"/>
    </row>
  </sheetData>
  <mergeCells count="1">
    <mergeCell ref="P1:Q1"/>
  </mergeCells>
  <conditionalFormatting sqref="B2:B501">
    <cfRule type="expression" dxfId="85" priority="9" stopIfTrue="1">
      <formula>OR(B2=2,B2=4,B2=6,B2=8,B2=10,B2=11,B2=13,B2=15,B2=17,B2=20,B2=22,B2=24,B2=26,B2=28,B2=29,B2=31,B2=33,B2=35)</formula>
    </cfRule>
    <cfRule type="expression" dxfId="84" priority="10" stopIfTrue="1">
      <formula>OR(B2=1,B2=3,B2=5,B2=7,B2=9,B2=12,B2=14,B2=16,B2=18,B2=19,B2=21,B2=23,B2=25,B2=27,B2=30,B2=32,B2=34,B2=36)</formula>
    </cfRule>
    <cfRule type="expression" dxfId="83" priority="11" stopIfTrue="1">
      <formula>ISBLANK(B2)=FALSE</formula>
    </cfRule>
  </conditionalFormatting>
  <conditionalFormatting sqref="B2:B501">
    <cfRule type="expression" dxfId="82" priority="12" stopIfTrue="1">
      <formula>OR(B2=2,B2=4,B2=6,B2=8,B2=10,B2=11,B2=13,B2=15,B2=17,B2=20,B2=22,B2=24,B2=26,B2=28,B2=29,B2=31,B2=33,B2=35)</formula>
    </cfRule>
    <cfRule type="expression" dxfId="81" priority="13" stopIfTrue="1">
      <formula>OR(B2=1,B2=3,B2=5,B2=7,B2=9,B2=12,B2=14,B2=16,B2=18,B2=19,B2=21,B2=23,B2=25,B2=27,B2=30,B2=32,B2=34,B2=36)</formula>
    </cfRule>
    <cfRule type="expression" dxfId="80" priority="14" stopIfTrue="1">
      <formula>ISBLANK(B2)=FALSE</formula>
    </cfRule>
  </conditionalFormatting>
  <conditionalFormatting sqref="C2:C501">
    <cfRule type="expression" dxfId="79" priority="8">
      <formula>D2=2</formula>
    </cfRule>
  </conditionalFormatting>
  <conditionalFormatting sqref="E2:E501">
    <cfRule type="expression" dxfId="78" priority="5">
      <formula>F2=2</formula>
    </cfRule>
    <cfRule type="expression" dxfId="77" priority="7">
      <formula>"e2-2"</formula>
    </cfRule>
  </conditionalFormatting>
  <conditionalFormatting sqref="F2">
    <cfRule type="expression" dxfId="76" priority="6">
      <formula>F2=2</formula>
    </cfRule>
  </conditionalFormatting>
  <conditionalFormatting sqref="G2">
    <cfRule type="expression" dxfId="75" priority="4">
      <formula>$C2=G2</formula>
    </cfRule>
  </conditionalFormatting>
  <conditionalFormatting sqref="H2:I2">
    <cfRule type="expression" dxfId="74" priority="3">
      <formula>$C2=H2</formula>
    </cfRule>
  </conditionalFormatting>
  <conditionalFormatting sqref="G3:G501">
    <cfRule type="expression" dxfId="73" priority="2">
      <formula>$C3=G3</formula>
    </cfRule>
  </conditionalFormatting>
  <conditionalFormatting sqref="H3:I501">
    <cfRule type="expression" dxfId="72" priority="1">
      <formula>$C3=H3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004"/>
  <sheetViews>
    <sheetView workbookViewId="0">
      <pane ySplit="1" topLeftCell="A2" activePane="bottomLeft" state="frozen"/>
      <selection pane="bottomLeft" activeCell="I2" sqref="I2"/>
    </sheetView>
  </sheetViews>
  <sheetFormatPr defaultColWidth="4.7109375" defaultRowHeight="18.75"/>
  <cols>
    <col min="1" max="1" width="5.7109375" style="51" customWidth="1"/>
    <col min="2" max="3" width="4.7109375" style="32" customWidth="1"/>
    <col min="4" max="4" width="4.7109375" style="40" hidden="1" customWidth="1"/>
    <col min="5" max="5" width="4.7109375" style="32" customWidth="1"/>
    <col min="6" max="6" width="4.7109375" style="40" hidden="1" customWidth="1"/>
    <col min="7" max="8" width="4.7109375" style="32" customWidth="1"/>
    <col min="9" max="16384" width="4.7109375" style="2"/>
  </cols>
  <sheetData>
    <row r="1" spans="1:51" ht="20.100000000000001" customHeight="1" thickBot="1">
      <c r="A1" s="50" t="s">
        <v>0</v>
      </c>
      <c r="B1" s="47"/>
      <c r="C1" s="48" t="s">
        <v>32</v>
      </c>
      <c r="D1" s="48"/>
      <c r="E1" s="48" t="s">
        <v>19</v>
      </c>
      <c r="F1" s="31"/>
      <c r="G1" s="44"/>
      <c r="H1" s="44"/>
      <c r="I1" s="1"/>
      <c r="J1" s="1"/>
      <c r="K1" s="1"/>
      <c r="O1" s="6"/>
      <c r="Q1" s="6"/>
      <c r="R1" s="6"/>
      <c r="S1" s="6"/>
      <c r="T1" s="6"/>
      <c r="U1" s="6"/>
      <c r="V1" s="6"/>
      <c r="W1" s="6"/>
      <c r="AF1" s="59"/>
      <c r="AG1" s="60"/>
      <c r="AQ1" s="6"/>
    </row>
    <row r="2" spans="1:51" ht="20.100000000000001" customHeight="1" thickBot="1">
      <c r="A2" s="50">
        <v>1</v>
      </c>
      <c r="B2" s="33">
        <f ca="1">Streams!B2</f>
        <v>30</v>
      </c>
      <c r="C2" s="34">
        <f ca="1">VLOOKUP(B2,Partition!$Y$2:$Z$38,2)</f>
        <v>2</v>
      </c>
      <c r="D2" s="35">
        <f ca="1">COUNTIF(INDEX(C2:INDEX(C2,IFERROR(LOOKUP(2,1/($D$1:D1=2),ROW($D$1:D1)-MIN(ROW($D$1:D1)-1)),1),),),C2)</f>
        <v>1</v>
      </c>
      <c r="E2" s="34">
        <f ca="1">IF(C2=G2,1,IF(C2=H2,2,""))</f>
        <v>2</v>
      </c>
      <c r="F2" s="36">
        <f ca="1">COUNTIF(INDEX(E2:INDEX(E2,IFERROR(LOOKUP(2,1/($F$1:F1=2),ROW($F$1:F1)-MIN(ROW($F$1:F1)-1)),1),),),E2)</f>
        <v>1</v>
      </c>
      <c r="G2" s="37">
        <v>1</v>
      </c>
      <c r="H2" s="37">
        <f>G2+1</f>
        <v>2</v>
      </c>
      <c r="I2" s="3"/>
      <c r="J2" s="3"/>
      <c r="O2" s="6"/>
      <c r="R2" s="3"/>
      <c r="S2" s="3"/>
      <c r="T2" s="3"/>
      <c r="U2" s="3"/>
      <c r="V2" s="3"/>
      <c r="W2" s="3"/>
      <c r="Y2" s="1"/>
      <c r="AQ2" s="1"/>
      <c r="AY2" s="1"/>
    </row>
    <row r="3" spans="1:51" ht="20.100000000000001" customHeight="1" thickBot="1">
      <c r="A3" s="50">
        <f>1+A2</f>
        <v>2</v>
      </c>
      <c r="B3" s="33">
        <f ca="1">Streams!B3</f>
        <v>19</v>
      </c>
      <c r="C3" s="34">
        <f ca="1">VLOOKUP(B3,Partition!$Y$2:$Z$38,2)</f>
        <v>2</v>
      </c>
      <c r="D3" s="35">
        <f ca="1">COUNTIF(INDEX(C3:INDEX($C$1:C3,IFERROR(LOOKUP(2,1/($D$1:D2=2),ROW($D$1:D2)-MIN(ROW($D$1:D2)-1)),1),),),C3)</f>
        <v>2</v>
      </c>
      <c r="E3" s="34">
        <f t="shared" ref="E3" ca="1" si="0">IF(C3=G3,1,IF(C3=H3,2,""))</f>
        <v>1</v>
      </c>
      <c r="F3" s="36">
        <f ca="1">COUNTIF(INDEX(E3:INDEX($E$1:E3,IFERROR(LOOKUP(2,1/($F$1:F2=2),ROW($F$1:F2)-MIN(ROW($F$1:F2)-1)),1),),),E3)</f>
        <v>1</v>
      </c>
      <c r="G3" s="37">
        <f ca="1">IF(C2&lt;&gt;0,C2,G2)</f>
        <v>2</v>
      </c>
      <c r="H3" s="37">
        <f ca="1">IF(AND(G2&lt;&gt;G3,G2&lt;&gt;G3,G2&lt;&gt;0),G2,H2)</f>
        <v>1</v>
      </c>
      <c r="I3" s="3"/>
      <c r="J3" s="3"/>
      <c r="O3" s="6"/>
      <c r="R3" s="3"/>
      <c r="S3" s="3"/>
      <c r="T3" s="3"/>
      <c r="U3" s="3"/>
      <c r="V3" s="3"/>
      <c r="W3" s="3"/>
      <c r="Y3" s="1"/>
      <c r="AQ3" s="1"/>
      <c r="AY3" s="1"/>
    </row>
    <row r="4" spans="1:51" ht="20.100000000000001" customHeight="1" thickBot="1">
      <c r="A4" s="50">
        <f t="shared" ref="A4:A67" si="1">1+A3</f>
        <v>3</v>
      </c>
      <c r="B4" s="33">
        <f ca="1">Streams!B4</f>
        <v>30</v>
      </c>
      <c r="C4" s="34">
        <f ca="1">VLOOKUP(B4,Partition!$Y$2:$Z$38,2)</f>
        <v>2</v>
      </c>
      <c r="D4" s="35">
        <f ca="1">COUNTIF(INDEX(C4:INDEX($C$1:C4,IFERROR(LOOKUP(2,1/($D$1:D3=2),ROW($D$1:D3)-MIN(ROW($D$1:D3)-1)),1),),),C4)</f>
        <v>2</v>
      </c>
      <c r="E4" s="34">
        <f t="shared" ref="E4:E67" ca="1" si="2">IF(C4=G4,1,IF(C4=H4,2,""))</f>
        <v>1</v>
      </c>
      <c r="F4" s="36">
        <f ca="1">COUNTIF(INDEX(E4:INDEX($E$1:E4,IFERROR(LOOKUP(2,1/($F$1:F3=2),ROW($F$1:F3)-MIN(ROW($F$1:F3)-1)),1),),),E4)</f>
        <v>2</v>
      </c>
      <c r="G4" s="37">
        <f t="shared" ref="G4:G67" ca="1" si="3">IF(C3&lt;&gt;0,C3,G3)</f>
        <v>2</v>
      </c>
      <c r="H4" s="37">
        <f t="shared" ref="H4:H67" ca="1" si="4">IF(AND(G3&lt;&gt;G4,G3&lt;&gt;G4,G3&lt;&gt;0),G3,H3)</f>
        <v>1</v>
      </c>
      <c r="I4" s="3"/>
      <c r="J4" s="3"/>
      <c r="O4" s="6"/>
      <c r="R4" s="3"/>
      <c r="S4" s="3"/>
      <c r="T4" s="3"/>
      <c r="U4" s="3"/>
      <c r="V4" s="3"/>
      <c r="W4" s="3"/>
      <c r="Y4" s="1"/>
      <c r="AQ4" s="1"/>
      <c r="AY4" s="1"/>
    </row>
    <row r="5" spans="1:51" ht="20.100000000000001" customHeight="1" thickBot="1">
      <c r="A5" s="50">
        <f t="shared" si="1"/>
        <v>4</v>
      </c>
      <c r="B5" s="33">
        <f ca="1">Streams!B5</f>
        <v>0</v>
      </c>
      <c r="C5" s="34">
        <f ca="1">VLOOKUP(B5,Partition!$Y$2:$Z$38,2)</f>
        <v>0</v>
      </c>
      <c r="D5" s="35">
        <f ca="1">COUNTIF(INDEX(C5:INDEX($C$1:C5,IFERROR(LOOKUP(2,1/($D$1:D4=2),ROW($D$1:D4)-MIN(ROW($D$1:D4)-1)),1),),),C5)</f>
        <v>1</v>
      </c>
      <c r="E5" s="34" t="str">
        <f t="shared" ca="1" si="2"/>
        <v/>
      </c>
      <c r="F5" s="36">
        <f ca="1">COUNTIF(INDEX(E5:INDEX($E$1:E5,IFERROR(LOOKUP(2,1/($F$1:F4=2),ROW($F$1:F4)-MIN(ROW($F$1:F4)-1)),1),),),E5)</f>
        <v>1</v>
      </c>
      <c r="G5" s="37">
        <f t="shared" ca="1" si="3"/>
        <v>2</v>
      </c>
      <c r="H5" s="37">
        <f t="shared" ca="1" si="4"/>
        <v>1</v>
      </c>
      <c r="I5" s="3"/>
      <c r="J5" s="3"/>
      <c r="O5" s="6"/>
      <c r="R5" s="3"/>
      <c r="S5" s="3"/>
      <c r="T5" s="3"/>
      <c r="U5" s="3"/>
      <c r="V5" s="3"/>
      <c r="W5" s="3"/>
      <c r="Y5" s="1"/>
      <c r="AQ5" s="1"/>
      <c r="AY5" s="1"/>
    </row>
    <row r="6" spans="1:51" ht="20.100000000000001" customHeight="1" thickBot="1">
      <c r="A6" s="50">
        <f t="shared" si="1"/>
        <v>5</v>
      </c>
      <c r="B6" s="33">
        <f ca="1">Streams!B6</f>
        <v>8</v>
      </c>
      <c r="C6" s="34">
        <f ca="1">VLOOKUP(B6,Partition!$Y$2:$Z$38,2)</f>
        <v>1</v>
      </c>
      <c r="D6" s="35">
        <f ca="1">COUNTIF(INDEX(C6:INDEX($C$1:C6,IFERROR(LOOKUP(2,1/($D$1:D5=2),ROW($D$1:D5)-MIN(ROW($D$1:D5)-1)),1),),),C6)</f>
        <v>1</v>
      </c>
      <c r="E6" s="34">
        <f t="shared" ca="1" si="2"/>
        <v>2</v>
      </c>
      <c r="F6" s="36">
        <f ca="1">COUNTIF(INDEX(E6:INDEX($E$1:E6,IFERROR(LOOKUP(2,1/($F$1:F5=2),ROW($F$1:F5)-MIN(ROW($F$1:F5)-1)),1),),),E6)</f>
        <v>1</v>
      </c>
      <c r="G6" s="37">
        <f t="shared" ca="1" si="3"/>
        <v>2</v>
      </c>
      <c r="H6" s="37">
        <f t="shared" ca="1" si="4"/>
        <v>1</v>
      </c>
      <c r="I6" s="3"/>
      <c r="J6" s="3"/>
      <c r="O6" s="6"/>
      <c r="R6" s="3"/>
      <c r="S6" s="3"/>
      <c r="T6" s="3"/>
      <c r="U6" s="3"/>
      <c r="V6" s="3"/>
      <c r="W6" s="3"/>
      <c r="Y6" s="1"/>
      <c r="AQ6" s="1"/>
      <c r="AY6" s="1"/>
    </row>
    <row r="7" spans="1:51" ht="20.100000000000001" customHeight="1" thickBot="1">
      <c r="A7" s="50">
        <f t="shared" si="1"/>
        <v>6</v>
      </c>
      <c r="B7" s="33">
        <f ca="1">Streams!B7</f>
        <v>33</v>
      </c>
      <c r="C7" s="34">
        <f ca="1">VLOOKUP(B7,Partition!$Y$2:$Z$38,2)</f>
        <v>2</v>
      </c>
      <c r="D7" s="35">
        <f ca="1">COUNTIF(INDEX(C7:INDEX($C$1:C7,IFERROR(LOOKUP(2,1/($D$1:D6=2),ROW($D$1:D6)-MIN(ROW($D$1:D6)-1)),1),),),C7)</f>
        <v>2</v>
      </c>
      <c r="E7" s="34">
        <f t="shared" ca="1" si="2"/>
        <v>2</v>
      </c>
      <c r="F7" s="36">
        <f ca="1">COUNTIF(INDEX(E7:INDEX($E$1:E7,IFERROR(LOOKUP(2,1/($F$1:F6=2),ROW($F$1:F6)-MIN(ROW($F$1:F6)-1)),1),),),E7)</f>
        <v>2</v>
      </c>
      <c r="G7" s="37">
        <f t="shared" ca="1" si="3"/>
        <v>1</v>
      </c>
      <c r="H7" s="37">
        <f t="shared" ca="1" si="4"/>
        <v>2</v>
      </c>
      <c r="I7" s="3"/>
      <c r="J7" s="3"/>
      <c r="O7" s="6"/>
      <c r="R7" s="3"/>
      <c r="S7" s="3"/>
      <c r="T7" s="3"/>
      <c r="U7" s="3"/>
      <c r="V7" s="3"/>
      <c r="W7" s="3"/>
      <c r="Y7" s="1"/>
      <c r="AQ7" s="1"/>
      <c r="AY7" s="1"/>
    </row>
    <row r="8" spans="1:51" ht="20.100000000000001" customHeight="1" thickBot="1">
      <c r="A8" s="50">
        <f t="shared" si="1"/>
        <v>7</v>
      </c>
      <c r="B8" s="33">
        <f ca="1">Streams!B8</f>
        <v>34</v>
      </c>
      <c r="C8" s="34">
        <f ca="1">VLOOKUP(B8,Partition!$Y$2:$Z$38,2)</f>
        <v>2</v>
      </c>
      <c r="D8" s="35">
        <f ca="1">COUNTIF(INDEX(C8:INDEX($C$1:C8,IFERROR(LOOKUP(2,1/($D$1:D7=2),ROW($D$1:D7)-MIN(ROW($D$1:D7)-1)),1),),),C8)</f>
        <v>2</v>
      </c>
      <c r="E8" s="34">
        <f t="shared" ca="1" si="2"/>
        <v>1</v>
      </c>
      <c r="F8" s="36">
        <f ca="1">COUNTIF(INDEX(E8:INDEX($E$1:E8,IFERROR(LOOKUP(2,1/($F$1:F7=2),ROW($F$1:F7)-MIN(ROW($F$1:F7)-1)),1),),),E8)</f>
        <v>1</v>
      </c>
      <c r="G8" s="37">
        <f t="shared" ca="1" si="3"/>
        <v>2</v>
      </c>
      <c r="H8" s="37">
        <f t="shared" ca="1" si="4"/>
        <v>1</v>
      </c>
      <c r="I8" s="3"/>
      <c r="J8" s="3"/>
      <c r="O8" s="6"/>
      <c r="R8" s="3"/>
      <c r="S8" s="3"/>
      <c r="T8" s="3"/>
      <c r="U8" s="3"/>
      <c r="V8" s="3"/>
      <c r="W8" s="3"/>
      <c r="Y8" s="1"/>
      <c r="AQ8" s="1"/>
      <c r="AY8" s="1"/>
    </row>
    <row r="9" spans="1:51" ht="20.100000000000001" customHeight="1" thickBot="1">
      <c r="A9" s="50">
        <f t="shared" si="1"/>
        <v>8</v>
      </c>
      <c r="B9" s="33">
        <f ca="1">Streams!B9</f>
        <v>17</v>
      </c>
      <c r="C9" s="34">
        <f ca="1">VLOOKUP(B9,Partition!$Y$2:$Z$38,2)</f>
        <v>1</v>
      </c>
      <c r="D9" s="35">
        <f ca="1">COUNTIF(INDEX(C9:INDEX($C$1:C9,IFERROR(LOOKUP(2,1/($D$1:D8=2),ROW($D$1:D8)-MIN(ROW($D$1:D8)-1)),1),),),C9)</f>
        <v>1</v>
      </c>
      <c r="E9" s="34">
        <f t="shared" ca="1" si="2"/>
        <v>2</v>
      </c>
      <c r="F9" s="36">
        <f ca="1">COUNTIF(INDEX(E9:INDEX($E$1:E9,IFERROR(LOOKUP(2,1/($F$1:F8=2),ROW($F$1:F8)-MIN(ROW($F$1:F8)-1)),1),),),E9)</f>
        <v>2</v>
      </c>
      <c r="G9" s="37">
        <f t="shared" ca="1" si="3"/>
        <v>2</v>
      </c>
      <c r="H9" s="37">
        <f t="shared" ca="1" si="4"/>
        <v>1</v>
      </c>
      <c r="I9" s="3"/>
      <c r="J9" s="3"/>
      <c r="O9" s="6"/>
      <c r="R9" s="3"/>
      <c r="S9" s="3"/>
      <c r="T9" s="3"/>
      <c r="U9" s="3"/>
      <c r="V9" s="3"/>
      <c r="W9" s="3"/>
      <c r="Y9" s="1"/>
      <c r="AQ9" s="1"/>
      <c r="AY9" s="1"/>
    </row>
    <row r="10" spans="1:51" ht="20.100000000000001" customHeight="1" thickBot="1">
      <c r="A10" s="50">
        <f t="shared" si="1"/>
        <v>9</v>
      </c>
      <c r="B10" s="33">
        <f ca="1">Streams!B10</f>
        <v>4</v>
      </c>
      <c r="C10" s="34">
        <f ca="1">VLOOKUP(B10,Partition!$Y$2:$Z$38,2)</f>
        <v>1</v>
      </c>
      <c r="D10" s="35">
        <f ca="1">COUNTIF(INDEX(C10:INDEX($C$1:C10,IFERROR(LOOKUP(2,1/($D$1:D9=2),ROW($D$1:D9)-MIN(ROW($D$1:D9)-1)),1),),),C10)</f>
        <v>2</v>
      </c>
      <c r="E10" s="34">
        <f t="shared" ca="1" si="2"/>
        <v>1</v>
      </c>
      <c r="F10" s="36">
        <f ca="1">COUNTIF(INDEX(E10:INDEX($E$1:E10,IFERROR(LOOKUP(2,1/($F$1:F9=2),ROW($F$1:F9)-MIN(ROW($F$1:F9)-1)),1),),),E10)</f>
        <v>1</v>
      </c>
      <c r="G10" s="37">
        <f t="shared" ca="1" si="3"/>
        <v>1</v>
      </c>
      <c r="H10" s="37">
        <f t="shared" ca="1" si="4"/>
        <v>2</v>
      </c>
      <c r="I10" s="3"/>
      <c r="J10" s="3"/>
      <c r="O10" s="6"/>
      <c r="R10" s="3"/>
      <c r="S10" s="3"/>
      <c r="T10" s="3"/>
      <c r="U10" s="3"/>
      <c r="V10" s="3"/>
      <c r="W10" s="3"/>
      <c r="Y10" s="1"/>
      <c r="AQ10" s="1"/>
      <c r="AY10" s="1"/>
    </row>
    <row r="11" spans="1:51" ht="20.100000000000001" customHeight="1" thickBot="1">
      <c r="A11" s="50">
        <f t="shared" si="1"/>
        <v>10</v>
      </c>
      <c r="B11" s="33">
        <f ca="1">Streams!B11</f>
        <v>8</v>
      </c>
      <c r="C11" s="34">
        <f ca="1">VLOOKUP(B11,Partition!$Y$2:$Z$38,2)</f>
        <v>1</v>
      </c>
      <c r="D11" s="35">
        <f ca="1">COUNTIF(INDEX(C11:INDEX($C$1:C11,IFERROR(LOOKUP(2,1/($D$1:D10=2),ROW($D$1:D10)-MIN(ROW($D$1:D10)-1)),1),),),C11)</f>
        <v>2</v>
      </c>
      <c r="E11" s="34">
        <f t="shared" ca="1" si="2"/>
        <v>1</v>
      </c>
      <c r="F11" s="36">
        <f ca="1">COUNTIF(INDEX(E11:INDEX($E$1:E11,IFERROR(LOOKUP(2,1/($F$1:F10=2),ROW($F$1:F10)-MIN(ROW($F$1:F10)-1)),1),),),E11)</f>
        <v>2</v>
      </c>
      <c r="G11" s="37">
        <f t="shared" ca="1" si="3"/>
        <v>1</v>
      </c>
      <c r="H11" s="37">
        <f t="shared" ca="1" si="4"/>
        <v>2</v>
      </c>
      <c r="I11" s="3"/>
      <c r="J11" s="3"/>
      <c r="O11" s="6"/>
      <c r="R11" s="3"/>
      <c r="S11" s="3"/>
      <c r="T11" s="3"/>
      <c r="U11" s="3"/>
      <c r="V11" s="3"/>
      <c r="W11" s="3"/>
      <c r="Y11" s="1"/>
      <c r="AQ11" s="1"/>
      <c r="AY11" s="1"/>
    </row>
    <row r="12" spans="1:51" ht="20.100000000000001" customHeight="1" thickBot="1">
      <c r="A12" s="50">
        <f t="shared" si="1"/>
        <v>11</v>
      </c>
      <c r="B12" s="33">
        <f ca="1">Streams!B12</f>
        <v>6</v>
      </c>
      <c r="C12" s="34">
        <f ca="1">VLOOKUP(B12,Partition!$Y$2:$Z$38,2)</f>
        <v>1</v>
      </c>
      <c r="D12" s="35">
        <f ca="1">COUNTIF(INDEX(C12:INDEX($C$1:C12,IFERROR(LOOKUP(2,1/($D$1:D11=2),ROW($D$1:D11)-MIN(ROW($D$1:D11)-1)),1),),),C12)</f>
        <v>2</v>
      </c>
      <c r="E12" s="34">
        <f t="shared" ca="1" si="2"/>
        <v>1</v>
      </c>
      <c r="F12" s="36">
        <f ca="1">COUNTIF(INDEX(E12:INDEX($E$1:E12,IFERROR(LOOKUP(2,1/($F$1:F11=2),ROW($F$1:F11)-MIN(ROW($F$1:F11)-1)),1),),),E12)</f>
        <v>2</v>
      </c>
      <c r="G12" s="37">
        <f t="shared" ca="1" si="3"/>
        <v>1</v>
      </c>
      <c r="H12" s="37">
        <f t="shared" ca="1" si="4"/>
        <v>2</v>
      </c>
      <c r="I12" s="3"/>
      <c r="J12" s="3"/>
      <c r="O12" s="6"/>
      <c r="R12" s="3"/>
      <c r="S12" s="3"/>
      <c r="T12" s="3"/>
      <c r="U12" s="3"/>
      <c r="V12" s="3"/>
      <c r="W12" s="3"/>
      <c r="Y12" s="1"/>
      <c r="AQ12" s="1"/>
      <c r="AY12" s="1"/>
    </row>
    <row r="13" spans="1:51" ht="20.100000000000001" customHeight="1" thickBot="1">
      <c r="A13" s="50">
        <f t="shared" si="1"/>
        <v>12</v>
      </c>
      <c r="B13" s="33">
        <f ca="1">Streams!B13</f>
        <v>7</v>
      </c>
      <c r="C13" s="34">
        <f ca="1">VLOOKUP(B13,Partition!$Y$2:$Z$38,2)</f>
        <v>1</v>
      </c>
      <c r="D13" s="35">
        <f ca="1">COUNTIF(INDEX(C13:INDEX($C$1:C13,IFERROR(LOOKUP(2,1/($D$1:D12=2),ROW($D$1:D12)-MIN(ROW($D$1:D12)-1)),1),),),C13)</f>
        <v>2</v>
      </c>
      <c r="E13" s="34">
        <f t="shared" ca="1" si="2"/>
        <v>1</v>
      </c>
      <c r="F13" s="36">
        <f ca="1">COUNTIF(INDEX(E13:INDEX($E$1:E13,IFERROR(LOOKUP(2,1/($F$1:F12=2),ROW($F$1:F12)-MIN(ROW($F$1:F12)-1)),1),),),E13)</f>
        <v>2</v>
      </c>
      <c r="G13" s="37">
        <f t="shared" ca="1" si="3"/>
        <v>1</v>
      </c>
      <c r="H13" s="37">
        <f t="shared" ca="1" si="4"/>
        <v>2</v>
      </c>
      <c r="I13" s="3"/>
      <c r="J13" s="3"/>
      <c r="O13" s="6"/>
      <c r="R13" s="3"/>
      <c r="S13" s="3"/>
      <c r="T13" s="3"/>
      <c r="U13" s="3"/>
      <c r="V13" s="3"/>
      <c r="W13" s="3"/>
      <c r="Y13" s="1"/>
      <c r="AQ13" s="1"/>
      <c r="AY13" s="1"/>
    </row>
    <row r="14" spans="1:51" ht="20.100000000000001" customHeight="1" thickBot="1">
      <c r="A14" s="50">
        <f t="shared" si="1"/>
        <v>13</v>
      </c>
      <c r="B14" s="33">
        <f ca="1">Streams!B14</f>
        <v>25</v>
      </c>
      <c r="C14" s="34">
        <f ca="1">VLOOKUP(B14,Partition!$Y$2:$Z$38,2)</f>
        <v>2</v>
      </c>
      <c r="D14" s="35">
        <f ca="1">COUNTIF(INDEX(C14:INDEX($C$1:C14,IFERROR(LOOKUP(2,1/($D$1:D13=2),ROW($D$1:D13)-MIN(ROW($D$1:D13)-1)),1),),),C14)</f>
        <v>1</v>
      </c>
      <c r="E14" s="34">
        <f t="shared" ca="1" si="2"/>
        <v>2</v>
      </c>
      <c r="F14" s="36">
        <f ca="1">COUNTIF(INDEX(E14:INDEX($E$1:E14,IFERROR(LOOKUP(2,1/($F$1:F13=2),ROW($F$1:F13)-MIN(ROW($F$1:F13)-1)),1),),),E14)</f>
        <v>1</v>
      </c>
      <c r="G14" s="37">
        <f t="shared" ca="1" si="3"/>
        <v>1</v>
      </c>
      <c r="H14" s="37">
        <f t="shared" ca="1" si="4"/>
        <v>2</v>
      </c>
      <c r="I14" s="3"/>
      <c r="J14" s="3"/>
      <c r="O14" s="6"/>
      <c r="R14" s="3"/>
      <c r="S14" s="3"/>
      <c r="T14" s="3"/>
      <c r="U14" s="3"/>
      <c r="V14" s="3"/>
      <c r="W14" s="3"/>
      <c r="AQ14" s="1"/>
      <c r="AY14" s="1"/>
    </row>
    <row r="15" spans="1:51" ht="20.100000000000001" customHeight="1" thickBot="1">
      <c r="A15" s="50">
        <f t="shared" si="1"/>
        <v>14</v>
      </c>
      <c r="B15" s="33">
        <f ca="1">Streams!B15</f>
        <v>25</v>
      </c>
      <c r="C15" s="34">
        <f ca="1">VLOOKUP(B15,Partition!$Y$2:$Z$38,2)</f>
        <v>2</v>
      </c>
      <c r="D15" s="35">
        <f ca="1">COUNTIF(INDEX(C15:INDEX($C$1:C15,IFERROR(LOOKUP(2,1/($D$1:D14=2),ROW($D$1:D14)-MIN(ROW($D$1:D14)-1)),1),),),C15)</f>
        <v>2</v>
      </c>
      <c r="E15" s="34">
        <f t="shared" ca="1" si="2"/>
        <v>1</v>
      </c>
      <c r="F15" s="36">
        <f ca="1">COUNTIF(INDEX(E15:INDEX($E$1:E15,IFERROR(LOOKUP(2,1/($F$1:F14=2),ROW($F$1:F14)-MIN(ROW($F$1:F14)-1)),1),),),E15)</f>
        <v>2</v>
      </c>
      <c r="G15" s="37">
        <f t="shared" ca="1" si="3"/>
        <v>2</v>
      </c>
      <c r="H15" s="37">
        <f t="shared" ca="1" si="4"/>
        <v>1</v>
      </c>
      <c r="I15" s="3"/>
      <c r="J15" s="3"/>
      <c r="O15" s="6"/>
      <c r="R15" s="3"/>
      <c r="S15" s="3"/>
      <c r="T15" s="3"/>
      <c r="U15" s="3"/>
      <c r="V15" s="3"/>
      <c r="W15" s="3"/>
      <c r="AQ15" s="1"/>
      <c r="AY15" s="1"/>
    </row>
    <row r="16" spans="1:51" ht="20.100000000000001" customHeight="1" thickBot="1">
      <c r="A16" s="50">
        <f t="shared" si="1"/>
        <v>15</v>
      </c>
      <c r="B16" s="33">
        <f ca="1">Streams!B16</f>
        <v>11</v>
      </c>
      <c r="C16" s="34">
        <f ca="1">VLOOKUP(B16,Partition!$Y$2:$Z$38,2)</f>
        <v>1</v>
      </c>
      <c r="D16" s="35">
        <f ca="1">COUNTIF(INDEX(C16:INDEX($C$1:C16,IFERROR(LOOKUP(2,1/($D$1:D15=2),ROW($D$1:D15)-MIN(ROW($D$1:D15)-1)),1),),),C16)</f>
        <v>1</v>
      </c>
      <c r="E16" s="34">
        <f t="shared" ca="1" si="2"/>
        <v>2</v>
      </c>
      <c r="F16" s="36">
        <f ca="1">COUNTIF(INDEX(E16:INDEX($E$1:E16,IFERROR(LOOKUP(2,1/($F$1:F15=2),ROW($F$1:F15)-MIN(ROW($F$1:F15)-1)),1),),),E16)</f>
        <v>1</v>
      </c>
      <c r="G16" s="37">
        <f t="shared" ca="1" si="3"/>
        <v>2</v>
      </c>
      <c r="H16" s="37">
        <f t="shared" ca="1" si="4"/>
        <v>1</v>
      </c>
      <c r="I16" s="3"/>
      <c r="J16" s="3"/>
      <c r="O16" s="6"/>
      <c r="R16" s="3"/>
      <c r="S16" s="3"/>
      <c r="T16" s="3"/>
      <c r="U16" s="3"/>
      <c r="V16" s="3"/>
      <c r="W16" s="3"/>
      <c r="AQ16" s="1"/>
      <c r="AY16" s="1"/>
    </row>
    <row r="17" spans="1:51" ht="20.100000000000001" customHeight="1" thickBot="1">
      <c r="A17" s="50">
        <f t="shared" si="1"/>
        <v>16</v>
      </c>
      <c r="B17" s="33">
        <f ca="1">Streams!B17</f>
        <v>32</v>
      </c>
      <c r="C17" s="34">
        <f ca="1">VLOOKUP(B17,Partition!$Y$2:$Z$38,2)</f>
        <v>2</v>
      </c>
      <c r="D17" s="35">
        <f ca="1">COUNTIF(INDEX(C17:INDEX($C$1:C17,IFERROR(LOOKUP(2,1/($D$1:D16=2),ROW($D$1:D16)-MIN(ROW($D$1:D16)-1)),1),),),C17)</f>
        <v>2</v>
      </c>
      <c r="E17" s="34">
        <f t="shared" ca="1" si="2"/>
        <v>2</v>
      </c>
      <c r="F17" s="36">
        <f ca="1">COUNTIF(INDEX(E17:INDEX($E$1:E17,IFERROR(LOOKUP(2,1/($F$1:F16=2),ROW($F$1:F16)-MIN(ROW($F$1:F16)-1)),1),),),E17)</f>
        <v>2</v>
      </c>
      <c r="G17" s="37">
        <f t="shared" ca="1" si="3"/>
        <v>1</v>
      </c>
      <c r="H17" s="37">
        <f t="shared" ca="1" si="4"/>
        <v>2</v>
      </c>
      <c r="I17" s="3"/>
      <c r="J17" s="3"/>
      <c r="O17" s="6"/>
      <c r="R17" s="3"/>
      <c r="S17" s="3"/>
      <c r="T17" s="3"/>
      <c r="U17" s="3"/>
      <c r="V17" s="3"/>
      <c r="W17" s="3"/>
      <c r="AQ17" s="1"/>
      <c r="AY17" s="1"/>
    </row>
    <row r="18" spans="1:51" ht="20.100000000000001" customHeight="1" thickBot="1">
      <c r="A18" s="50">
        <f t="shared" si="1"/>
        <v>17</v>
      </c>
      <c r="B18" s="33">
        <f ca="1">Streams!B18</f>
        <v>7</v>
      </c>
      <c r="C18" s="34">
        <f ca="1">VLOOKUP(B18,Partition!$Y$2:$Z$38,2)</f>
        <v>1</v>
      </c>
      <c r="D18" s="35">
        <f ca="1">COUNTIF(INDEX(C18:INDEX($C$1:C18,IFERROR(LOOKUP(2,1/($D$1:D17=2),ROW($D$1:D17)-MIN(ROW($D$1:D17)-1)),1),),),C18)</f>
        <v>1</v>
      </c>
      <c r="E18" s="34">
        <f t="shared" ca="1" si="2"/>
        <v>2</v>
      </c>
      <c r="F18" s="36">
        <f ca="1">COUNTIF(INDEX(E18:INDEX($E$1:E18,IFERROR(LOOKUP(2,1/($F$1:F17=2),ROW($F$1:F17)-MIN(ROW($F$1:F17)-1)),1),),),E18)</f>
        <v>2</v>
      </c>
      <c r="G18" s="37">
        <f t="shared" ca="1" si="3"/>
        <v>2</v>
      </c>
      <c r="H18" s="37">
        <f t="shared" ca="1" si="4"/>
        <v>1</v>
      </c>
      <c r="I18" s="3"/>
      <c r="J18" s="3"/>
      <c r="O18" s="6"/>
      <c r="R18" s="3"/>
      <c r="S18" s="3"/>
      <c r="T18" s="3"/>
      <c r="U18" s="3"/>
      <c r="V18" s="3"/>
      <c r="W18" s="3"/>
      <c r="AQ18" s="1"/>
      <c r="AY18" s="1"/>
    </row>
    <row r="19" spans="1:51" ht="20.100000000000001" customHeight="1" thickBot="1">
      <c r="A19" s="50">
        <f t="shared" si="1"/>
        <v>18</v>
      </c>
      <c r="B19" s="33">
        <f ca="1">Streams!B19</f>
        <v>14</v>
      </c>
      <c r="C19" s="34">
        <f ca="1">VLOOKUP(B19,Partition!$Y$2:$Z$38,2)</f>
        <v>1</v>
      </c>
      <c r="D19" s="35">
        <f ca="1">COUNTIF(INDEX(C19:INDEX($C$1:C19,IFERROR(LOOKUP(2,1/($D$1:D18=2),ROW($D$1:D18)-MIN(ROW($D$1:D18)-1)),1),),),C19)</f>
        <v>2</v>
      </c>
      <c r="E19" s="34">
        <f t="shared" ca="1" si="2"/>
        <v>1</v>
      </c>
      <c r="F19" s="36">
        <f ca="1">COUNTIF(INDEX(E19:INDEX($E$1:E19,IFERROR(LOOKUP(2,1/($F$1:F18=2),ROW($F$1:F18)-MIN(ROW($F$1:F18)-1)),1),),),E19)</f>
        <v>1</v>
      </c>
      <c r="G19" s="37">
        <f t="shared" ca="1" si="3"/>
        <v>1</v>
      </c>
      <c r="H19" s="37">
        <f t="shared" ca="1" si="4"/>
        <v>2</v>
      </c>
      <c r="I19" s="3"/>
      <c r="J19" s="3"/>
      <c r="O19" s="6"/>
      <c r="R19" s="3"/>
      <c r="S19" s="3"/>
      <c r="T19" s="3"/>
      <c r="U19" s="3"/>
      <c r="V19" s="3"/>
      <c r="W19" s="3"/>
      <c r="AQ19" s="1"/>
      <c r="AY19" s="1"/>
    </row>
    <row r="20" spans="1:51" ht="20.100000000000001" customHeight="1" thickBot="1">
      <c r="A20" s="50">
        <f t="shared" si="1"/>
        <v>19</v>
      </c>
      <c r="B20" s="33">
        <f ca="1">Streams!B20</f>
        <v>8</v>
      </c>
      <c r="C20" s="34">
        <f ca="1">VLOOKUP(B20,Partition!$Y$2:$Z$38,2)</f>
        <v>1</v>
      </c>
      <c r="D20" s="35">
        <f ca="1">COUNTIF(INDEX(C20:INDEX($C$1:C20,IFERROR(LOOKUP(2,1/($D$1:D19=2),ROW($D$1:D19)-MIN(ROW($D$1:D19)-1)),1),),),C20)</f>
        <v>2</v>
      </c>
      <c r="E20" s="34">
        <f t="shared" ca="1" si="2"/>
        <v>1</v>
      </c>
      <c r="F20" s="36">
        <f ca="1">COUNTIF(INDEX(E20:INDEX($E$1:E20,IFERROR(LOOKUP(2,1/($F$1:F19=2),ROW($F$1:F19)-MIN(ROW($F$1:F19)-1)),1),),),E20)</f>
        <v>2</v>
      </c>
      <c r="G20" s="37">
        <f t="shared" ca="1" si="3"/>
        <v>1</v>
      </c>
      <c r="H20" s="37">
        <f t="shared" ca="1" si="4"/>
        <v>2</v>
      </c>
      <c r="I20" s="3"/>
      <c r="J20" s="3"/>
      <c r="O20" s="6"/>
      <c r="R20" s="3"/>
      <c r="S20" s="3"/>
      <c r="T20" s="3"/>
      <c r="U20" s="3"/>
      <c r="V20" s="3"/>
      <c r="W20" s="3"/>
      <c r="AQ20" s="1"/>
      <c r="AY20" s="1"/>
    </row>
    <row r="21" spans="1:51" ht="20.100000000000001" customHeight="1" thickBot="1">
      <c r="A21" s="50">
        <f t="shared" si="1"/>
        <v>20</v>
      </c>
      <c r="B21" s="33">
        <f ca="1">Streams!B21</f>
        <v>35</v>
      </c>
      <c r="C21" s="34">
        <f ca="1">VLOOKUP(B21,Partition!$Y$2:$Z$38,2)</f>
        <v>2</v>
      </c>
      <c r="D21" s="35">
        <f ca="1">COUNTIF(INDEX(C21:INDEX($C$1:C21,IFERROR(LOOKUP(2,1/($D$1:D20=2),ROW($D$1:D20)-MIN(ROW($D$1:D20)-1)),1),),),C21)</f>
        <v>1</v>
      </c>
      <c r="E21" s="34">
        <f t="shared" ca="1" si="2"/>
        <v>2</v>
      </c>
      <c r="F21" s="36">
        <f ca="1">COUNTIF(INDEX(E21:INDEX($E$1:E21,IFERROR(LOOKUP(2,1/($F$1:F20=2),ROW($F$1:F20)-MIN(ROW($F$1:F20)-1)),1),),),E21)</f>
        <v>1</v>
      </c>
      <c r="G21" s="37">
        <f t="shared" ca="1" si="3"/>
        <v>1</v>
      </c>
      <c r="H21" s="37">
        <f t="shared" ca="1" si="4"/>
        <v>2</v>
      </c>
      <c r="I21" s="3"/>
      <c r="J21" s="3"/>
      <c r="O21" s="6"/>
      <c r="R21" s="3"/>
      <c r="S21" s="3"/>
      <c r="T21" s="3"/>
      <c r="U21" s="3"/>
      <c r="V21" s="3"/>
      <c r="W21" s="3"/>
      <c r="AQ21" s="1"/>
      <c r="AY21" s="1"/>
    </row>
    <row r="22" spans="1:51" ht="20.100000000000001" customHeight="1" thickBot="1">
      <c r="A22" s="50">
        <f t="shared" si="1"/>
        <v>21</v>
      </c>
      <c r="B22" s="33">
        <f ca="1">Streams!B22</f>
        <v>9</v>
      </c>
      <c r="C22" s="34">
        <f ca="1">VLOOKUP(B22,Partition!$Y$2:$Z$38,2)</f>
        <v>1</v>
      </c>
      <c r="D22" s="35">
        <f ca="1">COUNTIF(INDEX(C22:INDEX($C$1:C22,IFERROR(LOOKUP(2,1/($D$1:D21=2),ROW($D$1:D21)-MIN(ROW($D$1:D21)-1)),1),),),C22)</f>
        <v>2</v>
      </c>
      <c r="E22" s="34">
        <f t="shared" ca="1" si="2"/>
        <v>2</v>
      </c>
      <c r="F22" s="36">
        <f ca="1">COUNTIF(INDEX(E22:INDEX($E$1:E22,IFERROR(LOOKUP(2,1/($F$1:F21=2),ROW($F$1:F21)-MIN(ROW($F$1:F21)-1)),1),),),E22)</f>
        <v>2</v>
      </c>
      <c r="G22" s="37">
        <f t="shared" ca="1" si="3"/>
        <v>2</v>
      </c>
      <c r="H22" s="37">
        <f t="shared" ca="1" si="4"/>
        <v>1</v>
      </c>
      <c r="I22" s="3"/>
      <c r="J22" s="3"/>
      <c r="O22" s="6"/>
      <c r="R22" s="3"/>
      <c r="S22" s="3"/>
      <c r="T22" s="3"/>
      <c r="U22" s="3"/>
      <c r="V22" s="3"/>
      <c r="W22" s="3"/>
      <c r="AQ22" s="1"/>
      <c r="AY22" s="1"/>
    </row>
    <row r="23" spans="1:51" ht="20.100000000000001" customHeight="1" thickBot="1">
      <c r="A23" s="50">
        <f t="shared" si="1"/>
        <v>22</v>
      </c>
      <c r="B23" s="33">
        <f ca="1">Streams!B23</f>
        <v>25</v>
      </c>
      <c r="C23" s="34">
        <f ca="1">VLOOKUP(B23,Partition!$Y$2:$Z$38,2)</f>
        <v>2</v>
      </c>
      <c r="D23" s="35">
        <f ca="1">COUNTIF(INDEX(C23:INDEX($C$1:C23,IFERROR(LOOKUP(2,1/($D$1:D22=2),ROW($D$1:D22)-MIN(ROW($D$1:D22)-1)),1),),),C23)</f>
        <v>1</v>
      </c>
      <c r="E23" s="34">
        <f t="shared" ca="1" si="2"/>
        <v>2</v>
      </c>
      <c r="F23" s="36">
        <f ca="1">COUNTIF(INDEX(E23:INDEX($E$1:E23,IFERROR(LOOKUP(2,1/($F$1:F22=2),ROW($F$1:F22)-MIN(ROW($F$1:F22)-1)),1),),),E23)</f>
        <v>2</v>
      </c>
      <c r="G23" s="37">
        <f t="shared" ca="1" si="3"/>
        <v>1</v>
      </c>
      <c r="H23" s="37">
        <f t="shared" ca="1" si="4"/>
        <v>2</v>
      </c>
      <c r="I23" s="3"/>
      <c r="J23" s="3"/>
      <c r="O23" s="6"/>
      <c r="R23" s="3"/>
      <c r="S23" s="3"/>
      <c r="T23" s="3"/>
      <c r="U23" s="3"/>
      <c r="V23" s="3"/>
      <c r="W23" s="3"/>
      <c r="AQ23" s="1"/>
      <c r="AY23" s="1"/>
    </row>
    <row r="24" spans="1:51" ht="20.100000000000001" customHeight="1" thickBot="1">
      <c r="A24" s="50">
        <f t="shared" si="1"/>
        <v>23</v>
      </c>
      <c r="B24" s="33">
        <f ca="1">Streams!B24</f>
        <v>0</v>
      </c>
      <c r="C24" s="34">
        <f ca="1">VLOOKUP(B24,Partition!$Y$2:$Z$38,2)</f>
        <v>0</v>
      </c>
      <c r="D24" s="35">
        <f ca="1">COUNTIF(INDEX(C24:INDEX($C$1:C24,IFERROR(LOOKUP(2,1/($D$1:D23=2),ROW($D$1:D23)-MIN(ROW($D$1:D23)-1)),1),),),C24)</f>
        <v>1</v>
      </c>
      <c r="E24" s="34" t="str">
        <f t="shared" ca="1" si="2"/>
        <v/>
      </c>
      <c r="F24" s="36">
        <f ca="1">COUNTIF(INDEX(E24:INDEX($E$1:E24,IFERROR(LOOKUP(2,1/($F$1:F23=2),ROW($F$1:F23)-MIN(ROW($F$1:F23)-1)),1),),),E24)</f>
        <v>1</v>
      </c>
      <c r="G24" s="37">
        <f t="shared" ca="1" si="3"/>
        <v>2</v>
      </c>
      <c r="H24" s="37">
        <f t="shared" ca="1" si="4"/>
        <v>1</v>
      </c>
      <c r="I24" s="3"/>
      <c r="J24" s="3"/>
      <c r="O24" s="6"/>
      <c r="R24" s="3"/>
      <c r="S24" s="3"/>
      <c r="T24" s="3"/>
      <c r="U24" s="3"/>
      <c r="V24" s="3"/>
      <c r="W24" s="3"/>
      <c r="AQ24" s="1"/>
      <c r="AY24" s="1"/>
    </row>
    <row r="25" spans="1:51" ht="20.100000000000001" customHeight="1" thickBot="1">
      <c r="A25" s="50">
        <f t="shared" si="1"/>
        <v>24</v>
      </c>
      <c r="B25" s="33">
        <f ca="1">Streams!B25</f>
        <v>14</v>
      </c>
      <c r="C25" s="34">
        <f ca="1">VLOOKUP(B25,Partition!$Y$2:$Z$38,2)</f>
        <v>1</v>
      </c>
      <c r="D25" s="35">
        <f ca="1">COUNTIF(INDEX(C25:INDEX($C$1:C25,IFERROR(LOOKUP(2,1/($D$1:D24=2),ROW($D$1:D24)-MIN(ROW($D$1:D24)-1)),1),),),C25)</f>
        <v>2</v>
      </c>
      <c r="E25" s="34">
        <f t="shared" ca="1" si="2"/>
        <v>2</v>
      </c>
      <c r="F25" s="36">
        <f ca="1">COUNTIF(INDEX(E25:INDEX($E$1:E25,IFERROR(LOOKUP(2,1/($F$1:F24=2),ROW($F$1:F24)-MIN(ROW($F$1:F24)-1)),1),),),E25)</f>
        <v>2</v>
      </c>
      <c r="G25" s="37">
        <f t="shared" ca="1" si="3"/>
        <v>2</v>
      </c>
      <c r="H25" s="37">
        <f t="shared" ca="1" si="4"/>
        <v>1</v>
      </c>
      <c r="I25" s="3"/>
      <c r="J25" s="3"/>
      <c r="O25" s="6"/>
      <c r="R25" s="3"/>
      <c r="S25" s="3"/>
      <c r="T25" s="3"/>
      <c r="U25" s="3"/>
      <c r="V25" s="3"/>
      <c r="W25" s="3"/>
      <c r="AQ25" s="1"/>
      <c r="AY25" s="1"/>
    </row>
    <row r="26" spans="1:51" ht="20.100000000000001" customHeight="1" thickBot="1">
      <c r="A26" s="50">
        <f t="shared" si="1"/>
        <v>25</v>
      </c>
      <c r="B26" s="33">
        <f ca="1">Streams!B26</f>
        <v>17</v>
      </c>
      <c r="C26" s="34">
        <f ca="1">VLOOKUP(B26,Partition!$Y$2:$Z$38,2)</f>
        <v>1</v>
      </c>
      <c r="D26" s="35">
        <f ca="1">COUNTIF(INDEX(C26:INDEX($C$1:C26,IFERROR(LOOKUP(2,1/($D$1:D25=2),ROW($D$1:D25)-MIN(ROW($D$1:D25)-1)),1),),),C26)</f>
        <v>2</v>
      </c>
      <c r="E26" s="34">
        <f t="shared" ca="1" si="2"/>
        <v>1</v>
      </c>
      <c r="F26" s="36">
        <f ca="1">COUNTIF(INDEX(E26:INDEX($E$1:E26,IFERROR(LOOKUP(2,1/($F$1:F25=2),ROW($F$1:F25)-MIN(ROW($F$1:F25)-1)),1),),),E26)</f>
        <v>1</v>
      </c>
      <c r="G26" s="37">
        <f t="shared" ca="1" si="3"/>
        <v>1</v>
      </c>
      <c r="H26" s="37">
        <f t="shared" ca="1" si="4"/>
        <v>2</v>
      </c>
      <c r="I26" s="3"/>
      <c r="J26" s="3"/>
      <c r="O26" s="6"/>
      <c r="R26" s="3"/>
      <c r="S26" s="3"/>
      <c r="T26" s="3"/>
      <c r="U26" s="3"/>
      <c r="V26" s="3"/>
      <c r="W26" s="3"/>
      <c r="AQ26" s="1"/>
      <c r="AY26" s="1"/>
    </row>
    <row r="27" spans="1:51" ht="20.100000000000001" customHeight="1" thickBot="1">
      <c r="A27" s="50">
        <f t="shared" si="1"/>
        <v>26</v>
      </c>
      <c r="B27" s="33">
        <f ca="1">Streams!B27</f>
        <v>32</v>
      </c>
      <c r="C27" s="34">
        <f ca="1">VLOOKUP(B27,Partition!$Y$2:$Z$38,2)</f>
        <v>2</v>
      </c>
      <c r="D27" s="35">
        <f ca="1">COUNTIF(INDEX(C27:INDEX($C$1:C27,IFERROR(LOOKUP(2,1/($D$1:D26=2),ROW($D$1:D26)-MIN(ROW($D$1:D26)-1)),1),),),C27)</f>
        <v>1</v>
      </c>
      <c r="E27" s="34">
        <f t="shared" ca="1" si="2"/>
        <v>2</v>
      </c>
      <c r="F27" s="36">
        <f ca="1">COUNTIF(INDEX(E27:INDEX($E$1:E27,IFERROR(LOOKUP(2,1/($F$1:F26=2),ROW($F$1:F26)-MIN(ROW($F$1:F26)-1)),1),),),E27)</f>
        <v>2</v>
      </c>
      <c r="G27" s="37">
        <f t="shared" ca="1" si="3"/>
        <v>1</v>
      </c>
      <c r="H27" s="37">
        <f t="shared" ca="1" si="4"/>
        <v>2</v>
      </c>
      <c r="I27" s="3"/>
      <c r="J27" s="3"/>
      <c r="O27" s="6"/>
      <c r="R27" s="3"/>
      <c r="S27" s="3"/>
      <c r="T27" s="3"/>
      <c r="U27" s="3"/>
      <c r="V27" s="3"/>
      <c r="W27" s="3"/>
      <c r="AQ27" s="1"/>
      <c r="AY27" s="1"/>
    </row>
    <row r="28" spans="1:51" ht="20.100000000000001" customHeight="1" thickBot="1">
      <c r="A28" s="50">
        <f t="shared" si="1"/>
        <v>27</v>
      </c>
      <c r="B28" s="33">
        <f ca="1">Streams!B28</f>
        <v>16</v>
      </c>
      <c r="C28" s="34">
        <f ca="1">VLOOKUP(B28,Partition!$Y$2:$Z$38,2)</f>
        <v>1</v>
      </c>
      <c r="D28" s="35">
        <f ca="1">COUNTIF(INDEX(C28:INDEX($C$1:C28,IFERROR(LOOKUP(2,1/($D$1:D27=2),ROW($D$1:D27)-MIN(ROW($D$1:D27)-1)),1),),),C28)</f>
        <v>2</v>
      </c>
      <c r="E28" s="34">
        <f t="shared" ca="1" si="2"/>
        <v>2</v>
      </c>
      <c r="F28" s="36">
        <f ca="1">COUNTIF(INDEX(E28:INDEX($E$1:E28,IFERROR(LOOKUP(2,1/($F$1:F27=2),ROW($F$1:F27)-MIN(ROW($F$1:F27)-1)),1),),),E28)</f>
        <v>2</v>
      </c>
      <c r="G28" s="37">
        <f t="shared" ca="1" si="3"/>
        <v>2</v>
      </c>
      <c r="H28" s="37">
        <f t="shared" ca="1" si="4"/>
        <v>1</v>
      </c>
      <c r="I28" s="3"/>
      <c r="J28" s="3"/>
      <c r="O28" s="6"/>
      <c r="R28" s="3"/>
      <c r="S28" s="3"/>
      <c r="T28" s="3"/>
      <c r="U28" s="3"/>
      <c r="V28" s="3"/>
      <c r="W28" s="3"/>
      <c r="AQ28" s="1"/>
      <c r="AY28" s="1"/>
    </row>
    <row r="29" spans="1:51" ht="20.100000000000001" customHeight="1" thickBot="1">
      <c r="A29" s="50">
        <f t="shared" si="1"/>
        <v>28</v>
      </c>
      <c r="B29" s="33">
        <f ca="1">Streams!B29</f>
        <v>27</v>
      </c>
      <c r="C29" s="34">
        <f ca="1">VLOOKUP(B29,Partition!$Y$2:$Z$38,2)</f>
        <v>2</v>
      </c>
      <c r="D29" s="35">
        <f ca="1">COUNTIF(INDEX(C29:INDEX($C$1:C29,IFERROR(LOOKUP(2,1/($D$1:D28=2),ROW($D$1:D28)-MIN(ROW($D$1:D28)-1)),1),),),C29)</f>
        <v>1</v>
      </c>
      <c r="E29" s="34">
        <f t="shared" ca="1" si="2"/>
        <v>2</v>
      </c>
      <c r="F29" s="36">
        <f ca="1">COUNTIF(INDEX(E29:INDEX($E$1:E29,IFERROR(LOOKUP(2,1/($F$1:F28=2),ROW($F$1:F28)-MIN(ROW($F$1:F28)-1)),1),),),E29)</f>
        <v>2</v>
      </c>
      <c r="G29" s="37">
        <f t="shared" ca="1" si="3"/>
        <v>1</v>
      </c>
      <c r="H29" s="37">
        <f t="shared" ca="1" si="4"/>
        <v>2</v>
      </c>
      <c r="I29" s="3"/>
      <c r="J29" s="3"/>
      <c r="O29" s="6"/>
      <c r="R29" s="3"/>
      <c r="S29" s="3"/>
      <c r="T29" s="3"/>
      <c r="U29" s="3"/>
      <c r="V29" s="3"/>
      <c r="W29" s="3"/>
      <c r="AQ29" s="1"/>
      <c r="AY29" s="1"/>
    </row>
    <row r="30" spans="1:51" ht="20.100000000000001" customHeight="1" thickBot="1">
      <c r="A30" s="50">
        <f t="shared" si="1"/>
        <v>29</v>
      </c>
      <c r="B30" s="33">
        <f ca="1">Streams!B30</f>
        <v>27</v>
      </c>
      <c r="C30" s="34">
        <f ca="1">VLOOKUP(B30,Partition!$Y$2:$Z$38,2)</f>
        <v>2</v>
      </c>
      <c r="D30" s="35">
        <f ca="1">COUNTIF(INDEX(C30:INDEX($C$1:C30,IFERROR(LOOKUP(2,1/($D$1:D29=2),ROW($D$1:D29)-MIN(ROW($D$1:D29)-1)),1),),),C30)</f>
        <v>2</v>
      </c>
      <c r="E30" s="34">
        <f t="shared" ca="1" si="2"/>
        <v>1</v>
      </c>
      <c r="F30" s="36">
        <f ca="1">COUNTIF(INDEX(E30:INDEX($E$1:E30,IFERROR(LOOKUP(2,1/($F$1:F29=2),ROW($F$1:F29)-MIN(ROW($F$1:F29)-1)),1),),),E30)</f>
        <v>1</v>
      </c>
      <c r="G30" s="37">
        <f t="shared" ca="1" si="3"/>
        <v>2</v>
      </c>
      <c r="H30" s="37">
        <f t="shared" ca="1" si="4"/>
        <v>1</v>
      </c>
      <c r="I30" s="3"/>
      <c r="J30" s="3"/>
      <c r="O30" s="6"/>
      <c r="R30" s="3"/>
      <c r="S30" s="3"/>
      <c r="T30" s="3"/>
      <c r="U30" s="3"/>
      <c r="V30" s="3"/>
      <c r="W30" s="3"/>
      <c r="AQ30" s="1"/>
      <c r="AY30" s="1"/>
    </row>
    <row r="31" spans="1:51" ht="20.100000000000001" customHeight="1" thickBot="1">
      <c r="A31" s="50">
        <f t="shared" si="1"/>
        <v>30</v>
      </c>
      <c r="B31" s="33">
        <f ca="1">Streams!B31</f>
        <v>29</v>
      </c>
      <c r="C31" s="34">
        <f ca="1">VLOOKUP(B31,Partition!$Y$2:$Z$38,2)</f>
        <v>2</v>
      </c>
      <c r="D31" s="35">
        <f ca="1">COUNTIF(INDEX(C31:INDEX($C$1:C31,IFERROR(LOOKUP(2,1/($D$1:D30=2),ROW($D$1:D30)-MIN(ROW($D$1:D30)-1)),1),),),C31)</f>
        <v>2</v>
      </c>
      <c r="E31" s="34">
        <f t="shared" ca="1" si="2"/>
        <v>1</v>
      </c>
      <c r="F31" s="36">
        <f ca="1">COUNTIF(INDEX(E31:INDEX($E$1:E31,IFERROR(LOOKUP(2,1/($F$1:F30=2),ROW($F$1:F30)-MIN(ROW($F$1:F30)-1)),1),),),E31)</f>
        <v>2</v>
      </c>
      <c r="G31" s="37">
        <f t="shared" ca="1" si="3"/>
        <v>2</v>
      </c>
      <c r="H31" s="37">
        <f t="shared" ca="1" si="4"/>
        <v>1</v>
      </c>
      <c r="I31" s="3"/>
      <c r="J31" s="3"/>
      <c r="O31" s="6"/>
      <c r="R31" s="3"/>
      <c r="S31" s="3"/>
      <c r="T31" s="3"/>
      <c r="U31" s="3"/>
      <c r="V31" s="3"/>
      <c r="W31" s="3"/>
      <c r="AQ31" s="1"/>
      <c r="AY31" s="1"/>
    </row>
    <row r="32" spans="1:51" ht="20.100000000000001" customHeight="1" thickBot="1">
      <c r="A32" s="50">
        <f t="shared" si="1"/>
        <v>31</v>
      </c>
      <c r="B32" s="33">
        <f ca="1">Streams!B32</f>
        <v>24</v>
      </c>
      <c r="C32" s="34">
        <f ca="1">VLOOKUP(B32,Partition!$Y$2:$Z$38,2)</f>
        <v>2</v>
      </c>
      <c r="D32" s="35">
        <f ca="1">COUNTIF(INDEX(C32:INDEX($C$1:C32,IFERROR(LOOKUP(2,1/($D$1:D31=2),ROW($D$1:D31)-MIN(ROW($D$1:D31)-1)),1),),),C32)</f>
        <v>2</v>
      </c>
      <c r="E32" s="34">
        <f t="shared" ca="1" si="2"/>
        <v>1</v>
      </c>
      <c r="F32" s="36">
        <f ca="1">COUNTIF(INDEX(E32:INDEX($E$1:E32,IFERROR(LOOKUP(2,1/($F$1:F31=2),ROW($F$1:F31)-MIN(ROW($F$1:F31)-1)),1),),),E32)</f>
        <v>2</v>
      </c>
      <c r="G32" s="37">
        <f t="shared" ca="1" si="3"/>
        <v>2</v>
      </c>
      <c r="H32" s="37">
        <f t="shared" ca="1" si="4"/>
        <v>1</v>
      </c>
      <c r="I32" s="3"/>
      <c r="J32" s="3"/>
      <c r="O32" s="6"/>
      <c r="R32" s="3"/>
      <c r="S32" s="3"/>
      <c r="T32" s="3"/>
      <c r="U32" s="3"/>
      <c r="V32" s="3"/>
      <c r="W32" s="3"/>
      <c r="AQ32" s="1"/>
      <c r="AY32" s="1"/>
    </row>
    <row r="33" spans="1:51" ht="20.100000000000001" customHeight="1" thickBot="1">
      <c r="A33" s="50">
        <f t="shared" si="1"/>
        <v>32</v>
      </c>
      <c r="B33" s="33">
        <f ca="1">Streams!B33</f>
        <v>2</v>
      </c>
      <c r="C33" s="34">
        <f ca="1">VLOOKUP(B33,Partition!$Y$2:$Z$38,2)</f>
        <v>1</v>
      </c>
      <c r="D33" s="35">
        <f ca="1">COUNTIF(INDEX(C33:INDEX($C$1:C33,IFERROR(LOOKUP(2,1/($D$1:D32=2),ROW($D$1:D32)-MIN(ROW($D$1:D32)-1)),1),),),C33)</f>
        <v>1</v>
      </c>
      <c r="E33" s="34">
        <f t="shared" ca="1" si="2"/>
        <v>2</v>
      </c>
      <c r="F33" s="36">
        <f ca="1">COUNTIF(INDEX(E33:INDEX($E$1:E33,IFERROR(LOOKUP(2,1/($F$1:F32=2),ROW($F$1:F32)-MIN(ROW($F$1:F32)-1)),1),),),E33)</f>
        <v>1</v>
      </c>
      <c r="G33" s="37">
        <f t="shared" ca="1" si="3"/>
        <v>2</v>
      </c>
      <c r="H33" s="37">
        <f t="shared" ca="1" si="4"/>
        <v>1</v>
      </c>
      <c r="I33" s="3"/>
      <c r="J33" s="3"/>
      <c r="O33" s="6"/>
      <c r="R33" s="3"/>
      <c r="S33" s="3"/>
      <c r="T33" s="3"/>
      <c r="U33" s="3"/>
      <c r="V33" s="3"/>
      <c r="W33" s="3"/>
      <c r="AQ33" s="1"/>
      <c r="AY33" s="1"/>
    </row>
    <row r="34" spans="1:51" ht="20.100000000000001" customHeight="1" thickBot="1">
      <c r="A34" s="50">
        <f t="shared" si="1"/>
        <v>33</v>
      </c>
      <c r="B34" s="33">
        <f ca="1">Streams!B34</f>
        <v>18</v>
      </c>
      <c r="C34" s="34">
        <f ca="1">VLOOKUP(B34,Partition!$Y$2:$Z$38,2)</f>
        <v>1</v>
      </c>
      <c r="D34" s="35">
        <f ca="1">COUNTIF(INDEX(C34:INDEX($C$1:C34,IFERROR(LOOKUP(2,1/($D$1:D33=2),ROW($D$1:D33)-MIN(ROW($D$1:D33)-1)),1),),),C34)</f>
        <v>2</v>
      </c>
      <c r="E34" s="34">
        <f t="shared" ca="1" si="2"/>
        <v>1</v>
      </c>
      <c r="F34" s="36">
        <f ca="1">COUNTIF(INDEX(E34:INDEX($E$1:E34,IFERROR(LOOKUP(2,1/($F$1:F33=2),ROW($F$1:F33)-MIN(ROW($F$1:F33)-1)),1),),),E34)</f>
        <v>2</v>
      </c>
      <c r="G34" s="37">
        <f t="shared" ca="1" si="3"/>
        <v>1</v>
      </c>
      <c r="H34" s="37">
        <f t="shared" ca="1" si="4"/>
        <v>2</v>
      </c>
      <c r="I34" s="3"/>
      <c r="J34" s="3"/>
      <c r="O34" s="6"/>
      <c r="R34" s="3"/>
      <c r="S34" s="3"/>
      <c r="T34" s="3"/>
      <c r="U34" s="3"/>
      <c r="V34" s="3"/>
      <c r="W34" s="3"/>
      <c r="AQ34" s="1"/>
      <c r="AY34" s="1"/>
    </row>
    <row r="35" spans="1:51" ht="20.100000000000001" customHeight="1" thickBot="1">
      <c r="A35" s="50">
        <f t="shared" si="1"/>
        <v>34</v>
      </c>
      <c r="B35" s="33">
        <f ca="1">Streams!B35</f>
        <v>12</v>
      </c>
      <c r="C35" s="34">
        <f ca="1">VLOOKUP(B35,Partition!$Y$2:$Z$38,2)</f>
        <v>1</v>
      </c>
      <c r="D35" s="35">
        <f ca="1">COUNTIF(INDEX(C35:INDEX($C$1:C35,IFERROR(LOOKUP(2,1/($D$1:D34=2),ROW($D$1:D34)-MIN(ROW($D$1:D34)-1)),1),),),C35)</f>
        <v>2</v>
      </c>
      <c r="E35" s="34">
        <f t="shared" ca="1" si="2"/>
        <v>1</v>
      </c>
      <c r="F35" s="36">
        <f ca="1">COUNTIF(INDEX(E35:INDEX($E$1:E35,IFERROR(LOOKUP(2,1/($F$1:F34=2),ROW($F$1:F34)-MIN(ROW($F$1:F34)-1)),1),),),E35)</f>
        <v>2</v>
      </c>
      <c r="G35" s="37">
        <f t="shared" ca="1" si="3"/>
        <v>1</v>
      </c>
      <c r="H35" s="37">
        <f t="shared" ca="1" si="4"/>
        <v>2</v>
      </c>
      <c r="I35" s="3"/>
      <c r="J35" s="3"/>
      <c r="O35" s="6"/>
      <c r="R35" s="3"/>
      <c r="S35" s="3"/>
      <c r="T35" s="3"/>
      <c r="U35" s="3"/>
      <c r="V35" s="3"/>
      <c r="W35" s="3"/>
      <c r="AQ35" s="1"/>
      <c r="AY35" s="1"/>
    </row>
    <row r="36" spans="1:51" ht="20.100000000000001" customHeight="1" thickBot="1">
      <c r="A36" s="50">
        <f t="shared" si="1"/>
        <v>35</v>
      </c>
      <c r="B36" s="33">
        <f ca="1">Streams!B36</f>
        <v>4</v>
      </c>
      <c r="C36" s="34">
        <f ca="1">VLOOKUP(B36,Partition!$Y$2:$Z$38,2)</f>
        <v>1</v>
      </c>
      <c r="D36" s="35">
        <f ca="1">COUNTIF(INDEX(C36:INDEX($C$1:C36,IFERROR(LOOKUP(2,1/($D$1:D35=2),ROW($D$1:D35)-MIN(ROW($D$1:D35)-1)),1),),),C36)</f>
        <v>2</v>
      </c>
      <c r="E36" s="34">
        <f t="shared" ca="1" si="2"/>
        <v>1</v>
      </c>
      <c r="F36" s="36">
        <f ca="1">COUNTIF(INDEX(E36:INDEX($E$1:E36,IFERROR(LOOKUP(2,1/($F$1:F35=2),ROW($F$1:F35)-MIN(ROW($F$1:F35)-1)),1),),),E36)</f>
        <v>2</v>
      </c>
      <c r="G36" s="37">
        <f t="shared" ca="1" si="3"/>
        <v>1</v>
      </c>
      <c r="H36" s="37">
        <f t="shared" ca="1" si="4"/>
        <v>2</v>
      </c>
      <c r="I36" s="3"/>
      <c r="J36" s="3"/>
      <c r="O36" s="6"/>
      <c r="R36" s="3"/>
      <c r="S36" s="3"/>
      <c r="T36" s="3"/>
      <c r="U36" s="3"/>
      <c r="V36" s="3"/>
      <c r="W36" s="3"/>
      <c r="AQ36" s="1"/>
      <c r="AY36" s="1"/>
    </row>
    <row r="37" spans="1:51" ht="20.100000000000001" customHeight="1" thickBot="1">
      <c r="A37" s="50">
        <f t="shared" si="1"/>
        <v>36</v>
      </c>
      <c r="B37" s="33">
        <f ca="1">Streams!B37</f>
        <v>30</v>
      </c>
      <c r="C37" s="34">
        <f ca="1">VLOOKUP(B37,Partition!$Y$2:$Z$38,2)</f>
        <v>2</v>
      </c>
      <c r="D37" s="35">
        <f ca="1">COUNTIF(INDEX(C37:INDEX($C$1:C37,IFERROR(LOOKUP(2,1/($D$1:D36=2),ROW($D$1:D36)-MIN(ROW($D$1:D36)-1)),1),),),C37)</f>
        <v>1</v>
      </c>
      <c r="E37" s="34">
        <f t="shared" ca="1" si="2"/>
        <v>2</v>
      </c>
      <c r="F37" s="36">
        <f ca="1">COUNTIF(INDEX(E37:INDEX($E$1:E37,IFERROR(LOOKUP(2,1/($F$1:F36=2),ROW($F$1:F36)-MIN(ROW($F$1:F36)-1)),1),),),E37)</f>
        <v>1</v>
      </c>
      <c r="G37" s="37">
        <f t="shared" ca="1" si="3"/>
        <v>1</v>
      </c>
      <c r="H37" s="37">
        <f t="shared" ca="1" si="4"/>
        <v>2</v>
      </c>
      <c r="I37" s="3"/>
      <c r="J37" s="3"/>
      <c r="O37" s="6"/>
      <c r="R37" s="3"/>
      <c r="S37" s="3"/>
      <c r="T37" s="3"/>
      <c r="U37" s="3"/>
      <c r="V37" s="3"/>
      <c r="W37" s="3"/>
      <c r="AQ37" s="1"/>
      <c r="AY37" s="1"/>
    </row>
    <row r="38" spans="1:51" ht="20.100000000000001" customHeight="1" thickBot="1">
      <c r="A38" s="50">
        <f t="shared" si="1"/>
        <v>37</v>
      </c>
      <c r="B38" s="33">
        <f ca="1">Streams!B38</f>
        <v>29</v>
      </c>
      <c r="C38" s="34">
        <f ca="1">VLOOKUP(B38,Partition!$Y$2:$Z$38,2)</f>
        <v>2</v>
      </c>
      <c r="D38" s="35">
        <f ca="1">COUNTIF(INDEX(C38:INDEX($C$1:C38,IFERROR(LOOKUP(2,1/($D$1:D37=2),ROW($D$1:D37)-MIN(ROW($D$1:D37)-1)),1),),),C38)</f>
        <v>2</v>
      </c>
      <c r="E38" s="34">
        <f t="shared" ca="1" si="2"/>
        <v>1</v>
      </c>
      <c r="F38" s="36">
        <f ca="1">COUNTIF(INDEX(E38:INDEX($E$1:E38,IFERROR(LOOKUP(2,1/($F$1:F37=2),ROW($F$1:F37)-MIN(ROW($F$1:F37)-1)),1),),),E38)</f>
        <v>2</v>
      </c>
      <c r="G38" s="37">
        <f t="shared" ca="1" si="3"/>
        <v>2</v>
      </c>
      <c r="H38" s="37">
        <f t="shared" ca="1" si="4"/>
        <v>1</v>
      </c>
      <c r="I38" s="3"/>
      <c r="J38" s="3"/>
      <c r="O38" s="6"/>
      <c r="R38" s="3"/>
      <c r="S38" s="3"/>
      <c r="T38" s="3"/>
      <c r="U38" s="3"/>
      <c r="V38" s="3"/>
      <c r="W38" s="3"/>
      <c r="AQ38" s="1"/>
      <c r="AY38" s="1"/>
    </row>
    <row r="39" spans="1:51" ht="20.100000000000001" customHeight="1" thickBot="1">
      <c r="A39" s="50">
        <f t="shared" si="1"/>
        <v>38</v>
      </c>
      <c r="B39" s="33">
        <f ca="1">Streams!B39</f>
        <v>11</v>
      </c>
      <c r="C39" s="34">
        <f ca="1">VLOOKUP(B39,Partition!$Y$2:$Z$38,2)</f>
        <v>1</v>
      </c>
      <c r="D39" s="35">
        <f ca="1">COUNTIF(INDEX(C39:INDEX($C$1:C39,IFERROR(LOOKUP(2,1/($D$1:D38=2),ROW($D$1:D38)-MIN(ROW($D$1:D38)-1)),1),),),C39)</f>
        <v>1</v>
      </c>
      <c r="E39" s="34">
        <f t="shared" ca="1" si="2"/>
        <v>2</v>
      </c>
      <c r="F39" s="36">
        <f ca="1">COUNTIF(INDEX(E39:INDEX($E$1:E39,IFERROR(LOOKUP(2,1/($F$1:F38=2),ROW($F$1:F38)-MIN(ROW($F$1:F38)-1)),1),),),E39)</f>
        <v>1</v>
      </c>
      <c r="G39" s="37">
        <f t="shared" ca="1" si="3"/>
        <v>2</v>
      </c>
      <c r="H39" s="37">
        <f t="shared" ca="1" si="4"/>
        <v>1</v>
      </c>
      <c r="I39" s="3"/>
      <c r="J39" s="3"/>
      <c r="O39" s="6"/>
      <c r="R39" s="3"/>
      <c r="S39" s="3"/>
      <c r="T39" s="3"/>
      <c r="U39" s="3"/>
      <c r="V39" s="3"/>
      <c r="W39" s="3"/>
      <c r="AQ39" s="1"/>
      <c r="AY39" s="1"/>
    </row>
    <row r="40" spans="1:51" ht="20.100000000000001" customHeight="1" thickBot="1">
      <c r="A40" s="50">
        <f t="shared" si="1"/>
        <v>39</v>
      </c>
      <c r="B40" s="33">
        <f ca="1">Streams!B40</f>
        <v>34</v>
      </c>
      <c r="C40" s="34">
        <f ca="1">VLOOKUP(B40,Partition!$Y$2:$Z$38,2)</f>
        <v>2</v>
      </c>
      <c r="D40" s="35">
        <f ca="1">COUNTIF(INDEX(C40:INDEX($C$1:C40,IFERROR(LOOKUP(2,1/($D$1:D39=2),ROW($D$1:D39)-MIN(ROW($D$1:D39)-1)),1),),),C40)</f>
        <v>2</v>
      </c>
      <c r="E40" s="34">
        <f t="shared" ca="1" si="2"/>
        <v>2</v>
      </c>
      <c r="F40" s="36">
        <f ca="1">COUNTIF(INDEX(E40:INDEX($E$1:E40,IFERROR(LOOKUP(2,1/($F$1:F39=2),ROW($F$1:F39)-MIN(ROW($F$1:F39)-1)),1),),),E40)</f>
        <v>2</v>
      </c>
      <c r="G40" s="37">
        <f t="shared" ca="1" si="3"/>
        <v>1</v>
      </c>
      <c r="H40" s="37">
        <f t="shared" ca="1" si="4"/>
        <v>2</v>
      </c>
      <c r="I40" s="3"/>
      <c r="J40" s="3"/>
      <c r="O40" s="6"/>
      <c r="R40" s="3"/>
      <c r="S40" s="3"/>
      <c r="T40" s="3"/>
      <c r="U40" s="3"/>
      <c r="V40" s="3"/>
      <c r="W40" s="3"/>
      <c r="AQ40" s="1"/>
      <c r="AY40" s="1"/>
    </row>
    <row r="41" spans="1:51" ht="20.100000000000001" customHeight="1" thickBot="1">
      <c r="A41" s="50">
        <f t="shared" si="1"/>
        <v>40</v>
      </c>
      <c r="B41" s="33">
        <f ca="1">Streams!B41</f>
        <v>1</v>
      </c>
      <c r="C41" s="34">
        <f ca="1">VLOOKUP(B41,Partition!$Y$2:$Z$38,2)</f>
        <v>1</v>
      </c>
      <c r="D41" s="35">
        <f ca="1">COUNTIF(INDEX(C41:INDEX($C$1:C41,IFERROR(LOOKUP(2,1/($D$1:D40=2),ROW($D$1:D40)-MIN(ROW($D$1:D40)-1)),1),),),C41)</f>
        <v>1</v>
      </c>
      <c r="E41" s="34">
        <f t="shared" ca="1" si="2"/>
        <v>2</v>
      </c>
      <c r="F41" s="36">
        <f ca="1">COUNTIF(INDEX(E41:INDEX($E$1:E41,IFERROR(LOOKUP(2,1/($F$1:F40=2),ROW($F$1:F40)-MIN(ROW($F$1:F40)-1)),1),),),E41)</f>
        <v>2</v>
      </c>
      <c r="G41" s="37">
        <f t="shared" ca="1" si="3"/>
        <v>2</v>
      </c>
      <c r="H41" s="37">
        <f t="shared" ca="1" si="4"/>
        <v>1</v>
      </c>
      <c r="I41" s="3"/>
      <c r="J41" s="3"/>
      <c r="O41" s="6"/>
      <c r="R41" s="3"/>
      <c r="S41" s="3"/>
      <c r="T41" s="3"/>
      <c r="U41" s="3"/>
      <c r="V41" s="3"/>
      <c r="W41" s="3"/>
      <c r="AQ41" s="1"/>
      <c r="AY41" s="1"/>
    </row>
    <row r="42" spans="1:51" ht="20.100000000000001" customHeight="1" thickBot="1">
      <c r="A42" s="50">
        <f t="shared" si="1"/>
        <v>41</v>
      </c>
      <c r="B42" s="33">
        <f ca="1">Streams!B42</f>
        <v>26</v>
      </c>
      <c r="C42" s="34">
        <f ca="1">VLOOKUP(B42,Partition!$Y$2:$Z$38,2)</f>
        <v>2</v>
      </c>
      <c r="D42" s="35">
        <f ca="1">COUNTIF(INDEX(C42:INDEX($C$1:C42,IFERROR(LOOKUP(2,1/($D$1:D41=2),ROW($D$1:D41)-MIN(ROW($D$1:D41)-1)),1),),),C42)</f>
        <v>2</v>
      </c>
      <c r="E42" s="34">
        <f t="shared" ca="1" si="2"/>
        <v>2</v>
      </c>
      <c r="F42" s="36">
        <f ca="1">COUNTIF(INDEX(E42:INDEX($E$1:E42,IFERROR(LOOKUP(2,1/($F$1:F41=2),ROW($F$1:F41)-MIN(ROW($F$1:F41)-1)),1),),),E42)</f>
        <v>2</v>
      </c>
      <c r="G42" s="37">
        <f t="shared" ca="1" si="3"/>
        <v>1</v>
      </c>
      <c r="H42" s="37">
        <f t="shared" ca="1" si="4"/>
        <v>2</v>
      </c>
      <c r="I42" s="3"/>
      <c r="J42" s="3"/>
      <c r="O42" s="6"/>
      <c r="R42" s="3"/>
      <c r="S42" s="3"/>
      <c r="T42" s="3"/>
      <c r="U42" s="3"/>
      <c r="V42" s="3"/>
      <c r="W42" s="3"/>
      <c r="AQ42" s="1"/>
      <c r="AY42" s="1"/>
    </row>
    <row r="43" spans="1:51" ht="20.100000000000001" customHeight="1" thickBot="1">
      <c r="A43" s="50">
        <f t="shared" si="1"/>
        <v>42</v>
      </c>
      <c r="B43" s="33">
        <f ca="1">Streams!B43</f>
        <v>2</v>
      </c>
      <c r="C43" s="34">
        <f ca="1">VLOOKUP(B43,Partition!$Y$2:$Z$38,2)</f>
        <v>1</v>
      </c>
      <c r="D43" s="35">
        <f ca="1">COUNTIF(INDEX(C43:INDEX($C$1:C43,IFERROR(LOOKUP(2,1/($D$1:D42=2),ROW($D$1:D42)-MIN(ROW($D$1:D42)-1)),1),),),C43)</f>
        <v>1</v>
      </c>
      <c r="E43" s="34">
        <f t="shared" ca="1" si="2"/>
        <v>2</v>
      </c>
      <c r="F43" s="36">
        <f ca="1">COUNTIF(INDEX(E43:INDEX($E$1:E43,IFERROR(LOOKUP(2,1/($F$1:F42=2),ROW($F$1:F42)-MIN(ROW($F$1:F42)-1)),1),),),E43)</f>
        <v>2</v>
      </c>
      <c r="G43" s="37">
        <f t="shared" ca="1" si="3"/>
        <v>2</v>
      </c>
      <c r="H43" s="37">
        <f t="shared" ca="1" si="4"/>
        <v>1</v>
      </c>
      <c r="I43" s="3"/>
      <c r="J43" s="3"/>
      <c r="O43" s="6"/>
      <c r="R43" s="3"/>
      <c r="S43" s="3"/>
      <c r="T43" s="3"/>
      <c r="U43" s="3"/>
      <c r="V43" s="3"/>
      <c r="W43" s="3"/>
      <c r="AQ43" s="1"/>
      <c r="AY43" s="1"/>
    </row>
    <row r="44" spans="1:51" ht="20.100000000000001" customHeight="1" thickBot="1">
      <c r="A44" s="50">
        <f t="shared" si="1"/>
        <v>43</v>
      </c>
      <c r="B44" s="33">
        <f ca="1">Streams!B44</f>
        <v>11</v>
      </c>
      <c r="C44" s="34">
        <f ca="1">VLOOKUP(B44,Partition!$Y$2:$Z$38,2)</f>
        <v>1</v>
      </c>
      <c r="D44" s="35">
        <f ca="1">COUNTIF(INDEX(C44:INDEX($C$1:C44,IFERROR(LOOKUP(2,1/($D$1:D43=2),ROW($D$1:D43)-MIN(ROW($D$1:D43)-1)),1),),),C44)</f>
        <v>2</v>
      </c>
      <c r="E44" s="34">
        <f t="shared" ca="1" si="2"/>
        <v>1</v>
      </c>
      <c r="F44" s="36">
        <f ca="1">COUNTIF(INDEX(E44:INDEX($E$1:E44,IFERROR(LOOKUP(2,1/($F$1:F43=2),ROW($F$1:F43)-MIN(ROW($F$1:F43)-1)),1),),),E44)</f>
        <v>1</v>
      </c>
      <c r="G44" s="37">
        <f t="shared" ca="1" si="3"/>
        <v>1</v>
      </c>
      <c r="H44" s="37">
        <f t="shared" ca="1" si="4"/>
        <v>2</v>
      </c>
      <c r="I44" s="3"/>
      <c r="J44" s="3"/>
      <c r="O44" s="6"/>
      <c r="R44" s="3"/>
      <c r="S44" s="3"/>
      <c r="T44" s="3"/>
      <c r="U44" s="3"/>
      <c r="V44" s="3"/>
      <c r="W44" s="3"/>
      <c r="AQ44" s="1"/>
      <c r="AY44" s="1"/>
    </row>
    <row r="45" spans="1:51" ht="20.100000000000001" customHeight="1" thickBot="1">
      <c r="A45" s="50">
        <f t="shared" si="1"/>
        <v>44</v>
      </c>
      <c r="B45" s="33">
        <f ca="1">Streams!B45</f>
        <v>6</v>
      </c>
      <c r="C45" s="34">
        <f ca="1">VLOOKUP(B45,Partition!$Y$2:$Z$38,2)</f>
        <v>1</v>
      </c>
      <c r="D45" s="35">
        <f ca="1">COUNTIF(INDEX(C45:INDEX($C$1:C45,IFERROR(LOOKUP(2,1/($D$1:D44=2),ROW($D$1:D44)-MIN(ROW($D$1:D44)-1)),1),),),C45)</f>
        <v>2</v>
      </c>
      <c r="E45" s="34">
        <f t="shared" ca="1" si="2"/>
        <v>1</v>
      </c>
      <c r="F45" s="36">
        <f ca="1">COUNTIF(INDEX(E45:INDEX($E$1:E45,IFERROR(LOOKUP(2,1/($F$1:F44=2),ROW($F$1:F44)-MIN(ROW($F$1:F44)-1)),1),),),E45)</f>
        <v>2</v>
      </c>
      <c r="G45" s="37">
        <f t="shared" ca="1" si="3"/>
        <v>1</v>
      </c>
      <c r="H45" s="37">
        <f t="shared" ca="1" si="4"/>
        <v>2</v>
      </c>
      <c r="I45" s="3"/>
      <c r="J45" s="3"/>
      <c r="O45" s="6"/>
      <c r="R45" s="3"/>
      <c r="S45" s="3"/>
      <c r="T45" s="3"/>
      <c r="U45" s="3"/>
      <c r="V45" s="3"/>
      <c r="W45" s="3"/>
      <c r="AQ45" s="1"/>
      <c r="AY45" s="1"/>
    </row>
    <row r="46" spans="1:51" ht="20.100000000000001" customHeight="1" thickBot="1">
      <c r="A46" s="50">
        <f t="shared" si="1"/>
        <v>45</v>
      </c>
      <c r="B46" s="33">
        <f ca="1">Streams!B46</f>
        <v>3</v>
      </c>
      <c r="C46" s="34">
        <f ca="1">VLOOKUP(B46,Partition!$Y$2:$Z$38,2)</f>
        <v>1</v>
      </c>
      <c r="D46" s="35">
        <f ca="1">COUNTIF(INDEX(C46:INDEX($C$1:C46,IFERROR(LOOKUP(2,1/($D$1:D45=2),ROW($D$1:D45)-MIN(ROW($D$1:D45)-1)),1),),),C46)</f>
        <v>2</v>
      </c>
      <c r="E46" s="34">
        <f t="shared" ca="1" si="2"/>
        <v>1</v>
      </c>
      <c r="F46" s="36">
        <f ca="1">COUNTIF(INDEX(E46:INDEX($E$1:E46,IFERROR(LOOKUP(2,1/($F$1:F45=2),ROW($F$1:F45)-MIN(ROW($F$1:F45)-1)),1),),),E46)</f>
        <v>2</v>
      </c>
      <c r="G46" s="37">
        <f t="shared" ca="1" si="3"/>
        <v>1</v>
      </c>
      <c r="H46" s="37">
        <f t="shared" ca="1" si="4"/>
        <v>2</v>
      </c>
      <c r="I46" s="3"/>
      <c r="J46" s="3"/>
      <c r="O46" s="6"/>
      <c r="R46" s="3"/>
      <c r="S46" s="3"/>
      <c r="T46" s="3"/>
      <c r="U46" s="3"/>
      <c r="V46" s="3"/>
      <c r="W46" s="3"/>
      <c r="AQ46" s="1"/>
      <c r="AY46" s="1"/>
    </row>
    <row r="47" spans="1:51" ht="20.100000000000001" customHeight="1" thickBot="1">
      <c r="A47" s="50">
        <f t="shared" si="1"/>
        <v>46</v>
      </c>
      <c r="B47" s="33">
        <f ca="1">Streams!B47</f>
        <v>31</v>
      </c>
      <c r="C47" s="34">
        <f ca="1">VLOOKUP(B47,Partition!$Y$2:$Z$38,2)</f>
        <v>2</v>
      </c>
      <c r="D47" s="35">
        <f ca="1">COUNTIF(INDEX(C47:INDEX($C$1:C47,IFERROR(LOOKUP(2,1/($D$1:D46=2),ROW($D$1:D46)-MIN(ROW($D$1:D46)-1)),1),),),C47)</f>
        <v>1</v>
      </c>
      <c r="E47" s="34">
        <f t="shared" ca="1" si="2"/>
        <v>2</v>
      </c>
      <c r="F47" s="36">
        <f ca="1">COUNTIF(INDEX(E47:INDEX($E$1:E47,IFERROR(LOOKUP(2,1/($F$1:F46=2),ROW($F$1:F46)-MIN(ROW($F$1:F46)-1)),1),),),E47)</f>
        <v>1</v>
      </c>
      <c r="G47" s="37">
        <f t="shared" ca="1" si="3"/>
        <v>1</v>
      </c>
      <c r="H47" s="37">
        <f t="shared" ca="1" si="4"/>
        <v>2</v>
      </c>
      <c r="I47" s="3"/>
      <c r="J47" s="3"/>
      <c r="O47" s="6"/>
      <c r="R47" s="3"/>
      <c r="S47" s="3"/>
      <c r="T47" s="3"/>
      <c r="U47" s="3"/>
      <c r="V47" s="3"/>
      <c r="W47" s="3"/>
      <c r="AQ47" s="1"/>
      <c r="AY47" s="1"/>
    </row>
    <row r="48" spans="1:51" ht="20.100000000000001" customHeight="1" thickBot="1">
      <c r="A48" s="50">
        <f t="shared" si="1"/>
        <v>47</v>
      </c>
      <c r="B48" s="33">
        <f ca="1">Streams!B48</f>
        <v>26</v>
      </c>
      <c r="C48" s="34">
        <f ca="1">VLOOKUP(B48,Partition!$Y$2:$Z$38,2)</f>
        <v>2</v>
      </c>
      <c r="D48" s="35">
        <f ca="1">COUNTIF(INDEX(C48:INDEX($C$1:C48,IFERROR(LOOKUP(2,1/($D$1:D47=2),ROW($D$1:D47)-MIN(ROW($D$1:D47)-1)),1),),),C48)</f>
        <v>2</v>
      </c>
      <c r="E48" s="34">
        <f t="shared" ca="1" si="2"/>
        <v>1</v>
      </c>
      <c r="F48" s="36">
        <f ca="1">COUNTIF(INDEX(E48:INDEX($E$1:E48,IFERROR(LOOKUP(2,1/($F$1:F47=2),ROW($F$1:F47)-MIN(ROW($F$1:F47)-1)),1),),),E48)</f>
        <v>2</v>
      </c>
      <c r="G48" s="37">
        <f t="shared" ca="1" si="3"/>
        <v>2</v>
      </c>
      <c r="H48" s="37">
        <f t="shared" ca="1" si="4"/>
        <v>1</v>
      </c>
      <c r="I48" s="3"/>
      <c r="J48" s="3"/>
      <c r="O48" s="6"/>
      <c r="R48" s="3"/>
      <c r="S48" s="3"/>
      <c r="T48" s="3"/>
      <c r="U48" s="3"/>
      <c r="V48" s="3"/>
      <c r="W48" s="3"/>
      <c r="AQ48" s="1"/>
      <c r="AY48" s="1"/>
    </row>
    <row r="49" spans="1:51" ht="20.100000000000001" customHeight="1" thickBot="1">
      <c r="A49" s="50">
        <f t="shared" si="1"/>
        <v>48</v>
      </c>
      <c r="B49" s="33">
        <f ca="1">Streams!B49</f>
        <v>30</v>
      </c>
      <c r="C49" s="34">
        <f ca="1">VLOOKUP(B49,Partition!$Y$2:$Z$38,2)</f>
        <v>2</v>
      </c>
      <c r="D49" s="35">
        <f ca="1">COUNTIF(INDEX(C49:INDEX($C$1:C49,IFERROR(LOOKUP(2,1/($D$1:D48=2),ROW($D$1:D48)-MIN(ROW($D$1:D48)-1)),1),),),C49)</f>
        <v>2</v>
      </c>
      <c r="E49" s="34">
        <f t="shared" ca="1" si="2"/>
        <v>1</v>
      </c>
      <c r="F49" s="36">
        <f ca="1">COUNTIF(INDEX(E49:INDEX($E$1:E49,IFERROR(LOOKUP(2,1/($F$1:F48=2),ROW($F$1:F48)-MIN(ROW($F$1:F48)-1)),1),),),E49)</f>
        <v>2</v>
      </c>
      <c r="G49" s="37">
        <f t="shared" ca="1" si="3"/>
        <v>2</v>
      </c>
      <c r="H49" s="37">
        <f t="shared" ca="1" si="4"/>
        <v>1</v>
      </c>
      <c r="I49" s="3"/>
      <c r="J49" s="3"/>
      <c r="O49" s="6"/>
      <c r="R49" s="3"/>
      <c r="S49" s="3"/>
      <c r="T49" s="3"/>
      <c r="U49" s="3"/>
      <c r="V49" s="3"/>
      <c r="W49" s="3"/>
      <c r="AQ49" s="1"/>
      <c r="AY49" s="1"/>
    </row>
    <row r="50" spans="1:51" ht="20.100000000000001" customHeight="1" thickBot="1">
      <c r="A50" s="50">
        <f t="shared" si="1"/>
        <v>49</v>
      </c>
      <c r="B50" s="33">
        <f ca="1">Streams!B50</f>
        <v>9</v>
      </c>
      <c r="C50" s="34">
        <f ca="1">VLOOKUP(B50,Partition!$Y$2:$Z$38,2)</f>
        <v>1</v>
      </c>
      <c r="D50" s="35">
        <f ca="1">COUNTIF(INDEX(C50:INDEX($C$1:C50,IFERROR(LOOKUP(2,1/($D$1:D49=2),ROW($D$1:D49)-MIN(ROW($D$1:D49)-1)),1),),),C50)</f>
        <v>1</v>
      </c>
      <c r="E50" s="34">
        <f t="shared" ca="1" si="2"/>
        <v>2</v>
      </c>
      <c r="F50" s="36">
        <f ca="1">COUNTIF(INDEX(E50:INDEX($E$1:E50,IFERROR(LOOKUP(2,1/($F$1:F49=2),ROW($F$1:F49)-MIN(ROW($F$1:F49)-1)),1),),),E50)</f>
        <v>1</v>
      </c>
      <c r="G50" s="37">
        <f t="shared" ca="1" si="3"/>
        <v>2</v>
      </c>
      <c r="H50" s="37">
        <f t="shared" ca="1" si="4"/>
        <v>1</v>
      </c>
      <c r="I50" s="3"/>
      <c r="J50" s="3"/>
      <c r="O50" s="6"/>
      <c r="R50" s="3"/>
      <c r="S50" s="3"/>
      <c r="T50" s="3"/>
      <c r="U50" s="3"/>
      <c r="V50" s="3"/>
      <c r="W50" s="3"/>
      <c r="AQ50" s="1"/>
      <c r="AY50" s="1"/>
    </row>
    <row r="51" spans="1:51" ht="20.100000000000001" customHeight="1" thickBot="1">
      <c r="A51" s="50">
        <f t="shared" si="1"/>
        <v>50</v>
      </c>
      <c r="B51" s="33">
        <f ca="1">Streams!B51</f>
        <v>2</v>
      </c>
      <c r="C51" s="34">
        <f ca="1">VLOOKUP(B51,Partition!$Y$2:$Z$38,2)</f>
        <v>1</v>
      </c>
      <c r="D51" s="35">
        <f ca="1">COUNTIF(INDEX(C51:INDEX($C$1:C51,IFERROR(LOOKUP(2,1/($D$1:D50=2),ROW($D$1:D50)-MIN(ROW($D$1:D50)-1)),1),),),C51)</f>
        <v>2</v>
      </c>
      <c r="E51" s="34">
        <f t="shared" ca="1" si="2"/>
        <v>1</v>
      </c>
      <c r="F51" s="36">
        <f ca="1">COUNTIF(INDEX(E51:INDEX($E$1:E51,IFERROR(LOOKUP(2,1/($F$1:F50=2),ROW($F$1:F50)-MIN(ROW($F$1:F50)-1)),1),),),E51)</f>
        <v>2</v>
      </c>
      <c r="G51" s="37">
        <f t="shared" ca="1" si="3"/>
        <v>1</v>
      </c>
      <c r="H51" s="37">
        <f t="shared" ca="1" si="4"/>
        <v>2</v>
      </c>
      <c r="I51" s="3"/>
      <c r="J51" s="3"/>
      <c r="O51" s="6"/>
      <c r="R51" s="3"/>
      <c r="S51" s="3"/>
      <c r="T51" s="3"/>
      <c r="U51" s="3"/>
      <c r="V51" s="3"/>
      <c r="W51" s="3"/>
      <c r="AQ51" s="1"/>
      <c r="AY51" s="1"/>
    </row>
    <row r="52" spans="1:51" ht="20.100000000000001" customHeight="1" thickBot="1">
      <c r="A52" s="50">
        <f t="shared" si="1"/>
        <v>51</v>
      </c>
      <c r="B52" s="33">
        <f ca="1">Streams!B52</f>
        <v>36</v>
      </c>
      <c r="C52" s="34">
        <f ca="1">VLOOKUP(B52,Partition!$Y$2:$Z$38,2)</f>
        <v>2</v>
      </c>
      <c r="D52" s="35">
        <f ca="1">COUNTIF(INDEX(C52:INDEX($C$1:C52,IFERROR(LOOKUP(2,1/($D$1:D51=2),ROW($D$1:D51)-MIN(ROW($D$1:D51)-1)),1),),),C52)</f>
        <v>1</v>
      </c>
      <c r="E52" s="34">
        <f t="shared" ca="1" si="2"/>
        <v>2</v>
      </c>
      <c r="F52" s="36">
        <f ca="1">COUNTIF(INDEX(E52:INDEX($E$1:E52,IFERROR(LOOKUP(2,1/($F$1:F51=2),ROW($F$1:F51)-MIN(ROW($F$1:F51)-1)),1),),),E52)</f>
        <v>1</v>
      </c>
      <c r="G52" s="37">
        <f t="shared" ca="1" si="3"/>
        <v>1</v>
      </c>
      <c r="H52" s="37">
        <f t="shared" ca="1" si="4"/>
        <v>2</v>
      </c>
      <c r="I52" s="3"/>
      <c r="J52" s="3"/>
      <c r="O52" s="6"/>
      <c r="R52" s="3"/>
      <c r="S52" s="3"/>
      <c r="T52" s="3"/>
      <c r="U52" s="3"/>
      <c r="V52" s="3"/>
      <c r="W52" s="3"/>
      <c r="AQ52" s="1"/>
      <c r="AY52" s="1"/>
    </row>
    <row r="53" spans="1:51" ht="20.100000000000001" customHeight="1" thickBot="1">
      <c r="A53" s="50">
        <f t="shared" si="1"/>
        <v>52</v>
      </c>
      <c r="B53" s="33">
        <f ca="1">Streams!B53</f>
        <v>18</v>
      </c>
      <c r="C53" s="34">
        <f ca="1">VLOOKUP(B53,Partition!$Y$2:$Z$38,2)</f>
        <v>1</v>
      </c>
      <c r="D53" s="35">
        <f ca="1">COUNTIF(INDEX(C53:INDEX($C$1:C53,IFERROR(LOOKUP(2,1/($D$1:D52=2),ROW($D$1:D52)-MIN(ROW($D$1:D52)-1)),1),),),C53)</f>
        <v>2</v>
      </c>
      <c r="E53" s="34">
        <f t="shared" ca="1" si="2"/>
        <v>2</v>
      </c>
      <c r="F53" s="36">
        <f ca="1">COUNTIF(INDEX(E53:INDEX($E$1:E53,IFERROR(LOOKUP(2,1/($F$1:F52=2),ROW($F$1:F52)-MIN(ROW($F$1:F52)-1)),1),),),E53)</f>
        <v>2</v>
      </c>
      <c r="G53" s="37">
        <f t="shared" ca="1" si="3"/>
        <v>2</v>
      </c>
      <c r="H53" s="37">
        <f t="shared" ca="1" si="4"/>
        <v>1</v>
      </c>
      <c r="I53" s="3"/>
      <c r="J53" s="3"/>
      <c r="O53" s="6"/>
      <c r="R53" s="3"/>
      <c r="S53" s="3"/>
      <c r="T53" s="3"/>
      <c r="U53" s="3"/>
      <c r="V53" s="3"/>
      <c r="W53" s="3"/>
      <c r="AQ53" s="1"/>
      <c r="AY53" s="1"/>
    </row>
    <row r="54" spans="1:51" ht="20.100000000000001" customHeight="1" thickBot="1">
      <c r="A54" s="50">
        <f t="shared" si="1"/>
        <v>53</v>
      </c>
      <c r="B54" s="33">
        <f ca="1">Streams!B54</f>
        <v>13</v>
      </c>
      <c r="C54" s="34">
        <f ca="1">VLOOKUP(B54,Partition!$Y$2:$Z$38,2)</f>
        <v>1</v>
      </c>
      <c r="D54" s="35">
        <f ca="1">COUNTIF(INDEX(C54:INDEX($C$1:C54,IFERROR(LOOKUP(2,1/($D$1:D53=2),ROW($D$1:D53)-MIN(ROW($D$1:D53)-1)),1),),),C54)</f>
        <v>2</v>
      </c>
      <c r="E54" s="34">
        <f t="shared" ca="1" si="2"/>
        <v>1</v>
      </c>
      <c r="F54" s="36">
        <f ca="1">COUNTIF(INDEX(E54:INDEX($E$1:E54,IFERROR(LOOKUP(2,1/($F$1:F53=2),ROW($F$1:F53)-MIN(ROW($F$1:F53)-1)),1),),),E54)</f>
        <v>1</v>
      </c>
      <c r="G54" s="37">
        <f t="shared" ca="1" si="3"/>
        <v>1</v>
      </c>
      <c r="H54" s="37">
        <f t="shared" ca="1" si="4"/>
        <v>2</v>
      </c>
      <c r="I54" s="3"/>
      <c r="J54" s="3"/>
      <c r="O54" s="6"/>
      <c r="R54" s="3"/>
      <c r="S54" s="3"/>
      <c r="T54" s="3"/>
      <c r="U54" s="3"/>
      <c r="V54" s="3"/>
      <c r="W54" s="3"/>
      <c r="AQ54" s="1"/>
      <c r="AY54" s="1"/>
    </row>
    <row r="55" spans="1:51" ht="20.100000000000001" customHeight="1" thickBot="1">
      <c r="A55" s="50">
        <f t="shared" si="1"/>
        <v>54</v>
      </c>
      <c r="B55" s="33">
        <f ca="1">Streams!B55</f>
        <v>19</v>
      </c>
      <c r="C55" s="34">
        <f ca="1">VLOOKUP(B55,Partition!$Y$2:$Z$38,2)</f>
        <v>2</v>
      </c>
      <c r="D55" s="35">
        <f ca="1">COUNTIF(INDEX(C55:INDEX($C$1:C55,IFERROR(LOOKUP(2,1/($D$1:D54=2),ROW($D$1:D54)-MIN(ROW($D$1:D54)-1)),1),),),C55)</f>
        <v>1</v>
      </c>
      <c r="E55" s="34">
        <f t="shared" ca="1" si="2"/>
        <v>2</v>
      </c>
      <c r="F55" s="36">
        <f ca="1">COUNTIF(INDEX(E55:INDEX($E$1:E55,IFERROR(LOOKUP(2,1/($F$1:F54=2),ROW($F$1:F54)-MIN(ROW($F$1:F54)-1)),1),),),E55)</f>
        <v>2</v>
      </c>
      <c r="G55" s="37">
        <f t="shared" ca="1" si="3"/>
        <v>1</v>
      </c>
      <c r="H55" s="37">
        <f t="shared" ca="1" si="4"/>
        <v>2</v>
      </c>
      <c r="I55" s="3"/>
      <c r="J55" s="3"/>
      <c r="O55" s="6"/>
      <c r="R55" s="3"/>
      <c r="S55" s="3"/>
      <c r="T55" s="3"/>
      <c r="U55" s="3"/>
      <c r="V55" s="3"/>
      <c r="W55" s="3"/>
      <c r="AQ55" s="1"/>
      <c r="AY55" s="1"/>
    </row>
    <row r="56" spans="1:51" ht="20.100000000000001" customHeight="1" thickBot="1">
      <c r="A56" s="50">
        <f t="shared" si="1"/>
        <v>55</v>
      </c>
      <c r="B56" s="33">
        <f ca="1">Streams!B56</f>
        <v>10</v>
      </c>
      <c r="C56" s="34">
        <f ca="1">VLOOKUP(B56,Partition!$Y$2:$Z$38,2)</f>
        <v>1</v>
      </c>
      <c r="D56" s="35">
        <f ca="1">COUNTIF(INDEX(C56:INDEX($C$1:C56,IFERROR(LOOKUP(2,1/($D$1:D55=2),ROW($D$1:D55)-MIN(ROW($D$1:D55)-1)),1),),),C56)</f>
        <v>2</v>
      </c>
      <c r="E56" s="34">
        <f t="shared" ca="1" si="2"/>
        <v>2</v>
      </c>
      <c r="F56" s="36">
        <f ca="1">COUNTIF(INDEX(E56:INDEX($E$1:E56,IFERROR(LOOKUP(2,1/($F$1:F55=2),ROW($F$1:F55)-MIN(ROW($F$1:F55)-1)),1),),),E56)</f>
        <v>2</v>
      </c>
      <c r="G56" s="37">
        <f t="shared" ca="1" si="3"/>
        <v>2</v>
      </c>
      <c r="H56" s="37">
        <f t="shared" ca="1" si="4"/>
        <v>1</v>
      </c>
      <c r="I56" s="3"/>
      <c r="J56" s="3"/>
      <c r="O56" s="6"/>
      <c r="R56" s="3"/>
      <c r="S56" s="3"/>
      <c r="T56" s="3"/>
      <c r="U56" s="3"/>
      <c r="V56" s="3"/>
      <c r="W56" s="3"/>
      <c r="AQ56" s="1"/>
      <c r="AY56" s="1"/>
    </row>
    <row r="57" spans="1:51" ht="20.100000000000001" customHeight="1" thickBot="1">
      <c r="A57" s="50">
        <f t="shared" si="1"/>
        <v>56</v>
      </c>
      <c r="B57" s="33">
        <f ca="1">Streams!B57</f>
        <v>14</v>
      </c>
      <c r="C57" s="34">
        <f ca="1">VLOOKUP(B57,Partition!$Y$2:$Z$38,2)</f>
        <v>1</v>
      </c>
      <c r="D57" s="35">
        <f ca="1">COUNTIF(INDEX(C57:INDEX($C$1:C57,IFERROR(LOOKUP(2,1/($D$1:D56=2),ROW($D$1:D56)-MIN(ROW($D$1:D56)-1)),1),),),C57)</f>
        <v>2</v>
      </c>
      <c r="E57" s="34">
        <f t="shared" ca="1" si="2"/>
        <v>1</v>
      </c>
      <c r="F57" s="36">
        <f ca="1">COUNTIF(INDEX(E57:INDEX($E$1:E57,IFERROR(LOOKUP(2,1/($F$1:F56=2),ROW($F$1:F56)-MIN(ROW($F$1:F56)-1)),1),),),E57)</f>
        <v>1</v>
      </c>
      <c r="G57" s="37">
        <f t="shared" ca="1" si="3"/>
        <v>1</v>
      </c>
      <c r="H57" s="37">
        <f t="shared" ca="1" si="4"/>
        <v>2</v>
      </c>
      <c r="I57" s="3"/>
      <c r="J57" s="3"/>
      <c r="O57" s="6"/>
      <c r="R57" s="3"/>
      <c r="S57" s="3"/>
      <c r="T57" s="3"/>
      <c r="U57" s="3"/>
      <c r="V57" s="3"/>
      <c r="W57" s="3"/>
      <c r="AQ57" s="1"/>
      <c r="AY57" s="1"/>
    </row>
    <row r="58" spans="1:51" ht="20.100000000000001" customHeight="1" thickBot="1">
      <c r="A58" s="50">
        <f t="shared" si="1"/>
        <v>57</v>
      </c>
      <c r="B58" s="33">
        <f ca="1">Streams!B58</f>
        <v>30</v>
      </c>
      <c r="C58" s="34">
        <f ca="1">VLOOKUP(B58,Partition!$Y$2:$Z$38,2)</f>
        <v>2</v>
      </c>
      <c r="D58" s="35">
        <f ca="1">COUNTIF(INDEX(C58:INDEX($C$1:C58,IFERROR(LOOKUP(2,1/($D$1:D57=2),ROW($D$1:D57)-MIN(ROW($D$1:D57)-1)),1),),),C58)</f>
        <v>1</v>
      </c>
      <c r="E58" s="34">
        <f t="shared" ca="1" si="2"/>
        <v>2</v>
      </c>
      <c r="F58" s="36">
        <f ca="1">COUNTIF(INDEX(E58:INDEX($E$1:E58,IFERROR(LOOKUP(2,1/($F$1:F57=2),ROW($F$1:F57)-MIN(ROW($F$1:F57)-1)),1),),),E58)</f>
        <v>2</v>
      </c>
      <c r="G58" s="37">
        <f t="shared" ca="1" si="3"/>
        <v>1</v>
      </c>
      <c r="H58" s="37">
        <f t="shared" ca="1" si="4"/>
        <v>2</v>
      </c>
      <c r="I58" s="3"/>
      <c r="J58" s="3"/>
      <c r="O58" s="6"/>
      <c r="R58" s="3"/>
      <c r="S58" s="3"/>
      <c r="T58" s="3"/>
      <c r="U58" s="3"/>
      <c r="V58" s="3"/>
      <c r="W58" s="3"/>
      <c r="AQ58" s="1"/>
      <c r="AY58" s="1"/>
    </row>
    <row r="59" spans="1:51" ht="20.100000000000001" customHeight="1" thickBot="1">
      <c r="A59" s="50">
        <f t="shared" si="1"/>
        <v>58</v>
      </c>
      <c r="B59" s="33">
        <f ca="1">Streams!B59</f>
        <v>14</v>
      </c>
      <c r="C59" s="34">
        <f ca="1">VLOOKUP(B59,Partition!$Y$2:$Z$38,2)</f>
        <v>1</v>
      </c>
      <c r="D59" s="35">
        <f ca="1">COUNTIF(INDEX(C59:INDEX($C$1:C59,IFERROR(LOOKUP(2,1/($D$1:D58=2),ROW($D$1:D58)-MIN(ROW($D$1:D58)-1)),1),),),C59)</f>
        <v>2</v>
      </c>
      <c r="E59" s="34">
        <f t="shared" ca="1" si="2"/>
        <v>2</v>
      </c>
      <c r="F59" s="36">
        <f ca="1">COUNTIF(INDEX(E59:INDEX($E$1:E59,IFERROR(LOOKUP(2,1/($F$1:F58=2),ROW($F$1:F58)-MIN(ROW($F$1:F58)-1)),1),),),E59)</f>
        <v>2</v>
      </c>
      <c r="G59" s="37">
        <f t="shared" ca="1" si="3"/>
        <v>2</v>
      </c>
      <c r="H59" s="37">
        <f t="shared" ca="1" si="4"/>
        <v>1</v>
      </c>
      <c r="I59" s="3"/>
      <c r="J59" s="3"/>
      <c r="O59" s="6"/>
      <c r="R59" s="3"/>
      <c r="S59" s="3"/>
      <c r="T59" s="3"/>
      <c r="U59" s="3"/>
      <c r="V59" s="3"/>
      <c r="W59" s="3"/>
      <c r="AQ59" s="1"/>
      <c r="AY59" s="1"/>
    </row>
    <row r="60" spans="1:51" ht="20.100000000000001" customHeight="1" thickBot="1">
      <c r="A60" s="50">
        <f t="shared" si="1"/>
        <v>59</v>
      </c>
      <c r="B60" s="33">
        <f ca="1">Streams!B60</f>
        <v>12</v>
      </c>
      <c r="C60" s="34">
        <f ca="1">VLOOKUP(B60,Partition!$Y$2:$Z$38,2)</f>
        <v>1</v>
      </c>
      <c r="D60" s="35">
        <f ca="1">COUNTIF(INDEX(C60:INDEX($C$1:C60,IFERROR(LOOKUP(2,1/($D$1:D59=2),ROW($D$1:D59)-MIN(ROW($D$1:D59)-1)),1),),),C60)</f>
        <v>2</v>
      </c>
      <c r="E60" s="34">
        <f t="shared" ca="1" si="2"/>
        <v>1</v>
      </c>
      <c r="F60" s="36">
        <f ca="1">COUNTIF(INDEX(E60:INDEX($E$1:E60,IFERROR(LOOKUP(2,1/($F$1:F59=2),ROW($F$1:F59)-MIN(ROW($F$1:F59)-1)),1),),),E60)</f>
        <v>1</v>
      </c>
      <c r="G60" s="37">
        <f t="shared" ca="1" si="3"/>
        <v>1</v>
      </c>
      <c r="H60" s="37">
        <f t="shared" ca="1" si="4"/>
        <v>2</v>
      </c>
      <c r="I60" s="3"/>
      <c r="J60" s="3"/>
      <c r="O60" s="6"/>
      <c r="R60" s="3"/>
      <c r="S60" s="3"/>
      <c r="T60" s="3"/>
      <c r="U60" s="3"/>
      <c r="V60" s="3"/>
      <c r="W60" s="3"/>
      <c r="AQ60" s="1"/>
      <c r="AY60" s="1"/>
    </row>
    <row r="61" spans="1:51" ht="20.100000000000001" customHeight="1" thickBot="1">
      <c r="A61" s="50">
        <f t="shared" si="1"/>
        <v>60</v>
      </c>
      <c r="B61" s="33">
        <f ca="1">Streams!B61</f>
        <v>33</v>
      </c>
      <c r="C61" s="34">
        <f ca="1">VLOOKUP(B61,Partition!$Y$2:$Z$38,2)</f>
        <v>2</v>
      </c>
      <c r="D61" s="35">
        <f ca="1">COUNTIF(INDEX(C61:INDEX($C$1:C61,IFERROR(LOOKUP(2,1/($D$1:D60=2),ROW($D$1:D60)-MIN(ROW($D$1:D60)-1)),1),),),C61)</f>
        <v>1</v>
      </c>
      <c r="E61" s="34">
        <f t="shared" ca="1" si="2"/>
        <v>2</v>
      </c>
      <c r="F61" s="36">
        <f ca="1">COUNTIF(INDEX(E61:INDEX($E$1:E61,IFERROR(LOOKUP(2,1/($F$1:F60=2),ROW($F$1:F60)-MIN(ROW($F$1:F60)-1)),1),),),E61)</f>
        <v>2</v>
      </c>
      <c r="G61" s="37">
        <f t="shared" ca="1" si="3"/>
        <v>1</v>
      </c>
      <c r="H61" s="37">
        <f t="shared" ca="1" si="4"/>
        <v>2</v>
      </c>
      <c r="I61" s="3"/>
      <c r="J61" s="3"/>
      <c r="O61" s="6"/>
      <c r="R61" s="3"/>
      <c r="S61" s="3"/>
      <c r="T61" s="3"/>
      <c r="U61" s="3"/>
      <c r="V61" s="3"/>
      <c r="W61" s="3"/>
      <c r="AQ61" s="1"/>
      <c r="AY61" s="1"/>
    </row>
    <row r="62" spans="1:51" ht="20.100000000000001" customHeight="1" thickBot="1">
      <c r="A62" s="50">
        <f t="shared" si="1"/>
        <v>61</v>
      </c>
      <c r="B62" s="33">
        <f ca="1">Streams!B62</f>
        <v>26</v>
      </c>
      <c r="C62" s="34">
        <f ca="1">VLOOKUP(B62,Partition!$Y$2:$Z$38,2)</f>
        <v>2</v>
      </c>
      <c r="D62" s="35">
        <f ca="1">COUNTIF(INDEX(C62:INDEX($C$1:C62,IFERROR(LOOKUP(2,1/($D$1:D61=2),ROW($D$1:D61)-MIN(ROW($D$1:D61)-1)),1),),),C62)</f>
        <v>2</v>
      </c>
      <c r="E62" s="34">
        <f t="shared" ca="1" si="2"/>
        <v>1</v>
      </c>
      <c r="F62" s="36">
        <f ca="1">COUNTIF(INDEX(E62:INDEX($E$1:E62,IFERROR(LOOKUP(2,1/($F$1:F61=2),ROW($F$1:F61)-MIN(ROW($F$1:F61)-1)),1),),),E62)</f>
        <v>1</v>
      </c>
      <c r="G62" s="37">
        <f t="shared" ca="1" si="3"/>
        <v>2</v>
      </c>
      <c r="H62" s="37">
        <f t="shared" ca="1" si="4"/>
        <v>1</v>
      </c>
      <c r="I62" s="3"/>
      <c r="J62" s="3"/>
      <c r="O62" s="6"/>
      <c r="R62" s="3"/>
      <c r="S62" s="3"/>
      <c r="T62" s="3"/>
      <c r="U62" s="3"/>
      <c r="V62" s="3"/>
      <c r="W62" s="3"/>
      <c r="AQ62" s="1"/>
      <c r="AY62" s="1"/>
    </row>
    <row r="63" spans="1:51" ht="20.100000000000001" customHeight="1" thickBot="1">
      <c r="A63" s="50">
        <f t="shared" si="1"/>
        <v>62</v>
      </c>
      <c r="B63" s="33">
        <f ca="1">Streams!B63</f>
        <v>19</v>
      </c>
      <c r="C63" s="34">
        <f ca="1">VLOOKUP(B63,Partition!$Y$2:$Z$38,2)</f>
        <v>2</v>
      </c>
      <c r="D63" s="35">
        <f ca="1">COUNTIF(INDEX(C63:INDEX($C$1:C63,IFERROR(LOOKUP(2,1/($D$1:D62=2),ROW($D$1:D62)-MIN(ROW($D$1:D62)-1)),1),),),C63)</f>
        <v>2</v>
      </c>
      <c r="E63" s="34">
        <f t="shared" ca="1" si="2"/>
        <v>1</v>
      </c>
      <c r="F63" s="36">
        <f ca="1">COUNTIF(INDEX(E63:INDEX($E$1:E63,IFERROR(LOOKUP(2,1/($F$1:F62=2),ROW($F$1:F62)-MIN(ROW($F$1:F62)-1)),1),),),E63)</f>
        <v>2</v>
      </c>
      <c r="G63" s="37">
        <f t="shared" ca="1" si="3"/>
        <v>2</v>
      </c>
      <c r="H63" s="37">
        <f t="shared" ca="1" si="4"/>
        <v>1</v>
      </c>
      <c r="I63" s="3"/>
      <c r="J63" s="3"/>
      <c r="O63" s="6"/>
      <c r="R63" s="3"/>
      <c r="S63" s="3"/>
      <c r="T63" s="3"/>
      <c r="U63" s="3"/>
      <c r="V63" s="3"/>
      <c r="W63" s="3"/>
      <c r="AQ63" s="1"/>
      <c r="AY63" s="1"/>
    </row>
    <row r="64" spans="1:51" ht="20.100000000000001" customHeight="1" thickBot="1">
      <c r="A64" s="50">
        <f t="shared" si="1"/>
        <v>63</v>
      </c>
      <c r="B64" s="33">
        <f ca="1">Streams!B64</f>
        <v>20</v>
      </c>
      <c r="C64" s="34">
        <f ca="1">VLOOKUP(B64,Partition!$Y$2:$Z$38,2)</f>
        <v>2</v>
      </c>
      <c r="D64" s="35">
        <f ca="1">COUNTIF(INDEX(C64:INDEX($C$1:C64,IFERROR(LOOKUP(2,1/($D$1:D63=2),ROW($D$1:D63)-MIN(ROW($D$1:D63)-1)),1),),),C64)</f>
        <v>2</v>
      </c>
      <c r="E64" s="34">
        <f t="shared" ca="1" si="2"/>
        <v>1</v>
      </c>
      <c r="F64" s="36">
        <f ca="1">COUNTIF(INDEX(E64:INDEX($E$1:E64,IFERROR(LOOKUP(2,1/($F$1:F63=2),ROW($F$1:F63)-MIN(ROW($F$1:F63)-1)),1),),),E64)</f>
        <v>2</v>
      </c>
      <c r="G64" s="37">
        <f t="shared" ca="1" si="3"/>
        <v>2</v>
      </c>
      <c r="H64" s="37">
        <f t="shared" ca="1" si="4"/>
        <v>1</v>
      </c>
      <c r="I64" s="3"/>
      <c r="J64" s="3"/>
      <c r="O64" s="6"/>
      <c r="R64" s="3"/>
      <c r="S64" s="3"/>
      <c r="T64" s="3"/>
      <c r="U64" s="3"/>
      <c r="V64" s="3"/>
      <c r="W64" s="3"/>
      <c r="AQ64" s="1"/>
      <c r="AY64" s="1"/>
    </row>
    <row r="65" spans="1:51" ht="20.100000000000001" customHeight="1" thickBot="1">
      <c r="A65" s="50">
        <f t="shared" si="1"/>
        <v>64</v>
      </c>
      <c r="B65" s="33">
        <f ca="1">Streams!B65</f>
        <v>19</v>
      </c>
      <c r="C65" s="34">
        <f ca="1">VLOOKUP(B65,Partition!$Y$2:$Z$38,2)</f>
        <v>2</v>
      </c>
      <c r="D65" s="35">
        <f ca="1">COUNTIF(INDEX(C65:INDEX($C$1:C65,IFERROR(LOOKUP(2,1/($D$1:D64=2),ROW($D$1:D64)-MIN(ROW($D$1:D64)-1)),1),),),C65)</f>
        <v>2</v>
      </c>
      <c r="E65" s="34">
        <f t="shared" ca="1" si="2"/>
        <v>1</v>
      </c>
      <c r="F65" s="36">
        <f ca="1">COUNTIF(INDEX(E65:INDEX($E$1:E65,IFERROR(LOOKUP(2,1/($F$1:F64=2),ROW($F$1:F64)-MIN(ROW($F$1:F64)-1)),1),),),E65)</f>
        <v>2</v>
      </c>
      <c r="G65" s="37">
        <f t="shared" ca="1" si="3"/>
        <v>2</v>
      </c>
      <c r="H65" s="37">
        <f t="shared" ca="1" si="4"/>
        <v>1</v>
      </c>
      <c r="I65" s="3"/>
      <c r="J65" s="3"/>
      <c r="O65" s="6"/>
      <c r="R65" s="3"/>
      <c r="S65" s="3"/>
      <c r="T65" s="3"/>
      <c r="U65" s="3"/>
      <c r="V65" s="3"/>
      <c r="W65" s="3"/>
      <c r="AQ65" s="1"/>
      <c r="AY65" s="1"/>
    </row>
    <row r="66" spans="1:51" ht="20.100000000000001" customHeight="1" thickBot="1">
      <c r="A66" s="50">
        <f t="shared" si="1"/>
        <v>65</v>
      </c>
      <c r="B66" s="33">
        <f ca="1">Streams!B66</f>
        <v>35</v>
      </c>
      <c r="C66" s="34">
        <f ca="1">VLOOKUP(B66,Partition!$Y$2:$Z$38,2)</f>
        <v>2</v>
      </c>
      <c r="D66" s="35">
        <f ca="1">COUNTIF(INDEX(C66:INDEX($C$1:C66,IFERROR(LOOKUP(2,1/($D$1:D65=2),ROW($D$1:D65)-MIN(ROW($D$1:D65)-1)),1),),),C66)</f>
        <v>2</v>
      </c>
      <c r="E66" s="34">
        <f t="shared" ca="1" si="2"/>
        <v>1</v>
      </c>
      <c r="F66" s="36">
        <f ca="1">COUNTIF(INDEX(E66:INDEX($E$1:E66,IFERROR(LOOKUP(2,1/($F$1:F65=2),ROW($F$1:F65)-MIN(ROW($F$1:F65)-1)),1),),),E66)</f>
        <v>2</v>
      </c>
      <c r="G66" s="37">
        <f t="shared" ca="1" si="3"/>
        <v>2</v>
      </c>
      <c r="H66" s="37">
        <f t="shared" ca="1" si="4"/>
        <v>1</v>
      </c>
      <c r="I66" s="3"/>
      <c r="J66" s="3"/>
      <c r="O66" s="6"/>
      <c r="R66" s="3"/>
      <c r="S66" s="3"/>
      <c r="T66" s="3"/>
      <c r="U66" s="3"/>
      <c r="V66" s="3"/>
      <c r="W66" s="3"/>
      <c r="AQ66" s="1"/>
      <c r="AY66" s="1"/>
    </row>
    <row r="67" spans="1:51" ht="20.100000000000001" customHeight="1" thickBot="1">
      <c r="A67" s="50">
        <f t="shared" si="1"/>
        <v>66</v>
      </c>
      <c r="B67" s="33">
        <f ca="1">Streams!B67</f>
        <v>33</v>
      </c>
      <c r="C67" s="34">
        <f ca="1">VLOOKUP(B67,Partition!$Y$2:$Z$38,2)</f>
        <v>2</v>
      </c>
      <c r="D67" s="35">
        <f ca="1">COUNTIF(INDEX(C67:INDEX($C$1:C67,IFERROR(LOOKUP(2,1/($D$1:D66=2),ROW($D$1:D66)-MIN(ROW($D$1:D66)-1)),1),),),C67)</f>
        <v>2</v>
      </c>
      <c r="E67" s="34">
        <f t="shared" ca="1" si="2"/>
        <v>1</v>
      </c>
      <c r="F67" s="36">
        <f ca="1">COUNTIF(INDEX(E67:INDEX($E$1:E67,IFERROR(LOOKUP(2,1/($F$1:F66=2),ROW($F$1:F66)-MIN(ROW($F$1:F66)-1)),1),),),E67)</f>
        <v>2</v>
      </c>
      <c r="G67" s="37">
        <f t="shared" ca="1" si="3"/>
        <v>2</v>
      </c>
      <c r="H67" s="37">
        <f t="shared" ca="1" si="4"/>
        <v>1</v>
      </c>
      <c r="I67" s="3"/>
      <c r="J67" s="3"/>
      <c r="O67" s="6"/>
      <c r="R67" s="3"/>
      <c r="S67" s="3"/>
      <c r="T67" s="3"/>
      <c r="U67" s="3"/>
      <c r="V67" s="3"/>
      <c r="W67" s="3"/>
      <c r="AQ67" s="1"/>
      <c r="AY67" s="1"/>
    </row>
    <row r="68" spans="1:51" ht="20.100000000000001" customHeight="1" thickBot="1">
      <c r="A68" s="50">
        <f t="shared" ref="A68:A131" si="5">1+A67</f>
        <v>67</v>
      </c>
      <c r="B68" s="33">
        <f ca="1">Streams!B68</f>
        <v>25</v>
      </c>
      <c r="C68" s="34">
        <f ca="1">VLOOKUP(B68,Partition!$Y$2:$Z$38,2)</f>
        <v>2</v>
      </c>
      <c r="D68" s="35">
        <f ca="1">COUNTIF(INDEX(C68:INDEX($C$1:C68,IFERROR(LOOKUP(2,1/($D$1:D67=2),ROW($D$1:D67)-MIN(ROW($D$1:D67)-1)),1),),),C68)</f>
        <v>2</v>
      </c>
      <c r="E68" s="34">
        <f t="shared" ref="E68:E131" ca="1" si="6">IF(C68=G68,1,IF(C68=H68,2,""))</f>
        <v>1</v>
      </c>
      <c r="F68" s="36">
        <f ca="1">COUNTIF(INDEX(E68:INDEX($E$1:E68,IFERROR(LOOKUP(2,1/($F$1:F67=2),ROW($F$1:F67)-MIN(ROW($F$1:F67)-1)),1),),),E68)</f>
        <v>2</v>
      </c>
      <c r="G68" s="37">
        <f t="shared" ref="G68:G101" ca="1" si="7">IF(C67&lt;&gt;0,C67,G67)</f>
        <v>2</v>
      </c>
      <c r="H68" s="37">
        <f t="shared" ref="H68:H101" ca="1" si="8">IF(AND(G67&lt;&gt;G68,G67&lt;&gt;G68,G67&lt;&gt;0),G67,H67)</f>
        <v>1</v>
      </c>
      <c r="I68" s="3"/>
      <c r="J68" s="3"/>
      <c r="O68" s="6"/>
      <c r="R68" s="3"/>
      <c r="S68" s="3"/>
      <c r="T68" s="3"/>
      <c r="U68" s="3"/>
      <c r="V68" s="3"/>
      <c r="W68" s="3"/>
      <c r="AQ68" s="1"/>
      <c r="AY68" s="1"/>
    </row>
    <row r="69" spans="1:51" ht="20.100000000000001" customHeight="1" thickBot="1">
      <c r="A69" s="50">
        <f t="shared" si="5"/>
        <v>68</v>
      </c>
      <c r="B69" s="33">
        <f ca="1">Streams!B69</f>
        <v>8</v>
      </c>
      <c r="C69" s="34">
        <f ca="1">VLOOKUP(B69,Partition!$Y$2:$Z$38,2)</f>
        <v>1</v>
      </c>
      <c r="D69" s="35">
        <f ca="1">COUNTIF(INDEX(C69:INDEX($C$1:C69,IFERROR(LOOKUP(2,1/($D$1:D68=2),ROW($D$1:D68)-MIN(ROW($D$1:D68)-1)),1),),),C69)</f>
        <v>1</v>
      </c>
      <c r="E69" s="34">
        <f t="shared" ca="1" si="6"/>
        <v>2</v>
      </c>
      <c r="F69" s="36">
        <f ca="1">COUNTIF(INDEX(E69:INDEX($E$1:E69,IFERROR(LOOKUP(2,1/($F$1:F68=2),ROW($F$1:F68)-MIN(ROW($F$1:F68)-1)),1),),),E69)</f>
        <v>1</v>
      </c>
      <c r="G69" s="37">
        <f t="shared" ca="1" si="7"/>
        <v>2</v>
      </c>
      <c r="H69" s="37">
        <f t="shared" ca="1" si="8"/>
        <v>1</v>
      </c>
      <c r="I69" s="3"/>
      <c r="J69" s="3"/>
      <c r="O69" s="6"/>
      <c r="R69" s="3"/>
      <c r="S69" s="3"/>
      <c r="T69" s="3"/>
      <c r="U69" s="3"/>
      <c r="V69" s="3"/>
      <c r="W69" s="3"/>
      <c r="AQ69" s="1"/>
      <c r="AY69" s="1"/>
    </row>
    <row r="70" spans="1:51" ht="20.100000000000001" customHeight="1" thickBot="1">
      <c r="A70" s="50">
        <f t="shared" si="5"/>
        <v>69</v>
      </c>
      <c r="B70" s="33">
        <f ca="1">Streams!B70</f>
        <v>31</v>
      </c>
      <c r="C70" s="34">
        <f ca="1">VLOOKUP(B70,Partition!$Y$2:$Z$38,2)</f>
        <v>2</v>
      </c>
      <c r="D70" s="35">
        <f ca="1">COUNTIF(INDEX(C70:INDEX($C$1:C70,IFERROR(LOOKUP(2,1/($D$1:D69=2),ROW($D$1:D69)-MIN(ROW($D$1:D69)-1)),1),),),C70)</f>
        <v>2</v>
      </c>
      <c r="E70" s="34">
        <f t="shared" ca="1" si="6"/>
        <v>2</v>
      </c>
      <c r="F70" s="36">
        <f ca="1">COUNTIF(INDEX(E70:INDEX($E$1:E70,IFERROR(LOOKUP(2,1/($F$1:F69=2),ROW($F$1:F69)-MIN(ROW($F$1:F69)-1)),1),),),E70)</f>
        <v>2</v>
      </c>
      <c r="G70" s="37">
        <f t="shared" ca="1" si="7"/>
        <v>1</v>
      </c>
      <c r="H70" s="37">
        <f t="shared" ca="1" si="8"/>
        <v>2</v>
      </c>
      <c r="I70" s="3"/>
      <c r="J70" s="3"/>
      <c r="O70" s="6"/>
      <c r="R70" s="3"/>
      <c r="S70" s="3"/>
      <c r="T70" s="3"/>
      <c r="U70" s="3"/>
      <c r="V70" s="3"/>
      <c r="W70" s="3"/>
      <c r="AQ70" s="1"/>
      <c r="AY70" s="1"/>
    </row>
    <row r="71" spans="1:51" ht="20.100000000000001" customHeight="1" thickBot="1">
      <c r="A71" s="50">
        <f t="shared" si="5"/>
        <v>70</v>
      </c>
      <c r="B71" s="33">
        <f ca="1">Streams!B71</f>
        <v>5</v>
      </c>
      <c r="C71" s="34">
        <f ca="1">VLOOKUP(B71,Partition!$Y$2:$Z$38,2)</f>
        <v>1</v>
      </c>
      <c r="D71" s="35">
        <f ca="1">COUNTIF(INDEX(C71:INDEX($C$1:C71,IFERROR(LOOKUP(2,1/($D$1:D70=2),ROW($D$1:D70)-MIN(ROW($D$1:D70)-1)),1),),),C71)</f>
        <v>1</v>
      </c>
      <c r="E71" s="34">
        <f t="shared" ca="1" si="6"/>
        <v>2</v>
      </c>
      <c r="F71" s="36">
        <f ca="1">COUNTIF(INDEX(E71:INDEX($E$1:E71,IFERROR(LOOKUP(2,1/($F$1:F70=2),ROW($F$1:F70)-MIN(ROW($F$1:F70)-1)),1),),),E71)</f>
        <v>2</v>
      </c>
      <c r="G71" s="37">
        <f t="shared" ca="1" si="7"/>
        <v>2</v>
      </c>
      <c r="H71" s="37">
        <f t="shared" ca="1" si="8"/>
        <v>1</v>
      </c>
      <c r="I71" s="3"/>
      <c r="J71" s="3"/>
      <c r="O71" s="6"/>
      <c r="R71" s="3"/>
      <c r="S71" s="3"/>
      <c r="T71" s="3"/>
      <c r="U71" s="3"/>
      <c r="V71" s="3"/>
      <c r="W71" s="3"/>
      <c r="AQ71" s="1"/>
      <c r="AY71" s="1"/>
    </row>
    <row r="72" spans="1:51" ht="20.100000000000001" customHeight="1" thickBot="1">
      <c r="A72" s="50">
        <f t="shared" si="5"/>
        <v>71</v>
      </c>
      <c r="B72" s="33">
        <f ca="1">Streams!B72</f>
        <v>9</v>
      </c>
      <c r="C72" s="34">
        <f ca="1">VLOOKUP(B72,Partition!$Y$2:$Z$38,2)</f>
        <v>1</v>
      </c>
      <c r="D72" s="35">
        <f ca="1">COUNTIF(INDEX(C72:INDEX($C$1:C72,IFERROR(LOOKUP(2,1/($D$1:D71=2),ROW($D$1:D71)-MIN(ROW($D$1:D71)-1)),1),),),C72)</f>
        <v>2</v>
      </c>
      <c r="E72" s="34">
        <f t="shared" ca="1" si="6"/>
        <v>1</v>
      </c>
      <c r="F72" s="36">
        <f ca="1">COUNTIF(INDEX(E72:INDEX($E$1:E72,IFERROR(LOOKUP(2,1/($F$1:F71=2),ROW($F$1:F71)-MIN(ROW($F$1:F71)-1)),1),),),E72)</f>
        <v>1</v>
      </c>
      <c r="G72" s="37">
        <f t="shared" ca="1" si="7"/>
        <v>1</v>
      </c>
      <c r="H72" s="37">
        <f t="shared" ca="1" si="8"/>
        <v>2</v>
      </c>
      <c r="I72" s="3"/>
      <c r="J72" s="3"/>
      <c r="O72" s="6"/>
      <c r="R72" s="3"/>
      <c r="S72" s="3"/>
      <c r="T72" s="3"/>
      <c r="U72" s="3"/>
      <c r="V72" s="3"/>
      <c r="W72" s="3"/>
      <c r="AQ72" s="1"/>
      <c r="AY72" s="1"/>
    </row>
    <row r="73" spans="1:51" ht="20.100000000000001" customHeight="1" thickBot="1">
      <c r="A73" s="50">
        <f t="shared" si="5"/>
        <v>72</v>
      </c>
      <c r="B73" s="33">
        <f ca="1">Streams!B73</f>
        <v>18</v>
      </c>
      <c r="C73" s="34">
        <f ca="1">VLOOKUP(B73,Partition!$Y$2:$Z$38,2)</f>
        <v>1</v>
      </c>
      <c r="D73" s="35">
        <f ca="1">COUNTIF(INDEX(C73:INDEX($C$1:C73,IFERROR(LOOKUP(2,1/($D$1:D72=2),ROW($D$1:D72)-MIN(ROW($D$1:D72)-1)),1),),),C73)</f>
        <v>2</v>
      </c>
      <c r="E73" s="34">
        <f t="shared" ca="1" si="6"/>
        <v>1</v>
      </c>
      <c r="F73" s="36">
        <f ca="1">COUNTIF(INDEX(E73:INDEX($E$1:E73,IFERROR(LOOKUP(2,1/($F$1:F72=2),ROW($F$1:F72)-MIN(ROW($F$1:F72)-1)),1),),),E73)</f>
        <v>2</v>
      </c>
      <c r="G73" s="37">
        <f t="shared" ca="1" si="7"/>
        <v>1</v>
      </c>
      <c r="H73" s="37">
        <f t="shared" ca="1" si="8"/>
        <v>2</v>
      </c>
      <c r="I73" s="3"/>
      <c r="J73" s="3"/>
      <c r="O73" s="6"/>
      <c r="R73" s="3"/>
      <c r="S73" s="3"/>
      <c r="T73" s="3"/>
      <c r="U73" s="3"/>
      <c r="V73" s="3"/>
      <c r="W73" s="3"/>
      <c r="AQ73" s="1"/>
      <c r="AY73" s="1"/>
    </row>
    <row r="74" spans="1:51" ht="20.100000000000001" customHeight="1" thickBot="1">
      <c r="A74" s="50">
        <f t="shared" si="5"/>
        <v>73</v>
      </c>
      <c r="B74" s="33">
        <f ca="1">Streams!B74</f>
        <v>30</v>
      </c>
      <c r="C74" s="34">
        <f ca="1">VLOOKUP(B74,Partition!$Y$2:$Z$38,2)</f>
        <v>2</v>
      </c>
      <c r="D74" s="35">
        <f ca="1">COUNTIF(INDEX(C74:INDEX($C$1:C74,IFERROR(LOOKUP(2,1/($D$1:D73=2),ROW($D$1:D73)-MIN(ROW($D$1:D73)-1)),1),),),C74)</f>
        <v>1</v>
      </c>
      <c r="E74" s="34">
        <f t="shared" ca="1" si="6"/>
        <v>2</v>
      </c>
      <c r="F74" s="36">
        <f ca="1">COUNTIF(INDEX(E74:INDEX($E$1:E74,IFERROR(LOOKUP(2,1/($F$1:F73=2),ROW($F$1:F73)-MIN(ROW($F$1:F73)-1)),1),),),E74)</f>
        <v>1</v>
      </c>
      <c r="G74" s="37">
        <f t="shared" ca="1" si="7"/>
        <v>1</v>
      </c>
      <c r="H74" s="37">
        <f t="shared" ca="1" si="8"/>
        <v>2</v>
      </c>
      <c r="I74" s="3"/>
      <c r="J74" s="3"/>
      <c r="O74" s="6"/>
      <c r="R74" s="3"/>
      <c r="S74" s="3"/>
      <c r="T74" s="3"/>
      <c r="U74" s="3"/>
      <c r="V74" s="3"/>
      <c r="W74" s="3"/>
      <c r="AQ74" s="1"/>
      <c r="AY74" s="1"/>
    </row>
    <row r="75" spans="1:51" ht="20.100000000000001" customHeight="1" thickBot="1">
      <c r="A75" s="50">
        <f t="shared" si="5"/>
        <v>74</v>
      </c>
      <c r="B75" s="33">
        <f ca="1">Streams!B75</f>
        <v>9</v>
      </c>
      <c r="C75" s="34">
        <f ca="1">VLOOKUP(B75,Partition!$Y$2:$Z$38,2)</f>
        <v>1</v>
      </c>
      <c r="D75" s="35">
        <f ca="1">COUNTIF(INDEX(C75:INDEX($C$1:C75,IFERROR(LOOKUP(2,1/($D$1:D74=2),ROW($D$1:D74)-MIN(ROW($D$1:D74)-1)),1),),),C75)</f>
        <v>2</v>
      </c>
      <c r="E75" s="34">
        <f t="shared" ca="1" si="6"/>
        <v>2</v>
      </c>
      <c r="F75" s="36">
        <f ca="1">COUNTIF(INDEX(E75:INDEX($E$1:E75,IFERROR(LOOKUP(2,1/($F$1:F74=2),ROW($F$1:F74)-MIN(ROW($F$1:F74)-1)),1),),),E75)</f>
        <v>2</v>
      </c>
      <c r="G75" s="37">
        <f t="shared" ca="1" si="7"/>
        <v>2</v>
      </c>
      <c r="H75" s="37">
        <f t="shared" ca="1" si="8"/>
        <v>1</v>
      </c>
      <c r="I75" s="3"/>
      <c r="J75" s="3"/>
      <c r="O75" s="6"/>
      <c r="R75" s="3"/>
      <c r="S75" s="3"/>
      <c r="T75" s="3"/>
      <c r="U75" s="3"/>
      <c r="V75" s="3"/>
      <c r="W75" s="3"/>
      <c r="AQ75" s="1"/>
      <c r="AY75" s="1"/>
    </row>
    <row r="76" spans="1:51" ht="20.100000000000001" customHeight="1" thickBot="1">
      <c r="A76" s="50">
        <f t="shared" si="5"/>
        <v>75</v>
      </c>
      <c r="B76" s="33">
        <f ca="1">Streams!B76</f>
        <v>9</v>
      </c>
      <c r="C76" s="34">
        <f ca="1">VLOOKUP(B76,Partition!$Y$2:$Z$38,2)</f>
        <v>1</v>
      </c>
      <c r="D76" s="35">
        <f ca="1">COUNTIF(INDEX(C76:INDEX($C$1:C76,IFERROR(LOOKUP(2,1/($D$1:D75=2),ROW($D$1:D75)-MIN(ROW($D$1:D75)-1)),1),),),C76)</f>
        <v>2</v>
      </c>
      <c r="E76" s="34">
        <f t="shared" ca="1" si="6"/>
        <v>1</v>
      </c>
      <c r="F76" s="36">
        <f ca="1">COUNTIF(INDEX(E76:INDEX($E$1:E76,IFERROR(LOOKUP(2,1/($F$1:F75=2),ROW($F$1:F75)-MIN(ROW($F$1:F75)-1)),1),),),E76)</f>
        <v>1</v>
      </c>
      <c r="G76" s="37">
        <f t="shared" ca="1" si="7"/>
        <v>1</v>
      </c>
      <c r="H76" s="37">
        <f t="shared" ca="1" si="8"/>
        <v>2</v>
      </c>
      <c r="I76" s="3"/>
      <c r="J76" s="3"/>
      <c r="O76" s="6"/>
      <c r="R76" s="3"/>
      <c r="S76" s="3"/>
      <c r="T76" s="3"/>
      <c r="U76" s="3"/>
      <c r="V76" s="3"/>
      <c r="W76" s="3"/>
      <c r="AQ76" s="1"/>
      <c r="AY76" s="1"/>
    </row>
    <row r="77" spans="1:51" ht="20.100000000000001" customHeight="1" thickBot="1">
      <c r="A77" s="50">
        <f t="shared" si="5"/>
        <v>76</v>
      </c>
      <c r="B77" s="33">
        <f ca="1">Streams!B77</f>
        <v>19</v>
      </c>
      <c r="C77" s="34">
        <f ca="1">VLOOKUP(B77,Partition!$Y$2:$Z$38,2)</f>
        <v>2</v>
      </c>
      <c r="D77" s="35">
        <f ca="1">COUNTIF(INDEX(C77:INDEX($C$1:C77,IFERROR(LOOKUP(2,1/($D$1:D76=2),ROW($D$1:D76)-MIN(ROW($D$1:D76)-1)),1),),),C77)</f>
        <v>1</v>
      </c>
      <c r="E77" s="34">
        <f t="shared" ca="1" si="6"/>
        <v>2</v>
      </c>
      <c r="F77" s="36">
        <f ca="1">COUNTIF(INDEX(E77:INDEX($E$1:E77,IFERROR(LOOKUP(2,1/($F$1:F76=2),ROW($F$1:F76)-MIN(ROW($F$1:F76)-1)),1),),),E77)</f>
        <v>2</v>
      </c>
      <c r="G77" s="37">
        <f t="shared" ca="1" si="7"/>
        <v>1</v>
      </c>
      <c r="H77" s="37">
        <f t="shared" ca="1" si="8"/>
        <v>2</v>
      </c>
      <c r="I77" s="3"/>
      <c r="J77" s="3"/>
      <c r="O77" s="6"/>
      <c r="R77" s="3"/>
      <c r="S77" s="3"/>
      <c r="T77" s="3"/>
      <c r="U77" s="3"/>
      <c r="V77" s="3"/>
      <c r="W77" s="3"/>
      <c r="AQ77" s="1"/>
      <c r="AY77" s="1"/>
    </row>
    <row r="78" spans="1:51" ht="20.100000000000001" customHeight="1" thickBot="1">
      <c r="A78" s="50">
        <f t="shared" si="5"/>
        <v>77</v>
      </c>
      <c r="B78" s="33">
        <f ca="1">Streams!B78</f>
        <v>33</v>
      </c>
      <c r="C78" s="34">
        <f ca="1">VLOOKUP(B78,Partition!$Y$2:$Z$38,2)</f>
        <v>2</v>
      </c>
      <c r="D78" s="35">
        <f ca="1">COUNTIF(INDEX(C78:INDEX($C$1:C78,IFERROR(LOOKUP(2,1/($D$1:D77=2),ROW($D$1:D77)-MIN(ROW($D$1:D77)-1)),1),),),C78)</f>
        <v>2</v>
      </c>
      <c r="E78" s="34">
        <f t="shared" ca="1" si="6"/>
        <v>1</v>
      </c>
      <c r="F78" s="36">
        <f ca="1">COUNTIF(INDEX(E78:INDEX($E$1:E78,IFERROR(LOOKUP(2,1/($F$1:F77=2),ROW($F$1:F77)-MIN(ROW($F$1:F77)-1)),1),),),E78)</f>
        <v>1</v>
      </c>
      <c r="G78" s="37">
        <f t="shared" ca="1" si="7"/>
        <v>2</v>
      </c>
      <c r="H78" s="37">
        <f t="shared" ca="1" si="8"/>
        <v>1</v>
      </c>
      <c r="I78" s="3"/>
      <c r="J78" s="3"/>
      <c r="O78" s="6"/>
      <c r="R78" s="3"/>
      <c r="S78" s="3"/>
      <c r="T78" s="3"/>
      <c r="U78" s="3"/>
      <c r="V78" s="3"/>
      <c r="W78" s="3"/>
      <c r="AQ78" s="1"/>
      <c r="AY78" s="1"/>
    </row>
    <row r="79" spans="1:51" ht="20.100000000000001" customHeight="1" thickBot="1">
      <c r="A79" s="50">
        <f t="shared" si="5"/>
        <v>78</v>
      </c>
      <c r="B79" s="33">
        <f ca="1">Streams!B79</f>
        <v>8</v>
      </c>
      <c r="C79" s="34">
        <f ca="1">VLOOKUP(B79,Partition!$Y$2:$Z$38,2)</f>
        <v>1</v>
      </c>
      <c r="D79" s="35">
        <f ca="1">COUNTIF(INDEX(C79:INDEX($C$1:C79,IFERROR(LOOKUP(2,1/($D$1:D78=2),ROW($D$1:D78)-MIN(ROW($D$1:D78)-1)),1),),),C79)</f>
        <v>1</v>
      </c>
      <c r="E79" s="34">
        <f t="shared" ca="1" si="6"/>
        <v>2</v>
      </c>
      <c r="F79" s="36">
        <f ca="1">COUNTIF(INDEX(E79:INDEX($E$1:E79,IFERROR(LOOKUP(2,1/($F$1:F78=2),ROW($F$1:F78)-MIN(ROW($F$1:F78)-1)),1),),),E79)</f>
        <v>2</v>
      </c>
      <c r="G79" s="37">
        <f t="shared" ca="1" si="7"/>
        <v>2</v>
      </c>
      <c r="H79" s="37">
        <f t="shared" ca="1" si="8"/>
        <v>1</v>
      </c>
      <c r="I79" s="3"/>
      <c r="J79" s="3"/>
      <c r="O79" s="6"/>
      <c r="R79" s="3"/>
      <c r="S79" s="3"/>
      <c r="T79" s="3"/>
      <c r="U79" s="3"/>
      <c r="V79" s="3"/>
      <c r="W79" s="3"/>
      <c r="AQ79" s="1"/>
      <c r="AY79" s="1"/>
    </row>
    <row r="80" spans="1:51" ht="20.100000000000001" customHeight="1" thickBot="1">
      <c r="A80" s="50">
        <f t="shared" si="5"/>
        <v>79</v>
      </c>
      <c r="B80" s="33">
        <f ca="1">Streams!B80</f>
        <v>8</v>
      </c>
      <c r="C80" s="34">
        <f ca="1">VLOOKUP(B80,Partition!$Y$2:$Z$38,2)</f>
        <v>1</v>
      </c>
      <c r="D80" s="35">
        <f ca="1">COUNTIF(INDEX(C80:INDEX($C$1:C80,IFERROR(LOOKUP(2,1/($D$1:D79=2),ROW($D$1:D79)-MIN(ROW($D$1:D79)-1)),1),),),C80)</f>
        <v>2</v>
      </c>
      <c r="E80" s="34">
        <f t="shared" ca="1" si="6"/>
        <v>1</v>
      </c>
      <c r="F80" s="36">
        <f ca="1">COUNTIF(INDEX(E80:INDEX($E$1:E80,IFERROR(LOOKUP(2,1/($F$1:F79=2),ROW($F$1:F79)-MIN(ROW($F$1:F79)-1)),1),),),E80)</f>
        <v>1</v>
      </c>
      <c r="G80" s="37">
        <f t="shared" ca="1" si="7"/>
        <v>1</v>
      </c>
      <c r="H80" s="37">
        <f t="shared" ca="1" si="8"/>
        <v>2</v>
      </c>
      <c r="I80" s="3"/>
      <c r="J80" s="3"/>
      <c r="O80" s="6"/>
      <c r="R80" s="3"/>
      <c r="S80" s="3"/>
      <c r="T80" s="3"/>
      <c r="U80" s="3"/>
      <c r="V80" s="3"/>
      <c r="W80" s="3"/>
      <c r="AQ80" s="1"/>
      <c r="AY80" s="1"/>
    </row>
    <row r="81" spans="1:51" ht="20.100000000000001" customHeight="1" thickBot="1">
      <c r="A81" s="50">
        <f t="shared" si="5"/>
        <v>80</v>
      </c>
      <c r="B81" s="33">
        <f ca="1">Streams!B81</f>
        <v>4</v>
      </c>
      <c r="C81" s="34">
        <f ca="1">VLOOKUP(B81,Partition!$Y$2:$Z$38,2)</f>
        <v>1</v>
      </c>
      <c r="D81" s="35">
        <f ca="1">COUNTIF(INDEX(C81:INDEX($C$1:C81,IFERROR(LOOKUP(2,1/($D$1:D80=2),ROW($D$1:D80)-MIN(ROW($D$1:D80)-1)),1),),),C81)</f>
        <v>2</v>
      </c>
      <c r="E81" s="34">
        <f t="shared" ca="1" si="6"/>
        <v>1</v>
      </c>
      <c r="F81" s="36">
        <f ca="1">COUNTIF(INDEX(E81:INDEX($E$1:E81,IFERROR(LOOKUP(2,1/($F$1:F80=2),ROW($F$1:F80)-MIN(ROW($F$1:F80)-1)),1),),),E81)</f>
        <v>2</v>
      </c>
      <c r="G81" s="37">
        <f t="shared" ca="1" si="7"/>
        <v>1</v>
      </c>
      <c r="H81" s="37">
        <f t="shared" ca="1" si="8"/>
        <v>2</v>
      </c>
      <c r="I81" s="3"/>
      <c r="J81" s="3"/>
      <c r="O81" s="6"/>
      <c r="R81" s="3"/>
      <c r="S81" s="3"/>
      <c r="T81" s="3"/>
      <c r="U81" s="3"/>
      <c r="V81" s="3"/>
      <c r="W81" s="3"/>
      <c r="AQ81" s="1"/>
      <c r="AY81" s="1"/>
    </row>
    <row r="82" spans="1:51" ht="20.100000000000001" customHeight="1" thickBot="1">
      <c r="A82" s="50">
        <f t="shared" si="5"/>
        <v>81</v>
      </c>
      <c r="B82" s="33">
        <f ca="1">Streams!B82</f>
        <v>26</v>
      </c>
      <c r="C82" s="34">
        <f ca="1">VLOOKUP(B82,Partition!$Y$2:$Z$38,2)</f>
        <v>2</v>
      </c>
      <c r="D82" s="35">
        <f ca="1">COUNTIF(INDEX(C82:INDEX($C$1:C82,IFERROR(LOOKUP(2,1/($D$1:D81=2),ROW($D$1:D81)-MIN(ROW($D$1:D81)-1)),1),),),C82)</f>
        <v>1</v>
      </c>
      <c r="E82" s="34">
        <f t="shared" ca="1" si="6"/>
        <v>2</v>
      </c>
      <c r="F82" s="36">
        <f ca="1">COUNTIF(INDEX(E82:INDEX($E$1:E82,IFERROR(LOOKUP(2,1/($F$1:F81=2),ROW($F$1:F81)-MIN(ROW($F$1:F81)-1)),1),),),E82)</f>
        <v>1</v>
      </c>
      <c r="G82" s="37">
        <f t="shared" ca="1" si="7"/>
        <v>1</v>
      </c>
      <c r="H82" s="37">
        <f t="shared" ca="1" si="8"/>
        <v>2</v>
      </c>
      <c r="I82" s="3"/>
      <c r="J82" s="3"/>
      <c r="O82" s="6"/>
      <c r="R82" s="3"/>
      <c r="S82" s="3"/>
      <c r="T82" s="3"/>
      <c r="U82" s="3"/>
      <c r="V82" s="3"/>
      <c r="W82" s="3"/>
      <c r="AQ82" s="1"/>
      <c r="AY82" s="1"/>
    </row>
    <row r="83" spans="1:51" ht="20.100000000000001" customHeight="1" thickBot="1">
      <c r="A83" s="50">
        <f t="shared" si="5"/>
        <v>82</v>
      </c>
      <c r="B83" s="33">
        <f ca="1">Streams!B83</f>
        <v>4</v>
      </c>
      <c r="C83" s="34">
        <f ca="1">VLOOKUP(B83,Partition!$Y$2:$Z$38,2)</f>
        <v>1</v>
      </c>
      <c r="D83" s="35">
        <f ca="1">COUNTIF(INDEX(C83:INDEX($C$1:C83,IFERROR(LOOKUP(2,1/($D$1:D82=2),ROW($D$1:D82)-MIN(ROW($D$1:D82)-1)),1),),),C83)</f>
        <v>2</v>
      </c>
      <c r="E83" s="34">
        <f t="shared" ca="1" si="6"/>
        <v>2</v>
      </c>
      <c r="F83" s="36">
        <f ca="1">COUNTIF(INDEX(E83:INDEX($E$1:E83,IFERROR(LOOKUP(2,1/($F$1:F82=2),ROW($F$1:F82)-MIN(ROW($F$1:F82)-1)),1),),),E83)</f>
        <v>2</v>
      </c>
      <c r="G83" s="37">
        <f t="shared" ca="1" si="7"/>
        <v>2</v>
      </c>
      <c r="H83" s="37">
        <f t="shared" ca="1" si="8"/>
        <v>1</v>
      </c>
      <c r="I83" s="3"/>
      <c r="J83" s="3"/>
      <c r="O83" s="6"/>
      <c r="R83" s="3"/>
      <c r="S83" s="3"/>
      <c r="T83" s="3"/>
      <c r="U83" s="3"/>
      <c r="V83" s="3"/>
      <c r="W83" s="3"/>
      <c r="AQ83" s="1"/>
      <c r="AY83" s="1"/>
    </row>
    <row r="84" spans="1:51" ht="20.100000000000001" customHeight="1" thickBot="1">
      <c r="A84" s="50">
        <f t="shared" si="5"/>
        <v>83</v>
      </c>
      <c r="B84" s="33">
        <f ca="1">Streams!B84</f>
        <v>7</v>
      </c>
      <c r="C84" s="34">
        <f ca="1">VLOOKUP(B84,Partition!$Y$2:$Z$38,2)</f>
        <v>1</v>
      </c>
      <c r="D84" s="35">
        <f ca="1">COUNTIF(INDEX(C84:INDEX($C$1:C84,IFERROR(LOOKUP(2,1/($D$1:D83=2),ROW($D$1:D83)-MIN(ROW($D$1:D83)-1)),1),),),C84)</f>
        <v>2</v>
      </c>
      <c r="E84" s="34">
        <f t="shared" ca="1" si="6"/>
        <v>1</v>
      </c>
      <c r="F84" s="36">
        <f ca="1">COUNTIF(INDEX(E84:INDEX($E$1:E84,IFERROR(LOOKUP(2,1/($F$1:F83=2),ROW($F$1:F83)-MIN(ROW($F$1:F83)-1)),1),),),E84)</f>
        <v>1</v>
      </c>
      <c r="G84" s="37">
        <f t="shared" ca="1" si="7"/>
        <v>1</v>
      </c>
      <c r="H84" s="37">
        <f t="shared" ca="1" si="8"/>
        <v>2</v>
      </c>
      <c r="I84" s="3"/>
      <c r="J84" s="3"/>
      <c r="O84" s="6"/>
      <c r="R84" s="3"/>
      <c r="S84" s="3"/>
      <c r="T84" s="3"/>
      <c r="U84" s="3"/>
      <c r="V84" s="3"/>
      <c r="W84" s="3"/>
      <c r="AQ84" s="1"/>
      <c r="AY84" s="1"/>
    </row>
    <row r="85" spans="1:51" ht="20.100000000000001" customHeight="1" thickBot="1">
      <c r="A85" s="50">
        <f t="shared" si="5"/>
        <v>84</v>
      </c>
      <c r="B85" s="33">
        <f ca="1">Streams!B85</f>
        <v>25</v>
      </c>
      <c r="C85" s="34">
        <f ca="1">VLOOKUP(B85,Partition!$Y$2:$Z$38,2)</f>
        <v>2</v>
      </c>
      <c r="D85" s="35">
        <f ca="1">COUNTIF(INDEX(C85:INDEX($C$1:C85,IFERROR(LOOKUP(2,1/($D$1:D84=2),ROW($D$1:D84)-MIN(ROW($D$1:D84)-1)),1),),),C85)</f>
        <v>1</v>
      </c>
      <c r="E85" s="34">
        <f t="shared" ca="1" si="6"/>
        <v>2</v>
      </c>
      <c r="F85" s="36">
        <f ca="1">COUNTIF(INDEX(E85:INDEX($E$1:E85,IFERROR(LOOKUP(2,1/($F$1:F84=2),ROW($F$1:F84)-MIN(ROW($F$1:F84)-1)),1),),),E85)</f>
        <v>2</v>
      </c>
      <c r="G85" s="37">
        <f t="shared" ca="1" si="7"/>
        <v>1</v>
      </c>
      <c r="H85" s="37">
        <f t="shared" ca="1" si="8"/>
        <v>2</v>
      </c>
      <c r="I85" s="3"/>
      <c r="J85" s="3"/>
      <c r="O85" s="6"/>
      <c r="R85" s="3"/>
      <c r="S85" s="3"/>
      <c r="T85" s="3"/>
      <c r="U85" s="3"/>
      <c r="V85" s="3"/>
      <c r="W85" s="3"/>
      <c r="AQ85" s="1"/>
      <c r="AY85" s="1"/>
    </row>
    <row r="86" spans="1:51" ht="20.100000000000001" customHeight="1" thickBot="1">
      <c r="A86" s="50">
        <f t="shared" si="5"/>
        <v>85</v>
      </c>
      <c r="B86" s="33">
        <f ca="1">Streams!B86</f>
        <v>22</v>
      </c>
      <c r="C86" s="34">
        <f ca="1">VLOOKUP(B86,Partition!$Y$2:$Z$38,2)</f>
        <v>2</v>
      </c>
      <c r="D86" s="35">
        <f ca="1">COUNTIF(INDEX(C86:INDEX($C$1:C86,IFERROR(LOOKUP(2,1/($D$1:D85=2),ROW($D$1:D85)-MIN(ROW($D$1:D85)-1)),1),),),C86)</f>
        <v>2</v>
      </c>
      <c r="E86" s="34">
        <f t="shared" ca="1" si="6"/>
        <v>1</v>
      </c>
      <c r="F86" s="36">
        <f ca="1">COUNTIF(INDEX(E86:INDEX($E$1:E86,IFERROR(LOOKUP(2,1/($F$1:F85=2),ROW($F$1:F85)-MIN(ROW($F$1:F85)-1)),1),),),E86)</f>
        <v>1</v>
      </c>
      <c r="G86" s="37">
        <f t="shared" ca="1" si="7"/>
        <v>2</v>
      </c>
      <c r="H86" s="37">
        <f t="shared" ca="1" si="8"/>
        <v>1</v>
      </c>
      <c r="I86" s="3"/>
      <c r="J86" s="3"/>
      <c r="O86" s="6"/>
      <c r="R86" s="3"/>
      <c r="S86" s="3"/>
      <c r="T86" s="3"/>
      <c r="U86" s="3"/>
      <c r="V86" s="3"/>
      <c r="W86" s="3"/>
      <c r="AQ86" s="1"/>
      <c r="AY86" s="1"/>
    </row>
    <row r="87" spans="1:51" ht="20.100000000000001" customHeight="1" thickBot="1">
      <c r="A87" s="50">
        <f t="shared" si="5"/>
        <v>86</v>
      </c>
      <c r="B87" s="33">
        <f ca="1">Streams!B87</f>
        <v>11</v>
      </c>
      <c r="C87" s="34">
        <f ca="1">VLOOKUP(B87,Partition!$Y$2:$Z$38,2)</f>
        <v>1</v>
      </c>
      <c r="D87" s="35">
        <f ca="1">COUNTIF(INDEX(C87:INDEX($C$1:C87,IFERROR(LOOKUP(2,1/($D$1:D86=2),ROW($D$1:D86)-MIN(ROW($D$1:D86)-1)),1),),),C87)</f>
        <v>1</v>
      </c>
      <c r="E87" s="34">
        <f t="shared" ca="1" si="6"/>
        <v>2</v>
      </c>
      <c r="F87" s="36">
        <f ca="1">COUNTIF(INDEX(E87:INDEX($E$1:E87,IFERROR(LOOKUP(2,1/($F$1:F86=2),ROW($F$1:F86)-MIN(ROW($F$1:F86)-1)),1),),),E87)</f>
        <v>2</v>
      </c>
      <c r="G87" s="37">
        <f t="shared" ca="1" si="7"/>
        <v>2</v>
      </c>
      <c r="H87" s="37">
        <f t="shared" ca="1" si="8"/>
        <v>1</v>
      </c>
      <c r="I87" s="3"/>
      <c r="J87" s="3"/>
      <c r="O87" s="6"/>
      <c r="R87" s="3"/>
      <c r="S87" s="3"/>
      <c r="T87" s="3"/>
      <c r="U87" s="3"/>
      <c r="V87" s="3"/>
      <c r="W87" s="3"/>
      <c r="AQ87" s="1"/>
      <c r="AY87" s="1"/>
    </row>
    <row r="88" spans="1:51" ht="20.100000000000001" customHeight="1" thickBot="1">
      <c r="A88" s="50">
        <f t="shared" si="5"/>
        <v>87</v>
      </c>
      <c r="B88" s="33">
        <f ca="1">Streams!B88</f>
        <v>33</v>
      </c>
      <c r="C88" s="34">
        <f ca="1">VLOOKUP(B88,Partition!$Y$2:$Z$38,2)</f>
        <v>2</v>
      </c>
      <c r="D88" s="35">
        <f ca="1">COUNTIF(INDEX(C88:INDEX($C$1:C88,IFERROR(LOOKUP(2,1/($D$1:D87=2),ROW($D$1:D87)-MIN(ROW($D$1:D87)-1)),1),),),C88)</f>
        <v>2</v>
      </c>
      <c r="E88" s="34">
        <f t="shared" ca="1" si="6"/>
        <v>2</v>
      </c>
      <c r="F88" s="36">
        <f ca="1">COUNTIF(INDEX(E88:INDEX($E$1:E88,IFERROR(LOOKUP(2,1/($F$1:F87=2),ROW($F$1:F87)-MIN(ROW($F$1:F87)-1)),1),),),E88)</f>
        <v>2</v>
      </c>
      <c r="G88" s="37">
        <f t="shared" ca="1" si="7"/>
        <v>1</v>
      </c>
      <c r="H88" s="37">
        <f t="shared" ca="1" si="8"/>
        <v>2</v>
      </c>
      <c r="I88" s="3"/>
      <c r="J88" s="3"/>
      <c r="O88" s="6"/>
      <c r="R88" s="3"/>
      <c r="S88" s="3"/>
      <c r="T88" s="3"/>
      <c r="U88" s="3"/>
      <c r="V88" s="3"/>
      <c r="W88" s="3"/>
      <c r="AQ88" s="1"/>
      <c r="AY88" s="1"/>
    </row>
    <row r="89" spans="1:51" ht="20.100000000000001" customHeight="1" thickBot="1">
      <c r="A89" s="50">
        <f t="shared" si="5"/>
        <v>88</v>
      </c>
      <c r="B89" s="33">
        <f ca="1">Streams!B89</f>
        <v>21</v>
      </c>
      <c r="C89" s="34">
        <f ca="1">VLOOKUP(B89,Partition!$Y$2:$Z$38,2)</f>
        <v>2</v>
      </c>
      <c r="D89" s="35">
        <f ca="1">COUNTIF(INDEX(C89:INDEX($C$1:C89,IFERROR(LOOKUP(2,1/($D$1:D88=2),ROW($D$1:D88)-MIN(ROW($D$1:D88)-1)),1),),),C89)</f>
        <v>2</v>
      </c>
      <c r="E89" s="34">
        <f t="shared" ca="1" si="6"/>
        <v>1</v>
      </c>
      <c r="F89" s="36">
        <f ca="1">COUNTIF(INDEX(E89:INDEX($E$1:E89,IFERROR(LOOKUP(2,1/($F$1:F88=2),ROW($F$1:F88)-MIN(ROW($F$1:F88)-1)),1),),),E89)</f>
        <v>1</v>
      </c>
      <c r="G89" s="37">
        <f t="shared" ca="1" si="7"/>
        <v>2</v>
      </c>
      <c r="H89" s="37">
        <f t="shared" ca="1" si="8"/>
        <v>1</v>
      </c>
      <c r="I89" s="3"/>
      <c r="J89" s="3"/>
      <c r="O89" s="6"/>
      <c r="R89" s="3"/>
      <c r="S89" s="3"/>
      <c r="T89" s="3"/>
      <c r="U89" s="3"/>
      <c r="V89" s="3"/>
      <c r="W89" s="3"/>
      <c r="AQ89" s="1"/>
      <c r="AY89" s="1"/>
    </row>
    <row r="90" spans="1:51" ht="20.100000000000001" customHeight="1" thickBot="1">
      <c r="A90" s="50">
        <f t="shared" si="5"/>
        <v>89</v>
      </c>
      <c r="B90" s="33">
        <f ca="1">Streams!B90</f>
        <v>35</v>
      </c>
      <c r="C90" s="34">
        <f ca="1">VLOOKUP(B90,Partition!$Y$2:$Z$38,2)</f>
        <v>2</v>
      </c>
      <c r="D90" s="35">
        <f ca="1">COUNTIF(INDEX(C90:INDEX($C$1:C90,IFERROR(LOOKUP(2,1/($D$1:D89=2),ROW($D$1:D89)-MIN(ROW($D$1:D89)-1)),1),),),C90)</f>
        <v>2</v>
      </c>
      <c r="E90" s="34">
        <f t="shared" ca="1" si="6"/>
        <v>1</v>
      </c>
      <c r="F90" s="36">
        <f ca="1">COUNTIF(INDEX(E90:INDEX($E$1:E90,IFERROR(LOOKUP(2,1/($F$1:F89=2),ROW($F$1:F89)-MIN(ROW($F$1:F89)-1)),1),),),E90)</f>
        <v>2</v>
      </c>
      <c r="G90" s="37">
        <f t="shared" ca="1" si="7"/>
        <v>2</v>
      </c>
      <c r="H90" s="37">
        <f t="shared" ca="1" si="8"/>
        <v>1</v>
      </c>
      <c r="I90" s="3"/>
      <c r="J90" s="3"/>
      <c r="O90" s="6"/>
      <c r="R90" s="3"/>
      <c r="S90" s="3"/>
      <c r="T90" s="3"/>
      <c r="U90" s="3"/>
      <c r="V90" s="3"/>
      <c r="W90" s="3"/>
      <c r="AQ90" s="1"/>
      <c r="AY90" s="1"/>
    </row>
    <row r="91" spans="1:51" ht="20.100000000000001" customHeight="1" thickBot="1">
      <c r="A91" s="50">
        <f t="shared" si="5"/>
        <v>90</v>
      </c>
      <c r="B91" s="33">
        <f ca="1">Streams!B91</f>
        <v>35</v>
      </c>
      <c r="C91" s="34">
        <f ca="1">VLOOKUP(B91,Partition!$Y$2:$Z$38,2)</f>
        <v>2</v>
      </c>
      <c r="D91" s="35">
        <f ca="1">COUNTIF(INDEX(C91:INDEX($C$1:C91,IFERROR(LOOKUP(2,1/($D$1:D90=2),ROW($D$1:D90)-MIN(ROW($D$1:D90)-1)),1),),),C91)</f>
        <v>2</v>
      </c>
      <c r="E91" s="34">
        <f t="shared" ca="1" si="6"/>
        <v>1</v>
      </c>
      <c r="F91" s="36">
        <f ca="1">COUNTIF(INDEX(E91:INDEX($E$1:E91,IFERROR(LOOKUP(2,1/($F$1:F90=2),ROW($F$1:F90)-MIN(ROW($F$1:F90)-1)),1),),),E91)</f>
        <v>2</v>
      </c>
      <c r="G91" s="37">
        <f t="shared" ca="1" si="7"/>
        <v>2</v>
      </c>
      <c r="H91" s="37">
        <f t="shared" ca="1" si="8"/>
        <v>1</v>
      </c>
      <c r="I91" s="3"/>
      <c r="J91" s="3"/>
      <c r="O91" s="6"/>
      <c r="R91" s="3"/>
      <c r="S91" s="3"/>
      <c r="T91" s="3"/>
      <c r="U91" s="3"/>
      <c r="V91" s="3"/>
      <c r="W91" s="3"/>
      <c r="AQ91" s="1"/>
      <c r="AY91" s="1"/>
    </row>
    <row r="92" spans="1:51" ht="20.100000000000001" customHeight="1" thickBot="1">
      <c r="A92" s="50">
        <f t="shared" si="5"/>
        <v>91</v>
      </c>
      <c r="B92" s="33">
        <f ca="1">Streams!B92</f>
        <v>28</v>
      </c>
      <c r="C92" s="34">
        <f ca="1">VLOOKUP(B92,Partition!$Y$2:$Z$38,2)</f>
        <v>2</v>
      </c>
      <c r="D92" s="35">
        <f ca="1">COUNTIF(INDEX(C92:INDEX($C$1:C92,IFERROR(LOOKUP(2,1/($D$1:D91=2),ROW($D$1:D91)-MIN(ROW($D$1:D91)-1)),1),),),C92)</f>
        <v>2</v>
      </c>
      <c r="E92" s="34">
        <f t="shared" ca="1" si="6"/>
        <v>1</v>
      </c>
      <c r="F92" s="36">
        <f ca="1">COUNTIF(INDEX(E92:INDEX($E$1:E92,IFERROR(LOOKUP(2,1/($F$1:F91=2),ROW($F$1:F91)-MIN(ROW($F$1:F91)-1)),1),),),E92)</f>
        <v>2</v>
      </c>
      <c r="G92" s="37">
        <f t="shared" ca="1" si="7"/>
        <v>2</v>
      </c>
      <c r="H92" s="37">
        <f t="shared" ca="1" si="8"/>
        <v>1</v>
      </c>
      <c r="I92" s="3"/>
      <c r="J92" s="3"/>
      <c r="O92" s="6"/>
      <c r="R92" s="3"/>
      <c r="S92" s="3"/>
      <c r="T92" s="3"/>
      <c r="U92" s="3"/>
      <c r="V92" s="3"/>
      <c r="W92" s="3"/>
      <c r="AQ92" s="1"/>
      <c r="AY92" s="1"/>
    </row>
    <row r="93" spans="1:51" ht="20.100000000000001" customHeight="1" thickBot="1">
      <c r="A93" s="50">
        <f t="shared" si="5"/>
        <v>92</v>
      </c>
      <c r="B93" s="33">
        <f ca="1">Streams!B93</f>
        <v>13</v>
      </c>
      <c r="C93" s="34">
        <f ca="1">VLOOKUP(B93,Partition!$Y$2:$Z$38,2)</f>
        <v>1</v>
      </c>
      <c r="D93" s="35">
        <f ca="1">COUNTIF(INDEX(C93:INDEX($C$1:C93,IFERROR(LOOKUP(2,1/($D$1:D92=2),ROW($D$1:D92)-MIN(ROW($D$1:D92)-1)),1),),),C93)</f>
        <v>1</v>
      </c>
      <c r="E93" s="34">
        <f t="shared" ca="1" si="6"/>
        <v>2</v>
      </c>
      <c r="F93" s="36">
        <f ca="1">COUNTIF(INDEX(E93:INDEX($E$1:E93,IFERROR(LOOKUP(2,1/($F$1:F92=2),ROW($F$1:F92)-MIN(ROW($F$1:F92)-1)),1),),),E93)</f>
        <v>1</v>
      </c>
      <c r="G93" s="37">
        <f t="shared" ca="1" si="7"/>
        <v>2</v>
      </c>
      <c r="H93" s="37">
        <f t="shared" ca="1" si="8"/>
        <v>1</v>
      </c>
      <c r="I93" s="3"/>
      <c r="J93" s="3"/>
      <c r="O93" s="6"/>
      <c r="R93" s="3"/>
      <c r="S93" s="3"/>
      <c r="T93" s="3"/>
      <c r="U93" s="3"/>
      <c r="V93" s="3"/>
      <c r="W93" s="3"/>
      <c r="AQ93" s="1"/>
      <c r="AY93" s="1"/>
    </row>
    <row r="94" spans="1:51" ht="20.100000000000001" customHeight="1" thickBot="1">
      <c r="A94" s="50">
        <f t="shared" si="5"/>
        <v>93</v>
      </c>
      <c r="B94" s="33">
        <f ca="1">Streams!B94</f>
        <v>16</v>
      </c>
      <c r="C94" s="34">
        <f ca="1">VLOOKUP(B94,Partition!$Y$2:$Z$38,2)</f>
        <v>1</v>
      </c>
      <c r="D94" s="35">
        <f ca="1">COUNTIF(INDEX(C94:INDEX($C$1:C94,IFERROR(LOOKUP(2,1/($D$1:D93=2),ROW($D$1:D93)-MIN(ROW($D$1:D93)-1)),1),),),C94)</f>
        <v>2</v>
      </c>
      <c r="E94" s="34">
        <f t="shared" ca="1" si="6"/>
        <v>1</v>
      </c>
      <c r="F94" s="36">
        <f ca="1">COUNTIF(INDEX(E94:INDEX($E$1:E94,IFERROR(LOOKUP(2,1/($F$1:F93=2),ROW($F$1:F93)-MIN(ROW($F$1:F93)-1)),1),),),E94)</f>
        <v>2</v>
      </c>
      <c r="G94" s="37">
        <f t="shared" ca="1" si="7"/>
        <v>1</v>
      </c>
      <c r="H94" s="37">
        <f t="shared" ca="1" si="8"/>
        <v>2</v>
      </c>
      <c r="I94" s="3"/>
      <c r="J94" s="3"/>
      <c r="O94" s="6"/>
      <c r="R94" s="3"/>
      <c r="S94" s="3"/>
      <c r="T94" s="3"/>
      <c r="U94" s="3"/>
      <c r="V94" s="3"/>
      <c r="W94" s="3"/>
      <c r="AQ94" s="1"/>
      <c r="AY94" s="1"/>
    </row>
    <row r="95" spans="1:51" ht="20.100000000000001" customHeight="1" thickBot="1">
      <c r="A95" s="50">
        <f t="shared" si="5"/>
        <v>94</v>
      </c>
      <c r="B95" s="33">
        <f ca="1">Streams!B95</f>
        <v>26</v>
      </c>
      <c r="C95" s="34">
        <f ca="1">VLOOKUP(B95,Partition!$Y$2:$Z$38,2)</f>
        <v>2</v>
      </c>
      <c r="D95" s="35">
        <f ca="1">COUNTIF(INDEX(C95:INDEX($C$1:C95,IFERROR(LOOKUP(2,1/($D$1:D94=2),ROW($D$1:D94)-MIN(ROW($D$1:D94)-1)),1),),),C95)</f>
        <v>1</v>
      </c>
      <c r="E95" s="34">
        <f t="shared" ca="1" si="6"/>
        <v>2</v>
      </c>
      <c r="F95" s="36">
        <f ca="1">COUNTIF(INDEX(E95:INDEX($E$1:E95,IFERROR(LOOKUP(2,1/($F$1:F94=2),ROW($F$1:F94)-MIN(ROW($F$1:F94)-1)),1),),),E95)</f>
        <v>1</v>
      </c>
      <c r="G95" s="37">
        <f t="shared" ca="1" si="7"/>
        <v>1</v>
      </c>
      <c r="H95" s="37">
        <f t="shared" ca="1" si="8"/>
        <v>2</v>
      </c>
      <c r="I95" s="3"/>
      <c r="J95" s="3"/>
      <c r="O95" s="6"/>
      <c r="R95" s="3"/>
      <c r="S95" s="3"/>
      <c r="T95" s="3"/>
      <c r="U95" s="3"/>
      <c r="V95" s="3"/>
      <c r="W95" s="3"/>
      <c r="AQ95" s="1"/>
      <c r="AY95" s="1"/>
    </row>
    <row r="96" spans="1:51" ht="20.100000000000001" customHeight="1" thickBot="1">
      <c r="A96" s="50">
        <f t="shared" si="5"/>
        <v>95</v>
      </c>
      <c r="B96" s="33">
        <f ca="1">Streams!B96</f>
        <v>25</v>
      </c>
      <c r="C96" s="34">
        <f ca="1">VLOOKUP(B96,Partition!$Y$2:$Z$38,2)</f>
        <v>2</v>
      </c>
      <c r="D96" s="35">
        <f ca="1">COUNTIF(INDEX(C96:INDEX($C$1:C96,IFERROR(LOOKUP(2,1/($D$1:D95=2),ROW($D$1:D95)-MIN(ROW($D$1:D95)-1)),1),),),C96)</f>
        <v>2</v>
      </c>
      <c r="E96" s="34">
        <f t="shared" ca="1" si="6"/>
        <v>1</v>
      </c>
      <c r="F96" s="36">
        <f ca="1">COUNTIF(INDEX(E96:INDEX($E$1:E96,IFERROR(LOOKUP(2,1/($F$1:F95=2),ROW($F$1:F95)-MIN(ROW($F$1:F95)-1)),1),),),E96)</f>
        <v>2</v>
      </c>
      <c r="G96" s="37">
        <f t="shared" ca="1" si="7"/>
        <v>2</v>
      </c>
      <c r="H96" s="37">
        <f t="shared" ca="1" si="8"/>
        <v>1</v>
      </c>
      <c r="I96" s="3"/>
      <c r="J96" s="3"/>
      <c r="O96" s="6"/>
      <c r="R96" s="3"/>
      <c r="S96" s="3"/>
      <c r="T96" s="3"/>
      <c r="U96" s="3"/>
      <c r="V96" s="3"/>
      <c r="W96" s="3"/>
      <c r="AQ96" s="1"/>
      <c r="AY96" s="1"/>
    </row>
    <row r="97" spans="1:51" ht="20.100000000000001" customHeight="1" thickBot="1">
      <c r="A97" s="50">
        <f t="shared" si="5"/>
        <v>96</v>
      </c>
      <c r="B97" s="33">
        <f ca="1">Streams!B97</f>
        <v>30</v>
      </c>
      <c r="C97" s="34">
        <f ca="1">VLOOKUP(B97,Partition!$Y$2:$Z$38,2)</f>
        <v>2</v>
      </c>
      <c r="D97" s="35">
        <f ca="1">COUNTIF(INDEX(C97:INDEX($C$1:C97,IFERROR(LOOKUP(2,1/($D$1:D96=2),ROW($D$1:D96)-MIN(ROW($D$1:D96)-1)),1),),),C97)</f>
        <v>2</v>
      </c>
      <c r="E97" s="34">
        <f t="shared" ca="1" si="6"/>
        <v>1</v>
      </c>
      <c r="F97" s="36">
        <f ca="1">COUNTIF(INDEX(E97:INDEX($E$1:E97,IFERROR(LOOKUP(2,1/($F$1:F96=2),ROW($F$1:F96)-MIN(ROW($F$1:F96)-1)),1),),),E97)</f>
        <v>2</v>
      </c>
      <c r="G97" s="37">
        <f t="shared" ca="1" si="7"/>
        <v>2</v>
      </c>
      <c r="H97" s="37">
        <f t="shared" ca="1" si="8"/>
        <v>1</v>
      </c>
      <c r="I97" s="3"/>
      <c r="J97" s="3"/>
      <c r="O97" s="6"/>
      <c r="R97" s="3"/>
      <c r="S97" s="3"/>
      <c r="T97" s="3"/>
      <c r="U97" s="3"/>
      <c r="V97" s="3"/>
      <c r="W97" s="3"/>
      <c r="AQ97" s="1"/>
      <c r="AY97" s="1"/>
    </row>
    <row r="98" spans="1:51" ht="20.100000000000001" customHeight="1" thickBot="1">
      <c r="A98" s="50">
        <f t="shared" si="5"/>
        <v>97</v>
      </c>
      <c r="B98" s="33">
        <f ca="1">Streams!B98</f>
        <v>9</v>
      </c>
      <c r="C98" s="34">
        <f ca="1">VLOOKUP(B98,Partition!$Y$2:$Z$38,2)</f>
        <v>1</v>
      </c>
      <c r="D98" s="35">
        <f ca="1">COUNTIF(INDEX(C98:INDEX($C$1:C98,IFERROR(LOOKUP(2,1/($D$1:D97=2),ROW($D$1:D97)-MIN(ROW($D$1:D97)-1)),1),),),C98)</f>
        <v>1</v>
      </c>
      <c r="E98" s="34">
        <f t="shared" ca="1" si="6"/>
        <v>2</v>
      </c>
      <c r="F98" s="36">
        <f ca="1">COUNTIF(INDEX(E98:INDEX($E$1:E98,IFERROR(LOOKUP(2,1/($F$1:F97=2),ROW($F$1:F97)-MIN(ROW($F$1:F97)-1)),1),),),E98)</f>
        <v>1</v>
      </c>
      <c r="G98" s="37">
        <f t="shared" ca="1" si="7"/>
        <v>2</v>
      </c>
      <c r="H98" s="37">
        <f t="shared" ca="1" si="8"/>
        <v>1</v>
      </c>
      <c r="I98" s="3"/>
      <c r="J98" s="3"/>
      <c r="O98" s="6"/>
      <c r="R98" s="3"/>
      <c r="S98" s="3"/>
      <c r="T98" s="3"/>
      <c r="U98" s="3"/>
      <c r="V98" s="3"/>
      <c r="W98" s="3"/>
      <c r="AQ98" s="1"/>
      <c r="AY98" s="1"/>
    </row>
    <row r="99" spans="1:51" ht="20.100000000000001" customHeight="1" thickBot="1">
      <c r="A99" s="50">
        <f t="shared" si="5"/>
        <v>98</v>
      </c>
      <c r="B99" s="33">
        <f ca="1">Streams!B99</f>
        <v>33</v>
      </c>
      <c r="C99" s="34">
        <f ca="1">VLOOKUP(B99,Partition!$Y$2:$Z$38,2)</f>
        <v>2</v>
      </c>
      <c r="D99" s="35">
        <f ca="1">COUNTIF(INDEX(C99:INDEX($C$1:C99,IFERROR(LOOKUP(2,1/($D$1:D98=2),ROW($D$1:D98)-MIN(ROW($D$1:D98)-1)),1),),),C99)</f>
        <v>2</v>
      </c>
      <c r="E99" s="34">
        <f t="shared" ca="1" si="6"/>
        <v>2</v>
      </c>
      <c r="F99" s="36">
        <f ca="1">COUNTIF(INDEX(E99:INDEX($E$1:E99,IFERROR(LOOKUP(2,1/($F$1:F98=2),ROW($F$1:F98)-MIN(ROW($F$1:F98)-1)),1),),),E99)</f>
        <v>2</v>
      </c>
      <c r="G99" s="37">
        <f t="shared" ca="1" si="7"/>
        <v>1</v>
      </c>
      <c r="H99" s="37">
        <f t="shared" ca="1" si="8"/>
        <v>2</v>
      </c>
      <c r="I99" s="3"/>
      <c r="J99" s="3"/>
      <c r="O99" s="6"/>
      <c r="R99" s="3"/>
      <c r="S99" s="3"/>
      <c r="T99" s="3"/>
      <c r="U99" s="3"/>
      <c r="V99" s="3"/>
      <c r="W99" s="3"/>
      <c r="AQ99" s="1"/>
      <c r="AY99" s="1"/>
    </row>
    <row r="100" spans="1:51" ht="20.100000000000001" customHeight="1" thickBot="1">
      <c r="A100" s="50">
        <f t="shared" si="5"/>
        <v>99</v>
      </c>
      <c r="B100" s="33">
        <f ca="1">Streams!B100</f>
        <v>26</v>
      </c>
      <c r="C100" s="34">
        <f ca="1">VLOOKUP(B100,Partition!$Y$2:$Z$38,2)</f>
        <v>2</v>
      </c>
      <c r="D100" s="35">
        <f ca="1">COUNTIF(INDEX(C100:INDEX($C$1:C100,IFERROR(LOOKUP(2,1/($D$1:D99=2),ROW($D$1:D99)-MIN(ROW($D$1:D99)-1)),1),),),C100)</f>
        <v>2</v>
      </c>
      <c r="E100" s="34">
        <f t="shared" ca="1" si="6"/>
        <v>1</v>
      </c>
      <c r="F100" s="36">
        <f ca="1">COUNTIF(INDEX(E100:INDEX($E$1:E100,IFERROR(LOOKUP(2,1/($F$1:F99=2),ROW($F$1:F99)-MIN(ROW($F$1:F99)-1)),1),),),E100)</f>
        <v>1</v>
      </c>
      <c r="G100" s="37">
        <f t="shared" ca="1" si="7"/>
        <v>2</v>
      </c>
      <c r="H100" s="37">
        <f t="shared" ca="1" si="8"/>
        <v>1</v>
      </c>
      <c r="I100" s="3"/>
      <c r="J100" s="3"/>
      <c r="O100" s="6"/>
      <c r="R100" s="3"/>
      <c r="S100" s="3"/>
      <c r="T100" s="3"/>
      <c r="U100" s="3"/>
      <c r="V100" s="3"/>
      <c r="W100" s="3"/>
      <c r="AQ100" s="1"/>
      <c r="AY100" s="1"/>
    </row>
    <row r="101" spans="1:51" ht="20.100000000000001" customHeight="1" thickBot="1">
      <c r="A101" s="50">
        <f t="shared" si="5"/>
        <v>100</v>
      </c>
      <c r="B101" s="33">
        <f ca="1">Streams!B101</f>
        <v>6</v>
      </c>
      <c r="C101" s="34">
        <f ca="1">VLOOKUP(B101,Partition!$Y$2:$Z$38,2)</f>
        <v>1</v>
      </c>
      <c r="D101" s="35">
        <f ca="1">COUNTIF(INDEX(C101:INDEX($C$1:C101,IFERROR(LOOKUP(2,1/($D$1:D100=2),ROW($D$1:D100)-MIN(ROW($D$1:D100)-1)),1),),),C101)</f>
        <v>1</v>
      </c>
      <c r="E101" s="34">
        <f t="shared" ca="1" si="6"/>
        <v>2</v>
      </c>
      <c r="F101" s="36">
        <f ca="1">COUNTIF(INDEX(E101:INDEX($E$1:E101,IFERROR(LOOKUP(2,1/($F$1:F100=2),ROW($F$1:F100)-MIN(ROW($F$1:F100)-1)),1),),),E101)</f>
        <v>2</v>
      </c>
      <c r="G101" s="37">
        <f t="shared" ca="1" si="7"/>
        <v>2</v>
      </c>
      <c r="H101" s="37">
        <f t="shared" ca="1" si="8"/>
        <v>1</v>
      </c>
      <c r="I101" s="3"/>
      <c r="J101" s="3"/>
      <c r="O101" s="6"/>
      <c r="R101" s="3"/>
      <c r="S101" s="3"/>
      <c r="T101" s="3"/>
      <c r="U101" s="3"/>
      <c r="V101" s="3"/>
      <c r="W101" s="3"/>
      <c r="AQ101" s="1"/>
      <c r="AY101" s="1"/>
    </row>
    <row r="102" spans="1:51" ht="19.5" thickBot="1">
      <c r="A102" s="50">
        <f t="shared" si="5"/>
        <v>101</v>
      </c>
      <c r="B102" s="33">
        <f ca="1">Streams!B102</f>
        <v>12</v>
      </c>
      <c r="C102" s="34">
        <f ca="1">VLOOKUP(B102,Partition!$Y$2:$Z$38,2)</f>
        <v>1</v>
      </c>
      <c r="D102" s="35">
        <f ca="1">COUNTIF(INDEX(C102:INDEX($C$1:C102,IFERROR(LOOKUP(2,1/($D$1:D101=2),ROW($D$1:D101)-MIN(ROW($D$1:D101)-1)),1),),),C102)</f>
        <v>2</v>
      </c>
      <c r="E102" s="34">
        <f t="shared" ca="1" si="6"/>
        <v>1</v>
      </c>
      <c r="F102" s="36">
        <f ca="1">COUNTIF(INDEX(E102:INDEX($E$1:E102,IFERROR(LOOKUP(2,1/($F$1:F101=2),ROW($F$1:F101)-MIN(ROW($F$1:F101)-1)),1),),),E102)</f>
        <v>1</v>
      </c>
      <c r="G102" s="37">
        <f t="shared" ref="G102:G165" ca="1" si="9">IF(C101&lt;&gt;0,C101,G101)</f>
        <v>1</v>
      </c>
      <c r="H102" s="37">
        <f t="shared" ref="H102:H165" ca="1" si="10">IF(AND(G101&lt;&gt;G102,G101&lt;&gt;G102,G101&lt;&gt;0),G101,H101)</f>
        <v>2</v>
      </c>
    </row>
    <row r="103" spans="1:51" ht="19.5" thickBot="1">
      <c r="A103" s="50">
        <f t="shared" si="5"/>
        <v>102</v>
      </c>
      <c r="B103" s="33">
        <f ca="1">Streams!B103</f>
        <v>35</v>
      </c>
      <c r="C103" s="34">
        <f ca="1">VLOOKUP(B103,Partition!$Y$2:$Z$38,2)</f>
        <v>2</v>
      </c>
      <c r="D103" s="35">
        <f ca="1">COUNTIF(INDEX(C103:INDEX($C$1:C103,IFERROR(LOOKUP(2,1/($D$1:D102=2),ROW($D$1:D102)-MIN(ROW($D$1:D102)-1)),1),),),C103)</f>
        <v>1</v>
      </c>
      <c r="E103" s="34">
        <f t="shared" ca="1" si="6"/>
        <v>2</v>
      </c>
      <c r="F103" s="36">
        <f ca="1">COUNTIF(INDEX(E103:INDEX($E$1:E103,IFERROR(LOOKUP(2,1/($F$1:F102=2),ROW($F$1:F102)-MIN(ROW($F$1:F102)-1)),1),),),E103)</f>
        <v>2</v>
      </c>
      <c r="G103" s="37">
        <f t="shared" ca="1" si="9"/>
        <v>1</v>
      </c>
      <c r="H103" s="37">
        <f t="shared" ca="1" si="10"/>
        <v>2</v>
      </c>
    </row>
    <row r="104" spans="1:51" ht="19.5" thickBot="1">
      <c r="A104" s="50">
        <f t="shared" si="5"/>
        <v>103</v>
      </c>
      <c r="B104" s="33">
        <f ca="1">Streams!B104</f>
        <v>13</v>
      </c>
      <c r="C104" s="34">
        <f ca="1">VLOOKUP(B104,Partition!$Y$2:$Z$38,2)</f>
        <v>1</v>
      </c>
      <c r="D104" s="35">
        <f ca="1">COUNTIF(INDEX(C104:INDEX($C$1:C104,IFERROR(LOOKUP(2,1/($D$1:D103=2),ROW($D$1:D103)-MIN(ROW($D$1:D103)-1)),1),),),C104)</f>
        <v>2</v>
      </c>
      <c r="E104" s="34">
        <f t="shared" ca="1" si="6"/>
        <v>2</v>
      </c>
      <c r="F104" s="36">
        <f ca="1">COUNTIF(INDEX(E104:INDEX($E$1:E104,IFERROR(LOOKUP(2,1/($F$1:F103=2),ROW($F$1:F103)-MIN(ROW($F$1:F103)-1)),1),),),E104)</f>
        <v>2</v>
      </c>
      <c r="G104" s="37">
        <f t="shared" ca="1" si="9"/>
        <v>2</v>
      </c>
      <c r="H104" s="37">
        <f t="shared" ca="1" si="10"/>
        <v>1</v>
      </c>
    </row>
    <row r="105" spans="1:51" ht="19.5" thickBot="1">
      <c r="A105" s="50">
        <f t="shared" si="5"/>
        <v>104</v>
      </c>
      <c r="B105" s="33">
        <f ca="1">Streams!B105</f>
        <v>6</v>
      </c>
      <c r="C105" s="34">
        <f ca="1">VLOOKUP(B105,Partition!$Y$2:$Z$38,2)</f>
        <v>1</v>
      </c>
      <c r="D105" s="35">
        <f ca="1">COUNTIF(INDEX(C105:INDEX($C$1:C105,IFERROR(LOOKUP(2,1/($D$1:D104=2),ROW($D$1:D104)-MIN(ROW($D$1:D104)-1)),1),),),C105)</f>
        <v>2</v>
      </c>
      <c r="E105" s="34">
        <f t="shared" ca="1" si="6"/>
        <v>1</v>
      </c>
      <c r="F105" s="36">
        <f ca="1">COUNTIF(INDEX(E105:INDEX($E$1:E105,IFERROR(LOOKUP(2,1/($F$1:F104=2),ROW($F$1:F104)-MIN(ROW($F$1:F104)-1)),1),),),E105)</f>
        <v>1</v>
      </c>
      <c r="G105" s="37">
        <f t="shared" ca="1" si="9"/>
        <v>1</v>
      </c>
      <c r="H105" s="37">
        <f t="shared" ca="1" si="10"/>
        <v>2</v>
      </c>
    </row>
    <row r="106" spans="1:51" ht="19.5" thickBot="1">
      <c r="A106" s="50">
        <f t="shared" si="5"/>
        <v>105</v>
      </c>
      <c r="B106" s="33">
        <f ca="1">Streams!B106</f>
        <v>11</v>
      </c>
      <c r="C106" s="34">
        <f ca="1">VLOOKUP(B106,Partition!$Y$2:$Z$38,2)</f>
        <v>1</v>
      </c>
      <c r="D106" s="35">
        <f ca="1">COUNTIF(INDEX(C106:INDEX($C$1:C106,IFERROR(LOOKUP(2,1/($D$1:D105=2),ROW($D$1:D105)-MIN(ROW($D$1:D105)-1)),1),),),C106)</f>
        <v>2</v>
      </c>
      <c r="E106" s="34">
        <f t="shared" ca="1" si="6"/>
        <v>1</v>
      </c>
      <c r="F106" s="36">
        <f ca="1">COUNTIF(INDEX(E106:INDEX($E$1:E106,IFERROR(LOOKUP(2,1/($F$1:F105=2),ROW($F$1:F105)-MIN(ROW($F$1:F105)-1)),1),),),E106)</f>
        <v>2</v>
      </c>
      <c r="G106" s="37">
        <f t="shared" ca="1" si="9"/>
        <v>1</v>
      </c>
      <c r="H106" s="37">
        <f t="shared" ca="1" si="10"/>
        <v>2</v>
      </c>
    </row>
    <row r="107" spans="1:51" ht="19.5" thickBot="1">
      <c r="A107" s="50">
        <f t="shared" si="5"/>
        <v>106</v>
      </c>
      <c r="B107" s="33">
        <f ca="1">Streams!B107</f>
        <v>32</v>
      </c>
      <c r="C107" s="34">
        <f ca="1">VLOOKUP(B107,Partition!$Y$2:$Z$38,2)</f>
        <v>2</v>
      </c>
      <c r="D107" s="35">
        <f ca="1">COUNTIF(INDEX(C107:INDEX($C$1:C107,IFERROR(LOOKUP(2,1/($D$1:D106=2),ROW($D$1:D106)-MIN(ROW($D$1:D106)-1)),1),),),C107)</f>
        <v>1</v>
      </c>
      <c r="E107" s="34">
        <f t="shared" ca="1" si="6"/>
        <v>2</v>
      </c>
      <c r="F107" s="36">
        <f ca="1">COUNTIF(INDEX(E107:INDEX($E$1:E107,IFERROR(LOOKUP(2,1/($F$1:F106=2),ROW($F$1:F106)-MIN(ROW($F$1:F106)-1)),1),),),E107)</f>
        <v>1</v>
      </c>
      <c r="G107" s="37">
        <f t="shared" ca="1" si="9"/>
        <v>1</v>
      </c>
      <c r="H107" s="37">
        <f t="shared" ca="1" si="10"/>
        <v>2</v>
      </c>
    </row>
    <row r="108" spans="1:51" ht="19.5" thickBot="1">
      <c r="A108" s="50">
        <f t="shared" si="5"/>
        <v>107</v>
      </c>
      <c r="B108" s="33">
        <f ca="1">Streams!B108</f>
        <v>15</v>
      </c>
      <c r="C108" s="34">
        <f ca="1">VLOOKUP(B108,Partition!$Y$2:$Z$38,2)</f>
        <v>1</v>
      </c>
      <c r="D108" s="35">
        <f ca="1">COUNTIF(INDEX(C108:INDEX($C$1:C108,IFERROR(LOOKUP(2,1/($D$1:D107=2),ROW($D$1:D107)-MIN(ROW($D$1:D107)-1)),1),),),C108)</f>
        <v>2</v>
      </c>
      <c r="E108" s="34">
        <f t="shared" ca="1" si="6"/>
        <v>2</v>
      </c>
      <c r="F108" s="36">
        <f ca="1">COUNTIF(INDEX(E108:INDEX($E$1:E108,IFERROR(LOOKUP(2,1/($F$1:F107=2),ROW($F$1:F107)-MIN(ROW($F$1:F107)-1)),1),),),E108)</f>
        <v>2</v>
      </c>
      <c r="G108" s="37">
        <f t="shared" ca="1" si="9"/>
        <v>2</v>
      </c>
      <c r="H108" s="37">
        <f t="shared" ca="1" si="10"/>
        <v>1</v>
      </c>
    </row>
    <row r="109" spans="1:51" ht="19.5" thickBot="1">
      <c r="A109" s="50">
        <f t="shared" si="5"/>
        <v>108</v>
      </c>
      <c r="B109" s="33">
        <f ca="1">Streams!B109</f>
        <v>4</v>
      </c>
      <c r="C109" s="34">
        <f ca="1">VLOOKUP(B109,Partition!$Y$2:$Z$38,2)</f>
        <v>1</v>
      </c>
      <c r="D109" s="35">
        <f ca="1">COUNTIF(INDEX(C109:INDEX($C$1:C109,IFERROR(LOOKUP(2,1/($D$1:D108=2),ROW($D$1:D108)-MIN(ROW($D$1:D108)-1)),1),),),C109)</f>
        <v>2</v>
      </c>
      <c r="E109" s="34">
        <f t="shared" ca="1" si="6"/>
        <v>1</v>
      </c>
      <c r="F109" s="36">
        <f ca="1">COUNTIF(INDEX(E109:INDEX($E$1:E109,IFERROR(LOOKUP(2,1/($F$1:F108=2),ROW($F$1:F108)-MIN(ROW($F$1:F108)-1)),1),),),E109)</f>
        <v>1</v>
      </c>
      <c r="G109" s="37">
        <f t="shared" ca="1" si="9"/>
        <v>1</v>
      </c>
      <c r="H109" s="37">
        <f t="shared" ca="1" si="10"/>
        <v>2</v>
      </c>
    </row>
    <row r="110" spans="1:51" ht="19.5" thickBot="1">
      <c r="A110" s="50">
        <f t="shared" si="5"/>
        <v>109</v>
      </c>
      <c r="B110" s="33">
        <f ca="1">Streams!B110</f>
        <v>31</v>
      </c>
      <c r="C110" s="34">
        <f ca="1">VLOOKUP(B110,Partition!$Y$2:$Z$38,2)</f>
        <v>2</v>
      </c>
      <c r="D110" s="35">
        <f ca="1">COUNTIF(INDEX(C110:INDEX($C$1:C110,IFERROR(LOOKUP(2,1/($D$1:D109=2),ROW($D$1:D109)-MIN(ROW($D$1:D109)-1)),1),),),C110)</f>
        <v>1</v>
      </c>
      <c r="E110" s="34">
        <f t="shared" ca="1" si="6"/>
        <v>2</v>
      </c>
      <c r="F110" s="36">
        <f ca="1">COUNTIF(INDEX(E110:INDEX($E$1:E110,IFERROR(LOOKUP(2,1/($F$1:F109=2),ROW($F$1:F109)-MIN(ROW($F$1:F109)-1)),1),),),E110)</f>
        <v>2</v>
      </c>
      <c r="G110" s="37">
        <f t="shared" ca="1" si="9"/>
        <v>1</v>
      </c>
      <c r="H110" s="37">
        <f t="shared" ca="1" si="10"/>
        <v>2</v>
      </c>
    </row>
    <row r="111" spans="1:51" ht="19.5" thickBot="1">
      <c r="A111" s="50">
        <f t="shared" si="5"/>
        <v>110</v>
      </c>
      <c r="B111" s="33">
        <f ca="1">Streams!B111</f>
        <v>27</v>
      </c>
      <c r="C111" s="34">
        <f ca="1">VLOOKUP(B111,Partition!$Y$2:$Z$38,2)</f>
        <v>2</v>
      </c>
      <c r="D111" s="35">
        <f ca="1">COUNTIF(INDEX(C111:INDEX($C$1:C111,IFERROR(LOOKUP(2,1/($D$1:D110=2),ROW($D$1:D110)-MIN(ROW($D$1:D110)-1)),1),),),C111)</f>
        <v>2</v>
      </c>
      <c r="E111" s="34">
        <f t="shared" ca="1" si="6"/>
        <v>1</v>
      </c>
      <c r="F111" s="36">
        <f ca="1">COUNTIF(INDEX(E111:INDEX($E$1:E111,IFERROR(LOOKUP(2,1/($F$1:F110=2),ROW($F$1:F110)-MIN(ROW($F$1:F110)-1)),1),),),E111)</f>
        <v>1</v>
      </c>
      <c r="G111" s="37">
        <f t="shared" ca="1" si="9"/>
        <v>2</v>
      </c>
      <c r="H111" s="37">
        <f t="shared" ca="1" si="10"/>
        <v>1</v>
      </c>
    </row>
    <row r="112" spans="1:51" ht="19.5" thickBot="1">
      <c r="A112" s="50">
        <f t="shared" si="5"/>
        <v>111</v>
      </c>
      <c r="B112" s="33">
        <f ca="1">Streams!B112</f>
        <v>7</v>
      </c>
      <c r="C112" s="34">
        <f ca="1">VLOOKUP(B112,Partition!$Y$2:$Z$38,2)</f>
        <v>1</v>
      </c>
      <c r="D112" s="35">
        <f ca="1">COUNTIF(INDEX(C112:INDEX($C$1:C112,IFERROR(LOOKUP(2,1/($D$1:D111=2),ROW($D$1:D111)-MIN(ROW($D$1:D111)-1)),1),),),C112)</f>
        <v>1</v>
      </c>
      <c r="E112" s="34">
        <f t="shared" ca="1" si="6"/>
        <v>2</v>
      </c>
      <c r="F112" s="36">
        <f ca="1">COUNTIF(INDEX(E112:INDEX($E$1:E112,IFERROR(LOOKUP(2,1/($F$1:F111=2),ROW($F$1:F111)-MIN(ROW($F$1:F111)-1)),1),),),E112)</f>
        <v>2</v>
      </c>
      <c r="G112" s="37">
        <f t="shared" ca="1" si="9"/>
        <v>2</v>
      </c>
      <c r="H112" s="37">
        <f t="shared" ca="1" si="10"/>
        <v>1</v>
      </c>
    </row>
    <row r="113" spans="1:8" ht="19.5" thickBot="1">
      <c r="A113" s="50">
        <f t="shared" si="5"/>
        <v>112</v>
      </c>
      <c r="B113" s="33">
        <f ca="1">Streams!B113</f>
        <v>0</v>
      </c>
      <c r="C113" s="34">
        <f ca="1">VLOOKUP(B113,Partition!$Y$2:$Z$38,2)</f>
        <v>0</v>
      </c>
      <c r="D113" s="35">
        <f ca="1">COUNTIF(INDEX(C113:INDEX($C$1:C113,IFERROR(LOOKUP(2,1/($D$1:D112=2),ROW($D$1:D112)-MIN(ROW($D$1:D112)-1)),1),),),C113)</f>
        <v>1</v>
      </c>
      <c r="E113" s="34" t="str">
        <f t="shared" ca="1" si="6"/>
        <v/>
      </c>
      <c r="F113" s="36">
        <f ca="1">COUNTIF(INDEX(E113:INDEX($E$1:E113,IFERROR(LOOKUP(2,1/($F$1:F112=2),ROW($F$1:F112)-MIN(ROW($F$1:F112)-1)),1),),),E113)</f>
        <v>1</v>
      </c>
      <c r="G113" s="37">
        <f t="shared" ca="1" si="9"/>
        <v>1</v>
      </c>
      <c r="H113" s="37">
        <f t="shared" ca="1" si="10"/>
        <v>2</v>
      </c>
    </row>
    <row r="114" spans="1:8" ht="19.5" thickBot="1">
      <c r="A114" s="50">
        <f t="shared" si="5"/>
        <v>113</v>
      </c>
      <c r="B114" s="33">
        <f ca="1">Streams!B114</f>
        <v>31</v>
      </c>
      <c r="C114" s="34">
        <f ca="1">VLOOKUP(B114,Partition!$Y$2:$Z$38,2)</f>
        <v>2</v>
      </c>
      <c r="D114" s="35">
        <f ca="1">COUNTIF(INDEX(C114:INDEX($C$1:C114,IFERROR(LOOKUP(2,1/($D$1:D113=2),ROW($D$1:D113)-MIN(ROW($D$1:D113)-1)),1),),),C114)</f>
        <v>2</v>
      </c>
      <c r="E114" s="34">
        <f t="shared" ca="1" si="6"/>
        <v>2</v>
      </c>
      <c r="F114" s="36">
        <f ca="1">COUNTIF(INDEX(E114:INDEX($E$1:E114,IFERROR(LOOKUP(2,1/($F$1:F113=2),ROW($F$1:F113)-MIN(ROW($F$1:F113)-1)),1),),),E114)</f>
        <v>2</v>
      </c>
      <c r="G114" s="37">
        <f t="shared" ca="1" si="9"/>
        <v>1</v>
      </c>
      <c r="H114" s="37">
        <f t="shared" ca="1" si="10"/>
        <v>2</v>
      </c>
    </row>
    <row r="115" spans="1:8" ht="19.5" thickBot="1">
      <c r="A115" s="50">
        <f t="shared" si="5"/>
        <v>114</v>
      </c>
      <c r="B115" s="33">
        <f ca="1">Streams!B115</f>
        <v>11</v>
      </c>
      <c r="C115" s="34">
        <f ca="1">VLOOKUP(B115,Partition!$Y$2:$Z$38,2)</f>
        <v>1</v>
      </c>
      <c r="D115" s="35">
        <f ca="1">COUNTIF(INDEX(C115:INDEX($C$1:C115,IFERROR(LOOKUP(2,1/($D$1:D114=2),ROW($D$1:D114)-MIN(ROW($D$1:D114)-1)),1),),),C115)</f>
        <v>1</v>
      </c>
      <c r="E115" s="34">
        <f t="shared" ca="1" si="6"/>
        <v>2</v>
      </c>
      <c r="F115" s="36">
        <f ca="1">COUNTIF(INDEX(E115:INDEX($E$1:E115,IFERROR(LOOKUP(2,1/($F$1:F114=2),ROW($F$1:F114)-MIN(ROW($F$1:F114)-1)),1),),),E115)</f>
        <v>2</v>
      </c>
      <c r="G115" s="37">
        <f t="shared" ca="1" si="9"/>
        <v>2</v>
      </c>
      <c r="H115" s="37">
        <f t="shared" ca="1" si="10"/>
        <v>1</v>
      </c>
    </row>
    <row r="116" spans="1:8" ht="19.5" thickBot="1">
      <c r="A116" s="50">
        <f t="shared" si="5"/>
        <v>115</v>
      </c>
      <c r="B116" s="33">
        <f ca="1">Streams!B116</f>
        <v>28</v>
      </c>
      <c r="C116" s="34">
        <f ca="1">VLOOKUP(B116,Partition!$Y$2:$Z$38,2)</f>
        <v>2</v>
      </c>
      <c r="D116" s="35">
        <f ca="1">COUNTIF(INDEX(C116:INDEX($C$1:C116,IFERROR(LOOKUP(2,1/($D$1:D115=2),ROW($D$1:D115)-MIN(ROW($D$1:D115)-1)),1),),),C116)</f>
        <v>2</v>
      </c>
      <c r="E116" s="34">
        <f t="shared" ca="1" si="6"/>
        <v>2</v>
      </c>
      <c r="F116" s="36">
        <f ca="1">COUNTIF(INDEX(E116:INDEX($E$1:E116,IFERROR(LOOKUP(2,1/($F$1:F115=2),ROW($F$1:F115)-MIN(ROW($F$1:F115)-1)),1),),),E116)</f>
        <v>2</v>
      </c>
      <c r="G116" s="37">
        <f t="shared" ca="1" si="9"/>
        <v>1</v>
      </c>
      <c r="H116" s="37">
        <f t="shared" ca="1" si="10"/>
        <v>2</v>
      </c>
    </row>
    <row r="117" spans="1:8" ht="19.5" thickBot="1">
      <c r="A117" s="50">
        <f t="shared" si="5"/>
        <v>116</v>
      </c>
      <c r="B117" s="33">
        <f ca="1">Streams!B117</f>
        <v>7</v>
      </c>
      <c r="C117" s="34">
        <f ca="1">VLOOKUP(B117,Partition!$Y$2:$Z$38,2)</f>
        <v>1</v>
      </c>
      <c r="D117" s="35">
        <f ca="1">COUNTIF(INDEX(C117:INDEX($C$1:C117,IFERROR(LOOKUP(2,1/($D$1:D116=2),ROW($D$1:D116)-MIN(ROW($D$1:D116)-1)),1),),),C117)</f>
        <v>1</v>
      </c>
      <c r="E117" s="34">
        <f t="shared" ca="1" si="6"/>
        <v>2</v>
      </c>
      <c r="F117" s="36">
        <f ca="1">COUNTIF(INDEX(E117:INDEX($E$1:E117,IFERROR(LOOKUP(2,1/($F$1:F116=2),ROW($F$1:F116)-MIN(ROW($F$1:F116)-1)),1),),),E117)</f>
        <v>2</v>
      </c>
      <c r="G117" s="37">
        <f t="shared" ca="1" si="9"/>
        <v>2</v>
      </c>
      <c r="H117" s="37">
        <f t="shared" ca="1" si="10"/>
        <v>1</v>
      </c>
    </row>
    <row r="118" spans="1:8" ht="19.5" thickBot="1">
      <c r="A118" s="50">
        <f t="shared" si="5"/>
        <v>117</v>
      </c>
      <c r="B118" s="33">
        <f ca="1">Streams!B118</f>
        <v>23</v>
      </c>
      <c r="C118" s="34">
        <f ca="1">VLOOKUP(B118,Partition!$Y$2:$Z$38,2)</f>
        <v>2</v>
      </c>
      <c r="D118" s="35">
        <f ca="1">COUNTIF(INDEX(C118:INDEX($C$1:C118,IFERROR(LOOKUP(2,1/($D$1:D117=2),ROW($D$1:D117)-MIN(ROW($D$1:D117)-1)),1),),),C118)</f>
        <v>2</v>
      </c>
      <c r="E118" s="34">
        <f t="shared" ca="1" si="6"/>
        <v>2</v>
      </c>
      <c r="F118" s="36">
        <f ca="1">COUNTIF(INDEX(E118:INDEX($E$1:E118,IFERROR(LOOKUP(2,1/($F$1:F117=2),ROW($F$1:F117)-MIN(ROW($F$1:F117)-1)),1),),),E118)</f>
        <v>2</v>
      </c>
      <c r="G118" s="37">
        <f t="shared" ca="1" si="9"/>
        <v>1</v>
      </c>
      <c r="H118" s="37">
        <f t="shared" ca="1" si="10"/>
        <v>2</v>
      </c>
    </row>
    <row r="119" spans="1:8" ht="19.5" thickBot="1">
      <c r="A119" s="50">
        <f t="shared" si="5"/>
        <v>118</v>
      </c>
      <c r="B119" s="33">
        <f ca="1">Streams!B119</f>
        <v>16</v>
      </c>
      <c r="C119" s="34">
        <f ca="1">VLOOKUP(B119,Partition!$Y$2:$Z$38,2)</f>
        <v>1</v>
      </c>
      <c r="D119" s="35">
        <f ca="1">COUNTIF(INDEX(C119:INDEX($C$1:C119,IFERROR(LOOKUP(2,1/($D$1:D118=2),ROW($D$1:D118)-MIN(ROW($D$1:D118)-1)),1),),),C119)</f>
        <v>1</v>
      </c>
      <c r="E119" s="34">
        <f t="shared" ca="1" si="6"/>
        <v>2</v>
      </c>
      <c r="F119" s="36">
        <f ca="1">COUNTIF(INDEX(E119:INDEX($E$1:E119,IFERROR(LOOKUP(2,1/($F$1:F118=2),ROW($F$1:F118)-MIN(ROW($F$1:F118)-1)),1),),),E119)</f>
        <v>2</v>
      </c>
      <c r="G119" s="37">
        <f t="shared" ca="1" si="9"/>
        <v>2</v>
      </c>
      <c r="H119" s="37">
        <f t="shared" ca="1" si="10"/>
        <v>1</v>
      </c>
    </row>
    <row r="120" spans="1:8" ht="19.5" thickBot="1">
      <c r="A120" s="50">
        <f t="shared" si="5"/>
        <v>119</v>
      </c>
      <c r="B120" s="33">
        <f ca="1">Streams!B120</f>
        <v>29</v>
      </c>
      <c r="C120" s="34">
        <f ca="1">VLOOKUP(B120,Partition!$Y$2:$Z$38,2)</f>
        <v>2</v>
      </c>
      <c r="D120" s="35">
        <f ca="1">COUNTIF(INDEX(C120:INDEX($C$1:C120,IFERROR(LOOKUP(2,1/($D$1:D119=2),ROW($D$1:D119)-MIN(ROW($D$1:D119)-1)),1),),),C120)</f>
        <v>2</v>
      </c>
      <c r="E120" s="34">
        <f t="shared" ca="1" si="6"/>
        <v>2</v>
      </c>
      <c r="F120" s="36">
        <f ca="1">COUNTIF(INDEX(E120:INDEX($E$1:E120,IFERROR(LOOKUP(2,1/($F$1:F119=2),ROW($F$1:F119)-MIN(ROW($F$1:F119)-1)),1),),),E120)</f>
        <v>2</v>
      </c>
      <c r="G120" s="37">
        <f t="shared" ca="1" si="9"/>
        <v>1</v>
      </c>
      <c r="H120" s="37">
        <f t="shared" ca="1" si="10"/>
        <v>2</v>
      </c>
    </row>
    <row r="121" spans="1:8" ht="19.5" thickBot="1">
      <c r="A121" s="50">
        <f t="shared" si="5"/>
        <v>120</v>
      </c>
      <c r="B121" s="33">
        <f ca="1">Streams!B121</f>
        <v>32</v>
      </c>
      <c r="C121" s="34">
        <f ca="1">VLOOKUP(B121,Partition!$Y$2:$Z$38,2)</f>
        <v>2</v>
      </c>
      <c r="D121" s="35">
        <f ca="1">COUNTIF(INDEX(C121:INDEX($C$1:C121,IFERROR(LOOKUP(2,1/($D$1:D120=2),ROW($D$1:D120)-MIN(ROW($D$1:D120)-1)),1),),),C121)</f>
        <v>2</v>
      </c>
      <c r="E121" s="34">
        <f t="shared" ca="1" si="6"/>
        <v>1</v>
      </c>
      <c r="F121" s="36">
        <f ca="1">COUNTIF(INDEX(E121:INDEX($E$1:E121,IFERROR(LOOKUP(2,1/($F$1:F120=2),ROW($F$1:F120)-MIN(ROW($F$1:F120)-1)),1),),),E121)</f>
        <v>1</v>
      </c>
      <c r="G121" s="37">
        <f t="shared" ca="1" si="9"/>
        <v>2</v>
      </c>
      <c r="H121" s="37">
        <f t="shared" ca="1" si="10"/>
        <v>1</v>
      </c>
    </row>
    <row r="122" spans="1:8" ht="19.5" thickBot="1">
      <c r="A122" s="50">
        <f t="shared" si="5"/>
        <v>121</v>
      </c>
      <c r="B122" s="33">
        <f ca="1">Streams!B122</f>
        <v>14</v>
      </c>
      <c r="C122" s="34">
        <f ca="1">VLOOKUP(B122,Partition!$Y$2:$Z$38,2)</f>
        <v>1</v>
      </c>
      <c r="D122" s="35">
        <f ca="1">COUNTIF(INDEX(C122:INDEX($C$1:C122,IFERROR(LOOKUP(2,1/($D$1:D121=2),ROW($D$1:D121)-MIN(ROW($D$1:D121)-1)),1),),),C122)</f>
        <v>1</v>
      </c>
      <c r="E122" s="34">
        <f t="shared" ca="1" si="6"/>
        <v>2</v>
      </c>
      <c r="F122" s="36">
        <f ca="1">COUNTIF(INDEX(E122:INDEX($E$1:E122,IFERROR(LOOKUP(2,1/($F$1:F121=2),ROW($F$1:F121)-MIN(ROW($F$1:F121)-1)),1),),),E122)</f>
        <v>2</v>
      </c>
      <c r="G122" s="37">
        <f t="shared" ca="1" si="9"/>
        <v>2</v>
      </c>
      <c r="H122" s="37">
        <f t="shared" ca="1" si="10"/>
        <v>1</v>
      </c>
    </row>
    <row r="123" spans="1:8" ht="19.5" thickBot="1">
      <c r="A123" s="50">
        <f t="shared" si="5"/>
        <v>122</v>
      </c>
      <c r="B123" s="33">
        <f ca="1">Streams!B123</f>
        <v>6</v>
      </c>
      <c r="C123" s="34">
        <f ca="1">VLOOKUP(B123,Partition!$Y$2:$Z$38,2)</f>
        <v>1</v>
      </c>
      <c r="D123" s="35">
        <f ca="1">COUNTIF(INDEX(C123:INDEX($C$1:C123,IFERROR(LOOKUP(2,1/($D$1:D122=2),ROW($D$1:D122)-MIN(ROW($D$1:D122)-1)),1),),),C123)</f>
        <v>2</v>
      </c>
      <c r="E123" s="34">
        <f t="shared" ca="1" si="6"/>
        <v>1</v>
      </c>
      <c r="F123" s="36">
        <f ca="1">COUNTIF(INDEX(E123:INDEX($E$1:E123,IFERROR(LOOKUP(2,1/($F$1:F122=2),ROW($F$1:F122)-MIN(ROW($F$1:F122)-1)),1),),),E123)</f>
        <v>1</v>
      </c>
      <c r="G123" s="37">
        <f t="shared" ca="1" si="9"/>
        <v>1</v>
      </c>
      <c r="H123" s="37">
        <f t="shared" ca="1" si="10"/>
        <v>2</v>
      </c>
    </row>
    <row r="124" spans="1:8" ht="19.5" thickBot="1">
      <c r="A124" s="50">
        <f t="shared" si="5"/>
        <v>123</v>
      </c>
      <c r="B124" s="33">
        <f ca="1">Streams!B124</f>
        <v>24</v>
      </c>
      <c r="C124" s="34">
        <f ca="1">VLOOKUP(B124,Partition!$Y$2:$Z$38,2)</f>
        <v>2</v>
      </c>
      <c r="D124" s="35">
        <f ca="1">COUNTIF(INDEX(C124:INDEX($C$1:C124,IFERROR(LOOKUP(2,1/($D$1:D123=2),ROW($D$1:D123)-MIN(ROW($D$1:D123)-1)),1),),),C124)</f>
        <v>1</v>
      </c>
      <c r="E124" s="34">
        <f t="shared" ca="1" si="6"/>
        <v>2</v>
      </c>
      <c r="F124" s="36">
        <f ca="1">COUNTIF(INDEX(E124:INDEX($E$1:E124,IFERROR(LOOKUP(2,1/($F$1:F123=2),ROW($F$1:F123)-MIN(ROW($F$1:F123)-1)),1),),),E124)</f>
        <v>2</v>
      </c>
      <c r="G124" s="37">
        <f t="shared" ca="1" si="9"/>
        <v>1</v>
      </c>
      <c r="H124" s="37">
        <f t="shared" ca="1" si="10"/>
        <v>2</v>
      </c>
    </row>
    <row r="125" spans="1:8" ht="19.5" thickBot="1">
      <c r="A125" s="50">
        <f t="shared" si="5"/>
        <v>124</v>
      </c>
      <c r="B125" s="33">
        <f ca="1">Streams!B125</f>
        <v>17</v>
      </c>
      <c r="C125" s="34">
        <f ca="1">VLOOKUP(B125,Partition!$Y$2:$Z$38,2)</f>
        <v>1</v>
      </c>
      <c r="D125" s="35">
        <f ca="1">COUNTIF(INDEX(C125:INDEX($C$1:C125,IFERROR(LOOKUP(2,1/($D$1:D124=2),ROW($D$1:D124)-MIN(ROW($D$1:D124)-1)),1),),),C125)</f>
        <v>2</v>
      </c>
      <c r="E125" s="34">
        <f t="shared" ca="1" si="6"/>
        <v>2</v>
      </c>
      <c r="F125" s="36">
        <f ca="1">COUNTIF(INDEX(E125:INDEX($E$1:E125,IFERROR(LOOKUP(2,1/($F$1:F124=2),ROW($F$1:F124)-MIN(ROW($F$1:F124)-1)),1),),),E125)</f>
        <v>2</v>
      </c>
      <c r="G125" s="37">
        <f t="shared" ca="1" si="9"/>
        <v>2</v>
      </c>
      <c r="H125" s="37">
        <f t="shared" ca="1" si="10"/>
        <v>1</v>
      </c>
    </row>
    <row r="126" spans="1:8" ht="19.5" thickBot="1">
      <c r="A126" s="50">
        <f t="shared" si="5"/>
        <v>125</v>
      </c>
      <c r="B126" s="33">
        <f ca="1">Streams!B126</f>
        <v>21</v>
      </c>
      <c r="C126" s="34">
        <f ca="1">VLOOKUP(B126,Partition!$Y$2:$Z$38,2)</f>
        <v>2</v>
      </c>
      <c r="D126" s="35">
        <f ca="1">COUNTIF(INDEX(C126:INDEX($C$1:C126,IFERROR(LOOKUP(2,1/($D$1:D125=2),ROW($D$1:D125)-MIN(ROW($D$1:D125)-1)),1),),),C126)</f>
        <v>1</v>
      </c>
      <c r="E126" s="34">
        <f t="shared" ca="1" si="6"/>
        <v>2</v>
      </c>
      <c r="F126" s="36">
        <f ca="1">COUNTIF(INDEX(E126:INDEX($E$1:E126,IFERROR(LOOKUP(2,1/($F$1:F125=2),ROW($F$1:F125)-MIN(ROW($F$1:F125)-1)),1),),),E126)</f>
        <v>2</v>
      </c>
      <c r="G126" s="37">
        <f t="shared" ca="1" si="9"/>
        <v>1</v>
      </c>
      <c r="H126" s="37">
        <f t="shared" ca="1" si="10"/>
        <v>2</v>
      </c>
    </row>
    <row r="127" spans="1:8" ht="19.5" thickBot="1">
      <c r="A127" s="50">
        <f t="shared" si="5"/>
        <v>126</v>
      </c>
      <c r="B127" s="33">
        <f ca="1">Streams!B127</f>
        <v>18</v>
      </c>
      <c r="C127" s="34">
        <f ca="1">VLOOKUP(B127,Partition!$Y$2:$Z$38,2)</f>
        <v>1</v>
      </c>
      <c r="D127" s="35">
        <f ca="1">COUNTIF(INDEX(C127:INDEX($C$1:C127,IFERROR(LOOKUP(2,1/($D$1:D126=2),ROW($D$1:D126)-MIN(ROW($D$1:D126)-1)),1),),),C127)</f>
        <v>2</v>
      </c>
      <c r="E127" s="34">
        <f t="shared" ca="1" si="6"/>
        <v>2</v>
      </c>
      <c r="F127" s="36">
        <f ca="1">COUNTIF(INDEX(E127:INDEX($E$1:E127,IFERROR(LOOKUP(2,1/($F$1:F126=2),ROW($F$1:F126)-MIN(ROW($F$1:F126)-1)),1),),),E127)</f>
        <v>2</v>
      </c>
      <c r="G127" s="37">
        <f t="shared" ca="1" si="9"/>
        <v>2</v>
      </c>
      <c r="H127" s="37">
        <f t="shared" ca="1" si="10"/>
        <v>1</v>
      </c>
    </row>
    <row r="128" spans="1:8" ht="19.5" thickBot="1">
      <c r="A128" s="50">
        <f t="shared" si="5"/>
        <v>127</v>
      </c>
      <c r="B128" s="33">
        <f ca="1">Streams!B128</f>
        <v>36</v>
      </c>
      <c r="C128" s="34">
        <f ca="1">VLOOKUP(B128,Partition!$Y$2:$Z$38,2)</f>
        <v>2</v>
      </c>
      <c r="D128" s="35">
        <f ca="1">COUNTIF(INDEX(C128:INDEX($C$1:C128,IFERROR(LOOKUP(2,1/($D$1:D127=2),ROW($D$1:D127)-MIN(ROW($D$1:D127)-1)),1),),),C128)</f>
        <v>1</v>
      </c>
      <c r="E128" s="34">
        <f t="shared" ca="1" si="6"/>
        <v>2</v>
      </c>
      <c r="F128" s="36">
        <f ca="1">COUNTIF(INDEX(E128:INDEX($E$1:E128,IFERROR(LOOKUP(2,1/($F$1:F127=2),ROW($F$1:F127)-MIN(ROW($F$1:F127)-1)),1),),),E128)</f>
        <v>2</v>
      </c>
      <c r="G128" s="37">
        <f t="shared" ca="1" si="9"/>
        <v>1</v>
      </c>
      <c r="H128" s="37">
        <f t="shared" ca="1" si="10"/>
        <v>2</v>
      </c>
    </row>
    <row r="129" spans="1:8" ht="19.5" thickBot="1">
      <c r="A129" s="50">
        <f t="shared" si="5"/>
        <v>128</v>
      </c>
      <c r="B129" s="33">
        <f ca="1">Streams!B129</f>
        <v>34</v>
      </c>
      <c r="C129" s="34">
        <f ca="1">VLOOKUP(B129,Partition!$Y$2:$Z$38,2)</f>
        <v>2</v>
      </c>
      <c r="D129" s="35">
        <f ca="1">COUNTIF(INDEX(C129:INDEX($C$1:C129,IFERROR(LOOKUP(2,1/($D$1:D128=2),ROW($D$1:D128)-MIN(ROW($D$1:D128)-1)),1),),),C129)</f>
        <v>2</v>
      </c>
      <c r="E129" s="34">
        <f t="shared" ca="1" si="6"/>
        <v>1</v>
      </c>
      <c r="F129" s="36">
        <f ca="1">COUNTIF(INDEX(E129:INDEX($E$1:E129,IFERROR(LOOKUP(2,1/($F$1:F128=2),ROW($F$1:F128)-MIN(ROW($F$1:F128)-1)),1),),),E129)</f>
        <v>1</v>
      </c>
      <c r="G129" s="37">
        <f t="shared" ca="1" si="9"/>
        <v>2</v>
      </c>
      <c r="H129" s="37">
        <f t="shared" ca="1" si="10"/>
        <v>1</v>
      </c>
    </row>
    <row r="130" spans="1:8" ht="19.5" thickBot="1">
      <c r="A130" s="50">
        <f t="shared" si="5"/>
        <v>129</v>
      </c>
      <c r="B130" s="33">
        <f ca="1">Streams!B130</f>
        <v>19</v>
      </c>
      <c r="C130" s="34">
        <f ca="1">VLOOKUP(B130,Partition!$Y$2:$Z$38,2)</f>
        <v>2</v>
      </c>
      <c r="D130" s="35">
        <f ca="1">COUNTIF(INDEX(C130:INDEX($C$1:C130,IFERROR(LOOKUP(2,1/($D$1:D129=2),ROW($D$1:D129)-MIN(ROW($D$1:D129)-1)),1),),),C130)</f>
        <v>2</v>
      </c>
      <c r="E130" s="34">
        <f t="shared" ca="1" si="6"/>
        <v>1</v>
      </c>
      <c r="F130" s="36">
        <f ca="1">COUNTIF(INDEX(E130:INDEX($E$1:E130,IFERROR(LOOKUP(2,1/($F$1:F129=2),ROW($F$1:F129)-MIN(ROW($F$1:F129)-1)),1),),),E130)</f>
        <v>2</v>
      </c>
      <c r="G130" s="37">
        <f t="shared" ca="1" si="9"/>
        <v>2</v>
      </c>
      <c r="H130" s="37">
        <f t="shared" ca="1" si="10"/>
        <v>1</v>
      </c>
    </row>
    <row r="131" spans="1:8" ht="19.5" thickBot="1">
      <c r="A131" s="50">
        <f t="shared" si="5"/>
        <v>130</v>
      </c>
      <c r="B131" s="33">
        <f ca="1">Streams!B131</f>
        <v>15</v>
      </c>
      <c r="C131" s="34">
        <f ca="1">VLOOKUP(B131,Partition!$Y$2:$Z$38,2)</f>
        <v>1</v>
      </c>
      <c r="D131" s="35">
        <f ca="1">COUNTIF(INDEX(C131:INDEX($C$1:C131,IFERROR(LOOKUP(2,1/($D$1:D130=2),ROW($D$1:D130)-MIN(ROW($D$1:D130)-1)),1),),),C131)</f>
        <v>1</v>
      </c>
      <c r="E131" s="34">
        <f t="shared" ca="1" si="6"/>
        <v>2</v>
      </c>
      <c r="F131" s="36">
        <f ca="1">COUNTIF(INDEX(E131:INDEX($E$1:E131,IFERROR(LOOKUP(2,1/($F$1:F130=2),ROW($F$1:F130)-MIN(ROW($F$1:F130)-1)),1),),),E131)</f>
        <v>1</v>
      </c>
      <c r="G131" s="37">
        <f t="shared" ca="1" si="9"/>
        <v>2</v>
      </c>
      <c r="H131" s="37">
        <f t="shared" ca="1" si="10"/>
        <v>1</v>
      </c>
    </row>
    <row r="132" spans="1:8" ht="19.5" thickBot="1">
      <c r="A132" s="50">
        <f t="shared" ref="A132:A195" si="11">1+A131</f>
        <v>131</v>
      </c>
      <c r="B132" s="33">
        <f ca="1">Streams!B132</f>
        <v>28</v>
      </c>
      <c r="C132" s="34">
        <f ca="1">VLOOKUP(B132,Partition!$Y$2:$Z$38,2)</f>
        <v>2</v>
      </c>
      <c r="D132" s="35">
        <f ca="1">COUNTIF(INDEX(C132:INDEX($C$1:C132,IFERROR(LOOKUP(2,1/($D$1:D131=2),ROW($D$1:D131)-MIN(ROW($D$1:D131)-1)),1),),),C132)</f>
        <v>2</v>
      </c>
      <c r="E132" s="34">
        <f t="shared" ref="E132:E195" ca="1" si="12">IF(C132=G132,1,IF(C132=H132,2,""))</f>
        <v>2</v>
      </c>
      <c r="F132" s="36">
        <f ca="1">COUNTIF(INDEX(E132:INDEX($E$1:E132,IFERROR(LOOKUP(2,1/($F$1:F131=2),ROW($F$1:F131)-MIN(ROW($F$1:F131)-1)),1),),),E132)</f>
        <v>2</v>
      </c>
      <c r="G132" s="37">
        <f t="shared" ca="1" si="9"/>
        <v>1</v>
      </c>
      <c r="H132" s="37">
        <f t="shared" ca="1" si="10"/>
        <v>2</v>
      </c>
    </row>
    <row r="133" spans="1:8" ht="19.5" thickBot="1">
      <c r="A133" s="50">
        <f t="shared" si="11"/>
        <v>132</v>
      </c>
      <c r="B133" s="33">
        <f ca="1">Streams!B133</f>
        <v>25</v>
      </c>
      <c r="C133" s="34">
        <f ca="1">VLOOKUP(B133,Partition!$Y$2:$Z$38,2)</f>
        <v>2</v>
      </c>
      <c r="D133" s="35">
        <f ca="1">COUNTIF(INDEX(C133:INDEX($C$1:C133,IFERROR(LOOKUP(2,1/($D$1:D132=2),ROW($D$1:D132)-MIN(ROW($D$1:D132)-1)),1),),),C133)</f>
        <v>2</v>
      </c>
      <c r="E133" s="34">
        <f t="shared" ca="1" si="12"/>
        <v>1</v>
      </c>
      <c r="F133" s="36">
        <f ca="1">COUNTIF(INDEX(E133:INDEX($E$1:E133,IFERROR(LOOKUP(2,1/($F$1:F132=2),ROW($F$1:F132)-MIN(ROW($F$1:F132)-1)),1),),),E133)</f>
        <v>1</v>
      </c>
      <c r="G133" s="37">
        <f t="shared" ca="1" si="9"/>
        <v>2</v>
      </c>
      <c r="H133" s="37">
        <f t="shared" ca="1" si="10"/>
        <v>1</v>
      </c>
    </row>
    <row r="134" spans="1:8" ht="19.5" thickBot="1">
      <c r="A134" s="50">
        <f t="shared" si="11"/>
        <v>133</v>
      </c>
      <c r="B134" s="33">
        <f ca="1">Streams!B134</f>
        <v>11</v>
      </c>
      <c r="C134" s="34">
        <f ca="1">VLOOKUP(B134,Partition!$Y$2:$Z$38,2)</f>
        <v>1</v>
      </c>
      <c r="D134" s="35">
        <f ca="1">COUNTIF(INDEX(C134:INDEX($C$1:C134,IFERROR(LOOKUP(2,1/($D$1:D133=2),ROW($D$1:D133)-MIN(ROW($D$1:D133)-1)),1),),),C134)</f>
        <v>1</v>
      </c>
      <c r="E134" s="34">
        <f t="shared" ca="1" si="12"/>
        <v>2</v>
      </c>
      <c r="F134" s="36">
        <f ca="1">COUNTIF(INDEX(E134:INDEX($E$1:E134,IFERROR(LOOKUP(2,1/($F$1:F133=2),ROW($F$1:F133)-MIN(ROW($F$1:F133)-1)),1),),),E134)</f>
        <v>2</v>
      </c>
      <c r="G134" s="37">
        <f t="shared" ca="1" si="9"/>
        <v>2</v>
      </c>
      <c r="H134" s="37">
        <f t="shared" ca="1" si="10"/>
        <v>1</v>
      </c>
    </row>
    <row r="135" spans="1:8" ht="19.5" thickBot="1">
      <c r="A135" s="50">
        <f t="shared" si="11"/>
        <v>134</v>
      </c>
      <c r="B135" s="33">
        <f ca="1">Streams!B135</f>
        <v>29</v>
      </c>
      <c r="C135" s="34">
        <f ca="1">VLOOKUP(B135,Partition!$Y$2:$Z$38,2)</f>
        <v>2</v>
      </c>
      <c r="D135" s="35">
        <f ca="1">COUNTIF(INDEX(C135:INDEX($C$1:C135,IFERROR(LOOKUP(2,1/($D$1:D134=2),ROW($D$1:D134)-MIN(ROW($D$1:D134)-1)),1),),),C135)</f>
        <v>2</v>
      </c>
      <c r="E135" s="34">
        <f t="shared" ca="1" si="12"/>
        <v>2</v>
      </c>
      <c r="F135" s="36">
        <f ca="1">COUNTIF(INDEX(E135:INDEX($E$1:E135,IFERROR(LOOKUP(2,1/($F$1:F134=2),ROW($F$1:F134)-MIN(ROW($F$1:F134)-1)),1),),),E135)</f>
        <v>2</v>
      </c>
      <c r="G135" s="37">
        <f t="shared" ca="1" si="9"/>
        <v>1</v>
      </c>
      <c r="H135" s="37">
        <f t="shared" ca="1" si="10"/>
        <v>2</v>
      </c>
    </row>
    <row r="136" spans="1:8" ht="19.5" thickBot="1">
      <c r="A136" s="50">
        <f t="shared" si="11"/>
        <v>135</v>
      </c>
      <c r="B136" s="33">
        <f ca="1">Streams!B136</f>
        <v>2</v>
      </c>
      <c r="C136" s="34">
        <f ca="1">VLOOKUP(B136,Partition!$Y$2:$Z$38,2)</f>
        <v>1</v>
      </c>
      <c r="D136" s="35">
        <f ca="1">COUNTIF(INDEX(C136:INDEX($C$1:C136,IFERROR(LOOKUP(2,1/($D$1:D135=2),ROW($D$1:D135)-MIN(ROW($D$1:D135)-1)),1),),),C136)</f>
        <v>1</v>
      </c>
      <c r="E136" s="34">
        <f t="shared" ca="1" si="12"/>
        <v>2</v>
      </c>
      <c r="F136" s="36">
        <f ca="1">COUNTIF(INDEX(E136:INDEX($E$1:E136,IFERROR(LOOKUP(2,1/($F$1:F135=2),ROW($F$1:F135)-MIN(ROW($F$1:F135)-1)),1),),),E136)</f>
        <v>2</v>
      </c>
      <c r="G136" s="37">
        <f t="shared" ca="1" si="9"/>
        <v>2</v>
      </c>
      <c r="H136" s="37">
        <f t="shared" ca="1" si="10"/>
        <v>1</v>
      </c>
    </row>
    <row r="137" spans="1:8" ht="19.5" thickBot="1">
      <c r="A137" s="50">
        <f t="shared" si="11"/>
        <v>136</v>
      </c>
      <c r="B137" s="33">
        <f ca="1">Streams!B137</f>
        <v>36</v>
      </c>
      <c r="C137" s="34">
        <f ca="1">VLOOKUP(B137,Partition!$Y$2:$Z$38,2)</f>
        <v>2</v>
      </c>
      <c r="D137" s="35">
        <f ca="1">COUNTIF(INDEX(C137:INDEX($C$1:C137,IFERROR(LOOKUP(2,1/($D$1:D136=2),ROW($D$1:D136)-MIN(ROW($D$1:D136)-1)),1),),),C137)</f>
        <v>2</v>
      </c>
      <c r="E137" s="34">
        <f t="shared" ca="1" si="12"/>
        <v>2</v>
      </c>
      <c r="F137" s="36">
        <f ca="1">COUNTIF(INDEX(E137:INDEX($E$1:E137,IFERROR(LOOKUP(2,1/($F$1:F136=2),ROW($F$1:F136)-MIN(ROW($F$1:F136)-1)),1),),),E137)</f>
        <v>2</v>
      </c>
      <c r="G137" s="37">
        <f t="shared" ca="1" si="9"/>
        <v>1</v>
      </c>
      <c r="H137" s="37">
        <f t="shared" ca="1" si="10"/>
        <v>2</v>
      </c>
    </row>
    <row r="138" spans="1:8" ht="19.5" thickBot="1">
      <c r="A138" s="50">
        <f t="shared" si="11"/>
        <v>137</v>
      </c>
      <c r="B138" s="33">
        <f ca="1">Streams!B138</f>
        <v>14</v>
      </c>
      <c r="C138" s="34">
        <f ca="1">VLOOKUP(B138,Partition!$Y$2:$Z$38,2)</f>
        <v>1</v>
      </c>
      <c r="D138" s="35">
        <f ca="1">COUNTIF(INDEX(C138:INDEX($C$1:C138,IFERROR(LOOKUP(2,1/($D$1:D137=2),ROW($D$1:D137)-MIN(ROW($D$1:D137)-1)),1),),),C138)</f>
        <v>1</v>
      </c>
      <c r="E138" s="34">
        <f t="shared" ca="1" si="12"/>
        <v>2</v>
      </c>
      <c r="F138" s="36">
        <f ca="1">COUNTIF(INDEX(E138:INDEX($E$1:E138,IFERROR(LOOKUP(2,1/($F$1:F137=2),ROW($F$1:F137)-MIN(ROW($F$1:F137)-1)),1),),),E138)</f>
        <v>2</v>
      </c>
      <c r="G138" s="37">
        <f t="shared" ca="1" si="9"/>
        <v>2</v>
      </c>
      <c r="H138" s="37">
        <f t="shared" ca="1" si="10"/>
        <v>1</v>
      </c>
    </row>
    <row r="139" spans="1:8" ht="19.5" thickBot="1">
      <c r="A139" s="50">
        <f t="shared" si="11"/>
        <v>138</v>
      </c>
      <c r="B139" s="33">
        <f ca="1">Streams!B139</f>
        <v>2</v>
      </c>
      <c r="C139" s="34">
        <f ca="1">VLOOKUP(B139,Partition!$Y$2:$Z$38,2)</f>
        <v>1</v>
      </c>
      <c r="D139" s="35">
        <f ca="1">COUNTIF(INDEX(C139:INDEX($C$1:C139,IFERROR(LOOKUP(2,1/($D$1:D138=2),ROW($D$1:D138)-MIN(ROW($D$1:D138)-1)),1),),),C139)</f>
        <v>2</v>
      </c>
      <c r="E139" s="34">
        <f t="shared" ca="1" si="12"/>
        <v>1</v>
      </c>
      <c r="F139" s="36">
        <f ca="1">COUNTIF(INDEX(E139:INDEX($E$1:E139,IFERROR(LOOKUP(2,1/($F$1:F138=2),ROW($F$1:F138)-MIN(ROW($F$1:F138)-1)),1),),),E139)</f>
        <v>1</v>
      </c>
      <c r="G139" s="37">
        <f t="shared" ca="1" si="9"/>
        <v>1</v>
      </c>
      <c r="H139" s="37">
        <f t="shared" ca="1" si="10"/>
        <v>2</v>
      </c>
    </row>
    <row r="140" spans="1:8" ht="19.5" thickBot="1">
      <c r="A140" s="50">
        <f t="shared" si="11"/>
        <v>139</v>
      </c>
      <c r="B140" s="33">
        <f ca="1">Streams!B140</f>
        <v>1</v>
      </c>
      <c r="C140" s="34">
        <f ca="1">VLOOKUP(B140,Partition!$Y$2:$Z$38,2)</f>
        <v>1</v>
      </c>
      <c r="D140" s="35">
        <f ca="1">COUNTIF(INDEX(C140:INDEX($C$1:C140,IFERROR(LOOKUP(2,1/($D$1:D139=2),ROW($D$1:D139)-MIN(ROW($D$1:D139)-1)),1),),),C140)</f>
        <v>2</v>
      </c>
      <c r="E140" s="34">
        <f t="shared" ca="1" si="12"/>
        <v>1</v>
      </c>
      <c r="F140" s="36">
        <f ca="1">COUNTIF(INDEX(E140:INDEX($E$1:E140,IFERROR(LOOKUP(2,1/($F$1:F139=2),ROW($F$1:F139)-MIN(ROW($F$1:F139)-1)),1),),),E140)</f>
        <v>2</v>
      </c>
      <c r="G140" s="37">
        <f t="shared" ca="1" si="9"/>
        <v>1</v>
      </c>
      <c r="H140" s="37">
        <f t="shared" ca="1" si="10"/>
        <v>2</v>
      </c>
    </row>
    <row r="141" spans="1:8" ht="19.5" thickBot="1">
      <c r="A141" s="50">
        <f t="shared" si="11"/>
        <v>140</v>
      </c>
      <c r="B141" s="33">
        <f ca="1">Streams!B141</f>
        <v>9</v>
      </c>
      <c r="C141" s="34">
        <f ca="1">VLOOKUP(B141,Partition!$Y$2:$Z$38,2)</f>
        <v>1</v>
      </c>
      <c r="D141" s="35">
        <f ca="1">COUNTIF(INDEX(C141:INDEX($C$1:C141,IFERROR(LOOKUP(2,1/($D$1:D140=2),ROW($D$1:D140)-MIN(ROW($D$1:D140)-1)),1),),),C141)</f>
        <v>2</v>
      </c>
      <c r="E141" s="34">
        <f t="shared" ca="1" si="12"/>
        <v>1</v>
      </c>
      <c r="F141" s="36">
        <f ca="1">COUNTIF(INDEX(E141:INDEX($E$1:E141,IFERROR(LOOKUP(2,1/($F$1:F140=2),ROW($F$1:F140)-MIN(ROW($F$1:F140)-1)),1),),),E141)</f>
        <v>2</v>
      </c>
      <c r="G141" s="37">
        <f t="shared" ca="1" si="9"/>
        <v>1</v>
      </c>
      <c r="H141" s="37">
        <f t="shared" ca="1" si="10"/>
        <v>2</v>
      </c>
    </row>
    <row r="142" spans="1:8" ht="19.5" thickBot="1">
      <c r="A142" s="50">
        <f t="shared" si="11"/>
        <v>141</v>
      </c>
      <c r="B142" s="33">
        <f ca="1">Streams!B142</f>
        <v>14</v>
      </c>
      <c r="C142" s="34">
        <f ca="1">VLOOKUP(B142,Partition!$Y$2:$Z$38,2)</f>
        <v>1</v>
      </c>
      <c r="D142" s="35">
        <f ca="1">COUNTIF(INDEX(C142:INDEX($C$1:C142,IFERROR(LOOKUP(2,1/($D$1:D141=2),ROW($D$1:D141)-MIN(ROW($D$1:D141)-1)),1),),),C142)</f>
        <v>2</v>
      </c>
      <c r="E142" s="34">
        <f t="shared" ca="1" si="12"/>
        <v>1</v>
      </c>
      <c r="F142" s="36">
        <f ca="1">COUNTIF(INDEX(E142:INDEX($E$1:E142,IFERROR(LOOKUP(2,1/($F$1:F141=2),ROW($F$1:F141)-MIN(ROW($F$1:F141)-1)),1),),),E142)</f>
        <v>2</v>
      </c>
      <c r="G142" s="37">
        <f t="shared" ca="1" si="9"/>
        <v>1</v>
      </c>
      <c r="H142" s="37">
        <f t="shared" ca="1" si="10"/>
        <v>2</v>
      </c>
    </row>
    <row r="143" spans="1:8" ht="19.5" thickBot="1">
      <c r="A143" s="50">
        <f t="shared" si="11"/>
        <v>142</v>
      </c>
      <c r="B143" s="33">
        <f ca="1">Streams!B143</f>
        <v>25</v>
      </c>
      <c r="C143" s="34">
        <f ca="1">VLOOKUP(B143,Partition!$Y$2:$Z$38,2)</f>
        <v>2</v>
      </c>
      <c r="D143" s="35">
        <f ca="1">COUNTIF(INDEX(C143:INDEX($C$1:C143,IFERROR(LOOKUP(2,1/($D$1:D142=2),ROW($D$1:D142)-MIN(ROW($D$1:D142)-1)),1),),),C143)</f>
        <v>1</v>
      </c>
      <c r="E143" s="34">
        <f t="shared" ca="1" si="12"/>
        <v>2</v>
      </c>
      <c r="F143" s="36">
        <f ca="1">COUNTIF(INDEX(E143:INDEX($E$1:E143,IFERROR(LOOKUP(2,1/($F$1:F142=2),ROW($F$1:F142)-MIN(ROW($F$1:F142)-1)),1),),),E143)</f>
        <v>1</v>
      </c>
      <c r="G143" s="37">
        <f t="shared" ca="1" si="9"/>
        <v>1</v>
      </c>
      <c r="H143" s="37">
        <f t="shared" ca="1" si="10"/>
        <v>2</v>
      </c>
    </row>
    <row r="144" spans="1:8" ht="19.5" thickBot="1">
      <c r="A144" s="50">
        <f t="shared" si="11"/>
        <v>143</v>
      </c>
      <c r="B144" s="33">
        <f ca="1">Streams!B144</f>
        <v>29</v>
      </c>
      <c r="C144" s="34">
        <f ca="1">VLOOKUP(B144,Partition!$Y$2:$Z$38,2)</f>
        <v>2</v>
      </c>
      <c r="D144" s="35">
        <f ca="1">COUNTIF(INDEX(C144:INDEX($C$1:C144,IFERROR(LOOKUP(2,1/($D$1:D143=2),ROW($D$1:D143)-MIN(ROW($D$1:D143)-1)),1),),),C144)</f>
        <v>2</v>
      </c>
      <c r="E144" s="34">
        <f t="shared" ca="1" si="12"/>
        <v>1</v>
      </c>
      <c r="F144" s="36">
        <f ca="1">COUNTIF(INDEX(E144:INDEX($E$1:E144,IFERROR(LOOKUP(2,1/($F$1:F143=2),ROW($F$1:F143)-MIN(ROW($F$1:F143)-1)),1),),),E144)</f>
        <v>2</v>
      </c>
      <c r="G144" s="37">
        <f t="shared" ca="1" si="9"/>
        <v>2</v>
      </c>
      <c r="H144" s="37">
        <f t="shared" ca="1" si="10"/>
        <v>1</v>
      </c>
    </row>
    <row r="145" spans="1:8" ht="19.5" thickBot="1">
      <c r="A145" s="50">
        <f t="shared" si="11"/>
        <v>144</v>
      </c>
      <c r="B145" s="33">
        <f ca="1">Streams!B145</f>
        <v>2</v>
      </c>
      <c r="C145" s="34">
        <f ca="1">VLOOKUP(B145,Partition!$Y$2:$Z$38,2)</f>
        <v>1</v>
      </c>
      <c r="D145" s="35">
        <f ca="1">COUNTIF(INDEX(C145:INDEX($C$1:C145,IFERROR(LOOKUP(2,1/($D$1:D144=2),ROW($D$1:D144)-MIN(ROW($D$1:D144)-1)),1),),),C145)</f>
        <v>1</v>
      </c>
      <c r="E145" s="34">
        <f t="shared" ca="1" si="12"/>
        <v>2</v>
      </c>
      <c r="F145" s="36">
        <f ca="1">COUNTIF(INDEX(E145:INDEX($E$1:E145,IFERROR(LOOKUP(2,1/($F$1:F144=2),ROW($F$1:F144)-MIN(ROW($F$1:F144)-1)),1),),),E145)</f>
        <v>1</v>
      </c>
      <c r="G145" s="37">
        <f t="shared" ca="1" si="9"/>
        <v>2</v>
      </c>
      <c r="H145" s="37">
        <f t="shared" ca="1" si="10"/>
        <v>1</v>
      </c>
    </row>
    <row r="146" spans="1:8" ht="19.5" thickBot="1">
      <c r="A146" s="50">
        <f t="shared" si="11"/>
        <v>145</v>
      </c>
      <c r="B146" s="33">
        <f ca="1">Streams!B146</f>
        <v>13</v>
      </c>
      <c r="C146" s="34">
        <f ca="1">VLOOKUP(B146,Partition!$Y$2:$Z$38,2)</f>
        <v>1</v>
      </c>
      <c r="D146" s="35">
        <f ca="1">COUNTIF(INDEX(C146:INDEX($C$1:C146,IFERROR(LOOKUP(2,1/($D$1:D145=2),ROW($D$1:D145)-MIN(ROW($D$1:D145)-1)),1),),),C146)</f>
        <v>2</v>
      </c>
      <c r="E146" s="34">
        <f t="shared" ca="1" si="12"/>
        <v>1</v>
      </c>
      <c r="F146" s="36">
        <f ca="1">COUNTIF(INDEX(E146:INDEX($E$1:E146,IFERROR(LOOKUP(2,1/($F$1:F145=2),ROW($F$1:F145)-MIN(ROW($F$1:F145)-1)),1),),),E146)</f>
        <v>2</v>
      </c>
      <c r="G146" s="37">
        <f t="shared" ca="1" si="9"/>
        <v>1</v>
      </c>
      <c r="H146" s="37">
        <f t="shared" ca="1" si="10"/>
        <v>2</v>
      </c>
    </row>
    <row r="147" spans="1:8" ht="19.5" thickBot="1">
      <c r="A147" s="50">
        <f t="shared" si="11"/>
        <v>146</v>
      </c>
      <c r="B147" s="33">
        <f ca="1">Streams!B147</f>
        <v>3</v>
      </c>
      <c r="C147" s="34">
        <f ca="1">VLOOKUP(B147,Partition!$Y$2:$Z$38,2)</f>
        <v>1</v>
      </c>
      <c r="D147" s="35">
        <f ca="1">COUNTIF(INDEX(C147:INDEX($C$1:C147,IFERROR(LOOKUP(2,1/($D$1:D146=2),ROW($D$1:D146)-MIN(ROW($D$1:D146)-1)),1),),),C147)</f>
        <v>2</v>
      </c>
      <c r="E147" s="34">
        <f t="shared" ca="1" si="12"/>
        <v>1</v>
      </c>
      <c r="F147" s="36">
        <f ca="1">COUNTIF(INDEX(E147:INDEX($E$1:E147,IFERROR(LOOKUP(2,1/($F$1:F146=2),ROW($F$1:F146)-MIN(ROW($F$1:F146)-1)),1),),),E147)</f>
        <v>2</v>
      </c>
      <c r="G147" s="37">
        <f t="shared" ca="1" si="9"/>
        <v>1</v>
      </c>
      <c r="H147" s="37">
        <f t="shared" ca="1" si="10"/>
        <v>2</v>
      </c>
    </row>
    <row r="148" spans="1:8" ht="19.5" thickBot="1">
      <c r="A148" s="50">
        <f t="shared" si="11"/>
        <v>147</v>
      </c>
      <c r="B148" s="33">
        <f ca="1">Streams!B148</f>
        <v>34</v>
      </c>
      <c r="C148" s="34">
        <f ca="1">VLOOKUP(B148,Partition!$Y$2:$Z$38,2)</f>
        <v>2</v>
      </c>
      <c r="D148" s="35">
        <f ca="1">COUNTIF(INDEX(C148:INDEX($C$1:C148,IFERROR(LOOKUP(2,1/($D$1:D147=2),ROW($D$1:D147)-MIN(ROW($D$1:D147)-1)),1),),),C148)</f>
        <v>1</v>
      </c>
      <c r="E148" s="34">
        <f t="shared" ca="1" si="12"/>
        <v>2</v>
      </c>
      <c r="F148" s="36">
        <f ca="1">COUNTIF(INDEX(E148:INDEX($E$1:E148,IFERROR(LOOKUP(2,1/($F$1:F147=2),ROW($F$1:F147)-MIN(ROW($F$1:F147)-1)),1),),),E148)</f>
        <v>1</v>
      </c>
      <c r="G148" s="37">
        <f t="shared" ca="1" si="9"/>
        <v>1</v>
      </c>
      <c r="H148" s="37">
        <f t="shared" ca="1" si="10"/>
        <v>2</v>
      </c>
    </row>
    <row r="149" spans="1:8" ht="19.5" thickBot="1">
      <c r="A149" s="50">
        <f t="shared" si="11"/>
        <v>148</v>
      </c>
      <c r="B149" s="33">
        <f ca="1">Streams!B149</f>
        <v>25</v>
      </c>
      <c r="C149" s="34">
        <f ca="1">VLOOKUP(B149,Partition!$Y$2:$Z$38,2)</f>
        <v>2</v>
      </c>
      <c r="D149" s="35">
        <f ca="1">COUNTIF(INDEX(C149:INDEX($C$1:C149,IFERROR(LOOKUP(2,1/($D$1:D148=2),ROW($D$1:D148)-MIN(ROW($D$1:D148)-1)),1),),),C149)</f>
        <v>2</v>
      </c>
      <c r="E149" s="34">
        <f t="shared" ca="1" si="12"/>
        <v>1</v>
      </c>
      <c r="F149" s="36">
        <f ca="1">COUNTIF(INDEX(E149:INDEX($E$1:E149,IFERROR(LOOKUP(2,1/($F$1:F148=2),ROW($F$1:F148)-MIN(ROW($F$1:F148)-1)),1),),),E149)</f>
        <v>2</v>
      </c>
      <c r="G149" s="37">
        <f t="shared" ca="1" si="9"/>
        <v>2</v>
      </c>
      <c r="H149" s="37">
        <f t="shared" ca="1" si="10"/>
        <v>1</v>
      </c>
    </row>
    <row r="150" spans="1:8" ht="19.5" thickBot="1">
      <c r="A150" s="50">
        <f t="shared" si="11"/>
        <v>149</v>
      </c>
      <c r="B150" s="33">
        <f ca="1">Streams!B150</f>
        <v>25</v>
      </c>
      <c r="C150" s="34">
        <f ca="1">VLOOKUP(B150,Partition!$Y$2:$Z$38,2)</f>
        <v>2</v>
      </c>
      <c r="D150" s="35">
        <f ca="1">COUNTIF(INDEX(C150:INDEX($C$1:C150,IFERROR(LOOKUP(2,1/($D$1:D149=2),ROW($D$1:D149)-MIN(ROW($D$1:D149)-1)),1),),),C150)</f>
        <v>2</v>
      </c>
      <c r="E150" s="34">
        <f t="shared" ca="1" si="12"/>
        <v>1</v>
      </c>
      <c r="F150" s="36">
        <f ca="1">COUNTIF(INDEX(E150:INDEX($E$1:E150,IFERROR(LOOKUP(2,1/($F$1:F149=2),ROW($F$1:F149)-MIN(ROW($F$1:F149)-1)),1),),),E150)</f>
        <v>2</v>
      </c>
      <c r="G150" s="37">
        <f t="shared" ca="1" si="9"/>
        <v>2</v>
      </c>
      <c r="H150" s="37">
        <f t="shared" ca="1" si="10"/>
        <v>1</v>
      </c>
    </row>
    <row r="151" spans="1:8" ht="19.5" thickBot="1">
      <c r="A151" s="50">
        <f t="shared" si="11"/>
        <v>150</v>
      </c>
      <c r="B151" s="33">
        <f ca="1">Streams!B151</f>
        <v>23</v>
      </c>
      <c r="C151" s="34">
        <f ca="1">VLOOKUP(B151,Partition!$Y$2:$Z$38,2)</f>
        <v>2</v>
      </c>
      <c r="D151" s="35">
        <f ca="1">COUNTIF(INDEX(C151:INDEX($C$1:C151,IFERROR(LOOKUP(2,1/($D$1:D150=2),ROW($D$1:D150)-MIN(ROW($D$1:D150)-1)),1),),),C151)</f>
        <v>2</v>
      </c>
      <c r="E151" s="34">
        <f t="shared" ca="1" si="12"/>
        <v>1</v>
      </c>
      <c r="F151" s="36">
        <f ca="1">COUNTIF(INDEX(E151:INDEX($E$1:E151,IFERROR(LOOKUP(2,1/($F$1:F150=2),ROW($F$1:F150)-MIN(ROW($F$1:F150)-1)),1),),),E151)</f>
        <v>2</v>
      </c>
      <c r="G151" s="37">
        <f t="shared" ca="1" si="9"/>
        <v>2</v>
      </c>
      <c r="H151" s="37">
        <f t="shared" ca="1" si="10"/>
        <v>1</v>
      </c>
    </row>
    <row r="152" spans="1:8" ht="19.5" thickBot="1">
      <c r="A152" s="50">
        <f t="shared" si="11"/>
        <v>151</v>
      </c>
      <c r="B152" s="33">
        <f ca="1">Streams!B152</f>
        <v>2</v>
      </c>
      <c r="C152" s="34">
        <f ca="1">VLOOKUP(B152,Partition!$Y$2:$Z$38,2)</f>
        <v>1</v>
      </c>
      <c r="D152" s="35">
        <f ca="1">COUNTIF(INDEX(C152:INDEX($C$1:C152,IFERROR(LOOKUP(2,1/($D$1:D151=2),ROW($D$1:D151)-MIN(ROW($D$1:D151)-1)),1),),),C152)</f>
        <v>1</v>
      </c>
      <c r="E152" s="34">
        <f t="shared" ca="1" si="12"/>
        <v>2</v>
      </c>
      <c r="F152" s="36">
        <f ca="1">COUNTIF(INDEX(E152:INDEX($E$1:E152,IFERROR(LOOKUP(2,1/($F$1:F151=2),ROW($F$1:F151)-MIN(ROW($F$1:F151)-1)),1),),),E152)</f>
        <v>1</v>
      </c>
      <c r="G152" s="37">
        <f t="shared" ca="1" si="9"/>
        <v>2</v>
      </c>
      <c r="H152" s="37">
        <f t="shared" ca="1" si="10"/>
        <v>1</v>
      </c>
    </row>
    <row r="153" spans="1:8" ht="19.5" thickBot="1">
      <c r="A153" s="50">
        <f t="shared" si="11"/>
        <v>152</v>
      </c>
      <c r="B153" s="33">
        <f ca="1">Streams!B153</f>
        <v>12</v>
      </c>
      <c r="C153" s="34">
        <f ca="1">VLOOKUP(B153,Partition!$Y$2:$Z$38,2)</f>
        <v>1</v>
      </c>
      <c r="D153" s="35">
        <f ca="1">COUNTIF(INDEX(C153:INDEX($C$1:C153,IFERROR(LOOKUP(2,1/($D$1:D152=2),ROW($D$1:D152)-MIN(ROW($D$1:D152)-1)),1),),),C153)</f>
        <v>2</v>
      </c>
      <c r="E153" s="34">
        <f t="shared" ca="1" si="12"/>
        <v>1</v>
      </c>
      <c r="F153" s="36">
        <f ca="1">COUNTIF(INDEX(E153:INDEX($E$1:E153,IFERROR(LOOKUP(2,1/($F$1:F152=2),ROW($F$1:F152)-MIN(ROW($F$1:F152)-1)),1),),),E153)</f>
        <v>2</v>
      </c>
      <c r="G153" s="37">
        <f t="shared" ca="1" si="9"/>
        <v>1</v>
      </c>
      <c r="H153" s="37">
        <f t="shared" ca="1" si="10"/>
        <v>2</v>
      </c>
    </row>
    <row r="154" spans="1:8" ht="19.5" thickBot="1">
      <c r="A154" s="50">
        <f t="shared" si="11"/>
        <v>153</v>
      </c>
      <c r="B154" s="33">
        <f ca="1">Streams!B154</f>
        <v>14</v>
      </c>
      <c r="C154" s="34">
        <f ca="1">VLOOKUP(B154,Partition!$Y$2:$Z$38,2)</f>
        <v>1</v>
      </c>
      <c r="D154" s="35">
        <f ca="1">COUNTIF(INDEX(C154:INDEX($C$1:C154,IFERROR(LOOKUP(2,1/($D$1:D153=2),ROW($D$1:D153)-MIN(ROW($D$1:D153)-1)),1),),),C154)</f>
        <v>2</v>
      </c>
      <c r="E154" s="34">
        <f t="shared" ca="1" si="12"/>
        <v>1</v>
      </c>
      <c r="F154" s="36">
        <f ca="1">COUNTIF(INDEX(E154:INDEX($E$1:E154,IFERROR(LOOKUP(2,1/($F$1:F153=2),ROW($F$1:F153)-MIN(ROW($F$1:F153)-1)),1),),),E154)</f>
        <v>2</v>
      </c>
      <c r="G154" s="37">
        <f t="shared" ca="1" si="9"/>
        <v>1</v>
      </c>
      <c r="H154" s="37">
        <f t="shared" ca="1" si="10"/>
        <v>2</v>
      </c>
    </row>
    <row r="155" spans="1:8" ht="19.5" thickBot="1">
      <c r="A155" s="50">
        <f t="shared" si="11"/>
        <v>154</v>
      </c>
      <c r="B155" s="33">
        <f ca="1">Streams!B155</f>
        <v>3</v>
      </c>
      <c r="C155" s="34">
        <f ca="1">VLOOKUP(B155,Partition!$Y$2:$Z$38,2)</f>
        <v>1</v>
      </c>
      <c r="D155" s="35">
        <f ca="1">COUNTIF(INDEX(C155:INDEX($C$1:C155,IFERROR(LOOKUP(2,1/($D$1:D154=2),ROW($D$1:D154)-MIN(ROW($D$1:D154)-1)),1),),),C155)</f>
        <v>2</v>
      </c>
      <c r="E155" s="34">
        <f t="shared" ca="1" si="12"/>
        <v>1</v>
      </c>
      <c r="F155" s="36">
        <f ca="1">COUNTIF(INDEX(E155:INDEX($E$1:E155,IFERROR(LOOKUP(2,1/($F$1:F154=2),ROW($F$1:F154)-MIN(ROW($F$1:F154)-1)),1),),),E155)</f>
        <v>2</v>
      </c>
      <c r="G155" s="37">
        <f t="shared" ca="1" si="9"/>
        <v>1</v>
      </c>
      <c r="H155" s="37">
        <f t="shared" ca="1" si="10"/>
        <v>2</v>
      </c>
    </row>
    <row r="156" spans="1:8" ht="19.5" thickBot="1">
      <c r="A156" s="50">
        <f t="shared" si="11"/>
        <v>155</v>
      </c>
      <c r="B156" s="33">
        <f ca="1">Streams!B156</f>
        <v>17</v>
      </c>
      <c r="C156" s="34">
        <f ca="1">VLOOKUP(B156,Partition!$Y$2:$Z$38,2)</f>
        <v>1</v>
      </c>
      <c r="D156" s="35">
        <f ca="1">COUNTIF(INDEX(C156:INDEX($C$1:C156,IFERROR(LOOKUP(2,1/($D$1:D155=2),ROW($D$1:D155)-MIN(ROW($D$1:D155)-1)),1),),),C156)</f>
        <v>2</v>
      </c>
      <c r="E156" s="34">
        <f t="shared" ca="1" si="12"/>
        <v>1</v>
      </c>
      <c r="F156" s="36">
        <f ca="1">COUNTIF(INDEX(E156:INDEX($E$1:E156,IFERROR(LOOKUP(2,1/($F$1:F155=2),ROW($F$1:F155)-MIN(ROW($F$1:F155)-1)),1),),),E156)</f>
        <v>2</v>
      </c>
      <c r="G156" s="37">
        <f t="shared" ca="1" si="9"/>
        <v>1</v>
      </c>
      <c r="H156" s="37">
        <f t="shared" ca="1" si="10"/>
        <v>2</v>
      </c>
    </row>
    <row r="157" spans="1:8" ht="19.5" thickBot="1">
      <c r="A157" s="50">
        <f t="shared" si="11"/>
        <v>156</v>
      </c>
      <c r="B157" s="33">
        <f ca="1">Streams!B157</f>
        <v>33</v>
      </c>
      <c r="C157" s="34">
        <f ca="1">VLOOKUP(B157,Partition!$Y$2:$Z$38,2)</f>
        <v>2</v>
      </c>
      <c r="D157" s="35">
        <f ca="1">COUNTIF(INDEX(C157:INDEX($C$1:C157,IFERROR(LOOKUP(2,1/($D$1:D156=2),ROW($D$1:D156)-MIN(ROW($D$1:D156)-1)),1),),),C157)</f>
        <v>1</v>
      </c>
      <c r="E157" s="34">
        <f t="shared" ca="1" si="12"/>
        <v>2</v>
      </c>
      <c r="F157" s="36">
        <f ca="1">COUNTIF(INDEX(E157:INDEX($E$1:E157,IFERROR(LOOKUP(2,1/($F$1:F156=2),ROW($F$1:F156)-MIN(ROW($F$1:F156)-1)),1),),),E157)</f>
        <v>1</v>
      </c>
      <c r="G157" s="37">
        <f t="shared" ca="1" si="9"/>
        <v>1</v>
      </c>
      <c r="H157" s="37">
        <f t="shared" ca="1" si="10"/>
        <v>2</v>
      </c>
    </row>
    <row r="158" spans="1:8" ht="19.5" thickBot="1">
      <c r="A158" s="50">
        <f t="shared" si="11"/>
        <v>157</v>
      </c>
      <c r="B158" s="33">
        <f ca="1">Streams!B158</f>
        <v>12</v>
      </c>
      <c r="C158" s="34">
        <f ca="1">VLOOKUP(B158,Partition!$Y$2:$Z$38,2)</f>
        <v>1</v>
      </c>
      <c r="D158" s="35">
        <f ca="1">COUNTIF(INDEX(C158:INDEX($C$1:C158,IFERROR(LOOKUP(2,1/($D$1:D157=2),ROW($D$1:D157)-MIN(ROW($D$1:D157)-1)),1),),),C158)</f>
        <v>2</v>
      </c>
      <c r="E158" s="34">
        <f t="shared" ca="1" si="12"/>
        <v>2</v>
      </c>
      <c r="F158" s="36">
        <f ca="1">COUNTIF(INDEX(E158:INDEX($E$1:E158,IFERROR(LOOKUP(2,1/($F$1:F157=2),ROW($F$1:F157)-MIN(ROW($F$1:F157)-1)),1),),),E158)</f>
        <v>2</v>
      </c>
      <c r="G158" s="37">
        <f t="shared" ca="1" si="9"/>
        <v>2</v>
      </c>
      <c r="H158" s="37">
        <f t="shared" ca="1" si="10"/>
        <v>1</v>
      </c>
    </row>
    <row r="159" spans="1:8" ht="19.5" thickBot="1">
      <c r="A159" s="50">
        <f t="shared" si="11"/>
        <v>158</v>
      </c>
      <c r="B159" s="33">
        <f ca="1">Streams!B159</f>
        <v>28</v>
      </c>
      <c r="C159" s="34">
        <f ca="1">VLOOKUP(B159,Partition!$Y$2:$Z$38,2)</f>
        <v>2</v>
      </c>
      <c r="D159" s="35">
        <f ca="1">COUNTIF(INDEX(C159:INDEX($C$1:C159,IFERROR(LOOKUP(2,1/($D$1:D158=2),ROW($D$1:D158)-MIN(ROW($D$1:D158)-1)),1),),),C159)</f>
        <v>1</v>
      </c>
      <c r="E159" s="34">
        <f t="shared" ca="1" si="12"/>
        <v>2</v>
      </c>
      <c r="F159" s="36">
        <f ca="1">COUNTIF(INDEX(E159:INDEX($E$1:E159,IFERROR(LOOKUP(2,1/($F$1:F158=2),ROW($F$1:F158)-MIN(ROW($F$1:F158)-1)),1),),),E159)</f>
        <v>2</v>
      </c>
      <c r="G159" s="37">
        <f t="shared" ca="1" si="9"/>
        <v>1</v>
      </c>
      <c r="H159" s="37">
        <f t="shared" ca="1" si="10"/>
        <v>2</v>
      </c>
    </row>
    <row r="160" spans="1:8" ht="19.5" thickBot="1">
      <c r="A160" s="50">
        <f t="shared" si="11"/>
        <v>159</v>
      </c>
      <c r="B160" s="33">
        <f ca="1">Streams!B160</f>
        <v>31</v>
      </c>
      <c r="C160" s="34">
        <f ca="1">VLOOKUP(B160,Partition!$Y$2:$Z$38,2)</f>
        <v>2</v>
      </c>
      <c r="D160" s="35">
        <f ca="1">COUNTIF(INDEX(C160:INDEX($C$1:C160,IFERROR(LOOKUP(2,1/($D$1:D159=2),ROW($D$1:D159)-MIN(ROW($D$1:D159)-1)),1),),),C160)</f>
        <v>2</v>
      </c>
      <c r="E160" s="34">
        <f t="shared" ca="1" si="12"/>
        <v>1</v>
      </c>
      <c r="F160" s="36">
        <f ca="1">COUNTIF(INDEX(E160:INDEX($E$1:E160,IFERROR(LOOKUP(2,1/($F$1:F159=2),ROW($F$1:F159)-MIN(ROW($F$1:F159)-1)),1),),),E160)</f>
        <v>1</v>
      </c>
      <c r="G160" s="37">
        <f t="shared" ca="1" si="9"/>
        <v>2</v>
      </c>
      <c r="H160" s="37">
        <f t="shared" ca="1" si="10"/>
        <v>1</v>
      </c>
    </row>
    <row r="161" spans="1:8" ht="19.5" thickBot="1">
      <c r="A161" s="50">
        <f t="shared" si="11"/>
        <v>160</v>
      </c>
      <c r="B161" s="33">
        <f ca="1">Streams!B161</f>
        <v>24</v>
      </c>
      <c r="C161" s="34">
        <f ca="1">VLOOKUP(B161,Partition!$Y$2:$Z$38,2)</f>
        <v>2</v>
      </c>
      <c r="D161" s="35">
        <f ca="1">COUNTIF(INDEX(C161:INDEX($C$1:C161,IFERROR(LOOKUP(2,1/($D$1:D160=2),ROW($D$1:D160)-MIN(ROW($D$1:D160)-1)),1),),),C161)</f>
        <v>2</v>
      </c>
      <c r="E161" s="34">
        <f t="shared" ca="1" si="12"/>
        <v>1</v>
      </c>
      <c r="F161" s="36">
        <f ca="1">COUNTIF(INDEX(E161:INDEX($E$1:E161,IFERROR(LOOKUP(2,1/($F$1:F160=2),ROW($F$1:F160)-MIN(ROW($F$1:F160)-1)),1),),),E161)</f>
        <v>2</v>
      </c>
      <c r="G161" s="37">
        <f t="shared" ca="1" si="9"/>
        <v>2</v>
      </c>
      <c r="H161" s="37">
        <f t="shared" ca="1" si="10"/>
        <v>1</v>
      </c>
    </row>
    <row r="162" spans="1:8" ht="19.5" thickBot="1">
      <c r="A162" s="50">
        <f t="shared" si="11"/>
        <v>161</v>
      </c>
      <c r="B162" s="33">
        <f ca="1">Streams!B162</f>
        <v>5</v>
      </c>
      <c r="C162" s="34">
        <f ca="1">VLOOKUP(B162,Partition!$Y$2:$Z$38,2)</f>
        <v>1</v>
      </c>
      <c r="D162" s="35">
        <f ca="1">COUNTIF(INDEX(C162:INDEX($C$1:C162,IFERROR(LOOKUP(2,1/($D$1:D161=2),ROW($D$1:D161)-MIN(ROW($D$1:D161)-1)),1),),),C162)</f>
        <v>1</v>
      </c>
      <c r="E162" s="34">
        <f t="shared" ca="1" si="12"/>
        <v>2</v>
      </c>
      <c r="F162" s="36">
        <f ca="1">COUNTIF(INDEX(E162:INDEX($E$1:E162,IFERROR(LOOKUP(2,1/($F$1:F161=2),ROW($F$1:F161)-MIN(ROW($F$1:F161)-1)),1),),),E162)</f>
        <v>1</v>
      </c>
      <c r="G162" s="37">
        <f t="shared" ca="1" si="9"/>
        <v>2</v>
      </c>
      <c r="H162" s="37">
        <f t="shared" ca="1" si="10"/>
        <v>1</v>
      </c>
    </row>
    <row r="163" spans="1:8" ht="19.5" thickBot="1">
      <c r="A163" s="50">
        <f t="shared" si="11"/>
        <v>162</v>
      </c>
      <c r="B163" s="33">
        <f ca="1">Streams!B163</f>
        <v>19</v>
      </c>
      <c r="C163" s="34">
        <f ca="1">VLOOKUP(B163,Partition!$Y$2:$Z$38,2)</f>
        <v>2</v>
      </c>
      <c r="D163" s="35">
        <f ca="1">COUNTIF(INDEX(C163:INDEX($C$1:C163,IFERROR(LOOKUP(2,1/($D$1:D162=2),ROW($D$1:D162)-MIN(ROW($D$1:D162)-1)),1),),),C163)</f>
        <v>2</v>
      </c>
      <c r="E163" s="34">
        <f t="shared" ca="1" si="12"/>
        <v>2</v>
      </c>
      <c r="F163" s="36">
        <f ca="1">COUNTIF(INDEX(E163:INDEX($E$1:E163,IFERROR(LOOKUP(2,1/($F$1:F162=2),ROW($F$1:F162)-MIN(ROW($F$1:F162)-1)),1),),),E163)</f>
        <v>2</v>
      </c>
      <c r="G163" s="37">
        <f t="shared" ca="1" si="9"/>
        <v>1</v>
      </c>
      <c r="H163" s="37">
        <f t="shared" ca="1" si="10"/>
        <v>2</v>
      </c>
    </row>
    <row r="164" spans="1:8" ht="19.5" thickBot="1">
      <c r="A164" s="50">
        <f t="shared" si="11"/>
        <v>163</v>
      </c>
      <c r="B164" s="33">
        <f ca="1">Streams!B164</f>
        <v>24</v>
      </c>
      <c r="C164" s="34">
        <f ca="1">VLOOKUP(B164,Partition!$Y$2:$Z$38,2)</f>
        <v>2</v>
      </c>
      <c r="D164" s="35">
        <f ca="1">COUNTIF(INDEX(C164:INDEX($C$1:C164,IFERROR(LOOKUP(2,1/($D$1:D163=2),ROW($D$1:D163)-MIN(ROW($D$1:D163)-1)),1),),),C164)</f>
        <v>2</v>
      </c>
      <c r="E164" s="34">
        <f t="shared" ca="1" si="12"/>
        <v>1</v>
      </c>
      <c r="F164" s="36">
        <f ca="1">COUNTIF(INDEX(E164:INDEX($E$1:E164,IFERROR(LOOKUP(2,1/($F$1:F163=2),ROW($F$1:F163)-MIN(ROW($F$1:F163)-1)),1),),),E164)</f>
        <v>1</v>
      </c>
      <c r="G164" s="37">
        <f t="shared" ca="1" si="9"/>
        <v>2</v>
      </c>
      <c r="H164" s="37">
        <f t="shared" ca="1" si="10"/>
        <v>1</v>
      </c>
    </row>
    <row r="165" spans="1:8" ht="19.5" thickBot="1">
      <c r="A165" s="50">
        <f t="shared" si="11"/>
        <v>164</v>
      </c>
      <c r="B165" s="33">
        <f ca="1">Streams!B165</f>
        <v>2</v>
      </c>
      <c r="C165" s="34">
        <f ca="1">VLOOKUP(B165,Partition!$Y$2:$Z$38,2)</f>
        <v>1</v>
      </c>
      <c r="D165" s="35">
        <f ca="1">COUNTIF(INDEX(C165:INDEX($C$1:C165,IFERROR(LOOKUP(2,1/($D$1:D164=2),ROW($D$1:D164)-MIN(ROW($D$1:D164)-1)),1),),),C165)</f>
        <v>1</v>
      </c>
      <c r="E165" s="34">
        <f t="shared" ca="1" si="12"/>
        <v>2</v>
      </c>
      <c r="F165" s="36">
        <f ca="1">COUNTIF(INDEX(E165:INDEX($E$1:E165,IFERROR(LOOKUP(2,1/($F$1:F164=2),ROW($F$1:F164)-MIN(ROW($F$1:F164)-1)),1),),),E165)</f>
        <v>2</v>
      </c>
      <c r="G165" s="37">
        <f t="shared" ca="1" si="9"/>
        <v>2</v>
      </c>
      <c r="H165" s="37">
        <f t="shared" ca="1" si="10"/>
        <v>1</v>
      </c>
    </row>
    <row r="166" spans="1:8" ht="19.5" thickBot="1">
      <c r="A166" s="50">
        <f t="shared" si="11"/>
        <v>165</v>
      </c>
      <c r="B166" s="33">
        <f ca="1">Streams!B166</f>
        <v>21</v>
      </c>
      <c r="C166" s="34">
        <f ca="1">VLOOKUP(B166,Partition!$Y$2:$Z$38,2)</f>
        <v>2</v>
      </c>
      <c r="D166" s="35">
        <f ca="1">COUNTIF(INDEX(C166:INDEX($C$1:C166,IFERROR(LOOKUP(2,1/($D$1:D165=2),ROW($D$1:D165)-MIN(ROW($D$1:D165)-1)),1),),),C166)</f>
        <v>2</v>
      </c>
      <c r="E166" s="34">
        <f t="shared" ca="1" si="12"/>
        <v>2</v>
      </c>
      <c r="F166" s="36">
        <f ca="1">COUNTIF(INDEX(E166:INDEX($E$1:E166,IFERROR(LOOKUP(2,1/($F$1:F165=2),ROW($F$1:F165)-MIN(ROW($F$1:F165)-1)),1),),),E166)</f>
        <v>2</v>
      </c>
      <c r="G166" s="37">
        <f t="shared" ref="G166:G229" ca="1" si="13">IF(C165&lt;&gt;0,C165,G165)</f>
        <v>1</v>
      </c>
      <c r="H166" s="37">
        <f t="shared" ref="H166:H229" ca="1" si="14">IF(AND(G165&lt;&gt;G166,G165&lt;&gt;G166,G165&lt;&gt;0),G165,H165)</f>
        <v>2</v>
      </c>
    </row>
    <row r="167" spans="1:8" ht="19.5" thickBot="1">
      <c r="A167" s="50">
        <f t="shared" si="11"/>
        <v>166</v>
      </c>
      <c r="B167" s="33">
        <f ca="1">Streams!B167</f>
        <v>15</v>
      </c>
      <c r="C167" s="34">
        <f ca="1">VLOOKUP(B167,Partition!$Y$2:$Z$38,2)</f>
        <v>1</v>
      </c>
      <c r="D167" s="35">
        <f ca="1">COUNTIF(INDEX(C167:INDEX($C$1:C167,IFERROR(LOOKUP(2,1/($D$1:D166=2),ROW($D$1:D166)-MIN(ROW($D$1:D166)-1)),1),),),C167)</f>
        <v>1</v>
      </c>
      <c r="E167" s="34">
        <f t="shared" ca="1" si="12"/>
        <v>2</v>
      </c>
      <c r="F167" s="36">
        <f ca="1">COUNTIF(INDEX(E167:INDEX($E$1:E167,IFERROR(LOOKUP(2,1/($F$1:F166=2),ROW($F$1:F166)-MIN(ROW($F$1:F166)-1)),1),),),E167)</f>
        <v>2</v>
      </c>
      <c r="G167" s="37">
        <f t="shared" ca="1" si="13"/>
        <v>2</v>
      </c>
      <c r="H167" s="37">
        <f t="shared" ca="1" si="14"/>
        <v>1</v>
      </c>
    </row>
    <row r="168" spans="1:8" ht="19.5" thickBot="1">
      <c r="A168" s="50">
        <f t="shared" si="11"/>
        <v>167</v>
      </c>
      <c r="B168" s="33">
        <f ca="1">Streams!B168</f>
        <v>0</v>
      </c>
      <c r="C168" s="34">
        <f ca="1">VLOOKUP(B168,Partition!$Y$2:$Z$38,2)</f>
        <v>0</v>
      </c>
      <c r="D168" s="35">
        <f ca="1">COUNTIF(INDEX(C168:INDEX($C$1:C168,IFERROR(LOOKUP(2,1/($D$1:D167=2),ROW($D$1:D167)-MIN(ROW($D$1:D167)-1)),1),),),C168)</f>
        <v>1</v>
      </c>
      <c r="E168" s="34" t="str">
        <f t="shared" ca="1" si="12"/>
        <v/>
      </c>
      <c r="F168" s="36">
        <f ca="1">COUNTIF(INDEX(E168:INDEX($E$1:E168,IFERROR(LOOKUP(2,1/($F$1:F167=2),ROW($F$1:F167)-MIN(ROW($F$1:F167)-1)),1),),),E168)</f>
        <v>1</v>
      </c>
      <c r="G168" s="37">
        <f t="shared" ca="1" si="13"/>
        <v>1</v>
      </c>
      <c r="H168" s="37">
        <f t="shared" ca="1" si="14"/>
        <v>2</v>
      </c>
    </row>
    <row r="169" spans="1:8" ht="19.5" thickBot="1">
      <c r="A169" s="50">
        <f t="shared" si="11"/>
        <v>168</v>
      </c>
      <c r="B169" s="33">
        <f ca="1">Streams!B169</f>
        <v>17</v>
      </c>
      <c r="C169" s="34">
        <f ca="1">VLOOKUP(B169,Partition!$Y$2:$Z$38,2)</f>
        <v>1</v>
      </c>
      <c r="D169" s="35">
        <f ca="1">COUNTIF(INDEX(C169:INDEX($C$1:C169,IFERROR(LOOKUP(2,1/($D$1:D168=2),ROW($D$1:D168)-MIN(ROW($D$1:D168)-1)),1),),),C169)</f>
        <v>2</v>
      </c>
      <c r="E169" s="34">
        <f t="shared" ca="1" si="12"/>
        <v>1</v>
      </c>
      <c r="F169" s="36">
        <f ca="1">COUNTIF(INDEX(E169:INDEX($E$1:E169,IFERROR(LOOKUP(2,1/($F$1:F168=2),ROW($F$1:F168)-MIN(ROW($F$1:F168)-1)),1),),),E169)</f>
        <v>1</v>
      </c>
      <c r="G169" s="37">
        <f t="shared" ca="1" si="13"/>
        <v>1</v>
      </c>
      <c r="H169" s="37">
        <f t="shared" ca="1" si="14"/>
        <v>2</v>
      </c>
    </row>
    <row r="170" spans="1:8" ht="19.5" thickBot="1">
      <c r="A170" s="50">
        <f t="shared" si="11"/>
        <v>169</v>
      </c>
      <c r="B170" s="33">
        <f ca="1">Streams!B170</f>
        <v>8</v>
      </c>
      <c r="C170" s="34">
        <f ca="1">VLOOKUP(B170,Partition!$Y$2:$Z$38,2)</f>
        <v>1</v>
      </c>
      <c r="D170" s="35">
        <f ca="1">COUNTIF(INDEX(C170:INDEX($C$1:C170,IFERROR(LOOKUP(2,1/($D$1:D169=2),ROW($D$1:D169)-MIN(ROW($D$1:D169)-1)),1),),),C170)</f>
        <v>2</v>
      </c>
      <c r="E170" s="34">
        <f t="shared" ca="1" si="12"/>
        <v>1</v>
      </c>
      <c r="F170" s="36">
        <f ca="1">COUNTIF(INDEX(E170:INDEX($E$1:E170,IFERROR(LOOKUP(2,1/($F$1:F169=2),ROW($F$1:F169)-MIN(ROW($F$1:F169)-1)),1),),),E170)</f>
        <v>2</v>
      </c>
      <c r="G170" s="37">
        <f t="shared" ca="1" si="13"/>
        <v>1</v>
      </c>
      <c r="H170" s="37">
        <f t="shared" ca="1" si="14"/>
        <v>2</v>
      </c>
    </row>
    <row r="171" spans="1:8" ht="19.5" thickBot="1">
      <c r="A171" s="50">
        <f t="shared" si="11"/>
        <v>170</v>
      </c>
      <c r="B171" s="33">
        <f ca="1">Streams!B171</f>
        <v>26</v>
      </c>
      <c r="C171" s="34">
        <f ca="1">VLOOKUP(B171,Partition!$Y$2:$Z$38,2)</f>
        <v>2</v>
      </c>
      <c r="D171" s="35">
        <f ca="1">COUNTIF(INDEX(C171:INDEX($C$1:C171,IFERROR(LOOKUP(2,1/($D$1:D170=2),ROW($D$1:D170)-MIN(ROW($D$1:D170)-1)),1),),),C171)</f>
        <v>1</v>
      </c>
      <c r="E171" s="34">
        <f t="shared" ca="1" si="12"/>
        <v>2</v>
      </c>
      <c r="F171" s="36">
        <f ca="1">COUNTIF(INDEX(E171:INDEX($E$1:E171,IFERROR(LOOKUP(2,1/($F$1:F170=2),ROW($F$1:F170)-MIN(ROW($F$1:F170)-1)),1),),),E171)</f>
        <v>1</v>
      </c>
      <c r="G171" s="37">
        <f t="shared" ca="1" si="13"/>
        <v>1</v>
      </c>
      <c r="H171" s="37">
        <f t="shared" ca="1" si="14"/>
        <v>2</v>
      </c>
    </row>
    <row r="172" spans="1:8" ht="19.5" thickBot="1">
      <c r="A172" s="50">
        <f t="shared" si="11"/>
        <v>171</v>
      </c>
      <c r="B172" s="33">
        <f ca="1">Streams!B172</f>
        <v>32</v>
      </c>
      <c r="C172" s="34">
        <f ca="1">VLOOKUP(B172,Partition!$Y$2:$Z$38,2)</f>
        <v>2</v>
      </c>
      <c r="D172" s="35">
        <f ca="1">COUNTIF(INDEX(C172:INDEX($C$1:C172,IFERROR(LOOKUP(2,1/($D$1:D171=2),ROW($D$1:D171)-MIN(ROW($D$1:D171)-1)),1),),),C172)</f>
        <v>2</v>
      </c>
      <c r="E172" s="34">
        <f t="shared" ca="1" si="12"/>
        <v>1</v>
      </c>
      <c r="F172" s="36">
        <f ca="1">COUNTIF(INDEX(E172:INDEX($E$1:E172,IFERROR(LOOKUP(2,1/($F$1:F171=2),ROW($F$1:F171)-MIN(ROW($F$1:F171)-1)),1),),),E172)</f>
        <v>2</v>
      </c>
      <c r="G172" s="37">
        <f t="shared" ca="1" si="13"/>
        <v>2</v>
      </c>
      <c r="H172" s="37">
        <f t="shared" ca="1" si="14"/>
        <v>1</v>
      </c>
    </row>
    <row r="173" spans="1:8" ht="19.5" thickBot="1">
      <c r="A173" s="50">
        <f t="shared" si="11"/>
        <v>172</v>
      </c>
      <c r="B173" s="33">
        <f ca="1">Streams!B173</f>
        <v>8</v>
      </c>
      <c r="C173" s="34">
        <f ca="1">VLOOKUP(B173,Partition!$Y$2:$Z$38,2)</f>
        <v>1</v>
      </c>
      <c r="D173" s="35">
        <f ca="1">COUNTIF(INDEX(C173:INDEX($C$1:C173,IFERROR(LOOKUP(2,1/($D$1:D172=2),ROW($D$1:D172)-MIN(ROW($D$1:D172)-1)),1),),),C173)</f>
        <v>1</v>
      </c>
      <c r="E173" s="34">
        <f t="shared" ca="1" si="12"/>
        <v>2</v>
      </c>
      <c r="F173" s="36">
        <f ca="1">COUNTIF(INDEX(E173:INDEX($E$1:E173,IFERROR(LOOKUP(2,1/($F$1:F172=2),ROW($F$1:F172)-MIN(ROW($F$1:F172)-1)),1),),),E173)</f>
        <v>1</v>
      </c>
      <c r="G173" s="37">
        <f t="shared" ca="1" si="13"/>
        <v>2</v>
      </c>
      <c r="H173" s="37">
        <f t="shared" ca="1" si="14"/>
        <v>1</v>
      </c>
    </row>
    <row r="174" spans="1:8" ht="19.5" thickBot="1">
      <c r="A174" s="50">
        <f t="shared" si="11"/>
        <v>173</v>
      </c>
      <c r="B174" s="33">
        <f ca="1">Streams!B174</f>
        <v>6</v>
      </c>
      <c r="C174" s="34">
        <f ca="1">VLOOKUP(B174,Partition!$Y$2:$Z$38,2)</f>
        <v>1</v>
      </c>
      <c r="D174" s="35">
        <f ca="1">COUNTIF(INDEX(C174:INDEX($C$1:C174,IFERROR(LOOKUP(2,1/($D$1:D173=2),ROW($D$1:D173)-MIN(ROW($D$1:D173)-1)),1),),),C174)</f>
        <v>2</v>
      </c>
      <c r="E174" s="34">
        <f t="shared" ca="1" si="12"/>
        <v>1</v>
      </c>
      <c r="F174" s="36">
        <f ca="1">COUNTIF(INDEX(E174:INDEX($E$1:E174,IFERROR(LOOKUP(2,1/($F$1:F173=2),ROW($F$1:F173)-MIN(ROW($F$1:F173)-1)),1),),),E174)</f>
        <v>2</v>
      </c>
      <c r="G174" s="37">
        <f t="shared" ca="1" si="13"/>
        <v>1</v>
      </c>
      <c r="H174" s="37">
        <f t="shared" ca="1" si="14"/>
        <v>2</v>
      </c>
    </row>
    <row r="175" spans="1:8" ht="19.5" thickBot="1">
      <c r="A175" s="50">
        <f t="shared" si="11"/>
        <v>174</v>
      </c>
      <c r="B175" s="33">
        <f ca="1">Streams!B175</f>
        <v>0</v>
      </c>
      <c r="C175" s="34">
        <f ca="1">VLOOKUP(B175,Partition!$Y$2:$Z$38,2)</f>
        <v>0</v>
      </c>
      <c r="D175" s="35">
        <f ca="1">COUNTIF(INDEX(C175:INDEX($C$1:C175,IFERROR(LOOKUP(2,1/($D$1:D174=2),ROW($D$1:D174)-MIN(ROW($D$1:D174)-1)),1),),),C175)</f>
        <v>1</v>
      </c>
      <c r="E175" s="34" t="str">
        <f t="shared" ca="1" si="12"/>
        <v/>
      </c>
      <c r="F175" s="36">
        <f ca="1">COUNTIF(INDEX(E175:INDEX($E$1:E175,IFERROR(LOOKUP(2,1/($F$1:F174=2),ROW($F$1:F174)-MIN(ROW($F$1:F174)-1)),1),),),E175)</f>
        <v>1</v>
      </c>
      <c r="G175" s="37">
        <f t="shared" ca="1" si="13"/>
        <v>1</v>
      </c>
      <c r="H175" s="37">
        <f t="shared" ca="1" si="14"/>
        <v>2</v>
      </c>
    </row>
    <row r="176" spans="1:8" ht="19.5" thickBot="1">
      <c r="A176" s="50">
        <f t="shared" si="11"/>
        <v>175</v>
      </c>
      <c r="B176" s="33">
        <f ca="1">Streams!B176</f>
        <v>5</v>
      </c>
      <c r="C176" s="34">
        <f ca="1">VLOOKUP(B176,Partition!$Y$2:$Z$38,2)</f>
        <v>1</v>
      </c>
      <c r="D176" s="35">
        <f ca="1">COUNTIF(INDEX(C176:INDEX($C$1:C176,IFERROR(LOOKUP(2,1/($D$1:D175=2),ROW($D$1:D175)-MIN(ROW($D$1:D175)-1)),1),),),C176)</f>
        <v>2</v>
      </c>
      <c r="E176" s="34">
        <f t="shared" ca="1" si="12"/>
        <v>1</v>
      </c>
      <c r="F176" s="36">
        <f ca="1">COUNTIF(INDEX(E176:INDEX($E$1:E176,IFERROR(LOOKUP(2,1/($F$1:F175=2),ROW($F$1:F175)-MIN(ROW($F$1:F175)-1)),1),),),E176)</f>
        <v>2</v>
      </c>
      <c r="G176" s="37">
        <f t="shared" ca="1" si="13"/>
        <v>1</v>
      </c>
      <c r="H176" s="37">
        <f t="shared" ca="1" si="14"/>
        <v>2</v>
      </c>
    </row>
    <row r="177" spans="1:8" ht="19.5" thickBot="1">
      <c r="A177" s="50">
        <f t="shared" si="11"/>
        <v>176</v>
      </c>
      <c r="B177" s="33">
        <f ca="1">Streams!B177</f>
        <v>36</v>
      </c>
      <c r="C177" s="34">
        <f ca="1">VLOOKUP(B177,Partition!$Y$2:$Z$38,2)</f>
        <v>2</v>
      </c>
      <c r="D177" s="35">
        <f ca="1">COUNTIF(INDEX(C177:INDEX($C$1:C177,IFERROR(LOOKUP(2,1/($D$1:D176=2),ROW($D$1:D176)-MIN(ROW($D$1:D176)-1)),1),),),C177)</f>
        <v>1</v>
      </c>
      <c r="E177" s="34">
        <f t="shared" ca="1" si="12"/>
        <v>2</v>
      </c>
      <c r="F177" s="36">
        <f ca="1">COUNTIF(INDEX(E177:INDEX($E$1:E177,IFERROR(LOOKUP(2,1/($F$1:F176=2),ROW($F$1:F176)-MIN(ROW($F$1:F176)-1)),1),),),E177)</f>
        <v>1</v>
      </c>
      <c r="G177" s="37">
        <f t="shared" ca="1" si="13"/>
        <v>1</v>
      </c>
      <c r="H177" s="37">
        <f t="shared" ca="1" si="14"/>
        <v>2</v>
      </c>
    </row>
    <row r="178" spans="1:8" ht="19.5" thickBot="1">
      <c r="A178" s="50">
        <f t="shared" si="11"/>
        <v>177</v>
      </c>
      <c r="B178" s="33">
        <f ca="1">Streams!B178</f>
        <v>15</v>
      </c>
      <c r="C178" s="34">
        <f ca="1">VLOOKUP(B178,Partition!$Y$2:$Z$38,2)</f>
        <v>1</v>
      </c>
      <c r="D178" s="35">
        <f ca="1">COUNTIF(INDEX(C178:INDEX($C$1:C178,IFERROR(LOOKUP(2,1/($D$1:D177=2),ROW($D$1:D177)-MIN(ROW($D$1:D177)-1)),1),),),C178)</f>
        <v>2</v>
      </c>
      <c r="E178" s="34">
        <f t="shared" ca="1" si="12"/>
        <v>2</v>
      </c>
      <c r="F178" s="36">
        <f ca="1">COUNTIF(INDEX(E178:INDEX($E$1:E178,IFERROR(LOOKUP(2,1/($F$1:F177=2),ROW($F$1:F177)-MIN(ROW($F$1:F177)-1)),1),),),E178)</f>
        <v>2</v>
      </c>
      <c r="G178" s="37">
        <f t="shared" ca="1" si="13"/>
        <v>2</v>
      </c>
      <c r="H178" s="37">
        <f t="shared" ca="1" si="14"/>
        <v>1</v>
      </c>
    </row>
    <row r="179" spans="1:8" ht="19.5" thickBot="1">
      <c r="A179" s="50">
        <f t="shared" si="11"/>
        <v>178</v>
      </c>
      <c r="B179" s="33">
        <f ca="1">Streams!B179</f>
        <v>34</v>
      </c>
      <c r="C179" s="34">
        <f ca="1">VLOOKUP(B179,Partition!$Y$2:$Z$38,2)</f>
        <v>2</v>
      </c>
      <c r="D179" s="35">
        <f ca="1">COUNTIF(INDEX(C179:INDEX($C$1:C179,IFERROR(LOOKUP(2,1/($D$1:D178=2),ROW($D$1:D178)-MIN(ROW($D$1:D178)-1)),1),),),C179)</f>
        <v>1</v>
      </c>
      <c r="E179" s="34">
        <f t="shared" ca="1" si="12"/>
        <v>2</v>
      </c>
      <c r="F179" s="36">
        <f ca="1">COUNTIF(INDEX(E179:INDEX($E$1:E179,IFERROR(LOOKUP(2,1/($F$1:F178=2),ROW($F$1:F178)-MIN(ROW($F$1:F178)-1)),1),),),E179)</f>
        <v>2</v>
      </c>
      <c r="G179" s="37">
        <f t="shared" ca="1" si="13"/>
        <v>1</v>
      </c>
      <c r="H179" s="37">
        <f t="shared" ca="1" si="14"/>
        <v>2</v>
      </c>
    </row>
    <row r="180" spans="1:8" ht="19.5" thickBot="1">
      <c r="A180" s="50">
        <f t="shared" si="11"/>
        <v>179</v>
      </c>
      <c r="B180" s="33">
        <f ca="1">Streams!B180</f>
        <v>30</v>
      </c>
      <c r="C180" s="34">
        <f ca="1">VLOOKUP(B180,Partition!$Y$2:$Z$38,2)</f>
        <v>2</v>
      </c>
      <c r="D180" s="35">
        <f ca="1">COUNTIF(INDEX(C180:INDEX($C$1:C180,IFERROR(LOOKUP(2,1/($D$1:D179=2),ROW($D$1:D179)-MIN(ROW($D$1:D179)-1)),1),),),C180)</f>
        <v>2</v>
      </c>
      <c r="E180" s="34">
        <f t="shared" ca="1" si="12"/>
        <v>1</v>
      </c>
      <c r="F180" s="36">
        <f ca="1">COUNTIF(INDEX(E180:INDEX($E$1:E180,IFERROR(LOOKUP(2,1/($F$1:F179=2),ROW($F$1:F179)-MIN(ROW($F$1:F179)-1)),1),),),E180)</f>
        <v>1</v>
      </c>
      <c r="G180" s="37">
        <f t="shared" ca="1" si="13"/>
        <v>2</v>
      </c>
      <c r="H180" s="37">
        <f t="shared" ca="1" si="14"/>
        <v>1</v>
      </c>
    </row>
    <row r="181" spans="1:8" ht="19.5" thickBot="1">
      <c r="A181" s="50">
        <f t="shared" si="11"/>
        <v>180</v>
      </c>
      <c r="B181" s="33">
        <f ca="1">Streams!B181</f>
        <v>17</v>
      </c>
      <c r="C181" s="34">
        <f ca="1">VLOOKUP(B181,Partition!$Y$2:$Z$38,2)</f>
        <v>1</v>
      </c>
      <c r="D181" s="35">
        <f ca="1">COUNTIF(INDEX(C181:INDEX($C$1:C181,IFERROR(LOOKUP(2,1/($D$1:D180=2),ROW($D$1:D180)-MIN(ROW($D$1:D180)-1)),1),),),C181)</f>
        <v>1</v>
      </c>
      <c r="E181" s="34">
        <f t="shared" ca="1" si="12"/>
        <v>2</v>
      </c>
      <c r="F181" s="36">
        <f ca="1">COUNTIF(INDEX(E181:INDEX($E$1:E181,IFERROR(LOOKUP(2,1/($F$1:F180=2),ROW($F$1:F180)-MIN(ROW($F$1:F180)-1)),1),),),E181)</f>
        <v>2</v>
      </c>
      <c r="G181" s="37">
        <f t="shared" ca="1" si="13"/>
        <v>2</v>
      </c>
      <c r="H181" s="37">
        <f t="shared" ca="1" si="14"/>
        <v>1</v>
      </c>
    </row>
    <row r="182" spans="1:8" ht="19.5" thickBot="1">
      <c r="A182" s="50">
        <f t="shared" si="11"/>
        <v>181</v>
      </c>
      <c r="B182" s="33">
        <f ca="1">Streams!B182</f>
        <v>34</v>
      </c>
      <c r="C182" s="34">
        <f ca="1">VLOOKUP(B182,Partition!$Y$2:$Z$38,2)</f>
        <v>2</v>
      </c>
      <c r="D182" s="35">
        <f ca="1">COUNTIF(INDEX(C182:INDEX($C$1:C182,IFERROR(LOOKUP(2,1/($D$1:D181=2),ROW($D$1:D181)-MIN(ROW($D$1:D181)-1)),1),),),C182)</f>
        <v>2</v>
      </c>
      <c r="E182" s="34">
        <f t="shared" ca="1" si="12"/>
        <v>2</v>
      </c>
      <c r="F182" s="36">
        <f ca="1">COUNTIF(INDEX(E182:INDEX($E$1:E182,IFERROR(LOOKUP(2,1/($F$1:F181=2),ROW($F$1:F181)-MIN(ROW($F$1:F181)-1)),1),),),E182)</f>
        <v>2</v>
      </c>
      <c r="G182" s="37">
        <f t="shared" ca="1" si="13"/>
        <v>1</v>
      </c>
      <c r="H182" s="37">
        <f t="shared" ca="1" si="14"/>
        <v>2</v>
      </c>
    </row>
    <row r="183" spans="1:8" ht="19.5" thickBot="1">
      <c r="A183" s="50">
        <f t="shared" si="11"/>
        <v>182</v>
      </c>
      <c r="B183" s="33">
        <f ca="1">Streams!B183</f>
        <v>0</v>
      </c>
      <c r="C183" s="34">
        <f ca="1">VLOOKUP(B183,Partition!$Y$2:$Z$38,2)</f>
        <v>0</v>
      </c>
      <c r="D183" s="35">
        <f ca="1">COUNTIF(INDEX(C183:INDEX($C$1:C183,IFERROR(LOOKUP(2,1/($D$1:D182=2),ROW($D$1:D182)-MIN(ROW($D$1:D182)-1)),1),),),C183)</f>
        <v>1</v>
      </c>
      <c r="E183" s="34" t="str">
        <f t="shared" ca="1" si="12"/>
        <v/>
      </c>
      <c r="F183" s="36">
        <f ca="1">COUNTIF(INDEX(E183:INDEX($E$1:E183,IFERROR(LOOKUP(2,1/($F$1:F182=2),ROW($F$1:F182)-MIN(ROW($F$1:F182)-1)),1),),),E183)</f>
        <v>1</v>
      </c>
      <c r="G183" s="37">
        <f t="shared" ca="1" si="13"/>
        <v>2</v>
      </c>
      <c r="H183" s="37">
        <f t="shared" ca="1" si="14"/>
        <v>1</v>
      </c>
    </row>
    <row r="184" spans="1:8" ht="19.5" thickBot="1">
      <c r="A184" s="50">
        <f t="shared" si="11"/>
        <v>183</v>
      </c>
      <c r="B184" s="33">
        <f ca="1">Streams!B184</f>
        <v>17</v>
      </c>
      <c r="C184" s="34">
        <f ca="1">VLOOKUP(B184,Partition!$Y$2:$Z$38,2)</f>
        <v>1</v>
      </c>
      <c r="D184" s="35">
        <f ca="1">COUNTIF(INDEX(C184:INDEX($C$1:C184,IFERROR(LOOKUP(2,1/($D$1:D183=2),ROW($D$1:D183)-MIN(ROW($D$1:D183)-1)),1),),),C184)</f>
        <v>1</v>
      </c>
      <c r="E184" s="34">
        <f t="shared" ca="1" si="12"/>
        <v>2</v>
      </c>
      <c r="F184" s="36">
        <f ca="1">COUNTIF(INDEX(E184:INDEX($E$1:E184,IFERROR(LOOKUP(2,1/($F$1:F183=2),ROW($F$1:F183)-MIN(ROW($F$1:F183)-1)),1),),),E184)</f>
        <v>2</v>
      </c>
      <c r="G184" s="37">
        <f t="shared" ca="1" si="13"/>
        <v>2</v>
      </c>
      <c r="H184" s="37">
        <f t="shared" ca="1" si="14"/>
        <v>1</v>
      </c>
    </row>
    <row r="185" spans="1:8" ht="19.5" thickBot="1">
      <c r="A185" s="50">
        <f t="shared" si="11"/>
        <v>184</v>
      </c>
      <c r="B185" s="33">
        <f ca="1">Streams!B185</f>
        <v>23</v>
      </c>
      <c r="C185" s="34">
        <f ca="1">VLOOKUP(B185,Partition!$Y$2:$Z$38,2)</f>
        <v>2</v>
      </c>
      <c r="D185" s="35">
        <f ca="1">COUNTIF(INDEX(C185:INDEX($C$1:C185,IFERROR(LOOKUP(2,1/($D$1:D184=2),ROW($D$1:D184)-MIN(ROW($D$1:D184)-1)),1),),),C185)</f>
        <v>2</v>
      </c>
      <c r="E185" s="34">
        <f t="shared" ca="1" si="12"/>
        <v>2</v>
      </c>
      <c r="F185" s="36">
        <f ca="1">COUNTIF(INDEX(E185:INDEX($E$1:E185,IFERROR(LOOKUP(2,1/($F$1:F184=2),ROW($F$1:F184)-MIN(ROW($F$1:F184)-1)),1),),),E185)</f>
        <v>2</v>
      </c>
      <c r="G185" s="37">
        <f t="shared" ca="1" si="13"/>
        <v>1</v>
      </c>
      <c r="H185" s="37">
        <f t="shared" ca="1" si="14"/>
        <v>2</v>
      </c>
    </row>
    <row r="186" spans="1:8" ht="19.5" thickBot="1">
      <c r="A186" s="50">
        <f t="shared" si="11"/>
        <v>185</v>
      </c>
      <c r="B186" s="33">
        <f ca="1">Streams!B186</f>
        <v>28</v>
      </c>
      <c r="C186" s="34">
        <f ca="1">VLOOKUP(B186,Partition!$Y$2:$Z$38,2)</f>
        <v>2</v>
      </c>
      <c r="D186" s="35">
        <f ca="1">COUNTIF(INDEX(C186:INDEX($C$1:C186,IFERROR(LOOKUP(2,1/($D$1:D185=2),ROW($D$1:D185)-MIN(ROW($D$1:D185)-1)),1),),),C186)</f>
        <v>2</v>
      </c>
      <c r="E186" s="34">
        <f t="shared" ca="1" si="12"/>
        <v>1</v>
      </c>
      <c r="F186" s="36">
        <f ca="1">COUNTIF(INDEX(E186:INDEX($E$1:E186,IFERROR(LOOKUP(2,1/($F$1:F185=2),ROW($F$1:F185)-MIN(ROW($F$1:F185)-1)),1),),),E186)</f>
        <v>1</v>
      </c>
      <c r="G186" s="37">
        <f t="shared" ca="1" si="13"/>
        <v>2</v>
      </c>
      <c r="H186" s="37">
        <f t="shared" ca="1" si="14"/>
        <v>1</v>
      </c>
    </row>
    <row r="187" spans="1:8" ht="19.5" thickBot="1">
      <c r="A187" s="50">
        <f t="shared" si="11"/>
        <v>186</v>
      </c>
      <c r="B187" s="33">
        <f ca="1">Streams!B187</f>
        <v>32</v>
      </c>
      <c r="C187" s="34">
        <f ca="1">VLOOKUP(B187,Partition!$Y$2:$Z$38,2)</f>
        <v>2</v>
      </c>
      <c r="D187" s="35">
        <f ca="1">COUNTIF(INDEX(C187:INDEX($C$1:C187,IFERROR(LOOKUP(2,1/($D$1:D186=2),ROW($D$1:D186)-MIN(ROW($D$1:D186)-1)),1),),),C187)</f>
        <v>2</v>
      </c>
      <c r="E187" s="34">
        <f t="shared" ca="1" si="12"/>
        <v>1</v>
      </c>
      <c r="F187" s="36">
        <f ca="1">COUNTIF(INDEX(E187:INDEX($E$1:E187,IFERROR(LOOKUP(2,1/($F$1:F186=2),ROW($F$1:F186)-MIN(ROW($F$1:F186)-1)),1),),),E187)</f>
        <v>2</v>
      </c>
      <c r="G187" s="37">
        <f t="shared" ca="1" si="13"/>
        <v>2</v>
      </c>
      <c r="H187" s="37">
        <f t="shared" ca="1" si="14"/>
        <v>1</v>
      </c>
    </row>
    <row r="188" spans="1:8" ht="19.5" thickBot="1">
      <c r="A188" s="50">
        <f t="shared" si="11"/>
        <v>187</v>
      </c>
      <c r="B188" s="33">
        <f ca="1">Streams!B188</f>
        <v>2</v>
      </c>
      <c r="C188" s="34">
        <f ca="1">VLOOKUP(B188,Partition!$Y$2:$Z$38,2)</f>
        <v>1</v>
      </c>
      <c r="D188" s="35">
        <f ca="1">COUNTIF(INDEX(C188:INDEX($C$1:C188,IFERROR(LOOKUP(2,1/($D$1:D187=2),ROW($D$1:D187)-MIN(ROW($D$1:D187)-1)),1),),),C188)</f>
        <v>1</v>
      </c>
      <c r="E188" s="34">
        <f t="shared" ca="1" si="12"/>
        <v>2</v>
      </c>
      <c r="F188" s="36">
        <f ca="1">COUNTIF(INDEX(E188:INDEX($E$1:E188,IFERROR(LOOKUP(2,1/($F$1:F187=2),ROW($F$1:F187)-MIN(ROW($F$1:F187)-1)),1),),),E188)</f>
        <v>1</v>
      </c>
      <c r="G188" s="37">
        <f t="shared" ca="1" si="13"/>
        <v>2</v>
      </c>
      <c r="H188" s="37">
        <f t="shared" ca="1" si="14"/>
        <v>1</v>
      </c>
    </row>
    <row r="189" spans="1:8" ht="19.5" thickBot="1">
      <c r="A189" s="50">
        <f t="shared" si="11"/>
        <v>188</v>
      </c>
      <c r="B189" s="33">
        <f ca="1">Streams!B189</f>
        <v>2</v>
      </c>
      <c r="C189" s="34">
        <f ca="1">VLOOKUP(B189,Partition!$Y$2:$Z$38,2)</f>
        <v>1</v>
      </c>
      <c r="D189" s="35">
        <f ca="1">COUNTIF(INDEX(C189:INDEX($C$1:C189,IFERROR(LOOKUP(2,1/($D$1:D188=2),ROW($D$1:D188)-MIN(ROW($D$1:D188)-1)),1),),),C189)</f>
        <v>2</v>
      </c>
      <c r="E189" s="34">
        <f t="shared" ca="1" si="12"/>
        <v>1</v>
      </c>
      <c r="F189" s="36">
        <f ca="1">COUNTIF(INDEX(E189:INDEX($E$1:E189,IFERROR(LOOKUP(2,1/($F$1:F188=2),ROW($F$1:F188)-MIN(ROW($F$1:F188)-1)),1),),),E189)</f>
        <v>2</v>
      </c>
      <c r="G189" s="37">
        <f t="shared" ca="1" si="13"/>
        <v>1</v>
      </c>
      <c r="H189" s="37">
        <f t="shared" ca="1" si="14"/>
        <v>2</v>
      </c>
    </row>
    <row r="190" spans="1:8" ht="19.5" thickBot="1">
      <c r="A190" s="50">
        <f t="shared" si="11"/>
        <v>189</v>
      </c>
      <c r="B190" s="33">
        <f ca="1">Streams!B190</f>
        <v>13</v>
      </c>
      <c r="C190" s="34">
        <f ca="1">VLOOKUP(B190,Partition!$Y$2:$Z$38,2)</f>
        <v>1</v>
      </c>
      <c r="D190" s="35">
        <f ca="1">COUNTIF(INDEX(C190:INDEX($C$1:C190,IFERROR(LOOKUP(2,1/($D$1:D189=2),ROW($D$1:D189)-MIN(ROW($D$1:D189)-1)),1),),),C190)</f>
        <v>2</v>
      </c>
      <c r="E190" s="34">
        <f t="shared" ca="1" si="12"/>
        <v>1</v>
      </c>
      <c r="F190" s="36">
        <f ca="1">COUNTIF(INDEX(E190:INDEX($E$1:E190,IFERROR(LOOKUP(2,1/($F$1:F189=2),ROW($F$1:F189)-MIN(ROW($F$1:F189)-1)),1),),),E190)</f>
        <v>2</v>
      </c>
      <c r="G190" s="37">
        <f t="shared" ca="1" si="13"/>
        <v>1</v>
      </c>
      <c r="H190" s="37">
        <f t="shared" ca="1" si="14"/>
        <v>2</v>
      </c>
    </row>
    <row r="191" spans="1:8" ht="19.5" thickBot="1">
      <c r="A191" s="50">
        <f t="shared" si="11"/>
        <v>190</v>
      </c>
      <c r="B191" s="33">
        <f ca="1">Streams!B191</f>
        <v>18</v>
      </c>
      <c r="C191" s="34">
        <f ca="1">VLOOKUP(B191,Partition!$Y$2:$Z$38,2)</f>
        <v>1</v>
      </c>
      <c r="D191" s="35">
        <f ca="1">COUNTIF(INDEX(C191:INDEX($C$1:C191,IFERROR(LOOKUP(2,1/($D$1:D190=2),ROW($D$1:D190)-MIN(ROW($D$1:D190)-1)),1),),),C191)</f>
        <v>2</v>
      </c>
      <c r="E191" s="34">
        <f t="shared" ca="1" si="12"/>
        <v>1</v>
      </c>
      <c r="F191" s="36">
        <f ca="1">COUNTIF(INDEX(E191:INDEX($E$1:E191,IFERROR(LOOKUP(2,1/($F$1:F190=2),ROW($F$1:F190)-MIN(ROW($F$1:F190)-1)),1),),),E191)</f>
        <v>2</v>
      </c>
      <c r="G191" s="37">
        <f t="shared" ca="1" si="13"/>
        <v>1</v>
      </c>
      <c r="H191" s="37">
        <f t="shared" ca="1" si="14"/>
        <v>2</v>
      </c>
    </row>
    <row r="192" spans="1:8" ht="19.5" thickBot="1">
      <c r="A192" s="50">
        <f t="shared" si="11"/>
        <v>191</v>
      </c>
      <c r="B192" s="33">
        <f ca="1">Streams!B192</f>
        <v>24</v>
      </c>
      <c r="C192" s="34">
        <f ca="1">VLOOKUP(B192,Partition!$Y$2:$Z$38,2)</f>
        <v>2</v>
      </c>
      <c r="D192" s="35">
        <f ca="1">COUNTIF(INDEX(C192:INDEX($C$1:C192,IFERROR(LOOKUP(2,1/($D$1:D191=2),ROW($D$1:D191)-MIN(ROW($D$1:D191)-1)),1),),),C192)</f>
        <v>1</v>
      </c>
      <c r="E192" s="34">
        <f t="shared" ca="1" si="12"/>
        <v>2</v>
      </c>
      <c r="F192" s="36">
        <f ca="1">COUNTIF(INDEX(E192:INDEX($E$1:E192,IFERROR(LOOKUP(2,1/($F$1:F191=2),ROW($F$1:F191)-MIN(ROW($F$1:F191)-1)),1),),),E192)</f>
        <v>1</v>
      </c>
      <c r="G192" s="37">
        <f t="shared" ca="1" si="13"/>
        <v>1</v>
      </c>
      <c r="H192" s="37">
        <f t="shared" ca="1" si="14"/>
        <v>2</v>
      </c>
    </row>
    <row r="193" spans="1:8" ht="19.5" thickBot="1">
      <c r="A193" s="50">
        <f t="shared" si="11"/>
        <v>192</v>
      </c>
      <c r="B193" s="33">
        <f ca="1">Streams!B193</f>
        <v>23</v>
      </c>
      <c r="C193" s="34">
        <f ca="1">VLOOKUP(B193,Partition!$Y$2:$Z$38,2)</f>
        <v>2</v>
      </c>
      <c r="D193" s="35">
        <f ca="1">COUNTIF(INDEX(C193:INDEX($C$1:C193,IFERROR(LOOKUP(2,1/($D$1:D192=2),ROW($D$1:D192)-MIN(ROW($D$1:D192)-1)),1),),),C193)</f>
        <v>2</v>
      </c>
      <c r="E193" s="34">
        <f t="shared" ca="1" si="12"/>
        <v>1</v>
      </c>
      <c r="F193" s="36">
        <f ca="1">COUNTIF(INDEX(E193:INDEX($E$1:E193,IFERROR(LOOKUP(2,1/($F$1:F192=2),ROW($F$1:F192)-MIN(ROW($F$1:F192)-1)),1),),),E193)</f>
        <v>2</v>
      </c>
      <c r="G193" s="37">
        <f t="shared" ca="1" si="13"/>
        <v>2</v>
      </c>
      <c r="H193" s="37">
        <f t="shared" ca="1" si="14"/>
        <v>1</v>
      </c>
    </row>
    <row r="194" spans="1:8" ht="19.5" thickBot="1">
      <c r="A194" s="50">
        <f t="shared" si="11"/>
        <v>193</v>
      </c>
      <c r="B194" s="33">
        <f ca="1">Streams!B194</f>
        <v>13</v>
      </c>
      <c r="C194" s="34">
        <f ca="1">VLOOKUP(B194,Partition!$Y$2:$Z$38,2)</f>
        <v>1</v>
      </c>
      <c r="D194" s="35">
        <f ca="1">COUNTIF(INDEX(C194:INDEX($C$1:C194,IFERROR(LOOKUP(2,1/($D$1:D193=2),ROW($D$1:D193)-MIN(ROW($D$1:D193)-1)),1),),),C194)</f>
        <v>1</v>
      </c>
      <c r="E194" s="34">
        <f t="shared" ca="1" si="12"/>
        <v>2</v>
      </c>
      <c r="F194" s="36">
        <f ca="1">COUNTIF(INDEX(E194:INDEX($E$1:E194,IFERROR(LOOKUP(2,1/($F$1:F193=2),ROW($F$1:F193)-MIN(ROW($F$1:F193)-1)),1),),),E194)</f>
        <v>1</v>
      </c>
      <c r="G194" s="37">
        <f t="shared" ca="1" si="13"/>
        <v>2</v>
      </c>
      <c r="H194" s="37">
        <f t="shared" ca="1" si="14"/>
        <v>1</v>
      </c>
    </row>
    <row r="195" spans="1:8" ht="19.5" thickBot="1">
      <c r="A195" s="50">
        <f t="shared" si="11"/>
        <v>194</v>
      </c>
      <c r="B195" s="33">
        <f ca="1">Streams!B195</f>
        <v>6</v>
      </c>
      <c r="C195" s="34">
        <f ca="1">VLOOKUP(B195,Partition!$Y$2:$Z$38,2)</f>
        <v>1</v>
      </c>
      <c r="D195" s="35">
        <f ca="1">COUNTIF(INDEX(C195:INDEX($C$1:C195,IFERROR(LOOKUP(2,1/($D$1:D194=2),ROW($D$1:D194)-MIN(ROW($D$1:D194)-1)),1),),),C195)</f>
        <v>2</v>
      </c>
      <c r="E195" s="34">
        <f t="shared" ca="1" si="12"/>
        <v>1</v>
      </c>
      <c r="F195" s="36">
        <f ca="1">COUNTIF(INDEX(E195:INDEX($E$1:E195,IFERROR(LOOKUP(2,1/($F$1:F194=2),ROW($F$1:F194)-MIN(ROW($F$1:F194)-1)),1),),),E195)</f>
        <v>2</v>
      </c>
      <c r="G195" s="37">
        <f t="shared" ca="1" si="13"/>
        <v>1</v>
      </c>
      <c r="H195" s="37">
        <f t="shared" ca="1" si="14"/>
        <v>2</v>
      </c>
    </row>
    <row r="196" spans="1:8" ht="19.5" thickBot="1">
      <c r="A196" s="50">
        <f t="shared" ref="A196:A259" si="15">1+A195</f>
        <v>195</v>
      </c>
      <c r="B196" s="33">
        <f ca="1">Streams!B196</f>
        <v>24</v>
      </c>
      <c r="C196" s="34">
        <f ca="1">VLOOKUP(B196,Partition!$Y$2:$Z$38,2)</f>
        <v>2</v>
      </c>
      <c r="D196" s="35">
        <f ca="1">COUNTIF(INDEX(C196:INDEX($C$1:C196,IFERROR(LOOKUP(2,1/($D$1:D195=2),ROW($D$1:D195)-MIN(ROW($D$1:D195)-1)),1),),),C196)</f>
        <v>1</v>
      </c>
      <c r="E196" s="34">
        <f t="shared" ref="E196:E251" ca="1" si="16">IF(C196=G196,1,IF(C196=H196,2,""))</f>
        <v>2</v>
      </c>
      <c r="F196" s="36">
        <f ca="1">COUNTIF(INDEX(E196:INDEX($E$1:E196,IFERROR(LOOKUP(2,1/($F$1:F195=2),ROW($F$1:F195)-MIN(ROW($F$1:F195)-1)),1),),),E196)</f>
        <v>1</v>
      </c>
      <c r="G196" s="37">
        <f t="shared" ca="1" si="13"/>
        <v>1</v>
      </c>
      <c r="H196" s="37">
        <f t="shared" ca="1" si="14"/>
        <v>2</v>
      </c>
    </row>
    <row r="197" spans="1:8" ht="19.5" thickBot="1">
      <c r="A197" s="50">
        <f t="shared" si="15"/>
        <v>196</v>
      </c>
      <c r="B197" s="33">
        <f ca="1">Streams!B197</f>
        <v>19</v>
      </c>
      <c r="C197" s="34">
        <f ca="1">VLOOKUP(B197,Partition!$Y$2:$Z$38,2)</f>
        <v>2</v>
      </c>
      <c r="D197" s="35">
        <f ca="1">COUNTIF(INDEX(C197:INDEX($C$1:C197,IFERROR(LOOKUP(2,1/($D$1:D196=2),ROW($D$1:D196)-MIN(ROW($D$1:D196)-1)),1),),),C197)</f>
        <v>2</v>
      </c>
      <c r="E197" s="34">
        <f t="shared" ca="1" si="16"/>
        <v>1</v>
      </c>
      <c r="F197" s="36">
        <f ca="1">COUNTIF(INDEX(E197:INDEX($E$1:E197,IFERROR(LOOKUP(2,1/($F$1:F196=2),ROW($F$1:F196)-MIN(ROW($F$1:F196)-1)),1),),),E197)</f>
        <v>2</v>
      </c>
      <c r="G197" s="37">
        <f t="shared" ca="1" si="13"/>
        <v>2</v>
      </c>
      <c r="H197" s="37">
        <f t="shared" ca="1" si="14"/>
        <v>1</v>
      </c>
    </row>
    <row r="198" spans="1:8" ht="19.5" thickBot="1">
      <c r="A198" s="50">
        <f t="shared" si="15"/>
        <v>197</v>
      </c>
      <c r="B198" s="33">
        <f ca="1">Streams!B198</f>
        <v>5</v>
      </c>
      <c r="C198" s="34">
        <f ca="1">VLOOKUP(B198,Partition!$Y$2:$Z$38,2)</f>
        <v>1</v>
      </c>
      <c r="D198" s="35">
        <f ca="1">COUNTIF(INDEX(C198:INDEX($C$1:C198,IFERROR(LOOKUP(2,1/($D$1:D197=2),ROW($D$1:D197)-MIN(ROW($D$1:D197)-1)),1),),),C198)</f>
        <v>1</v>
      </c>
      <c r="E198" s="34">
        <f t="shared" ca="1" si="16"/>
        <v>2</v>
      </c>
      <c r="F198" s="36">
        <f ca="1">COUNTIF(INDEX(E198:INDEX($E$1:E198,IFERROR(LOOKUP(2,1/($F$1:F197=2),ROW($F$1:F197)-MIN(ROW($F$1:F197)-1)),1),),),E198)</f>
        <v>1</v>
      </c>
      <c r="G198" s="37">
        <f t="shared" ca="1" si="13"/>
        <v>2</v>
      </c>
      <c r="H198" s="37">
        <f t="shared" ca="1" si="14"/>
        <v>1</v>
      </c>
    </row>
    <row r="199" spans="1:8" ht="19.5" thickBot="1">
      <c r="A199" s="50">
        <f t="shared" si="15"/>
        <v>198</v>
      </c>
      <c r="B199" s="33">
        <f ca="1">Streams!B199</f>
        <v>30</v>
      </c>
      <c r="C199" s="34">
        <f ca="1">VLOOKUP(B199,Partition!$Y$2:$Z$38,2)</f>
        <v>2</v>
      </c>
      <c r="D199" s="35">
        <f ca="1">COUNTIF(INDEX(C199:INDEX($C$1:C199,IFERROR(LOOKUP(2,1/($D$1:D198=2),ROW($D$1:D198)-MIN(ROW($D$1:D198)-1)),1),),),C199)</f>
        <v>2</v>
      </c>
      <c r="E199" s="34">
        <f t="shared" ca="1" si="16"/>
        <v>2</v>
      </c>
      <c r="F199" s="36">
        <f ca="1">COUNTIF(INDEX(E199:INDEX($E$1:E199,IFERROR(LOOKUP(2,1/($F$1:F198=2),ROW($F$1:F198)-MIN(ROW($F$1:F198)-1)),1),),),E199)</f>
        <v>2</v>
      </c>
      <c r="G199" s="37">
        <f t="shared" ca="1" si="13"/>
        <v>1</v>
      </c>
      <c r="H199" s="37">
        <f t="shared" ca="1" si="14"/>
        <v>2</v>
      </c>
    </row>
    <row r="200" spans="1:8" ht="19.5" thickBot="1">
      <c r="A200" s="50">
        <f t="shared" si="15"/>
        <v>199</v>
      </c>
      <c r="B200" s="33">
        <f ca="1">Streams!B200</f>
        <v>18</v>
      </c>
      <c r="C200" s="34">
        <f ca="1">VLOOKUP(B200,Partition!$Y$2:$Z$38,2)</f>
        <v>1</v>
      </c>
      <c r="D200" s="35">
        <f ca="1">COUNTIF(INDEX(C200:INDEX($C$1:C200,IFERROR(LOOKUP(2,1/($D$1:D199=2),ROW($D$1:D199)-MIN(ROW($D$1:D199)-1)),1),),),C200)</f>
        <v>1</v>
      </c>
      <c r="E200" s="34">
        <f t="shared" ca="1" si="16"/>
        <v>2</v>
      </c>
      <c r="F200" s="36">
        <f ca="1">COUNTIF(INDEX(E200:INDEX($E$1:E200,IFERROR(LOOKUP(2,1/($F$1:F199=2),ROW($F$1:F199)-MIN(ROW($F$1:F199)-1)),1),),),E200)</f>
        <v>2</v>
      </c>
      <c r="G200" s="37">
        <f t="shared" ca="1" si="13"/>
        <v>2</v>
      </c>
      <c r="H200" s="37">
        <f t="shared" ca="1" si="14"/>
        <v>1</v>
      </c>
    </row>
    <row r="201" spans="1:8" ht="19.5" thickBot="1">
      <c r="A201" s="50">
        <f t="shared" si="15"/>
        <v>200</v>
      </c>
      <c r="B201" s="33">
        <f ca="1">Streams!B201</f>
        <v>11</v>
      </c>
      <c r="C201" s="34">
        <f ca="1">VLOOKUP(B201,Partition!$Y$2:$Z$38,2)</f>
        <v>1</v>
      </c>
      <c r="D201" s="35">
        <f ca="1">COUNTIF(INDEX(C201:INDEX($C$1:C201,IFERROR(LOOKUP(2,1/($D$1:D200=2),ROW($D$1:D200)-MIN(ROW($D$1:D200)-1)),1),),),C201)</f>
        <v>2</v>
      </c>
      <c r="E201" s="34">
        <f t="shared" ca="1" si="16"/>
        <v>1</v>
      </c>
      <c r="F201" s="36">
        <f ca="1">COUNTIF(INDEX(E201:INDEX($E$1:E201,IFERROR(LOOKUP(2,1/($F$1:F200=2),ROW($F$1:F200)-MIN(ROW($F$1:F200)-1)),1),),),E201)</f>
        <v>1</v>
      </c>
      <c r="G201" s="37">
        <f t="shared" ca="1" si="13"/>
        <v>1</v>
      </c>
      <c r="H201" s="37">
        <f t="shared" ca="1" si="14"/>
        <v>2</v>
      </c>
    </row>
    <row r="202" spans="1:8" ht="19.5" thickBot="1">
      <c r="A202" s="50">
        <f t="shared" si="15"/>
        <v>201</v>
      </c>
      <c r="B202" s="33">
        <f ca="1">Streams!B202</f>
        <v>12</v>
      </c>
      <c r="C202" s="34">
        <f ca="1">VLOOKUP(B202,Partition!$Y$2:$Z$38,2)</f>
        <v>1</v>
      </c>
      <c r="D202" s="35">
        <f ca="1">COUNTIF(INDEX(C202:INDEX($C$1:C202,IFERROR(LOOKUP(2,1/($D$1:D201=2),ROW($D$1:D201)-MIN(ROW($D$1:D201)-1)),1),),),C202)</f>
        <v>2</v>
      </c>
      <c r="E202" s="34">
        <f t="shared" ca="1" si="16"/>
        <v>1</v>
      </c>
      <c r="F202" s="36">
        <f ca="1">COUNTIF(INDEX(E202:INDEX($E$1:E202,IFERROR(LOOKUP(2,1/($F$1:F201=2),ROW($F$1:F201)-MIN(ROW($F$1:F201)-1)),1),),),E202)</f>
        <v>2</v>
      </c>
      <c r="G202" s="37">
        <f t="shared" ca="1" si="13"/>
        <v>1</v>
      </c>
      <c r="H202" s="37">
        <f t="shared" ca="1" si="14"/>
        <v>2</v>
      </c>
    </row>
    <row r="203" spans="1:8" ht="19.5" thickBot="1">
      <c r="A203" s="50">
        <f t="shared" si="15"/>
        <v>202</v>
      </c>
      <c r="B203" s="33">
        <f ca="1">Streams!B203</f>
        <v>4</v>
      </c>
      <c r="C203" s="34">
        <f ca="1">VLOOKUP(B203,Partition!$Y$2:$Z$38,2)</f>
        <v>1</v>
      </c>
      <c r="D203" s="35">
        <f ca="1">COUNTIF(INDEX(C203:INDEX($C$1:C203,IFERROR(LOOKUP(2,1/($D$1:D202=2),ROW($D$1:D202)-MIN(ROW($D$1:D202)-1)),1),),),C203)</f>
        <v>2</v>
      </c>
      <c r="E203" s="34">
        <f t="shared" ca="1" si="16"/>
        <v>1</v>
      </c>
      <c r="F203" s="36">
        <f ca="1">COUNTIF(INDEX(E203:INDEX($E$1:E203,IFERROR(LOOKUP(2,1/($F$1:F202=2),ROW($F$1:F202)-MIN(ROW($F$1:F202)-1)),1),),),E203)</f>
        <v>2</v>
      </c>
      <c r="G203" s="37">
        <f t="shared" ca="1" si="13"/>
        <v>1</v>
      </c>
      <c r="H203" s="37">
        <f t="shared" ca="1" si="14"/>
        <v>2</v>
      </c>
    </row>
    <row r="204" spans="1:8" ht="19.5" thickBot="1">
      <c r="A204" s="50">
        <f t="shared" si="15"/>
        <v>203</v>
      </c>
      <c r="B204" s="33">
        <f ca="1">Streams!B204</f>
        <v>20</v>
      </c>
      <c r="C204" s="34">
        <f ca="1">VLOOKUP(B204,Partition!$Y$2:$Z$38,2)</f>
        <v>2</v>
      </c>
      <c r="D204" s="35">
        <f ca="1">COUNTIF(INDEX(C204:INDEX($C$1:C204,IFERROR(LOOKUP(2,1/($D$1:D203=2),ROW($D$1:D203)-MIN(ROW($D$1:D203)-1)),1),),),C204)</f>
        <v>1</v>
      </c>
      <c r="E204" s="34">
        <f t="shared" ca="1" si="16"/>
        <v>2</v>
      </c>
      <c r="F204" s="36">
        <f ca="1">COUNTIF(INDEX(E204:INDEX($E$1:E204,IFERROR(LOOKUP(2,1/($F$1:F203=2),ROW($F$1:F203)-MIN(ROW($F$1:F203)-1)),1),),),E204)</f>
        <v>1</v>
      </c>
      <c r="G204" s="37">
        <f t="shared" ca="1" si="13"/>
        <v>1</v>
      </c>
      <c r="H204" s="37">
        <f t="shared" ca="1" si="14"/>
        <v>2</v>
      </c>
    </row>
    <row r="205" spans="1:8" ht="19.5" thickBot="1">
      <c r="A205" s="50">
        <f t="shared" si="15"/>
        <v>204</v>
      </c>
      <c r="B205" s="33">
        <f ca="1">Streams!B205</f>
        <v>2</v>
      </c>
      <c r="C205" s="34">
        <f ca="1">VLOOKUP(B205,Partition!$Y$2:$Z$38,2)</f>
        <v>1</v>
      </c>
      <c r="D205" s="35">
        <f ca="1">COUNTIF(INDEX(C205:INDEX($C$1:C205,IFERROR(LOOKUP(2,1/($D$1:D204=2),ROW($D$1:D204)-MIN(ROW($D$1:D204)-1)),1),),),C205)</f>
        <v>2</v>
      </c>
      <c r="E205" s="34">
        <f t="shared" ca="1" si="16"/>
        <v>2</v>
      </c>
      <c r="F205" s="36">
        <f ca="1">COUNTIF(INDEX(E205:INDEX($E$1:E205,IFERROR(LOOKUP(2,1/($F$1:F204=2),ROW($F$1:F204)-MIN(ROW($F$1:F204)-1)),1),),),E205)</f>
        <v>2</v>
      </c>
      <c r="G205" s="37">
        <f t="shared" ca="1" si="13"/>
        <v>2</v>
      </c>
      <c r="H205" s="37">
        <f t="shared" ca="1" si="14"/>
        <v>1</v>
      </c>
    </row>
    <row r="206" spans="1:8" ht="19.5" thickBot="1">
      <c r="A206" s="50">
        <f t="shared" si="15"/>
        <v>205</v>
      </c>
      <c r="B206" s="33">
        <f ca="1">Streams!B206</f>
        <v>11</v>
      </c>
      <c r="C206" s="34">
        <f ca="1">VLOOKUP(B206,Partition!$Y$2:$Z$38,2)</f>
        <v>1</v>
      </c>
      <c r="D206" s="35">
        <f ca="1">COUNTIF(INDEX(C206:INDEX($C$1:C206,IFERROR(LOOKUP(2,1/($D$1:D205=2),ROW($D$1:D205)-MIN(ROW($D$1:D205)-1)),1),),),C206)</f>
        <v>2</v>
      </c>
      <c r="E206" s="34">
        <f t="shared" ca="1" si="16"/>
        <v>1</v>
      </c>
      <c r="F206" s="36">
        <f ca="1">COUNTIF(INDEX(E206:INDEX($E$1:E206,IFERROR(LOOKUP(2,1/($F$1:F205=2),ROW($F$1:F205)-MIN(ROW($F$1:F205)-1)),1),),),E206)</f>
        <v>1</v>
      </c>
      <c r="G206" s="37">
        <f t="shared" ca="1" si="13"/>
        <v>1</v>
      </c>
      <c r="H206" s="37">
        <f t="shared" ca="1" si="14"/>
        <v>2</v>
      </c>
    </row>
    <row r="207" spans="1:8" ht="19.5" thickBot="1">
      <c r="A207" s="50">
        <f t="shared" si="15"/>
        <v>206</v>
      </c>
      <c r="B207" s="33">
        <f ca="1">Streams!B207</f>
        <v>21</v>
      </c>
      <c r="C207" s="34">
        <f ca="1">VLOOKUP(B207,Partition!$Y$2:$Z$38,2)</f>
        <v>2</v>
      </c>
      <c r="D207" s="35">
        <f ca="1">COUNTIF(INDEX(C207:INDEX($C$1:C207,IFERROR(LOOKUP(2,1/($D$1:D206=2),ROW($D$1:D206)-MIN(ROW($D$1:D206)-1)),1),),),C207)</f>
        <v>1</v>
      </c>
      <c r="E207" s="34">
        <f t="shared" ca="1" si="16"/>
        <v>2</v>
      </c>
      <c r="F207" s="36">
        <f ca="1">COUNTIF(INDEX(E207:INDEX($E$1:E207,IFERROR(LOOKUP(2,1/($F$1:F206=2),ROW($F$1:F206)-MIN(ROW($F$1:F206)-1)),1),),),E207)</f>
        <v>2</v>
      </c>
      <c r="G207" s="37">
        <f t="shared" ca="1" si="13"/>
        <v>1</v>
      </c>
      <c r="H207" s="37">
        <f t="shared" ca="1" si="14"/>
        <v>2</v>
      </c>
    </row>
    <row r="208" spans="1:8" ht="19.5" thickBot="1">
      <c r="A208" s="50">
        <f t="shared" si="15"/>
        <v>207</v>
      </c>
      <c r="B208" s="33">
        <f ca="1">Streams!B208</f>
        <v>6</v>
      </c>
      <c r="C208" s="34">
        <f ca="1">VLOOKUP(B208,Partition!$Y$2:$Z$38,2)</f>
        <v>1</v>
      </c>
      <c r="D208" s="35">
        <f ca="1">COUNTIF(INDEX(C208:INDEX($C$1:C208,IFERROR(LOOKUP(2,1/($D$1:D207=2),ROW($D$1:D207)-MIN(ROW($D$1:D207)-1)),1),),),C208)</f>
        <v>2</v>
      </c>
      <c r="E208" s="34">
        <f t="shared" ca="1" si="16"/>
        <v>2</v>
      </c>
      <c r="F208" s="36">
        <f ca="1">COUNTIF(INDEX(E208:INDEX($E$1:E208,IFERROR(LOOKUP(2,1/($F$1:F207=2),ROW($F$1:F207)-MIN(ROW($F$1:F207)-1)),1),),),E208)</f>
        <v>2</v>
      </c>
      <c r="G208" s="37">
        <f t="shared" ca="1" si="13"/>
        <v>2</v>
      </c>
      <c r="H208" s="37">
        <f t="shared" ca="1" si="14"/>
        <v>1</v>
      </c>
    </row>
    <row r="209" spans="1:8" ht="19.5" thickBot="1">
      <c r="A209" s="50">
        <f t="shared" si="15"/>
        <v>208</v>
      </c>
      <c r="B209" s="33">
        <f ca="1">Streams!B209</f>
        <v>12</v>
      </c>
      <c r="C209" s="34">
        <f ca="1">VLOOKUP(B209,Partition!$Y$2:$Z$38,2)</f>
        <v>1</v>
      </c>
      <c r="D209" s="35">
        <f ca="1">COUNTIF(INDEX(C209:INDEX($C$1:C209,IFERROR(LOOKUP(2,1/($D$1:D208=2),ROW($D$1:D208)-MIN(ROW($D$1:D208)-1)),1),),),C209)</f>
        <v>2</v>
      </c>
      <c r="E209" s="34">
        <f t="shared" ca="1" si="16"/>
        <v>1</v>
      </c>
      <c r="F209" s="36">
        <f ca="1">COUNTIF(INDEX(E209:INDEX($E$1:E209,IFERROR(LOOKUP(2,1/($F$1:F208=2),ROW($F$1:F208)-MIN(ROW($F$1:F208)-1)),1),),),E209)</f>
        <v>1</v>
      </c>
      <c r="G209" s="37">
        <f t="shared" ca="1" si="13"/>
        <v>1</v>
      </c>
      <c r="H209" s="37">
        <f t="shared" ca="1" si="14"/>
        <v>2</v>
      </c>
    </row>
    <row r="210" spans="1:8" ht="19.5" thickBot="1">
      <c r="A210" s="50">
        <f t="shared" si="15"/>
        <v>209</v>
      </c>
      <c r="B210" s="33">
        <f ca="1">Streams!B210</f>
        <v>30</v>
      </c>
      <c r="C210" s="34">
        <f ca="1">VLOOKUP(B210,Partition!$Y$2:$Z$38,2)</f>
        <v>2</v>
      </c>
      <c r="D210" s="35">
        <f ca="1">COUNTIF(INDEX(C210:INDEX($C$1:C210,IFERROR(LOOKUP(2,1/($D$1:D209=2),ROW($D$1:D209)-MIN(ROW($D$1:D209)-1)),1),),),C210)</f>
        <v>1</v>
      </c>
      <c r="E210" s="34">
        <f t="shared" ca="1" si="16"/>
        <v>2</v>
      </c>
      <c r="F210" s="36">
        <f ca="1">COUNTIF(INDEX(E210:INDEX($E$1:E210,IFERROR(LOOKUP(2,1/($F$1:F209=2),ROW($F$1:F209)-MIN(ROW($F$1:F209)-1)),1),),),E210)</f>
        <v>2</v>
      </c>
      <c r="G210" s="37">
        <f t="shared" ca="1" si="13"/>
        <v>1</v>
      </c>
      <c r="H210" s="37">
        <f t="shared" ca="1" si="14"/>
        <v>2</v>
      </c>
    </row>
    <row r="211" spans="1:8" ht="19.5" thickBot="1">
      <c r="A211" s="50">
        <f t="shared" si="15"/>
        <v>210</v>
      </c>
      <c r="B211" s="33">
        <f ca="1">Streams!B211</f>
        <v>7</v>
      </c>
      <c r="C211" s="34">
        <f ca="1">VLOOKUP(B211,Partition!$Y$2:$Z$38,2)</f>
        <v>1</v>
      </c>
      <c r="D211" s="35">
        <f ca="1">COUNTIF(INDEX(C211:INDEX($C$1:C211,IFERROR(LOOKUP(2,1/($D$1:D210=2),ROW($D$1:D210)-MIN(ROW($D$1:D210)-1)),1),),),C211)</f>
        <v>2</v>
      </c>
      <c r="E211" s="34">
        <f t="shared" ca="1" si="16"/>
        <v>2</v>
      </c>
      <c r="F211" s="36">
        <f ca="1">COUNTIF(INDEX(E211:INDEX($E$1:E211,IFERROR(LOOKUP(2,1/($F$1:F210=2),ROW($F$1:F210)-MIN(ROW($F$1:F210)-1)),1),),),E211)</f>
        <v>2</v>
      </c>
      <c r="G211" s="37">
        <f t="shared" ca="1" si="13"/>
        <v>2</v>
      </c>
      <c r="H211" s="37">
        <f t="shared" ca="1" si="14"/>
        <v>1</v>
      </c>
    </row>
    <row r="212" spans="1:8" ht="19.5" thickBot="1">
      <c r="A212" s="50">
        <f t="shared" si="15"/>
        <v>211</v>
      </c>
      <c r="B212" s="33">
        <f ca="1">Streams!B212</f>
        <v>24</v>
      </c>
      <c r="C212" s="34">
        <f ca="1">VLOOKUP(B212,Partition!$Y$2:$Z$38,2)</f>
        <v>2</v>
      </c>
      <c r="D212" s="35">
        <f ca="1">COUNTIF(INDEX(C212:INDEX($C$1:C212,IFERROR(LOOKUP(2,1/($D$1:D211=2),ROW($D$1:D211)-MIN(ROW($D$1:D211)-1)),1),),),C212)</f>
        <v>1</v>
      </c>
      <c r="E212" s="34">
        <f t="shared" ca="1" si="16"/>
        <v>2</v>
      </c>
      <c r="F212" s="36">
        <f ca="1">COUNTIF(INDEX(E212:INDEX($E$1:E212,IFERROR(LOOKUP(2,1/($F$1:F211=2),ROW($F$1:F211)-MIN(ROW($F$1:F211)-1)),1),),),E212)</f>
        <v>2</v>
      </c>
      <c r="G212" s="37">
        <f t="shared" ca="1" si="13"/>
        <v>1</v>
      </c>
      <c r="H212" s="37">
        <f t="shared" ca="1" si="14"/>
        <v>2</v>
      </c>
    </row>
    <row r="213" spans="1:8" ht="19.5" thickBot="1">
      <c r="A213" s="50">
        <f t="shared" si="15"/>
        <v>212</v>
      </c>
      <c r="B213" s="33">
        <f ca="1">Streams!B213</f>
        <v>30</v>
      </c>
      <c r="C213" s="34">
        <f ca="1">VLOOKUP(B213,Partition!$Y$2:$Z$38,2)</f>
        <v>2</v>
      </c>
      <c r="D213" s="35">
        <f ca="1">COUNTIF(INDEX(C213:INDEX($C$1:C213,IFERROR(LOOKUP(2,1/($D$1:D212=2),ROW($D$1:D212)-MIN(ROW($D$1:D212)-1)),1),),),C213)</f>
        <v>2</v>
      </c>
      <c r="E213" s="34">
        <f t="shared" ca="1" si="16"/>
        <v>1</v>
      </c>
      <c r="F213" s="36">
        <f ca="1">COUNTIF(INDEX(E213:INDEX($E$1:E213,IFERROR(LOOKUP(2,1/($F$1:F212=2),ROW($F$1:F212)-MIN(ROW($F$1:F212)-1)),1),),),E213)</f>
        <v>1</v>
      </c>
      <c r="G213" s="37">
        <f t="shared" ca="1" si="13"/>
        <v>2</v>
      </c>
      <c r="H213" s="37">
        <f t="shared" ca="1" si="14"/>
        <v>1</v>
      </c>
    </row>
    <row r="214" spans="1:8" ht="19.5" thickBot="1">
      <c r="A214" s="50">
        <f t="shared" si="15"/>
        <v>213</v>
      </c>
      <c r="B214" s="33">
        <f ca="1">Streams!B214</f>
        <v>14</v>
      </c>
      <c r="C214" s="34">
        <f ca="1">VLOOKUP(B214,Partition!$Y$2:$Z$38,2)</f>
        <v>1</v>
      </c>
      <c r="D214" s="35">
        <f ca="1">COUNTIF(INDEX(C214:INDEX($C$1:C214,IFERROR(LOOKUP(2,1/($D$1:D213=2),ROW($D$1:D213)-MIN(ROW($D$1:D213)-1)),1),),),C214)</f>
        <v>1</v>
      </c>
      <c r="E214" s="34">
        <f t="shared" ca="1" si="16"/>
        <v>2</v>
      </c>
      <c r="F214" s="36">
        <f ca="1">COUNTIF(INDEX(E214:INDEX($E$1:E214,IFERROR(LOOKUP(2,1/($F$1:F213=2),ROW($F$1:F213)-MIN(ROW($F$1:F213)-1)),1),),),E214)</f>
        <v>2</v>
      </c>
      <c r="G214" s="37">
        <f t="shared" ca="1" si="13"/>
        <v>2</v>
      </c>
      <c r="H214" s="37">
        <f t="shared" ca="1" si="14"/>
        <v>1</v>
      </c>
    </row>
    <row r="215" spans="1:8" ht="19.5" thickBot="1">
      <c r="A215" s="50">
        <f t="shared" si="15"/>
        <v>214</v>
      </c>
      <c r="B215" s="33">
        <f ca="1">Streams!B215</f>
        <v>28</v>
      </c>
      <c r="C215" s="34">
        <f ca="1">VLOOKUP(B215,Partition!$Y$2:$Z$38,2)</f>
        <v>2</v>
      </c>
      <c r="D215" s="35">
        <f ca="1">COUNTIF(INDEX(C215:INDEX($C$1:C215,IFERROR(LOOKUP(2,1/($D$1:D214=2),ROW($D$1:D214)-MIN(ROW($D$1:D214)-1)),1),),),C215)</f>
        <v>2</v>
      </c>
      <c r="E215" s="34">
        <f t="shared" ca="1" si="16"/>
        <v>2</v>
      </c>
      <c r="F215" s="36">
        <f ca="1">COUNTIF(INDEX(E215:INDEX($E$1:E215,IFERROR(LOOKUP(2,1/($F$1:F214=2),ROW($F$1:F214)-MIN(ROW($F$1:F214)-1)),1),),),E215)</f>
        <v>2</v>
      </c>
      <c r="G215" s="37">
        <f t="shared" ca="1" si="13"/>
        <v>1</v>
      </c>
      <c r="H215" s="37">
        <f t="shared" ca="1" si="14"/>
        <v>2</v>
      </c>
    </row>
    <row r="216" spans="1:8" ht="19.5" thickBot="1">
      <c r="A216" s="50">
        <f t="shared" si="15"/>
        <v>215</v>
      </c>
      <c r="B216" s="33">
        <f ca="1">Streams!B216</f>
        <v>17</v>
      </c>
      <c r="C216" s="34">
        <f ca="1">VLOOKUP(B216,Partition!$Y$2:$Z$38,2)</f>
        <v>1</v>
      </c>
      <c r="D216" s="35">
        <f ca="1">COUNTIF(INDEX(C216:INDEX($C$1:C216,IFERROR(LOOKUP(2,1/($D$1:D215=2),ROW($D$1:D215)-MIN(ROW($D$1:D215)-1)),1),),),C216)</f>
        <v>1</v>
      </c>
      <c r="E216" s="34">
        <f t="shared" ca="1" si="16"/>
        <v>2</v>
      </c>
      <c r="F216" s="36">
        <f ca="1">COUNTIF(INDEX(E216:INDEX($E$1:E216,IFERROR(LOOKUP(2,1/($F$1:F215=2),ROW($F$1:F215)-MIN(ROW($F$1:F215)-1)),1),),),E216)</f>
        <v>2</v>
      </c>
      <c r="G216" s="37">
        <f t="shared" ca="1" si="13"/>
        <v>2</v>
      </c>
      <c r="H216" s="37">
        <f t="shared" ca="1" si="14"/>
        <v>1</v>
      </c>
    </row>
    <row r="217" spans="1:8" ht="19.5" thickBot="1">
      <c r="A217" s="50">
        <f t="shared" si="15"/>
        <v>216</v>
      </c>
      <c r="B217" s="33">
        <f ca="1">Streams!B217</f>
        <v>27</v>
      </c>
      <c r="C217" s="34">
        <f ca="1">VLOOKUP(B217,Partition!$Y$2:$Z$38,2)</f>
        <v>2</v>
      </c>
      <c r="D217" s="35">
        <f ca="1">COUNTIF(INDEX(C217:INDEX($C$1:C217,IFERROR(LOOKUP(2,1/($D$1:D216=2),ROW($D$1:D216)-MIN(ROW($D$1:D216)-1)),1),),),C217)</f>
        <v>2</v>
      </c>
      <c r="E217" s="34">
        <f t="shared" ca="1" si="16"/>
        <v>2</v>
      </c>
      <c r="F217" s="36">
        <f ca="1">COUNTIF(INDEX(E217:INDEX($E$1:E217,IFERROR(LOOKUP(2,1/($F$1:F216=2),ROW($F$1:F216)-MIN(ROW($F$1:F216)-1)),1),),),E217)</f>
        <v>2</v>
      </c>
      <c r="G217" s="37">
        <f t="shared" ca="1" si="13"/>
        <v>1</v>
      </c>
      <c r="H217" s="37">
        <f t="shared" ca="1" si="14"/>
        <v>2</v>
      </c>
    </row>
    <row r="218" spans="1:8" ht="19.5" thickBot="1">
      <c r="A218" s="50">
        <f t="shared" si="15"/>
        <v>217</v>
      </c>
      <c r="B218" s="33">
        <f ca="1">Streams!B218</f>
        <v>12</v>
      </c>
      <c r="C218" s="34">
        <f ca="1">VLOOKUP(B218,Partition!$Y$2:$Z$38,2)</f>
        <v>1</v>
      </c>
      <c r="D218" s="35">
        <f ca="1">COUNTIF(INDEX(C218:INDEX($C$1:C218,IFERROR(LOOKUP(2,1/($D$1:D217=2),ROW($D$1:D217)-MIN(ROW($D$1:D217)-1)),1),),),C218)</f>
        <v>1</v>
      </c>
      <c r="E218" s="34">
        <f t="shared" ca="1" si="16"/>
        <v>2</v>
      </c>
      <c r="F218" s="36">
        <f ca="1">COUNTIF(INDEX(E218:INDEX($E$1:E218,IFERROR(LOOKUP(2,1/($F$1:F217=2),ROW($F$1:F217)-MIN(ROW($F$1:F217)-1)),1),),),E218)</f>
        <v>2</v>
      </c>
      <c r="G218" s="37">
        <f t="shared" ca="1" si="13"/>
        <v>2</v>
      </c>
      <c r="H218" s="37">
        <f t="shared" ca="1" si="14"/>
        <v>1</v>
      </c>
    </row>
    <row r="219" spans="1:8" ht="19.5" thickBot="1">
      <c r="A219" s="50">
        <f t="shared" si="15"/>
        <v>218</v>
      </c>
      <c r="B219" s="33">
        <f ca="1">Streams!B219</f>
        <v>13</v>
      </c>
      <c r="C219" s="34">
        <f ca="1">VLOOKUP(B219,Partition!$Y$2:$Z$38,2)</f>
        <v>1</v>
      </c>
      <c r="D219" s="35">
        <f ca="1">COUNTIF(INDEX(C219:INDEX($C$1:C219,IFERROR(LOOKUP(2,1/($D$1:D218=2),ROW($D$1:D218)-MIN(ROW($D$1:D218)-1)),1),),),C219)</f>
        <v>2</v>
      </c>
      <c r="E219" s="34">
        <f t="shared" ca="1" si="16"/>
        <v>1</v>
      </c>
      <c r="F219" s="36">
        <f ca="1">COUNTIF(INDEX(E219:INDEX($E$1:E219,IFERROR(LOOKUP(2,1/($F$1:F218=2),ROW($F$1:F218)-MIN(ROW($F$1:F218)-1)),1),),),E219)</f>
        <v>1</v>
      </c>
      <c r="G219" s="37">
        <f t="shared" ca="1" si="13"/>
        <v>1</v>
      </c>
      <c r="H219" s="37">
        <f t="shared" ca="1" si="14"/>
        <v>2</v>
      </c>
    </row>
    <row r="220" spans="1:8" ht="19.5" thickBot="1">
      <c r="A220" s="50">
        <f t="shared" si="15"/>
        <v>219</v>
      </c>
      <c r="B220" s="33">
        <f ca="1">Streams!B220</f>
        <v>0</v>
      </c>
      <c r="C220" s="34">
        <f ca="1">VLOOKUP(B220,Partition!$Y$2:$Z$38,2)</f>
        <v>0</v>
      </c>
      <c r="D220" s="35">
        <f ca="1">COUNTIF(INDEX(C220:INDEX($C$1:C220,IFERROR(LOOKUP(2,1/($D$1:D219=2),ROW($D$1:D219)-MIN(ROW($D$1:D219)-1)),1),),),C220)</f>
        <v>1</v>
      </c>
      <c r="E220" s="34" t="str">
        <f t="shared" ca="1" si="16"/>
        <v/>
      </c>
      <c r="F220" s="36">
        <f ca="1">COUNTIF(INDEX(E220:INDEX($E$1:E220,IFERROR(LOOKUP(2,1/($F$1:F219=2),ROW($F$1:F219)-MIN(ROW($F$1:F219)-1)),1),),),E220)</f>
        <v>1</v>
      </c>
      <c r="G220" s="37">
        <f t="shared" ca="1" si="13"/>
        <v>1</v>
      </c>
      <c r="H220" s="37">
        <f t="shared" ca="1" si="14"/>
        <v>2</v>
      </c>
    </row>
    <row r="221" spans="1:8" ht="19.5" thickBot="1">
      <c r="A221" s="50">
        <f t="shared" si="15"/>
        <v>220</v>
      </c>
      <c r="B221" s="33">
        <f ca="1">Streams!B221</f>
        <v>14</v>
      </c>
      <c r="C221" s="34">
        <f ca="1">VLOOKUP(B221,Partition!$Y$2:$Z$38,2)</f>
        <v>1</v>
      </c>
      <c r="D221" s="35">
        <f ca="1">COUNTIF(INDEX(C221:INDEX($C$1:C221,IFERROR(LOOKUP(2,1/($D$1:D220=2),ROW($D$1:D220)-MIN(ROW($D$1:D220)-1)),1),),),C221)</f>
        <v>2</v>
      </c>
      <c r="E221" s="34">
        <f t="shared" ca="1" si="16"/>
        <v>1</v>
      </c>
      <c r="F221" s="36">
        <f ca="1">COUNTIF(INDEX(E221:INDEX($E$1:E221,IFERROR(LOOKUP(2,1/($F$1:F220=2),ROW($F$1:F220)-MIN(ROW($F$1:F220)-1)),1),),),E221)</f>
        <v>2</v>
      </c>
      <c r="G221" s="37">
        <f t="shared" ca="1" si="13"/>
        <v>1</v>
      </c>
      <c r="H221" s="37">
        <f t="shared" ca="1" si="14"/>
        <v>2</v>
      </c>
    </row>
    <row r="222" spans="1:8" ht="19.5" thickBot="1">
      <c r="A222" s="50">
        <f t="shared" si="15"/>
        <v>221</v>
      </c>
      <c r="B222" s="33">
        <f ca="1">Streams!B222</f>
        <v>6</v>
      </c>
      <c r="C222" s="34">
        <f ca="1">VLOOKUP(B222,Partition!$Y$2:$Z$38,2)</f>
        <v>1</v>
      </c>
      <c r="D222" s="35">
        <f ca="1">COUNTIF(INDEX(C222:INDEX($C$1:C222,IFERROR(LOOKUP(2,1/($D$1:D221=2),ROW($D$1:D221)-MIN(ROW($D$1:D221)-1)),1),),),C222)</f>
        <v>2</v>
      </c>
      <c r="E222" s="34">
        <f t="shared" ca="1" si="16"/>
        <v>1</v>
      </c>
      <c r="F222" s="36">
        <f ca="1">COUNTIF(INDEX(E222:INDEX($E$1:E222,IFERROR(LOOKUP(2,1/($F$1:F221=2),ROW($F$1:F221)-MIN(ROW($F$1:F221)-1)),1),),),E222)</f>
        <v>2</v>
      </c>
      <c r="G222" s="37">
        <f t="shared" ca="1" si="13"/>
        <v>1</v>
      </c>
      <c r="H222" s="37">
        <f t="shared" ca="1" si="14"/>
        <v>2</v>
      </c>
    </row>
    <row r="223" spans="1:8" ht="19.5" thickBot="1">
      <c r="A223" s="50">
        <f t="shared" si="15"/>
        <v>222</v>
      </c>
      <c r="B223" s="33">
        <f ca="1">Streams!B223</f>
        <v>16</v>
      </c>
      <c r="C223" s="34">
        <f ca="1">VLOOKUP(B223,Partition!$Y$2:$Z$38,2)</f>
        <v>1</v>
      </c>
      <c r="D223" s="35">
        <f ca="1">COUNTIF(INDEX(C223:INDEX($C$1:C223,IFERROR(LOOKUP(2,1/($D$1:D222=2),ROW($D$1:D222)-MIN(ROW($D$1:D222)-1)),1),),),C223)</f>
        <v>2</v>
      </c>
      <c r="E223" s="34">
        <f t="shared" ca="1" si="16"/>
        <v>1</v>
      </c>
      <c r="F223" s="36">
        <f ca="1">COUNTIF(INDEX(E223:INDEX($E$1:E223,IFERROR(LOOKUP(2,1/($F$1:F222=2),ROW($F$1:F222)-MIN(ROW($F$1:F222)-1)),1),),),E223)</f>
        <v>2</v>
      </c>
      <c r="G223" s="37">
        <f t="shared" ca="1" si="13"/>
        <v>1</v>
      </c>
      <c r="H223" s="37">
        <f t="shared" ca="1" si="14"/>
        <v>2</v>
      </c>
    </row>
    <row r="224" spans="1:8" ht="19.5" thickBot="1">
      <c r="A224" s="50">
        <f t="shared" si="15"/>
        <v>223</v>
      </c>
      <c r="B224" s="33">
        <f ca="1">Streams!B224</f>
        <v>33</v>
      </c>
      <c r="C224" s="34">
        <f ca="1">VLOOKUP(B224,Partition!$Y$2:$Z$38,2)</f>
        <v>2</v>
      </c>
      <c r="D224" s="35">
        <f ca="1">COUNTIF(INDEX(C224:INDEX($C$1:C224,IFERROR(LOOKUP(2,1/($D$1:D223=2),ROW($D$1:D223)-MIN(ROW($D$1:D223)-1)),1),),),C224)</f>
        <v>1</v>
      </c>
      <c r="E224" s="34">
        <f t="shared" ca="1" si="16"/>
        <v>2</v>
      </c>
      <c r="F224" s="36">
        <f ca="1">COUNTIF(INDEX(E224:INDEX($E$1:E224,IFERROR(LOOKUP(2,1/($F$1:F223=2),ROW($F$1:F223)-MIN(ROW($F$1:F223)-1)),1),),),E224)</f>
        <v>1</v>
      </c>
      <c r="G224" s="37">
        <f t="shared" ca="1" si="13"/>
        <v>1</v>
      </c>
      <c r="H224" s="37">
        <f t="shared" ca="1" si="14"/>
        <v>2</v>
      </c>
    </row>
    <row r="225" spans="1:8" ht="19.5" thickBot="1">
      <c r="A225" s="50">
        <f t="shared" si="15"/>
        <v>224</v>
      </c>
      <c r="B225" s="33">
        <f ca="1">Streams!B225</f>
        <v>30</v>
      </c>
      <c r="C225" s="34">
        <f ca="1">VLOOKUP(B225,Partition!$Y$2:$Z$38,2)</f>
        <v>2</v>
      </c>
      <c r="D225" s="35">
        <f ca="1">COUNTIF(INDEX(C225:INDEX($C$1:C225,IFERROR(LOOKUP(2,1/($D$1:D224=2),ROW($D$1:D224)-MIN(ROW($D$1:D224)-1)),1),),),C225)</f>
        <v>2</v>
      </c>
      <c r="E225" s="34">
        <f t="shared" ca="1" si="16"/>
        <v>1</v>
      </c>
      <c r="F225" s="36">
        <f ca="1">COUNTIF(INDEX(E225:INDEX($E$1:E225,IFERROR(LOOKUP(2,1/($F$1:F224=2),ROW($F$1:F224)-MIN(ROW($F$1:F224)-1)),1),),),E225)</f>
        <v>2</v>
      </c>
      <c r="G225" s="37">
        <f t="shared" ca="1" si="13"/>
        <v>2</v>
      </c>
      <c r="H225" s="37">
        <f t="shared" ca="1" si="14"/>
        <v>1</v>
      </c>
    </row>
    <row r="226" spans="1:8" ht="19.5" thickBot="1">
      <c r="A226" s="50">
        <f t="shared" si="15"/>
        <v>225</v>
      </c>
      <c r="B226" s="33">
        <f ca="1">Streams!B226</f>
        <v>18</v>
      </c>
      <c r="C226" s="34">
        <f ca="1">VLOOKUP(B226,Partition!$Y$2:$Z$38,2)</f>
        <v>1</v>
      </c>
      <c r="D226" s="35">
        <f ca="1">COUNTIF(INDEX(C226:INDEX($C$1:C226,IFERROR(LOOKUP(2,1/($D$1:D225=2),ROW($D$1:D225)-MIN(ROW($D$1:D225)-1)),1),),),C226)</f>
        <v>1</v>
      </c>
      <c r="E226" s="34">
        <f t="shared" ca="1" si="16"/>
        <v>2</v>
      </c>
      <c r="F226" s="36">
        <f ca="1">COUNTIF(INDEX(E226:INDEX($E$1:E226,IFERROR(LOOKUP(2,1/($F$1:F225=2),ROW($F$1:F225)-MIN(ROW($F$1:F225)-1)),1),),),E226)</f>
        <v>1</v>
      </c>
      <c r="G226" s="37">
        <f t="shared" ca="1" si="13"/>
        <v>2</v>
      </c>
      <c r="H226" s="37">
        <f t="shared" ca="1" si="14"/>
        <v>1</v>
      </c>
    </row>
    <row r="227" spans="1:8" ht="19.5" thickBot="1">
      <c r="A227" s="50">
        <f t="shared" si="15"/>
        <v>226</v>
      </c>
      <c r="B227" s="33">
        <f ca="1">Streams!B227</f>
        <v>33</v>
      </c>
      <c r="C227" s="34">
        <f ca="1">VLOOKUP(B227,Partition!$Y$2:$Z$38,2)</f>
        <v>2</v>
      </c>
      <c r="D227" s="35">
        <f ca="1">COUNTIF(INDEX(C227:INDEX($C$1:C227,IFERROR(LOOKUP(2,1/($D$1:D226=2),ROW($D$1:D226)-MIN(ROW($D$1:D226)-1)),1),),),C227)</f>
        <v>2</v>
      </c>
      <c r="E227" s="34">
        <f t="shared" ca="1" si="16"/>
        <v>2</v>
      </c>
      <c r="F227" s="36">
        <f ca="1">COUNTIF(INDEX(E227:INDEX($E$1:E227,IFERROR(LOOKUP(2,1/($F$1:F226=2),ROW($F$1:F226)-MIN(ROW($F$1:F226)-1)),1),),),E227)</f>
        <v>2</v>
      </c>
      <c r="G227" s="37">
        <f t="shared" ca="1" si="13"/>
        <v>1</v>
      </c>
      <c r="H227" s="37">
        <f t="shared" ca="1" si="14"/>
        <v>2</v>
      </c>
    </row>
    <row r="228" spans="1:8" ht="19.5" thickBot="1">
      <c r="A228" s="50">
        <f t="shared" si="15"/>
        <v>227</v>
      </c>
      <c r="B228" s="33">
        <f ca="1">Streams!B228</f>
        <v>11</v>
      </c>
      <c r="C228" s="34">
        <f ca="1">VLOOKUP(B228,Partition!$Y$2:$Z$38,2)</f>
        <v>1</v>
      </c>
      <c r="D228" s="35">
        <f ca="1">COUNTIF(INDEX(C228:INDEX($C$1:C228,IFERROR(LOOKUP(2,1/($D$1:D227=2),ROW($D$1:D227)-MIN(ROW($D$1:D227)-1)),1),),),C228)</f>
        <v>1</v>
      </c>
      <c r="E228" s="34">
        <f t="shared" ca="1" si="16"/>
        <v>2</v>
      </c>
      <c r="F228" s="36">
        <f ca="1">COUNTIF(INDEX(E228:INDEX($E$1:E228,IFERROR(LOOKUP(2,1/($F$1:F227=2),ROW($F$1:F227)-MIN(ROW($F$1:F227)-1)),1),),),E228)</f>
        <v>2</v>
      </c>
      <c r="G228" s="37">
        <f t="shared" ca="1" si="13"/>
        <v>2</v>
      </c>
      <c r="H228" s="37">
        <f t="shared" ca="1" si="14"/>
        <v>1</v>
      </c>
    </row>
    <row r="229" spans="1:8" ht="19.5" thickBot="1">
      <c r="A229" s="50">
        <f t="shared" si="15"/>
        <v>228</v>
      </c>
      <c r="B229" s="33">
        <f ca="1">Streams!B229</f>
        <v>20</v>
      </c>
      <c r="C229" s="34">
        <f ca="1">VLOOKUP(B229,Partition!$Y$2:$Z$38,2)</f>
        <v>2</v>
      </c>
      <c r="D229" s="35">
        <f ca="1">COUNTIF(INDEX(C229:INDEX($C$1:C229,IFERROR(LOOKUP(2,1/($D$1:D228=2),ROW($D$1:D228)-MIN(ROW($D$1:D228)-1)),1),),),C229)</f>
        <v>2</v>
      </c>
      <c r="E229" s="34">
        <f t="shared" ca="1" si="16"/>
        <v>2</v>
      </c>
      <c r="F229" s="36">
        <f ca="1">COUNTIF(INDEX(E229:INDEX($E$1:E229,IFERROR(LOOKUP(2,1/($F$1:F228=2),ROW($F$1:F228)-MIN(ROW($F$1:F228)-1)),1),),),E229)</f>
        <v>2</v>
      </c>
      <c r="G229" s="37">
        <f t="shared" ca="1" si="13"/>
        <v>1</v>
      </c>
      <c r="H229" s="37">
        <f t="shared" ca="1" si="14"/>
        <v>2</v>
      </c>
    </row>
    <row r="230" spans="1:8" ht="19.5" thickBot="1">
      <c r="A230" s="50">
        <f t="shared" si="15"/>
        <v>229</v>
      </c>
      <c r="B230" s="33">
        <f ca="1">Streams!B230</f>
        <v>18</v>
      </c>
      <c r="C230" s="34">
        <f ca="1">VLOOKUP(B230,Partition!$Y$2:$Z$38,2)</f>
        <v>1</v>
      </c>
      <c r="D230" s="35">
        <f ca="1">COUNTIF(INDEX(C230:INDEX($C$1:C230,IFERROR(LOOKUP(2,1/($D$1:D229=2),ROW($D$1:D229)-MIN(ROW($D$1:D229)-1)),1),),),C230)</f>
        <v>1</v>
      </c>
      <c r="E230" s="34">
        <f t="shared" ca="1" si="16"/>
        <v>2</v>
      </c>
      <c r="F230" s="36">
        <f ca="1">COUNTIF(INDEX(E230:INDEX($E$1:E230,IFERROR(LOOKUP(2,1/($F$1:F229=2),ROW($F$1:F229)-MIN(ROW($F$1:F229)-1)),1),),),E230)</f>
        <v>2</v>
      </c>
      <c r="G230" s="37">
        <f t="shared" ref="G230:G251" ca="1" si="17">IF(C229&lt;&gt;0,C229,G229)</f>
        <v>2</v>
      </c>
      <c r="H230" s="37">
        <f t="shared" ref="H230:H251" ca="1" si="18">IF(AND(G229&lt;&gt;G230,G229&lt;&gt;G230,G229&lt;&gt;0),G229,H229)</f>
        <v>1</v>
      </c>
    </row>
    <row r="231" spans="1:8" ht="19.5" thickBot="1">
      <c r="A231" s="50">
        <f t="shared" si="15"/>
        <v>230</v>
      </c>
      <c r="B231" s="33">
        <f ca="1">Streams!B231</f>
        <v>26</v>
      </c>
      <c r="C231" s="34">
        <f ca="1">VLOOKUP(B231,Partition!$Y$2:$Z$38,2)</f>
        <v>2</v>
      </c>
      <c r="D231" s="35">
        <f ca="1">COUNTIF(INDEX(C231:INDEX($C$1:C231,IFERROR(LOOKUP(2,1/($D$1:D230=2),ROW($D$1:D230)-MIN(ROW($D$1:D230)-1)),1),),),C231)</f>
        <v>2</v>
      </c>
      <c r="E231" s="34">
        <f t="shared" ca="1" si="16"/>
        <v>2</v>
      </c>
      <c r="F231" s="36">
        <f ca="1">COUNTIF(INDEX(E231:INDEX($E$1:E231,IFERROR(LOOKUP(2,1/($F$1:F230=2),ROW($F$1:F230)-MIN(ROW($F$1:F230)-1)),1),),),E231)</f>
        <v>2</v>
      </c>
      <c r="G231" s="37">
        <f t="shared" ca="1" si="17"/>
        <v>1</v>
      </c>
      <c r="H231" s="37">
        <f t="shared" ca="1" si="18"/>
        <v>2</v>
      </c>
    </row>
    <row r="232" spans="1:8" ht="19.5" thickBot="1">
      <c r="A232" s="50">
        <f t="shared" si="15"/>
        <v>231</v>
      </c>
      <c r="B232" s="33">
        <f ca="1">Streams!B232</f>
        <v>17</v>
      </c>
      <c r="C232" s="34">
        <f ca="1">VLOOKUP(B232,Partition!$Y$2:$Z$38,2)</f>
        <v>1</v>
      </c>
      <c r="D232" s="35">
        <f ca="1">COUNTIF(INDEX(C232:INDEX($C$1:C232,IFERROR(LOOKUP(2,1/($D$1:D231=2),ROW($D$1:D231)-MIN(ROW($D$1:D231)-1)),1),),),C232)</f>
        <v>1</v>
      </c>
      <c r="E232" s="34">
        <f t="shared" ca="1" si="16"/>
        <v>2</v>
      </c>
      <c r="F232" s="36">
        <f ca="1">COUNTIF(INDEX(E232:INDEX($E$1:E232,IFERROR(LOOKUP(2,1/($F$1:F231=2),ROW($F$1:F231)-MIN(ROW($F$1:F231)-1)),1),),),E232)</f>
        <v>2</v>
      </c>
      <c r="G232" s="37">
        <f t="shared" ca="1" si="17"/>
        <v>2</v>
      </c>
      <c r="H232" s="37">
        <f t="shared" ca="1" si="18"/>
        <v>1</v>
      </c>
    </row>
    <row r="233" spans="1:8" ht="19.5" thickBot="1">
      <c r="A233" s="50">
        <f t="shared" si="15"/>
        <v>232</v>
      </c>
      <c r="B233" s="33">
        <f ca="1">Streams!B233</f>
        <v>23</v>
      </c>
      <c r="C233" s="34">
        <f ca="1">VLOOKUP(B233,Partition!$Y$2:$Z$38,2)</f>
        <v>2</v>
      </c>
      <c r="D233" s="35">
        <f ca="1">COUNTIF(INDEX(C233:INDEX($C$1:C233,IFERROR(LOOKUP(2,1/($D$1:D232=2),ROW($D$1:D232)-MIN(ROW($D$1:D232)-1)),1),),),C233)</f>
        <v>2</v>
      </c>
      <c r="E233" s="34">
        <f t="shared" ca="1" si="16"/>
        <v>2</v>
      </c>
      <c r="F233" s="36">
        <f ca="1">COUNTIF(INDEX(E233:INDEX($E$1:E233,IFERROR(LOOKUP(2,1/($F$1:F232=2),ROW($F$1:F232)-MIN(ROW($F$1:F232)-1)),1),),),E233)</f>
        <v>2</v>
      </c>
      <c r="G233" s="37">
        <f t="shared" ca="1" si="17"/>
        <v>1</v>
      </c>
      <c r="H233" s="37">
        <f t="shared" ca="1" si="18"/>
        <v>2</v>
      </c>
    </row>
    <row r="234" spans="1:8" ht="19.5" thickBot="1">
      <c r="A234" s="50">
        <f t="shared" si="15"/>
        <v>233</v>
      </c>
      <c r="B234" s="33">
        <f ca="1">Streams!B234</f>
        <v>11</v>
      </c>
      <c r="C234" s="34">
        <f ca="1">VLOOKUP(B234,Partition!$Y$2:$Z$38,2)</f>
        <v>1</v>
      </c>
      <c r="D234" s="35">
        <f ca="1">COUNTIF(INDEX(C234:INDEX($C$1:C234,IFERROR(LOOKUP(2,1/($D$1:D233=2),ROW($D$1:D233)-MIN(ROW($D$1:D233)-1)),1),),),C234)</f>
        <v>1</v>
      </c>
      <c r="E234" s="34">
        <f t="shared" ca="1" si="16"/>
        <v>2</v>
      </c>
      <c r="F234" s="36">
        <f ca="1">COUNTIF(INDEX(E234:INDEX($E$1:E234,IFERROR(LOOKUP(2,1/($F$1:F233=2),ROW($F$1:F233)-MIN(ROW($F$1:F233)-1)),1),),),E234)</f>
        <v>2</v>
      </c>
      <c r="G234" s="37">
        <f t="shared" ca="1" si="17"/>
        <v>2</v>
      </c>
      <c r="H234" s="37">
        <f t="shared" ca="1" si="18"/>
        <v>1</v>
      </c>
    </row>
    <row r="235" spans="1:8" ht="19.5" thickBot="1">
      <c r="A235" s="50">
        <f t="shared" si="15"/>
        <v>234</v>
      </c>
      <c r="B235" s="33">
        <f ca="1">Streams!B235</f>
        <v>6</v>
      </c>
      <c r="C235" s="34">
        <f ca="1">VLOOKUP(B235,Partition!$Y$2:$Z$38,2)</f>
        <v>1</v>
      </c>
      <c r="D235" s="35">
        <f ca="1">COUNTIF(INDEX(C235:INDEX($C$1:C235,IFERROR(LOOKUP(2,1/($D$1:D234=2),ROW($D$1:D234)-MIN(ROW($D$1:D234)-1)),1),),),C235)</f>
        <v>2</v>
      </c>
      <c r="E235" s="34">
        <f t="shared" ca="1" si="16"/>
        <v>1</v>
      </c>
      <c r="F235" s="36">
        <f ca="1">COUNTIF(INDEX(E235:INDEX($E$1:E235,IFERROR(LOOKUP(2,1/($F$1:F234=2),ROW($F$1:F234)-MIN(ROW($F$1:F234)-1)),1),),),E235)</f>
        <v>1</v>
      </c>
      <c r="G235" s="37">
        <f t="shared" ca="1" si="17"/>
        <v>1</v>
      </c>
      <c r="H235" s="37">
        <f t="shared" ca="1" si="18"/>
        <v>2</v>
      </c>
    </row>
    <row r="236" spans="1:8" ht="19.5" thickBot="1">
      <c r="A236" s="50">
        <f t="shared" si="15"/>
        <v>235</v>
      </c>
      <c r="B236" s="33">
        <f ca="1">Streams!B236</f>
        <v>10</v>
      </c>
      <c r="C236" s="34">
        <f ca="1">VLOOKUP(B236,Partition!$Y$2:$Z$38,2)</f>
        <v>1</v>
      </c>
      <c r="D236" s="35">
        <f ca="1">COUNTIF(INDEX(C236:INDEX($C$1:C236,IFERROR(LOOKUP(2,1/($D$1:D235=2),ROW($D$1:D235)-MIN(ROW($D$1:D235)-1)),1),),),C236)</f>
        <v>2</v>
      </c>
      <c r="E236" s="34">
        <f t="shared" ca="1" si="16"/>
        <v>1</v>
      </c>
      <c r="F236" s="36">
        <f ca="1">COUNTIF(INDEX(E236:INDEX($E$1:E236,IFERROR(LOOKUP(2,1/($F$1:F235=2),ROW($F$1:F235)-MIN(ROW($F$1:F235)-1)),1),),),E236)</f>
        <v>2</v>
      </c>
      <c r="G236" s="37">
        <f t="shared" ca="1" si="17"/>
        <v>1</v>
      </c>
      <c r="H236" s="37">
        <f t="shared" ca="1" si="18"/>
        <v>2</v>
      </c>
    </row>
    <row r="237" spans="1:8" ht="19.5" thickBot="1">
      <c r="A237" s="50">
        <f t="shared" si="15"/>
        <v>236</v>
      </c>
      <c r="B237" s="33">
        <f ca="1">Streams!B237</f>
        <v>16</v>
      </c>
      <c r="C237" s="34">
        <f ca="1">VLOOKUP(B237,Partition!$Y$2:$Z$38,2)</f>
        <v>1</v>
      </c>
      <c r="D237" s="35">
        <f ca="1">COUNTIF(INDEX(C237:INDEX($C$1:C237,IFERROR(LOOKUP(2,1/($D$1:D236=2),ROW($D$1:D236)-MIN(ROW($D$1:D236)-1)),1),),),C237)</f>
        <v>2</v>
      </c>
      <c r="E237" s="34">
        <f t="shared" ca="1" si="16"/>
        <v>1</v>
      </c>
      <c r="F237" s="36">
        <f ca="1">COUNTIF(INDEX(E237:INDEX($E$1:E237,IFERROR(LOOKUP(2,1/($F$1:F236=2),ROW($F$1:F236)-MIN(ROW($F$1:F236)-1)),1),),),E237)</f>
        <v>2</v>
      </c>
      <c r="G237" s="37">
        <f t="shared" ca="1" si="17"/>
        <v>1</v>
      </c>
      <c r="H237" s="37">
        <f t="shared" ca="1" si="18"/>
        <v>2</v>
      </c>
    </row>
    <row r="238" spans="1:8" ht="19.5" thickBot="1">
      <c r="A238" s="50">
        <f t="shared" si="15"/>
        <v>237</v>
      </c>
      <c r="B238" s="33">
        <f ca="1">Streams!B238</f>
        <v>26</v>
      </c>
      <c r="C238" s="34">
        <f ca="1">VLOOKUP(B238,Partition!$Y$2:$Z$38,2)</f>
        <v>2</v>
      </c>
      <c r="D238" s="35">
        <f ca="1">COUNTIF(INDEX(C238:INDEX($C$1:C238,IFERROR(LOOKUP(2,1/($D$1:D237=2),ROW($D$1:D237)-MIN(ROW($D$1:D237)-1)),1),),),C238)</f>
        <v>1</v>
      </c>
      <c r="E238" s="34">
        <f t="shared" ca="1" si="16"/>
        <v>2</v>
      </c>
      <c r="F238" s="36">
        <f ca="1">COUNTIF(INDEX(E238:INDEX($E$1:E238,IFERROR(LOOKUP(2,1/($F$1:F237=2),ROW($F$1:F237)-MIN(ROW($F$1:F237)-1)),1),),),E238)</f>
        <v>1</v>
      </c>
      <c r="G238" s="37">
        <f t="shared" ca="1" si="17"/>
        <v>1</v>
      </c>
      <c r="H238" s="37">
        <f t="shared" ca="1" si="18"/>
        <v>2</v>
      </c>
    </row>
    <row r="239" spans="1:8" ht="19.5" thickBot="1">
      <c r="A239" s="50">
        <f t="shared" si="15"/>
        <v>238</v>
      </c>
      <c r="B239" s="33">
        <f ca="1">Streams!B239</f>
        <v>23</v>
      </c>
      <c r="C239" s="34">
        <f ca="1">VLOOKUP(B239,Partition!$Y$2:$Z$38,2)</f>
        <v>2</v>
      </c>
      <c r="D239" s="35">
        <f ca="1">COUNTIF(INDEX(C239:INDEX($C$1:C239,IFERROR(LOOKUP(2,1/($D$1:D238=2),ROW($D$1:D238)-MIN(ROW($D$1:D238)-1)),1),),),C239)</f>
        <v>2</v>
      </c>
      <c r="E239" s="34">
        <f t="shared" ca="1" si="16"/>
        <v>1</v>
      </c>
      <c r="F239" s="36">
        <f ca="1">COUNTIF(INDEX(E239:INDEX($E$1:E239,IFERROR(LOOKUP(2,1/($F$1:F238=2),ROW($F$1:F238)-MIN(ROW($F$1:F238)-1)),1),),),E239)</f>
        <v>2</v>
      </c>
      <c r="G239" s="37">
        <f t="shared" ca="1" si="17"/>
        <v>2</v>
      </c>
      <c r="H239" s="37">
        <f t="shared" ca="1" si="18"/>
        <v>1</v>
      </c>
    </row>
    <row r="240" spans="1:8" ht="19.5" thickBot="1">
      <c r="A240" s="50">
        <f t="shared" si="15"/>
        <v>239</v>
      </c>
      <c r="B240" s="33">
        <f ca="1">Streams!B240</f>
        <v>23</v>
      </c>
      <c r="C240" s="34">
        <f ca="1">VLOOKUP(B240,Partition!$Y$2:$Z$38,2)</f>
        <v>2</v>
      </c>
      <c r="D240" s="35">
        <f ca="1">COUNTIF(INDEX(C240:INDEX($C$1:C240,IFERROR(LOOKUP(2,1/($D$1:D239=2),ROW($D$1:D239)-MIN(ROW($D$1:D239)-1)),1),),),C240)</f>
        <v>2</v>
      </c>
      <c r="E240" s="34">
        <f t="shared" ca="1" si="16"/>
        <v>1</v>
      </c>
      <c r="F240" s="36">
        <f ca="1">COUNTIF(INDEX(E240:INDEX($E$1:E240,IFERROR(LOOKUP(2,1/($F$1:F239=2),ROW($F$1:F239)-MIN(ROW($F$1:F239)-1)),1),),),E240)</f>
        <v>2</v>
      </c>
      <c r="G240" s="37">
        <f t="shared" ca="1" si="17"/>
        <v>2</v>
      </c>
      <c r="H240" s="37">
        <f t="shared" ca="1" si="18"/>
        <v>1</v>
      </c>
    </row>
    <row r="241" spans="1:8" ht="19.5" thickBot="1">
      <c r="A241" s="50">
        <f t="shared" si="15"/>
        <v>240</v>
      </c>
      <c r="B241" s="33">
        <f ca="1">Streams!B241</f>
        <v>13</v>
      </c>
      <c r="C241" s="34">
        <f ca="1">VLOOKUP(B241,Partition!$Y$2:$Z$38,2)</f>
        <v>1</v>
      </c>
      <c r="D241" s="35">
        <f ca="1">COUNTIF(INDEX(C241:INDEX($C$1:C241,IFERROR(LOOKUP(2,1/($D$1:D240=2),ROW($D$1:D240)-MIN(ROW($D$1:D240)-1)),1),),),C241)</f>
        <v>1</v>
      </c>
      <c r="E241" s="34">
        <f t="shared" ca="1" si="16"/>
        <v>2</v>
      </c>
      <c r="F241" s="36">
        <f ca="1">COUNTIF(INDEX(E241:INDEX($E$1:E241,IFERROR(LOOKUP(2,1/($F$1:F240=2),ROW($F$1:F240)-MIN(ROW($F$1:F240)-1)),1),),),E241)</f>
        <v>1</v>
      </c>
      <c r="G241" s="37">
        <f t="shared" ca="1" si="17"/>
        <v>2</v>
      </c>
      <c r="H241" s="37">
        <f t="shared" ca="1" si="18"/>
        <v>1</v>
      </c>
    </row>
    <row r="242" spans="1:8" ht="19.5" thickBot="1">
      <c r="A242" s="50">
        <f t="shared" si="15"/>
        <v>241</v>
      </c>
      <c r="B242" s="33">
        <f ca="1">Streams!B242</f>
        <v>4</v>
      </c>
      <c r="C242" s="34">
        <f ca="1">VLOOKUP(B242,Partition!$Y$2:$Z$38,2)</f>
        <v>1</v>
      </c>
      <c r="D242" s="35">
        <f ca="1">COUNTIF(INDEX(C242:INDEX($C$1:C242,IFERROR(LOOKUP(2,1/($D$1:D241=2),ROW($D$1:D241)-MIN(ROW($D$1:D241)-1)),1),),),C242)</f>
        <v>2</v>
      </c>
      <c r="E242" s="34">
        <f t="shared" ca="1" si="16"/>
        <v>1</v>
      </c>
      <c r="F242" s="36">
        <f ca="1">COUNTIF(INDEX(E242:INDEX($E$1:E242,IFERROR(LOOKUP(2,1/($F$1:F241=2),ROW($F$1:F241)-MIN(ROW($F$1:F241)-1)),1),),),E242)</f>
        <v>2</v>
      </c>
      <c r="G242" s="37">
        <f t="shared" ca="1" si="17"/>
        <v>1</v>
      </c>
      <c r="H242" s="37">
        <f t="shared" ca="1" si="18"/>
        <v>2</v>
      </c>
    </row>
    <row r="243" spans="1:8" ht="19.5" thickBot="1">
      <c r="A243" s="50">
        <f t="shared" si="15"/>
        <v>242</v>
      </c>
      <c r="B243" s="33">
        <f ca="1">Streams!B243</f>
        <v>14</v>
      </c>
      <c r="C243" s="34">
        <f ca="1">VLOOKUP(B243,Partition!$Y$2:$Z$38,2)</f>
        <v>1</v>
      </c>
      <c r="D243" s="35">
        <f ca="1">COUNTIF(INDEX(C243:INDEX($C$1:C243,IFERROR(LOOKUP(2,1/($D$1:D242=2),ROW($D$1:D242)-MIN(ROW($D$1:D242)-1)),1),),),C243)</f>
        <v>2</v>
      </c>
      <c r="E243" s="34">
        <f t="shared" ca="1" si="16"/>
        <v>1</v>
      </c>
      <c r="F243" s="36">
        <f ca="1">COUNTIF(INDEX(E243:INDEX($E$1:E243,IFERROR(LOOKUP(2,1/($F$1:F242=2),ROW($F$1:F242)-MIN(ROW($F$1:F242)-1)),1),),),E243)</f>
        <v>2</v>
      </c>
      <c r="G243" s="37">
        <f t="shared" ca="1" si="17"/>
        <v>1</v>
      </c>
      <c r="H243" s="37">
        <f t="shared" ca="1" si="18"/>
        <v>2</v>
      </c>
    </row>
    <row r="244" spans="1:8" ht="19.5" thickBot="1">
      <c r="A244" s="50">
        <f t="shared" si="15"/>
        <v>243</v>
      </c>
      <c r="B244" s="33">
        <f ca="1">Streams!B244</f>
        <v>24</v>
      </c>
      <c r="C244" s="34">
        <f ca="1">VLOOKUP(B244,Partition!$Y$2:$Z$38,2)</f>
        <v>2</v>
      </c>
      <c r="D244" s="35">
        <f ca="1">COUNTIF(INDEX(C244:INDEX($C$1:C244,IFERROR(LOOKUP(2,1/($D$1:D243=2),ROW($D$1:D243)-MIN(ROW($D$1:D243)-1)),1),),),C244)</f>
        <v>1</v>
      </c>
      <c r="E244" s="34">
        <f t="shared" ca="1" si="16"/>
        <v>2</v>
      </c>
      <c r="F244" s="36">
        <f ca="1">COUNTIF(INDEX(E244:INDEX($E$1:E244,IFERROR(LOOKUP(2,1/($F$1:F243=2),ROW($F$1:F243)-MIN(ROW($F$1:F243)-1)),1),),),E244)</f>
        <v>1</v>
      </c>
      <c r="G244" s="37">
        <f t="shared" ca="1" si="17"/>
        <v>1</v>
      </c>
      <c r="H244" s="37">
        <f t="shared" ca="1" si="18"/>
        <v>2</v>
      </c>
    </row>
    <row r="245" spans="1:8" ht="19.5" thickBot="1">
      <c r="A245" s="50">
        <f t="shared" si="15"/>
        <v>244</v>
      </c>
      <c r="B245" s="33">
        <f ca="1">Streams!B245</f>
        <v>31</v>
      </c>
      <c r="C245" s="34">
        <f ca="1">VLOOKUP(B245,Partition!$Y$2:$Z$38,2)</f>
        <v>2</v>
      </c>
      <c r="D245" s="35">
        <f ca="1">COUNTIF(INDEX(C245:INDEX($C$1:C245,IFERROR(LOOKUP(2,1/($D$1:D244=2),ROW($D$1:D244)-MIN(ROW($D$1:D244)-1)),1),),),C245)</f>
        <v>2</v>
      </c>
      <c r="E245" s="34">
        <f t="shared" ca="1" si="16"/>
        <v>1</v>
      </c>
      <c r="F245" s="36">
        <f ca="1">COUNTIF(INDEX(E245:INDEX($E$1:E245,IFERROR(LOOKUP(2,1/($F$1:F244=2),ROW($F$1:F244)-MIN(ROW($F$1:F244)-1)),1),),),E245)</f>
        <v>2</v>
      </c>
      <c r="G245" s="37">
        <f t="shared" ca="1" si="17"/>
        <v>2</v>
      </c>
      <c r="H245" s="37">
        <f t="shared" ca="1" si="18"/>
        <v>1</v>
      </c>
    </row>
    <row r="246" spans="1:8" ht="19.5" thickBot="1">
      <c r="A246" s="50">
        <f t="shared" si="15"/>
        <v>245</v>
      </c>
      <c r="B246" s="33">
        <f ca="1">Streams!B246</f>
        <v>28</v>
      </c>
      <c r="C246" s="34">
        <f ca="1">VLOOKUP(B246,Partition!$Y$2:$Z$38,2)</f>
        <v>2</v>
      </c>
      <c r="D246" s="35">
        <f ca="1">COUNTIF(INDEX(C246:INDEX($C$1:C246,IFERROR(LOOKUP(2,1/($D$1:D245=2),ROW($D$1:D245)-MIN(ROW($D$1:D245)-1)),1),),),C246)</f>
        <v>2</v>
      </c>
      <c r="E246" s="34">
        <f t="shared" ca="1" si="16"/>
        <v>1</v>
      </c>
      <c r="F246" s="36">
        <f ca="1">COUNTIF(INDEX(E246:INDEX($E$1:E246,IFERROR(LOOKUP(2,1/($F$1:F245=2),ROW($F$1:F245)-MIN(ROW($F$1:F245)-1)),1),),),E246)</f>
        <v>2</v>
      </c>
      <c r="G246" s="37">
        <f t="shared" ca="1" si="17"/>
        <v>2</v>
      </c>
      <c r="H246" s="37">
        <f t="shared" ca="1" si="18"/>
        <v>1</v>
      </c>
    </row>
    <row r="247" spans="1:8" ht="19.5" thickBot="1">
      <c r="A247" s="50">
        <f t="shared" si="15"/>
        <v>246</v>
      </c>
      <c r="B247" s="33">
        <f ca="1">Streams!B247</f>
        <v>29</v>
      </c>
      <c r="C247" s="34">
        <f ca="1">VLOOKUP(B247,Partition!$Y$2:$Z$38,2)</f>
        <v>2</v>
      </c>
      <c r="D247" s="35">
        <f ca="1">COUNTIF(INDEX(C247:INDEX($C$1:C247,IFERROR(LOOKUP(2,1/($D$1:D246=2),ROW($D$1:D246)-MIN(ROW($D$1:D246)-1)),1),),),C247)</f>
        <v>2</v>
      </c>
      <c r="E247" s="34">
        <f t="shared" ca="1" si="16"/>
        <v>1</v>
      </c>
      <c r="F247" s="36">
        <f ca="1">COUNTIF(INDEX(E247:INDEX($E$1:E247,IFERROR(LOOKUP(2,1/($F$1:F246=2),ROW($F$1:F246)-MIN(ROW($F$1:F246)-1)),1),),),E247)</f>
        <v>2</v>
      </c>
      <c r="G247" s="37">
        <f t="shared" ca="1" si="17"/>
        <v>2</v>
      </c>
      <c r="H247" s="37">
        <f t="shared" ca="1" si="18"/>
        <v>1</v>
      </c>
    </row>
    <row r="248" spans="1:8" ht="19.5" thickBot="1">
      <c r="A248" s="50">
        <f t="shared" si="15"/>
        <v>247</v>
      </c>
      <c r="B248" s="33">
        <f ca="1">Streams!B248</f>
        <v>7</v>
      </c>
      <c r="C248" s="34">
        <f ca="1">VLOOKUP(B248,Partition!$Y$2:$Z$38,2)</f>
        <v>1</v>
      </c>
      <c r="D248" s="35">
        <f ca="1">COUNTIF(INDEX(C248:INDEX($C$1:C248,IFERROR(LOOKUP(2,1/($D$1:D247=2),ROW($D$1:D247)-MIN(ROW($D$1:D247)-1)),1),),),C248)</f>
        <v>1</v>
      </c>
      <c r="E248" s="34">
        <f t="shared" ca="1" si="16"/>
        <v>2</v>
      </c>
      <c r="F248" s="36">
        <f ca="1">COUNTIF(INDEX(E248:INDEX($E$1:E248,IFERROR(LOOKUP(2,1/($F$1:F247=2),ROW($F$1:F247)-MIN(ROW($F$1:F247)-1)),1),),),E248)</f>
        <v>1</v>
      </c>
      <c r="G248" s="37">
        <f t="shared" ca="1" si="17"/>
        <v>2</v>
      </c>
      <c r="H248" s="37">
        <f t="shared" ca="1" si="18"/>
        <v>1</v>
      </c>
    </row>
    <row r="249" spans="1:8" ht="19.5" thickBot="1">
      <c r="A249" s="50">
        <f t="shared" si="15"/>
        <v>248</v>
      </c>
      <c r="B249" s="33">
        <f ca="1">Streams!B249</f>
        <v>36</v>
      </c>
      <c r="C249" s="34">
        <f ca="1">VLOOKUP(B249,Partition!$Y$2:$Z$38,2)</f>
        <v>2</v>
      </c>
      <c r="D249" s="35">
        <f ca="1">COUNTIF(INDEX(C249:INDEX($C$1:C249,IFERROR(LOOKUP(2,1/($D$1:D248=2),ROW($D$1:D248)-MIN(ROW($D$1:D248)-1)),1),),),C249)</f>
        <v>2</v>
      </c>
      <c r="E249" s="34">
        <f t="shared" ca="1" si="16"/>
        <v>2</v>
      </c>
      <c r="F249" s="36">
        <f ca="1">COUNTIF(INDEX(E249:INDEX($E$1:E249,IFERROR(LOOKUP(2,1/($F$1:F248=2),ROW($F$1:F248)-MIN(ROW($F$1:F248)-1)),1),),),E249)</f>
        <v>2</v>
      </c>
      <c r="G249" s="37">
        <f t="shared" ca="1" si="17"/>
        <v>1</v>
      </c>
      <c r="H249" s="37">
        <f t="shared" ca="1" si="18"/>
        <v>2</v>
      </c>
    </row>
    <row r="250" spans="1:8" ht="19.5" thickBot="1">
      <c r="A250" s="50">
        <f t="shared" si="15"/>
        <v>249</v>
      </c>
      <c r="B250" s="33">
        <f ca="1">Streams!B250</f>
        <v>12</v>
      </c>
      <c r="C250" s="34">
        <f ca="1">VLOOKUP(B250,Partition!$Y$2:$Z$38,2)</f>
        <v>1</v>
      </c>
      <c r="D250" s="35">
        <f ca="1">COUNTIF(INDEX(C250:INDEX($C$1:C250,IFERROR(LOOKUP(2,1/($D$1:D249=2),ROW($D$1:D249)-MIN(ROW($D$1:D249)-1)),1),),),C250)</f>
        <v>1</v>
      </c>
      <c r="E250" s="34">
        <f t="shared" ca="1" si="16"/>
        <v>2</v>
      </c>
      <c r="F250" s="36">
        <f ca="1">COUNTIF(INDEX(E250:INDEX($E$1:E250,IFERROR(LOOKUP(2,1/($F$1:F249=2),ROW($F$1:F249)-MIN(ROW($F$1:F249)-1)),1),),),E250)</f>
        <v>2</v>
      </c>
      <c r="G250" s="37">
        <f t="shared" ca="1" si="17"/>
        <v>2</v>
      </c>
      <c r="H250" s="37">
        <f t="shared" ca="1" si="18"/>
        <v>1</v>
      </c>
    </row>
    <row r="251" spans="1:8" ht="19.5" thickBot="1">
      <c r="A251" s="50">
        <f t="shared" si="15"/>
        <v>250</v>
      </c>
      <c r="B251" s="33">
        <f ca="1">Streams!B251</f>
        <v>5</v>
      </c>
      <c r="C251" s="34">
        <f ca="1">VLOOKUP(B251,Partition!$Y$2:$Z$38,2)</f>
        <v>1</v>
      </c>
      <c r="D251" s="35">
        <f ca="1">COUNTIF(INDEX(C251:INDEX($C$1:C251,IFERROR(LOOKUP(2,1/($D$1:D250=2),ROW($D$1:D250)-MIN(ROW($D$1:D250)-1)),1),),),C251)</f>
        <v>2</v>
      </c>
      <c r="E251" s="34">
        <f t="shared" ca="1" si="16"/>
        <v>1</v>
      </c>
      <c r="F251" s="36">
        <f ca="1">COUNTIF(INDEX(E251:INDEX($E$1:E251,IFERROR(LOOKUP(2,1/($F$1:F250=2),ROW($F$1:F250)-MIN(ROW($F$1:F250)-1)),1),),),E251)</f>
        <v>1</v>
      </c>
      <c r="G251" s="37">
        <f t="shared" ca="1" si="17"/>
        <v>1</v>
      </c>
      <c r="H251" s="37">
        <f t="shared" ca="1" si="18"/>
        <v>2</v>
      </c>
    </row>
    <row r="252" spans="1:8" ht="19.5" thickBot="1">
      <c r="A252" s="50">
        <f t="shared" si="15"/>
        <v>251</v>
      </c>
      <c r="B252" s="33">
        <f ca="1">Streams!B252</f>
        <v>0</v>
      </c>
      <c r="C252" s="34">
        <f ca="1">VLOOKUP(B252,Partition!$Y$2:$Z$38,2)</f>
        <v>0</v>
      </c>
      <c r="D252" s="35">
        <f ca="1">COUNTIF(INDEX(C252:INDEX($C$1:C252,IFERROR(LOOKUP(2,1/($D$1:D251=2),ROW($D$1:D251)-MIN(ROW($D$1:D251)-1)),1),),),C252)</f>
        <v>1</v>
      </c>
      <c r="E252" s="34" t="str">
        <f t="shared" ref="E252:E315" ca="1" si="19">IF(C252=G252,1,IF(C252=H252,2,""))</f>
        <v/>
      </c>
      <c r="F252" s="36">
        <f ca="1">COUNTIF(INDEX(E252:INDEX($E$1:E252,IFERROR(LOOKUP(2,1/($F$1:F251=2),ROW($F$1:F251)-MIN(ROW($F$1:F251)-1)),1),),),E252)</f>
        <v>1</v>
      </c>
      <c r="G252" s="37">
        <f t="shared" ref="G252:G315" ca="1" si="20">IF(C251&lt;&gt;0,C251,G251)</f>
        <v>1</v>
      </c>
      <c r="H252" s="37">
        <f t="shared" ref="H252:H315" ca="1" si="21">IF(AND(G251&lt;&gt;G252,G251&lt;&gt;G252,G251&lt;&gt;0),G251,H251)</f>
        <v>2</v>
      </c>
    </row>
    <row r="253" spans="1:8" ht="19.5" thickBot="1">
      <c r="A253" s="50">
        <f t="shared" si="15"/>
        <v>252</v>
      </c>
      <c r="B253" s="33">
        <f ca="1">Streams!B253</f>
        <v>18</v>
      </c>
      <c r="C253" s="34">
        <f ca="1">VLOOKUP(B253,Partition!$Y$2:$Z$38,2)</f>
        <v>1</v>
      </c>
      <c r="D253" s="35">
        <f ca="1">COUNTIF(INDEX(C253:INDEX($C$1:C253,IFERROR(LOOKUP(2,1/($D$1:D252=2),ROW($D$1:D252)-MIN(ROW($D$1:D252)-1)),1),),),C253)</f>
        <v>2</v>
      </c>
      <c r="E253" s="34">
        <f t="shared" ca="1" si="19"/>
        <v>1</v>
      </c>
      <c r="F253" s="36">
        <f ca="1">COUNTIF(INDEX(E253:INDEX($E$1:E253,IFERROR(LOOKUP(2,1/($F$1:F252=2),ROW($F$1:F252)-MIN(ROW($F$1:F252)-1)),1),),),E253)</f>
        <v>2</v>
      </c>
      <c r="G253" s="37">
        <f t="shared" ca="1" si="20"/>
        <v>1</v>
      </c>
      <c r="H253" s="37">
        <f t="shared" ca="1" si="21"/>
        <v>2</v>
      </c>
    </row>
    <row r="254" spans="1:8" ht="19.5" thickBot="1">
      <c r="A254" s="50">
        <f t="shared" si="15"/>
        <v>253</v>
      </c>
      <c r="B254" s="33">
        <f ca="1">Streams!B254</f>
        <v>29</v>
      </c>
      <c r="C254" s="34">
        <f ca="1">VLOOKUP(B254,Partition!$Y$2:$Z$38,2)</f>
        <v>2</v>
      </c>
      <c r="D254" s="35">
        <f ca="1">COUNTIF(INDEX(C254:INDEX($C$1:C254,IFERROR(LOOKUP(2,1/($D$1:D253=2),ROW($D$1:D253)-MIN(ROW($D$1:D253)-1)),1),),),C254)</f>
        <v>1</v>
      </c>
      <c r="E254" s="34">
        <f t="shared" ca="1" si="19"/>
        <v>2</v>
      </c>
      <c r="F254" s="36">
        <f ca="1">COUNTIF(INDEX(E254:INDEX($E$1:E254,IFERROR(LOOKUP(2,1/($F$1:F253=2),ROW($F$1:F253)-MIN(ROW($F$1:F253)-1)),1),),),E254)</f>
        <v>1</v>
      </c>
      <c r="G254" s="37">
        <f t="shared" ca="1" si="20"/>
        <v>1</v>
      </c>
      <c r="H254" s="37">
        <f t="shared" ca="1" si="21"/>
        <v>2</v>
      </c>
    </row>
    <row r="255" spans="1:8" ht="19.5" thickBot="1">
      <c r="A255" s="50">
        <f t="shared" si="15"/>
        <v>254</v>
      </c>
      <c r="B255" s="33">
        <f ca="1">Streams!B255</f>
        <v>23</v>
      </c>
      <c r="C255" s="34">
        <f ca="1">VLOOKUP(B255,Partition!$Y$2:$Z$38,2)</f>
        <v>2</v>
      </c>
      <c r="D255" s="35">
        <f ca="1">COUNTIF(INDEX(C255:INDEX($C$1:C255,IFERROR(LOOKUP(2,1/($D$1:D254=2),ROW($D$1:D254)-MIN(ROW($D$1:D254)-1)),1),),),C255)</f>
        <v>2</v>
      </c>
      <c r="E255" s="34">
        <f t="shared" ca="1" si="19"/>
        <v>1</v>
      </c>
      <c r="F255" s="36">
        <f ca="1">COUNTIF(INDEX(E255:INDEX($E$1:E255,IFERROR(LOOKUP(2,1/($F$1:F254=2),ROW($F$1:F254)-MIN(ROW($F$1:F254)-1)),1),),),E255)</f>
        <v>2</v>
      </c>
      <c r="G255" s="37">
        <f t="shared" ca="1" si="20"/>
        <v>2</v>
      </c>
      <c r="H255" s="37">
        <f t="shared" ca="1" si="21"/>
        <v>1</v>
      </c>
    </row>
    <row r="256" spans="1:8" ht="19.5" thickBot="1">
      <c r="A256" s="50">
        <f t="shared" si="15"/>
        <v>255</v>
      </c>
      <c r="B256" s="33">
        <f ca="1">Streams!B256</f>
        <v>12</v>
      </c>
      <c r="C256" s="34">
        <f ca="1">VLOOKUP(B256,Partition!$Y$2:$Z$38,2)</f>
        <v>1</v>
      </c>
      <c r="D256" s="35">
        <f ca="1">COUNTIF(INDEX(C256:INDEX($C$1:C256,IFERROR(LOOKUP(2,1/($D$1:D255=2),ROW($D$1:D255)-MIN(ROW($D$1:D255)-1)),1),),),C256)</f>
        <v>1</v>
      </c>
      <c r="E256" s="34">
        <f t="shared" ca="1" si="19"/>
        <v>2</v>
      </c>
      <c r="F256" s="36">
        <f ca="1">COUNTIF(INDEX(E256:INDEX($E$1:E256,IFERROR(LOOKUP(2,1/($F$1:F255=2),ROW($F$1:F255)-MIN(ROW($F$1:F255)-1)),1),),),E256)</f>
        <v>1</v>
      </c>
      <c r="G256" s="37">
        <f t="shared" ca="1" si="20"/>
        <v>2</v>
      </c>
      <c r="H256" s="37">
        <f t="shared" ca="1" si="21"/>
        <v>1</v>
      </c>
    </row>
    <row r="257" spans="1:8" ht="19.5" thickBot="1">
      <c r="A257" s="50">
        <f t="shared" si="15"/>
        <v>256</v>
      </c>
      <c r="B257" s="33">
        <f ca="1">Streams!B257</f>
        <v>10</v>
      </c>
      <c r="C257" s="34">
        <f ca="1">VLOOKUP(B257,Partition!$Y$2:$Z$38,2)</f>
        <v>1</v>
      </c>
      <c r="D257" s="35">
        <f ca="1">COUNTIF(INDEX(C257:INDEX($C$1:C257,IFERROR(LOOKUP(2,1/($D$1:D256=2),ROW($D$1:D256)-MIN(ROW($D$1:D256)-1)),1),),),C257)</f>
        <v>2</v>
      </c>
      <c r="E257" s="34">
        <f t="shared" ca="1" si="19"/>
        <v>1</v>
      </c>
      <c r="F257" s="36">
        <f ca="1">COUNTIF(INDEX(E257:INDEX($E$1:E257,IFERROR(LOOKUP(2,1/($F$1:F256=2),ROW($F$1:F256)-MIN(ROW($F$1:F256)-1)),1),),),E257)</f>
        <v>2</v>
      </c>
      <c r="G257" s="37">
        <f t="shared" ca="1" si="20"/>
        <v>1</v>
      </c>
      <c r="H257" s="37">
        <f t="shared" ca="1" si="21"/>
        <v>2</v>
      </c>
    </row>
    <row r="258" spans="1:8" ht="19.5" thickBot="1">
      <c r="A258" s="50">
        <f t="shared" si="15"/>
        <v>257</v>
      </c>
      <c r="B258" s="33">
        <f ca="1">Streams!B258</f>
        <v>28</v>
      </c>
      <c r="C258" s="34">
        <f ca="1">VLOOKUP(B258,Partition!$Y$2:$Z$38,2)</f>
        <v>2</v>
      </c>
      <c r="D258" s="35">
        <f ca="1">COUNTIF(INDEX(C258:INDEX($C$1:C258,IFERROR(LOOKUP(2,1/($D$1:D257=2),ROW($D$1:D257)-MIN(ROW($D$1:D257)-1)),1),),),C258)</f>
        <v>1</v>
      </c>
      <c r="E258" s="34">
        <f t="shared" ca="1" si="19"/>
        <v>2</v>
      </c>
      <c r="F258" s="36">
        <f ca="1">COUNTIF(INDEX(E258:INDEX($E$1:E258,IFERROR(LOOKUP(2,1/($F$1:F257=2),ROW($F$1:F257)-MIN(ROW($F$1:F257)-1)),1),),),E258)</f>
        <v>1</v>
      </c>
      <c r="G258" s="37">
        <f t="shared" ca="1" si="20"/>
        <v>1</v>
      </c>
      <c r="H258" s="37">
        <f t="shared" ca="1" si="21"/>
        <v>2</v>
      </c>
    </row>
    <row r="259" spans="1:8" ht="19.5" thickBot="1">
      <c r="A259" s="50">
        <f t="shared" si="15"/>
        <v>258</v>
      </c>
      <c r="B259" s="33">
        <f ca="1">Streams!B259</f>
        <v>9</v>
      </c>
      <c r="C259" s="34">
        <f ca="1">VLOOKUP(B259,Partition!$Y$2:$Z$38,2)</f>
        <v>1</v>
      </c>
      <c r="D259" s="35">
        <f ca="1">COUNTIF(INDEX(C259:INDEX($C$1:C259,IFERROR(LOOKUP(2,1/($D$1:D258=2),ROW($D$1:D258)-MIN(ROW($D$1:D258)-1)),1),),),C259)</f>
        <v>2</v>
      </c>
      <c r="E259" s="34">
        <f t="shared" ca="1" si="19"/>
        <v>2</v>
      </c>
      <c r="F259" s="36">
        <f ca="1">COUNTIF(INDEX(E259:INDEX($E$1:E259,IFERROR(LOOKUP(2,1/($F$1:F258=2),ROW($F$1:F258)-MIN(ROW($F$1:F258)-1)),1),),),E259)</f>
        <v>2</v>
      </c>
      <c r="G259" s="37">
        <f t="shared" ca="1" si="20"/>
        <v>2</v>
      </c>
      <c r="H259" s="37">
        <f t="shared" ca="1" si="21"/>
        <v>1</v>
      </c>
    </row>
    <row r="260" spans="1:8" ht="19.5" thickBot="1">
      <c r="A260" s="50">
        <f t="shared" ref="A260:A323" si="22">1+A259</f>
        <v>259</v>
      </c>
      <c r="B260" s="33">
        <f ca="1">Streams!B260</f>
        <v>15</v>
      </c>
      <c r="C260" s="34">
        <f ca="1">VLOOKUP(B260,Partition!$Y$2:$Z$38,2)</f>
        <v>1</v>
      </c>
      <c r="D260" s="35">
        <f ca="1">COUNTIF(INDEX(C260:INDEX($C$1:C260,IFERROR(LOOKUP(2,1/($D$1:D259=2),ROW($D$1:D259)-MIN(ROW($D$1:D259)-1)),1),),),C260)</f>
        <v>2</v>
      </c>
      <c r="E260" s="34">
        <f t="shared" ca="1" si="19"/>
        <v>1</v>
      </c>
      <c r="F260" s="36">
        <f ca="1">COUNTIF(INDEX(E260:INDEX($E$1:E260,IFERROR(LOOKUP(2,1/($F$1:F259=2),ROW($F$1:F259)-MIN(ROW($F$1:F259)-1)),1),),),E260)</f>
        <v>1</v>
      </c>
      <c r="G260" s="37">
        <f t="shared" ca="1" si="20"/>
        <v>1</v>
      </c>
      <c r="H260" s="37">
        <f t="shared" ca="1" si="21"/>
        <v>2</v>
      </c>
    </row>
    <row r="261" spans="1:8" ht="19.5" thickBot="1">
      <c r="A261" s="50">
        <f t="shared" si="22"/>
        <v>260</v>
      </c>
      <c r="B261" s="33">
        <f ca="1">Streams!B261</f>
        <v>15</v>
      </c>
      <c r="C261" s="34">
        <f ca="1">VLOOKUP(B261,Partition!$Y$2:$Z$38,2)</f>
        <v>1</v>
      </c>
      <c r="D261" s="35">
        <f ca="1">COUNTIF(INDEX(C261:INDEX($C$1:C261,IFERROR(LOOKUP(2,1/($D$1:D260=2),ROW($D$1:D260)-MIN(ROW($D$1:D260)-1)),1),),),C261)</f>
        <v>2</v>
      </c>
      <c r="E261" s="34">
        <f t="shared" ca="1" si="19"/>
        <v>1</v>
      </c>
      <c r="F261" s="36">
        <f ca="1">COUNTIF(INDEX(E261:INDEX($E$1:E261,IFERROR(LOOKUP(2,1/($F$1:F260=2),ROW($F$1:F260)-MIN(ROW($F$1:F260)-1)),1),),),E261)</f>
        <v>2</v>
      </c>
      <c r="G261" s="37">
        <f t="shared" ca="1" si="20"/>
        <v>1</v>
      </c>
      <c r="H261" s="37">
        <f t="shared" ca="1" si="21"/>
        <v>2</v>
      </c>
    </row>
    <row r="262" spans="1:8" ht="19.5" thickBot="1">
      <c r="A262" s="50">
        <f t="shared" si="22"/>
        <v>261</v>
      </c>
      <c r="B262" s="33">
        <f ca="1">Streams!B262</f>
        <v>34</v>
      </c>
      <c r="C262" s="34">
        <f ca="1">VLOOKUP(B262,Partition!$Y$2:$Z$38,2)</f>
        <v>2</v>
      </c>
      <c r="D262" s="35">
        <f ca="1">COUNTIF(INDEX(C262:INDEX($C$1:C262,IFERROR(LOOKUP(2,1/($D$1:D261=2),ROW($D$1:D261)-MIN(ROW($D$1:D261)-1)),1),),),C262)</f>
        <v>1</v>
      </c>
      <c r="E262" s="34">
        <f t="shared" ca="1" si="19"/>
        <v>2</v>
      </c>
      <c r="F262" s="36">
        <f ca="1">COUNTIF(INDEX(E262:INDEX($E$1:E262,IFERROR(LOOKUP(2,1/($F$1:F261=2),ROW($F$1:F261)-MIN(ROW($F$1:F261)-1)),1),),),E262)</f>
        <v>1</v>
      </c>
      <c r="G262" s="37">
        <f t="shared" ca="1" si="20"/>
        <v>1</v>
      </c>
      <c r="H262" s="37">
        <f t="shared" ca="1" si="21"/>
        <v>2</v>
      </c>
    </row>
    <row r="263" spans="1:8" ht="19.5" thickBot="1">
      <c r="A263" s="50">
        <f t="shared" si="22"/>
        <v>262</v>
      </c>
      <c r="B263" s="33">
        <f ca="1">Streams!B263</f>
        <v>17</v>
      </c>
      <c r="C263" s="34">
        <f ca="1">VLOOKUP(B263,Partition!$Y$2:$Z$38,2)</f>
        <v>1</v>
      </c>
      <c r="D263" s="35">
        <f ca="1">COUNTIF(INDEX(C263:INDEX($C$1:C263,IFERROR(LOOKUP(2,1/($D$1:D262=2),ROW($D$1:D262)-MIN(ROW($D$1:D262)-1)),1),),),C263)</f>
        <v>2</v>
      </c>
      <c r="E263" s="34">
        <f t="shared" ca="1" si="19"/>
        <v>2</v>
      </c>
      <c r="F263" s="36">
        <f ca="1">COUNTIF(INDEX(E263:INDEX($E$1:E263,IFERROR(LOOKUP(2,1/($F$1:F262=2),ROW($F$1:F262)-MIN(ROW($F$1:F262)-1)),1),),),E263)</f>
        <v>2</v>
      </c>
      <c r="G263" s="37">
        <f t="shared" ca="1" si="20"/>
        <v>2</v>
      </c>
      <c r="H263" s="37">
        <f t="shared" ca="1" si="21"/>
        <v>1</v>
      </c>
    </row>
    <row r="264" spans="1:8" ht="19.5" thickBot="1">
      <c r="A264" s="50">
        <f t="shared" si="22"/>
        <v>263</v>
      </c>
      <c r="B264" s="33">
        <f ca="1">Streams!B264</f>
        <v>32</v>
      </c>
      <c r="C264" s="34">
        <f ca="1">VLOOKUP(B264,Partition!$Y$2:$Z$38,2)</f>
        <v>2</v>
      </c>
      <c r="D264" s="35">
        <f ca="1">COUNTIF(INDEX(C264:INDEX($C$1:C264,IFERROR(LOOKUP(2,1/($D$1:D263=2),ROW($D$1:D263)-MIN(ROW($D$1:D263)-1)),1),),),C264)</f>
        <v>1</v>
      </c>
      <c r="E264" s="34">
        <f t="shared" ca="1" si="19"/>
        <v>2</v>
      </c>
      <c r="F264" s="36">
        <f ca="1">COUNTIF(INDEX(E264:INDEX($E$1:E264,IFERROR(LOOKUP(2,1/($F$1:F263=2),ROW($F$1:F263)-MIN(ROW($F$1:F263)-1)),1),),),E264)</f>
        <v>2</v>
      </c>
      <c r="G264" s="37">
        <f t="shared" ca="1" si="20"/>
        <v>1</v>
      </c>
      <c r="H264" s="37">
        <f t="shared" ca="1" si="21"/>
        <v>2</v>
      </c>
    </row>
    <row r="265" spans="1:8" ht="19.5" thickBot="1">
      <c r="A265" s="50">
        <f t="shared" si="22"/>
        <v>264</v>
      </c>
      <c r="B265" s="33">
        <f ca="1">Streams!B265</f>
        <v>17</v>
      </c>
      <c r="C265" s="34">
        <f ca="1">VLOOKUP(B265,Partition!$Y$2:$Z$38,2)</f>
        <v>1</v>
      </c>
      <c r="D265" s="35">
        <f ca="1">COUNTIF(INDEX(C265:INDEX($C$1:C265,IFERROR(LOOKUP(2,1/($D$1:D264=2),ROW($D$1:D264)-MIN(ROW($D$1:D264)-1)),1),),),C265)</f>
        <v>2</v>
      </c>
      <c r="E265" s="34">
        <f t="shared" ca="1" si="19"/>
        <v>2</v>
      </c>
      <c r="F265" s="36">
        <f ca="1">COUNTIF(INDEX(E265:INDEX($E$1:E265,IFERROR(LOOKUP(2,1/($F$1:F264=2),ROW($F$1:F264)-MIN(ROW($F$1:F264)-1)),1),),),E265)</f>
        <v>2</v>
      </c>
      <c r="G265" s="37">
        <f t="shared" ca="1" si="20"/>
        <v>2</v>
      </c>
      <c r="H265" s="37">
        <f t="shared" ca="1" si="21"/>
        <v>1</v>
      </c>
    </row>
    <row r="266" spans="1:8" ht="19.5" thickBot="1">
      <c r="A266" s="50">
        <f t="shared" si="22"/>
        <v>265</v>
      </c>
      <c r="B266" s="33">
        <f ca="1">Streams!B266</f>
        <v>26</v>
      </c>
      <c r="C266" s="34">
        <f ca="1">VLOOKUP(B266,Partition!$Y$2:$Z$38,2)</f>
        <v>2</v>
      </c>
      <c r="D266" s="35">
        <f ca="1">COUNTIF(INDEX(C266:INDEX($C$1:C266,IFERROR(LOOKUP(2,1/($D$1:D265=2),ROW($D$1:D265)-MIN(ROW($D$1:D265)-1)),1),),),C266)</f>
        <v>1</v>
      </c>
      <c r="E266" s="34">
        <f t="shared" ca="1" si="19"/>
        <v>2</v>
      </c>
      <c r="F266" s="36">
        <f ca="1">COUNTIF(INDEX(E266:INDEX($E$1:E266,IFERROR(LOOKUP(2,1/($F$1:F265=2),ROW($F$1:F265)-MIN(ROW($F$1:F265)-1)),1),),),E266)</f>
        <v>2</v>
      </c>
      <c r="G266" s="37">
        <f t="shared" ca="1" si="20"/>
        <v>1</v>
      </c>
      <c r="H266" s="37">
        <f t="shared" ca="1" si="21"/>
        <v>2</v>
      </c>
    </row>
    <row r="267" spans="1:8" ht="19.5" thickBot="1">
      <c r="A267" s="50">
        <f t="shared" si="22"/>
        <v>266</v>
      </c>
      <c r="B267" s="33">
        <f ca="1">Streams!B267</f>
        <v>0</v>
      </c>
      <c r="C267" s="34">
        <f ca="1">VLOOKUP(B267,Partition!$Y$2:$Z$38,2)</f>
        <v>0</v>
      </c>
      <c r="D267" s="35">
        <f ca="1">COUNTIF(INDEX(C267:INDEX($C$1:C267,IFERROR(LOOKUP(2,1/($D$1:D266=2),ROW($D$1:D266)-MIN(ROW($D$1:D266)-1)),1),),),C267)</f>
        <v>1</v>
      </c>
      <c r="E267" s="34" t="str">
        <f t="shared" ca="1" si="19"/>
        <v/>
      </c>
      <c r="F267" s="36">
        <f ca="1">COUNTIF(INDEX(E267:INDEX($E$1:E267,IFERROR(LOOKUP(2,1/($F$1:F266=2),ROW($F$1:F266)-MIN(ROW($F$1:F266)-1)),1),),),E267)</f>
        <v>1</v>
      </c>
      <c r="G267" s="37">
        <f t="shared" ca="1" si="20"/>
        <v>2</v>
      </c>
      <c r="H267" s="37">
        <f t="shared" ca="1" si="21"/>
        <v>1</v>
      </c>
    </row>
    <row r="268" spans="1:8" ht="19.5" thickBot="1">
      <c r="A268" s="50">
        <f t="shared" si="22"/>
        <v>267</v>
      </c>
      <c r="B268" s="33">
        <f ca="1">Streams!B268</f>
        <v>29</v>
      </c>
      <c r="C268" s="34">
        <f ca="1">VLOOKUP(B268,Partition!$Y$2:$Z$38,2)</f>
        <v>2</v>
      </c>
      <c r="D268" s="35">
        <f ca="1">COUNTIF(INDEX(C268:INDEX($C$1:C268,IFERROR(LOOKUP(2,1/($D$1:D267=2),ROW($D$1:D267)-MIN(ROW($D$1:D267)-1)),1),),),C268)</f>
        <v>2</v>
      </c>
      <c r="E268" s="34">
        <f t="shared" ca="1" si="19"/>
        <v>1</v>
      </c>
      <c r="F268" s="36">
        <f ca="1">COUNTIF(INDEX(E268:INDEX($E$1:E268,IFERROR(LOOKUP(2,1/($F$1:F267=2),ROW($F$1:F267)-MIN(ROW($F$1:F267)-1)),1),),),E268)</f>
        <v>1</v>
      </c>
      <c r="G268" s="37">
        <f t="shared" ca="1" si="20"/>
        <v>2</v>
      </c>
      <c r="H268" s="37">
        <f t="shared" ca="1" si="21"/>
        <v>1</v>
      </c>
    </row>
    <row r="269" spans="1:8" ht="19.5" thickBot="1">
      <c r="A269" s="50">
        <f t="shared" si="22"/>
        <v>268</v>
      </c>
      <c r="B269" s="33">
        <f ca="1">Streams!B269</f>
        <v>5</v>
      </c>
      <c r="C269" s="34">
        <f ca="1">VLOOKUP(B269,Partition!$Y$2:$Z$38,2)</f>
        <v>1</v>
      </c>
      <c r="D269" s="35">
        <f ca="1">COUNTIF(INDEX(C269:INDEX($C$1:C269,IFERROR(LOOKUP(2,1/($D$1:D268=2),ROW($D$1:D268)-MIN(ROW($D$1:D268)-1)),1),),),C269)</f>
        <v>1</v>
      </c>
      <c r="E269" s="34">
        <f t="shared" ca="1" si="19"/>
        <v>2</v>
      </c>
      <c r="F269" s="36">
        <f ca="1">COUNTIF(INDEX(E269:INDEX($E$1:E269,IFERROR(LOOKUP(2,1/($F$1:F268=2),ROW($F$1:F268)-MIN(ROW($F$1:F268)-1)),1),),),E269)</f>
        <v>2</v>
      </c>
      <c r="G269" s="37">
        <f t="shared" ca="1" si="20"/>
        <v>2</v>
      </c>
      <c r="H269" s="37">
        <f t="shared" ca="1" si="21"/>
        <v>1</v>
      </c>
    </row>
    <row r="270" spans="1:8" ht="19.5" thickBot="1">
      <c r="A270" s="50">
        <f t="shared" si="22"/>
        <v>269</v>
      </c>
      <c r="B270" s="33">
        <f ca="1">Streams!B270</f>
        <v>16</v>
      </c>
      <c r="C270" s="34">
        <f ca="1">VLOOKUP(B270,Partition!$Y$2:$Z$38,2)</f>
        <v>1</v>
      </c>
      <c r="D270" s="35">
        <f ca="1">COUNTIF(INDEX(C270:INDEX($C$1:C270,IFERROR(LOOKUP(2,1/($D$1:D269=2),ROW($D$1:D269)-MIN(ROW($D$1:D269)-1)),1),),),C270)</f>
        <v>2</v>
      </c>
      <c r="E270" s="34">
        <f t="shared" ca="1" si="19"/>
        <v>1</v>
      </c>
      <c r="F270" s="36">
        <f ca="1">COUNTIF(INDEX(E270:INDEX($E$1:E270,IFERROR(LOOKUP(2,1/($F$1:F269=2),ROW($F$1:F269)-MIN(ROW($F$1:F269)-1)),1),),),E270)</f>
        <v>1</v>
      </c>
      <c r="G270" s="37">
        <f t="shared" ca="1" si="20"/>
        <v>1</v>
      </c>
      <c r="H270" s="37">
        <f t="shared" ca="1" si="21"/>
        <v>2</v>
      </c>
    </row>
    <row r="271" spans="1:8" ht="19.5" thickBot="1">
      <c r="A271" s="50">
        <f t="shared" si="22"/>
        <v>270</v>
      </c>
      <c r="B271" s="33">
        <f ca="1">Streams!B271</f>
        <v>32</v>
      </c>
      <c r="C271" s="34">
        <f ca="1">VLOOKUP(B271,Partition!$Y$2:$Z$38,2)</f>
        <v>2</v>
      </c>
      <c r="D271" s="35">
        <f ca="1">COUNTIF(INDEX(C271:INDEX($C$1:C271,IFERROR(LOOKUP(2,1/($D$1:D270=2),ROW($D$1:D270)-MIN(ROW($D$1:D270)-1)),1),),),C271)</f>
        <v>1</v>
      </c>
      <c r="E271" s="34">
        <f t="shared" ca="1" si="19"/>
        <v>2</v>
      </c>
      <c r="F271" s="36">
        <f ca="1">COUNTIF(INDEX(E271:INDEX($E$1:E271,IFERROR(LOOKUP(2,1/($F$1:F270=2),ROW($F$1:F270)-MIN(ROW($F$1:F270)-1)),1),),),E271)</f>
        <v>2</v>
      </c>
      <c r="G271" s="37">
        <f t="shared" ca="1" si="20"/>
        <v>1</v>
      </c>
      <c r="H271" s="37">
        <f t="shared" ca="1" si="21"/>
        <v>2</v>
      </c>
    </row>
    <row r="272" spans="1:8" ht="19.5" thickBot="1">
      <c r="A272" s="50">
        <f t="shared" si="22"/>
        <v>271</v>
      </c>
      <c r="B272" s="33">
        <f ca="1">Streams!B272</f>
        <v>9</v>
      </c>
      <c r="C272" s="34">
        <f ca="1">VLOOKUP(B272,Partition!$Y$2:$Z$38,2)</f>
        <v>1</v>
      </c>
      <c r="D272" s="35">
        <f ca="1">COUNTIF(INDEX(C272:INDEX($C$1:C272,IFERROR(LOOKUP(2,1/($D$1:D271=2),ROW($D$1:D271)-MIN(ROW($D$1:D271)-1)),1),),),C272)</f>
        <v>2</v>
      </c>
      <c r="E272" s="34">
        <f t="shared" ca="1" si="19"/>
        <v>2</v>
      </c>
      <c r="F272" s="36">
        <f ca="1">COUNTIF(INDEX(E272:INDEX($E$1:E272,IFERROR(LOOKUP(2,1/($F$1:F271=2),ROW($F$1:F271)-MIN(ROW($F$1:F271)-1)),1),),),E272)</f>
        <v>2</v>
      </c>
      <c r="G272" s="37">
        <f t="shared" ca="1" si="20"/>
        <v>2</v>
      </c>
      <c r="H272" s="37">
        <f t="shared" ca="1" si="21"/>
        <v>1</v>
      </c>
    </row>
    <row r="273" spans="1:8" ht="19.5" thickBot="1">
      <c r="A273" s="50">
        <f t="shared" si="22"/>
        <v>272</v>
      </c>
      <c r="B273" s="33">
        <f ca="1">Streams!B273</f>
        <v>12</v>
      </c>
      <c r="C273" s="34">
        <f ca="1">VLOOKUP(B273,Partition!$Y$2:$Z$38,2)</f>
        <v>1</v>
      </c>
      <c r="D273" s="35">
        <f ca="1">COUNTIF(INDEX(C273:INDEX($C$1:C273,IFERROR(LOOKUP(2,1/($D$1:D272=2),ROW($D$1:D272)-MIN(ROW($D$1:D272)-1)),1),),),C273)</f>
        <v>2</v>
      </c>
      <c r="E273" s="34">
        <f t="shared" ca="1" si="19"/>
        <v>1</v>
      </c>
      <c r="F273" s="36">
        <f ca="1">COUNTIF(INDEX(E273:INDEX($E$1:E273,IFERROR(LOOKUP(2,1/($F$1:F272=2),ROW($F$1:F272)-MIN(ROW($F$1:F272)-1)),1),),),E273)</f>
        <v>1</v>
      </c>
      <c r="G273" s="37">
        <f t="shared" ca="1" si="20"/>
        <v>1</v>
      </c>
      <c r="H273" s="37">
        <f t="shared" ca="1" si="21"/>
        <v>2</v>
      </c>
    </row>
    <row r="274" spans="1:8" ht="19.5" thickBot="1">
      <c r="A274" s="50">
        <f t="shared" si="22"/>
        <v>273</v>
      </c>
      <c r="B274" s="33">
        <f ca="1">Streams!B274</f>
        <v>5</v>
      </c>
      <c r="C274" s="34">
        <f ca="1">VLOOKUP(B274,Partition!$Y$2:$Z$38,2)</f>
        <v>1</v>
      </c>
      <c r="D274" s="35">
        <f ca="1">COUNTIF(INDEX(C274:INDEX($C$1:C274,IFERROR(LOOKUP(2,1/($D$1:D273=2),ROW($D$1:D273)-MIN(ROW($D$1:D273)-1)),1),),),C274)</f>
        <v>2</v>
      </c>
      <c r="E274" s="34">
        <f t="shared" ca="1" si="19"/>
        <v>1</v>
      </c>
      <c r="F274" s="36">
        <f ca="1">COUNTIF(INDEX(E274:INDEX($E$1:E274,IFERROR(LOOKUP(2,1/($F$1:F273=2),ROW($F$1:F273)-MIN(ROW($F$1:F273)-1)),1),),),E274)</f>
        <v>2</v>
      </c>
      <c r="G274" s="37">
        <f t="shared" ca="1" si="20"/>
        <v>1</v>
      </c>
      <c r="H274" s="37">
        <f t="shared" ca="1" si="21"/>
        <v>2</v>
      </c>
    </row>
    <row r="275" spans="1:8" ht="19.5" thickBot="1">
      <c r="A275" s="50">
        <f t="shared" si="22"/>
        <v>274</v>
      </c>
      <c r="B275" s="33">
        <f ca="1">Streams!B275</f>
        <v>20</v>
      </c>
      <c r="C275" s="34">
        <f ca="1">VLOOKUP(B275,Partition!$Y$2:$Z$38,2)</f>
        <v>2</v>
      </c>
      <c r="D275" s="35">
        <f ca="1">COUNTIF(INDEX(C275:INDEX($C$1:C275,IFERROR(LOOKUP(2,1/($D$1:D274=2),ROW($D$1:D274)-MIN(ROW($D$1:D274)-1)),1),),),C275)</f>
        <v>1</v>
      </c>
      <c r="E275" s="34">
        <f t="shared" ca="1" si="19"/>
        <v>2</v>
      </c>
      <c r="F275" s="36">
        <f ca="1">COUNTIF(INDEX(E275:INDEX($E$1:E275,IFERROR(LOOKUP(2,1/($F$1:F274=2),ROW($F$1:F274)-MIN(ROW($F$1:F274)-1)),1),),),E275)</f>
        <v>1</v>
      </c>
      <c r="G275" s="37">
        <f t="shared" ca="1" si="20"/>
        <v>1</v>
      </c>
      <c r="H275" s="37">
        <f t="shared" ca="1" si="21"/>
        <v>2</v>
      </c>
    </row>
    <row r="276" spans="1:8" ht="19.5" thickBot="1">
      <c r="A276" s="50">
        <f t="shared" si="22"/>
        <v>275</v>
      </c>
      <c r="B276" s="33">
        <f ca="1">Streams!B276</f>
        <v>31</v>
      </c>
      <c r="C276" s="34">
        <f ca="1">VLOOKUP(B276,Partition!$Y$2:$Z$38,2)</f>
        <v>2</v>
      </c>
      <c r="D276" s="35">
        <f ca="1">COUNTIF(INDEX(C276:INDEX($C$1:C276,IFERROR(LOOKUP(2,1/($D$1:D275=2),ROW($D$1:D275)-MIN(ROW($D$1:D275)-1)),1),),),C276)</f>
        <v>2</v>
      </c>
      <c r="E276" s="34">
        <f t="shared" ca="1" si="19"/>
        <v>1</v>
      </c>
      <c r="F276" s="36">
        <f ca="1">COUNTIF(INDEX(E276:INDEX($E$1:E276,IFERROR(LOOKUP(2,1/($F$1:F275=2),ROW($F$1:F275)-MIN(ROW($F$1:F275)-1)),1),),),E276)</f>
        <v>2</v>
      </c>
      <c r="G276" s="37">
        <f t="shared" ca="1" si="20"/>
        <v>2</v>
      </c>
      <c r="H276" s="37">
        <f t="shared" ca="1" si="21"/>
        <v>1</v>
      </c>
    </row>
    <row r="277" spans="1:8" ht="19.5" thickBot="1">
      <c r="A277" s="50">
        <f t="shared" si="22"/>
        <v>276</v>
      </c>
      <c r="B277" s="33">
        <f ca="1">Streams!B277</f>
        <v>21</v>
      </c>
      <c r="C277" s="34">
        <f ca="1">VLOOKUP(B277,Partition!$Y$2:$Z$38,2)</f>
        <v>2</v>
      </c>
      <c r="D277" s="35">
        <f ca="1">COUNTIF(INDEX(C277:INDEX($C$1:C277,IFERROR(LOOKUP(2,1/($D$1:D276=2),ROW($D$1:D276)-MIN(ROW($D$1:D276)-1)),1),),),C277)</f>
        <v>2</v>
      </c>
      <c r="E277" s="34">
        <f t="shared" ca="1" si="19"/>
        <v>1</v>
      </c>
      <c r="F277" s="36">
        <f ca="1">COUNTIF(INDEX(E277:INDEX($E$1:E277,IFERROR(LOOKUP(2,1/($F$1:F276=2),ROW($F$1:F276)-MIN(ROW($F$1:F276)-1)),1),),),E277)</f>
        <v>2</v>
      </c>
      <c r="G277" s="37">
        <f t="shared" ca="1" si="20"/>
        <v>2</v>
      </c>
      <c r="H277" s="37">
        <f t="shared" ca="1" si="21"/>
        <v>1</v>
      </c>
    </row>
    <row r="278" spans="1:8" ht="19.5" thickBot="1">
      <c r="A278" s="50">
        <f t="shared" si="22"/>
        <v>277</v>
      </c>
      <c r="B278" s="33">
        <f ca="1">Streams!B278</f>
        <v>14</v>
      </c>
      <c r="C278" s="34">
        <f ca="1">VLOOKUP(B278,Partition!$Y$2:$Z$38,2)</f>
        <v>1</v>
      </c>
      <c r="D278" s="35">
        <f ca="1">COUNTIF(INDEX(C278:INDEX($C$1:C278,IFERROR(LOOKUP(2,1/($D$1:D277=2),ROW($D$1:D277)-MIN(ROW($D$1:D277)-1)),1),),),C278)</f>
        <v>1</v>
      </c>
      <c r="E278" s="34">
        <f t="shared" ca="1" si="19"/>
        <v>2</v>
      </c>
      <c r="F278" s="36">
        <f ca="1">COUNTIF(INDEX(E278:INDEX($E$1:E278,IFERROR(LOOKUP(2,1/($F$1:F277=2),ROW($F$1:F277)-MIN(ROW($F$1:F277)-1)),1),),),E278)</f>
        <v>1</v>
      </c>
      <c r="G278" s="37">
        <f t="shared" ca="1" si="20"/>
        <v>2</v>
      </c>
      <c r="H278" s="37">
        <f t="shared" ca="1" si="21"/>
        <v>1</v>
      </c>
    </row>
    <row r="279" spans="1:8" ht="19.5" thickBot="1">
      <c r="A279" s="50">
        <f t="shared" si="22"/>
        <v>278</v>
      </c>
      <c r="B279" s="33">
        <f ca="1">Streams!B279</f>
        <v>26</v>
      </c>
      <c r="C279" s="34">
        <f ca="1">VLOOKUP(B279,Partition!$Y$2:$Z$38,2)</f>
        <v>2</v>
      </c>
      <c r="D279" s="35">
        <f ca="1">COUNTIF(INDEX(C279:INDEX($C$1:C279,IFERROR(LOOKUP(2,1/($D$1:D278=2),ROW($D$1:D278)-MIN(ROW($D$1:D278)-1)),1),),),C279)</f>
        <v>2</v>
      </c>
      <c r="E279" s="34">
        <f t="shared" ca="1" si="19"/>
        <v>2</v>
      </c>
      <c r="F279" s="36">
        <f ca="1">COUNTIF(INDEX(E279:INDEX($E$1:E279,IFERROR(LOOKUP(2,1/($F$1:F278=2),ROW($F$1:F278)-MIN(ROW($F$1:F278)-1)),1),),),E279)</f>
        <v>2</v>
      </c>
      <c r="G279" s="37">
        <f t="shared" ca="1" si="20"/>
        <v>1</v>
      </c>
      <c r="H279" s="37">
        <f t="shared" ca="1" si="21"/>
        <v>2</v>
      </c>
    </row>
    <row r="280" spans="1:8" ht="19.5" thickBot="1">
      <c r="A280" s="50">
        <f t="shared" si="22"/>
        <v>279</v>
      </c>
      <c r="B280" s="33">
        <f ca="1">Streams!B280</f>
        <v>27</v>
      </c>
      <c r="C280" s="34">
        <f ca="1">VLOOKUP(B280,Partition!$Y$2:$Z$38,2)</f>
        <v>2</v>
      </c>
      <c r="D280" s="35">
        <f ca="1">COUNTIF(INDEX(C280:INDEX($C$1:C280,IFERROR(LOOKUP(2,1/($D$1:D279=2),ROW($D$1:D279)-MIN(ROW($D$1:D279)-1)),1),),),C280)</f>
        <v>2</v>
      </c>
      <c r="E280" s="34">
        <f t="shared" ca="1" si="19"/>
        <v>1</v>
      </c>
      <c r="F280" s="36">
        <f ca="1">COUNTIF(INDEX(E280:INDEX($E$1:E280,IFERROR(LOOKUP(2,1/($F$1:F279=2),ROW($F$1:F279)-MIN(ROW($F$1:F279)-1)),1),),),E280)</f>
        <v>1</v>
      </c>
      <c r="G280" s="37">
        <f t="shared" ca="1" si="20"/>
        <v>2</v>
      </c>
      <c r="H280" s="37">
        <f t="shared" ca="1" si="21"/>
        <v>1</v>
      </c>
    </row>
    <row r="281" spans="1:8" ht="19.5" thickBot="1">
      <c r="A281" s="50">
        <f t="shared" si="22"/>
        <v>280</v>
      </c>
      <c r="B281" s="33">
        <f ca="1">Streams!B281</f>
        <v>5</v>
      </c>
      <c r="C281" s="34">
        <f ca="1">VLOOKUP(B281,Partition!$Y$2:$Z$38,2)</f>
        <v>1</v>
      </c>
      <c r="D281" s="35">
        <f ca="1">COUNTIF(INDEX(C281:INDEX($C$1:C281,IFERROR(LOOKUP(2,1/($D$1:D280=2),ROW($D$1:D280)-MIN(ROW($D$1:D280)-1)),1),),),C281)</f>
        <v>1</v>
      </c>
      <c r="E281" s="34">
        <f t="shared" ca="1" si="19"/>
        <v>2</v>
      </c>
      <c r="F281" s="36">
        <f ca="1">COUNTIF(INDEX(E281:INDEX($E$1:E281,IFERROR(LOOKUP(2,1/($F$1:F280=2),ROW($F$1:F280)-MIN(ROW($F$1:F280)-1)),1),),),E281)</f>
        <v>2</v>
      </c>
      <c r="G281" s="37">
        <f t="shared" ca="1" si="20"/>
        <v>2</v>
      </c>
      <c r="H281" s="37">
        <f t="shared" ca="1" si="21"/>
        <v>1</v>
      </c>
    </row>
    <row r="282" spans="1:8" ht="19.5" thickBot="1">
      <c r="A282" s="50">
        <f t="shared" si="22"/>
        <v>281</v>
      </c>
      <c r="B282" s="33">
        <f ca="1">Streams!B282</f>
        <v>25</v>
      </c>
      <c r="C282" s="34">
        <f ca="1">VLOOKUP(B282,Partition!$Y$2:$Z$38,2)</f>
        <v>2</v>
      </c>
      <c r="D282" s="35">
        <f ca="1">COUNTIF(INDEX(C282:INDEX($C$1:C282,IFERROR(LOOKUP(2,1/($D$1:D281=2),ROW($D$1:D281)-MIN(ROW($D$1:D281)-1)),1),),),C282)</f>
        <v>2</v>
      </c>
      <c r="E282" s="34">
        <f t="shared" ca="1" si="19"/>
        <v>2</v>
      </c>
      <c r="F282" s="36">
        <f ca="1">COUNTIF(INDEX(E282:INDEX($E$1:E282,IFERROR(LOOKUP(2,1/($F$1:F281=2),ROW($F$1:F281)-MIN(ROW($F$1:F281)-1)),1),),),E282)</f>
        <v>2</v>
      </c>
      <c r="G282" s="37">
        <f t="shared" ca="1" si="20"/>
        <v>1</v>
      </c>
      <c r="H282" s="37">
        <f t="shared" ca="1" si="21"/>
        <v>2</v>
      </c>
    </row>
    <row r="283" spans="1:8" ht="19.5" thickBot="1">
      <c r="A283" s="50">
        <f t="shared" si="22"/>
        <v>282</v>
      </c>
      <c r="B283" s="33">
        <f ca="1">Streams!B283</f>
        <v>1</v>
      </c>
      <c r="C283" s="34">
        <f ca="1">VLOOKUP(B283,Partition!$Y$2:$Z$38,2)</f>
        <v>1</v>
      </c>
      <c r="D283" s="35">
        <f ca="1">COUNTIF(INDEX(C283:INDEX($C$1:C283,IFERROR(LOOKUP(2,1/($D$1:D282=2),ROW($D$1:D282)-MIN(ROW($D$1:D282)-1)),1),),),C283)</f>
        <v>1</v>
      </c>
      <c r="E283" s="34">
        <f t="shared" ca="1" si="19"/>
        <v>2</v>
      </c>
      <c r="F283" s="36">
        <f ca="1">COUNTIF(INDEX(E283:INDEX($E$1:E283,IFERROR(LOOKUP(2,1/($F$1:F282=2),ROW($F$1:F282)-MIN(ROW($F$1:F282)-1)),1),),),E283)</f>
        <v>2</v>
      </c>
      <c r="G283" s="37">
        <f t="shared" ca="1" si="20"/>
        <v>2</v>
      </c>
      <c r="H283" s="37">
        <f t="shared" ca="1" si="21"/>
        <v>1</v>
      </c>
    </row>
    <row r="284" spans="1:8" ht="19.5" thickBot="1">
      <c r="A284" s="50">
        <f t="shared" si="22"/>
        <v>283</v>
      </c>
      <c r="B284" s="33">
        <f ca="1">Streams!B284</f>
        <v>10</v>
      </c>
      <c r="C284" s="34">
        <f ca="1">VLOOKUP(B284,Partition!$Y$2:$Z$38,2)</f>
        <v>1</v>
      </c>
      <c r="D284" s="35">
        <f ca="1">COUNTIF(INDEX(C284:INDEX($C$1:C284,IFERROR(LOOKUP(2,1/($D$1:D283=2),ROW($D$1:D283)-MIN(ROW($D$1:D283)-1)),1),),),C284)</f>
        <v>2</v>
      </c>
      <c r="E284" s="34">
        <f t="shared" ca="1" si="19"/>
        <v>1</v>
      </c>
      <c r="F284" s="36">
        <f ca="1">COUNTIF(INDEX(E284:INDEX($E$1:E284,IFERROR(LOOKUP(2,1/($F$1:F283=2),ROW($F$1:F283)-MIN(ROW($F$1:F283)-1)),1),),),E284)</f>
        <v>1</v>
      </c>
      <c r="G284" s="37">
        <f t="shared" ca="1" si="20"/>
        <v>1</v>
      </c>
      <c r="H284" s="37">
        <f t="shared" ca="1" si="21"/>
        <v>2</v>
      </c>
    </row>
    <row r="285" spans="1:8" ht="19.5" thickBot="1">
      <c r="A285" s="50">
        <f t="shared" si="22"/>
        <v>284</v>
      </c>
      <c r="B285" s="33">
        <f ca="1">Streams!B285</f>
        <v>1</v>
      </c>
      <c r="C285" s="34">
        <f ca="1">VLOOKUP(B285,Partition!$Y$2:$Z$38,2)</f>
        <v>1</v>
      </c>
      <c r="D285" s="35">
        <f ca="1">COUNTIF(INDEX(C285:INDEX($C$1:C285,IFERROR(LOOKUP(2,1/($D$1:D284=2),ROW($D$1:D284)-MIN(ROW($D$1:D284)-1)),1),),),C285)</f>
        <v>2</v>
      </c>
      <c r="E285" s="34">
        <f t="shared" ca="1" si="19"/>
        <v>1</v>
      </c>
      <c r="F285" s="36">
        <f ca="1">COUNTIF(INDEX(E285:INDEX($E$1:E285,IFERROR(LOOKUP(2,1/($F$1:F284=2),ROW($F$1:F284)-MIN(ROW($F$1:F284)-1)),1),),),E285)</f>
        <v>2</v>
      </c>
      <c r="G285" s="37">
        <f t="shared" ca="1" si="20"/>
        <v>1</v>
      </c>
      <c r="H285" s="37">
        <f t="shared" ca="1" si="21"/>
        <v>2</v>
      </c>
    </row>
    <row r="286" spans="1:8" ht="19.5" thickBot="1">
      <c r="A286" s="50">
        <f t="shared" si="22"/>
        <v>285</v>
      </c>
      <c r="B286" s="33">
        <f ca="1">Streams!B286</f>
        <v>28</v>
      </c>
      <c r="C286" s="34">
        <f ca="1">VLOOKUP(B286,Partition!$Y$2:$Z$38,2)</f>
        <v>2</v>
      </c>
      <c r="D286" s="35">
        <f ca="1">COUNTIF(INDEX(C286:INDEX($C$1:C286,IFERROR(LOOKUP(2,1/($D$1:D285=2),ROW($D$1:D285)-MIN(ROW($D$1:D285)-1)),1),),),C286)</f>
        <v>1</v>
      </c>
      <c r="E286" s="34">
        <f t="shared" ca="1" si="19"/>
        <v>2</v>
      </c>
      <c r="F286" s="36">
        <f ca="1">COUNTIF(INDEX(E286:INDEX($E$1:E286,IFERROR(LOOKUP(2,1/($F$1:F285=2),ROW($F$1:F285)-MIN(ROW($F$1:F285)-1)),1),),),E286)</f>
        <v>1</v>
      </c>
      <c r="G286" s="37">
        <f t="shared" ca="1" si="20"/>
        <v>1</v>
      </c>
      <c r="H286" s="37">
        <f t="shared" ca="1" si="21"/>
        <v>2</v>
      </c>
    </row>
    <row r="287" spans="1:8" ht="19.5" thickBot="1">
      <c r="A287" s="50">
        <f t="shared" si="22"/>
        <v>286</v>
      </c>
      <c r="B287" s="33">
        <f ca="1">Streams!B287</f>
        <v>32</v>
      </c>
      <c r="C287" s="34">
        <f ca="1">VLOOKUP(B287,Partition!$Y$2:$Z$38,2)</f>
        <v>2</v>
      </c>
      <c r="D287" s="35">
        <f ca="1">COUNTIF(INDEX(C287:INDEX($C$1:C287,IFERROR(LOOKUP(2,1/($D$1:D286=2),ROW($D$1:D286)-MIN(ROW($D$1:D286)-1)),1),),),C287)</f>
        <v>2</v>
      </c>
      <c r="E287" s="34">
        <f t="shared" ca="1" si="19"/>
        <v>1</v>
      </c>
      <c r="F287" s="36">
        <f ca="1">COUNTIF(INDEX(E287:INDEX($E$1:E287,IFERROR(LOOKUP(2,1/($F$1:F286=2),ROW($F$1:F286)-MIN(ROW($F$1:F286)-1)),1),),),E287)</f>
        <v>2</v>
      </c>
      <c r="G287" s="37">
        <f t="shared" ca="1" si="20"/>
        <v>2</v>
      </c>
      <c r="H287" s="37">
        <f t="shared" ca="1" si="21"/>
        <v>1</v>
      </c>
    </row>
    <row r="288" spans="1:8" ht="19.5" thickBot="1">
      <c r="A288" s="50">
        <f t="shared" si="22"/>
        <v>287</v>
      </c>
      <c r="B288" s="33">
        <f ca="1">Streams!B288</f>
        <v>29</v>
      </c>
      <c r="C288" s="34">
        <f ca="1">VLOOKUP(B288,Partition!$Y$2:$Z$38,2)</f>
        <v>2</v>
      </c>
      <c r="D288" s="35">
        <f ca="1">COUNTIF(INDEX(C288:INDEX($C$1:C288,IFERROR(LOOKUP(2,1/($D$1:D287=2),ROW($D$1:D287)-MIN(ROW($D$1:D287)-1)),1),),),C288)</f>
        <v>2</v>
      </c>
      <c r="E288" s="34">
        <f t="shared" ca="1" si="19"/>
        <v>1</v>
      </c>
      <c r="F288" s="36">
        <f ca="1">COUNTIF(INDEX(E288:INDEX($E$1:E288,IFERROR(LOOKUP(2,1/($F$1:F287=2),ROW($F$1:F287)-MIN(ROW($F$1:F287)-1)),1),),),E288)</f>
        <v>2</v>
      </c>
      <c r="G288" s="37">
        <f t="shared" ca="1" si="20"/>
        <v>2</v>
      </c>
      <c r="H288" s="37">
        <f t="shared" ca="1" si="21"/>
        <v>1</v>
      </c>
    </row>
    <row r="289" spans="1:8" ht="19.5" thickBot="1">
      <c r="A289" s="50">
        <f t="shared" si="22"/>
        <v>288</v>
      </c>
      <c r="B289" s="33">
        <f ca="1">Streams!B289</f>
        <v>33</v>
      </c>
      <c r="C289" s="34">
        <f ca="1">VLOOKUP(B289,Partition!$Y$2:$Z$38,2)</f>
        <v>2</v>
      </c>
      <c r="D289" s="35">
        <f ca="1">COUNTIF(INDEX(C289:INDEX($C$1:C289,IFERROR(LOOKUP(2,1/($D$1:D288=2),ROW($D$1:D288)-MIN(ROW($D$1:D288)-1)),1),),),C289)</f>
        <v>2</v>
      </c>
      <c r="E289" s="34">
        <f t="shared" ca="1" si="19"/>
        <v>1</v>
      </c>
      <c r="F289" s="36">
        <f ca="1">COUNTIF(INDEX(E289:INDEX($E$1:E289,IFERROR(LOOKUP(2,1/($F$1:F288=2),ROW($F$1:F288)-MIN(ROW($F$1:F288)-1)),1),),),E289)</f>
        <v>2</v>
      </c>
      <c r="G289" s="37">
        <f t="shared" ca="1" si="20"/>
        <v>2</v>
      </c>
      <c r="H289" s="37">
        <f t="shared" ca="1" si="21"/>
        <v>1</v>
      </c>
    </row>
    <row r="290" spans="1:8" ht="19.5" thickBot="1">
      <c r="A290" s="50">
        <f t="shared" si="22"/>
        <v>289</v>
      </c>
      <c r="B290" s="33">
        <f ca="1">Streams!B290</f>
        <v>15</v>
      </c>
      <c r="C290" s="34">
        <f ca="1">VLOOKUP(B290,Partition!$Y$2:$Z$38,2)</f>
        <v>1</v>
      </c>
      <c r="D290" s="35">
        <f ca="1">COUNTIF(INDEX(C290:INDEX($C$1:C290,IFERROR(LOOKUP(2,1/($D$1:D289=2),ROW($D$1:D289)-MIN(ROW($D$1:D289)-1)),1),),),C290)</f>
        <v>1</v>
      </c>
      <c r="E290" s="34">
        <f t="shared" ca="1" si="19"/>
        <v>2</v>
      </c>
      <c r="F290" s="36">
        <f ca="1">COUNTIF(INDEX(E290:INDEX($E$1:E290,IFERROR(LOOKUP(2,1/($F$1:F289=2),ROW($F$1:F289)-MIN(ROW($F$1:F289)-1)),1),),),E290)</f>
        <v>1</v>
      </c>
      <c r="G290" s="37">
        <f t="shared" ca="1" si="20"/>
        <v>2</v>
      </c>
      <c r="H290" s="37">
        <f t="shared" ca="1" si="21"/>
        <v>1</v>
      </c>
    </row>
    <row r="291" spans="1:8" ht="19.5" thickBot="1">
      <c r="A291" s="50">
        <f t="shared" si="22"/>
        <v>290</v>
      </c>
      <c r="B291" s="33">
        <f ca="1">Streams!B291</f>
        <v>11</v>
      </c>
      <c r="C291" s="34">
        <f ca="1">VLOOKUP(B291,Partition!$Y$2:$Z$38,2)</f>
        <v>1</v>
      </c>
      <c r="D291" s="35">
        <f ca="1">COUNTIF(INDEX(C291:INDEX($C$1:C291,IFERROR(LOOKUP(2,1/($D$1:D290=2),ROW($D$1:D290)-MIN(ROW($D$1:D290)-1)),1),),),C291)</f>
        <v>2</v>
      </c>
      <c r="E291" s="34">
        <f t="shared" ca="1" si="19"/>
        <v>1</v>
      </c>
      <c r="F291" s="36">
        <f ca="1">COUNTIF(INDEX(E291:INDEX($E$1:E291,IFERROR(LOOKUP(2,1/($F$1:F290=2),ROW($F$1:F290)-MIN(ROW($F$1:F290)-1)),1),),),E291)</f>
        <v>2</v>
      </c>
      <c r="G291" s="37">
        <f t="shared" ca="1" si="20"/>
        <v>1</v>
      </c>
      <c r="H291" s="37">
        <f t="shared" ca="1" si="21"/>
        <v>2</v>
      </c>
    </row>
    <row r="292" spans="1:8" ht="19.5" thickBot="1">
      <c r="A292" s="50">
        <f t="shared" si="22"/>
        <v>291</v>
      </c>
      <c r="B292" s="33">
        <f ca="1">Streams!B292</f>
        <v>21</v>
      </c>
      <c r="C292" s="34">
        <f ca="1">VLOOKUP(B292,Partition!$Y$2:$Z$38,2)</f>
        <v>2</v>
      </c>
      <c r="D292" s="35">
        <f ca="1">COUNTIF(INDEX(C292:INDEX($C$1:C292,IFERROR(LOOKUP(2,1/($D$1:D291=2),ROW($D$1:D291)-MIN(ROW($D$1:D291)-1)),1),),),C292)</f>
        <v>1</v>
      </c>
      <c r="E292" s="34">
        <f t="shared" ca="1" si="19"/>
        <v>2</v>
      </c>
      <c r="F292" s="36">
        <f ca="1">COUNTIF(INDEX(E292:INDEX($E$1:E292,IFERROR(LOOKUP(2,1/($F$1:F291=2),ROW($F$1:F291)-MIN(ROW($F$1:F291)-1)),1),),),E292)</f>
        <v>1</v>
      </c>
      <c r="G292" s="37">
        <f t="shared" ca="1" si="20"/>
        <v>1</v>
      </c>
      <c r="H292" s="37">
        <f t="shared" ca="1" si="21"/>
        <v>2</v>
      </c>
    </row>
    <row r="293" spans="1:8" ht="19.5" thickBot="1">
      <c r="A293" s="50">
        <f t="shared" si="22"/>
        <v>292</v>
      </c>
      <c r="B293" s="33">
        <f ca="1">Streams!B293</f>
        <v>32</v>
      </c>
      <c r="C293" s="34">
        <f ca="1">VLOOKUP(B293,Partition!$Y$2:$Z$38,2)</f>
        <v>2</v>
      </c>
      <c r="D293" s="35">
        <f ca="1">COUNTIF(INDEX(C293:INDEX($C$1:C293,IFERROR(LOOKUP(2,1/($D$1:D292=2),ROW($D$1:D292)-MIN(ROW($D$1:D292)-1)),1),),),C293)</f>
        <v>2</v>
      </c>
      <c r="E293" s="34">
        <f t="shared" ca="1" si="19"/>
        <v>1</v>
      </c>
      <c r="F293" s="36">
        <f ca="1">COUNTIF(INDEX(E293:INDEX($E$1:E293,IFERROR(LOOKUP(2,1/($F$1:F292=2),ROW($F$1:F292)-MIN(ROW($F$1:F292)-1)),1),),),E293)</f>
        <v>2</v>
      </c>
      <c r="G293" s="37">
        <f t="shared" ca="1" si="20"/>
        <v>2</v>
      </c>
      <c r="H293" s="37">
        <f t="shared" ca="1" si="21"/>
        <v>1</v>
      </c>
    </row>
    <row r="294" spans="1:8" ht="19.5" thickBot="1">
      <c r="A294" s="50">
        <f t="shared" si="22"/>
        <v>293</v>
      </c>
      <c r="B294" s="33">
        <f ca="1">Streams!B294</f>
        <v>13</v>
      </c>
      <c r="C294" s="34">
        <f ca="1">VLOOKUP(B294,Partition!$Y$2:$Z$38,2)</f>
        <v>1</v>
      </c>
      <c r="D294" s="35">
        <f ca="1">COUNTIF(INDEX(C294:INDEX($C$1:C294,IFERROR(LOOKUP(2,1/($D$1:D293=2),ROW($D$1:D293)-MIN(ROW($D$1:D293)-1)),1),),),C294)</f>
        <v>1</v>
      </c>
      <c r="E294" s="34">
        <f t="shared" ca="1" si="19"/>
        <v>2</v>
      </c>
      <c r="F294" s="36">
        <f ca="1">COUNTIF(INDEX(E294:INDEX($E$1:E294,IFERROR(LOOKUP(2,1/($F$1:F293=2),ROW($F$1:F293)-MIN(ROW($F$1:F293)-1)),1),),),E294)</f>
        <v>1</v>
      </c>
      <c r="G294" s="37">
        <f t="shared" ca="1" si="20"/>
        <v>2</v>
      </c>
      <c r="H294" s="37">
        <f t="shared" ca="1" si="21"/>
        <v>1</v>
      </c>
    </row>
    <row r="295" spans="1:8" ht="19.5" thickBot="1">
      <c r="A295" s="50">
        <f t="shared" si="22"/>
        <v>294</v>
      </c>
      <c r="B295" s="33">
        <f ca="1">Streams!B295</f>
        <v>26</v>
      </c>
      <c r="C295" s="34">
        <f ca="1">VLOOKUP(B295,Partition!$Y$2:$Z$38,2)</f>
        <v>2</v>
      </c>
      <c r="D295" s="35">
        <f ca="1">COUNTIF(INDEX(C295:INDEX($C$1:C295,IFERROR(LOOKUP(2,1/($D$1:D294=2),ROW($D$1:D294)-MIN(ROW($D$1:D294)-1)),1),),),C295)</f>
        <v>2</v>
      </c>
      <c r="E295" s="34">
        <f t="shared" ca="1" si="19"/>
        <v>2</v>
      </c>
      <c r="F295" s="36">
        <f ca="1">COUNTIF(INDEX(E295:INDEX($E$1:E295,IFERROR(LOOKUP(2,1/($F$1:F294=2),ROW($F$1:F294)-MIN(ROW($F$1:F294)-1)),1),),),E295)</f>
        <v>2</v>
      </c>
      <c r="G295" s="37">
        <f t="shared" ca="1" si="20"/>
        <v>1</v>
      </c>
      <c r="H295" s="37">
        <f t="shared" ca="1" si="21"/>
        <v>2</v>
      </c>
    </row>
    <row r="296" spans="1:8" ht="19.5" thickBot="1">
      <c r="A296" s="50">
        <f t="shared" si="22"/>
        <v>295</v>
      </c>
      <c r="B296" s="33">
        <f ca="1">Streams!B296</f>
        <v>36</v>
      </c>
      <c r="C296" s="34">
        <f ca="1">VLOOKUP(B296,Partition!$Y$2:$Z$38,2)</f>
        <v>2</v>
      </c>
      <c r="D296" s="35">
        <f ca="1">COUNTIF(INDEX(C296:INDEX($C$1:C296,IFERROR(LOOKUP(2,1/($D$1:D295=2),ROW($D$1:D295)-MIN(ROW($D$1:D295)-1)),1),),),C296)</f>
        <v>2</v>
      </c>
      <c r="E296" s="34">
        <f t="shared" ca="1" si="19"/>
        <v>1</v>
      </c>
      <c r="F296" s="36">
        <f ca="1">COUNTIF(INDEX(E296:INDEX($E$1:E296,IFERROR(LOOKUP(2,1/($F$1:F295=2),ROW($F$1:F295)-MIN(ROW($F$1:F295)-1)),1),),),E296)</f>
        <v>1</v>
      </c>
      <c r="G296" s="37">
        <f t="shared" ca="1" si="20"/>
        <v>2</v>
      </c>
      <c r="H296" s="37">
        <f t="shared" ca="1" si="21"/>
        <v>1</v>
      </c>
    </row>
    <row r="297" spans="1:8" ht="19.5" thickBot="1">
      <c r="A297" s="50">
        <f t="shared" si="22"/>
        <v>296</v>
      </c>
      <c r="B297" s="33">
        <f ca="1">Streams!B297</f>
        <v>8</v>
      </c>
      <c r="C297" s="34">
        <f ca="1">VLOOKUP(B297,Partition!$Y$2:$Z$38,2)</f>
        <v>1</v>
      </c>
      <c r="D297" s="35">
        <f ca="1">COUNTIF(INDEX(C297:INDEX($C$1:C297,IFERROR(LOOKUP(2,1/($D$1:D296=2),ROW($D$1:D296)-MIN(ROW($D$1:D296)-1)),1),),),C297)</f>
        <v>1</v>
      </c>
      <c r="E297" s="34">
        <f t="shared" ca="1" si="19"/>
        <v>2</v>
      </c>
      <c r="F297" s="36">
        <f ca="1">COUNTIF(INDEX(E297:INDEX($E$1:E297,IFERROR(LOOKUP(2,1/($F$1:F296=2),ROW($F$1:F296)-MIN(ROW($F$1:F296)-1)),1),),),E297)</f>
        <v>2</v>
      </c>
      <c r="G297" s="37">
        <f t="shared" ca="1" si="20"/>
        <v>2</v>
      </c>
      <c r="H297" s="37">
        <f t="shared" ca="1" si="21"/>
        <v>1</v>
      </c>
    </row>
    <row r="298" spans="1:8" ht="19.5" thickBot="1">
      <c r="A298" s="50">
        <f t="shared" si="22"/>
        <v>297</v>
      </c>
      <c r="B298" s="33">
        <f ca="1">Streams!B298</f>
        <v>26</v>
      </c>
      <c r="C298" s="34">
        <f ca="1">VLOOKUP(B298,Partition!$Y$2:$Z$38,2)</f>
        <v>2</v>
      </c>
      <c r="D298" s="35">
        <f ca="1">COUNTIF(INDEX(C298:INDEX($C$1:C298,IFERROR(LOOKUP(2,1/($D$1:D297=2),ROW($D$1:D297)-MIN(ROW($D$1:D297)-1)),1),),),C298)</f>
        <v>2</v>
      </c>
      <c r="E298" s="34">
        <f t="shared" ca="1" si="19"/>
        <v>2</v>
      </c>
      <c r="F298" s="36">
        <f ca="1">COUNTIF(INDEX(E298:INDEX($E$1:E298,IFERROR(LOOKUP(2,1/($F$1:F297=2),ROW($F$1:F297)-MIN(ROW($F$1:F297)-1)),1),),),E298)</f>
        <v>2</v>
      </c>
      <c r="G298" s="37">
        <f t="shared" ca="1" si="20"/>
        <v>1</v>
      </c>
      <c r="H298" s="37">
        <f t="shared" ca="1" si="21"/>
        <v>2</v>
      </c>
    </row>
    <row r="299" spans="1:8" ht="19.5" thickBot="1">
      <c r="A299" s="50">
        <f t="shared" si="22"/>
        <v>298</v>
      </c>
      <c r="B299" s="33">
        <f ca="1">Streams!B299</f>
        <v>24</v>
      </c>
      <c r="C299" s="34">
        <f ca="1">VLOOKUP(B299,Partition!$Y$2:$Z$38,2)</f>
        <v>2</v>
      </c>
      <c r="D299" s="35">
        <f ca="1">COUNTIF(INDEX(C299:INDEX($C$1:C299,IFERROR(LOOKUP(2,1/($D$1:D298=2),ROW($D$1:D298)-MIN(ROW($D$1:D298)-1)),1),),),C299)</f>
        <v>2</v>
      </c>
      <c r="E299" s="34">
        <f t="shared" ca="1" si="19"/>
        <v>1</v>
      </c>
      <c r="F299" s="36">
        <f ca="1">COUNTIF(INDEX(E299:INDEX($E$1:E299,IFERROR(LOOKUP(2,1/($F$1:F298=2),ROW($F$1:F298)-MIN(ROW($F$1:F298)-1)),1),),),E299)</f>
        <v>1</v>
      </c>
      <c r="G299" s="37">
        <f t="shared" ca="1" si="20"/>
        <v>2</v>
      </c>
      <c r="H299" s="37">
        <f t="shared" ca="1" si="21"/>
        <v>1</v>
      </c>
    </row>
    <row r="300" spans="1:8" ht="19.5" thickBot="1">
      <c r="A300" s="50">
        <f t="shared" si="22"/>
        <v>299</v>
      </c>
      <c r="B300" s="33">
        <f ca="1">Streams!B300</f>
        <v>2</v>
      </c>
      <c r="C300" s="34">
        <f ca="1">VLOOKUP(B300,Partition!$Y$2:$Z$38,2)</f>
        <v>1</v>
      </c>
      <c r="D300" s="35">
        <f ca="1">COUNTIF(INDEX(C300:INDEX($C$1:C300,IFERROR(LOOKUP(2,1/($D$1:D299=2),ROW($D$1:D299)-MIN(ROW($D$1:D299)-1)),1),),),C300)</f>
        <v>1</v>
      </c>
      <c r="E300" s="34">
        <f t="shared" ca="1" si="19"/>
        <v>2</v>
      </c>
      <c r="F300" s="36">
        <f ca="1">COUNTIF(INDEX(E300:INDEX($E$1:E300,IFERROR(LOOKUP(2,1/($F$1:F299=2),ROW($F$1:F299)-MIN(ROW($F$1:F299)-1)),1),),),E300)</f>
        <v>2</v>
      </c>
      <c r="G300" s="37">
        <f t="shared" ca="1" si="20"/>
        <v>2</v>
      </c>
      <c r="H300" s="37">
        <f t="shared" ca="1" si="21"/>
        <v>1</v>
      </c>
    </row>
    <row r="301" spans="1:8" ht="19.5" thickBot="1">
      <c r="A301" s="50">
        <f t="shared" si="22"/>
        <v>300</v>
      </c>
      <c r="B301" s="33">
        <f ca="1">Streams!B301</f>
        <v>14</v>
      </c>
      <c r="C301" s="34">
        <f ca="1">VLOOKUP(B301,Partition!$Y$2:$Z$38,2)</f>
        <v>1</v>
      </c>
      <c r="D301" s="35">
        <f ca="1">COUNTIF(INDEX(C301:INDEX($C$1:C301,IFERROR(LOOKUP(2,1/($D$1:D300=2),ROW($D$1:D300)-MIN(ROW($D$1:D300)-1)),1),),),C301)</f>
        <v>2</v>
      </c>
      <c r="E301" s="34">
        <f t="shared" ca="1" si="19"/>
        <v>1</v>
      </c>
      <c r="F301" s="36">
        <f ca="1">COUNTIF(INDEX(E301:INDEX($E$1:E301,IFERROR(LOOKUP(2,1/($F$1:F300=2),ROW($F$1:F300)-MIN(ROW($F$1:F300)-1)),1),),),E301)</f>
        <v>1</v>
      </c>
      <c r="G301" s="37">
        <f t="shared" ca="1" si="20"/>
        <v>1</v>
      </c>
      <c r="H301" s="37">
        <f t="shared" ca="1" si="21"/>
        <v>2</v>
      </c>
    </row>
    <row r="302" spans="1:8" ht="19.5" thickBot="1">
      <c r="A302" s="50">
        <f t="shared" si="22"/>
        <v>301</v>
      </c>
      <c r="B302" s="33">
        <f ca="1">Streams!B302</f>
        <v>24</v>
      </c>
      <c r="C302" s="34">
        <f ca="1">VLOOKUP(B302,Partition!$Y$2:$Z$38,2)</f>
        <v>2</v>
      </c>
      <c r="D302" s="35">
        <f ca="1">COUNTIF(INDEX(C302:INDEX($C$1:C302,IFERROR(LOOKUP(2,1/($D$1:D301=2),ROW($D$1:D301)-MIN(ROW($D$1:D301)-1)),1),),),C302)</f>
        <v>1</v>
      </c>
      <c r="E302" s="34">
        <f t="shared" ca="1" si="19"/>
        <v>2</v>
      </c>
      <c r="F302" s="36">
        <f ca="1">COUNTIF(INDEX(E302:INDEX($E$1:E302,IFERROR(LOOKUP(2,1/($F$1:F301=2),ROW($F$1:F301)-MIN(ROW($F$1:F301)-1)),1),),),E302)</f>
        <v>2</v>
      </c>
      <c r="G302" s="37">
        <f t="shared" ca="1" si="20"/>
        <v>1</v>
      </c>
      <c r="H302" s="37">
        <f t="shared" ca="1" si="21"/>
        <v>2</v>
      </c>
    </row>
    <row r="303" spans="1:8" ht="19.5" thickBot="1">
      <c r="A303" s="50">
        <f t="shared" si="22"/>
        <v>302</v>
      </c>
      <c r="B303" s="33">
        <f ca="1">Streams!B303</f>
        <v>2</v>
      </c>
      <c r="C303" s="34">
        <f ca="1">VLOOKUP(B303,Partition!$Y$2:$Z$38,2)</f>
        <v>1</v>
      </c>
      <c r="D303" s="35">
        <f ca="1">COUNTIF(INDEX(C303:INDEX($C$1:C303,IFERROR(LOOKUP(2,1/($D$1:D302=2),ROW($D$1:D302)-MIN(ROW($D$1:D302)-1)),1),),),C303)</f>
        <v>2</v>
      </c>
      <c r="E303" s="34">
        <f t="shared" ca="1" si="19"/>
        <v>2</v>
      </c>
      <c r="F303" s="36">
        <f ca="1">COUNTIF(INDEX(E303:INDEX($E$1:E303,IFERROR(LOOKUP(2,1/($F$1:F302=2),ROW($F$1:F302)-MIN(ROW($F$1:F302)-1)),1),),),E303)</f>
        <v>2</v>
      </c>
      <c r="G303" s="37">
        <f t="shared" ca="1" si="20"/>
        <v>2</v>
      </c>
      <c r="H303" s="37">
        <f t="shared" ca="1" si="21"/>
        <v>1</v>
      </c>
    </row>
    <row r="304" spans="1:8" ht="19.5" thickBot="1">
      <c r="A304" s="50">
        <f t="shared" si="22"/>
        <v>303</v>
      </c>
      <c r="B304" s="33">
        <f ca="1">Streams!B304</f>
        <v>23</v>
      </c>
      <c r="C304" s="34">
        <f ca="1">VLOOKUP(B304,Partition!$Y$2:$Z$38,2)</f>
        <v>2</v>
      </c>
      <c r="D304" s="35">
        <f ca="1">COUNTIF(INDEX(C304:INDEX($C$1:C304,IFERROR(LOOKUP(2,1/($D$1:D303=2),ROW($D$1:D303)-MIN(ROW($D$1:D303)-1)),1),),),C304)</f>
        <v>1</v>
      </c>
      <c r="E304" s="34">
        <f t="shared" ca="1" si="19"/>
        <v>2</v>
      </c>
      <c r="F304" s="36">
        <f ca="1">COUNTIF(INDEX(E304:INDEX($E$1:E304,IFERROR(LOOKUP(2,1/($F$1:F303=2),ROW($F$1:F303)-MIN(ROW($F$1:F303)-1)),1),),),E304)</f>
        <v>2</v>
      </c>
      <c r="G304" s="37">
        <f t="shared" ca="1" si="20"/>
        <v>1</v>
      </c>
      <c r="H304" s="37">
        <f t="shared" ca="1" si="21"/>
        <v>2</v>
      </c>
    </row>
    <row r="305" spans="1:8" ht="19.5" thickBot="1">
      <c r="A305" s="50">
        <f t="shared" si="22"/>
        <v>304</v>
      </c>
      <c r="B305" s="33">
        <f ca="1">Streams!B305</f>
        <v>22</v>
      </c>
      <c r="C305" s="34">
        <f ca="1">VLOOKUP(B305,Partition!$Y$2:$Z$38,2)</f>
        <v>2</v>
      </c>
      <c r="D305" s="35">
        <f ca="1">COUNTIF(INDEX(C305:INDEX($C$1:C305,IFERROR(LOOKUP(2,1/($D$1:D304=2),ROW($D$1:D304)-MIN(ROW($D$1:D304)-1)),1),),),C305)</f>
        <v>2</v>
      </c>
      <c r="E305" s="34">
        <f t="shared" ca="1" si="19"/>
        <v>1</v>
      </c>
      <c r="F305" s="36">
        <f ca="1">COUNTIF(INDEX(E305:INDEX($E$1:E305,IFERROR(LOOKUP(2,1/($F$1:F304=2),ROW($F$1:F304)-MIN(ROW($F$1:F304)-1)),1),),),E305)</f>
        <v>1</v>
      </c>
      <c r="G305" s="37">
        <f t="shared" ca="1" si="20"/>
        <v>2</v>
      </c>
      <c r="H305" s="37">
        <f t="shared" ca="1" si="21"/>
        <v>1</v>
      </c>
    </row>
    <row r="306" spans="1:8" ht="19.5" thickBot="1">
      <c r="A306" s="50">
        <f t="shared" si="22"/>
        <v>305</v>
      </c>
      <c r="B306" s="33">
        <f ca="1">Streams!B306</f>
        <v>24</v>
      </c>
      <c r="C306" s="34">
        <f ca="1">VLOOKUP(B306,Partition!$Y$2:$Z$38,2)</f>
        <v>2</v>
      </c>
      <c r="D306" s="35">
        <f ca="1">COUNTIF(INDEX(C306:INDEX($C$1:C306,IFERROR(LOOKUP(2,1/($D$1:D305=2),ROW($D$1:D305)-MIN(ROW($D$1:D305)-1)),1),),),C306)</f>
        <v>2</v>
      </c>
      <c r="E306" s="34">
        <f t="shared" ca="1" si="19"/>
        <v>1</v>
      </c>
      <c r="F306" s="36">
        <f ca="1">COUNTIF(INDEX(E306:INDEX($E$1:E306,IFERROR(LOOKUP(2,1/($F$1:F305=2),ROW($F$1:F305)-MIN(ROW($F$1:F305)-1)),1),),),E306)</f>
        <v>2</v>
      </c>
      <c r="G306" s="37">
        <f t="shared" ca="1" si="20"/>
        <v>2</v>
      </c>
      <c r="H306" s="37">
        <f t="shared" ca="1" si="21"/>
        <v>1</v>
      </c>
    </row>
    <row r="307" spans="1:8" ht="19.5" thickBot="1">
      <c r="A307" s="50">
        <f t="shared" si="22"/>
        <v>306</v>
      </c>
      <c r="B307" s="33">
        <f ca="1">Streams!B307</f>
        <v>19</v>
      </c>
      <c r="C307" s="34">
        <f ca="1">VLOOKUP(B307,Partition!$Y$2:$Z$38,2)</f>
        <v>2</v>
      </c>
      <c r="D307" s="35">
        <f ca="1">COUNTIF(INDEX(C307:INDEX($C$1:C307,IFERROR(LOOKUP(2,1/($D$1:D306=2),ROW($D$1:D306)-MIN(ROW($D$1:D306)-1)),1),),),C307)</f>
        <v>2</v>
      </c>
      <c r="E307" s="34">
        <f t="shared" ca="1" si="19"/>
        <v>1</v>
      </c>
      <c r="F307" s="36">
        <f ca="1">COUNTIF(INDEX(E307:INDEX($E$1:E307,IFERROR(LOOKUP(2,1/($F$1:F306=2),ROW($F$1:F306)-MIN(ROW($F$1:F306)-1)),1),),),E307)</f>
        <v>2</v>
      </c>
      <c r="G307" s="37">
        <f t="shared" ca="1" si="20"/>
        <v>2</v>
      </c>
      <c r="H307" s="37">
        <f t="shared" ca="1" si="21"/>
        <v>1</v>
      </c>
    </row>
    <row r="308" spans="1:8" ht="19.5" thickBot="1">
      <c r="A308" s="50">
        <f t="shared" si="22"/>
        <v>307</v>
      </c>
      <c r="B308" s="33">
        <f ca="1">Streams!B308</f>
        <v>28</v>
      </c>
      <c r="C308" s="34">
        <f ca="1">VLOOKUP(B308,Partition!$Y$2:$Z$38,2)</f>
        <v>2</v>
      </c>
      <c r="D308" s="35">
        <f ca="1">COUNTIF(INDEX(C308:INDEX($C$1:C308,IFERROR(LOOKUP(2,1/($D$1:D307=2),ROW($D$1:D307)-MIN(ROW($D$1:D307)-1)),1),),),C308)</f>
        <v>2</v>
      </c>
      <c r="E308" s="34">
        <f t="shared" ca="1" si="19"/>
        <v>1</v>
      </c>
      <c r="F308" s="36">
        <f ca="1">COUNTIF(INDEX(E308:INDEX($E$1:E308,IFERROR(LOOKUP(2,1/($F$1:F307=2),ROW($F$1:F307)-MIN(ROW($F$1:F307)-1)),1),),),E308)</f>
        <v>2</v>
      </c>
      <c r="G308" s="37">
        <f t="shared" ca="1" si="20"/>
        <v>2</v>
      </c>
      <c r="H308" s="37">
        <f t="shared" ca="1" si="21"/>
        <v>1</v>
      </c>
    </row>
    <row r="309" spans="1:8" ht="19.5" thickBot="1">
      <c r="A309" s="50">
        <f t="shared" si="22"/>
        <v>308</v>
      </c>
      <c r="B309" s="33">
        <f ca="1">Streams!B309</f>
        <v>27</v>
      </c>
      <c r="C309" s="34">
        <f ca="1">VLOOKUP(B309,Partition!$Y$2:$Z$38,2)</f>
        <v>2</v>
      </c>
      <c r="D309" s="35">
        <f ca="1">COUNTIF(INDEX(C309:INDEX($C$1:C309,IFERROR(LOOKUP(2,1/($D$1:D308=2),ROW($D$1:D308)-MIN(ROW($D$1:D308)-1)),1),),),C309)</f>
        <v>2</v>
      </c>
      <c r="E309" s="34">
        <f t="shared" ca="1" si="19"/>
        <v>1</v>
      </c>
      <c r="F309" s="36">
        <f ca="1">COUNTIF(INDEX(E309:INDEX($E$1:E309,IFERROR(LOOKUP(2,1/($F$1:F308=2),ROW($F$1:F308)-MIN(ROW($F$1:F308)-1)),1),),),E309)</f>
        <v>2</v>
      </c>
      <c r="G309" s="37">
        <f t="shared" ca="1" si="20"/>
        <v>2</v>
      </c>
      <c r="H309" s="37">
        <f t="shared" ca="1" si="21"/>
        <v>1</v>
      </c>
    </row>
    <row r="310" spans="1:8" ht="19.5" thickBot="1">
      <c r="A310" s="50">
        <f t="shared" si="22"/>
        <v>309</v>
      </c>
      <c r="B310" s="33">
        <f ca="1">Streams!B310</f>
        <v>31</v>
      </c>
      <c r="C310" s="34">
        <f ca="1">VLOOKUP(B310,Partition!$Y$2:$Z$38,2)</f>
        <v>2</v>
      </c>
      <c r="D310" s="35">
        <f ca="1">COUNTIF(INDEX(C310:INDEX($C$1:C310,IFERROR(LOOKUP(2,1/($D$1:D309=2),ROW($D$1:D309)-MIN(ROW($D$1:D309)-1)),1),),),C310)</f>
        <v>2</v>
      </c>
      <c r="E310" s="34">
        <f t="shared" ca="1" si="19"/>
        <v>1</v>
      </c>
      <c r="F310" s="36">
        <f ca="1">COUNTIF(INDEX(E310:INDEX($E$1:E310,IFERROR(LOOKUP(2,1/($F$1:F309=2),ROW($F$1:F309)-MIN(ROW($F$1:F309)-1)),1),),),E310)</f>
        <v>2</v>
      </c>
      <c r="G310" s="37">
        <f t="shared" ca="1" si="20"/>
        <v>2</v>
      </c>
      <c r="H310" s="37">
        <f t="shared" ca="1" si="21"/>
        <v>1</v>
      </c>
    </row>
    <row r="311" spans="1:8" ht="19.5" thickBot="1">
      <c r="A311" s="50">
        <f t="shared" si="22"/>
        <v>310</v>
      </c>
      <c r="B311" s="33">
        <f ca="1">Streams!B311</f>
        <v>10</v>
      </c>
      <c r="C311" s="34">
        <f ca="1">VLOOKUP(B311,Partition!$Y$2:$Z$38,2)</f>
        <v>1</v>
      </c>
      <c r="D311" s="35">
        <f ca="1">COUNTIF(INDEX(C311:INDEX($C$1:C311,IFERROR(LOOKUP(2,1/($D$1:D310=2),ROW($D$1:D310)-MIN(ROW($D$1:D310)-1)),1),),),C311)</f>
        <v>1</v>
      </c>
      <c r="E311" s="34">
        <f t="shared" ca="1" si="19"/>
        <v>2</v>
      </c>
      <c r="F311" s="36">
        <f ca="1">COUNTIF(INDEX(E311:INDEX($E$1:E311,IFERROR(LOOKUP(2,1/($F$1:F310=2),ROW($F$1:F310)-MIN(ROW($F$1:F310)-1)),1),),),E311)</f>
        <v>1</v>
      </c>
      <c r="G311" s="37">
        <f t="shared" ca="1" si="20"/>
        <v>2</v>
      </c>
      <c r="H311" s="37">
        <f t="shared" ca="1" si="21"/>
        <v>1</v>
      </c>
    </row>
    <row r="312" spans="1:8" ht="19.5" thickBot="1">
      <c r="A312" s="50">
        <f t="shared" si="22"/>
        <v>311</v>
      </c>
      <c r="B312" s="33">
        <f ca="1">Streams!B312</f>
        <v>26</v>
      </c>
      <c r="C312" s="34">
        <f ca="1">VLOOKUP(B312,Partition!$Y$2:$Z$38,2)</f>
        <v>2</v>
      </c>
      <c r="D312" s="35">
        <f ca="1">COUNTIF(INDEX(C312:INDEX($C$1:C312,IFERROR(LOOKUP(2,1/($D$1:D311=2),ROW($D$1:D311)-MIN(ROW($D$1:D311)-1)),1),),),C312)</f>
        <v>2</v>
      </c>
      <c r="E312" s="34">
        <f t="shared" ca="1" si="19"/>
        <v>2</v>
      </c>
      <c r="F312" s="36">
        <f ca="1">COUNTIF(INDEX(E312:INDEX($E$1:E312,IFERROR(LOOKUP(2,1/($F$1:F311=2),ROW($F$1:F311)-MIN(ROW($F$1:F311)-1)),1),),),E312)</f>
        <v>2</v>
      </c>
      <c r="G312" s="37">
        <f t="shared" ca="1" si="20"/>
        <v>1</v>
      </c>
      <c r="H312" s="37">
        <f t="shared" ca="1" si="21"/>
        <v>2</v>
      </c>
    </row>
    <row r="313" spans="1:8" ht="19.5" thickBot="1">
      <c r="A313" s="50">
        <f t="shared" si="22"/>
        <v>312</v>
      </c>
      <c r="B313" s="33">
        <f ca="1">Streams!B313</f>
        <v>7</v>
      </c>
      <c r="C313" s="34">
        <f ca="1">VLOOKUP(B313,Partition!$Y$2:$Z$38,2)</f>
        <v>1</v>
      </c>
      <c r="D313" s="35">
        <f ca="1">COUNTIF(INDEX(C313:INDEX($C$1:C313,IFERROR(LOOKUP(2,1/($D$1:D312=2),ROW($D$1:D312)-MIN(ROW($D$1:D312)-1)),1),),),C313)</f>
        <v>1</v>
      </c>
      <c r="E313" s="34">
        <f t="shared" ca="1" si="19"/>
        <v>2</v>
      </c>
      <c r="F313" s="36">
        <f ca="1">COUNTIF(INDEX(E313:INDEX($E$1:E313,IFERROR(LOOKUP(2,1/($F$1:F312=2),ROW($F$1:F312)-MIN(ROW($F$1:F312)-1)),1),),),E313)</f>
        <v>2</v>
      </c>
      <c r="G313" s="37">
        <f t="shared" ca="1" si="20"/>
        <v>2</v>
      </c>
      <c r="H313" s="37">
        <f t="shared" ca="1" si="21"/>
        <v>1</v>
      </c>
    </row>
    <row r="314" spans="1:8" ht="19.5" thickBot="1">
      <c r="A314" s="50">
        <f t="shared" si="22"/>
        <v>313</v>
      </c>
      <c r="B314" s="33">
        <f ca="1">Streams!B314</f>
        <v>11</v>
      </c>
      <c r="C314" s="34">
        <f ca="1">VLOOKUP(B314,Partition!$Y$2:$Z$38,2)</f>
        <v>1</v>
      </c>
      <c r="D314" s="35">
        <f ca="1">COUNTIF(INDEX(C314:INDEX($C$1:C314,IFERROR(LOOKUP(2,1/($D$1:D313=2),ROW($D$1:D313)-MIN(ROW($D$1:D313)-1)),1),),),C314)</f>
        <v>2</v>
      </c>
      <c r="E314" s="34">
        <f t="shared" ca="1" si="19"/>
        <v>1</v>
      </c>
      <c r="F314" s="36">
        <f ca="1">COUNTIF(INDEX(E314:INDEX($E$1:E314,IFERROR(LOOKUP(2,1/($F$1:F313=2),ROW($F$1:F313)-MIN(ROW($F$1:F313)-1)),1),),),E314)</f>
        <v>1</v>
      </c>
      <c r="G314" s="37">
        <f t="shared" ca="1" si="20"/>
        <v>1</v>
      </c>
      <c r="H314" s="37">
        <f t="shared" ca="1" si="21"/>
        <v>2</v>
      </c>
    </row>
    <row r="315" spans="1:8" ht="19.5" thickBot="1">
      <c r="A315" s="50">
        <f t="shared" si="22"/>
        <v>314</v>
      </c>
      <c r="B315" s="33">
        <f ca="1">Streams!B315</f>
        <v>26</v>
      </c>
      <c r="C315" s="34">
        <f ca="1">VLOOKUP(B315,Partition!$Y$2:$Z$38,2)</f>
        <v>2</v>
      </c>
      <c r="D315" s="35">
        <f ca="1">COUNTIF(INDEX(C315:INDEX($C$1:C315,IFERROR(LOOKUP(2,1/($D$1:D314=2),ROW($D$1:D314)-MIN(ROW($D$1:D314)-1)),1),),),C315)</f>
        <v>1</v>
      </c>
      <c r="E315" s="34">
        <f t="shared" ca="1" si="19"/>
        <v>2</v>
      </c>
      <c r="F315" s="36">
        <f ca="1">COUNTIF(INDEX(E315:INDEX($E$1:E315,IFERROR(LOOKUP(2,1/($F$1:F314=2),ROW($F$1:F314)-MIN(ROW($F$1:F314)-1)),1),),),E315)</f>
        <v>2</v>
      </c>
      <c r="G315" s="37">
        <f t="shared" ca="1" si="20"/>
        <v>1</v>
      </c>
      <c r="H315" s="37">
        <f t="shared" ca="1" si="21"/>
        <v>2</v>
      </c>
    </row>
    <row r="316" spans="1:8" ht="19.5" thickBot="1">
      <c r="A316" s="50">
        <f t="shared" si="22"/>
        <v>315</v>
      </c>
      <c r="B316" s="33">
        <f ca="1">Streams!B316</f>
        <v>35</v>
      </c>
      <c r="C316" s="34">
        <f ca="1">VLOOKUP(B316,Partition!$Y$2:$Z$38,2)</f>
        <v>2</v>
      </c>
      <c r="D316" s="35">
        <f ca="1">COUNTIF(INDEX(C316:INDEX($C$1:C316,IFERROR(LOOKUP(2,1/($D$1:D315=2),ROW($D$1:D315)-MIN(ROW($D$1:D315)-1)),1),),),C316)</f>
        <v>2</v>
      </c>
      <c r="E316" s="34">
        <f t="shared" ref="E316:E379" ca="1" si="23">IF(C316=G316,1,IF(C316=H316,2,""))</f>
        <v>1</v>
      </c>
      <c r="F316" s="36">
        <f ca="1">COUNTIF(INDEX(E316:INDEX($E$1:E316,IFERROR(LOOKUP(2,1/($F$1:F315=2),ROW($F$1:F315)-MIN(ROW($F$1:F315)-1)),1),),),E316)</f>
        <v>1</v>
      </c>
      <c r="G316" s="37">
        <f t="shared" ref="G316:G379" ca="1" si="24">IF(C315&lt;&gt;0,C315,G315)</f>
        <v>2</v>
      </c>
      <c r="H316" s="37">
        <f t="shared" ref="H316:H379" ca="1" si="25">IF(AND(G315&lt;&gt;G316,G315&lt;&gt;G316,G315&lt;&gt;0),G315,H315)</f>
        <v>1</v>
      </c>
    </row>
    <row r="317" spans="1:8" ht="19.5" thickBot="1">
      <c r="A317" s="50">
        <f t="shared" si="22"/>
        <v>316</v>
      </c>
      <c r="B317" s="33">
        <f ca="1">Streams!B317</f>
        <v>3</v>
      </c>
      <c r="C317" s="34">
        <f ca="1">VLOOKUP(B317,Partition!$Y$2:$Z$38,2)</f>
        <v>1</v>
      </c>
      <c r="D317" s="35">
        <f ca="1">COUNTIF(INDEX(C317:INDEX($C$1:C317,IFERROR(LOOKUP(2,1/($D$1:D316=2),ROW($D$1:D316)-MIN(ROW($D$1:D316)-1)),1),),),C317)</f>
        <v>1</v>
      </c>
      <c r="E317" s="34">
        <f t="shared" ca="1" si="23"/>
        <v>2</v>
      </c>
      <c r="F317" s="36">
        <f ca="1">COUNTIF(INDEX(E317:INDEX($E$1:E317,IFERROR(LOOKUP(2,1/($F$1:F316=2),ROW($F$1:F316)-MIN(ROW($F$1:F316)-1)),1),),),E317)</f>
        <v>2</v>
      </c>
      <c r="G317" s="37">
        <f t="shared" ca="1" si="24"/>
        <v>2</v>
      </c>
      <c r="H317" s="37">
        <f t="shared" ca="1" si="25"/>
        <v>1</v>
      </c>
    </row>
    <row r="318" spans="1:8" ht="19.5" thickBot="1">
      <c r="A318" s="50">
        <f t="shared" si="22"/>
        <v>317</v>
      </c>
      <c r="B318" s="33">
        <f ca="1">Streams!B318</f>
        <v>20</v>
      </c>
      <c r="C318" s="34">
        <f ca="1">VLOOKUP(B318,Partition!$Y$2:$Z$38,2)</f>
        <v>2</v>
      </c>
      <c r="D318" s="35">
        <f ca="1">COUNTIF(INDEX(C318:INDEX($C$1:C318,IFERROR(LOOKUP(2,1/($D$1:D317=2),ROW($D$1:D317)-MIN(ROW($D$1:D317)-1)),1),),),C318)</f>
        <v>2</v>
      </c>
      <c r="E318" s="34">
        <f t="shared" ca="1" si="23"/>
        <v>2</v>
      </c>
      <c r="F318" s="36">
        <f ca="1">COUNTIF(INDEX(E318:INDEX($E$1:E318,IFERROR(LOOKUP(2,1/($F$1:F317=2),ROW($F$1:F317)-MIN(ROW($F$1:F317)-1)),1),),),E318)</f>
        <v>2</v>
      </c>
      <c r="G318" s="37">
        <f t="shared" ca="1" si="24"/>
        <v>1</v>
      </c>
      <c r="H318" s="37">
        <f t="shared" ca="1" si="25"/>
        <v>2</v>
      </c>
    </row>
    <row r="319" spans="1:8" ht="19.5" thickBot="1">
      <c r="A319" s="50">
        <f t="shared" si="22"/>
        <v>318</v>
      </c>
      <c r="B319" s="33">
        <f ca="1">Streams!B319</f>
        <v>0</v>
      </c>
      <c r="C319" s="34">
        <f ca="1">VLOOKUP(B319,Partition!$Y$2:$Z$38,2)</f>
        <v>0</v>
      </c>
      <c r="D319" s="35">
        <f ca="1">COUNTIF(INDEX(C319:INDEX($C$1:C319,IFERROR(LOOKUP(2,1/($D$1:D318=2),ROW($D$1:D318)-MIN(ROW($D$1:D318)-1)),1),),),C319)</f>
        <v>1</v>
      </c>
      <c r="E319" s="34" t="str">
        <f t="shared" ca="1" si="23"/>
        <v/>
      </c>
      <c r="F319" s="36">
        <f ca="1">COUNTIF(INDEX(E319:INDEX($E$1:E319,IFERROR(LOOKUP(2,1/($F$1:F318=2),ROW($F$1:F318)-MIN(ROW($F$1:F318)-1)),1),),),E319)</f>
        <v>1</v>
      </c>
      <c r="G319" s="37">
        <f t="shared" ca="1" si="24"/>
        <v>2</v>
      </c>
      <c r="H319" s="37">
        <f t="shared" ca="1" si="25"/>
        <v>1</v>
      </c>
    </row>
    <row r="320" spans="1:8" ht="19.5" thickBot="1">
      <c r="A320" s="50">
        <f t="shared" si="22"/>
        <v>319</v>
      </c>
      <c r="B320" s="33">
        <f ca="1">Streams!B320</f>
        <v>28</v>
      </c>
      <c r="C320" s="34">
        <f ca="1">VLOOKUP(B320,Partition!$Y$2:$Z$38,2)</f>
        <v>2</v>
      </c>
      <c r="D320" s="35">
        <f ca="1">COUNTIF(INDEX(C320:INDEX($C$1:C320,IFERROR(LOOKUP(2,1/($D$1:D319=2),ROW($D$1:D319)-MIN(ROW($D$1:D319)-1)),1),),),C320)</f>
        <v>2</v>
      </c>
      <c r="E320" s="34">
        <f t="shared" ca="1" si="23"/>
        <v>1</v>
      </c>
      <c r="F320" s="36">
        <f ca="1">COUNTIF(INDEX(E320:INDEX($E$1:E320,IFERROR(LOOKUP(2,1/($F$1:F319=2),ROW($F$1:F319)-MIN(ROW($F$1:F319)-1)),1),),),E320)</f>
        <v>1</v>
      </c>
      <c r="G320" s="37">
        <f t="shared" ca="1" si="24"/>
        <v>2</v>
      </c>
      <c r="H320" s="37">
        <f t="shared" ca="1" si="25"/>
        <v>1</v>
      </c>
    </row>
    <row r="321" spans="1:8" ht="19.5" thickBot="1">
      <c r="A321" s="50">
        <f t="shared" si="22"/>
        <v>320</v>
      </c>
      <c r="B321" s="33">
        <f ca="1">Streams!B321</f>
        <v>7</v>
      </c>
      <c r="C321" s="34">
        <f ca="1">VLOOKUP(B321,Partition!$Y$2:$Z$38,2)</f>
        <v>1</v>
      </c>
      <c r="D321" s="35">
        <f ca="1">COUNTIF(INDEX(C321:INDEX($C$1:C321,IFERROR(LOOKUP(2,1/($D$1:D320=2),ROW($D$1:D320)-MIN(ROW($D$1:D320)-1)),1),),),C321)</f>
        <v>1</v>
      </c>
      <c r="E321" s="34">
        <f t="shared" ca="1" si="23"/>
        <v>2</v>
      </c>
      <c r="F321" s="36">
        <f ca="1">COUNTIF(INDEX(E321:INDEX($E$1:E321,IFERROR(LOOKUP(2,1/($F$1:F320=2),ROW($F$1:F320)-MIN(ROW($F$1:F320)-1)),1),),),E321)</f>
        <v>2</v>
      </c>
      <c r="G321" s="37">
        <f t="shared" ca="1" si="24"/>
        <v>2</v>
      </c>
      <c r="H321" s="37">
        <f t="shared" ca="1" si="25"/>
        <v>1</v>
      </c>
    </row>
    <row r="322" spans="1:8" ht="19.5" thickBot="1">
      <c r="A322" s="50">
        <f t="shared" si="22"/>
        <v>321</v>
      </c>
      <c r="B322" s="33">
        <f ca="1">Streams!B322</f>
        <v>22</v>
      </c>
      <c r="C322" s="34">
        <f ca="1">VLOOKUP(B322,Partition!$Y$2:$Z$38,2)</f>
        <v>2</v>
      </c>
      <c r="D322" s="35">
        <f ca="1">COUNTIF(INDEX(C322:INDEX($C$1:C322,IFERROR(LOOKUP(2,1/($D$1:D321=2),ROW($D$1:D321)-MIN(ROW($D$1:D321)-1)),1),),),C322)</f>
        <v>2</v>
      </c>
      <c r="E322" s="34">
        <f t="shared" ca="1" si="23"/>
        <v>2</v>
      </c>
      <c r="F322" s="36">
        <f ca="1">COUNTIF(INDEX(E322:INDEX($E$1:E322,IFERROR(LOOKUP(2,1/($F$1:F321=2),ROW($F$1:F321)-MIN(ROW($F$1:F321)-1)),1),),),E322)</f>
        <v>2</v>
      </c>
      <c r="G322" s="37">
        <f t="shared" ca="1" si="24"/>
        <v>1</v>
      </c>
      <c r="H322" s="37">
        <f t="shared" ca="1" si="25"/>
        <v>2</v>
      </c>
    </row>
    <row r="323" spans="1:8" ht="19.5" thickBot="1">
      <c r="A323" s="50">
        <f t="shared" si="22"/>
        <v>322</v>
      </c>
      <c r="B323" s="33">
        <f ca="1">Streams!B323</f>
        <v>25</v>
      </c>
      <c r="C323" s="34">
        <f ca="1">VLOOKUP(B323,Partition!$Y$2:$Z$38,2)</f>
        <v>2</v>
      </c>
      <c r="D323" s="35">
        <f ca="1">COUNTIF(INDEX(C323:INDEX($C$1:C323,IFERROR(LOOKUP(2,1/($D$1:D322=2),ROW($D$1:D322)-MIN(ROW($D$1:D322)-1)),1),),),C323)</f>
        <v>2</v>
      </c>
      <c r="E323" s="34">
        <f t="shared" ca="1" si="23"/>
        <v>1</v>
      </c>
      <c r="F323" s="36">
        <f ca="1">COUNTIF(INDEX(E323:INDEX($E$1:E323,IFERROR(LOOKUP(2,1/($F$1:F322=2),ROW($F$1:F322)-MIN(ROW($F$1:F322)-1)),1),),),E323)</f>
        <v>1</v>
      </c>
      <c r="G323" s="37">
        <f t="shared" ca="1" si="24"/>
        <v>2</v>
      </c>
      <c r="H323" s="37">
        <f t="shared" ca="1" si="25"/>
        <v>1</v>
      </c>
    </row>
    <row r="324" spans="1:8" ht="19.5" thickBot="1">
      <c r="A324" s="50">
        <f t="shared" ref="A324:A387" si="26">1+A323</f>
        <v>323</v>
      </c>
      <c r="B324" s="33">
        <f ca="1">Streams!B324</f>
        <v>10</v>
      </c>
      <c r="C324" s="34">
        <f ca="1">VLOOKUP(B324,Partition!$Y$2:$Z$38,2)</f>
        <v>1</v>
      </c>
      <c r="D324" s="35">
        <f ca="1">COUNTIF(INDEX(C324:INDEX($C$1:C324,IFERROR(LOOKUP(2,1/($D$1:D323=2),ROW($D$1:D323)-MIN(ROW($D$1:D323)-1)),1),),),C324)</f>
        <v>1</v>
      </c>
      <c r="E324" s="34">
        <f t="shared" ca="1" si="23"/>
        <v>2</v>
      </c>
      <c r="F324" s="36">
        <f ca="1">COUNTIF(INDEX(E324:INDEX($E$1:E324,IFERROR(LOOKUP(2,1/($F$1:F323=2),ROW($F$1:F323)-MIN(ROW($F$1:F323)-1)),1),),),E324)</f>
        <v>2</v>
      </c>
      <c r="G324" s="37">
        <f t="shared" ca="1" si="24"/>
        <v>2</v>
      </c>
      <c r="H324" s="37">
        <f t="shared" ca="1" si="25"/>
        <v>1</v>
      </c>
    </row>
    <row r="325" spans="1:8" ht="19.5" thickBot="1">
      <c r="A325" s="50">
        <f t="shared" si="26"/>
        <v>324</v>
      </c>
      <c r="B325" s="33">
        <f ca="1">Streams!B325</f>
        <v>16</v>
      </c>
      <c r="C325" s="34">
        <f ca="1">VLOOKUP(B325,Partition!$Y$2:$Z$38,2)</f>
        <v>1</v>
      </c>
      <c r="D325" s="35">
        <f ca="1">COUNTIF(INDEX(C325:INDEX($C$1:C325,IFERROR(LOOKUP(2,1/($D$1:D324=2),ROW($D$1:D324)-MIN(ROW($D$1:D324)-1)),1),),),C325)</f>
        <v>2</v>
      </c>
      <c r="E325" s="34">
        <f t="shared" ca="1" si="23"/>
        <v>1</v>
      </c>
      <c r="F325" s="36">
        <f ca="1">COUNTIF(INDEX(E325:INDEX($E$1:E325,IFERROR(LOOKUP(2,1/($F$1:F324=2),ROW($F$1:F324)-MIN(ROW($F$1:F324)-1)),1),),),E325)</f>
        <v>1</v>
      </c>
      <c r="G325" s="37">
        <f t="shared" ca="1" si="24"/>
        <v>1</v>
      </c>
      <c r="H325" s="37">
        <f t="shared" ca="1" si="25"/>
        <v>2</v>
      </c>
    </row>
    <row r="326" spans="1:8" ht="19.5" thickBot="1">
      <c r="A326" s="50">
        <f t="shared" si="26"/>
        <v>325</v>
      </c>
      <c r="B326" s="33">
        <f ca="1">Streams!B326</f>
        <v>2</v>
      </c>
      <c r="C326" s="34">
        <f ca="1">VLOOKUP(B326,Partition!$Y$2:$Z$38,2)</f>
        <v>1</v>
      </c>
      <c r="D326" s="35">
        <f ca="1">COUNTIF(INDEX(C326:INDEX($C$1:C326,IFERROR(LOOKUP(2,1/($D$1:D325=2),ROW($D$1:D325)-MIN(ROW($D$1:D325)-1)),1),),),C326)</f>
        <v>2</v>
      </c>
      <c r="E326" s="34">
        <f t="shared" ca="1" si="23"/>
        <v>1</v>
      </c>
      <c r="F326" s="36">
        <f ca="1">COUNTIF(INDEX(E326:INDEX($E$1:E326,IFERROR(LOOKUP(2,1/($F$1:F325=2),ROW($F$1:F325)-MIN(ROW($F$1:F325)-1)),1),),),E326)</f>
        <v>2</v>
      </c>
      <c r="G326" s="37">
        <f t="shared" ca="1" si="24"/>
        <v>1</v>
      </c>
      <c r="H326" s="37">
        <f t="shared" ca="1" si="25"/>
        <v>2</v>
      </c>
    </row>
    <row r="327" spans="1:8" ht="19.5" thickBot="1">
      <c r="A327" s="50">
        <f t="shared" si="26"/>
        <v>326</v>
      </c>
      <c r="B327" s="33">
        <f ca="1">Streams!B327</f>
        <v>16</v>
      </c>
      <c r="C327" s="34">
        <f ca="1">VLOOKUP(B327,Partition!$Y$2:$Z$38,2)</f>
        <v>1</v>
      </c>
      <c r="D327" s="35">
        <f ca="1">COUNTIF(INDEX(C327:INDEX($C$1:C327,IFERROR(LOOKUP(2,1/($D$1:D326=2),ROW($D$1:D326)-MIN(ROW($D$1:D326)-1)),1),),),C327)</f>
        <v>2</v>
      </c>
      <c r="E327" s="34">
        <f t="shared" ca="1" si="23"/>
        <v>1</v>
      </c>
      <c r="F327" s="36">
        <f ca="1">COUNTIF(INDEX(E327:INDEX($E$1:E327,IFERROR(LOOKUP(2,1/($F$1:F326=2),ROW($F$1:F326)-MIN(ROW($F$1:F326)-1)),1),),),E327)</f>
        <v>2</v>
      </c>
      <c r="G327" s="37">
        <f t="shared" ca="1" si="24"/>
        <v>1</v>
      </c>
      <c r="H327" s="37">
        <f t="shared" ca="1" si="25"/>
        <v>2</v>
      </c>
    </row>
    <row r="328" spans="1:8" ht="19.5" thickBot="1">
      <c r="A328" s="50">
        <f t="shared" si="26"/>
        <v>327</v>
      </c>
      <c r="B328" s="33">
        <f ca="1">Streams!B328</f>
        <v>14</v>
      </c>
      <c r="C328" s="34">
        <f ca="1">VLOOKUP(B328,Partition!$Y$2:$Z$38,2)</f>
        <v>1</v>
      </c>
      <c r="D328" s="35">
        <f ca="1">COUNTIF(INDEX(C328:INDEX($C$1:C328,IFERROR(LOOKUP(2,1/($D$1:D327=2),ROW($D$1:D327)-MIN(ROW($D$1:D327)-1)),1),),),C328)</f>
        <v>2</v>
      </c>
      <c r="E328" s="34">
        <f t="shared" ca="1" si="23"/>
        <v>1</v>
      </c>
      <c r="F328" s="36">
        <f ca="1">COUNTIF(INDEX(E328:INDEX($E$1:E328,IFERROR(LOOKUP(2,1/($F$1:F327=2),ROW($F$1:F327)-MIN(ROW($F$1:F327)-1)),1),),),E328)</f>
        <v>2</v>
      </c>
      <c r="G328" s="37">
        <f t="shared" ca="1" si="24"/>
        <v>1</v>
      </c>
      <c r="H328" s="37">
        <f t="shared" ca="1" si="25"/>
        <v>2</v>
      </c>
    </row>
    <row r="329" spans="1:8" ht="19.5" thickBot="1">
      <c r="A329" s="50">
        <f t="shared" si="26"/>
        <v>328</v>
      </c>
      <c r="B329" s="33">
        <f ca="1">Streams!B329</f>
        <v>25</v>
      </c>
      <c r="C329" s="34">
        <f ca="1">VLOOKUP(B329,Partition!$Y$2:$Z$38,2)</f>
        <v>2</v>
      </c>
      <c r="D329" s="35">
        <f ca="1">COUNTIF(INDEX(C329:INDEX($C$1:C329,IFERROR(LOOKUP(2,1/($D$1:D328=2),ROW($D$1:D328)-MIN(ROW($D$1:D328)-1)),1),),),C329)</f>
        <v>1</v>
      </c>
      <c r="E329" s="34">
        <f t="shared" ca="1" si="23"/>
        <v>2</v>
      </c>
      <c r="F329" s="36">
        <f ca="1">COUNTIF(INDEX(E329:INDEX($E$1:E329,IFERROR(LOOKUP(2,1/($F$1:F328=2),ROW($F$1:F328)-MIN(ROW($F$1:F328)-1)),1),),),E329)</f>
        <v>1</v>
      </c>
      <c r="G329" s="37">
        <f t="shared" ca="1" si="24"/>
        <v>1</v>
      </c>
      <c r="H329" s="37">
        <f t="shared" ca="1" si="25"/>
        <v>2</v>
      </c>
    </row>
    <row r="330" spans="1:8" ht="19.5" thickBot="1">
      <c r="A330" s="50">
        <f t="shared" si="26"/>
        <v>329</v>
      </c>
      <c r="B330" s="33">
        <f ca="1">Streams!B330</f>
        <v>4</v>
      </c>
      <c r="C330" s="34">
        <f ca="1">VLOOKUP(B330,Partition!$Y$2:$Z$38,2)</f>
        <v>1</v>
      </c>
      <c r="D330" s="35">
        <f ca="1">COUNTIF(INDEX(C330:INDEX($C$1:C330,IFERROR(LOOKUP(2,1/($D$1:D329=2),ROW($D$1:D329)-MIN(ROW($D$1:D329)-1)),1),),),C330)</f>
        <v>2</v>
      </c>
      <c r="E330" s="34">
        <f t="shared" ca="1" si="23"/>
        <v>2</v>
      </c>
      <c r="F330" s="36">
        <f ca="1">COUNTIF(INDEX(E330:INDEX($E$1:E330,IFERROR(LOOKUP(2,1/($F$1:F329=2),ROW($F$1:F329)-MIN(ROW($F$1:F329)-1)),1),),),E330)</f>
        <v>2</v>
      </c>
      <c r="G330" s="37">
        <f t="shared" ca="1" si="24"/>
        <v>2</v>
      </c>
      <c r="H330" s="37">
        <f t="shared" ca="1" si="25"/>
        <v>1</v>
      </c>
    </row>
    <row r="331" spans="1:8" ht="19.5" thickBot="1">
      <c r="A331" s="50">
        <f t="shared" si="26"/>
        <v>330</v>
      </c>
      <c r="B331" s="33">
        <f ca="1">Streams!B331</f>
        <v>27</v>
      </c>
      <c r="C331" s="34">
        <f ca="1">VLOOKUP(B331,Partition!$Y$2:$Z$38,2)</f>
        <v>2</v>
      </c>
      <c r="D331" s="35">
        <f ca="1">COUNTIF(INDEX(C331:INDEX($C$1:C331,IFERROR(LOOKUP(2,1/($D$1:D330=2),ROW($D$1:D330)-MIN(ROW($D$1:D330)-1)),1),),),C331)</f>
        <v>1</v>
      </c>
      <c r="E331" s="34">
        <f t="shared" ca="1" si="23"/>
        <v>2</v>
      </c>
      <c r="F331" s="36">
        <f ca="1">COUNTIF(INDEX(E331:INDEX($E$1:E331,IFERROR(LOOKUP(2,1/($F$1:F330=2),ROW($F$1:F330)-MIN(ROW($F$1:F330)-1)),1),),),E331)</f>
        <v>2</v>
      </c>
      <c r="G331" s="37">
        <f t="shared" ca="1" si="24"/>
        <v>1</v>
      </c>
      <c r="H331" s="37">
        <f t="shared" ca="1" si="25"/>
        <v>2</v>
      </c>
    </row>
    <row r="332" spans="1:8" ht="19.5" thickBot="1">
      <c r="A332" s="50">
        <f t="shared" si="26"/>
        <v>331</v>
      </c>
      <c r="B332" s="33">
        <f ca="1">Streams!B332</f>
        <v>24</v>
      </c>
      <c r="C332" s="34">
        <f ca="1">VLOOKUP(B332,Partition!$Y$2:$Z$38,2)</f>
        <v>2</v>
      </c>
      <c r="D332" s="35">
        <f ca="1">COUNTIF(INDEX(C332:INDEX($C$1:C332,IFERROR(LOOKUP(2,1/($D$1:D331=2),ROW($D$1:D331)-MIN(ROW($D$1:D331)-1)),1),),),C332)</f>
        <v>2</v>
      </c>
      <c r="E332" s="34">
        <f t="shared" ca="1" si="23"/>
        <v>1</v>
      </c>
      <c r="F332" s="36">
        <f ca="1">COUNTIF(INDEX(E332:INDEX($E$1:E332,IFERROR(LOOKUP(2,1/($F$1:F331=2),ROW($F$1:F331)-MIN(ROW($F$1:F331)-1)),1),),),E332)</f>
        <v>1</v>
      </c>
      <c r="G332" s="37">
        <f t="shared" ca="1" si="24"/>
        <v>2</v>
      </c>
      <c r="H332" s="37">
        <f t="shared" ca="1" si="25"/>
        <v>1</v>
      </c>
    </row>
    <row r="333" spans="1:8" ht="19.5" thickBot="1">
      <c r="A333" s="50">
        <f t="shared" si="26"/>
        <v>332</v>
      </c>
      <c r="B333" s="33">
        <f ca="1">Streams!B333</f>
        <v>23</v>
      </c>
      <c r="C333" s="34">
        <f ca="1">VLOOKUP(B333,Partition!$Y$2:$Z$38,2)</f>
        <v>2</v>
      </c>
      <c r="D333" s="35">
        <f ca="1">COUNTIF(INDEX(C333:INDEX($C$1:C333,IFERROR(LOOKUP(2,1/($D$1:D332=2),ROW($D$1:D332)-MIN(ROW($D$1:D332)-1)),1),),),C333)</f>
        <v>2</v>
      </c>
      <c r="E333" s="34">
        <f t="shared" ca="1" si="23"/>
        <v>1</v>
      </c>
      <c r="F333" s="36">
        <f ca="1">COUNTIF(INDEX(E333:INDEX($E$1:E333,IFERROR(LOOKUP(2,1/($F$1:F332=2),ROW($F$1:F332)-MIN(ROW($F$1:F332)-1)),1),),),E333)</f>
        <v>2</v>
      </c>
      <c r="G333" s="37">
        <f t="shared" ca="1" si="24"/>
        <v>2</v>
      </c>
      <c r="H333" s="37">
        <f t="shared" ca="1" si="25"/>
        <v>1</v>
      </c>
    </row>
    <row r="334" spans="1:8" ht="19.5" thickBot="1">
      <c r="A334" s="50">
        <f t="shared" si="26"/>
        <v>333</v>
      </c>
      <c r="B334" s="33">
        <f ca="1">Streams!B334</f>
        <v>4</v>
      </c>
      <c r="C334" s="34">
        <f ca="1">VLOOKUP(B334,Partition!$Y$2:$Z$38,2)</f>
        <v>1</v>
      </c>
      <c r="D334" s="35">
        <f ca="1">COUNTIF(INDEX(C334:INDEX($C$1:C334,IFERROR(LOOKUP(2,1/($D$1:D333=2),ROW($D$1:D333)-MIN(ROW($D$1:D333)-1)),1),),),C334)</f>
        <v>1</v>
      </c>
      <c r="E334" s="34">
        <f t="shared" ca="1" si="23"/>
        <v>2</v>
      </c>
      <c r="F334" s="36">
        <f ca="1">COUNTIF(INDEX(E334:INDEX($E$1:E334,IFERROR(LOOKUP(2,1/($F$1:F333=2),ROW($F$1:F333)-MIN(ROW($F$1:F333)-1)),1),),),E334)</f>
        <v>1</v>
      </c>
      <c r="G334" s="37">
        <f t="shared" ca="1" si="24"/>
        <v>2</v>
      </c>
      <c r="H334" s="37">
        <f t="shared" ca="1" si="25"/>
        <v>1</v>
      </c>
    </row>
    <row r="335" spans="1:8" ht="19.5" thickBot="1">
      <c r="A335" s="50">
        <f t="shared" si="26"/>
        <v>334</v>
      </c>
      <c r="B335" s="33">
        <f ca="1">Streams!B335</f>
        <v>23</v>
      </c>
      <c r="C335" s="34">
        <f ca="1">VLOOKUP(B335,Partition!$Y$2:$Z$38,2)</f>
        <v>2</v>
      </c>
      <c r="D335" s="35">
        <f ca="1">COUNTIF(INDEX(C335:INDEX($C$1:C335,IFERROR(LOOKUP(2,1/($D$1:D334=2),ROW($D$1:D334)-MIN(ROW($D$1:D334)-1)),1),),),C335)</f>
        <v>2</v>
      </c>
      <c r="E335" s="34">
        <f t="shared" ca="1" si="23"/>
        <v>2</v>
      </c>
      <c r="F335" s="36">
        <f ca="1">COUNTIF(INDEX(E335:INDEX($E$1:E335,IFERROR(LOOKUP(2,1/($F$1:F334=2),ROW($F$1:F334)-MIN(ROW($F$1:F334)-1)),1),),),E335)</f>
        <v>2</v>
      </c>
      <c r="G335" s="37">
        <f t="shared" ca="1" si="24"/>
        <v>1</v>
      </c>
      <c r="H335" s="37">
        <f t="shared" ca="1" si="25"/>
        <v>2</v>
      </c>
    </row>
    <row r="336" spans="1:8" ht="19.5" thickBot="1">
      <c r="A336" s="50">
        <f t="shared" si="26"/>
        <v>335</v>
      </c>
      <c r="B336" s="33">
        <f ca="1">Streams!B336</f>
        <v>16</v>
      </c>
      <c r="C336" s="34">
        <f ca="1">VLOOKUP(B336,Partition!$Y$2:$Z$38,2)</f>
        <v>1</v>
      </c>
      <c r="D336" s="35">
        <f ca="1">COUNTIF(INDEX(C336:INDEX($C$1:C336,IFERROR(LOOKUP(2,1/($D$1:D335=2),ROW($D$1:D335)-MIN(ROW($D$1:D335)-1)),1),),),C336)</f>
        <v>1</v>
      </c>
      <c r="E336" s="34">
        <f t="shared" ca="1" si="23"/>
        <v>2</v>
      </c>
      <c r="F336" s="36">
        <f ca="1">COUNTIF(INDEX(E336:INDEX($E$1:E336,IFERROR(LOOKUP(2,1/($F$1:F335=2),ROW($F$1:F335)-MIN(ROW($F$1:F335)-1)),1),),),E336)</f>
        <v>2</v>
      </c>
      <c r="G336" s="37">
        <f t="shared" ca="1" si="24"/>
        <v>2</v>
      </c>
      <c r="H336" s="37">
        <f t="shared" ca="1" si="25"/>
        <v>1</v>
      </c>
    </row>
    <row r="337" spans="1:8" ht="19.5" thickBot="1">
      <c r="A337" s="50">
        <f t="shared" si="26"/>
        <v>336</v>
      </c>
      <c r="B337" s="33">
        <f ca="1">Streams!B337</f>
        <v>0</v>
      </c>
      <c r="C337" s="34">
        <f ca="1">VLOOKUP(B337,Partition!$Y$2:$Z$38,2)</f>
        <v>0</v>
      </c>
      <c r="D337" s="35">
        <f ca="1">COUNTIF(INDEX(C337:INDEX($C$1:C337,IFERROR(LOOKUP(2,1/($D$1:D336=2),ROW($D$1:D336)-MIN(ROW($D$1:D336)-1)),1),),),C337)</f>
        <v>1</v>
      </c>
      <c r="E337" s="34" t="str">
        <f t="shared" ca="1" si="23"/>
        <v/>
      </c>
      <c r="F337" s="36">
        <f ca="1">COUNTIF(INDEX(E337:INDEX($E$1:E337,IFERROR(LOOKUP(2,1/($F$1:F336=2),ROW($F$1:F336)-MIN(ROW($F$1:F336)-1)),1),),),E337)</f>
        <v>1</v>
      </c>
      <c r="G337" s="37">
        <f t="shared" ca="1" si="24"/>
        <v>1</v>
      </c>
      <c r="H337" s="37">
        <f t="shared" ca="1" si="25"/>
        <v>2</v>
      </c>
    </row>
    <row r="338" spans="1:8" ht="19.5" thickBot="1">
      <c r="A338" s="50">
        <f t="shared" si="26"/>
        <v>337</v>
      </c>
      <c r="B338" s="33">
        <f ca="1">Streams!B338</f>
        <v>2</v>
      </c>
      <c r="C338" s="34">
        <f ca="1">VLOOKUP(B338,Partition!$Y$2:$Z$38,2)</f>
        <v>1</v>
      </c>
      <c r="D338" s="35">
        <f ca="1">COUNTIF(INDEX(C338:INDEX($C$1:C338,IFERROR(LOOKUP(2,1/($D$1:D337=2),ROW($D$1:D337)-MIN(ROW($D$1:D337)-1)),1),),),C338)</f>
        <v>2</v>
      </c>
      <c r="E338" s="34">
        <f t="shared" ca="1" si="23"/>
        <v>1</v>
      </c>
      <c r="F338" s="36">
        <f ca="1">COUNTIF(INDEX(E338:INDEX($E$1:E338,IFERROR(LOOKUP(2,1/($F$1:F337=2),ROW($F$1:F337)-MIN(ROW($F$1:F337)-1)),1),),),E338)</f>
        <v>1</v>
      </c>
      <c r="G338" s="37">
        <f t="shared" ca="1" si="24"/>
        <v>1</v>
      </c>
      <c r="H338" s="37">
        <f t="shared" ca="1" si="25"/>
        <v>2</v>
      </c>
    </row>
    <row r="339" spans="1:8" ht="19.5" thickBot="1">
      <c r="A339" s="50">
        <f t="shared" si="26"/>
        <v>338</v>
      </c>
      <c r="B339" s="33">
        <f ca="1">Streams!B339</f>
        <v>36</v>
      </c>
      <c r="C339" s="34">
        <f ca="1">VLOOKUP(B339,Partition!$Y$2:$Z$38,2)</f>
        <v>2</v>
      </c>
      <c r="D339" s="35">
        <f ca="1">COUNTIF(INDEX(C339:INDEX($C$1:C339,IFERROR(LOOKUP(2,1/($D$1:D338=2),ROW($D$1:D338)-MIN(ROW($D$1:D338)-1)),1),),),C339)</f>
        <v>1</v>
      </c>
      <c r="E339" s="34">
        <f t="shared" ca="1" si="23"/>
        <v>2</v>
      </c>
      <c r="F339" s="36">
        <f ca="1">COUNTIF(INDEX(E339:INDEX($E$1:E339,IFERROR(LOOKUP(2,1/($F$1:F338=2),ROW($F$1:F338)-MIN(ROW($F$1:F338)-1)),1),),),E339)</f>
        <v>2</v>
      </c>
      <c r="G339" s="37">
        <f t="shared" ca="1" si="24"/>
        <v>1</v>
      </c>
      <c r="H339" s="37">
        <f t="shared" ca="1" si="25"/>
        <v>2</v>
      </c>
    </row>
    <row r="340" spans="1:8" ht="19.5" thickBot="1">
      <c r="A340" s="50">
        <f t="shared" si="26"/>
        <v>339</v>
      </c>
      <c r="B340" s="33">
        <f ca="1">Streams!B340</f>
        <v>4</v>
      </c>
      <c r="C340" s="34">
        <f ca="1">VLOOKUP(B340,Partition!$Y$2:$Z$38,2)</f>
        <v>1</v>
      </c>
      <c r="D340" s="35">
        <f ca="1">COUNTIF(INDEX(C340:INDEX($C$1:C340,IFERROR(LOOKUP(2,1/($D$1:D339=2),ROW($D$1:D339)-MIN(ROW($D$1:D339)-1)),1),),),C340)</f>
        <v>2</v>
      </c>
      <c r="E340" s="34">
        <f t="shared" ca="1" si="23"/>
        <v>2</v>
      </c>
      <c r="F340" s="36">
        <f ca="1">COUNTIF(INDEX(E340:INDEX($E$1:E340,IFERROR(LOOKUP(2,1/($F$1:F339=2),ROW($F$1:F339)-MIN(ROW($F$1:F339)-1)),1),),),E340)</f>
        <v>2</v>
      </c>
      <c r="G340" s="37">
        <f t="shared" ca="1" si="24"/>
        <v>2</v>
      </c>
      <c r="H340" s="37">
        <f t="shared" ca="1" si="25"/>
        <v>1</v>
      </c>
    </row>
    <row r="341" spans="1:8" ht="19.5" thickBot="1">
      <c r="A341" s="50">
        <f t="shared" si="26"/>
        <v>340</v>
      </c>
      <c r="B341" s="33">
        <f ca="1">Streams!B341</f>
        <v>34</v>
      </c>
      <c r="C341" s="34">
        <f ca="1">VLOOKUP(B341,Partition!$Y$2:$Z$38,2)</f>
        <v>2</v>
      </c>
      <c r="D341" s="35">
        <f ca="1">COUNTIF(INDEX(C341:INDEX($C$1:C341,IFERROR(LOOKUP(2,1/($D$1:D340=2),ROW($D$1:D340)-MIN(ROW($D$1:D340)-1)),1),),),C341)</f>
        <v>1</v>
      </c>
      <c r="E341" s="34">
        <f t="shared" ca="1" si="23"/>
        <v>2</v>
      </c>
      <c r="F341" s="36">
        <f ca="1">COUNTIF(INDEX(E341:INDEX($E$1:E341,IFERROR(LOOKUP(2,1/($F$1:F340=2),ROW($F$1:F340)-MIN(ROW($F$1:F340)-1)),1),),),E341)</f>
        <v>2</v>
      </c>
      <c r="G341" s="37">
        <f t="shared" ca="1" si="24"/>
        <v>1</v>
      </c>
      <c r="H341" s="37">
        <f t="shared" ca="1" si="25"/>
        <v>2</v>
      </c>
    </row>
    <row r="342" spans="1:8" ht="19.5" thickBot="1">
      <c r="A342" s="50">
        <f t="shared" si="26"/>
        <v>341</v>
      </c>
      <c r="B342" s="33">
        <f ca="1">Streams!B342</f>
        <v>13</v>
      </c>
      <c r="C342" s="34">
        <f ca="1">VLOOKUP(B342,Partition!$Y$2:$Z$38,2)</f>
        <v>1</v>
      </c>
      <c r="D342" s="35">
        <f ca="1">COUNTIF(INDEX(C342:INDEX($C$1:C342,IFERROR(LOOKUP(2,1/($D$1:D341=2),ROW($D$1:D341)-MIN(ROW($D$1:D341)-1)),1),),),C342)</f>
        <v>2</v>
      </c>
      <c r="E342" s="34">
        <f t="shared" ca="1" si="23"/>
        <v>2</v>
      </c>
      <c r="F342" s="36">
        <f ca="1">COUNTIF(INDEX(E342:INDEX($E$1:E342,IFERROR(LOOKUP(2,1/($F$1:F341=2),ROW($F$1:F341)-MIN(ROW($F$1:F341)-1)),1),),),E342)</f>
        <v>2</v>
      </c>
      <c r="G342" s="37">
        <f t="shared" ca="1" si="24"/>
        <v>2</v>
      </c>
      <c r="H342" s="37">
        <f t="shared" ca="1" si="25"/>
        <v>1</v>
      </c>
    </row>
    <row r="343" spans="1:8" ht="19.5" thickBot="1">
      <c r="A343" s="50">
        <f t="shared" si="26"/>
        <v>342</v>
      </c>
      <c r="B343" s="33">
        <f ca="1">Streams!B343</f>
        <v>30</v>
      </c>
      <c r="C343" s="34">
        <f ca="1">VLOOKUP(B343,Partition!$Y$2:$Z$38,2)</f>
        <v>2</v>
      </c>
      <c r="D343" s="35">
        <f ca="1">COUNTIF(INDEX(C343:INDEX($C$1:C343,IFERROR(LOOKUP(2,1/($D$1:D342=2),ROW($D$1:D342)-MIN(ROW($D$1:D342)-1)),1),),),C343)</f>
        <v>1</v>
      </c>
      <c r="E343" s="34">
        <f t="shared" ca="1" si="23"/>
        <v>2</v>
      </c>
      <c r="F343" s="36">
        <f ca="1">COUNTIF(INDEX(E343:INDEX($E$1:E343,IFERROR(LOOKUP(2,1/($F$1:F342=2),ROW($F$1:F342)-MIN(ROW($F$1:F342)-1)),1),),),E343)</f>
        <v>2</v>
      </c>
      <c r="G343" s="37">
        <f t="shared" ca="1" si="24"/>
        <v>1</v>
      </c>
      <c r="H343" s="37">
        <f t="shared" ca="1" si="25"/>
        <v>2</v>
      </c>
    </row>
    <row r="344" spans="1:8" ht="19.5" thickBot="1">
      <c r="A344" s="50">
        <f t="shared" si="26"/>
        <v>343</v>
      </c>
      <c r="B344" s="33">
        <f ca="1">Streams!B344</f>
        <v>6</v>
      </c>
      <c r="C344" s="34">
        <f ca="1">VLOOKUP(B344,Partition!$Y$2:$Z$38,2)</f>
        <v>1</v>
      </c>
      <c r="D344" s="35">
        <f ca="1">COUNTIF(INDEX(C344:INDEX($C$1:C344,IFERROR(LOOKUP(2,1/($D$1:D343=2),ROW($D$1:D343)-MIN(ROW($D$1:D343)-1)),1),),),C344)</f>
        <v>2</v>
      </c>
      <c r="E344" s="34">
        <f t="shared" ca="1" si="23"/>
        <v>2</v>
      </c>
      <c r="F344" s="36">
        <f ca="1">COUNTIF(INDEX(E344:INDEX($E$1:E344,IFERROR(LOOKUP(2,1/($F$1:F343=2),ROW($F$1:F343)-MIN(ROW($F$1:F343)-1)),1),),),E344)</f>
        <v>2</v>
      </c>
      <c r="G344" s="37">
        <f t="shared" ca="1" si="24"/>
        <v>2</v>
      </c>
      <c r="H344" s="37">
        <f t="shared" ca="1" si="25"/>
        <v>1</v>
      </c>
    </row>
    <row r="345" spans="1:8" ht="19.5" thickBot="1">
      <c r="A345" s="50">
        <f t="shared" si="26"/>
        <v>344</v>
      </c>
      <c r="B345" s="33">
        <f ca="1">Streams!B345</f>
        <v>30</v>
      </c>
      <c r="C345" s="34">
        <f ca="1">VLOOKUP(B345,Partition!$Y$2:$Z$38,2)</f>
        <v>2</v>
      </c>
      <c r="D345" s="35">
        <f ca="1">COUNTIF(INDEX(C345:INDEX($C$1:C345,IFERROR(LOOKUP(2,1/($D$1:D344=2),ROW($D$1:D344)-MIN(ROW($D$1:D344)-1)),1),),),C345)</f>
        <v>1</v>
      </c>
      <c r="E345" s="34">
        <f t="shared" ca="1" si="23"/>
        <v>2</v>
      </c>
      <c r="F345" s="36">
        <f ca="1">COUNTIF(INDEX(E345:INDEX($E$1:E345,IFERROR(LOOKUP(2,1/($F$1:F344=2),ROW($F$1:F344)-MIN(ROW($F$1:F344)-1)),1),),),E345)</f>
        <v>2</v>
      </c>
      <c r="G345" s="37">
        <f t="shared" ca="1" si="24"/>
        <v>1</v>
      </c>
      <c r="H345" s="37">
        <f t="shared" ca="1" si="25"/>
        <v>2</v>
      </c>
    </row>
    <row r="346" spans="1:8" ht="19.5" thickBot="1">
      <c r="A346" s="50">
        <f t="shared" si="26"/>
        <v>345</v>
      </c>
      <c r="B346" s="33">
        <f ca="1">Streams!B346</f>
        <v>8</v>
      </c>
      <c r="C346" s="34">
        <f ca="1">VLOOKUP(B346,Partition!$Y$2:$Z$38,2)</f>
        <v>1</v>
      </c>
      <c r="D346" s="35">
        <f ca="1">COUNTIF(INDEX(C346:INDEX($C$1:C346,IFERROR(LOOKUP(2,1/($D$1:D345=2),ROW($D$1:D345)-MIN(ROW($D$1:D345)-1)),1),),),C346)</f>
        <v>2</v>
      </c>
      <c r="E346" s="34">
        <f t="shared" ca="1" si="23"/>
        <v>2</v>
      </c>
      <c r="F346" s="36">
        <f ca="1">COUNTIF(INDEX(E346:INDEX($E$1:E346,IFERROR(LOOKUP(2,1/($F$1:F345=2),ROW($F$1:F345)-MIN(ROW($F$1:F345)-1)),1),),),E346)</f>
        <v>2</v>
      </c>
      <c r="G346" s="37">
        <f t="shared" ca="1" si="24"/>
        <v>2</v>
      </c>
      <c r="H346" s="37">
        <f t="shared" ca="1" si="25"/>
        <v>1</v>
      </c>
    </row>
    <row r="347" spans="1:8" ht="19.5" thickBot="1">
      <c r="A347" s="50">
        <f t="shared" si="26"/>
        <v>346</v>
      </c>
      <c r="B347" s="33">
        <f ca="1">Streams!B347</f>
        <v>19</v>
      </c>
      <c r="C347" s="34">
        <f ca="1">VLOOKUP(B347,Partition!$Y$2:$Z$38,2)</f>
        <v>2</v>
      </c>
      <c r="D347" s="35">
        <f ca="1">COUNTIF(INDEX(C347:INDEX($C$1:C347,IFERROR(LOOKUP(2,1/($D$1:D346=2),ROW($D$1:D346)-MIN(ROW($D$1:D346)-1)),1),),),C347)</f>
        <v>1</v>
      </c>
      <c r="E347" s="34">
        <f t="shared" ca="1" si="23"/>
        <v>2</v>
      </c>
      <c r="F347" s="36">
        <f ca="1">COUNTIF(INDEX(E347:INDEX($E$1:E347,IFERROR(LOOKUP(2,1/($F$1:F346=2),ROW($F$1:F346)-MIN(ROW($F$1:F346)-1)),1),),),E347)</f>
        <v>2</v>
      </c>
      <c r="G347" s="37">
        <f t="shared" ca="1" si="24"/>
        <v>1</v>
      </c>
      <c r="H347" s="37">
        <f t="shared" ca="1" si="25"/>
        <v>2</v>
      </c>
    </row>
    <row r="348" spans="1:8" ht="19.5" thickBot="1">
      <c r="A348" s="50">
        <f t="shared" si="26"/>
        <v>347</v>
      </c>
      <c r="B348" s="33">
        <f ca="1">Streams!B348</f>
        <v>17</v>
      </c>
      <c r="C348" s="34">
        <f ca="1">VLOOKUP(B348,Partition!$Y$2:$Z$38,2)</f>
        <v>1</v>
      </c>
      <c r="D348" s="35">
        <f ca="1">COUNTIF(INDEX(C348:INDEX($C$1:C348,IFERROR(LOOKUP(2,1/($D$1:D347=2),ROW($D$1:D347)-MIN(ROW($D$1:D347)-1)),1),),),C348)</f>
        <v>2</v>
      </c>
      <c r="E348" s="34">
        <f t="shared" ca="1" si="23"/>
        <v>2</v>
      </c>
      <c r="F348" s="36">
        <f ca="1">COUNTIF(INDEX(E348:INDEX($E$1:E348,IFERROR(LOOKUP(2,1/($F$1:F347=2),ROW($F$1:F347)-MIN(ROW($F$1:F347)-1)),1),),),E348)</f>
        <v>2</v>
      </c>
      <c r="G348" s="37">
        <f t="shared" ca="1" si="24"/>
        <v>2</v>
      </c>
      <c r="H348" s="37">
        <f t="shared" ca="1" si="25"/>
        <v>1</v>
      </c>
    </row>
    <row r="349" spans="1:8" ht="19.5" thickBot="1">
      <c r="A349" s="50">
        <f t="shared" si="26"/>
        <v>348</v>
      </c>
      <c r="B349" s="33">
        <f ca="1">Streams!B349</f>
        <v>8</v>
      </c>
      <c r="C349" s="34">
        <f ca="1">VLOOKUP(B349,Partition!$Y$2:$Z$38,2)</f>
        <v>1</v>
      </c>
      <c r="D349" s="35">
        <f ca="1">COUNTIF(INDEX(C349:INDEX($C$1:C349,IFERROR(LOOKUP(2,1/($D$1:D348=2),ROW($D$1:D348)-MIN(ROW($D$1:D348)-1)),1),),),C349)</f>
        <v>2</v>
      </c>
      <c r="E349" s="34">
        <f t="shared" ca="1" si="23"/>
        <v>1</v>
      </c>
      <c r="F349" s="36">
        <f ca="1">COUNTIF(INDEX(E349:INDEX($E$1:E349,IFERROR(LOOKUP(2,1/($F$1:F348=2),ROW($F$1:F348)-MIN(ROW($F$1:F348)-1)),1),),),E349)</f>
        <v>1</v>
      </c>
      <c r="G349" s="37">
        <f t="shared" ca="1" si="24"/>
        <v>1</v>
      </c>
      <c r="H349" s="37">
        <f t="shared" ca="1" si="25"/>
        <v>2</v>
      </c>
    </row>
    <row r="350" spans="1:8" ht="19.5" thickBot="1">
      <c r="A350" s="50">
        <f t="shared" si="26"/>
        <v>349</v>
      </c>
      <c r="B350" s="33">
        <f ca="1">Streams!B350</f>
        <v>25</v>
      </c>
      <c r="C350" s="34">
        <f ca="1">VLOOKUP(B350,Partition!$Y$2:$Z$38,2)</f>
        <v>2</v>
      </c>
      <c r="D350" s="35">
        <f ca="1">COUNTIF(INDEX(C350:INDEX($C$1:C350,IFERROR(LOOKUP(2,1/($D$1:D349=2),ROW($D$1:D349)-MIN(ROW($D$1:D349)-1)),1),),),C350)</f>
        <v>1</v>
      </c>
      <c r="E350" s="34">
        <f t="shared" ca="1" si="23"/>
        <v>2</v>
      </c>
      <c r="F350" s="36">
        <f ca="1">COUNTIF(INDEX(E350:INDEX($E$1:E350,IFERROR(LOOKUP(2,1/($F$1:F349=2),ROW($F$1:F349)-MIN(ROW($F$1:F349)-1)),1),),),E350)</f>
        <v>2</v>
      </c>
      <c r="G350" s="37">
        <f t="shared" ca="1" si="24"/>
        <v>1</v>
      </c>
      <c r="H350" s="37">
        <f t="shared" ca="1" si="25"/>
        <v>2</v>
      </c>
    </row>
    <row r="351" spans="1:8" ht="19.5" thickBot="1">
      <c r="A351" s="50">
        <f t="shared" si="26"/>
        <v>350</v>
      </c>
      <c r="B351" s="33">
        <f ca="1">Streams!B351</f>
        <v>15</v>
      </c>
      <c r="C351" s="34">
        <f ca="1">VLOOKUP(B351,Partition!$Y$2:$Z$38,2)</f>
        <v>1</v>
      </c>
      <c r="D351" s="35">
        <f ca="1">COUNTIF(INDEX(C351:INDEX($C$1:C351,IFERROR(LOOKUP(2,1/($D$1:D350=2),ROW($D$1:D350)-MIN(ROW($D$1:D350)-1)),1),),),C351)</f>
        <v>2</v>
      </c>
      <c r="E351" s="34">
        <f t="shared" ca="1" si="23"/>
        <v>2</v>
      </c>
      <c r="F351" s="36">
        <f ca="1">COUNTIF(INDEX(E351:INDEX($E$1:E351,IFERROR(LOOKUP(2,1/($F$1:F350=2),ROW($F$1:F350)-MIN(ROW($F$1:F350)-1)),1),),),E351)</f>
        <v>2</v>
      </c>
      <c r="G351" s="37">
        <f t="shared" ca="1" si="24"/>
        <v>2</v>
      </c>
      <c r="H351" s="37">
        <f t="shared" ca="1" si="25"/>
        <v>1</v>
      </c>
    </row>
    <row r="352" spans="1:8" ht="19.5" thickBot="1">
      <c r="A352" s="50">
        <f t="shared" si="26"/>
        <v>351</v>
      </c>
      <c r="B352" s="33">
        <f ca="1">Streams!B352</f>
        <v>11</v>
      </c>
      <c r="C352" s="34">
        <f ca="1">VLOOKUP(B352,Partition!$Y$2:$Z$38,2)</f>
        <v>1</v>
      </c>
      <c r="D352" s="35">
        <f ca="1">COUNTIF(INDEX(C352:INDEX($C$1:C352,IFERROR(LOOKUP(2,1/($D$1:D351=2),ROW($D$1:D351)-MIN(ROW($D$1:D351)-1)),1),),),C352)</f>
        <v>2</v>
      </c>
      <c r="E352" s="34">
        <f t="shared" ca="1" si="23"/>
        <v>1</v>
      </c>
      <c r="F352" s="36">
        <f ca="1">COUNTIF(INDEX(E352:INDEX($E$1:E352,IFERROR(LOOKUP(2,1/($F$1:F351=2),ROW($F$1:F351)-MIN(ROW($F$1:F351)-1)),1),),),E352)</f>
        <v>1</v>
      </c>
      <c r="G352" s="37">
        <f t="shared" ca="1" si="24"/>
        <v>1</v>
      </c>
      <c r="H352" s="37">
        <f t="shared" ca="1" si="25"/>
        <v>2</v>
      </c>
    </row>
    <row r="353" spans="1:8" ht="19.5" thickBot="1">
      <c r="A353" s="50">
        <f t="shared" si="26"/>
        <v>352</v>
      </c>
      <c r="B353" s="33">
        <f ca="1">Streams!B353</f>
        <v>15</v>
      </c>
      <c r="C353" s="34">
        <f ca="1">VLOOKUP(B353,Partition!$Y$2:$Z$38,2)</f>
        <v>1</v>
      </c>
      <c r="D353" s="35">
        <f ca="1">COUNTIF(INDEX(C353:INDEX($C$1:C353,IFERROR(LOOKUP(2,1/($D$1:D352=2),ROW($D$1:D352)-MIN(ROW($D$1:D352)-1)),1),),),C353)</f>
        <v>2</v>
      </c>
      <c r="E353" s="34">
        <f t="shared" ca="1" si="23"/>
        <v>1</v>
      </c>
      <c r="F353" s="36">
        <f ca="1">COUNTIF(INDEX(E353:INDEX($E$1:E353,IFERROR(LOOKUP(2,1/($F$1:F352=2),ROW($F$1:F352)-MIN(ROW($F$1:F352)-1)),1),),),E353)</f>
        <v>2</v>
      </c>
      <c r="G353" s="37">
        <f t="shared" ca="1" si="24"/>
        <v>1</v>
      </c>
      <c r="H353" s="37">
        <f t="shared" ca="1" si="25"/>
        <v>2</v>
      </c>
    </row>
    <row r="354" spans="1:8" ht="19.5" thickBot="1">
      <c r="A354" s="50">
        <f t="shared" si="26"/>
        <v>353</v>
      </c>
      <c r="B354" s="33">
        <f ca="1">Streams!B354</f>
        <v>6</v>
      </c>
      <c r="C354" s="34">
        <f ca="1">VLOOKUP(B354,Partition!$Y$2:$Z$38,2)</f>
        <v>1</v>
      </c>
      <c r="D354" s="35">
        <f ca="1">COUNTIF(INDEX(C354:INDEX($C$1:C354,IFERROR(LOOKUP(2,1/($D$1:D353=2),ROW($D$1:D353)-MIN(ROW($D$1:D353)-1)),1),),),C354)</f>
        <v>2</v>
      </c>
      <c r="E354" s="34">
        <f t="shared" ca="1" si="23"/>
        <v>1</v>
      </c>
      <c r="F354" s="36">
        <f ca="1">COUNTIF(INDEX(E354:INDEX($E$1:E354,IFERROR(LOOKUP(2,1/($F$1:F353=2),ROW($F$1:F353)-MIN(ROW($F$1:F353)-1)),1),),),E354)</f>
        <v>2</v>
      </c>
      <c r="G354" s="37">
        <f t="shared" ca="1" si="24"/>
        <v>1</v>
      </c>
      <c r="H354" s="37">
        <f t="shared" ca="1" si="25"/>
        <v>2</v>
      </c>
    </row>
    <row r="355" spans="1:8" ht="19.5" thickBot="1">
      <c r="A355" s="50">
        <f t="shared" si="26"/>
        <v>354</v>
      </c>
      <c r="B355" s="33">
        <f ca="1">Streams!B355</f>
        <v>5</v>
      </c>
      <c r="C355" s="34">
        <f ca="1">VLOOKUP(B355,Partition!$Y$2:$Z$38,2)</f>
        <v>1</v>
      </c>
      <c r="D355" s="35">
        <f ca="1">COUNTIF(INDEX(C355:INDEX($C$1:C355,IFERROR(LOOKUP(2,1/($D$1:D354=2),ROW($D$1:D354)-MIN(ROW($D$1:D354)-1)),1),),),C355)</f>
        <v>2</v>
      </c>
      <c r="E355" s="34">
        <f t="shared" ca="1" si="23"/>
        <v>1</v>
      </c>
      <c r="F355" s="36">
        <f ca="1">COUNTIF(INDEX(E355:INDEX($E$1:E355,IFERROR(LOOKUP(2,1/($F$1:F354=2),ROW($F$1:F354)-MIN(ROW($F$1:F354)-1)),1),),),E355)</f>
        <v>2</v>
      </c>
      <c r="G355" s="37">
        <f t="shared" ca="1" si="24"/>
        <v>1</v>
      </c>
      <c r="H355" s="37">
        <f t="shared" ca="1" si="25"/>
        <v>2</v>
      </c>
    </row>
    <row r="356" spans="1:8" ht="19.5" thickBot="1">
      <c r="A356" s="50">
        <f t="shared" si="26"/>
        <v>355</v>
      </c>
      <c r="B356" s="33">
        <f ca="1">Streams!B356</f>
        <v>24</v>
      </c>
      <c r="C356" s="34">
        <f ca="1">VLOOKUP(B356,Partition!$Y$2:$Z$38,2)</f>
        <v>2</v>
      </c>
      <c r="D356" s="35">
        <f ca="1">COUNTIF(INDEX(C356:INDEX($C$1:C356,IFERROR(LOOKUP(2,1/($D$1:D355=2),ROW($D$1:D355)-MIN(ROW($D$1:D355)-1)),1),),),C356)</f>
        <v>1</v>
      </c>
      <c r="E356" s="34">
        <f t="shared" ca="1" si="23"/>
        <v>2</v>
      </c>
      <c r="F356" s="36">
        <f ca="1">COUNTIF(INDEX(E356:INDEX($E$1:E356,IFERROR(LOOKUP(2,1/($F$1:F355=2),ROW($F$1:F355)-MIN(ROW($F$1:F355)-1)),1),),),E356)</f>
        <v>1</v>
      </c>
      <c r="G356" s="37">
        <f t="shared" ca="1" si="24"/>
        <v>1</v>
      </c>
      <c r="H356" s="37">
        <f t="shared" ca="1" si="25"/>
        <v>2</v>
      </c>
    </row>
    <row r="357" spans="1:8" ht="19.5" thickBot="1">
      <c r="A357" s="50">
        <f t="shared" si="26"/>
        <v>356</v>
      </c>
      <c r="B357" s="33">
        <f ca="1">Streams!B357</f>
        <v>36</v>
      </c>
      <c r="C357" s="34">
        <f ca="1">VLOOKUP(B357,Partition!$Y$2:$Z$38,2)</f>
        <v>2</v>
      </c>
      <c r="D357" s="35">
        <f ca="1">COUNTIF(INDEX(C357:INDEX($C$1:C357,IFERROR(LOOKUP(2,1/($D$1:D356=2),ROW($D$1:D356)-MIN(ROW($D$1:D356)-1)),1),),),C357)</f>
        <v>2</v>
      </c>
      <c r="E357" s="34">
        <f t="shared" ca="1" si="23"/>
        <v>1</v>
      </c>
      <c r="F357" s="36">
        <f ca="1">COUNTIF(INDEX(E357:INDEX($E$1:E357,IFERROR(LOOKUP(2,1/($F$1:F356=2),ROW($F$1:F356)-MIN(ROW($F$1:F356)-1)),1),),),E357)</f>
        <v>2</v>
      </c>
      <c r="G357" s="37">
        <f t="shared" ca="1" si="24"/>
        <v>2</v>
      </c>
      <c r="H357" s="37">
        <f t="shared" ca="1" si="25"/>
        <v>1</v>
      </c>
    </row>
    <row r="358" spans="1:8" ht="19.5" thickBot="1">
      <c r="A358" s="50">
        <f t="shared" si="26"/>
        <v>357</v>
      </c>
      <c r="B358" s="33">
        <f ca="1">Streams!B358</f>
        <v>18</v>
      </c>
      <c r="C358" s="34">
        <f ca="1">VLOOKUP(B358,Partition!$Y$2:$Z$38,2)</f>
        <v>1</v>
      </c>
      <c r="D358" s="35">
        <f ca="1">COUNTIF(INDEX(C358:INDEX($C$1:C358,IFERROR(LOOKUP(2,1/($D$1:D357=2),ROW($D$1:D357)-MIN(ROW($D$1:D357)-1)),1),),),C358)</f>
        <v>1</v>
      </c>
      <c r="E358" s="34">
        <f t="shared" ca="1" si="23"/>
        <v>2</v>
      </c>
      <c r="F358" s="36">
        <f ca="1">COUNTIF(INDEX(E358:INDEX($E$1:E358,IFERROR(LOOKUP(2,1/($F$1:F357=2),ROW($F$1:F357)-MIN(ROW($F$1:F357)-1)),1),),),E358)</f>
        <v>1</v>
      </c>
      <c r="G358" s="37">
        <f t="shared" ca="1" si="24"/>
        <v>2</v>
      </c>
      <c r="H358" s="37">
        <f t="shared" ca="1" si="25"/>
        <v>1</v>
      </c>
    </row>
    <row r="359" spans="1:8" ht="19.5" thickBot="1">
      <c r="A359" s="50">
        <f t="shared" si="26"/>
        <v>358</v>
      </c>
      <c r="B359" s="33">
        <f ca="1">Streams!B359</f>
        <v>34</v>
      </c>
      <c r="C359" s="34">
        <f ca="1">VLOOKUP(B359,Partition!$Y$2:$Z$38,2)</f>
        <v>2</v>
      </c>
      <c r="D359" s="35">
        <f ca="1">COUNTIF(INDEX(C359:INDEX($C$1:C359,IFERROR(LOOKUP(2,1/($D$1:D358=2),ROW($D$1:D358)-MIN(ROW($D$1:D358)-1)),1),),),C359)</f>
        <v>2</v>
      </c>
      <c r="E359" s="34">
        <f t="shared" ca="1" si="23"/>
        <v>2</v>
      </c>
      <c r="F359" s="36">
        <f ca="1">COUNTIF(INDEX(E359:INDEX($E$1:E359,IFERROR(LOOKUP(2,1/($F$1:F358=2),ROW($F$1:F358)-MIN(ROW($F$1:F358)-1)),1),),),E359)</f>
        <v>2</v>
      </c>
      <c r="G359" s="37">
        <f t="shared" ca="1" si="24"/>
        <v>1</v>
      </c>
      <c r="H359" s="37">
        <f t="shared" ca="1" si="25"/>
        <v>2</v>
      </c>
    </row>
    <row r="360" spans="1:8" ht="19.5" thickBot="1">
      <c r="A360" s="50">
        <f t="shared" si="26"/>
        <v>359</v>
      </c>
      <c r="B360" s="33">
        <f ca="1">Streams!B360</f>
        <v>35</v>
      </c>
      <c r="C360" s="34">
        <f ca="1">VLOOKUP(B360,Partition!$Y$2:$Z$38,2)</f>
        <v>2</v>
      </c>
      <c r="D360" s="35">
        <f ca="1">COUNTIF(INDEX(C360:INDEX($C$1:C360,IFERROR(LOOKUP(2,1/($D$1:D359=2),ROW($D$1:D359)-MIN(ROW($D$1:D359)-1)),1),),),C360)</f>
        <v>2</v>
      </c>
      <c r="E360" s="34">
        <f t="shared" ca="1" si="23"/>
        <v>1</v>
      </c>
      <c r="F360" s="36">
        <f ca="1">COUNTIF(INDEX(E360:INDEX($E$1:E360,IFERROR(LOOKUP(2,1/($F$1:F359=2),ROW($F$1:F359)-MIN(ROW($F$1:F359)-1)),1),),),E360)</f>
        <v>1</v>
      </c>
      <c r="G360" s="37">
        <f t="shared" ca="1" si="24"/>
        <v>2</v>
      </c>
      <c r="H360" s="37">
        <f t="shared" ca="1" si="25"/>
        <v>1</v>
      </c>
    </row>
    <row r="361" spans="1:8" ht="19.5" thickBot="1">
      <c r="A361" s="50">
        <f t="shared" si="26"/>
        <v>360</v>
      </c>
      <c r="B361" s="33">
        <f ca="1">Streams!B361</f>
        <v>34</v>
      </c>
      <c r="C361" s="34">
        <f ca="1">VLOOKUP(B361,Partition!$Y$2:$Z$38,2)</f>
        <v>2</v>
      </c>
      <c r="D361" s="35">
        <f ca="1">COUNTIF(INDEX(C361:INDEX($C$1:C361,IFERROR(LOOKUP(2,1/($D$1:D360=2),ROW($D$1:D360)-MIN(ROW($D$1:D360)-1)),1),),),C361)</f>
        <v>2</v>
      </c>
      <c r="E361" s="34">
        <f t="shared" ca="1" si="23"/>
        <v>1</v>
      </c>
      <c r="F361" s="36">
        <f ca="1">COUNTIF(INDEX(E361:INDEX($E$1:E361,IFERROR(LOOKUP(2,1/($F$1:F360=2),ROW($F$1:F360)-MIN(ROW($F$1:F360)-1)),1),),),E361)</f>
        <v>2</v>
      </c>
      <c r="G361" s="37">
        <f t="shared" ca="1" si="24"/>
        <v>2</v>
      </c>
      <c r="H361" s="37">
        <f t="shared" ca="1" si="25"/>
        <v>1</v>
      </c>
    </row>
    <row r="362" spans="1:8" ht="19.5" thickBot="1">
      <c r="A362" s="50">
        <f t="shared" si="26"/>
        <v>361</v>
      </c>
      <c r="B362" s="33">
        <f ca="1">Streams!B362</f>
        <v>24</v>
      </c>
      <c r="C362" s="34">
        <f ca="1">VLOOKUP(B362,Partition!$Y$2:$Z$38,2)</f>
        <v>2</v>
      </c>
      <c r="D362" s="35">
        <f ca="1">COUNTIF(INDEX(C362:INDEX($C$1:C362,IFERROR(LOOKUP(2,1/($D$1:D361=2),ROW($D$1:D361)-MIN(ROW($D$1:D361)-1)),1),),),C362)</f>
        <v>2</v>
      </c>
      <c r="E362" s="34">
        <f t="shared" ca="1" si="23"/>
        <v>1</v>
      </c>
      <c r="F362" s="36">
        <f ca="1">COUNTIF(INDEX(E362:INDEX($E$1:E362,IFERROR(LOOKUP(2,1/($F$1:F361=2),ROW($F$1:F361)-MIN(ROW($F$1:F361)-1)),1),),),E362)</f>
        <v>2</v>
      </c>
      <c r="G362" s="37">
        <f t="shared" ca="1" si="24"/>
        <v>2</v>
      </c>
      <c r="H362" s="37">
        <f t="shared" ca="1" si="25"/>
        <v>1</v>
      </c>
    </row>
    <row r="363" spans="1:8" ht="19.5" thickBot="1">
      <c r="A363" s="50">
        <f t="shared" si="26"/>
        <v>362</v>
      </c>
      <c r="B363" s="33">
        <f ca="1">Streams!B363</f>
        <v>13</v>
      </c>
      <c r="C363" s="34">
        <f ca="1">VLOOKUP(B363,Partition!$Y$2:$Z$38,2)</f>
        <v>1</v>
      </c>
      <c r="D363" s="35">
        <f ca="1">COUNTIF(INDEX(C363:INDEX($C$1:C363,IFERROR(LOOKUP(2,1/($D$1:D362=2),ROW($D$1:D362)-MIN(ROW($D$1:D362)-1)),1),),),C363)</f>
        <v>1</v>
      </c>
      <c r="E363" s="34">
        <f t="shared" ca="1" si="23"/>
        <v>2</v>
      </c>
      <c r="F363" s="36">
        <f ca="1">COUNTIF(INDEX(E363:INDEX($E$1:E363,IFERROR(LOOKUP(2,1/($F$1:F362=2),ROW($F$1:F362)-MIN(ROW($F$1:F362)-1)),1),),),E363)</f>
        <v>1</v>
      </c>
      <c r="G363" s="37">
        <f t="shared" ca="1" si="24"/>
        <v>2</v>
      </c>
      <c r="H363" s="37">
        <f t="shared" ca="1" si="25"/>
        <v>1</v>
      </c>
    </row>
    <row r="364" spans="1:8" ht="19.5" thickBot="1">
      <c r="A364" s="50">
        <f t="shared" si="26"/>
        <v>363</v>
      </c>
      <c r="B364" s="33">
        <f ca="1">Streams!B364</f>
        <v>24</v>
      </c>
      <c r="C364" s="34">
        <f ca="1">VLOOKUP(B364,Partition!$Y$2:$Z$38,2)</f>
        <v>2</v>
      </c>
      <c r="D364" s="35">
        <f ca="1">COUNTIF(INDEX(C364:INDEX($C$1:C364,IFERROR(LOOKUP(2,1/($D$1:D363=2),ROW($D$1:D363)-MIN(ROW($D$1:D363)-1)),1),),),C364)</f>
        <v>2</v>
      </c>
      <c r="E364" s="34">
        <f t="shared" ca="1" si="23"/>
        <v>2</v>
      </c>
      <c r="F364" s="36">
        <f ca="1">COUNTIF(INDEX(E364:INDEX($E$1:E364,IFERROR(LOOKUP(2,1/($F$1:F363=2),ROW($F$1:F363)-MIN(ROW($F$1:F363)-1)),1),),),E364)</f>
        <v>2</v>
      </c>
      <c r="G364" s="37">
        <f t="shared" ca="1" si="24"/>
        <v>1</v>
      </c>
      <c r="H364" s="37">
        <f t="shared" ca="1" si="25"/>
        <v>2</v>
      </c>
    </row>
    <row r="365" spans="1:8" ht="19.5" thickBot="1">
      <c r="A365" s="50">
        <f t="shared" si="26"/>
        <v>364</v>
      </c>
      <c r="B365" s="33">
        <f ca="1">Streams!B365</f>
        <v>5</v>
      </c>
      <c r="C365" s="34">
        <f ca="1">VLOOKUP(B365,Partition!$Y$2:$Z$38,2)</f>
        <v>1</v>
      </c>
      <c r="D365" s="35">
        <f ca="1">COUNTIF(INDEX(C365:INDEX($C$1:C365,IFERROR(LOOKUP(2,1/($D$1:D364=2),ROW($D$1:D364)-MIN(ROW($D$1:D364)-1)),1),),),C365)</f>
        <v>1</v>
      </c>
      <c r="E365" s="34">
        <f t="shared" ca="1" si="23"/>
        <v>2</v>
      </c>
      <c r="F365" s="36">
        <f ca="1">COUNTIF(INDEX(E365:INDEX($E$1:E365,IFERROR(LOOKUP(2,1/($F$1:F364=2),ROW($F$1:F364)-MIN(ROW($F$1:F364)-1)),1),),),E365)</f>
        <v>2</v>
      </c>
      <c r="G365" s="37">
        <f t="shared" ca="1" si="24"/>
        <v>2</v>
      </c>
      <c r="H365" s="37">
        <f t="shared" ca="1" si="25"/>
        <v>1</v>
      </c>
    </row>
    <row r="366" spans="1:8" ht="19.5" thickBot="1">
      <c r="A366" s="50">
        <f t="shared" si="26"/>
        <v>365</v>
      </c>
      <c r="B366" s="33">
        <f ca="1">Streams!B366</f>
        <v>10</v>
      </c>
      <c r="C366" s="34">
        <f ca="1">VLOOKUP(B366,Partition!$Y$2:$Z$38,2)</f>
        <v>1</v>
      </c>
      <c r="D366" s="35">
        <f ca="1">COUNTIF(INDEX(C366:INDEX($C$1:C366,IFERROR(LOOKUP(2,1/($D$1:D365=2),ROW($D$1:D365)-MIN(ROW($D$1:D365)-1)),1),),),C366)</f>
        <v>2</v>
      </c>
      <c r="E366" s="34">
        <f t="shared" ca="1" si="23"/>
        <v>1</v>
      </c>
      <c r="F366" s="36">
        <f ca="1">COUNTIF(INDEX(E366:INDEX($E$1:E366,IFERROR(LOOKUP(2,1/($F$1:F365=2),ROW($F$1:F365)-MIN(ROW($F$1:F365)-1)),1),),),E366)</f>
        <v>1</v>
      </c>
      <c r="G366" s="37">
        <f t="shared" ca="1" si="24"/>
        <v>1</v>
      </c>
      <c r="H366" s="37">
        <f t="shared" ca="1" si="25"/>
        <v>2</v>
      </c>
    </row>
    <row r="367" spans="1:8" ht="19.5" thickBot="1">
      <c r="A367" s="50">
        <f t="shared" si="26"/>
        <v>366</v>
      </c>
      <c r="B367" s="33">
        <f ca="1">Streams!B367</f>
        <v>0</v>
      </c>
      <c r="C367" s="34">
        <f ca="1">VLOOKUP(B367,Partition!$Y$2:$Z$38,2)</f>
        <v>0</v>
      </c>
      <c r="D367" s="35">
        <f ca="1">COUNTIF(INDEX(C367:INDEX($C$1:C367,IFERROR(LOOKUP(2,1/($D$1:D366=2),ROW($D$1:D366)-MIN(ROW($D$1:D366)-1)),1),),),C367)</f>
        <v>1</v>
      </c>
      <c r="E367" s="34" t="str">
        <f t="shared" ca="1" si="23"/>
        <v/>
      </c>
      <c r="F367" s="36">
        <f ca="1">COUNTIF(INDEX(E367:INDEX($E$1:E367,IFERROR(LOOKUP(2,1/($F$1:F366=2),ROW($F$1:F366)-MIN(ROW($F$1:F366)-1)),1),),),E367)</f>
        <v>1</v>
      </c>
      <c r="G367" s="37">
        <f t="shared" ca="1" si="24"/>
        <v>1</v>
      </c>
      <c r="H367" s="37">
        <f t="shared" ca="1" si="25"/>
        <v>2</v>
      </c>
    </row>
    <row r="368" spans="1:8" ht="19.5" thickBot="1">
      <c r="A368" s="50">
        <f t="shared" si="26"/>
        <v>367</v>
      </c>
      <c r="B368" s="33">
        <f ca="1">Streams!B368</f>
        <v>22</v>
      </c>
      <c r="C368" s="34">
        <f ca="1">VLOOKUP(B368,Partition!$Y$2:$Z$38,2)</f>
        <v>2</v>
      </c>
      <c r="D368" s="35">
        <f ca="1">COUNTIF(INDEX(C368:INDEX($C$1:C368,IFERROR(LOOKUP(2,1/($D$1:D367=2),ROW($D$1:D367)-MIN(ROW($D$1:D367)-1)),1),),),C368)</f>
        <v>1</v>
      </c>
      <c r="E368" s="34">
        <f t="shared" ca="1" si="23"/>
        <v>2</v>
      </c>
      <c r="F368" s="36">
        <f ca="1">COUNTIF(INDEX(E368:INDEX($E$1:E368,IFERROR(LOOKUP(2,1/($F$1:F367=2),ROW($F$1:F367)-MIN(ROW($F$1:F367)-1)),1),),),E368)</f>
        <v>2</v>
      </c>
      <c r="G368" s="37">
        <f t="shared" ca="1" si="24"/>
        <v>1</v>
      </c>
      <c r="H368" s="37">
        <f t="shared" ca="1" si="25"/>
        <v>2</v>
      </c>
    </row>
    <row r="369" spans="1:8" ht="19.5" thickBot="1">
      <c r="A369" s="50">
        <f t="shared" si="26"/>
        <v>368</v>
      </c>
      <c r="B369" s="33">
        <f ca="1">Streams!B369</f>
        <v>33</v>
      </c>
      <c r="C369" s="34">
        <f ca="1">VLOOKUP(B369,Partition!$Y$2:$Z$38,2)</f>
        <v>2</v>
      </c>
      <c r="D369" s="35">
        <f ca="1">COUNTIF(INDEX(C369:INDEX($C$1:C369,IFERROR(LOOKUP(2,1/($D$1:D368=2),ROW($D$1:D368)-MIN(ROW($D$1:D368)-1)),1),),),C369)</f>
        <v>2</v>
      </c>
      <c r="E369" s="34">
        <f t="shared" ca="1" si="23"/>
        <v>1</v>
      </c>
      <c r="F369" s="36">
        <f ca="1">COUNTIF(INDEX(E369:INDEX($E$1:E369,IFERROR(LOOKUP(2,1/($F$1:F368=2),ROW($F$1:F368)-MIN(ROW($F$1:F368)-1)),1),),),E369)</f>
        <v>1</v>
      </c>
      <c r="G369" s="37">
        <f t="shared" ca="1" si="24"/>
        <v>2</v>
      </c>
      <c r="H369" s="37">
        <f t="shared" ca="1" si="25"/>
        <v>1</v>
      </c>
    </row>
    <row r="370" spans="1:8" ht="19.5" thickBot="1">
      <c r="A370" s="50">
        <f t="shared" si="26"/>
        <v>369</v>
      </c>
      <c r="B370" s="33">
        <f ca="1">Streams!B370</f>
        <v>30</v>
      </c>
      <c r="C370" s="34">
        <f ca="1">VLOOKUP(B370,Partition!$Y$2:$Z$38,2)</f>
        <v>2</v>
      </c>
      <c r="D370" s="35">
        <f ca="1">COUNTIF(INDEX(C370:INDEX($C$1:C370,IFERROR(LOOKUP(2,1/($D$1:D369=2),ROW($D$1:D369)-MIN(ROW($D$1:D369)-1)),1),),),C370)</f>
        <v>2</v>
      </c>
      <c r="E370" s="34">
        <f t="shared" ca="1" si="23"/>
        <v>1</v>
      </c>
      <c r="F370" s="36">
        <f ca="1">COUNTIF(INDEX(E370:INDEX($E$1:E370,IFERROR(LOOKUP(2,1/($F$1:F369=2),ROW($F$1:F369)-MIN(ROW($F$1:F369)-1)),1),),),E370)</f>
        <v>2</v>
      </c>
      <c r="G370" s="37">
        <f t="shared" ca="1" si="24"/>
        <v>2</v>
      </c>
      <c r="H370" s="37">
        <f t="shared" ca="1" si="25"/>
        <v>1</v>
      </c>
    </row>
    <row r="371" spans="1:8" ht="19.5" thickBot="1">
      <c r="A371" s="50">
        <f t="shared" si="26"/>
        <v>370</v>
      </c>
      <c r="B371" s="33">
        <f ca="1">Streams!B371</f>
        <v>4</v>
      </c>
      <c r="C371" s="34">
        <f ca="1">VLOOKUP(B371,Partition!$Y$2:$Z$38,2)</f>
        <v>1</v>
      </c>
      <c r="D371" s="35">
        <f ca="1">COUNTIF(INDEX(C371:INDEX($C$1:C371,IFERROR(LOOKUP(2,1/($D$1:D370=2),ROW($D$1:D370)-MIN(ROW($D$1:D370)-1)),1),),),C371)</f>
        <v>1</v>
      </c>
      <c r="E371" s="34">
        <f t="shared" ca="1" si="23"/>
        <v>2</v>
      </c>
      <c r="F371" s="36">
        <f ca="1">COUNTIF(INDEX(E371:INDEX($E$1:E371,IFERROR(LOOKUP(2,1/($F$1:F370=2),ROW($F$1:F370)-MIN(ROW($F$1:F370)-1)),1),),),E371)</f>
        <v>1</v>
      </c>
      <c r="G371" s="37">
        <f t="shared" ca="1" si="24"/>
        <v>2</v>
      </c>
      <c r="H371" s="37">
        <f t="shared" ca="1" si="25"/>
        <v>1</v>
      </c>
    </row>
    <row r="372" spans="1:8" ht="19.5" thickBot="1">
      <c r="A372" s="50">
        <f t="shared" si="26"/>
        <v>371</v>
      </c>
      <c r="B372" s="33">
        <f ca="1">Streams!B372</f>
        <v>27</v>
      </c>
      <c r="C372" s="34">
        <f ca="1">VLOOKUP(B372,Partition!$Y$2:$Z$38,2)</f>
        <v>2</v>
      </c>
      <c r="D372" s="35">
        <f ca="1">COUNTIF(INDEX(C372:INDEX($C$1:C372,IFERROR(LOOKUP(2,1/($D$1:D371=2),ROW($D$1:D371)-MIN(ROW($D$1:D371)-1)),1),),),C372)</f>
        <v>2</v>
      </c>
      <c r="E372" s="34">
        <f t="shared" ca="1" si="23"/>
        <v>2</v>
      </c>
      <c r="F372" s="36">
        <f ca="1">COUNTIF(INDEX(E372:INDEX($E$1:E372,IFERROR(LOOKUP(2,1/($F$1:F371=2),ROW($F$1:F371)-MIN(ROW($F$1:F371)-1)),1),),),E372)</f>
        <v>2</v>
      </c>
      <c r="G372" s="37">
        <f t="shared" ca="1" si="24"/>
        <v>1</v>
      </c>
      <c r="H372" s="37">
        <f t="shared" ca="1" si="25"/>
        <v>2</v>
      </c>
    </row>
    <row r="373" spans="1:8" ht="19.5" thickBot="1">
      <c r="A373" s="50">
        <f t="shared" si="26"/>
        <v>372</v>
      </c>
      <c r="B373" s="33">
        <f ca="1">Streams!B373</f>
        <v>9</v>
      </c>
      <c r="C373" s="34">
        <f ca="1">VLOOKUP(B373,Partition!$Y$2:$Z$38,2)</f>
        <v>1</v>
      </c>
      <c r="D373" s="35">
        <f ca="1">COUNTIF(INDEX(C373:INDEX($C$1:C373,IFERROR(LOOKUP(2,1/($D$1:D372=2),ROW($D$1:D372)-MIN(ROW($D$1:D372)-1)),1),),),C373)</f>
        <v>1</v>
      </c>
      <c r="E373" s="34">
        <f t="shared" ca="1" si="23"/>
        <v>2</v>
      </c>
      <c r="F373" s="36">
        <f ca="1">COUNTIF(INDEX(E373:INDEX($E$1:E373,IFERROR(LOOKUP(2,1/($F$1:F372=2),ROW($F$1:F372)-MIN(ROW($F$1:F372)-1)),1),),),E373)</f>
        <v>2</v>
      </c>
      <c r="G373" s="37">
        <f t="shared" ca="1" si="24"/>
        <v>2</v>
      </c>
      <c r="H373" s="37">
        <f t="shared" ca="1" si="25"/>
        <v>1</v>
      </c>
    </row>
    <row r="374" spans="1:8" ht="19.5" thickBot="1">
      <c r="A374" s="50">
        <f t="shared" si="26"/>
        <v>373</v>
      </c>
      <c r="B374" s="33">
        <f ca="1">Streams!B374</f>
        <v>15</v>
      </c>
      <c r="C374" s="34">
        <f ca="1">VLOOKUP(B374,Partition!$Y$2:$Z$38,2)</f>
        <v>1</v>
      </c>
      <c r="D374" s="35">
        <f ca="1">COUNTIF(INDEX(C374:INDEX($C$1:C374,IFERROR(LOOKUP(2,1/($D$1:D373=2),ROW($D$1:D373)-MIN(ROW($D$1:D373)-1)),1),),),C374)</f>
        <v>2</v>
      </c>
      <c r="E374" s="34">
        <f t="shared" ca="1" si="23"/>
        <v>1</v>
      </c>
      <c r="F374" s="36">
        <f ca="1">COUNTIF(INDEX(E374:INDEX($E$1:E374,IFERROR(LOOKUP(2,1/($F$1:F373=2),ROW($F$1:F373)-MIN(ROW($F$1:F373)-1)),1),),),E374)</f>
        <v>1</v>
      </c>
      <c r="G374" s="37">
        <f t="shared" ca="1" si="24"/>
        <v>1</v>
      </c>
      <c r="H374" s="37">
        <f t="shared" ca="1" si="25"/>
        <v>2</v>
      </c>
    </row>
    <row r="375" spans="1:8" ht="19.5" thickBot="1">
      <c r="A375" s="50">
        <f t="shared" si="26"/>
        <v>374</v>
      </c>
      <c r="B375" s="33">
        <f ca="1">Streams!B375</f>
        <v>18</v>
      </c>
      <c r="C375" s="34">
        <f ca="1">VLOOKUP(B375,Partition!$Y$2:$Z$38,2)</f>
        <v>1</v>
      </c>
      <c r="D375" s="35">
        <f ca="1">COUNTIF(INDEX(C375:INDEX($C$1:C375,IFERROR(LOOKUP(2,1/($D$1:D374=2),ROW($D$1:D374)-MIN(ROW($D$1:D374)-1)),1),),),C375)</f>
        <v>2</v>
      </c>
      <c r="E375" s="34">
        <f t="shared" ca="1" si="23"/>
        <v>1</v>
      </c>
      <c r="F375" s="36">
        <f ca="1">COUNTIF(INDEX(E375:INDEX($E$1:E375,IFERROR(LOOKUP(2,1/($F$1:F374=2),ROW($F$1:F374)-MIN(ROW($F$1:F374)-1)),1),),),E375)</f>
        <v>2</v>
      </c>
      <c r="G375" s="37">
        <f t="shared" ca="1" si="24"/>
        <v>1</v>
      </c>
      <c r="H375" s="37">
        <f t="shared" ca="1" si="25"/>
        <v>2</v>
      </c>
    </row>
    <row r="376" spans="1:8" ht="19.5" thickBot="1">
      <c r="A376" s="50">
        <f t="shared" si="26"/>
        <v>375</v>
      </c>
      <c r="B376" s="33">
        <f ca="1">Streams!B376</f>
        <v>20</v>
      </c>
      <c r="C376" s="34">
        <f ca="1">VLOOKUP(B376,Partition!$Y$2:$Z$38,2)</f>
        <v>2</v>
      </c>
      <c r="D376" s="35">
        <f ca="1">COUNTIF(INDEX(C376:INDEX($C$1:C376,IFERROR(LOOKUP(2,1/($D$1:D375=2),ROW($D$1:D375)-MIN(ROW($D$1:D375)-1)),1),),),C376)</f>
        <v>1</v>
      </c>
      <c r="E376" s="34">
        <f t="shared" ca="1" si="23"/>
        <v>2</v>
      </c>
      <c r="F376" s="36">
        <f ca="1">COUNTIF(INDEX(E376:INDEX($E$1:E376,IFERROR(LOOKUP(2,1/($F$1:F375=2),ROW($F$1:F375)-MIN(ROW($F$1:F375)-1)),1),),),E376)</f>
        <v>1</v>
      </c>
      <c r="G376" s="37">
        <f t="shared" ca="1" si="24"/>
        <v>1</v>
      </c>
      <c r="H376" s="37">
        <f t="shared" ca="1" si="25"/>
        <v>2</v>
      </c>
    </row>
    <row r="377" spans="1:8" ht="19.5" thickBot="1">
      <c r="A377" s="50">
        <f t="shared" si="26"/>
        <v>376</v>
      </c>
      <c r="B377" s="33">
        <f ca="1">Streams!B377</f>
        <v>20</v>
      </c>
      <c r="C377" s="34">
        <f ca="1">VLOOKUP(B377,Partition!$Y$2:$Z$38,2)</f>
        <v>2</v>
      </c>
      <c r="D377" s="35">
        <f ca="1">COUNTIF(INDEX(C377:INDEX($C$1:C377,IFERROR(LOOKUP(2,1/($D$1:D376=2),ROW($D$1:D376)-MIN(ROW($D$1:D376)-1)),1),),),C377)</f>
        <v>2</v>
      </c>
      <c r="E377" s="34">
        <f t="shared" ca="1" si="23"/>
        <v>1</v>
      </c>
      <c r="F377" s="36">
        <f ca="1">COUNTIF(INDEX(E377:INDEX($E$1:E377,IFERROR(LOOKUP(2,1/($F$1:F376=2),ROW($F$1:F376)-MIN(ROW($F$1:F376)-1)),1),),),E377)</f>
        <v>2</v>
      </c>
      <c r="G377" s="37">
        <f t="shared" ca="1" si="24"/>
        <v>2</v>
      </c>
      <c r="H377" s="37">
        <f t="shared" ca="1" si="25"/>
        <v>1</v>
      </c>
    </row>
    <row r="378" spans="1:8" ht="19.5" thickBot="1">
      <c r="A378" s="50">
        <f t="shared" si="26"/>
        <v>377</v>
      </c>
      <c r="B378" s="33">
        <f ca="1">Streams!B378</f>
        <v>16</v>
      </c>
      <c r="C378" s="34">
        <f ca="1">VLOOKUP(B378,Partition!$Y$2:$Z$38,2)</f>
        <v>1</v>
      </c>
      <c r="D378" s="35">
        <f ca="1">COUNTIF(INDEX(C378:INDEX($C$1:C378,IFERROR(LOOKUP(2,1/($D$1:D377=2),ROW($D$1:D377)-MIN(ROW($D$1:D377)-1)),1),),),C378)</f>
        <v>1</v>
      </c>
      <c r="E378" s="34">
        <f t="shared" ca="1" si="23"/>
        <v>2</v>
      </c>
      <c r="F378" s="36">
        <f ca="1">COUNTIF(INDEX(E378:INDEX($E$1:E378,IFERROR(LOOKUP(2,1/($F$1:F377=2),ROW($F$1:F377)-MIN(ROW($F$1:F377)-1)),1),),),E378)</f>
        <v>1</v>
      </c>
      <c r="G378" s="37">
        <f t="shared" ca="1" si="24"/>
        <v>2</v>
      </c>
      <c r="H378" s="37">
        <f t="shared" ca="1" si="25"/>
        <v>1</v>
      </c>
    </row>
    <row r="379" spans="1:8" ht="19.5" thickBot="1">
      <c r="A379" s="50">
        <f t="shared" si="26"/>
        <v>378</v>
      </c>
      <c r="B379" s="33">
        <f ca="1">Streams!B379</f>
        <v>2</v>
      </c>
      <c r="C379" s="34">
        <f ca="1">VLOOKUP(B379,Partition!$Y$2:$Z$38,2)</f>
        <v>1</v>
      </c>
      <c r="D379" s="35">
        <f ca="1">COUNTIF(INDEX(C379:INDEX($C$1:C379,IFERROR(LOOKUP(2,1/($D$1:D378=2),ROW($D$1:D378)-MIN(ROW($D$1:D378)-1)),1),),),C379)</f>
        <v>2</v>
      </c>
      <c r="E379" s="34">
        <f t="shared" ca="1" si="23"/>
        <v>1</v>
      </c>
      <c r="F379" s="36">
        <f ca="1">COUNTIF(INDEX(E379:INDEX($E$1:E379,IFERROR(LOOKUP(2,1/($F$1:F378=2),ROW($F$1:F378)-MIN(ROW($F$1:F378)-1)),1),),),E379)</f>
        <v>2</v>
      </c>
      <c r="G379" s="37">
        <f t="shared" ca="1" si="24"/>
        <v>1</v>
      </c>
      <c r="H379" s="37">
        <f t="shared" ca="1" si="25"/>
        <v>2</v>
      </c>
    </row>
    <row r="380" spans="1:8" ht="19.5" thickBot="1">
      <c r="A380" s="50">
        <f t="shared" si="26"/>
        <v>379</v>
      </c>
      <c r="B380" s="33">
        <f ca="1">Streams!B380</f>
        <v>21</v>
      </c>
      <c r="C380" s="34">
        <f ca="1">VLOOKUP(B380,Partition!$Y$2:$Z$38,2)</f>
        <v>2</v>
      </c>
      <c r="D380" s="35">
        <f ca="1">COUNTIF(INDEX(C380:INDEX($C$1:C380,IFERROR(LOOKUP(2,1/($D$1:D379=2),ROW($D$1:D379)-MIN(ROW($D$1:D379)-1)),1),),),C380)</f>
        <v>1</v>
      </c>
      <c r="E380" s="34">
        <f t="shared" ref="E380:E443" ca="1" si="27">IF(C380=G380,1,IF(C380=H380,2,""))</f>
        <v>2</v>
      </c>
      <c r="F380" s="36">
        <f ca="1">COUNTIF(INDEX(E380:INDEX($E$1:E380,IFERROR(LOOKUP(2,1/($F$1:F379=2),ROW($F$1:F379)-MIN(ROW($F$1:F379)-1)),1),),),E380)</f>
        <v>1</v>
      </c>
      <c r="G380" s="37">
        <f t="shared" ref="G380:G443" ca="1" si="28">IF(C379&lt;&gt;0,C379,G379)</f>
        <v>1</v>
      </c>
      <c r="H380" s="37">
        <f t="shared" ref="H380:H443" ca="1" si="29">IF(AND(G379&lt;&gt;G380,G379&lt;&gt;G380,G379&lt;&gt;0),G379,H379)</f>
        <v>2</v>
      </c>
    </row>
    <row r="381" spans="1:8" ht="19.5" thickBot="1">
      <c r="A381" s="50">
        <f t="shared" si="26"/>
        <v>380</v>
      </c>
      <c r="B381" s="33">
        <f ca="1">Streams!B381</f>
        <v>30</v>
      </c>
      <c r="C381" s="34">
        <f ca="1">VLOOKUP(B381,Partition!$Y$2:$Z$38,2)</f>
        <v>2</v>
      </c>
      <c r="D381" s="35">
        <f ca="1">COUNTIF(INDEX(C381:INDEX($C$1:C381,IFERROR(LOOKUP(2,1/($D$1:D380=2),ROW($D$1:D380)-MIN(ROW($D$1:D380)-1)),1),),),C381)</f>
        <v>2</v>
      </c>
      <c r="E381" s="34">
        <f t="shared" ca="1" si="27"/>
        <v>1</v>
      </c>
      <c r="F381" s="36">
        <f ca="1">COUNTIF(INDEX(E381:INDEX($E$1:E381,IFERROR(LOOKUP(2,1/($F$1:F380=2),ROW($F$1:F380)-MIN(ROW($F$1:F380)-1)),1),),),E381)</f>
        <v>2</v>
      </c>
      <c r="G381" s="37">
        <f t="shared" ca="1" si="28"/>
        <v>2</v>
      </c>
      <c r="H381" s="37">
        <f t="shared" ca="1" si="29"/>
        <v>1</v>
      </c>
    </row>
    <row r="382" spans="1:8" ht="19.5" thickBot="1">
      <c r="A382" s="50">
        <f t="shared" si="26"/>
        <v>381</v>
      </c>
      <c r="B382" s="33">
        <f ca="1">Streams!B382</f>
        <v>16</v>
      </c>
      <c r="C382" s="34">
        <f ca="1">VLOOKUP(B382,Partition!$Y$2:$Z$38,2)</f>
        <v>1</v>
      </c>
      <c r="D382" s="35">
        <f ca="1">COUNTIF(INDEX(C382:INDEX($C$1:C382,IFERROR(LOOKUP(2,1/($D$1:D381=2),ROW($D$1:D381)-MIN(ROW($D$1:D381)-1)),1),),),C382)</f>
        <v>1</v>
      </c>
      <c r="E382" s="34">
        <f t="shared" ca="1" si="27"/>
        <v>2</v>
      </c>
      <c r="F382" s="36">
        <f ca="1">COUNTIF(INDEX(E382:INDEX($E$1:E382,IFERROR(LOOKUP(2,1/($F$1:F381=2),ROW($F$1:F381)-MIN(ROW($F$1:F381)-1)),1),),),E382)</f>
        <v>1</v>
      </c>
      <c r="G382" s="37">
        <f t="shared" ca="1" si="28"/>
        <v>2</v>
      </c>
      <c r="H382" s="37">
        <f t="shared" ca="1" si="29"/>
        <v>1</v>
      </c>
    </row>
    <row r="383" spans="1:8" ht="19.5" thickBot="1">
      <c r="A383" s="50">
        <f t="shared" si="26"/>
        <v>382</v>
      </c>
      <c r="B383" s="33">
        <f ca="1">Streams!B383</f>
        <v>20</v>
      </c>
      <c r="C383" s="34">
        <f ca="1">VLOOKUP(B383,Partition!$Y$2:$Z$38,2)</f>
        <v>2</v>
      </c>
      <c r="D383" s="35">
        <f ca="1">COUNTIF(INDEX(C383:INDEX($C$1:C383,IFERROR(LOOKUP(2,1/($D$1:D382=2),ROW($D$1:D382)-MIN(ROW($D$1:D382)-1)),1),),),C383)</f>
        <v>2</v>
      </c>
      <c r="E383" s="34">
        <f t="shared" ca="1" si="27"/>
        <v>2</v>
      </c>
      <c r="F383" s="36">
        <f ca="1">COUNTIF(INDEX(E383:INDEX($E$1:E383,IFERROR(LOOKUP(2,1/($F$1:F382=2),ROW($F$1:F382)-MIN(ROW($F$1:F382)-1)),1),),),E383)</f>
        <v>2</v>
      </c>
      <c r="G383" s="37">
        <f t="shared" ca="1" si="28"/>
        <v>1</v>
      </c>
      <c r="H383" s="37">
        <f t="shared" ca="1" si="29"/>
        <v>2</v>
      </c>
    </row>
    <row r="384" spans="1:8" ht="19.5" thickBot="1">
      <c r="A384" s="50">
        <f t="shared" si="26"/>
        <v>383</v>
      </c>
      <c r="B384" s="33">
        <f ca="1">Streams!B384</f>
        <v>1</v>
      </c>
      <c r="C384" s="34">
        <f ca="1">VLOOKUP(B384,Partition!$Y$2:$Z$38,2)</f>
        <v>1</v>
      </c>
      <c r="D384" s="35">
        <f ca="1">COUNTIF(INDEX(C384:INDEX($C$1:C384,IFERROR(LOOKUP(2,1/($D$1:D383=2),ROW($D$1:D383)-MIN(ROW($D$1:D383)-1)),1),),),C384)</f>
        <v>1</v>
      </c>
      <c r="E384" s="34">
        <f t="shared" ca="1" si="27"/>
        <v>2</v>
      </c>
      <c r="F384" s="36">
        <f ca="1">COUNTIF(INDEX(E384:INDEX($E$1:E384,IFERROR(LOOKUP(2,1/($F$1:F383=2),ROW($F$1:F383)-MIN(ROW($F$1:F383)-1)),1),),),E384)</f>
        <v>2</v>
      </c>
      <c r="G384" s="37">
        <f t="shared" ca="1" si="28"/>
        <v>2</v>
      </c>
      <c r="H384" s="37">
        <f t="shared" ca="1" si="29"/>
        <v>1</v>
      </c>
    </row>
    <row r="385" spans="1:8" ht="19.5" thickBot="1">
      <c r="A385" s="50">
        <f t="shared" si="26"/>
        <v>384</v>
      </c>
      <c r="B385" s="33">
        <f ca="1">Streams!B385</f>
        <v>18</v>
      </c>
      <c r="C385" s="34">
        <f ca="1">VLOOKUP(B385,Partition!$Y$2:$Z$38,2)</f>
        <v>1</v>
      </c>
      <c r="D385" s="35">
        <f ca="1">COUNTIF(INDEX(C385:INDEX($C$1:C385,IFERROR(LOOKUP(2,1/($D$1:D384=2),ROW($D$1:D384)-MIN(ROW($D$1:D384)-1)),1),),),C385)</f>
        <v>2</v>
      </c>
      <c r="E385" s="34">
        <f t="shared" ca="1" si="27"/>
        <v>1</v>
      </c>
      <c r="F385" s="36">
        <f ca="1">COUNTIF(INDEX(E385:INDEX($E$1:E385,IFERROR(LOOKUP(2,1/($F$1:F384=2),ROW($F$1:F384)-MIN(ROW($F$1:F384)-1)),1),),),E385)</f>
        <v>1</v>
      </c>
      <c r="G385" s="37">
        <f t="shared" ca="1" si="28"/>
        <v>1</v>
      </c>
      <c r="H385" s="37">
        <f t="shared" ca="1" si="29"/>
        <v>2</v>
      </c>
    </row>
    <row r="386" spans="1:8" ht="19.5" thickBot="1">
      <c r="A386" s="50">
        <f t="shared" si="26"/>
        <v>385</v>
      </c>
      <c r="B386" s="33">
        <f ca="1">Streams!B386</f>
        <v>1</v>
      </c>
      <c r="C386" s="34">
        <f ca="1">VLOOKUP(B386,Partition!$Y$2:$Z$38,2)</f>
        <v>1</v>
      </c>
      <c r="D386" s="35">
        <f ca="1">COUNTIF(INDEX(C386:INDEX($C$1:C386,IFERROR(LOOKUP(2,1/($D$1:D385=2),ROW($D$1:D385)-MIN(ROW($D$1:D385)-1)),1),),),C386)</f>
        <v>2</v>
      </c>
      <c r="E386" s="34">
        <f t="shared" ca="1" si="27"/>
        <v>1</v>
      </c>
      <c r="F386" s="36">
        <f ca="1">COUNTIF(INDEX(E386:INDEX($E$1:E386,IFERROR(LOOKUP(2,1/($F$1:F385=2),ROW($F$1:F385)-MIN(ROW($F$1:F385)-1)),1),),),E386)</f>
        <v>2</v>
      </c>
      <c r="G386" s="37">
        <f t="shared" ca="1" si="28"/>
        <v>1</v>
      </c>
      <c r="H386" s="37">
        <f t="shared" ca="1" si="29"/>
        <v>2</v>
      </c>
    </row>
    <row r="387" spans="1:8" ht="19.5" thickBot="1">
      <c r="A387" s="50">
        <f t="shared" si="26"/>
        <v>386</v>
      </c>
      <c r="B387" s="33">
        <f ca="1">Streams!B387</f>
        <v>8</v>
      </c>
      <c r="C387" s="34">
        <f ca="1">VLOOKUP(B387,Partition!$Y$2:$Z$38,2)</f>
        <v>1</v>
      </c>
      <c r="D387" s="35">
        <f ca="1">COUNTIF(INDEX(C387:INDEX($C$1:C387,IFERROR(LOOKUP(2,1/($D$1:D386=2),ROW($D$1:D386)-MIN(ROW($D$1:D386)-1)),1),),),C387)</f>
        <v>2</v>
      </c>
      <c r="E387" s="34">
        <f t="shared" ca="1" si="27"/>
        <v>1</v>
      </c>
      <c r="F387" s="36">
        <f ca="1">COUNTIF(INDEX(E387:INDEX($E$1:E387,IFERROR(LOOKUP(2,1/($F$1:F386=2),ROW($F$1:F386)-MIN(ROW($F$1:F386)-1)),1),),),E387)</f>
        <v>2</v>
      </c>
      <c r="G387" s="37">
        <f t="shared" ca="1" si="28"/>
        <v>1</v>
      </c>
      <c r="H387" s="37">
        <f t="shared" ca="1" si="29"/>
        <v>2</v>
      </c>
    </row>
    <row r="388" spans="1:8" ht="19.5" thickBot="1">
      <c r="A388" s="50">
        <f t="shared" ref="A388:A451" si="30">1+A387</f>
        <v>387</v>
      </c>
      <c r="B388" s="33">
        <f ca="1">Streams!B388</f>
        <v>14</v>
      </c>
      <c r="C388" s="34">
        <f ca="1">VLOOKUP(B388,Partition!$Y$2:$Z$38,2)</f>
        <v>1</v>
      </c>
      <c r="D388" s="35">
        <f ca="1">COUNTIF(INDEX(C388:INDEX($C$1:C388,IFERROR(LOOKUP(2,1/($D$1:D387=2),ROW($D$1:D387)-MIN(ROW($D$1:D387)-1)),1),),),C388)</f>
        <v>2</v>
      </c>
      <c r="E388" s="34">
        <f t="shared" ca="1" si="27"/>
        <v>1</v>
      </c>
      <c r="F388" s="36">
        <f ca="1">COUNTIF(INDEX(E388:INDEX($E$1:E388,IFERROR(LOOKUP(2,1/($F$1:F387=2),ROW($F$1:F387)-MIN(ROW($F$1:F387)-1)),1),),),E388)</f>
        <v>2</v>
      </c>
      <c r="G388" s="37">
        <f t="shared" ca="1" si="28"/>
        <v>1</v>
      </c>
      <c r="H388" s="37">
        <f t="shared" ca="1" si="29"/>
        <v>2</v>
      </c>
    </row>
    <row r="389" spans="1:8" ht="19.5" thickBot="1">
      <c r="A389" s="50">
        <f t="shared" si="30"/>
        <v>388</v>
      </c>
      <c r="B389" s="33">
        <f ca="1">Streams!B389</f>
        <v>19</v>
      </c>
      <c r="C389" s="34">
        <f ca="1">VLOOKUP(B389,Partition!$Y$2:$Z$38,2)</f>
        <v>2</v>
      </c>
      <c r="D389" s="35">
        <f ca="1">COUNTIF(INDEX(C389:INDEX($C$1:C389,IFERROR(LOOKUP(2,1/($D$1:D388=2),ROW($D$1:D388)-MIN(ROW($D$1:D388)-1)),1),),),C389)</f>
        <v>1</v>
      </c>
      <c r="E389" s="34">
        <f t="shared" ca="1" si="27"/>
        <v>2</v>
      </c>
      <c r="F389" s="36">
        <f ca="1">COUNTIF(INDEX(E389:INDEX($E$1:E389,IFERROR(LOOKUP(2,1/($F$1:F388=2),ROW($F$1:F388)-MIN(ROW($F$1:F388)-1)),1),),),E389)</f>
        <v>1</v>
      </c>
      <c r="G389" s="37">
        <f t="shared" ca="1" si="28"/>
        <v>1</v>
      </c>
      <c r="H389" s="37">
        <f t="shared" ca="1" si="29"/>
        <v>2</v>
      </c>
    </row>
    <row r="390" spans="1:8" ht="19.5" thickBot="1">
      <c r="A390" s="50">
        <f t="shared" si="30"/>
        <v>389</v>
      </c>
      <c r="B390" s="33">
        <f ca="1">Streams!B390</f>
        <v>9</v>
      </c>
      <c r="C390" s="34">
        <f ca="1">VLOOKUP(B390,Partition!$Y$2:$Z$38,2)</f>
        <v>1</v>
      </c>
      <c r="D390" s="35">
        <f ca="1">COUNTIF(INDEX(C390:INDEX($C$1:C390,IFERROR(LOOKUP(2,1/($D$1:D389=2),ROW($D$1:D389)-MIN(ROW($D$1:D389)-1)),1),),),C390)</f>
        <v>2</v>
      </c>
      <c r="E390" s="34">
        <f t="shared" ca="1" si="27"/>
        <v>2</v>
      </c>
      <c r="F390" s="36">
        <f ca="1">COUNTIF(INDEX(E390:INDEX($E$1:E390,IFERROR(LOOKUP(2,1/($F$1:F389=2),ROW($F$1:F389)-MIN(ROW($F$1:F389)-1)),1),),),E390)</f>
        <v>2</v>
      </c>
      <c r="G390" s="37">
        <f t="shared" ca="1" si="28"/>
        <v>2</v>
      </c>
      <c r="H390" s="37">
        <f t="shared" ca="1" si="29"/>
        <v>1</v>
      </c>
    </row>
    <row r="391" spans="1:8" ht="19.5" thickBot="1">
      <c r="A391" s="50">
        <f t="shared" si="30"/>
        <v>390</v>
      </c>
      <c r="B391" s="33">
        <f ca="1">Streams!B391</f>
        <v>36</v>
      </c>
      <c r="C391" s="34">
        <f ca="1">VLOOKUP(B391,Partition!$Y$2:$Z$38,2)</f>
        <v>2</v>
      </c>
      <c r="D391" s="35">
        <f ca="1">COUNTIF(INDEX(C391:INDEX($C$1:C391,IFERROR(LOOKUP(2,1/($D$1:D390=2),ROW($D$1:D390)-MIN(ROW($D$1:D390)-1)),1),),),C391)</f>
        <v>1</v>
      </c>
      <c r="E391" s="34">
        <f t="shared" ca="1" si="27"/>
        <v>2</v>
      </c>
      <c r="F391" s="36">
        <f ca="1">COUNTIF(INDEX(E391:INDEX($E$1:E391,IFERROR(LOOKUP(2,1/($F$1:F390=2),ROW($F$1:F390)-MIN(ROW($F$1:F390)-1)),1),),),E391)</f>
        <v>2</v>
      </c>
      <c r="G391" s="37">
        <f t="shared" ca="1" si="28"/>
        <v>1</v>
      </c>
      <c r="H391" s="37">
        <f t="shared" ca="1" si="29"/>
        <v>2</v>
      </c>
    </row>
    <row r="392" spans="1:8" ht="19.5" thickBot="1">
      <c r="A392" s="50">
        <f t="shared" si="30"/>
        <v>391</v>
      </c>
      <c r="B392" s="33">
        <f ca="1">Streams!B392</f>
        <v>6</v>
      </c>
      <c r="C392" s="34">
        <f ca="1">VLOOKUP(B392,Partition!$Y$2:$Z$38,2)</f>
        <v>1</v>
      </c>
      <c r="D392" s="35">
        <f ca="1">COUNTIF(INDEX(C392:INDEX($C$1:C392,IFERROR(LOOKUP(2,1/($D$1:D391=2),ROW($D$1:D391)-MIN(ROW($D$1:D391)-1)),1),),),C392)</f>
        <v>2</v>
      </c>
      <c r="E392" s="34">
        <f t="shared" ca="1" si="27"/>
        <v>2</v>
      </c>
      <c r="F392" s="36">
        <f ca="1">COUNTIF(INDEX(E392:INDEX($E$1:E392,IFERROR(LOOKUP(2,1/($F$1:F391=2),ROW($F$1:F391)-MIN(ROW($F$1:F391)-1)),1),),),E392)</f>
        <v>2</v>
      </c>
      <c r="G392" s="37">
        <f t="shared" ca="1" si="28"/>
        <v>2</v>
      </c>
      <c r="H392" s="37">
        <f t="shared" ca="1" si="29"/>
        <v>1</v>
      </c>
    </row>
    <row r="393" spans="1:8" ht="19.5" thickBot="1">
      <c r="A393" s="50">
        <f t="shared" si="30"/>
        <v>392</v>
      </c>
      <c r="B393" s="33">
        <f ca="1">Streams!B393</f>
        <v>21</v>
      </c>
      <c r="C393" s="34">
        <f ca="1">VLOOKUP(B393,Partition!$Y$2:$Z$38,2)</f>
        <v>2</v>
      </c>
      <c r="D393" s="35">
        <f ca="1">COUNTIF(INDEX(C393:INDEX($C$1:C393,IFERROR(LOOKUP(2,1/($D$1:D392=2),ROW($D$1:D392)-MIN(ROW($D$1:D392)-1)),1),),),C393)</f>
        <v>1</v>
      </c>
      <c r="E393" s="34">
        <f t="shared" ca="1" si="27"/>
        <v>2</v>
      </c>
      <c r="F393" s="36">
        <f ca="1">COUNTIF(INDEX(E393:INDEX($E$1:E393,IFERROR(LOOKUP(2,1/($F$1:F392=2),ROW($F$1:F392)-MIN(ROW($F$1:F392)-1)),1),),),E393)</f>
        <v>2</v>
      </c>
      <c r="G393" s="37">
        <f t="shared" ca="1" si="28"/>
        <v>1</v>
      </c>
      <c r="H393" s="37">
        <f t="shared" ca="1" si="29"/>
        <v>2</v>
      </c>
    </row>
    <row r="394" spans="1:8" ht="19.5" thickBot="1">
      <c r="A394" s="50">
        <f t="shared" si="30"/>
        <v>393</v>
      </c>
      <c r="B394" s="33">
        <f ca="1">Streams!B394</f>
        <v>4</v>
      </c>
      <c r="C394" s="34">
        <f ca="1">VLOOKUP(B394,Partition!$Y$2:$Z$38,2)</f>
        <v>1</v>
      </c>
      <c r="D394" s="35">
        <f ca="1">COUNTIF(INDEX(C394:INDEX($C$1:C394,IFERROR(LOOKUP(2,1/($D$1:D393=2),ROW($D$1:D393)-MIN(ROW($D$1:D393)-1)),1),),),C394)</f>
        <v>2</v>
      </c>
      <c r="E394" s="34">
        <f t="shared" ca="1" si="27"/>
        <v>2</v>
      </c>
      <c r="F394" s="36">
        <f ca="1">COUNTIF(INDEX(E394:INDEX($E$1:E394,IFERROR(LOOKUP(2,1/($F$1:F393=2),ROW($F$1:F393)-MIN(ROW($F$1:F393)-1)),1),),),E394)</f>
        <v>2</v>
      </c>
      <c r="G394" s="37">
        <f t="shared" ca="1" si="28"/>
        <v>2</v>
      </c>
      <c r="H394" s="37">
        <f t="shared" ca="1" si="29"/>
        <v>1</v>
      </c>
    </row>
    <row r="395" spans="1:8" ht="19.5" thickBot="1">
      <c r="A395" s="50">
        <f t="shared" si="30"/>
        <v>394</v>
      </c>
      <c r="B395" s="33">
        <f ca="1">Streams!B395</f>
        <v>34</v>
      </c>
      <c r="C395" s="34">
        <f ca="1">VLOOKUP(B395,Partition!$Y$2:$Z$38,2)</f>
        <v>2</v>
      </c>
      <c r="D395" s="35">
        <f ca="1">COUNTIF(INDEX(C395:INDEX($C$1:C395,IFERROR(LOOKUP(2,1/($D$1:D394=2),ROW($D$1:D394)-MIN(ROW($D$1:D394)-1)),1),),),C395)</f>
        <v>1</v>
      </c>
      <c r="E395" s="34">
        <f t="shared" ca="1" si="27"/>
        <v>2</v>
      </c>
      <c r="F395" s="36">
        <f ca="1">COUNTIF(INDEX(E395:INDEX($E$1:E395,IFERROR(LOOKUP(2,1/($F$1:F394=2),ROW($F$1:F394)-MIN(ROW($F$1:F394)-1)),1),),),E395)</f>
        <v>2</v>
      </c>
      <c r="G395" s="37">
        <f t="shared" ca="1" si="28"/>
        <v>1</v>
      </c>
      <c r="H395" s="37">
        <f t="shared" ca="1" si="29"/>
        <v>2</v>
      </c>
    </row>
    <row r="396" spans="1:8" ht="19.5" thickBot="1">
      <c r="A396" s="50">
        <f t="shared" si="30"/>
        <v>395</v>
      </c>
      <c r="B396" s="33">
        <f ca="1">Streams!B396</f>
        <v>26</v>
      </c>
      <c r="C396" s="34">
        <f ca="1">VLOOKUP(B396,Partition!$Y$2:$Z$38,2)</f>
        <v>2</v>
      </c>
      <c r="D396" s="35">
        <f ca="1">COUNTIF(INDEX(C396:INDEX($C$1:C396,IFERROR(LOOKUP(2,1/($D$1:D395=2),ROW($D$1:D395)-MIN(ROW($D$1:D395)-1)),1),),),C396)</f>
        <v>2</v>
      </c>
      <c r="E396" s="34">
        <f t="shared" ca="1" si="27"/>
        <v>1</v>
      </c>
      <c r="F396" s="36">
        <f ca="1">COUNTIF(INDEX(E396:INDEX($E$1:E396,IFERROR(LOOKUP(2,1/($F$1:F395=2),ROW($F$1:F395)-MIN(ROW($F$1:F395)-1)),1),),),E396)</f>
        <v>1</v>
      </c>
      <c r="G396" s="37">
        <f t="shared" ca="1" si="28"/>
        <v>2</v>
      </c>
      <c r="H396" s="37">
        <f t="shared" ca="1" si="29"/>
        <v>1</v>
      </c>
    </row>
    <row r="397" spans="1:8" ht="19.5" thickBot="1">
      <c r="A397" s="50">
        <f t="shared" si="30"/>
        <v>396</v>
      </c>
      <c r="B397" s="33">
        <f ca="1">Streams!B397</f>
        <v>7</v>
      </c>
      <c r="C397" s="34">
        <f ca="1">VLOOKUP(B397,Partition!$Y$2:$Z$38,2)</f>
        <v>1</v>
      </c>
      <c r="D397" s="35">
        <f ca="1">COUNTIF(INDEX(C397:INDEX($C$1:C397,IFERROR(LOOKUP(2,1/($D$1:D396=2),ROW($D$1:D396)-MIN(ROW($D$1:D396)-1)),1),),),C397)</f>
        <v>1</v>
      </c>
      <c r="E397" s="34">
        <f t="shared" ca="1" si="27"/>
        <v>2</v>
      </c>
      <c r="F397" s="36">
        <f ca="1">COUNTIF(INDEX(E397:INDEX($E$1:E397,IFERROR(LOOKUP(2,1/($F$1:F396=2),ROW($F$1:F396)-MIN(ROW($F$1:F396)-1)),1),),),E397)</f>
        <v>2</v>
      </c>
      <c r="G397" s="37">
        <f t="shared" ca="1" si="28"/>
        <v>2</v>
      </c>
      <c r="H397" s="37">
        <f t="shared" ca="1" si="29"/>
        <v>1</v>
      </c>
    </row>
    <row r="398" spans="1:8" ht="19.5" thickBot="1">
      <c r="A398" s="50">
        <f t="shared" si="30"/>
        <v>397</v>
      </c>
      <c r="B398" s="33">
        <f ca="1">Streams!B398</f>
        <v>16</v>
      </c>
      <c r="C398" s="34">
        <f ca="1">VLOOKUP(B398,Partition!$Y$2:$Z$38,2)</f>
        <v>1</v>
      </c>
      <c r="D398" s="35">
        <f ca="1">COUNTIF(INDEX(C398:INDEX($C$1:C398,IFERROR(LOOKUP(2,1/($D$1:D397=2),ROW($D$1:D397)-MIN(ROW($D$1:D397)-1)),1),),),C398)</f>
        <v>2</v>
      </c>
      <c r="E398" s="34">
        <f t="shared" ca="1" si="27"/>
        <v>1</v>
      </c>
      <c r="F398" s="36">
        <f ca="1">COUNTIF(INDEX(E398:INDEX($E$1:E398,IFERROR(LOOKUP(2,1/($F$1:F397=2),ROW($F$1:F397)-MIN(ROW($F$1:F397)-1)),1),),),E398)</f>
        <v>1</v>
      </c>
      <c r="G398" s="37">
        <f t="shared" ca="1" si="28"/>
        <v>1</v>
      </c>
      <c r="H398" s="37">
        <f t="shared" ca="1" si="29"/>
        <v>2</v>
      </c>
    </row>
    <row r="399" spans="1:8" ht="19.5" thickBot="1">
      <c r="A399" s="50">
        <f t="shared" si="30"/>
        <v>398</v>
      </c>
      <c r="B399" s="33">
        <f ca="1">Streams!B399</f>
        <v>21</v>
      </c>
      <c r="C399" s="34">
        <f ca="1">VLOOKUP(B399,Partition!$Y$2:$Z$38,2)</f>
        <v>2</v>
      </c>
      <c r="D399" s="35">
        <f ca="1">COUNTIF(INDEX(C399:INDEX($C$1:C399,IFERROR(LOOKUP(2,1/($D$1:D398=2),ROW($D$1:D398)-MIN(ROW($D$1:D398)-1)),1),),),C399)</f>
        <v>1</v>
      </c>
      <c r="E399" s="34">
        <f t="shared" ca="1" si="27"/>
        <v>2</v>
      </c>
      <c r="F399" s="36">
        <f ca="1">COUNTIF(INDEX(E399:INDEX($E$1:E399,IFERROR(LOOKUP(2,1/($F$1:F398=2),ROW($F$1:F398)-MIN(ROW($F$1:F398)-1)),1),),),E399)</f>
        <v>2</v>
      </c>
      <c r="G399" s="37">
        <f t="shared" ca="1" si="28"/>
        <v>1</v>
      </c>
      <c r="H399" s="37">
        <f t="shared" ca="1" si="29"/>
        <v>2</v>
      </c>
    </row>
    <row r="400" spans="1:8" ht="19.5" thickBot="1">
      <c r="A400" s="50">
        <f t="shared" si="30"/>
        <v>399</v>
      </c>
      <c r="B400" s="33">
        <f ca="1">Streams!B400</f>
        <v>23</v>
      </c>
      <c r="C400" s="34">
        <f ca="1">VLOOKUP(B400,Partition!$Y$2:$Z$38,2)</f>
        <v>2</v>
      </c>
      <c r="D400" s="35">
        <f ca="1">COUNTIF(INDEX(C400:INDEX($C$1:C400,IFERROR(LOOKUP(2,1/($D$1:D399=2),ROW($D$1:D399)-MIN(ROW($D$1:D399)-1)),1),),),C400)</f>
        <v>2</v>
      </c>
      <c r="E400" s="34">
        <f t="shared" ca="1" si="27"/>
        <v>1</v>
      </c>
      <c r="F400" s="36">
        <f ca="1">COUNTIF(INDEX(E400:INDEX($E$1:E400,IFERROR(LOOKUP(2,1/($F$1:F399=2),ROW($F$1:F399)-MIN(ROW($F$1:F399)-1)),1),),),E400)</f>
        <v>1</v>
      </c>
      <c r="G400" s="37">
        <f t="shared" ca="1" si="28"/>
        <v>2</v>
      </c>
      <c r="H400" s="37">
        <f t="shared" ca="1" si="29"/>
        <v>1</v>
      </c>
    </row>
    <row r="401" spans="1:8" ht="19.5" thickBot="1">
      <c r="A401" s="50">
        <f t="shared" si="30"/>
        <v>400</v>
      </c>
      <c r="B401" s="33">
        <f ca="1">Streams!B401</f>
        <v>33</v>
      </c>
      <c r="C401" s="34">
        <f ca="1">VLOOKUP(B401,Partition!$Y$2:$Z$38,2)</f>
        <v>2</v>
      </c>
      <c r="D401" s="35">
        <f ca="1">COUNTIF(INDEX(C401:INDEX($C$1:C401,IFERROR(LOOKUP(2,1/($D$1:D400=2),ROW($D$1:D400)-MIN(ROW($D$1:D400)-1)),1),),),C401)</f>
        <v>2</v>
      </c>
      <c r="E401" s="34">
        <f t="shared" ca="1" si="27"/>
        <v>1</v>
      </c>
      <c r="F401" s="36">
        <f ca="1">COUNTIF(INDEX(E401:INDEX($E$1:E401,IFERROR(LOOKUP(2,1/($F$1:F400=2),ROW($F$1:F400)-MIN(ROW($F$1:F400)-1)),1),),),E401)</f>
        <v>2</v>
      </c>
      <c r="G401" s="37">
        <f t="shared" ca="1" si="28"/>
        <v>2</v>
      </c>
      <c r="H401" s="37">
        <f t="shared" ca="1" si="29"/>
        <v>1</v>
      </c>
    </row>
    <row r="402" spans="1:8" ht="19.5" thickBot="1">
      <c r="A402" s="50">
        <f t="shared" si="30"/>
        <v>401</v>
      </c>
      <c r="B402" s="33">
        <f ca="1">Streams!B402</f>
        <v>26</v>
      </c>
      <c r="C402" s="34">
        <f ca="1">VLOOKUP(B402,Partition!$Y$2:$Z$38,2)</f>
        <v>2</v>
      </c>
      <c r="D402" s="35">
        <f ca="1">COUNTIF(INDEX(C402:INDEX($C$1:C402,IFERROR(LOOKUP(2,1/($D$1:D401=2),ROW($D$1:D401)-MIN(ROW($D$1:D401)-1)),1),),),C402)</f>
        <v>2</v>
      </c>
      <c r="E402" s="34">
        <f t="shared" ca="1" si="27"/>
        <v>1</v>
      </c>
      <c r="F402" s="36">
        <f ca="1">COUNTIF(INDEX(E402:INDEX($E$1:E402,IFERROR(LOOKUP(2,1/($F$1:F401=2),ROW($F$1:F401)-MIN(ROW($F$1:F401)-1)),1),),),E402)</f>
        <v>2</v>
      </c>
      <c r="G402" s="37">
        <f t="shared" ca="1" si="28"/>
        <v>2</v>
      </c>
      <c r="H402" s="37">
        <f t="shared" ca="1" si="29"/>
        <v>1</v>
      </c>
    </row>
    <row r="403" spans="1:8" ht="19.5" thickBot="1">
      <c r="A403" s="50">
        <f t="shared" si="30"/>
        <v>402</v>
      </c>
      <c r="B403" s="33">
        <f ca="1">Streams!B403</f>
        <v>36</v>
      </c>
      <c r="C403" s="34">
        <f ca="1">VLOOKUP(B403,Partition!$Y$2:$Z$38,2)</f>
        <v>2</v>
      </c>
      <c r="D403" s="35">
        <f ca="1">COUNTIF(INDEX(C403:INDEX($C$1:C403,IFERROR(LOOKUP(2,1/($D$1:D402=2),ROW($D$1:D402)-MIN(ROW($D$1:D402)-1)),1),),),C403)</f>
        <v>2</v>
      </c>
      <c r="E403" s="34">
        <f t="shared" ca="1" si="27"/>
        <v>1</v>
      </c>
      <c r="F403" s="36">
        <f ca="1">COUNTIF(INDEX(E403:INDEX($E$1:E403,IFERROR(LOOKUP(2,1/($F$1:F402=2),ROW($F$1:F402)-MIN(ROW($F$1:F402)-1)),1),),),E403)</f>
        <v>2</v>
      </c>
      <c r="G403" s="37">
        <f t="shared" ca="1" si="28"/>
        <v>2</v>
      </c>
      <c r="H403" s="37">
        <f t="shared" ca="1" si="29"/>
        <v>1</v>
      </c>
    </row>
    <row r="404" spans="1:8" ht="19.5" thickBot="1">
      <c r="A404" s="50">
        <f t="shared" si="30"/>
        <v>403</v>
      </c>
      <c r="B404" s="33">
        <f ca="1">Streams!B404</f>
        <v>27</v>
      </c>
      <c r="C404" s="34">
        <f ca="1">VLOOKUP(B404,Partition!$Y$2:$Z$38,2)</f>
        <v>2</v>
      </c>
      <c r="D404" s="35">
        <f ca="1">COUNTIF(INDEX(C404:INDEX($C$1:C404,IFERROR(LOOKUP(2,1/($D$1:D403=2),ROW($D$1:D403)-MIN(ROW($D$1:D403)-1)),1),),),C404)</f>
        <v>2</v>
      </c>
      <c r="E404" s="34">
        <f t="shared" ca="1" si="27"/>
        <v>1</v>
      </c>
      <c r="F404" s="36">
        <f ca="1">COUNTIF(INDEX(E404:INDEX($E$1:E404,IFERROR(LOOKUP(2,1/($F$1:F403=2),ROW($F$1:F403)-MIN(ROW($F$1:F403)-1)),1),),),E404)</f>
        <v>2</v>
      </c>
      <c r="G404" s="37">
        <f t="shared" ca="1" si="28"/>
        <v>2</v>
      </c>
      <c r="H404" s="37">
        <f t="shared" ca="1" si="29"/>
        <v>1</v>
      </c>
    </row>
    <row r="405" spans="1:8" ht="19.5" thickBot="1">
      <c r="A405" s="50">
        <f t="shared" si="30"/>
        <v>404</v>
      </c>
      <c r="B405" s="33">
        <f ca="1">Streams!B405</f>
        <v>15</v>
      </c>
      <c r="C405" s="34">
        <f ca="1">VLOOKUP(B405,Partition!$Y$2:$Z$38,2)</f>
        <v>1</v>
      </c>
      <c r="D405" s="35">
        <f ca="1">COUNTIF(INDEX(C405:INDEX($C$1:C405,IFERROR(LOOKUP(2,1/($D$1:D404=2),ROW($D$1:D404)-MIN(ROW($D$1:D404)-1)),1),),),C405)</f>
        <v>1</v>
      </c>
      <c r="E405" s="34">
        <f t="shared" ca="1" si="27"/>
        <v>2</v>
      </c>
      <c r="F405" s="36">
        <f ca="1">COUNTIF(INDEX(E405:INDEX($E$1:E405,IFERROR(LOOKUP(2,1/($F$1:F404=2),ROW($F$1:F404)-MIN(ROW($F$1:F404)-1)),1),),),E405)</f>
        <v>1</v>
      </c>
      <c r="G405" s="37">
        <f t="shared" ca="1" si="28"/>
        <v>2</v>
      </c>
      <c r="H405" s="37">
        <f t="shared" ca="1" si="29"/>
        <v>1</v>
      </c>
    </row>
    <row r="406" spans="1:8" ht="19.5" thickBot="1">
      <c r="A406" s="50">
        <f t="shared" si="30"/>
        <v>405</v>
      </c>
      <c r="B406" s="33">
        <f ca="1">Streams!B406</f>
        <v>21</v>
      </c>
      <c r="C406" s="34">
        <f ca="1">VLOOKUP(B406,Partition!$Y$2:$Z$38,2)</f>
        <v>2</v>
      </c>
      <c r="D406" s="35">
        <f ca="1">COUNTIF(INDEX(C406:INDEX($C$1:C406,IFERROR(LOOKUP(2,1/($D$1:D405=2),ROW($D$1:D405)-MIN(ROW($D$1:D405)-1)),1),),),C406)</f>
        <v>2</v>
      </c>
      <c r="E406" s="34">
        <f t="shared" ca="1" si="27"/>
        <v>2</v>
      </c>
      <c r="F406" s="36">
        <f ca="1">COUNTIF(INDEX(E406:INDEX($E$1:E406,IFERROR(LOOKUP(2,1/($F$1:F405=2),ROW($F$1:F405)-MIN(ROW($F$1:F405)-1)),1),),),E406)</f>
        <v>2</v>
      </c>
      <c r="G406" s="37">
        <f t="shared" ca="1" si="28"/>
        <v>1</v>
      </c>
      <c r="H406" s="37">
        <f t="shared" ca="1" si="29"/>
        <v>2</v>
      </c>
    </row>
    <row r="407" spans="1:8" ht="19.5" thickBot="1">
      <c r="A407" s="50">
        <f t="shared" si="30"/>
        <v>406</v>
      </c>
      <c r="B407" s="33">
        <f ca="1">Streams!B407</f>
        <v>30</v>
      </c>
      <c r="C407" s="34">
        <f ca="1">VLOOKUP(B407,Partition!$Y$2:$Z$38,2)</f>
        <v>2</v>
      </c>
      <c r="D407" s="35">
        <f ca="1">COUNTIF(INDEX(C407:INDEX($C$1:C407,IFERROR(LOOKUP(2,1/($D$1:D406=2),ROW($D$1:D406)-MIN(ROW($D$1:D406)-1)),1),),),C407)</f>
        <v>2</v>
      </c>
      <c r="E407" s="34">
        <f t="shared" ca="1" si="27"/>
        <v>1</v>
      </c>
      <c r="F407" s="36">
        <f ca="1">COUNTIF(INDEX(E407:INDEX($E$1:E407,IFERROR(LOOKUP(2,1/($F$1:F406=2),ROW($F$1:F406)-MIN(ROW($F$1:F406)-1)),1),),),E407)</f>
        <v>1</v>
      </c>
      <c r="G407" s="37">
        <f t="shared" ca="1" si="28"/>
        <v>2</v>
      </c>
      <c r="H407" s="37">
        <f t="shared" ca="1" si="29"/>
        <v>1</v>
      </c>
    </row>
    <row r="408" spans="1:8" ht="19.5" thickBot="1">
      <c r="A408" s="50">
        <f t="shared" si="30"/>
        <v>407</v>
      </c>
      <c r="B408" s="33">
        <f ca="1">Streams!B408</f>
        <v>1</v>
      </c>
      <c r="C408" s="34">
        <f ca="1">VLOOKUP(B408,Partition!$Y$2:$Z$38,2)</f>
        <v>1</v>
      </c>
      <c r="D408" s="35">
        <f ca="1">COUNTIF(INDEX(C408:INDEX($C$1:C408,IFERROR(LOOKUP(2,1/($D$1:D407=2),ROW($D$1:D407)-MIN(ROW($D$1:D407)-1)),1),),),C408)</f>
        <v>1</v>
      </c>
      <c r="E408" s="34">
        <f t="shared" ca="1" si="27"/>
        <v>2</v>
      </c>
      <c r="F408" s="36">
        <f ca="1">COUNTIF(INDEX(E408:INDEX($E$1:E408,IFERROR(LOOKUP(2,1/($F$1:F407=2),ROW($F$1:F407)-MIN(ROW($F$1:F407)-1)),1),),),E408)</f>
        <v>2</v>
      </c>
      <c r="G408" s="37">
        <f t="shared" ca="1" si="28"/>
        <v>2</v>
      </c>
      <c r="H408" s="37">
        <f t="shared" ca="1" si="29"/>
        <v>1</v>
      </c>
    </row>
    <row r="409" spans="1:8" ht="19.5" thickBot="1">
      <c r="A409" s="50">
        <f t="shared" si="30"/>
        <v>408</v>
      </c>
      <c r="B409" s="33">
        <f ca="1">Streams!B409</f>
        <v>34</v>
      </c>
      <c r="C409" s="34">
        <f ca="1">VLOOKUP(B409,Partition!$Y$2:$Z$38,2)</f>
        <v>2</v>
      </c>
      <c r="D409" s="35">
        <f ca="1">COUNTIF(INDEX(C409:INDEX($C$1:C409,IFERROR(LOOKUP(2,1/($D$1:D408=2),ROW($D$1:D408)-MIN(ROW($D$1:D408)-1)),1),),),C409)</f>
        <v>2</v>
      </c>
      <c r="E409" s="34">
        <f t="shared" ca="1" si="27"/>
        <v>2</v>
      </c>
      <c r="F409" s="36">
        <f ca="1">COUNTIF(INDEX(E409:INDEX($E$1:E409,IFERROR(LOOKUP(2,1/($F$1:F408=2),ROW($F$1:F408)-MIN(ROW($F$1:F408)-1)),1),),),E409)</f>
        <v>2</v>
      </c>
      <c r="G409" s="37">
        <f t="shared" ca="1" si="28"/>
        <v>1</v>
      </c>
      <c r="H409" s="37">
        <f t="shared" ca="1" si="29"/>
        <v>2</v>
      </c>
    </row>
    <row r="410" spans="1:8" ht="19.5" thickBot="1">
      <c r="A410" s="50">
        <f t="shared" si="30"/>
        <v>409</v>
      </c>
      <c r="B410" s="33">
        <f ca="1">Streams!B410</f>
        <v>7</v>
      </c>
      <c r="C410" s="34">
        <f ca="1">VLOOKUP(B410,Partition!$Y$2:$Z$38,2)</f>
        <v>1</v>
      </c>
      <c r="D410" s="35">
        <f ca="1">COUNTIF(INDEX(C410:INDEX($C$1:C410,IFERROR(LOOKUP(2,1/($D$1:D409=2),ROW($D$1:D409)-MIN(ROW($D$1:D409)-1)),1),),),C410)</f>
        <v>1</v>
      </c>
      <c r="E410" s="34">
        <f t="shared" ca="1" si="27"/>
        <v>2</v>
      </c>
      <c r="F410" s="36">
        <f ca="1">COUNTIF(INDEX(E410:INDEX($E$1:E410,IFERROR(LOOKUP(2,1/($F$1:F409=2),ROW($F$1:F409)-MIN(ROW($F$1:F409)-1)),1),),),E410)</f>
        <v>2</v>
      </c>
      <c r="G410" s="37">
        <f t="shared" ca="1" si="28"/>
        <v>2</v>
      </c>
      <c r="H410" s="37">
        <f t="shared" ca="1" si="29"/>
        <v>1</v>
      </c>
    </row>
    <row r="411" spans="1:8" ht="19.5" thickBot="1">
      <c r="A411" s="50">
        <f t="shared" si="30"/>
        <v>410</v>
      </c>
      <c r="B411" s="33">
        <f ca="1">Streams!B411</f>
        <v>36</v>
      </c>
      <c r="C411" s="34">
        <f ca="1">VLOOKUP(B411,Partition!$Y$2:$Z$38,2)</f>
        <v>2</v>
      </c>
      <c r="D411" s="35">
        <f ca="1">COUNTIF(INDEX(C411:INDEX($C$1:C411,IFERROR(LOOKUP(2,1/($D$1:D410=2),ROW($D$1:D410)-MIN(ROW($D$1:D410)-1)),1),),),C411)</f>
        <v>2</v>
      </c>
      <c r="E411" s="34">
        <f t="shared" ca="1" si="27"/>
        <v>2</v>
      </c>
      <c r="F411" s="36">
        <f ca="1">COUNTIF(INDEX(E411:INDEX($E$1:E411,IFERROR(LOOKUP(2,1/($F$1:F410=2),ROW($F$1:F410)-MIN(ROW($F$1:F410)-1)),1),),),E411)</f>
        <v>2</v>
      </c>
      <c r="G411" s="37">
        <f t="shared" ca="1" si="28"/>
        <v>1</v>
      </c>
      <c r="H411" s="37">
        <f t="shared" ca="1" si="29"/>
        <v>2</v>
      </c>
    </row>
    <row r="412" spans="1:8" ht="19.5" thickBot="1">
      <c r="A412" s="50">
        <f t="shared" si="30"/>
        <v>411</v>
      </c>
      <c r="B412" s="33">
        <f ca="1">Streams!B412</f>
        <v>7</v>
      </c>
      <c r="C412" s="34">
        <f ca="1">VLOOKUP(B412,Partition!$Y$2:$Z$38,2)</f>
        <v>1</v>
      </c>
      <c r="D412" s="35">
        <f ca="1">COUNTIF(INDEX(C412:INDEX($C$1:C412,IFERROR(LOOKUP(2,1/($D$1:D411=2),ROW($D$1:D411)-MIN(ROW($D$1:D411)-1)),1),),),C412)</f>
        <v>1</v>
      </c>
      <c r="E412" s="34">
        <f t="shared" ca="1" si="27"/>
        <v>2</v>
      </c>
      <c r="F412" s="36">
        <f ca="1">COUNTIF(INDEX(E412:INDEX($E$1:E412,IFERROR(LOOKUP(2,1/($F$1:F411=2),ROW($F$1:F411)-MIN(ROW($F$1:F411)-1)),1),),),E412)</f>
        <v>2</v>
      </c>
      <c r="G412" s="37">
        <f t="shared" ca="1" si="28"/>
        <v>2</v>
      </c>
      <c r="H412" s="37">
        <f t="shared" ca="1" si="29"/>
        <v>1</v>
      </c>
    </row>
    <row r="413" spans="1:8" ht="19.5" thickBot="1">
      <c r="A413" s="50">
        <f t="shared" si="30"/>
        <v>412</v>
      </c>
      <c r="B413" s="33">
        <f ca="1">Streams!B413</f>
        <v>24</v>
      </c>
      <c r="C413" s="34">
        <f ca="1">VLOOKUP(B413,Partition!$Y$2:$Z$38,2)</f>
        <v>2</v>
      </c>
      <c r="D413" s="35">
        <f ca="1">COUNTIF(INDEX(C413:INDEX($C$1:C413,IFERROR(LOOKUP(2,1/($D$1:D412=2),ROW($D$1:D412)-MIN(ROW($D$1:D412)-1)),1),),),C413)</f>
        <v>2</v>
      </c>
      <c r="E413" s="34">
        <f t="shared" ca="1" si="27"/>
        <v>2</v>
      </c>
      <c r="F413" s="36">
        <f ca="1">COUNTIF(INDEX(E413:INDEX($E$1:E413,IFERROR(LOOKUP(2,1/($F$1:F412=2),ROW($F$1:F412)-MIN(ROW($F$1:F412)-1)),1),),),E413)</f>
        <v>2</v>
      </c>
      <c r="G413" s="37">
        <f t="shared" ca="1" si="28"/>
        <v>1</v>
      </c>
      <c r="H413" s="37">
        <f t="shared" ca="1" si="29"/>
        <v>2</v>
      </c>
    </row>
    <row r="414" spans="1:8" ht="19.5" thickBot="1">
      <c r="A414" s="50">
        <f t="shared" si="30"/>
        <v>413</v>
      </c>
      <c r="B414" s="33">
        <f ca="1">Streams!B414</f>
        <v>13</v>
      </c>
      <c r="C414" s="34">
        <f ca="1">VLOOKUP(B414,Partition!$Y$2:$Z$38,2)</f>
        <v>1</v>
      </c>
      <c r="D414" s="35">
        <f ca="1">COUNTIF(INDEX(C414:INDEX($C$1:C414,IFERROR(LOOKUP(2,1/($D$1:D413=2),ROW($D$1:D413)-MIN(ROW($D$1:D413)-1)),1),),),C414)</f>
        <v>1</v>
      </c>
      <c r="E414" s="34">
        <f t="shared" ca="1" si="27"/>
        <v>2</v>
      </c>
      <c r="F414" s="36">
        <f ca="1">COUNTIF(INDEX(E414:INDEX($E$1:E414,IFERROR(LOOKUP(2,1/($F$1:F413=2),ROW($F$1:F413)-MIN(ROW($F$1:F413)-1)),1),),),E414)</f>
        <v>2</v>
      </c>
      <c r="G414" s="37">
        <f t="shared" ca="1" si="28"/>
        <v>2</v>
      </c>
      <c r="H414" s="37">
        <f t="shared" ca="1" si="29"/>
        <v>1</v>
      </c>
    </row>
    <row r="415" spans="1:8" ht="19.5" thickBot="1">
      <c r="A415" s="50">
        <f t="shared" si="30"/>
        <v>414</v>
      </c>
      <c r="B415" s="33">
        <f ca="1">Streams!B415</f>
        <v>28</v>
      </c>
      <c r="C415" s="34">
        <f ca="1">VLOOKUP(B415,Partition!$Y$2:$Z$38,2)</f>
        <v>2</v>
      </c>
      <c r="D415" s="35">
        <f ca="1">COUNTIF(INDEX(C415:INDEX($C$1:C415,IFERROR(LOOKUP(2,1/($D$1:D414=2),ROW($D$1:D414)-MIN(ROW($D$1:D414)-1)),1),),),C415)</f>
        <v>2</v>
      </c>
      <c r="E415" s="34">
        <f t="shared" ca="1" si="27"/>
        <v>2</v>
      </c>
      <c r="F415" s="36">
        <f ca="1">COUNTIF(INDEX(E415:INDEX($E$1:E415,IFERROR(LOOKUP(2,1/($F$1:F414=2),ROW($F$1:F414)-MIN(ROW($F$1:F414)-1)),1),),),E415)</f>
        <v>2</v>
      </c>
      <c r="G415" s="37">
        <f t="shared" ca="1" si="28"/>
        <v>1</v>
      </c>
      <c r="H415" s="37">
        <f t="shared" ca="1" si="29"/>
        <v>2</v>
      </c>
    </row>
    <row r="416" spans="1:8" ht="19.5" thickBot="1">
      <c r="A416" s="50">
        <f t="shared" si="30"/>
        <v>415</v>
      </c>
      <c r="B416" s="33">
        <f ca="1">Streams!B416</f>
        <v>26</v>
      </c>
      <c r="C416" s="34">
        <f ca="1">VLOOKUP(B416,Partition!$Y$2:$Z$38,2)</f>
        <v>2</v>
      </c>
      <c r="D416" s="35">
        <f ca="1">COUNTIF(INDEX(C416:INDEX($C$1:C416,IFERROR(LOOKUP(2,1/($D$1:D415=2),ROW($D$1:D415)-MIN(ROW($D$1:D415)-1)),1),),),C416)</f>
        <v>2</v>
      </c>
      <c r="E416" s="34">
        <f t="shared" ca="1" si="27"/>
        <v>1</v>
      </c>
      <c r="F416" s="36">
        <f ca="1">COUNTIF(INDEX(E416:INDEX($E$1:E416,IFERROR(LOOKUP(2,1/($F$1:F415=2),ROW($F$1:F415)-MIN(ROW($F$1:F415)-1)),1),),),E416)</f>
        <v>1</v>
      </c>
      <c r="G416" s="37">
        <f t="shared" ca="1" si="28"/>
        <v>2</v>
      </c>
      <c r="H416" s="37">
        <f t="shared" ca="1" si="29"/>
        <v>1</v>
      </c>
    </row>
    <row r="417" spans="1:8" ht="19.5" thickBot="1">
      <c r="A417" s="50">
        <f t="shared" si="30"/>
        <v>416</v>
      </c>
      <c r="B417" s="33">
        <f ca="1">Streams!B417</f>
        <v>12</v>
      </c>
      <c r="C417" s="34">
        <f ca="1">VLOOKUP(B417,Partition!$Y$2:$Z$38,2)</f>
        <v>1</v>
      </c>
      <c r="D417" s="35">
        <f ca="1">COUNTIF(INDEX(C417:INDEX($C$1:C417,IFERROR(LOOKUP(2,1/($D$1:D416=2),ROW($D$1:D416)-MIN(ROW($D$1:D416)-1)),1),),),C417)</f>
        <v>1</v>
      </c>
      <c r="E417" s="34">
        <f t="shared" ca="1" si="27"/>
        <v>2</v>
      </c>
      <c r="F417" s="36">
        <f ca="1">COUNTIF(INDEX(E417:INDEX($E$1:E417,IFERROR(LOOKUP(2,1/($F$1:F416=2),ROW($F$1:F416)-MIN(ROW($F$1:F416)-1)),1),),),E417)</f>
        <v>2</v>
      </c>
      <c r="G417" s="37">
        <f t="shared" ca="1" si="28"/>
        <v>2</v>
      </c>
      <c r="H417" s="37">
        <f t="shared" ca="1" si="29"/>
        <v>1</v>
      </c>
    </row>
    <row r="418" spans="1:8" ht="19.5" thickBot="1">
      <c r="A418" s="50">
        <f t="shared" si="30"/>
        <v>417</v>
      </c>
      <c r="B418" s="33">
        <f ca="1">Streams!B418</f>
        <v>13</v>
      </c>
      <c r="C418" s="34">
        <f ca="1">VLOOKUP(B418,Partition!$Y$2:$Z$38,2)</f>
        <v>1</v>
      </c>
      <c r="D418" s="35">
        <f ca="1">COUNTIF(INDEX(C418:INDEX($C$1:C418,IFERROR(LOOKUP(2,1/($D$1:D417=2),ROW($D$1:D417)-MIN(ROW($D$1:D417)-1)),1),),),C418)</f>
        <v>2</v>
      </c>
      <c r="E418" s="34">
        <f t="shared" ca="1" si="27"/>
        <v>1</v>
      </c>
      <c r="F418" s="36">
        <f ca="1">COUNTIF(INDEX(E418:INDEX($E$1:E418,IFERROR(LOOKUP(2,1/($F$1:F417=2),ROW($F$1:F417)-MIN(ROW($F$1:F417)-1)),1),),),E418)</f>
        <v>1</v>
      </c>
      <c r="G418" s="37">
        <f t="shared" ca="1" si="28"/>
        <v>1</v>
      </c>
      <c r="H418" s="37">
        <f t="shared" ca="1" si="29"/>
        <v>2</v>
      </c>
    </row>
    <row r="419" spans="1:8" ht="19.5" thickBot="1">
      <c r="A419" s="50">
        <f t="shared" si="30"/>
        <v>418</v>
      </c>
      <c r="B419" s="33">
        <f ca="1">Streams!B419</f>
        <v>11</v>
      </c>
      <c r="C419" s="34">
        <f ca="1">VLOOKUP(B419,Partition!$Y$2:$Z$38,2)</f>
        <v>1</v>
      </c>
      <c r="D419" s="35">
        <f ca="1">COUNTIF(INDEX(C419:INDEX($C$1:C419,IFERROR(LOOKUP(2,1/($D$1:D418=2),ROW($D$1:D418)-MIN(ROW($D$1:D418)-1)),1),),),C419)</f>
        <v>2</v>
      </c>
      <c r="E419" s="34">
        <f t="shared" ca="1" si="27"/>
        <v>1</v>
      </c>
      <c r="F419" s="36">
        <f ca="1">COUNTIF(INDEX(E419:INDEX($E$1:E419,IFERROR(LOOKUP(2,1/($F$1:F418=2),ROW($F$1:F418)-MIN(ROW($F$1:F418)-1)),1),),),E419)</f>
        <v>2</v>
      </c>
      <c r="G419" s="37">
        <f t="shared" ca="1" si="28"/>
        <v>1</v>
      </c>
      <c r="H419" s="37">
        <f t="shared" ca="1" si="29"/>
        <v>2</v>
      </c>
    </row>
    <row r="420" spans="1:8" ht="19.5" thickBot="1">
      <c r="A420" s="50">
        <f t="shared" si="30"/>
        <v>419</v>
      </c>
      <c r="B420" s="33">
        <f ca="1">Streams!B420</f>
        <v>18</v>
      </c>
      <c r="C420" s="34">
        <f ca="1">VLOOKUP(B420,Partition!$Y$2:$Z$38,2)</f>
        <v>1</v>
      </c>
      <c r="D420" s="35">
        <f ca="1">COUNTIF(INDEX(C420:INDEX($C$1:C420,IFERROR(LOOKUP(2,1/($D$1:D419=2),ROW($D$1:D419)-MIN(ROW($D$1:D419)-1)),1),),),C420)</f>
        <v>2</v>
      </c>
      <c r="E420" s="34">
        <f t="shared" ca="1" si="27"/>
        <v>1</v>
      </c>
      <c r="F420" s="36">
        <f ca="1">COUNTIF(INDEX(E420:INDEX($E$1:E420,IFERROR(LOOKUP(2,1/($F$1:F419=2),ROW($F$1:F419)-MIN(ROW($F$1:F419)-1)),1),),),E420)</f>
        <v>2</v>
      </c>
      <c r="G420" s="37">
        <f t="shared" ca="1" si="28"/>
        <v>1</v>
      </c>
      <c r="H420" s="37">
        <f t="shared" ca="1" si="29"/>
        <v>2</v>
      </c>
    </row>
    <row r="421" spans="1:8" ht="19.5" thickBot="1">
      <c r="A421" s="50">
        <f t="shared" si="30"/>
        <v>420</v>
      </c>
      <c r="B421" s="33">
        <f ca="1">Streams!B421</f>
        <v>21</v>
      </c>
      <c r="C421" s="34">
        <f ca="1">VLOOKUP(B421,Partition!$Y$2:$Z$38,2)</f>
        <v>2</v>
      </c>
      <c r="D421" s="35">
        <f ca="1">COUNTIF(INDEX(C421:INDEX($C$1:C421,IFERROR(LOOKUP(2,1/($D$1:D420=2),ROW($D$1:D420)-MIN(ROW($D$1:D420)-1)),1),),),C421)</f>
        <v>1</v>
      </c>
      <c r="E421" s="34">
        <f t="shared" ca="1" si="27"/>
        <v>2</v>
      </c>
      <c r="F421" s="36">
        <f ca="1">COUNTIF(INDEX(E421:INDEX($E$1:E421,IFERROR(LOOKUP(2,1/($F$1:F420=2),ROW($F$1:F420)-MIN(ROW($F$1:F420)-1)),1),),),E421)</f>
        <v>1</v>
      </c>
      <c r="G421" s="37">
        <f t="shared" ca="1" si="28"/>
        <v>1</v>
      </c>
      <c r="H421" s="37">
        <f t="shared" ca="1" si="29"/>
        <v>2</v>
      </c>
    </row>
    <row r="422" spans="1:8" ht="19.5" thickBot="1">
      <c r="A422" s="50">
        <f t="shared" si="30"/>
        <v>421</v>
      </c>
      <c r="B422" s="33">
        <f ca="1">Streams!B422</f>
        <v>17</v>
      </c>
      <c r="C422" s="34">
        <f ca="1">VLOOKUP(B422,Partition!$Y$2:$Z$38,2)</f>
        <v>1</v>
      </c>
      <c r="D422" s="35">
        <f ca="1">COUNTIF(INDEX(C422:INDEX($C$1:C422,IFERROR(LOOKUP(2,1/($D$1:D421=2),ROW($D$1:D421)-MIN(ROW($D$1:D421)-1)),1),),),C422)</f>
        <v>2</v>
      </c>
      <c r="E422" s="34">
        <f t="shared" ca="1" si="27"/>
        <v>2</v>
      </c>
      <c r="F422" s="36">
        <f ca="1">COUNTIF(INDEX(E422:INDEX($E$1:E422,IFERROR(LOOKUP(2,1/($F$1:F421=2),ROW($F$1:F421)-MIN(ROW($F$1:F421)-1)),1),),),E422)</f>
        <v>2</v>
      </c>
      <c r="G422" s="37">
        <f t="shared" ca="1" si="28"/>
        <v>2</v>
      </c>
      <c r="H422" s="37">
        <f t="shared" ca="1" si="29"/>
        <v>1</v>
      </c>
    </row>
    <row r="423" spans="1:8" ht="19.5" thickBot="1">
      <c r="A423" s="50">
        <f t="shared" si="30"/>
        <v>422</v>
      </c>
      <c r="B423" s="33">
        <f ca="1">Streams!B423</f>
        <v>22</v>
      </c>
      <c r="C423" s="34">
        <f ca="1">VLOOKUP(B423,Partition!$Y$2:$Z$38,2)</f>
        <v>2</v>
      </c>
      <c r="D423" s="35">
        <f ca="1">COUNTIF(INDEX(C423:INDEX($C$1:C423,IFERROR(LOOKUP(2,1/($D$1:D422=2),ROW($D$1:D422)-MIN(ROW($D$1:D422)-1)),1),),),C423)</f>
        <v>1</v>
      </c>
      <c r="E423" s="34">
        <f t="shared" ca="1" si="27"/>
        <v>2</v>
      </c>
      <c r="F423" s="36">
        <f ca="1">COUNTIF(INDEX(E423:INDEX($E$1:E423,IFERROR(LOOKUP(2,1/($F$1:F422=2),ROW($F$1:F422)-MIN(ROW($F$1:F422)-1)),1),),),E423)</f>
        <v>2</v>
      </c>
      <c r="G423" s="37">
        <f t="shared" ca="1" si="28"/>
        <v>1</v>
      </c>
      <c r="H423" s="37">
        <f t="shared" ca="1" si="29"/>
        <v>2</v>
      </c>
    </row>
    <row r="424" spans="1:8" ht="19.5" thickBot="1">
      <c r="A424" s="50">
        <f t="shared" si="30"/>
        <v>423</v>
      </c>
      <c r="B424" s="33">
        <f ca="1">Streams!B424</f>
        <v>5</v>
      </c>
      <c r="C424" s="34">
        <f ca="1">VLOOKUP(B424,Partition!$Y$2:$Z$38,2)</f>
        <v>1</v>
      </c>
      <c r="D424" s="35">
        <f ca="1">COUNTIF(INDEX(C424:INDEX($C$1:C424,IFERROR(LOOKUP(2,1/($D$1:D423=2),ROW($D$1:D423)-MIN(ROW($D$1:D423)-1)),1),),),C424)</f>
        <v>2</v>
      </c>
      <c r="E424" s="34">
        <f t="shared" ca="1" si="27"/>
        <v>2</v>
      </c>
      <c r="F424" s="36">
        <f ca="1">COUNTIF(INDEX(E424:INDEX($E$1:E424,IFERROR(LOOKUP(2,1/($F$1:F423=2),ROW($F$1:F423)-MIN(ROW($F$1:F423)-1)),1),),),E424)</f>
        <v>2</v>
      </c>
      <c r="G424" s="37">
        <f t="shared" ca="1" si="28"/>
        <v>2</v>
      </c>
      <c r="H424" s="37">
        <f t="shared" ca="1" si="29"/>
        <v>1</v>
      </c>
    </row>
    <row r="425" spans="1:8" ht="19.5" thickBot="1">
      <c r="A425" s="50">
        <f t="shared" si="30"/>
        <v>424</v>
      </c>
      <c r="B425" s="33">
        <f ca="1">Streams!B425</f>
        <v>21</v>
      </c>
      <c r="C425" s="34">
        <f ca="1">VLOOKUP(B425,Partition!$Y$2:$Z$38,2)</f>
        <v>2</v>
      </c>
      <c r="D425" s="35">
        <f ca="1">COUNTIF(INDEX(C425:INDEX($C$1:C425,IFERROR(LOOKUP(2,1/($D$1:D424=2),ROW($D$1:D424)-MIN(ROW($D$1:D424)-1)),1),),),C425)</f>
        <v>1</v>
      </c>
      <c r="E425" s="34">
        <f t="shared" ca="1" si="27"/>
        <v>2</v>
      </c>
      <c r="F425" s="36">
        <f ca="1">COUNTIF(INDEX(E425:INDEX($E$1:E425,IFERROR(LOOKUP(2,1/($F$1:F424=2),ROW($F$1:F424)-MIN(ROW($F$1:F424)-1)),1),),),E425)</f>
        <v>2</v>
      </c>
      <c r="G425" s="37">
        <f t="shared" ca="1" si="28"/>
        <v>1</v>
      </c>
      <c r="H425" s="37">
        <f t="shared" ca="1" si="29"/>
        <v>2</v>
      </c>
    </row>
    <row r="426" spans="1:8" ht="19.5" thickBot="1">
      <c r="A426" s="50">
        <f t="shared" si="30"/>
        <v>425</v>
      </c>
      <c r="B426" s="33">
        <f ca="1">Streams!B426</f>
        <v>17</v>
      </c>
      <c r="C426" s="34">
        <f ca="1">VLOOKUP(B426,Partition!$Y$2:$Z$38,2)</f>
        <v>1</v>
      </c>
      <c r="D426" s="35">
        <f ca="1">COUNTIF(INDEX(C426:INDEX($C$1:C426,IFERROR(LOOKUP(2,1/($D$1:D425=2),ROW($D$1:D425)-MIN(ROW($D$1:D425)-1)),1),),),C426)</f>
        <v>2</v>
      </c>
      <c r="E426" s="34">
        <f t="shared" ca="1" si="27"/>
        <v>2</v>
      </c>
      <c r="F426" s="36">
        <f ca="1">COUNTIF(INDEX(E426:INDEX($E$1:E426,IFERROR(LOOKUP(2,1/($F$1:F425=2),ROW($F$1:F425)-MIN(ROW($F$1:F425)-1)),1),),),E426)</f>
        <v>2</v>
      </c>
      <c r="G426" s="37">
        <f t="shared" ca="1" si="28"/>
        <v>2</v>
      </c>
      <c r="H426" s="37">
        <f t="shared" ca="1" si="29"/>
        <v>1</v>
      </c>
    </row>
    <row r="427" spans="1:8" ht="19.5" thickBot="1">
      <c r="A427" s="50">
        <f t="shared" si="30"/>
        <v>426</v>
      </c>
      <c r="B427" s="33">
        <f ca="1">Streams!B427</f>
        <v>19</v>
      </c>
      <c r="C427" s="34">
        <f ca="1">VLOOKUP(B427,Partition!$Y$2:$Z$38,2)</f>
        <v>2</v>
      </c>
      <c r="D427" s="35">
        <f ca="1">COUNTIF(INDEX(C427:INDEX($C$1:C427,IFERROR(LOOKUP(2,1/($D$1:D426=2),ROW($D$1:D426)-MIN(ROW($D$1:D426)-1)),1),),),C427)</f>
        <v>1</v>
      </c>
      <c r="E427" s="34">
        <f t="shared" ca="1" si="27"/>
        <v>2</v>
      </c>
      <c r="F427" s="36">
        <f ca="1">COUNTIF(INDEX(E427:INDEX($E$1:E427,IFERROR(LOOKUP(2,1/($F$1:F426=2),ROW($F$1:F426)-MIN(ROW($F$1:F426)-1)),1),),),E427)</f>
        <v>2</v>
      </c>
      <c r="G427" s="37">
        <f t="shared" ca="1" si="28"/>
        <v>1</v>
      </c>
      <c r="H427" s="37">
        <f t="shared" ca="1" si="29"/>
        <v>2</v>
      </c>
    </row>
    <row r="428" spans="1:8" ht="19.5" thickBot="1">
      <c r="A428" s="50">
        <f t="shared" si="30"/>
        <v>427</v>
      </c>
      <c r="B428" s="33">
        <f ca="1">Streams!B428</f>
        <v>5</v>
      </c>
      <c r="C428" s="34">
        <f ca="1">VLOOKUP(B428,Partition!$Y$2:$Z$38,2)</f>
        <v>1</v>
      </c>
      <c r="D428" s="35">
        <f ca="1">COUNTIF(INDEX(C428:INDEX($C$1:C428,IFERROR(LOOKUP(2,1/($D$1:D427=2),ROW($D$1:D427)-MIN(ROW($D$1:D427)-1)),1),),),C428)</f>
        <v>2</v>
      </c>
      <c r="E428" s="34">
        <f t="shared" ca="1" si="27"/>
        <v>2</v>
      </c>
      <c r="F428" s="36">
        <f ca="1">COUNTIF(INDEX(E428:INDEX($E$1:E428,IFERROR(LOOKUP(2,1/($F$1:F427=2),ROW($F$1:F427)-MIN(ROW($F$1:F427)-1)),1),),),E428)</f>
        <v>2</v>
      </c>
      <c r="G428" s="37">
        <f t="shared" ca="1" si="28"/>
        <v>2</v>
      </c>
      <c r="H428" s="37">
        <f t="shared" ca="1" si="29"/>
        <v>1</v>
      </c>
    </row>
    <row r="429" spans="1:8" ht="19.5" thickBot="1">
      <c r="A429" s="50">
        <f t="shared" si="30"/>
        <v>428</v>
      </c>
      <c r="B429" s="33">
        <f ca="1">Streams!B429</f>
        <v>8</v>
      </c>
      <c r="C429" s="34">
        <f ca="1">VLOOKUP(B429,Partition!$Y$2:$Z$38,2)</f>
        <v>1</v>
      </c>
      <c r="D429" s="35">
        <f ca="1">COUNTIF(INDEX(C429:INDEX($C$1:C429,IFERROR(LOOKUP(2,1/($D$1:D428=2),ROW($D$1:D428)-MIN(ROW($D$1:D428)-1)),1),),),C429)</f>
        <v>2</v>
      </c>
      <c r="E429" s="34">
        <f t="shared" ca="1" si="27"/>
        <v>1</v>
      </c>
      <c r="F429" s="36">
        <f ca="1">COUNTIF(INDEX(E429:INDEX($E$1:E429,IFERROR(LOOKUP(2,1/($F$1:F428=2),ROW($F$1:F428)-MIN(ROW($F$1:F428)-1)),1),),),E429)</f>
        <v>1</v>
      </c>
      <c r="G429" s="37">
        <f t="shared" ca="1" si="28"/>
        <v>1</v>
      </c>
      <c r="H429" s="37">
        <f t="shared" ca="1" si="29"/>
        <v>2</v>
      </c>
    </row>
    <row r="430" spans="1:8" ht="19.5" thickBot="1">
      <c r="A430" s="50">
        <f t="shared" si="30"/>
        <v>429</v>
      </c>
      <c r="B430" s="33">
        <f ca="1">Streams!B430</f>
        <v>19</v>
      </c>
      <c r="C430" s="34">
        <f ca="1">VLOOKUP(B430,Partition!$Y$2:$Z$38,2)</f>
        <v>2</v>
      </c>
      <c r="D430" s="35">
        <f ca="1">COUNTIF(INDEX(C430:INDEX($C$1:C430,IFERROR(LOOKUP(2,1/($D$1:D429=2),ROW($D$1:D429)-MIN(ROW($D$1:D429)-1)),1),),),C430)</f>
        <v>1</v>
      </c>
      <c r="E430" s="34">
        <f t="shared" ca="1" si="27"/>
        <v>2</v>
      </c>
      <c r="F430" s="36">
        <f ca="1">COUNTIF(INDEX(E430:INDEX($E$1:E430,IFERROR(LOOKUP(2,1/($F$1:F429=2),ROW($F$1:F429)-MIN(ROW($F$1:F429)-1)),1),),),E430)</f>
        <v>2</v>
      </c>
      <c r="G430" s="37">
        <f t="shared" ca="1" si="28"/>
        <v>1</v>
      </c>
      <c r="H430" s="37">
        <f t="shared" ca="1" si="29"/>
        <v>2</v>
      </c>
    </row>
    <row r="431" spans="1:8" ht="19.5" thickBot="1">
      <c r="A431" s="50">
        <f t="shared" si="30"/>
        <v>430</v>
      </c>
      <c r="B431" s="33">
        <f ca="1">Streams!B431</f>
        <v>15</v>
      </c>
      <c r="C431" s="34">
        <f ca="1">VLOOKUP(B431,Partition!$Y$2:$Z$38,2)</f>
        <v>1</v>
      </c>
      <c r="D431" s="35">
        <f ca="1">COUNTIF(INDEX(C431:INDEX($C$1:C431,IFERROR(LOOKUP(2,1/($D$1:D430=2),ROW($D$1:D430)-MIN(ROW($D$1:D430)-1)),1),),),C431)</f>
        <v>2</v>
      </c>
      <c r="E431" s="34">
        <f t="shared" ca="1" si="27"/>
        <v>2</v>
      </c>
      <c r="F431" s="36">
        <f ca="1">COUNTIF(INDEX(E431:INDEX($E$1:E431,IFERROR(LOOKUP(2,1/($F$1:F430=2),ROW($F$1:F430)-MIN(ROW($F$1:F430)-1)),1),),),E431)</f>
        <v>2</v>
      </c>
      <c r="G431" s="37">
        <f t="shared" ca="1" si="28"/>
        <v>2</v>
      </c>
      <c r="H431" s="37">
        <f t="shared" ca="1" si="29"/>
        <v>1</v>
      </c>
    </row>
    <row r="432" spans="1:8" ht="19.5" thickBot="1">
      <c r="A432" s="50">
        <f t="shared" si="30"/>
        <v>431</v>
      </c>
      <c r="B432" s="33">
        <f ca="1">Streams!B432</f>
        <v>26</v>
      </c>
      <c r="C432" s="34">
        <f ca="1">VLOOKUP(B432,Partition!$Y$2:$Z$38,2)</f>
        <v>2</v>
      </c>
      <c r="D432" s="35">
        <f ca="1">COUNTIF(INDEX(C432:INDEX($C$1:C432,IFERROR(LOOKUP(2,1/($D$1:D431=2),ROW($D$1:D431)-MIN(ROW($D$1:D431)-1)),1),),),C432)</f>
        <v>1</v>
      </c>
      <c r="E432" s="34">
        <f t="shared" ca="1" si="27"/>
        <v>2</v>
      </c>
      <c r="F432" s="36">
        <f ca="1">COUNTIF(INDEX(E432:INDEX($E$1:E432,IFERROR(LOOKUP(2,1/($F$1:F431=2),ROW($F$1:F431)-MIN(ROW($F$1:F431)-1)),1),),),E432)</f>
        <v>2</v>
      </c>
      <c r="G432" s="37">
        <f t="shared" ca="1" si="28"/>
        <v>1</v>
      </c>
      <c r="H432" s="37">
        <f t="shared" ca="1" si="29"/>
        <v>2</v>
      </c>
    </row>
    <row r="433" spans="1:8" ht="19.5" thickBot="1">
      <c r="A433" s="50">
        <f t="shared" si="30"/>
        <v>432</v>
      </c>
      <c r="B433" s="33">
        <f ca="1">Streams!B433</f>
        <v>13</v>
      </c>
      <c r="C433" s="34">
        <f ca="1">VLOOKUP(B433,Partition!$Y$2:$Z$38,2)</f>
        <v>1</v>
      </c>
      <c r="D433" s="35">
        <f ca="1">COUNTIF(INDEX(C433:INDEX($C$1:C433,IFERROR(LOOKUP(2,1/($D$1:D432=2),ROW($D$1:D432)-MIN(ROW($D$1:D432)-1)),1),),),C433)</f>
        <v>2</v>
      </c>
      <c r="E433" s="34">
        <f t="shared" ca="1" si="27"/>
        <v>2</v>
      </c>
      <c r="F433" s="36">
        <f ca="1">COUNTIF(INDEX(E433:INDEX($E$1:E433,IFERROR(LOOKUP(2,1/($F$1:F432=2),ROW($F$1:F432)-MIN(ROW($F$1:F432)-1)),1),),),E433)</f>
        <v>2</v>
      </c>
      <c r="G433" s="37">
        <f t="shared" ca="1" si="28"/>
        <v>2</v>
      </c>
      <c r="H433" s="37">
        <f t="shared" ca="1" si="29"/>
        <v>1</v>
      </c>
    </row>
    <row r="434" spans="1:8" ht="19.5" thickBot="1">
      <c r="A434" s="50">
        <f t="shared" si="30"/>
        <v>433</v>
      </c>
      <c r="B434" s="33">
        <f ca="1">Streams!B434</f>
        <v>22</v>
      </c>
      <c r="C434" s="34">
        <f ca="1">VLOOKUP(B434,Partition!$Y$2:$Z$38,2)</f>
        <v>2</v>
      </c>
      <c r="D434" s="35">
        <f ca="1">COUNTIF(INDEX(C434:INDEX($C$1:C434,IFERROR(LOOKUP(2,1/($D$1:D433=2),ROW($D$1:D433)-MIN(ROW($D$1:D433)-1)),1),),),C434)</f>
        <v>1</v>
      </c>
      <c r="E434" s="34">
        <f t="shared" ca="1" si="27"/>
        <v>2</v>
      </c>
      <c r="F434" s="36">
        <f ca="1">COUNTIF(INDEX(E434:INDEX($E$1:E434,IFERROR(LOOKUP(2,1/($F$1:F433=2),ROW($F$1:F433)-MIN(ROW($F$1:F433)-1)),1),),),E434)</f>
        <v>2</v>
      </c>
      <c r="G434" s="37">
        <f t="shared" ca="1" si="28"/>
        <v>1</v>
      </c>
      <c r="H434" s="37">
        <f t="shared" ca="1" si="29"/>
        <v>2</v>
      </c>
    </row>
    <row r="435" spans="1:8" ht="19.5" thickBot="1">
      <c r="A435" s="50">
        <f t="shared" si="30"/>
        <v>434</v>
      </c>
      <c r="B435" s="33">
        <f ca="1">Streams!B435</f>
        <v>36</v>
      </c>
      <c r="C435" s="34">
        <f ca="1">VLOOKUP(B435,Partition!$Y$2:$Z$38,2)</f>
        <v>2</v>
      </c>
      <c r="D435" s="35">
        <f ca="1">COUNTIF(INDEX(C435:INDEX($C$1:C435,IFERROR(LOOKUP(2,1/($D$1:D434=2),ROW($D$1:D434)-MIN(ROW($D$1:D434)-1)),1),),),C435)</f>
        <v>2</v>
      </c>
      <c r="E435" s="34">
        <f t="shared" ca="1" si="27"/>
        <v>1</v>
      </c>
      <c r="F435" s="36">
        <f ca="1">COUNTIF(INDEX(E435:INDEX($E$1:E435,IFERROR(LOOKUP(2,1/($F$1:F434=2),ROW($F$1:F434)-MIN(ROW($F$1:F434)-1)),1),),),E435)</f>
        <v>1</v>
      </c>
      <c r="G435" s="37">
        <f t="shared" ca="1" si="28"/>
        <v>2</v>
      </c>
      <c r="H435" s="37">
        <f t="shared" ca="1" si="29"/>
        <v>1</v>
      </c>
    </row>
    <row r="436" spans="1:8" ht="19.5" thickBot="1">
      <c r="A436" s="50">
        <f t="shared" si="30"/>
        <v>435</v>
      </c>
      <c r="B436" s="33">
        <f ca="1">Streams!B436</f>
        <v>34</v>
      </c>
      <c r="C436" s="34">
        <f ca="1">VLOOKUP(B436,Partition!$Y$2:$Z$38,2)</f>
        <v>2</v>
      </c>
      <c r="D436" s="35">
        <f ca="1">COUNTIF(INDEX(C436:INDEX($C$1:C436,IFERROR(LOOKUP(2,1/($D$1:D435=2),ROW($D$1:D435)-MIN(ROW($D$1:D435)-1)),1),),),C436)</f>
        <v>2</v>
      </c>
      <c r="E436" s="34">
        <f t="shared" ca="1" si="27"/>
        <v>1</v>
      </c>
      <c r="F436" s="36">
        <f ca="1">COUNTIF(INDEX(E436:INDEX($E$1:E436,IFERROR(LOOKUP(2,1/($F$1:F435=2),ROW($F$1:F435)-MIN(ROW($F$1:F435)-1)),1),),),E436)</f>
        <v>2</v>
      </c>
      <c r="G436" s="37">
        <f t="shared" ca="1" si="28"/>
        <v>2</v>
      </c>
      <c r="H436" s="37">
        <f t="shared" ca="1" si="29"/>
        <v>1</v>
      </c>
    </row>
    <row r="437" spans="1:8" ht="19.5" thickBot="1">
      <c r="A437" s="50">
        <f t="shared" si="30"/>
        <v>436</v>
      </c>
      <c r="B437" s="33">
        <f ca="1">Streams!B437</f>
        <v>2</v>
      </c>
      <c r="C437" s="34">
        <f ca="1">VLOOKUP(B437,Partition!$Y$2:$Z$38,2)</f>
        <v>1</v>
      </c>
      <c r="D437" s="35">
        <f ca="1">COUNTIF(INDEX(C437:INDEX($C$1:C437,IFERROR(LOOKUP(2,1/($D$1:D436=2),ROW($D$1:D436)-MIN(ROW($D$1:D436)-1)),1),),),C437)</f>
        <v>1</v>
      </c>
      <c r="E437" s="34">
        <f t="shared" ca="1" si="27"/>
        <v>2</v>
      </c>
      <c r="F437" s="36">
        <f ca="1">COUNTIF(INDEX(E437:INDEX($E$1:E437,IFERROR(LOOKUP(2,1/($F$1:F436=2),ROW($F$1:F436)-MIN(ROW($F$1:F436)-1)),1),),),E437)</f>
        <v>1</v>
      </c>
      <c r="G437" s="37">
        <f t="shared" ca="1" si="28"/>
        <v>2</v>
      </c>
      <c r="H437" s="37">
        <f t="shared" ca="1" si="29"/>
        <v>1</v>
      </c>
    </row>
    <row r="438" spans="1:8" ht="19.5" thickBot="1">
      <c r="A438" s="50">
        <f t="shared" si="30"/>
        <v>437</v>
      </c>
      <c r="B438" s="33">
        <f ca="1">Streams!B438</f>
        <v>12</v>
      </c>
      <c r="C438" s="34">
        <f ca="1">VLOOKUP(B438,Partition!$Y$2:$Z$38,2)</f>
        <v>1</v>
      </c>
      <c r="D438" s="35">
        <f ca="1">COUNTIF(INDEX(C438:INDEX($C$1:C438,IFERROR(LOOKUP(2,1/($D$1:D437=2),ROW($D$1:D437)-MIN(ROW($D$1:D437)-1)),1),),),C438)</f>
        <v>2</v>
      </c>
      <c r="E438" s="34">
        <f t="shared" ca="1" si="27"/>
        <v>1</v>
      </c>
      <c r="F438" s="36">
        <f ca="1">COUNTIF(INDEX(E438:INDEX($E$1:E438,IFERROR(LOOKUP(2,1/($F$1:F437=2),ROW($F$1:F437)-MIN(ROW($F$1:F437)-1)),1),),),E438)</f>
        <v>2</v>
      </c>
      <c r="G438" s="37">
        <f t="shared" ca="1" si="28"/>
        <v>1</v>
      </c>
      <c r="H438" s="37">
        <f t="shared" ca="1" si="29"/>
        <v>2</v>
      </c>
    </row>
    <row r="439" spans="1:8" ht="19.5" thickBot="1">
      <c r="A439" s="50">
        <f t="shared" si="30"/>
        <v>438</v>
      </c>
      <c r="B439" s="33">
        <f ca="1">Streams!B439</f>
        <v>20</v>
      </c>
      <c r="C439" s="34">
        <f ca="1">VLOOKUP(B439,Partition!$Y$2:$Z$38,2)</f>
        <v>2</v>
      </c>
      <c r="D439" s="35">
        <f ca="1">COUNTIF(INDEX(C439:INDEX($C$1:C439,IFERROR(LOOKUP(2,1/($D$1:D438=2),ROW($D$1:D438)-MIN(ROW($D$1:D438)-1)),1),),),C439)</f>
        <v>1</v>
      </c>
      <c r="E439" s="34">
        <f t="shared" ca="1" si="27"/>
        <v>2</v>
      </c>
      <c r="F439" s="36">
        <f ca="1">COUNTIF(INDEX(E439:INDEX($E$1:E439,IFERROR(LOOKUP(2,1/($F$1:F438=2),ROW($F$1:F438)-MIN(ROW($F$1:F438)-1)),1),),),E439)</f>
        <v>1</v>
      </c>
      <c r="G439" s="37">
        <f t="shared" ca="1" si="28"/>
        <v>1</v>
      </c>
      <c r="H439" s="37">
        <f t="shared" ca="1" si="29"/>
        <v>2</v>
      </c>
    </row>
    <row r="440" spans="1:8" ht="19.5" thickBot="1">
      <c r="A440" s="50">
        <f t="shared" si="30"/>
        <v>439</v>
      </c>
      <c r="B440" s="33">
        <f ca="1">Streams!B440</f>
        <v>6</v>
      </c>
      <c r="C440" s="34">
        <f ca="1">VLOOKUP(B440,Partition!$Y$2:$Z$38,2)</f>
        <v>1</v>
      </c>
      <c r="D440" s="35">
        <f ca="1">COUNTIF(INDEX(C440:INDEX($C$1:C440,IFERROR(LOOKUP(2,1/($D$1:D439=2),ROW($D$1:D439)-MIN(ROW($D$1:D439)-1)),1),),),C440)</f>
        <v>2</v>
      </c>
      <c r="E440" s="34">
        <f t="shared" ca="1" si="27"/>
        <v>2</v>
      </c>
      <c r="F440" s="36">
        <f ca="1">COUNTIF(INDEX(E440:INDEX($E$1:E440,IFERROR(LOOKUP(2,1/($F$1:F439=2),ROW($F$1:F439)-MIN(ROW($F$1:F439)-1)),1),),),E440)</f>
        <v>2</v>
      </c>
      <c r="G440" s="37">
        <f t="shared" ca="1" si="28"/>
        <v>2</v>
      </c>
      <c r="H440" s="37">
        <f t="shared" ca="1" si="29"/>
        <v>1</v>
      </c>
    </row>
    <row r="441" spans="1:8" ht="19.5" thickBot="1">
      <c r="A441" s="50">
        <f t="shared" si="30"/>
        <v>440</v>
      </c>
      <c r="B441" s="33">
        <f ca="1">Streams!B441</f>
        <v>23</v>
      </c>
      <c r="C441" s="34">
        <f ca="1">VLOOKUP(B441,Partition!$Y$2:$Z$38,2)</f>
        <v>2</v>
      </c>
      <c r="D441" s="35">
        <f ca="1">COUNTIF(INDEX(C441:INDEX($C$1:C441,IFERROR(LOOKUP(2,1/($D$1:D440=2),ROW($D$1:D440)-MIN(ROW($D$1:D440)-1)),1),),),C441)</f>
        <v>1</v>
      </c>
      <c r="E441" s="34">
        <f t="shared" ca="1" si="27"/>
        <v>2</v>
      </c>
      <c r="F441" s="36">
        <f ca="1">COUNTIF(INDEX(E441:INDEX($E$1:E441,IFERROR(LOOKUP(2,1/($F$1:F440=2),ROW($F$1:F440)-MIN(ROW($F$1:F440)-1)),1),),),E441)</f>
        <v>2</v>
      </c>
      <c r="G441" s="37">
        <f t="shared" ca="1" si="28"/>
        <v>1</v>
      </c>
      <c r="H441" s="37">
        <f t="shared" ca="1" si="29"/>
        <v>2</v>
      </c>
    </row>
    <row r="442" spans="1:8" ht="19.5" thickBot="1">
      <c r="A442" s="50">
        <f t="shared" si="30"/>
        <v>441</v>
      </c>
      <c r="B442" s="33">
        <f ca="1">Streams!B442</f>
        <v>35</v>
      </c>
      <c r="C442" s="34">
        <f ca="1">VLOOKUP(B442,Partition!$Y$2:$Z$38,2)</f>
        <v>2</v>
      </c>
      <c r="D442" s="35">
        <f ca="1">COUNTIF(INDEX(C442:INDEX($C$1:C442,IFERROR(LOOKUP(2,1/($D$1:D441=2),ROW($D$1:D441)-MIN(ROW($D$1:D441)-1)),1),),),C442)</f>
        <v>2</v>
      </c>
      <c r="E442" s="34">
        <f t="shared" ca="1" si="27"/>
        <v>1</v>
      </c>
      <c r="F442" s="36">
        <f ca="1">COUNTIF(INDEX(E442:INDEX($E$1:E442,IFERROR(LOOKUP(2,1/($F$1:F441=2),ROW($F$1:F441)-MIN(ROW($F$1:F441)-1)),1),),),E442)</f>
        <v>1</v>
      </c>
      <c r="G442" s="37">
        <f t="shared" ca="1" si="28"/>
        <v>2</v>
      </c>
      <c r="H442" s="37">
        <f t="shared" ca="1" si="29"/>
        <v>1</v>
      </c>
    </row>
    <row r="443" spans="1:8" ht="19.5" thickBot="1">
      <c r="A443" s="50">
        <f t="shared" si="30"/>
        <v>442</v>
      </c>
      <c r="B443" s="33">
        <f ca="1">Streams!B443</f>
        <v>23</v>
      </c>
      <c r="C443" s="34">
        <f ca="1">VLOOKUP(B443,Partition!$Y$2:$Z$38,2)</f>
        <v>2</v>
      </c>
      <c r="D443" s="35">
        <f ca="1">COUNTIF(INDEX(C443:INDEX($C$1:C443,IFERROR(LOOKUP(2,1/($D$1:D442=2),ROW($D$1:D442)-MIN(ROW($D$1:D442)-1)),1),),),C443)</f>
        <v>2</v>
      </c>
      <c r="E443" s="34">
        <f t="shared" ca="1" si="27"/>
        <v>1</v>
      </c>
      <c r="F443" s="36">
        <f ca="1">COUNTIF(INDEX(E443:INDEX($E$1:E443,IFERROR(LOOKUP(2,1/($F$1:F442=2),ROW($F$1:F442)-MIN(ROW($F$1:F442)-1)),1),),),E443)</f>
        <v>2</v>
      </c>
      <c r="G443" s="37">
        <f t="shared" ca="1" si="28"/>
        <v>2</v>
      </c>
      <c r="H443" s="37">
        <f t="shared" ca="1" si="29"/>
        <v>1</v>
      </c>
    </row>
    <row r="444" spans="1:8" ht="19.5" thickBot="1">
      <c r="A444" s="50">
        <f t="shared" si="30"/>
        <v>443</v>
      </c>
      <c r="B444" s="33">
        <f ca="1">Streams!B444</f>
        <v>16</v>
      </c>
      <c r="C444" s="34">
        <f ca="1">VLOOKUP(B444,Partition!$Y$2:$Z$38,2)</f>
        <v>1</v>
      </c>
      <c r="D444" s="35">
        <f ca="1">COUNTIF(INDEX(C444:INDEX($C$1:C444,IFERROR(LOOKUP(2,1/($D$1:D443=2),ROW($D$1:D443)-MIN(ROW($D$1:D443)-1)),1),),),C444)</f>
        <v>1</v>
      </c>
      <c r="E444" s="34">
        <f t="shared" ref="E444:E501" ca="1" si="31">IF(C444=G444,1,IF(C444=H444,2,""))</f>
        <v>2</v>
      </c>
      <c r="F444" s="36">
        <f ca="1">COUNTIF(INDEX(E444:INDEX($E$1:E444,IFERROR(LOOKUP(2,1/($F$1:F443=2),ROW($F$1:F443)-MIN(ROW($F$1:F443)-1)),1),),),E444)</f>
        <v>1</v>
      </c>
      <c r="G444" s="37">
        <f t="shared" ref="G444:G501" ca="1" si="32">IF(C443&lt;&gt;0,C443,G443)</f>
        <v>2</v>
      </c>
      <c r="H444" s="37">
        <f t="shared" ref="H444:H501" ca="1" si="33">IF(AND(G443&lt;&gt;G444,G443&lt;&gt;G444,G443&lt;&gt;0),G443,H443)</f>
        <v>1</v>
      </c>
    </row>
    <row r="445" spans="1:8" ht="19.5" thickBot="1">
      <c r="A445" s="50">
        <f t="shared" si="30"/>
        <v>444</v>
      </c>
      <c r="B445" s="33">
        <f ca="1">Streams!B445</f>
        <v>16</v>
      </c>
      <c r="C445" s="34">
        <f ca="1">VLOOKUP(B445,Partition!$Y$2:$Z$38,2)</f>
        <v>1</v>
      </c>
      <c r="D445" s="35">
        <f ca="1">COUNTIF(INDEX(C445:INDEX($C$1:C445,IFERROR(LOOKUP(2,1/($D$1:D444=2),ROW($D$1:D444)-MIN(ROW($D$1:D444)-1)),1),),),C445)</f>
        <v>2</v>
      </c>
      <c r="E445" s="34">
        <f t="shared" ca="1" si="31"/>
        <v>1</v>
      </c>
      <c r="F445" s="36">
        <f ca="1">COUNTIF(INDEX(E445:INDEX($E$1:E445,IFERROR(LOOKUP(2,1/($F$1:F444=2),ROW($F$1:F444)-MIN(ROW($F$1:F444)-1)),1),),),E445)</f>
        <v>2</v>
      </c>
      <c r="G445" s="37">
        <f t="shared" ca="1" si="32"/>
        <v>1</v>
      </c>
      <c r="H445" s="37">
        <f t="shared" ca="1" si="33"/>
        <v>2</v>
      </c>
    </row>
    <row r="446" spans="1:8" ht="19.5" thickBot="1">
      <c r="A446" s="50">
        <f t="shared" si="30"/>
        <v>445</v>
      </c>
      <c r="B446" s="33">
        <f ca="1">Streams!B446</f>
        <v>10</v>
      </c>
      <c r="C446" s="34">
        <f ca="1">VLOOKUP(B446,Partition!$Y$2:$Z$38,2)</f>
        <v>1</v>
      </c>
      <c r="D446" s="35">
        <f ca="1">COUNTIF(INDEX(C446:INDEX($C$1:C446,IFERROR(LOOKUP(2,1/($D$1:D445=2),ROW($D$1:D445)-MIN(ROW($D$1:D445)-1)),1),),),C446)</f>
        <v>2</v>
      </c>
      <c r="E446" s="34">
        <f t="shared" ca="1" si="31"/>
        <v>1</v>
      </c>
      <c r="F446" s="36">
        <f ca="1">COUNTIF(INDEX(E446:INDEX($E$1:E446,IFERROR(LOOKUP(2,1/($F$1:F445=2),ROW($F$1:F445)-MIN(ROW($F$1:F445)-1)),1),),),E446)</f>
        <v>2</v>
      </c>
      <c r="G446" s="37">
        <f t="shared" ca="1" si="32"/>
        <v>1</v>
      </c>
      <c r="H446" s="37">
        <f t="shared" ca="1" si="33"/>
        <v>2</v>
      </c>
    </row>
    <row r="447" spans="1:8" ht="19.5" thickBot="1">
      <c r="A447" s="50">
        <f t="shared" si="30"/>
        <v>446</v>
      </c>
      <c r="B447" s="33">
        <f ca="1">Streams!B447</f>
        <v>20</v>
      </c>
      <c r="C447" s="34">
        <f ca="1">VLOOKUP(B447,Partition!$Y$2:$Z$38,2)</f>
        <v>2</v>
      </c>
      <c r="D447" s="35">
        <f ca="1">COUNTIF(INDEX(C447:INDEX($C$1:C447,IFERROR(LOOKUP(2,1/($D$1:D446=2),ROW($D$1:D446)-MIN(ROW($D$1:D446)-1)),1),),),C447)</f>
        <v>1</v>
      </c>
      <c r="E447" s="34">
        <f t="shared" ca="1" si="31"/>
        <v>2</v>
      </c>
      <c r="F447" s="36">
        <f ca="1">COUNTIF(INDEX(E447:INDEX($E$1:E447,IFERROR(LOOKUP(2,1/($F$1:F446=2),ROW($F$1:F446)-MIN(ROW($F$1:F446)-1)),1),),),E447)</f>
        <v>1</v>
      </c>
      <c r="G447" s="37">
        <f t="shared" ca="1" si="32"/>
        <v>1</v>
      </c>
      <c r="H447" s="37">
        <f t="shared" ca="1" si="33"/>
        <v>2</v>
      </c>
    </row>
    <row r="448" spans="1:8" ht="19.5" thickBot="1">
      <c r="A448" s="50">
        <f t="shared" si="30"/>
        <v>447</v>
      </c>
      <c r="B448" s="33">
        <f ca="1">Streams!B448</f>
        <v>27</v>
      </c>
      <c r="C448" s="34">
        <f ca="1">VLOOKUP(B448,Partition!$Y$2:$Z$38,2)</f>
        <v>2</v>
      </c>
      <c r="D448" s="35">
        <f ca="1">COUNTIF(INDEX(C448:INDEX($C$1:C448,IFERROR(LOOKUP(2,1/($D$1:D447=2),ROW($D$1:D447)-MIN(ROW($D$1:D447)-1)),1),),),C448)</f>
        <v>2</v>
      </c>
      <c r="E448" s="34">
        <f t="shared" ca="1" si="31"/>
        <v>1</v>
      </c>
      <c r="F448" s="36">
        <f ca="1">COUNTIF(INDEX(E448:INDEX($E$1:E448,IFERROR(LOOKUP(2,1/($F$1:F447=2),ROW($F$1:F447)-MIN(ROW($F$1:F447)-1)),1),),),E448)</f>
        <v>2</v>
      </c>
      <c r="G448" s="37">
        <f t="shared" ca="1" si="32"/>
        <v>2</v>
      </c>
      <c r="H448" s="37">
        <f t="shared" ca="1" si="33"/>
        <v>1</v>
      </c>
    </row>
    <row r="449" spans="1:8" ht="19.5" thickBot="1">
      <c r="A449" s="50">
        <f t="shared" si="30"/>
        <v>448</v>
      </c>
      <c r="B449" s="33">
        <f ca="1">Streams!B449</f>
        <v>36</v>
      </c>
      <c r="C449" s="34">
        <f ca="1">VLOOKUP(B449,Partition!$Y$2:$Z$38,2)</f>
        <v>2</v>
      </c>
      <c r="D449" s="35">
        <f ca="1">COUNTIF(INDEX(C449:INDEX($C$1:C449,IFERROR(LOOKUP(2,1/($D$1:D448=2),ROW($D$1:D448)-MIN(ROW($D$1:D448)-1)),1),),),C449)</f>
        <v>2</v>
      </c>
      <c r="E449" s="34">
        <f t="shared" ca="1" si="31"/>
        <v>1</v>
      </c>
      <c r="F449" s="36">
        <f ca="1">COUNTIF(INDEX(E449:INDEX($E$1:E449,IFERROR(LOOKUP(2,1/($F$1:F448=2),ROW($F$1:F448)-MIN(ROW($F$1:F448)-1)),1),),),E449)</f>
        <v>2</v>
      </c>
      <c r="G449" s="37">
        <f t="shared" ca="1" si="32"/>
        <v>2</v>
      </c>
      <c r="H449" s="37">
        <f t="shared" ca="1" si="33"/>
        <v>1</v>
      </c>
    </row>
    <row r="450" spans="1:8" ht="19.5" thickBot="1">
      <c r="A450" s="50">
        <f t="shared" si="30"/>
        <v>449</v>
      </c>
      <c r="B450" s="33">
        <f ca="1">Streams!B450</f>
        <v>1</v>
      </c>
      <c r="C450" s="34">
        <f ca="1">VLOOKUP(B450,Partition!$Y$2:$Z$38,2)</f>
        <v>1</v>
      </c>
      <c r="D450" s="35">
        <f ca="1">COUNTIF(INDEX(C450:INDEX($C$1:C450,IFERROR(LOOKUP(2,1/($D$1:D449=2),ROW($D$1:D449)-MIN(ROW($D$1:D449)-1)),1),),),C450)</f>
        <v>1</v>
      </c>
      <c r="E450" s="34">
        <f t="shared" ca="1" si="31"/>
        <v>2</v>
      </c>
      <c r="F450" s="36">
        <f ca="1">COUNTIF(INDEX(E450:INDEX($E$1:E450,IFERROR(LOOKUP(2,1/($F$1:F449=2),ROW($F$1:F449)-MIN(ROW($F$1:F449)-1)),1),),),E450)</f>
        <v>1</v>
      </c>
      <c r="G450" s="37">
        <f t="shared" ca="1" si="32"/>
        <v>2</v>
      </c>
      <c r="H450" s="37">
        <f t="shared" ca="1" si="33"/>
        <v>1</v>
      </c>
    </row>
    <row r="451" spans="1:8" ht="19.5" thickBot="1">
      <c r="A451" s="50">
        <f t="shared" si="30"/>
        <v>450</v>
      </c>
      <c r="B451" s="33">
        <f ca="1">Streams!B451</f>
        <v>16</v>
      </c>
      <c r="C451" s="34">
        <f ca="1">VLOOKUP(B451,Partition!$Y$2:$Z$38,2)</f>
        <v>1</v>
      </c>
      <c r="D451" s="35">
        <f ca="1">COUNTIF(INDEX(C451:INDEX($C$1:C451,IFERROR(LOOKUP(2,1/($D$1:D450=2),ROW($D$1:D450)-MIN(ROW($D$1:D450)-1)),1),),),C451)</f>
        <v>2</v>
      </c>
      <c r="E451" s="34">
        <f t="shared" ca="1" si="31"/>
        <v>1</v>
      </c>
      <c r="F451" s="36">
        <f ca="1">COUNTIF(INDEX(E451:INDEX($E$1:E451,IFERROR(LOOKUP(2,1/($F$1:F450=2),ROW($F$1:F450)-MIN(ROW($F$1:F450)-1)),1),),),E451)</f>
        <v>2</v>
      </c>
      <c r="G451" s="37">
        <f t="shared" ca="1" si="32"/>
        <v>1</v>
      </c>
      <c r="H451" s="37">
        <f t="shared" ca="1" si="33"/>
        <v>2</v>
      </c>
    </row>
    <row r="452" spans="1:8" ht="19.5" thickBot="1">
      <c r="A452" s="50">
        <f t="shared" ref="A452:A501" si="34">1+A451</f>
        <v>451</v>
      </c>
      <c r="B452" s="33">
        <f ca="1">Streams!B452</f>
        <v>2</v>
      </c>
      <c r="C452" s="34">
        <f ca="1">VLOOKUP(B452,Partition!$Y$2:$Z$38,2)</f>
        <v>1</v>
      </c>
      <c r="D452" s="35">
        <f ca="1">COUNTIF(INDEX(C452:INDEX($C$1:C452,IFERROR(LOOKUP(2,1/($D$1:D451=2),ROW($D$1:D451)-MIN(ROW($D$1:D451)-1)),1),),),C452)</f>
        <v>2</v>
      </c>
      <c r="E452" s="34">
        <f t="shared" ca="1" si="31"/>
        <v>1</v>
      </c>
      <c r="F452" s="36">
        <f ca="1">COUNTIF(INDEX(E452:INDEX($E$1:E452,IFERROR(LOOKUP(2,1/($F$1:F451=2),ROW($F$1:F451)-MIN(ROW($F$1:F451)-1)),1),),),E452)</f>
        <v>2</v>
      </c>
      <c r="G452" s="37">
        <f t="shared" ca="1" si="32"/>
        <v>1</v>
      </c>
      <c r="H452" s="37">
        <f t="shared" ca="1" si="33"/>
        <v>2</v>
      </c>
    </row>
    <row r="453" spans="1:8" ht="19.5" thickBot="1">
      <c r="A453" s="50">
        <f t="shared" si="34"/>
        <v>452</v>
      </c>
      <c r="B453" s="33">
        <f ca="1">Streams!B453</f>
        <v>31</v>
      </c>
      <c r="C453" s="34">
        <f ca="1">VLOOKUP(B453,Partition!$Y$2:$Z$38,2)</f>
        <v>2</v>
      </c>
      <c r="D453" s="35">
        <f ca="1">COUNTIF(INDEX(C453:INDEX($C$1:C453,IFERROR(LOOKUP(2,1/($D$1:D452=2),ROW($D$1:D452)-MIN(ROW($D$1:D452)-1)),1),),),C453)</f>
        <v>1</v>
      </c>
      <c r="E453" s="34">
        <f t="shared" ca="1" si="31"/>
        <v>2</v>
      </c>
      <c r="F453" s="36">
        <f ca="1">COUNTIF(INDEX(E453:INDEX($E$1:E453,IFERROR(LOOKUP(2,1/($F$1:F452=2),ROW($F$1:F452)-MIN(ROW($F$1:F452)-1)),1),),),E453)</f>
        <v>1</v>
      </c>
      <c r="G453" s="37">
        <f t="shared" ca="1" si="32"/>
        <v>1</v>
      </c>
      <c r="H453" s="37">
        <f t="shared" ca="1" si="33"/>
        <v>2</v>
      </c>
    </row>
    <row r="454" spans="1:8" ht="19.5" thickBot="1">
      <c r="A454" s="50">
        <f t="shared" si="34"/>
        <v>453</v>
      </c>
      <c r="B454" s="33">
        <f ca="1">Streams!B454</f>
        <v>22</v>
      </c>
      <c r="C454" s="34">
        <f ca="1">VLOOKUP(B454,Partition!$Y$2:$Z$38,2)</f>
        <v>2</v>
      </c>
      <c r="D454" s="35">
        <f ca="1">COUNTIF(INDEX(C454:INDEX($C$1:C454,IFERROR(LOOKUP(2,1/($D$1:D453=2),ROW($D$1:D453)-MIN(ROW($D$1:D453)-1)),1),),),C454)</f>
        <v>2</v>
      </c>
      <c r="E454" s="34">
        <f t="shared" ca="1" si="31"/>
        <v>1</v>
      </c>
      <c r="F454" s="36">
        <f ca="1">COUNTIF(INDEX(E454:INDEX($E$1:E454,IFERROR(LOOKUP(2,1/($F$1:F453=2),ROW($F$1:F453)-MIN(ROW($F$1:F453)-1)),1),),),E454)</f>
        <v>2</v>
      </c>
      <c r="G454" s="37">
        <f t="shared" ca="1" si="32"/>
        <v>2</v>
      </c>
      <c r="H454" s="37">
        <f t="shared" ca="1" si="33"/>
        <v>1</v>
      </c>
    </row>
    <row r="455" spans="1:8" ht="19.5" thickBot="1">
      <c r="A455" s="50">
        <f t="shared" si="34"/>
        <v>454</v>
      </c>
      <c r="B455" s="33">
        <f ca="1">Streams!B455</f>
        <v>24</v>
      </c>
      <c r="C455" s="34">
        <f ca="1">VLOOKUP(B455,Partition!$Y$2:$Z$38,2)</f>
        <v>2</v>
      </c>
      <c r="D455" s="35">
        <f ca="1">COUNTIF(INDEX(C455:INDEX($C$1:C455,IFERROR(LOOKUP(2,1/($D$1:D454=2),ROW($D$1:D454)-MIN(ROW($D$1:D454)-1)),1),),),C455)</f>
        <v>2</v>
      </c>
      <c r="E455" s="34">
        <f t="shared" ca="1" si="31"/>
        <v>1</v>
      </c>
      <c r="F455" s="36">
        <f ca="1">COUNTIF(INDEX(E455:INDEX($E$1:E455,IFERROR(LOOKUP(2,1/($F$1:F454=2),ROW($F$1:F454)-MIN(ROW($F$1:F454)-1)),1),),),E455)</f>
        <v>2</v>
      </c>
      <c r="G455" s="37">
        <f t="shared" ca="1" si="32"/>
        <v>2</v>
      </c>
      <c r="H455" s="37">
        <f t="shared" ca="1" si="33"/>
        <v>1</v>
      </c>
    </row>
    <row r="456" spans="1:8" ht="19.5" thickBot="1">
      <c r="A456" s="50">
        <f t="shared" si="34"/>
        <v>455</v>
      </c>
      <c r="B456" s="33">
        <f ca="1">Streams!B456</f>
        <v>5</v>
      </c>
      <c r="C456" s="34">
        <f ca="1">VLOOKUP(B456,Partition!$Y$2:$Z$38,2)</f>
        <v>1</v>
      </c>
      <c r="D456" s="35">
        <f ca="1">COUNTIF(INDEX(C456:INDEX($C$1:C456,IFERROR(LOOKUP(2,1/($D$1:D455=2),ROW($D$1:D455)-MIN(ROW($D$1:D455)-1)),1),),),C456)</f>
        <v>1</v>
      </c>
      <c r="E456" s="34">
        <f t="shared" ca="1" si="31"/>
        <v>2</v>
      </c>
      <c r="F456" s="36">
        <f ca="1">COUNTIF(INDEX(E456:INDEX($E$1:E456,IFERROR(LOOKUP(2,1/($F$1:F455=2),ROW($F$1:F455)-MIN(ROW($F$1:F455)-1)),1),),),E456)</f>
        <v>1</v>
      </c>
      <c r="G456" s="37">
        <f t="shared" ca="1" si="32"/>
        <v>2</v>
      </c>
      <c r="H456" s="37">
        <f t="shared" ca="1" si="33"/>
        <v>1</v>
      </c>
    </row>
    <row r="457" spans="1:8" ht="19.5" thickBot="1">
      <c r="A457" s="50">
        <f t="shared" si="34"/>
        <v>456</v>
      </c>
      <c r="B457" s="33">
        <f ca="1">Streams!B457</f>
        <v>13</v>
      </c>
      <c r="C457" s="34">
        <f ca="1">VLOOKUP(B457,Partition!$Y$2:$Z$38,2)</f>
        <v>1</v>
      </c>
      <c r="D457" s="35">
        <f ca="1">COUNTIF(INDEX(C457:INDEX($C$1:C457,IFERROR(LOOKUP(2,1/($D$1:D456=2),ROW($D$1:D456)-MIN(ROW($D$1:D456)-1)),1),),),C457)</f>
        <v>2</v>
      </c>
      <c r="E457" s="34">
        <f t="shared" ca="1" si="31"/>
        <v>1</v>
      </c>
      <c r="F457" s="36">
        <f ca="1">COUNTIF(INDEX(E457:INDEX($E$1:E457,IFERROR(LOOKUP(2,1/($F$1:F456=2),ROW($F$1:F456)-MIN(ROW($F$1:F456)-1)),1),),),E457)</f>
        <v>2</v>
      </c>
      <c r="G457" s="37">
        <f t="shared" ca="1" si="32"/>
        <v>1</v>
      </c>
      <c r="H457" s="37">
        <f t="shared" ca="1" si="33"/>
        <v>2</v>
      </c>
    </row>
    <row r="458" spans="1:8" ht="19.5" thickBot="1">
      <c r="A458" s="50">
        <f t="shared" si="34"/>
        <v>457</v>
      </c>
      <c r="B458" s="33">
        <f ca="1">Streams!B458</f>
        <v>11</v>
      </c>
      <c r="C458" s="34">
        <f ca="1">VLOOKUP(B458,Partition!$Y$2:$Z$38,2)</f>
        <v>1</v>
      </c>
      <c r="D458" s="35">
        <f ca="1">COUNTIF(INDEX(C458:INDEX($C$1:C458,IFERROR(LOOKUP(2,1/($D$1:D457=2),ROW($D$1:D457)-MIN(ROW($D$1:D457)-1)),1),),),C458)</f>
        <v>2</v>
      </c>
      <c r="E458" s="34">
        <f t="shared" ca="1" si="31"/>
        <v>1</v>
      </c>
      <c r="F458" s="36">
        <f ca="1">COUNTIF(INDEX(E458:INDEX($E$1:E458,IFERROR(LOOKUP(2,1/($F$1:F457=2),ROW($F$1:F457)-MIN(ROW($F$1:F457)-1)),1),),),E458)</f>
        <v>2</v>
      </c>
      <c r="G458" s="37">
        <f t="shared" ca="1" si="32"/>
        <v>1</v>
      </c>
      <c r="H458" s="37">
        <f t="shared" ca="1" si="33"/>
        <v>2</v>
      </c>
    </row>
    <row r="459" spans="1:8" ht="19.5" thickBot="1">
      <c r="A459" s="50">
        <f t="shared" si="34"/>
        <v>458</v>
      </c>
      <c r="B459" s="33">
        <f ca="1">Streams!B459</f>
        <v>12</v>
      </c>
      <c r="C459" s="34">
        <f ca="1">VLOOKUP(B459,Partition!$Y$2:$Z$38,2)</f>
        <v>1</v>
      </c>
      <c r="D459" s="35">
        <f ca="1">COUNTIF(INDEX(C459:INDEX($C$1:C459,IFERROR(LOOKUP(2,1/($D$1:D458=2),ROW($D$1:D458)-MIN(ROW($D$1:D458)-1)),1),),),C459)</f>
        <v>2</v>
      </c>
      <c r="E459" s="34">
        <f t="shared" ca="1" si="31"/>
        <v>1</v>
      </c>
      <c r="F459" s="36">
        <f ca="1">COUNTIF(INDEX(E459:INDEX($E$1:E459,IFERROR(LOOKUP(2,1/($F$1:F458=2),ROW($F$1:F458)-MIN(ROW($F$1:F458)-1)),1),),),E459)</f>
        <v>2</v>
      </c>
      <c r="G459" s="37">
        <f t="shared" ca="1" si="32"/>
        <v>1</v>
      </c>
      <c r="H459" s="37">
        <f t="shared" ca="1" si="33"/>
        <v>2</v>
      </c>
    </row>
    <row r="460" spans="1:8" ht="19.5" thickBot="1">
      <c r="A460" s="50">
        <f t="shared" si="34"/>
        <v>459</v>
      </c>
      <c r="B460" s="33">
        <f ca="1">Streams!B460</f>
        <v>6</v>
      </c>
      <c r="C460" s="34">
        <f ca="1">VLOOKUP(B460,Partition!$Y$2:$Z$38,2)</f>
        <v>1</v>
      </c>
      <c r="D460" s="35">
        <f ca="1">COUNTIF(INDEX(C460:INDEX($C$1:C460,IFERROR(LOOKUP(2,1/($D$1:D459=2),ROW($D$1:D459)-MIN(ROW($D$1:D459)-1)),1),),),C460)</f>
        <v>2</v>
      </c>
      <c r="E460" s="34">
        <f t="shared" ca="1" si="31"/>
        <v>1</v>
      </c>
      <c r="F460" s="36">
        <f ca="1">COUNTIF(INDEX(E460:INDEX($E$1:E460,IFERROR(LOOKUP(2,1/($F$1:F459=2),ROW($F$1:F459)-MIN(ROW($F$1:F459)-1)),1),),),E460)</f>
        <v>2</v>
      </c>
      <c r="G460" s="37">
        <f t="shared" ca="1" si="32"/>
        <v>1</v>
      </c>
      <c r="H460" s="37">
        <f t="shared" ca="1" si="33"/>
        <v>2</v>
      </c>
    </row>
    <row r="461" spans="1:8" ht="19.5" thickBot="1">
      <c r="A461" s="50">
        <f t="shared" si="34"/>
        <v>460</v>
      </c>
      <c r="B461" s="33">
        <f ca="1">Streams!B461</f>
        <v>9</v>
      </c>
      <c r="C461" s="34">
        <f ca="1">VLOOKUP(B461,Partition!$Y$2:$Z$38,2)</f>
        <v>1</v>
      </c>
      <c r="D461" s="35">
        <f ca="1">COUNTIF(INDEX(C461:INDEX($C$1:C461,IFERROR(LOOKUP(2,1/($D$1:D460=2),ROW($D$1:D460)-MIN(ROW($D$1:D460)-1)),1),),),C461)</f>
        <v>2</v>
      </c>
      <c r="E461" s="34">
        <f t="shared" ca="1" si="31"/>
        <v>1</v>
      </c>
      <c r="F461" s="36">
        <f ca="1">COUNTIF(INDEX(E461:INDEX($E$1:E461,IFERROR(LOOKUP(2,1/($F$1:F460=2),ROW($F$1:F460)-MIN(ROW($F$1:F460)-1)),1),),),E461)</f>
        <v>2</v>
      </c>
      <c r="G461" s="37">
        <f t="shared" ca="1" si="32"/>
        <v>1</v>
      </c>
      <c r="H461" s="37">
        <f t="shared" ca="1" si="33"/>
        <v>2</v>
      </c>
    </row>
    <row r="462" spans="1:8" ht="19.5" thickBot="1">
      <c r="A462" s="50">
        <f t="shared" si="34"/>
        <v>461</v>
      </c>
      <c r="B462" s="33">
        <f ca="1">Streams!B462</f>
        <v>25</v>
      </c>
      <c r="C462" s="34">
        <f ca="1">VLOOKUP(B462,Partition!$Y$2:$Z$38,2)</f>
        <v>2</v>
      </c>
      <c r="D462" s="35">
        <f ca="1">COUNTIF(INDEX(C462:INDEX($C$1:C462,IFERROR(LOOKUP(2,1/($D$1:D461=2),ROW($D$1:D461)-MIN(ROW($D$1:D461)-1)),1),),),C462)</f>
        <v>1</v>
      </c>
      <c r="E462" s="34">
        <f t="shared" ca="1" si="31"/>
        <v>2</v>
      </c>
      <c r="F462" s="36">
        <f ca="1">COUNTIF(INDEX(E462:INDEX($E$1:E462,IFERROR(LOOKUP(2,1/($F$1:F461=2),ROW($F$1:F461)-MIN(ROW($F$1:F461)-1)),1),),),E462)</f>
        <v>1</v>
      </c>
      <c r="G462" s="37">
        <f t="shared" ca="1" si="32"/>
        <v>1</v>
      </c>
      <c r="H462" s="37">
        <f t="shared" ca="1" si="33"/>
        <v>2</v>
      </c>
    </row>
    <row r="463" spans="1:8" ht="19.5" thickBot="1">
      <c r="A463" s="50">
        <f t="shared" si="34"/>
        <v>462</v>
      </c>
      <c r="B463" s="33">
        <f ca="1">Streams!B463</f>
        <v>13</v>
      </c>
      <c r="C463" s="34">
        <f ca="1">VLOOKUP(B463,Partition!$Y$2:$Z$38,2)</f>
        <v>1</v>
      </c>
      <c r="D463" s="35">
        <f ca="1">COUNTIF(INDEX(C463:INDEX($C$1:C463,IFERROR(LOOKUP(2,1/($D$1:D462=2),ROW($D$1:D462)-MIN(ROW($D$1:D462)-1)),1),),),C463)</f>
        <v>2</v>
      </c>
      <c r="E463" s="34">
        <f t="shared" ca="1" si="31"/>
        <v>2</v>
      </c>
      <c r="F463" s="36">
        <f ca="1">COUNTIF(INDEX(E463:INDEX($E$1:E463,IFERROR(LOOKUP(2,1/($F$1:F462=2),ROW($F$1:F462)-MIN(ROW($F$1:F462)-1)),1),),),E463)</f>
        <v>2</v>
      </c>
      <c r="G463" s="37">
        <f t="shared" ca="1" si="32"/>
        <v>2</v>
      </c>
      <c r="H463" s="37">
        <f t="shared" ca="1" si="33"/>
        <v>1</v>
      </c>
    </row>
    <row r="464" spans="1:8" ht="19.5" thickBot="1">
      <c r="A464" s="50">
        <f t="shared" si="34"/>
        <v>463</v>
      </c>
      <c r="B464" s="33">
        <f ca="1">Streams!B464</f>
        <v>30</v>
      </c>
      <c r="C464" s="34">
        <f ca="1">VLOOKUP(B464,Partition!$Y$2:$Z$38,2)</f>
        <v>2</v>
      </c>
      <c r="D464" s="35">
        <f ca="1">COUNTIF(INDEX(C464:INDEX($C$1:C464,IFERROR(LOOKUP(2,1/($D$1:D463=2),ROW($D$1:D463)-MIN(ROW($D$1:D463)-1)),1),),),C464)</f>
        <v>1</v>
      </c>
      <c r="E464" s="34">
        <f t="shared" ca="1" si="31"/>
        <v>2</v>
      </c>
      <c r="F464" s="36">
        <f ca="1">COUNTIF(INDEX(E464:INDEX($E$1:E464,IFERROR(LOOKUP(2,1/($F$1:F463=2),ROW($F$1:F463)-MIN(ROW($F$1:F463)-1)),1),),),E464)</f>
        <v>2</v>
      </c>
      <c r="G464" s="37">
        <f t="shared" ca="1" si="32"/>
        <v>1</v>
      </c>
      <c r="H464" s="37">
        <f t="shared" ca="1" si="33"/>
        <v>2</v>
      </c>
    </row>
    <row r="465" spans="1:8" ht="19.5" thickBot="1">
      <c r="A465" s="50">
        <f t="shared" si="34"/>
        <v>464</v>
      </c>
      <c r="B465" s="33">
        <f ca="1">Streams!B465</f>
        <v>27</v>
      </c>
      <c r="C465" s="34">
        <f ca="1">VLOOKUP(B465,Partition!$Y$2:$Z$38,2)</f>
        <v>2</v>
      </c>
      <c r="D465" s="35">
        <f ca="1">COUNTIF(INDEX(C465:INDEX($C$1:C465,IFERROR(LOOKUP(2,1/($D$1:D464=2),ROW($D$1:D464)-MIN(ROW($D$1:D464)-1)),1),),),C465)</f>
        <v>2</v>
      </c>
      <c r="E465" s="34">
        <f t="shared" ca="1" si="31"/>
        <v>1</v>
      </c>
      <c r="F465" s="36">
        <f ca="1">COUNTIF(INDEX(E465:INDEX($E$1:E465,IFERROR(LOOKUP(2,1/($F$1:F464=2),ROW($F$1:F464)-MIN(ROW($F$1:F464)-1)),1),),),E465)</f>
        <v>1</v>
      </c>
      <c r="G465" s="37">
        <f t="shared" ca="1" si="32"/>
        <v>2</v>
      </c>
      <c r="H465" s="37">
        <f t="shared" ca="1" si="33"/>
        <v>1</v>
      </c>
    </row>
    <row r="466" spans="1:8" ht="19.5" thickBot="1">
      <c r="A466" s="50">
        <f t="shared" si="34"/>
        <v>465</v>
      </c>
      <c r="B466" s="33">
        <f ca="1">Streams!B466</f>
        <v>2</v>
      </c>
      <c r="C466" s="34">
        <f ca="1">VLOOKUP(B466,Partition!$Y$2:$Z$38,2)</f>
        <v>1</v>
      </c>
      <c r="D466" s="35">
        <f ca="1">COUNTIF(INDEX(C466:INDEX($C$1:C466,IFERROR(LOOKUP(2,1/($D$1:D465=2),ROW($D$1:D465)-MIN(ROW($D$1:D465)-1)),1),),),C466)</f>
        <v>1</v>
      </c>
      <c r="E466" s="34">
        <f t="shared" ca="1" si="31"/>
        <v>2</v>
      </c>
      <c r="F466" s="36">
        <f ca="1">COUNTIF(INDEX(E466:INDEX($E$1:E466,IFERROR(LOOKUP(2,1/($F$1:F465=2),ROW($F$1:F465)-MIN(ROW($F$1:F465)-1)),1),),),E466)</f>
        <v>2</v>
      </c>
      <c r="G466" s="37">
        <f t="shared" ca="1" si="32"/>
        <v>2</v>
      </c>
      <c r="H466" s="37">
        <f t="shared" ca="1" si="33"/>
        <v>1</v>
      </c>
    </row>
    <row r="467" spans="1:8" ht="19.5" thickBot="1">
      <c r="A467" s="50">
        <f t="shared" si="34"/>
        <v>466</v>
      </c>
      <c r="B467" s="33">
        <f ca="1">Streams!B467</f>
        <v>35</v>
      </c>
      <c r="C467" s="34">
        <f ca="1">VLOOKUP(B467,Partition!$Y$2:$Z$38,2)</f>
        <v>2</v>
      </c>
      <c r="D467" s="35">
        <f ca="1">COUNTIF(INDEX(C467:INDEX($C$1:C467,IFERROR(LOOKUP(2,1/($D$1:D466=2),ROW($D$1:D466)-MIN(ROW($D$1:D466)-1)),1),),),C467)</f>
        <v>2</v>
      </c>
      <c r="E467" s="34">
        <f t="shared" ca="1" si="31"/>
        <v>2</v>
      </c>
      <c r="F467" s="36">
        <f ca="1">COUNTIF(INDEX(E467:INDEX($E$1:E467,IFERROR(LOOKUP(2,1/($F$1:F466=2),ROW($F$1:F466)-MIN(ROW($F$1:F466)-1)),1),),),E467)</f>
        <v>2</v>
      </c>
      <c r="G467" s="37">
        <f t="shared" ca="1" si="32"/>
        <v>1</v>
      </c>
      <c r="H467" s="37">
        <f t="shared" ca="1" si="33"/>
        <v>2</v>
      </c>
    </row>
    <row r="468" spans="1:8" ht="19.5" thickBot="1">
      <c r="A468" s="50">
        <f t="shared" si="34"/>
        <v>467</v>
      </c>
      <c r="B468" s="33">
        <f ca="1">Streams!B468</f>
        <v>23</v>
      </c>
      <c r="C468" s="34">
        <f ca="1">VLOOKUP(B468,Partition!$Y$2:$Z$38,2)</f>
        <v>2</v>
      </c>
      <c r="D468" s="35">
        <f ca="1">COUNTIF(INDEX(C468:INDEX($C$1:C468,IFERROR(LOOKUP(2,1/($D$1:D467=2),ROW($D$1:D467)-MIN(ROW($D$1:D467)-1)),1),),),C468)</f>
        <v>2</v>
      </c>
      <c r="E468" s="34">
        <f t="shared" ca="1" si="31"/>
        <v>1</v>
      </c>
      <c r="F468" s="36">
        <f ca="1">COUNTIF(INDEX(E468:INDEX($E$1:E468,IFERROR(LOOKUP(2,1/($F$1:F467=2),ROW($F$1:F467)-MIN(ROW($F$1:F467)-1)),1),),),E468)</f>
        <v>1</v>
      </c>
      <c r="G468" s="37">
        <f t="shared" ca="1" si="32"/>
        <v>2</v>
      </c>
      <c r="H468" s="37">
        <f t="shared" ca="1" si="33"/>
        <v>1</v>
      </c>
    </row>
    <row r="469" spans="1:8" ht="19.5" thickBot="1">
      <c r="A469" s="50">
        <f t="shared" si="34"/>
        <v>468</v>
      </c>
      <c r="B469" s="33">
        <f ca="1">Streams!B469</f>
        <v>14</v>
      </c>
      <c r="C469" s="34">
        <f ca="1">VLOOKUP(B469,Partition!$Y$2:$Z$38,2)</f>
        <v>1</v>
      </c>
      <c r="D469" s="35">
        <f ca="1">COUNTIF(INDEX(C469:INDEX($C$1:C469,IFERROR(LOOKUP(2,1/($D$1:D468=2),ROW($D$1:D468)-MIN(ROW($D$1:D468)-1)),1),),),C469)</f>
        <v>1</v>
      </c>
      <c r="E469" s="34">
        <f t="shared" ca="1" si="31"/>
        <v>2</v>
      </c>
      <c r="F469" s="36">
        <f ca="1">COUNTIF(INDEX(E469:INDEX($E$1:E469,IFERROR(LOOKUP(2,1/($F$1:F468=2),ROW($F$1:F468)-MIN(ROW($F$1:F468)-1)),1),),),E469)</f>
        <v>2</v>
      </c>
      <c r="G469" s="37">
        <f t="shared" ca="1" si="32"/>
        <v>2</v>
      </c>
      <c r="H469" s="37">
        <f t="shared" ca="1" si="33"/>
        <v>1</v>
      </c>
    </row>
    <row r="470" spans="1:8" ht="19.5" thickBot="1">
      <c r="A470" s="50">
        <f t="shared" si="34"/>
        <v>469</v>
      </c>
      <c r="B470" s="33">
        <f ca="1">Streams!B470</f>
        <v>36</v>
      </c>
      <c r="C470" s="34">
        <f ca="1">VLOOKUP(B470,Partition!$Y$2:$Z$38,2)</f>
        <v>2</v>
      </c>
      <c r="D470" s="35">
        <f ca="1">COUNTIF(INDEX(C470:INDEX($C$1:C470,IFERROR(LOOKUP(2,1/($D$1:D469=2),ROW($D$1:D469)-MIN(ROW($D$1:D469)-1)),1),),),C470)</f>
        <v>2</v>
      </c>
      <c r="E470" s="34">
        <f t="shared" ca="1" si="31"/>
        <v>2</v>
      </c>
      <c r="F470" s="36">
        <f ca="1">COUNTIF(INDEX(E470:INDEX($E$1:E470,IFERROR(LOOKUP(2,1/($F$1:F469=2),ROW($F$1:F469)-MIN(ROW($F$1:F469)-1)),1),),),E470)</f>
        <v>2</v>
      </c>
      <c r="G470" s="37">
        <f t="shared" ca="1" si="32"/>
        <v>1</v>
      </c>
      <c r="H470" s="37">
        <f t="shared" ca="1" si="33"/>
        <v>2</v>
      </c>
    </row>
    <row r="471" spans="1:8" ht="19.5" thickBot="1">
      <c r="A471" s="50">
        <f t="shared" si="34"/>
        <v>470</v>
      </c>
      <c r="B471" s="33">
        <f ca="1">Streams!B471</f>
        <v>24</v>
      </c>
      <c r="C471" s="34">
        <f ca="1">VLOOKUP(B471,Partition!$Y$2:$Z$38,2)</f>
        <v>2</v>
      </c>
      <c r="D471" s="35">
        <f ca="1">COUNTIF(INDEX(C471:INDEX($C$1:C471,IFERROR(LOOKUP(2,1/($D$1:D470=2),ROW($D$1:D470)-MIN(ROW($D$1:D470)-1)),1),),),C471)</f>
        <v>2</v>
      </c>
      <c r="E471" s="34">
        <f t="shared" ca="1" si="31"/>
        <v>1</v>
      </c>
      <c r="F471" s="36">
        <f ca="1">COUNTIF(INDEX(E471:INDEX($E$1:E471,IFERROR(LOOKUP(2,1/($F$1:F470=2),ROW($F$1:F470)-MIN(ROW($F$1:F470)-1)),1),),),E471)</f>
        <v>1</v>
      </c>
      <c r="G471" s="37">
        <f t="shared" ca="1" si="32"/>
        <v>2</v>
      </c>
      <c r="H471" s="37">
        <f t="shared" ca="1" si="33"/>
        <v>1</v>
      </c>
    </row>
    <row r="472" spans="1:8" ht="19.5" thickBot="1">
      <c r="A472" s="50">
        <f t="shared" si="34"/>
        <v>471</v>
      </c>
      <c r="B472" s="33">
        <f ca="1">Streams!B472</f>
        <v>29</v>
      </c>
      <c r="C472" s="34">
        <f ca="1">VLOOKUP(B472,Partition!$Y$2:$Z$38,2)</f>
        <v>2</v>
      </c>
      <c r="D472" s="35">
        <f ca="1">COUNTIF(INDEX(C472:INDEX($C$1:C472,IFERROR(LOOKUP(2,1/($D$1:D471=2),ROW($D$1:D471)-MIN(ROW($D$1:D471)-1)),1),),),C472)</f>
        <v>2</v>
      </c>
      <c r="E472" s="34">
        <f t="shared" ca="1" si="31"/>
        <v>1</v>
      </c>
      <c r="F472" s="36">
        <f ca="1">COUNTIF(INDEX(E472:INDEX($E$1:E472,IFERROR(LOOKUP(2,1/($F$1:F471=2),ROW($F$1:F471)-MIN(ROW($F$1:F471)-1)),1),),),E472)</f>
        <v>2</v>
      </c>
      <c r="G472" s="37">
        <f t="shared" ca="1" si="32"/>
        <v>2</v>
      </c>
      <c r="H472" s="37">
        <f t="shared" ca="1" si="33"/>
        <v>1</v>
      </c>
    </row>
    <row r="473" spans="1:8" ht="19.5" thickBot="1">
      <c r="A473" s="50">
        <f t="shared" si="34"/>
        <v>472</v>
      </c>
      <c r="B473" s="33">
        <f ca="1">Streams!B473</f>
        <v>20</v>
      </c>
      <c r="C473" s="34">
        <f ca="1">VLOOKUP(B473,Partition!$Y$2:$Z$38,2)</f>
        <v>2</v>
      </c>
      <c r="D473" s="35">
        <f ca="1">COUNTIF(INDEX(C473:INDEX($C$1:C473,IFERROR(LOOKUP(2,1/($D$1:D472=2),ROW($D$1:D472)-MIN(ROW($D$1:D472)-1)),1),),),C473)</f>
        <v>2</v>
      </c>
      <c r="E473" s="34">
        <f t="shared" ca="1" si="31"/>
        <v>1</v>
      </c>
      <c r="F473" s="36">
        <f ca="1">COUNTIF(INDEX(E473:INDEX($E$1:E473,IFERROR(LOOKUP(2,1/($F$1:F472=2),ROW($F$1:F472)-MIN(ROW($F$1:F472)-1)),1),),),E473)</f>
        <v>2</v>
      </c>
      <c r="G473" s="37">
        <f t="shared" ca="1" si="32"/>
        <v>2</v>
      </c>
      <c r="H473" s="37">
        <f t="shared" ca="1" si="33"/>
        <v>1</v>
      </c>
    </row>
    <row r="474" spans="1:8" ht="19.5" thickBot="1">
      <c r="A474" s="50">
        <f t="shared" si="34"/>
        <v>473</v>
      </c>
      <c r="B474" s="33">
        <f ca="1">Streams!B474</f>
        <v>31</v>
      </c>
      <c r="C474" s="34">
        <f ca="1">VLOOKUP(B474,Partition!$Y$2:$Z$38,2)</f>
        <v>2</v>
      </c>
      <c r="D474" s="35">
        <f ca="1">COUNTIF(INDEX(C474:INDEX($C$1:C474,IFERROR(LOOKUP(2,1/($D$1:D473=2),ROW($D$1:D473)-MIN(ROW($D$1:D473)-1)),1),),),C474)</f>
        <v>2</v>
      </c>
      <c r="E474" s="34">
        <f t="shared" ca="1" si="31"/>
        <v>1</v>
      </c>
      <c r="F474" s="36">
        <f ca="1">COUNTIF(INDEX(E474:INDEX($E$1:E474,IFERROR(LOOKUP(2,1/($F$1:F473=2),ROW($F$1:F473)-MIN(ROW($F$1:F473)-1)),1),),),E474)</f>
        <v>2</v>
      </c>
      <c r="G474" s="37">
        <f t="shared" ca="1" si="32"/>
        <v>2</v>
      </c>
      <c r="H474" s="37">
        <f t="shared" ca="1" si="33"/>
        <v>1</v>
      </c>
    </row>
    <row r="475" spans="1:8" ht="19.5" thickBot="1">
      <c r="A475" s="50">
        <f t="shared" si="34"/>
        <v>474</v>
      </c>
      <c r="B475" s="33">
        <f ca="1">Streams!B475</f>
        <v>36</v>
      </c>
      <c r="C475" s="34">
        <f ca="1">VLOOKUP(B475,Partition!$Y$2:$Z$38,2)</f>
        <v>2</v>
      </c>
      <c r="D475" s="35">
        <f ca="1">COUNTIF(INDEX(C475:INDEX($C$1:C475,IFERROR(LOOKUP(2,1/($D$1:D474=2),ROW($D$1:D474)-MIN(ROW($D$1:D474)-1)),1),),),C475)</f>
        <v>2</v>
      </c>
      <c r="E475" s="34">
        <f t="shared" ca="1" si="31"/>
        <v>1</v>
      </c>
      <c r="F475" s="36">
        <f ca="1">COUNTIF(INDEX(E475:INDEX($E$1:E475,IFERROR(LOOKUP(2,1/($F$1:F474=2),ROW($F$1:F474)-MIN(ROW($F$1:F474)-1)),1),),),E475)</f>
        <v>2</v>
      </c>
      <c r="G475" s="37">
        <f t="shared" ca="1" si="32"/>
        <v>2</v>
      </c>
      <c r="H475" s="37">
        <f t="shared" ca="1" si="33"/>
        <v>1</v>
      </c>
    </row>
    <row r="476" spans="1:8" ht="19.5" thickBot="1">
      <c r="A476" s="50">
        <f t="shared" si="34"/>
        <v>475</v>
      </c>
      <c r="B476" s="33">
        <f ca="1">Streams!B476</f>
        <v>1</v>
      </c>
      <c r="C476" s="34">
        <f ca="1">VLOOKUP(B476,Partition!$Y$2:$Z$38,2)</f>
        <v>1</v>
      </c>
      <c r="D476" s="35">
        <f ca="1">COUNTIF(INDEX(C476:INDEX($C$1:C476,IFERROR(LOOKUP(2,1/($D$1:D475=2),ROW($D$1:D475)-MIN(ROW($D$1:D475)-1)),1),),),C476)</f>
        <v>1</v>
      </c>
      <c r="E476" s="34">
        <f t="shared" ca="1" si="31"/>
        <v>2</v>
      </c>
      <c r="F476" s="36">
        <f ca="1">COUNTIF(INDEX(E476:INDEX($E$1:E476,IFERROR(LOOKUP(2,1/($F$1:F475=2),ROW($F$1:F475)-MIN(ROW($F$1:F475)-1)),1),),),E476)</f>
        <v>1</v>
      </c>
      <c r="G476" s="37">
        <f t="shared" ca="1" si="32"/>
        <v>2</v>
      </c>
      <c r="H476" s="37">
        <f t="shared" ca="1" si="33"/>
        <v>1</v>
      </c>
    </row>
    <row r="477" spans="1:8" ht="19.5" thickBot="1">
      <c r="A477" s="50">
        <f t="shared" si="34"/>
        <v>476</v>
      </c>
      <c r="B477" s="33">
        <f ca="1">Streams!B477</f>
        <v>6</v>
      </c>
      <c r="C477" s="34">
        <f ca="1">VLOOKUP(B477,Partition!$Y$2:$Z$38,2)</f>
        <v>1</v>
      </c>
      <c r="D477" s="35">
        <f ca="1">COUNTIF(INDEX(C477:INDEX($C$1:C477,IFERROR(LOOKUP(2,1/($D$1:D476=2),ROW($D$1:D476)-MIN(ROW($D$1:D476)-1)),1),),),C477)</f>
        <v>2</v>
      </c>
      <c r="E477" s="34">
        <f t="shared" ca="1" si="31"/>
        <v>1</v>
      </c>
      <c r="F477" s="36">
        <f ca="1">COUNTIF(INDEX(E477:INDEX($E$1:E477,IFERROR(LOOKUP(2,1/($F$1:F476=2),ROW($F$1:F476)-MIN(ROW($F$1:F476)-1)),1),),),E477)</f>
        <v>2</v>
      </c>
      <c r="G477" s="37">
        <f t="shared" ca="1" si="32"/>
        <v>1</v>
      </c>
      <c r="H477" s="37">
        <f t="shared" ca="1" si="33"/>
        <v>2</v>
      </c>
    </row>
    <row r="478" spans="1:8" ht="19.5" thickBot="1">
      <c r="A478" s="50">
        <f t="shared" si="34"/>
        <v>477</v>
      </c>
      <c r="B478" s="33">
        <f ca="1">Streams!B478</f>
        <v>23</v>
      </c>
      <c r="C478" s="34">
        <f ca="1">VLOOKUP(B478,Partition!$Y$2:$Z$38,2)</f>
        <v>2</v>
      </c>
      <c r="D478" s="35">
        <f ca="1">COUNTIF(INDEX(C478:INDEX($C$1:C478,IFERROR(LOOKUP(2,1/($D$1:D477=2),ROW($D$1:D477)-MIN(ROW($D$1:D477)-1)),1),),),C478)</f>
        <v>1</v>
      </c>
      <c r="E478" s="34">
        <f t="shared" ca="1" si="31"/>
        <v>2</v>
      </c>
      <c r="F478" s="36">
        <f ca="1">COUNTIF(INDEX(E478:INDEX($E$1:E478,IFERROR(LOOKUP(2,1/($F$1:F477=2),ROW($F$1:F477)-MIN(ROW($F$1:F477)-1)),1),),),E478)</f>
        <v>1</v>
      </c>
      <c r="G478" s="37">
        <f t="shared" ca="1" si="32"/>
        <v>1</v>
      </c>
      <c r="H478" s="37">
        <f t="shared" ca="1" si="33"/>
        <v>2</v>
      </c>
    </row>
    <row r="479" spans="1:8" ht="19.5" thickBot="1">
      <c r="A479" s="50">
        <f t="shared" si="34"/>
        <v>478</v>
      </c>
      <c r="B479" s="33">
        <f ca="1">Streams!B479</f>
        <v>9</v>
      </c>
      <c r="C479" s="34">
        <f ca="1">VLOOKUP(B479,Partition!$Y$2:$Z$38,2)</f>
        <v>1</v>
      </c>
      <c r="D479" s="35">
        <f ca="1">COUNTIF(INDEX(C479:INDEX($C$1:C479,IFERROR(LOOKUP(2,1/($D$1:D478=2),ROW($D$1:D478)-MIN(ROW($D$1:D478)-1)),1),),),C479)</f>
        <v>2</v>
      </c>
      <c r="E479" s="34">
        <f t="shared" ca="1" si="31"/>
        <v>2</v>
      </c>
      <c r="F479" s="36">
        <f ca="1">COUNTIF(INDEX(E479:INDEX($E$1:E479,IFERROR(LOOKUP(2,1/($F$1:F478=2),ROW($F$1:F478)-MIN(ROW($F$1:F478)-1)),1),),),E479)</f>
        <v>2</v>
      </c>
      <c r="G479" s="37">
        <f t="shared" ca="1" si="32"/>
        <v>2</v>
      </c>
      <c r="H479" s="37">
        <f t="shared" ca="1" si="33"/>
        <v>1</v>
      </c>
    </row>
    <row r="480" spans="1:8" ht="19.5" thickBot="1">
      <c r="A480" s="50">
        <f t="shared" si="34"/>
        <v>479</v>
      </c>
      <c r="B480" s="33">
        <f ca="1">Streams!B480</f>
        <v>6</v>
      </c>
      <c r="C480" s="34">
        <f ca="1">VLOOKUP(B480,Partition!$Y$2:$Z$38,2)</f>
        <v>1</v>
      </c>
      <c r="D480" s="35">
        <f ca="1">COUNTIF(INDEX(C480:INDEX($C$1:C480,IFERROR(LOOKUP(2,1/($D$1:D479=2),ROW($D$1:D479)-MIN(ROW($D$1:D479)-1)),1),),),C480)</f>
        <v>2</v>
      </c>
      <c r="E480" s="34">
        <f t="shared" ca="1" si="31"/>
        <v>1</v>
      </c>
      <c r="F480" s="36">
        <f ca="1">COUNTIF(INDEX(E480:INDEX($E$1:E480,IFERROR(LOOKUP(2,1/($F$1:F479=2),ROW($F$1:F479)-MIN(ROW($F$1:F479)-1)),1),),),E480)</f>
        <v>1</v>
      </c>
      <c r="G480" s="37">
        <f t="shared" ca="1" si="32"/>
        <v>1</v>
      </c>
      <c r="H480" s="37">
        <f t="shared" ca="1" si="33"/>
        <v>2</v>
      </c>
    </row>
    <row r="481" spans="1:8" ht="19.5" thickBot="1">
      <c r="A481" s="50">
        <f t="shared" si="34"/>
        <v>480</v>
      </c>
      <c r="B481" s="33">
        <f ca="1">Streams!B481</f>
        <v>2</v>
      </c>
      <c r="C481" s="34">
        <f ca="1">VLOOKUP(B481,Partition!$Y$2:$Z$38,2)</f>
        <v>1</v>
      </c>
      <c r="D481" s="35">
        <f ca="1">COUNTIF(INDEX(C481:INDEX($C$1:C481,IFERROR(LOOKUP(2,1/($D$1:D480=2),ROW($D$1:D480)-MIN(ROW($D$1:D480)-1)),1),),),C481)</f>
        <v>2</v>
      </c>
      <c r="E481" s="34">
        <f t="shared" ca="1" si="31"/>
        <v>1</v>
      </c>
      <c r="F481" s="36">
        <f ca="1">COUNTIF(INDEX(E481:INDEX($E$1:E481,IFERROR(LOOKUP(2,1/($F$1:F480=2),ROW($F$1:F480)-MIN(ROW($F$1:F480)-1)),1),),),E481)</f>
        <v>2</v>
      </c>
      <c r="G481" s="37">
        <f t="shared" ca="1" si="32"/>
        <v>1</v>
      </c>
      <c r="H481" s="37">
        <f t="shared" ca="1" si="33"/>
        <v>2</v>
      </c>
    </row>
    <row r="482" spans="1:8" ht="19.5" thickBot="1">
      <c r="A482" s="50">
        <f t="shared" si="34"/>
        <v>481</v>
      </c>
      <c r="B482" s="33">
        <f ca="1">Streams!B482</f>
        <v>18</v>
      </c>
      <c r="C482" s="34">
        <f ca="1">VLOOKUP(B482,Partition!$Y$2:$Z$38,2)</f>
        <v>1</v>
      </c>
      <c r="D482" s="35">
        <f ca="1">COUNTIF(INDEX(C482:INDEX($C$1:C482,IFERROR(LOOKUP(2,1/($D$1:D481=2),ROW($D$1:D481)-MIN(ROW($D$1:D481)-1)),1),),),C482)</f>
        <v>2</v>
      </c>
      <c r="E482" s="34">
        <f t="shared" ca="1" si="31"/>
        <v>1</v>
      </c>
      <c r="F482" s="36">
        <f ca="1">COUNTIF(INDEX(E482:INDEX($E$1:E482,IFERROR(LOOKUP(2,1/($F$1:F481=2),ROW($F$1:F481)-MIN(ROW($F$1:F481)-1)),1),),),E482)</f>
        <v>2</v>
      </c>
      <c r="G482" s="37">
        <f t="shared" ca="1" si="32"/>
        <v>1</v>
      </c>
      <c r="H482" s="37">
        <f t="shared" ca="1" si="33"/>
        <v>2</v>
      </c>
    </row>
    <row r="483" spans="1:8" ht="19.5" thickBot="1">
      <c r="A483" s="50">
        <f t="shared" si="34"/>
        <v>482</v>
      </c>
      <c r="B483" s="33">
        <f ca="1">Streams!B483</f>
        <v>15</v>
      </c>
      <c r="C483" s="34">
        <f ca="1">VLOOKUP(B483,Partition!$Y$2:$Z$38,2)</f>
        <v>1</v>
      </c>
      <c r="D483" s="35">
        <f ca="1">COUNTIF(INDEX(C483:INDEX($C$1:C483,IFERROR(LOOKUP(2,1/($D$1:D482=2),ROW($D$1:D482)-MIN(ROW($D$1:D482)-1)),1),),),C483)</f>
        <v>2</v>
      </c>
      <c r="E483" s="34">
        <f t="shared" ca="1" si="31"/>
        <v>1</v>
      </c>
      <c r="F483" s="36">
        <f ca="1">COUNTIF(INDEX(E483:INDEX($E$1:E483,IFERROR(LOOKUP(2,1/($F$1:F482=2),ROW($F$1:F482)-MIN(ROW($F$1:F482)-1)),1),),),E483)</f>
        <v>2</v>
      </c>
      <c r="G483" s="37">
        <f t="shared" ca="1" si="32"/>
        <v>1</v>
      </c>
      <c r="H483" s="37">
        <f t="shared" ca="1" si="33"/>
        <v>2</v>
      </c>
    </row>
    <row r="484" spans="1:8" ht="19.5" thickBot="1">
      <c r="A484" s="50">
        <f t="shared" si="34"/>
        <v>483</v>
      </c>
      <c r="B484" s="33">
        <f ca="1">Streams!B484</f>
        <v>10</v>
      </c>
      <c r="C484" s="34">
        <f ca="1">VLOOKUP(B484,Partition!$Y$2:$Z$38,2)</f>
        <v>1</v>
      </c>
      <c r="D484" s="35">
        <f ca="1">COUNTIF(INDEX(C484:INDEX($C$1:C484,IFERROR(LOOKUP(2,1/($D$1:D483=2),ROW($D$1:D483)-MIN(ROW($D$1:D483)-1)),1),),),C484)</f>
        <v>2</v>
      </c>
      <c r="E484" s="34">
        <f t="shared" ca="1" si="31"/>
        <v>1</v>
      </c>
      <c r="F484" s="36">
        <f ca="1">COUNTIF(INDEX(E484:INDEX($E$1:E484,IFERROR(LOOKUP(2,1/($F$1:F483=2),ROW($F$1:F483)-MIN(ROW($F$1:F483)-1)),1),),),E484)</f>
        <v>2</v>
      </c>
      <c r="G484" s="37">
        <f t="shared" ca="1" si="32"/>
        <v>1</v>
      </c>
      <c r="H484" s="37">
        <f t="shared" ca="1" si="33"/>
        <v>2</v>
      </c>
    </row>
    <row r="485" spans="1:8" ht="19.5" thickBot="1">
      <c r="A485" s="50">
        <f t="shared" si="34"/>
        <v>484</v>
      </c>
      <c r="B485" s="33">
        <f ca="1">Streams!B485</f>
        <v>28</v>
      </c>
      <c r="C485" s="34">
        <f ca="1">VLOOKUP(B485,Partition!$Y$2:$Z$38,2)</f>
        <v>2</v>
      </c>
      <c r="D485" s="35">
        <f ca="1">COUNTIF(INDEX(C485:INDEX($C$1:C485,IFERROR(LOOKUP(2,1/($D$1:D484=2),ROW($D$1:D484)-MIN(ROW($D$1:D484)-1)),1),),),C485)</f>
        <v>1</v>
      </c>
      <c r="E485" s="34">
        <f t="shared" ca="1" si="31"/>
        <v>2</v>
      </c>
      <c r="F485" s="36">
        <f ca="1">COUNTIF(INDEX(E485:INDEX($E$1:E485,IFERROR(LOOKUP(2,1/($F$1:F484=2),ROW($F$1:F484)-MIN(ROW($F$1:F484)-1)),1),),),E485)</f>
        <v>1</v>
      </c>
      <c r="G485" s="37">
        <f t="shared" ca="1" si="32"/>
        <v>1</v>
      </c>
      <c r="H485" s="37">
        <f t="shared" ca="1" si="33"/>
        <v>2</v>
      </c>
    </row>
    <row r="486" spans="1:8" ht="19.5" thickBot="1">
      <c r="A486" s="50">
        <f t="shared" si="34"/>
        <v>485</v>
      </c>
      <c r="B486" s="33">
        <f ca="1">Streams!B486</f>
        <v>17</v>
      </c>
      <c r="C486" s="34">
        <f ca="1">VLOOKUP(B486,Partition!$Y$2:$Z$38,2)</f>
        <v>1</v>
      </c>
      <c r="D486" s="35">
        <f ca="1">COUNTIF(INDEX(C486:INDEX($C$1:C486,IFERROR(LOOKUP(2,1/($D$1:D485=2),ROW($D$1:D485)-MIN(ROW($D$1:D485)-1)),1),),),C486)</f>
        <v>2</v>
      </c>
      <c r="E486" s="34">
        <f t="shared" ca="1" si="31"/>
        <v>2</v>
      </c>
      <c r="F486" s="36">
        <f ca="1">COUNTIF(INDEX(E486:INDEX($E$1:E486,IFERROR(LOOKUP(2,1/($F$1:F485=2),ROW($F$1:F485)-MIN(ROW($F$1:F485)-1)),1),),),E486)</f>
        <v>2</v>
      </c>
      <c r="G486" s="37">
        <f t="shared" ca="1" si="32"/>
        <v>2</v>
      </c>
      <c r="H486" s="37">
        <f t="shared" ca="1" si="33"/>
        <v>1</v>
      </c>
    </row>
    <row r="487" spans="1:8" ht="19.5" thickBot="1">
      <c r="A487" s="50">
        <f t="shared" si="34"/>
        <v>486</v>
      </c>
      <c r="B487" s="33">
        <f ca="1">Streams!B487</f>
        <v>7</v>
      </c>
      <c r="C487" s="34">
        <f ca="1">VLOOKUP(B487,Partition!$Y$2:$Z$38,2)</f>
        <v>1</v>
      </c>
      <c r="D487" s="35">
        <f ca="1">COUNTIF(INDEX(C487:INDEX($C$1:C487,IFERROR(LOOKUP(2,1/($D$1:D486=2),ROW($D$1:D486)-MIN(ROW($D$1:D486)-1)),1),),),C487)</f>
        <v>2</v>
      </c>
      <c r="E487" s="34">
        <f t="shared" ca="1" si="31"/>
        <v>1</v>
      </c>
      <c r="F487" s="36">
        <f ca="1">COUNTIF(INDEX(E487:INDEX($E$1:E487,IFERROR(LOOKUP(2,1/($F$1:F486=2),ROW($F$1:F486)-MIN(ROW($F$1:F486)-1)),1),),),E487)</f>
        <v>1</v>
      </c>
      <c r="G487" s="37">
        <f t="shared" ca="1" si="32"/>
        <v>1</v>
      </c>
      <c r="H487" s="37">
        <f t="shared" ca="1" si="33"/>
        <v>2</v>
      </c>
    </row>
    <row r="488" spans="1:8" ht="19.5" thickBot="1">
      <c r="A488" s="50">
        <f t="shared" si="34"/>
        <v>487</v>
      </c>
      <c r="B488" s="33">
        <f ca="1">Streams!B488</f>
        <v>12</v>
      </c>
      <c r="C488" s="34">
        <f ca="1">VLOOKUP(B488,Partition!$Y$2:$Z$38,2)</f>
        <v>1</v>
      </c>
      <c r="D488" s="35">
        <f ca="1">COUNTIF(INDEX(C488:INDEX($C$1:C488,IFERROR(LOOKUP(2,1/($D$1:D487=2),ROW($D$1:D487)-MIN(ROW($D$1:D487)-1)),1),),),C488)</f>
        <v>2</v>
      </c>
      <c r="E488" s="34">
        <f t="shared" ca="1" si="31"/>
        <v>1</v>
      </c>
      <c r="F488" s="36">
        <f ca="1">COUNTIF(INDEX(E488:INDEX($E$1:E488,IFERROR(LOOKUP(2,1/($F$1:F487=2),ROW($F$1:F487)-MIN(ROW($F$1:F487)-1)),1),),),E488)</f>
        <v>2</v>
      </c>
      <c r="G488" s="37">
        <f t="shared" ca="1" si="32"/>
        <v>1</v>
      </c>
      <c r="H488" s="37">
        <f t="shared" ca="1" si="33"/>
        <v>2</v>
      </c>
    </row>
    <row r="489" spans="1:8" ht="19.5" thickBot="1">
      <c r="A489" s="50">
        <f t="shared" si="34"/>
        <v>488</v>
      </c>
      <c r="B489" s="33">
        <f ca="1">Streams!B489</f>
        <v>12</v>
      </c>
      <c r="C489" s="34">
        <f ca="1">VLOOKUP(B489,Partition!$Y$2:$Z$38,2)</f>
        <v>1</v>
      </c>
      <c r="D489" s="35">
        <f ca="1">COUNTIF(INDEX(C489:INDEX($C$1:C489,IFERROR(LOOKUP(2,1/($D$1:D488=2),ROW($D$1:D488)-MIN(ROW($D$1:D488)-1)),1),),),C489)</f>
        <v>2</v>
      </c>
      <c r="E489" s="34">
        <f t="shared" ca="1" si="31"/>
        <v>1</v>
      </c>
      <c r="F489" s="36">
        <f ca="1">COUNTIF(INDEX(E489:INDEX($E$1:E489,IFERROR(LOOKUP(2,1/($F$1:F488=2),ROW($F$1:F488)-MIN(ROW($F$1:F488)-1)),1),),),E489)</f>
        <v>2</v>
      </c>
      <c r="G489" s="37">
        <f t="shared" ca="1" si="32"/>
        <v>1</v>
      </c>
      <c r="H489" s="37">
        <f t="shared" ca="1" si="33"/>
        <v>2</v>
      </c>
    </row>
    <row r="490" spans="1:8" ht="19.5" thickBot="1">
      <c r="A490" s="50">
        <f t="shared" si="34"/>
        <v>489</v>
      </c>
      <c r="B490" s="33">
        <f ca="1">Streams!B490</f>
        <v>15</v>
      </c>
      <c r="C490" s="34">
        <f ca="1">VLOOKUP(B490,Partition!$Y$2:$Z$38,2)</f>
        <v>1</v>
      </c>
      <c r="D490" s="35">
        <f ca="1">COUNTIF(INDEX(C490:INDEX($C$1:C490,IFERROR(LOOKUP(2,1/($D$1:D489=2),ROW($D$1:D489)-MIN(ROW($D$1:D489)-1)),1),),),C490)</f>
        <v>2</v>
      </c>
      <c r="E490" s="34">
        <f t="shared" ca="1" si="31"/>
        <v>1</v>
      </c>
      <c r="F490" s="36">
        <f ca="1">COUNTIF(INDEX(E490:INDEX($E$1:E490,IFERROR(LOOKUP(2,1/($F$1:F489=2),ROW($F$1:F489)-MIN(ROW($F$1:F489)-1)),1),),),E490)</f>
        <v>2</v>
      </c>
      <c r="G490" s="37">
        <f t="shared" ca="1" si="32"/>
        <v>1</v>
      </c>
      <c r="H490" s="37">
        <f t="shared" ca="1" si="33"/>
        <v>2</v>
      </c>
    </row>
    <row r="491" spans="1:8" ht="19.5" thickBot="1">
      <c r="A491" s="50">
        <f t="shared" si="34"/>
        <v>490</v>
      </c>
      <c r="B491" s="33">
        <f ca="1">Streams!B491</f>
        <v>5</v>
      </c>
      <c r="C491" s="34">
        <f ca="1">VLOOKUP(B491,Partition!$Y$2:$Z$38,2)</f>
        <v>1</v>
      </c>
      <c r="D491" s="35">
        <f ca="1">COUNTIF(INDEX(C491:INDEX($C$1:C491,IFERROR(LOOKUP(2,1/($D$1:D490=2),ROW($D$1:D490)-MIN(ROW($D$1:D490)-1)),1),),),C491)</f>
        <v>2</v>
      </c>
      <c r="E491" s="34">
        <f t="shared" ca="1" si="31"/>
        <v>1</v>
      </c>
      <c r="F491" s="36">
        <f ca="1">COUNTIF(INDEX(E491:INDEX($E$1:E491,IFERROR(LOOKUP(2,1/($F$1:F490=2),ROW($F$1:F490)-MIN(ROW($F$1:F490)-1)),1),),),E491)</f>
        <v>2</v>
      </c>
      <c r="G491" s="37">
        <f t="shared" ca="1" si="32"/>
        <v>1</v>
      </c>
      <c r="H491" s="37">
        <f t="shared" ca="1" si="33"/>
        <v>2</v>
      </c>
    </row>
    <row r="492" spans="1:8" ht="19.5" thickBot="1">
      <c r="A492" s="50">
        <f t="shared" si="34"/>
        <v>491</v>
      </c>
      <c r="B492" s="33">
        <f ca="1">Streams!B492</f>
        <v>22</v>
      </c>
      <c r="C492" s="34">
        <f ca="1">VLOOKUP(B492,Partition!$Y$2:$Z$38,2)</f>
        <v>2</v>
      </c>
      <c r="D492" s="35">
        <f ca="1">COUNTIF(INDEX(C492:INDEX($C$1:C492,IFERROR(LOOKUP(2,1/($D$1:D491=2),ROW($D$1:D491)-MIN(ROW($D$1:D491)-1)),1),),),C492)</f>
        <v>1</v>
      </c>
      <c r="E492" s="34">
        <f t="shared" ca="1" si="31"/>
        <v>2</v>
      </c>
      <c r="F492" s="36">
        <f ca="1">COUNTIF(INDEX(E492:INDEX($E$1:E492,IFERROR(LOOKUP(2,1/($F$1:F491=2),ROW($F$1:F491)-MIN(ROW($F$1:F491)-1)),1),),),E492)</f>
        <v>1</v>
      </c>
      <c r="G492" s="37">
        <f t="shared" ca="1" si="32"/>
        <v>1</v>
      </c>
      <c r="H492" s="37">
        <f t="shared" ca="1" si="33"/>
        <v>2</v>
      </c>
    </row>
    <row r="493" spans="1:8" ht="19.5" thickBot="1">
      <c r="A493" s="50">
        <f t="shared" si="34"/>
        <v>492</v>
      </c>
      <c r="B493" s="33">
        <f ca="1">Streams!B493</f>
        <v>29</v>
      </c>
      <c r="C493" s="34">
        <f ca="1">VLOOKUP(B493,Partition!$Y$2:$Z$38,2)</f>
        <v>2</v>
      </c>
      <c r="D493" s="35">
        <f ca="1">COUNTIF(INDEX(C493:INDEX($C$1:C493,IFERROR(LOOKUP(2,1/($D$1:D492=2),ROW($D$1:D492)-MIN(ROW($D$1:D492)-1)),1),),),C493)</f>
        <v>2</v>
      </c>
      <c r="E493" s="34">
        <f t="shared" ca="1" si="31"/>
        <v>1</v>
      </c>
      <c r="F493" s="36">
        <f ca="1">COUNTIF(INDEX(E493:INDEX($E$1:E493,IFERROR(LOOKUP(2,1/($F$1:F492=2),ROW($F$1:F492)-MIN(ROW($F$1:F492)-1)),1),),),E493)</f>
        <v>2</v>
      </c>
      <c r="G493" s="37">
        <f t="shared" ca="1" si="32"/>
        <v>2</v>
      </c>
      <c r="H493" s="37">
        <f t="shared" ca="1" si="33"/>
        <v>1</v>
      </c>
    </row>
    <row r="494" spans="1:8" ht="19.5" thickBot="1">
      <c r="A494" s="50">
        <f t="shared" si="34"/>
        <v>493</v>
      </c>
      <c r="B494" s="33">
        <f ca="1">Streams!B494</f>
        <v>0</v>
      </c>
      <c r="C494" s="34">
        <f ca="1">VLOOKUP(B494,Partition!$Y$2:$Z$38,2)</f>
        <v>0</v>
      </c>
      <c r="D494" s="35">
        <f ca="1">COUNTIF(INDEX(C494:INDEX($C$1:C494,IFERROR(LOOKUP(2,1/($D$1:D493=2),ROW($D$1:D493)-MIN(ROW($D$1:D493)-1)),1),),),C494)</f>
        <v>1</v>
      </c>
      <c r="E494" s="34" t="str">
        <f t="shared" ca="1" si="31"/>
        <v/>
      </c>
      <c r="F494" s="36">
        <f ca="1">COUNTIF(INDEX(E494:INDEX($E$1:E494,IFERROR(LOOKUP(2,1/($F$1:F493=2),ROW($F$1:F493)-MIN(ROW($F$1:F493)-1)),1),),),E494)</f>
        <v>1</v>
      </c>
      <c r="G494" s="37">
        <f t="shared" ca="1" si="32"/>
        <v>2</v>
      </c>
      <c r="H494" s="37">
        <f t="shared" ca="1" si="33"/>
        <v>1</v>
      </c>
    </row>
    <row r="495" spans="1:8" ht="19.5" thickBot="1">
      <c r="A495" s="50">
        <f t="shared" si="34"/>
        <v>494</v>
      </c>
      <c r="B495" s="33">
        <f ca="1">Streams!B495</f>
        <v>10</v>
      </c>
      <c r="C495" s="34">
        <f ca="1">VLOOKUP(B495,Partition!$Y$2:$Z$38,2)</f>
        <v>1</v>
      </c>
      <c r="D495" s="35">
        <f ca="1">COUNTIF(INDEX(C495:INDEX($C$1:C495,IFERROR(LOOKUP(2,1/($D$1:D494=2),ROW($D$1:D494)-MIN(ROW($D$1:D494)-1)),1),),),C495)</f>
        <v>1</v>
      </c>
      <c r="E495" s="34">
        <f t="shared" ca="1" si="31"/>
        <v>2</v>
      </c>
      <c r="F495" s="36">
        <f ca="1">COUNTIF(INDEX(E495:INDEX($E$1:E495,IFERROR(LOOKUP(2,1/($F$1:F494=2),ROW($F$1:F494)-MIN(ROW($F$1:F494)-1)),1),),),E495)</f>
        <v>1</v>
      </c>
      <c r="G495" s="37">
        <f t="shared" ca="1" si="32"/>
        <v>2</v>
      </c>
      <c r="H495" s="37">
        <f t="shared" ca="1" si="33"/>
        <v>1</v>
      </c>
    </row>
    <row r="496" spans="1:8" ht="19.5" thickBot="1">
      <c r="A496" s="50">
        <f t="shared" si="34"/>
        <v>495</v>
      </c>
      <c r="B496" s="33">
        <f ca="1">Streams!B496</f>
        <v>12</v>
      </c>
      <c r="C496" s="34">
        <f ca="1">VLOOKUP(B496,Partition!$Y$2:$Z$38,2)</f>
        <v>1</v>
      </c>
      <c r="D496" s="35">
        <f ca="1">COUNTIF(INDEX(C496:INDEX($C$1:C496,IFERROR(LOOKUP(2,1/($D$1:D495=2),ROW($D$1:D495)-MIN(ROW($D$1:D495)-1)),1),),),C496)</f>
        <v>2</v>
      </c>
      <c r="E496" s="34">
        <f t="shared" ca="1" si="31"/>
        <v>1</v>
      </c>
      <c r="F496" s="36">
        <f ca="1">COUNTIF(INDEX(E496:INDEX($E$1:E496,IFERROR(LOOKUP(2,1/($F$1:F495=2),ROW($F$1:F495)-MIN(ROW($F$1:F495)-1)),1),),),E496)</f>
        <v>2</v>
      </c>
      <c r="G496" s="37">
        <f t="shared" ca="1" si="32"/>
        <v>1</v>
      </c>
      <c r="H496" s="37">
        <f t="shared" ca="1" si="33"/>
        <v>2</v>
      </c>
    </row>
    <row r="497" spans="1:8" ht="19.5" thickBot="1">
      <c r="A497" s="50">
        <f t="shared" si="34"/>
        <v>496</v>
      </c>
      <c r="B497" s="33">
        <f ca="1">Streams!B497</f>
        <v>32</v>
      </c>
      <c r="C497" s="34">
        <f ca="1">VLOOKUP(B497,Partition!$Y$2:$Z$38,2)</f>
        <v>2</v>
      </c>
      <c r="D497" s="35">
        <f ca="1">COUNTIF(INDEX(C497:INDEX($C$1:C497,IFERROR(LOOKUP(2,1/($D$1:D496=2),ROW($D$1:D496)-MIN(ROW($D$1:D496)-1)),1),),),C497)</f>
        <v>1</v>
      </c>
      <c r="E497" s="34">
        <f t="shared" ca="1" si="31"/>
        <v>2</v>
      </c>
      <c r="F497" s="36">
        <f ca="1">COUNTIF(INDEX(E497:INDEX($E$1:E497,IFERROR(LOOKUP(2,1/($F$1:F496=2),ROW($F$1:F496)-MIN(ROW($F$1:F496)-1)),1),),),E497)</f>
        <v>1</v>
      </c>
      <c r="G497" s="37">
        <f t="shared" ca="1" si="32"/>
        <v>1</v>
      </c>
      <c r="H497" s="37">
        <f t="shared" ca="1" si="33"/>
        <v>2</v>
      </c>
    </row>
    <row r="498" spans="1:8" ht="19.5" thickBot="1">
      <c r="A498" s="50">
        <f t="shared" si="34"/>
        <v>497</v>
      </c>
      <c r="B498" s="33">
        <f ca="1">Streams!B498</f>
        <v>9</v>
      </c>
      <c r="C498" s="34">
        <f ca="1">VLOOKUP(B498,Partition!$Y$2:$Z$38,2)</f>
        <v>1</v>
      </c>
      <c r="D498" s="35">
        <f ca="1">COUNTIF(INDEX(C498:INDEX($C$1:C498,IFERROR(LOOKUP(2,1/($D$1:D497=2),ROW($D$1:D497)-MIN(ROW($D$1:D497)-1)),1),),),C498)</f>
        <v>2</v>
      </c>
      <c r="E498" s="34">
        <f t="shared" ca="1" si="31"/>
        <v>2</v>
      </c>
      <c r="F498" s="36">
        <f ca="1">COUNTIF(INDEX(E498:INDEX($E$1:E498,IFERROR(LOOKUP(2,1/($F$1:F497=2),ROW($F$1:F497)-MIN(ROW($F$1:F497)-1)),1),),),E498)</f>
        <v>2</v>
      </c>
      <c r="G498" s="37">
        <f t="shared" ca="1" si="32"/>
        <v>2</v>
      </c>
      <c r="H498" s="37">
        <f t="shared" ca="1" si="33"/>
        <v>1</v>
      </c>
    </row>
    <row r="499" spans="1:8" ht="19.5" thickBot="1">
      <c r="A499" s="50">
        <f t="shared" si="34"/>
        <v>498</v>
      </c>
      <c r="B499" s="33">
        <f ca="1">Streams!B499</f>
        <v>28</v>
      </c>
      <c r="C499" s="34">
        <f ca="1">VLOOKUP(B499,Partition!$Y$2:$Z$38,2)</f>
        <v>2</v>
      </c>
      <c r="D499" s="35">
        <f ca="1">COUNTIF(INDEX(C499:INDEX($C$1:C499,IFERROR(LOOKUP(2,1/($D$1:D498=2),ROW($D$1:D498)-MIN(ROW($D$1:D498)-1)),1),),),C499)</f>
        <v>1</v>
      </c>
      <c r="E499" s="34">
        <f t="shared" ca="1" si="31"/>
        <v>2</v>
      </c>
      <c r="F499" s="36">
        <f ca="1">COUNTIF(INDEX(E499:INDEX($E$1:E499,IFERROR(LOOKUP(2,1/($F$1:F498=2),ROW($F$1:F498)-MIN(ROW($F$1:F498)-1)),1),),),E499)</f>
        <v>2</v>
      </c>
      <c r="G499" s="37">
        <f t="shared" ca="1" si="32"/>
        <v>1</v>
      </c>
      <c r="H499" s="37">
        <f t="shared" ca="1" si="33"/>
        <v>2</v>
      </c>
    </row>
    <row r="500" spans="1:8" ht="19.5" thickBot="1">
      <c r="A500" s="50">
        <f t="shared" si="34"/>
        <v>499</v>
      </c>
      <c r="B500" s="33">
        <f ca="1">Streams!B500</f>
        <v>14</v>
      </c>
      <c r="C500" s="34">
        <f ca="1">VLOOKUP(B500,Partition!$Y$2:$Z$38,2)</f>
        <v>1</v>
      </c>
      <c r="D500" s="35">
        <f ca="1">COUNTIF(INDEX(C500:INDEX($C$1:C500,IFERROR(LOOKUP(2,1/($D$1:D499=2),ROW($D$1:D499)-MIN(ROW($D$1:D499)-1)),1),),),C500)</f>
        <v>2</v>
      </c>
      <c r="E500" s="34">
        <f t="shared" ca="1" si="31"/>
        <v>2</v>
      </c>
      <c r="F500" s="36">
        <f ca="1">COUNTIF(INDEX(E500:INDEX($E$1:E500,IFERROR(LOOKUP(2,1/($F$1:F499=2),ROW($F$1:F499)-MIN(ROW($F$1:F499)-1)),1),),),E500)</f>
        <v>2</v>
      </c>
      <c r="G500" s="37">
        <f t="shared" ca="1" si="32"/>
        <v>2</v>
      </c>
      <c r="H500" s="37">
        <f t="shared" ca="1" si="33"/>
        <v>1</v>
      </c>
    </row>
    <row r="501" spans="1:8" ht="19.5" thickBot="1">
      <c r="A501" s="50">
        <f t="shared" si="34"/>
        <v>500</v>
      </c>
      <c r="B501" s="33">
        <f ca="1">Streams!B501</f>
        <v>14</v>
      </c>
      <c r="C501" s="34">
        <f ca="1">VLOOKUP(B501,Partition!$Y$2:$Z$38,2)</f>
        <v>1</v>
      </c>
      <c r="D501" s="35">
        <f ca="1">COUNTIF(INDEX(C501:INDEX($C$1:C501,IFERROR(LOOKUP(2,1/($D$1:D500=2),ROW($D$1:D500)-MIN(ROW($D$1:D500)-1)),1),),),C501)</f>
        <v>2</v>
      </c>
      <c r="E501" s="34">
        <f t="shared" ca="1" si="31"/>
        <v>1</v>
      </c>
      <c r="F501" s="36">
        <f ca="1">COUNTIF(INDEX(E501:INDEX($E$1:E501,IFERROR(LOOKUP(2,1/($F$1:F500=2),ROW($F$1:F500)-MIN(ROW($F$1:F500)-1)),1),),),E501)</f>
        <v>1</v>
      </c>
      <c r="G501" s="37">
        <f t="shared" ca="1" si="32"/>
        <v>1</v>
      </c>
      <c r="H501" s="37">
        <f t="shared" ca="1" si="33"/>
        <v>2</v>
      </c>
    </row>
    <row r="502" spans="1:8">
      <c r="D502" s="39"/>
      <c r="F502" s="39"/>
    </row>
    <row r="503" spans="1:8">
      <c r="D503" s="39"/>
      <c r="F503" s="39"/>
    </row>
    <row r="504" spans="1:8">
      <c r="D504" s="39"/>
      <c r="F504" s="39"/>
    </row>
    <row r="505" spans="1:8">
      <c r="D505" s="39"/>
      <c r="F505" s="39"/>
    </row>
    <row r="506" spans="1:8">
      <c r="D506" s="39"/>
      <c r="F506" s="39"/>
    </row>
    <row r="507" spans="1:8">
      <c r="D507" s="39"/>
      <c r="F507" s="39"/>
    </row>
    <row r="508" spans="1:8">
      <c r="D508" s="39"/>
      <c r="F508" s="39"/>
    </row>
    <row r="509" spans="1:8">
      <c r="D509" s="39"/>
      <c r="F509" s="39"/>
    </row>
    <row r="510" spans="1:8">
      <c r="D510" s="39"/>
      <c r="F510" s="39"/>
    </row>
    <row r="511" spans="1:8">
      <c r="D511" s="39"/>
      <c r="F511" s="39"/>
    </row>
    <row r="512" spans="1:8">
      <c r="D512" s="39"/>
      <c r="F512" s="39"/>
    </row>
    <row r="513" spans="4:6">
      <c r="D513" s="39"/>
      <c r="F513" s="39"/>
    </row>
    <row r="514" spans="4:6">
      <c r="D514" s="39"/>
      <c r="F514" s="39"/>
    </row>
    <row r="515" spans="4:6">
      <c r="D515" s="39"/>
      <c r="F515" s="39"/>
    </row>
    <row r="516" spans="4:6">
      <c r="D516" s="39"/>
      <c r="F516" s="39"/>
    </row>
    <row r="517" spans="4:6">
      <c r="D517" s="39"/>
      <c r="F517" s="39"/>
    </row>
    <row r="518" spans="4:6">
      <c r="D518" s="39"/>
      <c r="F518" s="39"/>
    </row>
    <row r="519" spans="4:6">
      <c r="D519" s="39"/>
      <c r="F519" s="39"/>
    </row>
    <row r="520" spans="4:6">
      <c r="D520" s="39"/>
      <c r="F520" s="39"/>
    </row>
    <row r="521" spans="4:6">
      <c r="D521" s="39"/>
      <c r="F521" s="39"/>
    </row>
    <row r="522" spans="4:6">
      <c r="D522" s="39"/>
      <c r="F522" s="39"/>
    </row>
    <row r="523" spans="4:6">
      <c r="D523" s="39"/>
      <c r="F523" s="39"/>
    </row>
    <row r="524" spans="4:6">
      <c r="D524" s="39"/>
      <c r="F524" s="39"/>
    </row>
    <row r="525" spans="4:6">
      <c r="D525" s="39"/>
      <c r="F525" s="39"/>
    </row>
    <row r="526" spans="4:6">
      <c r="D526" s="39"/>
      <c r="F526" s="39"/>
    </row>
    <row r="527" spans="4:6">
      <c r="D527" s="39"/>
      <c r="F527" s="39"/>
    </row>
    <row r="528" spans="4:6">
      <c r="D528" s="39"/>
      <c r="F528" s="39"/>
    </row>
    <row r="529" spans="4:6">
      <c r="D529" s="39"/>
      <c r="F529" s="39"/>
    </row>
    <row r="530" spans="4:6">
      <c r="D530" s="39"/>
      <c r="F530" s="39"/>
    </row>
    <row r="531" spans="4:6">
      <c r="D531" s="39"/>
      <c r="F531" s="39"/>
    </row>
    <row r="532" spans="4:6">
      <c r="D532" s="39"/>
      <c r="F532" s="39"/>
    </row>
    <row r="533" spans="4:6">
      <c r="D533" s="39"/>
      <c r="F533" s="39"/>
    </row>
    <row r="534" spans="4:6">
      <c r="D534" s="39"/>
      <c r="F534" s="39"/>
    </row>
    <row r="535" spans="4:6">
      <c r="D535" s="39"/>
      <c r="F535" s="39"/>
    </row>
    <row r="536" spans="4:6">
      <c r="D536" s="39"/>
      <c r="F536" s="39"/>
    </row>
    <row r="537" spans="4:6">
      <c r="D537" s="39"/>
      <c r="F537" s="39"/>
    </row>
    <row r="538" spans="4:6">
      <c r="D538" s="39"/>
      <c r="F538" s="39"/>
    </row>
    <row r="539" spans="4:6">
      <c r="D539" s="39"/>
      <c r="F539" s="39"/>
    </row>
    <row r="540" spans="4:6">
      <c r="D540" s="39"/>
      <c r="F540" s="39"/>
    </row>
    <row r="541" spans="4:6">
      <c r="D541" s="39"/>
      <c r="F541" s="39"/>
    </row>
    <row r="542" spans="4:6">
      <c r="D542" s="39"/>
      <c r="F542" s="39"/>
    </row>
    <row r="543" spans="4:6">
      <c r="D543" s="39"/>
      <c r="F543" s="39"/>
    </row>
    <row r="544" spans="4:6">
      <c r="D544" s="39"/>
      <c r="F544" s="39"/>
    </row>
    <row r="545" spans="4:6">
      <c r="D545" s="39"/>
      <c r="F545" s="39"/>
    </row>
    <row r="546" spans="4:6">
      <c r="D546" s="39"/>
      <c r="F546" s="39"/>
    </row>
    <row r="547" spans="4:6">
      <c r="D547" s="39"/>
      <c r="F547" s="39"/>
    </row>
    <row r="548" spans="4:6">
      <c r="D548" s="39"/>
      <c r="F548" s="39"/>
    </row>
    <row r="549" spans="4:6">
      <c r="D549" s="39"/>
      <c r="F549" s="39"/>
    </row>
    <row r="550" spans="4:6">
      <c r="D550" s="39"/>
      <c r="F550" s="39"/>
    </row>
    <row r="551" spans="4:6">
      <c r="D551" s="39"/>
      <c r="F551" s="39"/>
    </row>
    <row r="552" spans="4:6">
      <c r="D552" s="39"/>
      <c r="F552" s="39"/>
    </row>
    <row r="553" spans="4:6">
      <c r="D553" s="39"/>
      <c r="F553" s="39"/>
    </row>
    <row r="554" spans="4:6">
      <c r="D554" s="39"/>
      <c r="F554" s="39"/>
    </row>
    <row r="555" spans="4:6">
      <c r="D555" s="39"/>
      <c r="F555" s="39"/>
    </row>
    <row r="556" spans="4:6">
      <c r="D556" s="39"/>
      <c r="F556" s="39"/>
    </row>
    <row r="557" spans="4:6">
      <c r="D557" s="39"/>
      <c r="F557" s="39"/>
    </row>
    <row r="558" spans="4:6">
      <c r="D558" s="39"/>
      <c r="F558" s="39"/>
    </row>
    <row r="559" spans="4:6">
      <c r="D559" s="39"/>
      <c r="F559" s="39"/>
    </row>
    <row r="560" spans="4:6">
      <c r="D560" s="39"/>
      <c r="F560" s="39"/>
    </row>
    <row r="561" spans="4:6">
      <c r="D561" s="39"/>
      <c r="F561" s="39"/>
    </row>
    <row r="562" spans="4:6">
      <c r="D562" s="39"/>
      <c r="F562" s="39"/>
    </row>
    <row r="563" spans="4:6">
      <c r="D563" s="39"/>
      <c r="F563" s="39"/>
    </row>
    <row r="564" spans="4:6">
      <c r="D564" s="39"/>
      <c r="F564" s="39"/>
    </row>
    <row r="565" spans="4:6">
      <c r="D565" s="39"/>
      <c r="F565" s="39"/>
    </row>
    <row r="566" spans="4:6">
      <c r="D566" s="39"/>
      <c r="F566" s="39"/>
    </row>
    <row r="567" spans="4:6">
      <c r="D567" s="39"/>
      <c r="F567" s="39"/>
    </row>
    <row r="568" spans="4:6">
      <c r="D568" s="39"/>
      <c r="F568" s="39"/>
    </row>
    <row r="569" spans="4:6">
      <c r="D569" s="39"/>
      <c r="F569" s="39"/>
    </row>
    <row r="570" spans="4:6">
      <c r="D570" s="39"/>
      <c r="F570" s="39"/>
    </row>
    <row r="571" spans="4:6">
      <c r="D571" s="39"/>
      <c r="F571" s="39"/>
    </row>
    <row r="572" spans="4:6">
      <c r="D572" s="39"/>
      <c r="F572" s="39"/>
    </row>
    <row r="573" spans="4:6">
      <c r="D573" s="39"/>
      <c r="F573" s="39"/>
    </row>
    <row r="574" spans="4:6">
      <c r="D574" s="39"/>
      <c r="F574" s="39"/>
    </row>
    <row r="575" spans="4:6">
      <c r="D575" s="39"/>
      <c r="F575" s="39"/>
    </row>
    <row r="576" spans="4:6">
      <c r="D576" s="39"/>
      <c r="F576" s="39"/>
    </row>
    <row r="577" spans="4:6">
      <c r="D577" s="39"/>
      <c r="F577" s="39"/>
    </row>
    <row r="578" spans="4:6">
      <c r="D578" s="39"/>
      <c r="F578" s="39"/>
    </row>
    <row r="579" spans="4:6">
      <c r="D579" s="39"/>
      <c r="F579" s="39"/>
    </row>
    <row r="580" spans="4:6">
      <c r="D580" s="39"/>
      <c r="F580" s="39"/>
    </row>
    <row r="581" spans="4:6">
      <c r="D581" s="39"/>
      <c r="F581" s="39"/>
    </row>
    <row r="582" spans="4:6">
      <c r="D582" s="39"/>
      <c r="F582" s="39"/>
    </row>
    <row r="583" spans="4:6">
      <c r="D583" s="39"/>
      <c r="F583" s="39"/>
    </row>
    <row r="584" spans="4:6">
      <c r="D584" s="39"/>
      <c r="F584" s="39"/>
    </row>
    <row r="585" spans="4:6">
      <c r="D585" s="39"/>
      <c r="F585" s="39"/>
    </row>
    <row r="586" spans="4:6">
      <c r="D586" s="39"/>
      <c r="F586" s="39"/>
    </row>
    <row r="587" spans="4:6">
      <c r="D587" s="39"/>
      <c r="F587" s="39"/>
    </row>
    <row r="588" spans="4:6">
      <c r="D588" s="39"/>
      <c r="F588" s="39"/>
    </row>
    <row r="589" spans="4:6">
      <c r="D589" s="39"/>
      <c r="F589" s="39"/>
    </row>
    <row r="590" spans="4:6">
      <c r="D590" s="39"/>
      <c r="F590" s="39"/>
    </row>
    <row r="591" spans="4:6">
      <c r="D591" s="39"/>
      <c r="F591" s="39"/>
    </row>
    <row r="592" spans="4:6">
      <c r="D592" s="39"/>
      <c r="F592" s="39"/>
    </row>
    <row r="593" spans="4:6">
      <c r="D593" s="39"/>
      <c r="F593" s="39"/>
    </row>
    <row r="594" spans="4:6">
      <c r="D594" s="39"/>
      <c r="F594" s="39"/>
    </row>
    <row r="595" spans="4:6">
      <c r="D595" s="39"/>
      <c r="F595" s="39"/>
    </row>
    <row r="596" spans="4:6">
      <c r="D596" s="39"/>
      <c r="F596" s="39"/>
    </row>
    <row r="597" spans="4:6">
      <c r="D597" s="39"/>
      <c r="F597" s="39"/>
    </row>
    <row r="598" spans="4:6">
      <c r="D598" s="39"/>
      <c r="F598" s="39"/>
    </row>
    <row r="599" spans="4:6">
      <c r="D599" s="39"/>
      <c r="F599" s="39"/>
    </row>
    <row r="600" spans="4:6">
      <c r="D600" s="39"/>
      <c r="F600" s="39"/>
    </row>
    <row r="601" spans="4:6">
      <c r="D601" s="39"/>
      <c r="F601" s="39"/>
    </row>
    <row r="602" spans="4:6">
      <c r="D602" s="39"/>
      <c r="F602" s="39"/>
    </row>
    <row r="603" spans="4:6">
      <c r="D603" s="39"/>
      <c r="F603" s="39"/>
    </row>
    <row r="604" spans="4:6">
      <c r="D604" s="39"/>
      <c r="F604" s="39"/>
    </row>
    <row r="605" spans="4:6">
      <c r="D605" s="39"/>
      <c r="F605" s="39"/>
    </row>
    <row r="606" spans="4:6">
      <c r="D606" s="39"/>
      <c r="F606" s="39"/>
    </row>
    <row r="607" spans="4:6">
      <c r="D607" s="39"/>
      <c r="F607" s="39"/>
    </row>
    <row r="608" spans="4:6">
      <c r="D608" s="39"/>
      <c r="F608" s="39"/>
    </row>
    <row r="609" spans="4:6">
      <c r="D609" s="39"/>
      <c r="F609" s="39"/>
    </row>
    <row r="610" spans="4:6">
      <c r="D610" s="39"/>
      <c r="F610" s="39"/>
    </row>
    <row r="611" spans="4:6">
      <c r="D611" s="39"/>
      <c r="F611" s="39"/>
    </row>
    <row r="612" spans="4:6">
      <c r="D612" s="39"/>
      <c r="F612" s="39"/>
    </row>
    <row r="613" spans="4:6">
      <c r="D613" s="39"/>
      <c r="F613" s="39"/>
    </row>
    <row r="614" spans="4:6">
      <c r="D614" s="39"/>
      <c r="F614" s="39"/>
    </row>
    <row r="615" spans="4:6">
      <c r="D615" s="39"/>
      <c r="F615" s="39"/>
    </row>
    <row r="616" spans="4:6">
      <c r="D616" s="39"/>
      <c r="F616" s="39"/>
    </row>
    <row r="617" spans="4:6">
      <c r="D617" s="39"/>
      <c r="F617" s="39"/>
    </row>
    <row r="618" spans="4:6">
      <c r="D618" s="39"/>
      <c r="F618" s="39"/>
    </row>
    <row r="619" spans="4:6">
      <c r="D619" s="39"/>
      <c r="F619" s="39"/>
    </row>
    <row r="620" spans="4:6">
      <c r="D620" s="39"/>
      <c r="F620" s="39"/>
    </row>
    <row r="621" spans="4:6">
      <c r="D621" s="39"/>
      <c r="F621" s="39"/>
    </row>
    <row r="622" spans="4:6">
      <c r="D622" s="39"/>
      <c r="F622" s="39"/>
    </row>
    <row r="623" spans="4:6">
      <c r="D623" s="39"/>
      <c r="F623" s="39"/>
    </row>
    <row r="624" spans="4:6">
      <c r="D624" s="39"/>
      <c r="F624" s="39"/>
    </row>
    <row r="625" spans="4:6">
      <c r="D625" s="39"/>
      <c r="F625" s="39"/>
    </row>
    <row r="626" spans="4:6">
      <c r="D626" s="39"/>
      <c r="F626" s="39"/>
    </row>
    <row r="627" spans="4:6">
      <c r="D627" s="39"/>
      <c r="F627" s="39"/>
    </row>
    <row r="628" spans="4:6">
      <c r="D628" s="39"/>
      <c r="F628" s="39"/>
    </row>
    <row r="629" spans="4:6">
      <c r="D629" s="39"/>
      <c r="F629" s="39"/>
    </row>
    <row r="630" spans="4:6">
      <c r="D630" s="39"/>
      <c r="F630" s="39"/>
    </row>
    <row r="631" spans="4:6">
      <c r="D631" s="39"/>
      <c r="F631" s="39"/>
    </row>
    <row r="632" spans="4:6">
      <c r="D632" s="39"/>
      <c r="F632" s="39"/>
    </row>
    <row r="633" spans="4:6">
      <c r="D633" s="39"/>
      <c r="F633" s="39"/>
    </row>
    <row r="634" spans="4:6">
      <c r="D634" s="39"/>
      <c r="F634" s="39"/>
    </row>
    <row r="635" spans="4:6">
      <c r="D635" s="39"/>
      <c r="F635" s="39"/>
    </row>
    <row r="636" spans="4:6">
      <c r="D636" s="39"/>
      <c r="F636" s="39"/>
    </row>
    <row r="637" spans="4:6">
      <c r="D637" s="39"/>
      <c r="F637" s="39"/>
    </row>
    <row r="638" spans="4:6">
      <c r="D638" s="39"/>
      <c r="F638" s="39"/>
    </row>
    <row r="639" spans="4:6">
      <c r="D639" s="39"/>
      <c r="F639" s="39"/>
    </row>
    <row r="640" spans="4:6">
      <c r="D640" s="39"/>
      <c r="F640" s="39"/>
    </row>
    <row r="641" spans="4:6">
      <c r="D641" s="39"/>
      <c r="F641" s="39"/>
    </row>
    <row r="642" spans="4:6">
      <c r="D642" s="39"/>
      <c r="F642" s="39"/>
    </row>
    <row r="643" spans="4:6">
      <c r="D643" s="39"/>
      <c r="F643" s="39"/>
    </row>
    <row r="644" spans="4:6">
      <c r="D644" s="39"/>
      <c r="F644" s="39"/>
    </row>
    <row r="645" spans="4:6">
      <c r="D645" s="39"/>
      <c r="F645" s="39"/>
    </row>
    <row r="646" spans="4:6">
      <c r="D646" s="39"/>
      <c r="F646" s="39"/>
    </row>
    <row r="647" spans="4:6">
      <c r="D647" s="39"/>
      <c r="F647" s="39"/>
    </row>
    <row r="648" spans="4:6">
      <c r="D648" s="39"/>
      <c r="F648" s="39"/>
    </row>
    <row r="649" spans="4:6">
      <c r="D649" s="39"/>
      <c r="F649" s="39"/>
    </row>
    <row r="650" spans="4:6">
      <c r="D650" s="39"/>
      <c r="F650" s="39"/>
    </row>
    <row r="651" spans="4:6">
      <c r="D651" s="39"/>
      <c r="F651" s="39"/>
    </row>
    <row r="652" spans="4:6">
      <c r="D652" s="39"/>
      <c r="F652" s="39"/>
    </row>
    <row r="653" spans="4:6">
      <c r="D653" s="39"/>
      <c r="F653" s="39"/>
    </row>
    <row r="654" spans="4:6">
      <c r="D654" s="39"/>
      <c r="F654" s="39"/>
    </row>
    <row r="655" spans="4:6">
      <c r="D655" s="39"/>
      <c r="F655" s="39"/>
    </row>
    <row r="656" spans="4:6">
      <c r="D656" s="39"/>
      <c r="F656" s="39"/>
    </row>
    <row r="657" spans="4:6">
      <c r="D657" s="39"/>
      <c r="F657" s="39"/>
    </row>
    <row r="658" spans="4:6">
      <c r="D658" s="39"/>
      <c r="F658" s="39"/>
    </row>
    <row r="659" spans="4:6">
      <c r="D659" s="39"/>
      <c r="F659" s="39"/>
    </row>
    <row r="660" spans="4:6">
      <c r="D660" s="39"/>
      <c r="F660" s="39"/>
    </row>
    <row r="661" spans="4:6">
      <c r="D661" s="39"/>
      <c r="F661" s="39"/>
    </row>
    <row r="662" spans="4:6">
      <c r="D662" s="39"/>
      <c r="F662" s="39"/>
    </row>
    <row r="663" spans="4:6">
      <c r="D663" s="39"/>
      <c r="F663" s="39"/>
    </row>
    <row r="664" spans="4:6">
      <c r="D664" s="39"/>
      <c r="F664" s="39"/>
    </row>
    <row r="665" spans="4:6">
      <c r="D665" s="39"/>
      <c r="F665" s="39"/>
    </row>
    <row r="666" spans="4:6">
      <c r="D666" s="39"/>
      <c r="F666" s="39"/>
    </row>
    <row r="667" spans="4:6">
      <c r="D667" s="39"/>
      <c r="F667" s="39"/>
    </row>
    <row r="668" spans="4:6">
      <c r="D668" s="39"/>
      <c r="F668" s="39"/>
    </row>
    <row r="669" spans="4:6">
      <c r="D669" s="39"/>
      <c r="F669" s="39"/>
    </row>
    <row r="670" spans="4:6">
      <c r="D670" s="39"/>
      <c r="F670" s="39"/>
    </row>
    <row r="671" spans="4:6">
      <c r="D671" s="39"/>
      <c r="F671" s="39"/>
    </row>
    <row r="672" spans="4:6">
      <c r="D672" s="39"/>
      <c r="F672" s="39"/>
    </row>
    <row r="673" spans="4:6">
      <c r="D673" s="39"/>
      <c r="F673" s="39"/>
    </row>
    <row r="674" spans="4:6">
      <c r="D674" s="39"/>
      <c r="F674" s="39"/>
    </row>
    <row r="675" spans="4:6">
      <c r="D675" s="39"/>
      <c r="F675" s="39"/>
    </row>
    <row r="676" spans="4:6">
      <c r="D676" s="39"/>
      <c r="F676" s="39"/>
    </row>
    <row r="677" spans="4:6">
      <c r="D677" s="39"/>
      <c r="F677" s="39"/>
    </row>
    <row r="678" spans="4:6">
      <c r="D678" s="39"/>
      <c r="F678" s="39"/>
    </row>
    <row r="679" spans="4:6">
      <c r="D679" s="39"/>
      <c r="F679" s="39"/>
    </row>
    <row r="680" spans="4:6">
      <c r="D680" s="39"/>
      <c r="F680" s="39"/>
    </row>
    <row r="681" spans="4:6">
      <c r="D681" s="39"/>
      <c r="F681" s="39"/>
    </row>
    <row r="682" spans="4:6">
      <c r="D682" s="39"/>
      <c r="F682" s="39"/>
    </row>
    <row r="683" spans="4:6">
      <c r="D683" s="39"/>
      <c r="F683" s="39"/>
    </row>
    <row r="684" spans="4:6">
      <c r="D684" s="39"/>
      <c r="F684" s="39"/>
    </row>
    <row r="685" spans="4:6">
      <c r="D685" s="39"/>
      <c r="F685" s="39"/>
    </row>
    <row r="686" spans="4:6">
      <c r="D686" s="39"/>
      <c r="F686" s="39"/>
    </row>
    <row r="687" spans="4:6">
      <c r="D687" s="39"/>
      <c r="F687" s="39"/>
    </row>
    <row r="688" spans="4:6">
      <c r="D688" s="39"/>
      <c r="F688" s="39"/>
    </row>
    <row r="689" spans="4:6">
      <c r="D689" s="39"/>
      <c r="F689" s="39"/>
    </row>
    <row r="690" spans="4:6">
      <c r="D690" s="39"/>
      <c r="F690" s="39"/>
    </row>
    <row r="691" spans="4:6">
      <c r="D691" s="39"/>
      <c r="F691" s="39"/>
    </row>
    <row r="692" spans="4:6">
      <c r="D692" s="39"/>
      <c r="F692" s="39"/>
    </row>
    <row r="693" spans="4:6">
      <c r="D693" s="39"/>
      <c r="F693" s="39"/>
    </row>
    <row r="694" spans="4:6">
      <c r="D694" s="39"/>
      <c r="F694" s="39"/>
    </row>
    <row r="695" spans="4:6">
      <c r="D695" s="39"/>
      <c r="F695" s="39"/>
    </row>
    <row r="696" spans="4:6">
      <c r="D696" s="39"/>
      <c r="F696" s="39"/>
    </row>
    <row r="697" spans="4:6">
      <c r="D697" s="39"/>
      <c r="F697" s="39"/>
    </row>
    <row r="698" spans="4:6">
      <c r="D698" s="39"/>
      <c r="F698" s="39"/>
    </row>
    <row r="699" spans="4:6">
      <c r="D699" s="39"/>
      <c r="F699" s="39"/>
    </row>
    <row r="700" spans="4:6">
      <c r="D700" s="39"/>
      <c r="F700" s="39"/>
    </row>
    <row r="701" spans="4:6">
      <c r="D701" s="39"/>
      <c r="F701" s="39"/>
    </row>
    <row r="702" spans="4:6">
      <c r="D702" s="39"/>
      <c r="F702" s="39"/>
    </row>
    <row r="703" spans="4:6">
      <c r="D703" s="39"/>
      <c r="F703" s="39"/>
    </row>
    <row r="704" spans="4:6">
      <c r="D704" s="39"/>
      <c r="F704" s="39"/>
    </row>
    <row r="705" spans="4:6">
      <c r="D705" s="39"/>
      <c r="F705" s="39"/>
    </row>
    <row r="706" spans="4:6">
      <c r="D706" s="39"/>
      <c r="F706" s="39"/>
    </row>
    <row r="707" spans="4:6">
      <c r="D707" s="39"/>
      <c r="F707" s="39"/>
    </row>
    <row r="708" spans="4:6">
      <c r="D708" s="39"/>
      <c r="F708" s="39"/>
    </row>
    <row r="709" spans="4:6">
      <c r="D709" s="39"/>
      <c r="F709" s="39"/>
    </row>
    <row r="710" spans="4:6">
      <c r="D710" s="39"/>
      <c r="F710" s="39"/>
    </row>
    <row r="711" spans="4:6">
      <c r="D711" s="39"/>
      <c r="F711" s="39"/>
    </row>
    <row r="712" spans="4:6">
      <c r="D712" s="39"/>
      <c r="F712" s="39"/>
    </row>
    <row r="713" spans="4:6">
      <c r="D713" s="39"/>
      <c r="F713" s="39"/>
    </row>
    <row r="714" spans="4:6">
      <c r="D714" s="39"/>
      <c r="F714" s="39"/>
    </row>
    <row r="715" spans="4:6">
      <c r="D715" s="39"/>
      <c r="F715" s="39"/>
    </row>
    <row r="716" spans="4:6">
      <c r="D716" s="39"/>
      <c r="F716" s="39"/>
    </row>
    <row r="717" spans="4:6">
      <c r="D717" s="39"/>
      <c r="F717" s="39"/>
    </row>
    <row r="718" spans="4:6">
      <c r="D718" s="39"/>
      <c r="F718" s="39"/>
    </row>
    <row r="719" spans="4:6">
      <c r="D719" s="39"/>
      <c r="F719" s="39"/>
    </row>
    <row r="720" spans="4:6">
      <c r="D720" s="39"/>
      <c r="F720" s="39"/>
    </row>
    <row r="721" spans="4:6">
      <c r="D721" s="39"/>
      <c r="F721" s="39"/>
    </row>
    <row r="722" spans="4:6">
      <c r="D722" s="39"/>
      <c r="F722" s="39"/>
    </row>
    <row r="723" spans="4:6">
      <c r="D723" s="39"/>
      <c r="F723" s="39"/>
    </row>
    <row r="724" spans="4:6">
      <c r="D724" s="39"/>
      <c r="F724" s="39"/>
    </row>
    <row r="725" spans="4:6">
      <c r="D725" s="39"/>
      <c r="F725" s="39"/>
    </row>
    <row r="726" spans="4:6">
      <c r="D726" s="39"/>
      <c r="F726" s="39"/>
    </row>
    <row r="727" spans="4:6">
      <c r="D727" s="39"/>
      <c r="F727" s="39"/>
    </row>
    <row r="728" spans="4:6">
      <c r="D728" s="39"/>
      <c r="F728" s="39"/>
    </row>
    <row r="729" spans="4:6">
      <c r="D729" s="39"/>
      <c r="F729" s="39"/>
    </row>
    <row r="730" spans="4:6">
      <c r="D730" s="39"/>
      <c r="F730" s="39"/>
    </row>
    <row r="731" spans="4:6">
      <c r="D731" s="39"/>
      <c r="F731" s="39"/>
    </row>
    <row r="732" spans="4:6">
      <c r="D732" s="39"/>
      <c r="F732" s="39"/>
    </row>
    <row r="733" spans="4:6">
      <c r="D733" s="39"/>
      <c r="F733" s="39"/>
    </row>
    <row r="734" spans="4:6">
      <c r="D734" s="39"/>
      <c r="F734" s="39"/>
    </row>
    <row r="735" spans="4:6">
      <c r="D735" s="39"/>
      <c r="F735" s="39"/>
    </row>
    <row r="736" spans="4:6">
      <c r="D736" s="39"/>
      <c r="F736" s="39"/>
    </row>
    <row r="737" spans="4:6">
      <c r="D737" s="39"/>
      <c r="F737" s="39"/>
    </row>
    <row r="738" spans="4:6">
      <c r="D738" s="39"/>
      <c r="F738" s="39"/>
    </row>
    <row r="739" spans="4:6">
      <c r="D739" s="39"/>
      <c r="F739" s="39"/>
    </row>
    <row r="740" spans="4:6">
      <c r="D740" s="39"/>
      <c r="F740" s="39"/>
    </row>
    <row r="741" spans="4:6">
      <c r="D741" s="39"/>
      <c r="F741" s="39"/>
    </row>
    <row r="742" spans="4:6">
      <c r="D742" s="39"/>
      <c r="F742" s="39"/>
    </row>
    <row r="743" spans="4:6">
      <c r="D743" s="39"/>
      <c r="F743" s="39"/>
    </row>
    <row r="744" spans="4:6">
      <c r="D744" s="39"/>
      <c r="F744" s="39"/>
    </row>
    <row r="745" spans="4:6">
      <c r="D745" s="39"/>
      <c r="F745" s="39"/>
    </row>
    <row r="746" spans="4:6">
      <c r="D746" s="39"/>
      <c r="F746" s="39"/>
    </row>
    <row r="747" spans="4:6">
      <c r="D747" s="39"/>
      <c r="F747" s="39"/>
    </row>
    <row r="748" spans="4:6">
      <c r="D748" s="39"/>
      <c r="F748" s="39"/>
    </row>
    <row r="749" spans="4:6">
      <c r="D749" s="39"/>
      <c r="F749" s="39"/>
    </row>
    <row r="750" spans="4:6">
      <c r="D750" s="39"/>
      <c r="F750" s="39"/>
    </row>
    <row r="751" spans="4:6">
      <c r="D751" s="39"/>
      <c r="F751" s="39"/>
    </row>
    <row r="752" spans="4:6">
      <c r="D752" s="39"/>
      <c r="F752" s="39"/>
    </row>
    <row r="753" spans="4:6">
      <c r="D753" s="39"/>
      <c r="F753" s="39"/>
    </row>
    <row r="754" spans="4:6">
      <c r="D754" s="39"/>
      <c r="F754" s="39"/>
    </row>
    <row r="755" spans="4:6">
      <c r="D755" s="39"/>
      <c r="F755" s="39"/>
    </row>
    <row r="756" spans="4:6">
      <c r="D756" s="39"/>
      <c r="F756" s="39"/>
    </row>
    <row r="757" spans="4:6">
      <c r="D757" s="39"/>
      <c r="F757" s="39"/>
    </row>
    <row r="758" spans="4:6">
      <c r="D758" s="39"/>
      <c r="F758" s="39"/>
    </row>
    <row r="759" spans="4:6">
      <c r="D759" s="39"/>
      <c r="F759" s="39"/>
    </row>
    <row r="760" spans="4:6">
      <c r="D760" s="39"/>
      <c r="F760" s="39"/>
    </row>
    <row r="761" spans="4:6">
      <c r="D761" s="39"/>
      <c r="F761" s="39"/>
    </row>
    <row r="762" spans="4:6">
      <c r="D762" s="39"/>
      <c r="F762" s="39"/>
    </row>
    <row r="763" spans="4:6">
      <c r="D763" s="39"/>
      <c r="F763" s="39"/>
    </row>
    <row r="764" spans="4:6">
      <c r="D764" s="39"/>
      <c r="F764" s="39"/>
    </row>
    <row r="765" spans="4:6">
      <c r="D765" s="39"/>
      <c r="F765" s="39"/>
    </row>
    <row r="766" spans="4:6">
      <c r="D766" s="39"/>
      <c r="F766" s="39"/>
    </row>
    <row r="767" spans="4:6">
      <c r="D767" s="39"/>
      <c r="F767" s="39"/>
    </row>
    <row r="768" spans="4:6">
      <c r="D768" s="39"/>
      <c r="F768" s="39"/>
    </row>
    <row r="769" spans="4:6">
      <c r="D769" s="39"/>
      <c r="F769" s="39"/>
    </row>
    <row r="770" spans="4:6">
      <c r="D770" s="39"/>
      <c r="F770" s="39"/>
    </row>
    <row r="771" spans="4:6">
      <c r="D771" s="39"/>
      <c r="F771" s="39"/>
    </row>
    <row r="772" spans="4:6">
      <c r="D772" s="39"/>
      <c r="F772" s="39"/>
    </row>
    <row r="773" spans="4:6">
      <c r="D773" s="39"/>
      <c r="F773" s="39"/>
    </row>
    <row r="774" spans="4:6">
      <c r="D774" s="39"/>
      <c r="F774" s="39"/>
    </row>
    <row r="775" spans="4:6">
      <c r="D775" s="39"/>
      <c r="F775" s="39"/>
    </row>
    <row r="776" spans="4:6">
      <c r="D776" s="39"/>
      <c r="F776" s="39"/>
    </row>
    <row r="777" spans="4:6">
      <c r="D777" s="39"/>
      <c r="F777" s="39"/>
    </row>
    <row r="778" spans="4:6">
      <c r="D778" s="39"/>
      <c r="F778" s="39"/>
    </row>
    <row r="779" spans="4:6">
      <c r="D779" s="39"/>
      <c r="F779" s="39"/>
    </row>
    <row r="780" spans="4:6">
      <c r="D780" s="39"/>
      <c r="F780" s="39"/>
    </row>
    <row r="781" spans="4:6">
      <c r="D781" s="39"/>
      <c r="F781" s="39"/>
    </row>
    <row r="782" spans="4:6">
      <c r="D782" s="39"/>
      <c r="F782" s="39"/>
    </row>
    <row r="783" spans="4:6">
      <c r="D783" s="39"/>
      <c r="F783" s="39"/>
    </row>
    <row r="784" spans="4:6">
      <c r="D784" s="39"/>
      <c r="F784" s="39"/>
    </row>
    <row r="785" spans="4:6">
      <c r="D785" s="39"/>
      <c r="F785" s="39"/>
    </row>
    <row r="786" spans="4:6">
      <c r="D786" s="39"/>
      <c r="F786" s="39"/>
    </row>
    <row r="787" spans="4:6">
      <c r="D787" s="39"/>
      <c r="F787" s="39"/>
    </row>
    <row r="788" spans="4:6">
      <c r="D788" s="39"/>
      <c r="F788" s="39"/>
    </row>
    <row r="789" spans="4:6">
      <c r="D789" s="39"/>
      <c r="F789" s="39"/>
    </row>
    <row r="790" spans="4:6">
      <c r="D790" s="39"/>
      <c r="F790" s="39"/>
    </row>
    <row r="791" spans="4:6">
      <c r="D791" s="39"/>
      <c r="F791" s="39"/>
    </row>
    <row r="792" spans="4:6">
      <c r="D792" s="39"/>
      <c r="F792" s="39"/>
    </row>
    <row r="793" spans="4:6">
      <c r="D793" s="39"/>
      <c r="F793" s="39"/>
    </row>
    <row r="794" spans="4:6">
      <c r="D794" s="39"/>
      <c r="F794" s="39"/>
    </row>
    <row r="795" spans="4:6">
      <c r="D795" s="39"/>
      <c r="F795" s="39"/>
    </row>
    <row r="796" spans="4:6">
      <c r="D796" s="39"/>
      <c r="F796" s="39"/>
    </row>
    <row r="797" spans="4:6">
      <c r="D797" s="39"/>
      <c r="F797" s="39"/>
    </row>
    <row r="798" spans="4:6">
      <c r="D798" s="39"/>
      <c r="F798" s="39"/>
    </row>
    <row r="799" spans="4:6">
      <c r="D799" s="39"/>
      <c r="F799" s="39"/>
    </row>
    <row r="800" spans="4:6">
      <c r="D800" s="39"/>
      <c r="F800" s="39"/>
    </row>
    <row r="801" spans="4:6">
      <c r="D801" s="39"/>
      <c r="F801" s="39"/>
    </row>
    <row r="802" spans="4:6">
      <c r="D802" s="39"/>
      <c r="F802" s="39"/>
    </row>
    <row r="803" spans="4:6">
      <c r="D803" s="39"/>
      <c r="F803" s="39"/>
    </row>
    <row r="804" spans="4:6">
      <c r="D804" s="39"/>
      <c r="F804" s="39"/>
    </row>
    <row r="805" spans="4:6">
      <c r="D805" s="39"/>
      <c r="F805" s="39"/>
    </row>
    <row r="806" spans="4:6">
      <c r="D806" s="39"/>
      <c r="F806" s="39"/>
    </row>
    <row r="807" spans="4:6">
      <c r="D807" s="39"/>
      <c r="F807" s="39"/>
    </row>
    <row r="808" spans="4:6">
      <c r="D808" s="39"/>
      <c r="F808" s="39"/>
    </row>
    <row r="809" spans="4:6">
      <c r="D809" s="39"/>
      <c r="F809" s="39"/>
    </row>
    <row r="810" spans="4:6">
      <c r="D810" s="39"/>
      <c r="F810" s="39"/>
    </row>
    <row r="811" spans="4:6">
      <c r="D811" s="39"/>
      <c r="F811" s="39"/>
    </row>
    <row r="812" spans="4:6">
      <c r="D812" s="39"/>
      <c r="F812" s="39"/>
    </row>
    <row r="813" spans="4:6">
      <c r="D813" s="39"/>
      <c r="F813" s="39"/>
    </row>
    <row r="814" spans="4:6">
      <c r="D814" s="39"/>
      <c r="F814" s="39"/>
    </row>
    <row r="815" spans="4:6">
      <c r="D815" s="39"/>
      <c r="F815" s="39"/>
    </row>
    <row r="816" spans="4:6">
      <c r="D816" s="39"/>
      <c r="F816" s="39"/>
    </row>
    <row r="817" spans="4:6">
      <c r="D817" s="39"/>
      <c r="F817" s="39"/>
    </row>
    <row r="818" spans="4:6">
      <c r="D818" s="39"/>
      <c r="F818" s="39"/>
    </row>
    <row r="819" spans="4:6">
      <c r="D819" s="39"/>
      <c r="F819" s="39"/>
    </row>
    <row r="820" spans="4:6">
      <c r="D820" s="39"/>
      <c r="F820" s="39"/>
    </row>
    <row r="821" spans="4:6">
      <c r="D821" s="39"/>
      <c r="F821" s="39"/>
    </row>
    <row r="822" spans="4:6">
      <c r="D822" s="39"/>
      <c r="F822" s="39"/>
    </row>
    <row r="823" spans="4:6">
      <c r="D823" s="39"/>
      <c r="F823" s="39"/>
    </row>
    <row r="824" spans="4:6">
      <c r="D824" s="39"/>
      <c r="F824" s="39"/>
    </row>
    <row r="825" spans="4:6">
      <c r="D825" s="39"/>
      <c r="F825" s="39"/>
    </row>
    <row r="826" spans="4:6">
      <c r="D826" s="39"/>
      <c r="F826" s="39"/>
    </row>
    <row r="827" spans="4:6">
      <c r="D827" s="39"/>
      <c r="F827" s="39"/>
    </row>
    <row r="828" spans="4:6">
      <c r="D828" s="39"/>
      <c r="F828" s="39"/>
    </row>
    <row r="829" spans="4:6">
      <c r="D829" s="39"/>
      <c r="F829" s="39"/>
    </row>
    <row r="830" spans="4:6">
      <c r="D830" s="39"/>
      <c r="F830" s="39"/>
    </row>
    <row r="831" spans="4:6">
      <c r="D831" s="39"/>
      <c r="F831" s="39"/>
    </row>
    <row r="832" spans="4:6">
      <c r="D832" s="39"/>
      <c r="F832" s="39"/>
    </row>
    <row r="833" spans="4:6">
      <c r="D833" s="39"/>
      <c r="F833" s="39"/>
    </row>
    <row r="834" spans="4:6">
      <c r="D834" s="39"/>
      <c r="F834" s="39"/>
    </row>
    <row r="835" spans="4:6">
      <c r="D835" s="39"/>
      <c r="F835" s="39"/>
    </row>
    <row r="836" spans="4:6">
      <c r="D836" s="39"/>
      <c r="F836" s="39"/>
    </row>
    <row r="837" spans="4:6">
      <c r="D837" s="39"/>
      <c r="F837" s="39"/>
    </row>
    <row r="838" spans="4:6">
      <c r="D838" s="39"/>
      <c r="F838" s="39"/>
    </row>
    <row r="839" spans="4:6">
      <c r="D839" s="39"/>
      <c r="F839" s="39"/>
    </row>
    <row r="840" spans="4:6">
      <c r="D840" s="39"/>
      <c r="F840" s="39"/>
    </row>
    <row r="841" spans="4:6">
      <c r="D841" s="39"/>
      <c r="F841" s="39"/>
    </row>
    <row r="842" spans="4:6">
      <c r="D842" s="39"/>
      <c r="F842" s="39"/>
    </row>
    <row r="843" spans="4:6">
      <c r="D843" s="39"/>
      <c r="F843" s="39"/>
    </row>
    <row r="844" spans="4:6">
      <c r="D844" s="39"/>
      <c r="F844" s="39"/>
    </row>
    <row r="845" spans="4:6">
      <c r="D845" s="39"/>
      <c r="F845" s="39"/>
    </row>
    <row r="846" spans="4:6">
      <c r="D846" s="39"/>
      <c r="F846" s="39"/>
    </row>
    <row r="847" spans="4:6">
      <c r="D847" s="39"/>
      <c r="F847" s="39"/>
    </row>
    <row r="848" spans="4:6">
      <c r="D848" s="39"/>
      <c r="F848" s="39"/>
    </row>
    <row r="849" spans="4:6">
      <c r="D849" s="39"/>
      <c r="F849" s="39"/>
    </row>
    <row r="850" spans="4:6">
      <c r="D850" s="39"/>
      <c r="F850" s="39"/>
    </row>
    <row r="851" spans="4:6">
      <c r="D851" s="39"/>
      <c r="F851" s="39"/>
    </row>
    <row r="852" spans="4:6">
      <c r="D852" s="39"/>
      <c r="F852" s="39"/>
    </row>
    <row r="853" spans="4:6">
      <c r="D853" s="39"/>
      <c r="F853" s="39"/>
    </row>
    <row r="854" spans="4:6">
      <c r="D854" s="39"/>
      <c r="F854" s="39"/>
    </row>
    <row r="855" spans="4:6">
      <c r="D855" s="39"/>
      <c r="F855" s="39"/>
    </row>
    <row r="856" spans="4:6">
      <c r="D856" s="39"/>
      <c r="F856" s="39"/>
    </row>
    <row r="857" spans="4:6">
      <c r="D857" s="39"/>
      <c r="F857" s="39"/>
    </row>
    <row r="858" spans="4:6">
      <c r="D858" s="39"/>
      <c r="F858" s="39"/>
    </row>
    <row r="859" spans="4:6">
      <c r="D859" s="39"/>
      <c r="F859" s="39"/>
    </row>
    <row r="860" spans="4:6">
      <c r="D860" s="39"/>
      <c r="F860" s="39"/>
    </row>
    <row r="861" spans="4:6">
      <c r="D861" s="39"/>
      <c r="F861" s="39"/>
    </row>
    <row r="862" spans="4:6">
      <c r="D862" s="39"/>
      <c r="F862" s="39"/>
    </row>
    <row r="863" spans="4:6">
      <c r="D863" s="39"/>
      <c r="F863" s="39"/>
    </row>
    <row r="864" spans="4:6">
      <c r="D864" s="39"/>
      <c r="F864" s="39"/>
    </row>
    <row r="865" spans="4:6">
      <c r="D865" s="39"/>
      <c r="F865" s="39"/>
    </row>
    <row r="866" spans="4:6">
      <c r="D866" s="39"/>
      <c r="F866" s="39"/>
    </row>
    <row r="867" spans="4:6">
      <c r="D867" s="39"/>
      <c r="F867" s="39"/>
    </row>
    <row r="868" spans="4:6">
      <c r="D868" s="39"/>
      <c r="F868" s="39"/>
    </row>
    <row r="869" spans="4:6">
      <c r="D869" s="39"/>
      <c r="F869" s="39"/>
    </row>
    <row r="870" spans="4:6">
      <c r="D870" s="39"/>
      <c r="F870" s="39"/>
    </row>
    <row r="871" spans="4:6">
      <c r="D871" s="39"/>
      <c r="F871" s="39"/>
    </row>
    <row r="872" spans="4:6">
      <c r="D872" s="39"/>
      <c r="F872" s="39"/>
    </row>
    <row r="873" spans="4:6">
      <c r="D873" s="39"/>
      <c r="F873" s="39"/>
    </row>
    <row r="874" spans="4:6">
      <c r="D874" s="39"/>
      <c r="F874" s="39"/>
    </row>
    <row r="875" spans="4:6">
      <c r="D875" s="39"/>
      <c r="F875" s="39"/>
    </row>
    <row r="876" spans="4:6">
      <c r="D876" s="39"/>
      <c r="F876" s="39"/>
    </row>
    <row r="877" spans="4:6">
      <c r="D877" s="39"/>
      <c r="F877" s="39"/>
    </row>
    <row r="878" spans="4:6">
      <c r="D878" s="39"/>
      <c r="F878" s="39"/>
    </row>
    <row r="879" spans="4:6">
      <c r="D879" s="39"/>
      <c r="F879" s="39"/>
    </row>
    <row r="880" spans="4:6">
      <c r="D880" s="39"/>
      <c r="F880" s="39"/>
    </row>
    <row r="881" spans="4:6">
      <c r="D881" s="39"/>
      <c r="F881" s="39"/>
    </row>
    <row r="882" spans="4:6">
      <c r="D882" s="39"/>
      <c r="F882" s="39"/>
    </row>
    <row r="883" spans="4:6">
      <c r="D883" s="39"/>
      <c r="F883" s="39"/>
    </row>
    <row r="884" spans="4:6">
      <c r="D884" s="39"/>
      <c r="F884" s="39"/>
    </row>
    <row r="885" spans="4:6">
      <c r="D885" s="39"/>
      <c r="F885" s="39"/>
    </row>
    <row r="886" spans="4:6">
      <c r="D886" s="39"/>
      <c r="F886" s="39"/>
    </row>
    <row r="887" spans="4:6">
      <c r="D887" s="39"/>
      <c r="F887" s="39"/>
    </row>
    <row r="888" spans="4:6">
      <c r="D888" s="39"/>
      <c r="F888" s="39"/>
    </row>
    <row r="889" spans="4:6">
      <c r="D889" s="39"/>
      <c r="F889" s="39"/>
    </row>
    <row r="890" spans="4:6">
      <c r="D890" s="39"/>
      <c r="F890" s="39"/>
    </row>
    <row r="891" spans="4:6">
      <c r="D891" s="39"/>
      <c r="F891" s="39"/>
    </row>
    <row r="892" spans="4:6">
      <c r="D892" s="39"/>
      <c r="F892" s="39"/>
    </row>
    <row r="893" spans="4:6">
      <c r="D893" s="39"/>
      <c r="F893" s="39"/>
    </row>
    <row r="894" spans="4:6">
      <c r="D894" s="39"/>
      <c r="F894" s="39"/>
    </row>
    <row r="895" spans="4:6">
      <c r="D895" s="39"/>
      <c r="F895" s="39"/>
    </row>
    <row r="896" spans="4:6">
      <c r="D896" s="39"/>
      <c r="F896" s="39"/>
    </row>
    <row r="897" spans="4:6">
      <c r="D897" s="39"/>
      <c r="F897" s="39"/>
    </row>
    <row r="898" spans="4:6">
      <c r="D898" s="39"/>
      <c r="F898" s="39"/>
    </row>
    <row r="899" spans="4:6">
      <c r="D899" s="39"/>
      <c r="F899" s="39"/>
    </row>
    <row r="900" spans="4:6">
      <c r="D900" s="39"/>
      <c r="F900" s="39"/>
    </row>
    <row r="901" spans="4:6">
      <c r="D901" s="39"/>
      <c r="F901" s="39"/>
    </row>
    <row r="902" spans="4:6">
      <c r="D902" s="39"/>
      <c r="F902" s="39"/>
    </row>
    <row r="903" spans="4:6">
      <c r="D903" s="39"/>
      <c r="F903" s="39"/>
    </row>
    <row r="904" spans="4:6">
      <c r="D904" s="39"/>
      <c r="F904" s="39"/>
    </row>
    <row r="905" spans="4:6">
      <c r="D905" s="39"/>
      <c r="F905" s="39"/>
    </row>
    <row r="906" spans="4:6">
      <c r="D906" s="39"/>
      <c r="F906" s="39"/>
    </row>
    <row r="907" spans="4:6">
      <c r="D907" s="39"/>
      <c r="F907" s="39"/>
    </row>
    <row r="908" spans="4:6">
      <c r="D908" s="39"/>
      <c r="F908" s="39"/>
    </row>
    <row r="909" spans="4:6">
      <c r="D909" s="39"/>
      <c r="F909" s="39"/>
    </row>
    <row r="910" spans="4:6">
      <c r="D910" s="39"/>
      <c r="F910" s="39"/>
    </row>
    <row r="911" spans="4:6">
      <c r="D911" s="39"/>
      <c r="F911" s="39"/>
    </row>
    <row r="912" spans="4:6">
      <c r="D912" s="39"/>
      <c r="F912" s="39"/>
    </row>
    <row r="913" spans="4:6">
      <c r="D913" s="39"/>
      <c r="F913" s="39"/>
    </row>
    <row r="914" spans="4:6">
      <c r="D914" s="39"/>
      <c r="F914" s="39"/>
    </row>
    <row r="915" spans="4:6">
      <c r="D915" s="39"/>
      <c r="F915" s="39"/>
    </row>
    <row r="916" spans="4:6">
      <c r="D916" s="39"/>
      <c r="F916" s="39"/>
    </row>
    <row r="917" spans="4:6">
      <c r="D917" s="39"/>
      <c r="F917" s="39"/>
    </row>
    <row r="918" spans="4:6">
      <c r="D918" s="39"/>
      <c r="F918" s="39"/>
    </row>
    <row r="919" spans="4:6">
      <c r="D919" s="39"/>
      <c r="F919" s="39"/>
    </row>
    <row r="920" spans="4:6">
      <c r="D920" s="39"/>
      <c r="F920" s="39"/>
    </row>
    <row r="921" spans="4:6">
      <c r="D921" s="39"/>
      <c r="F921" s="39"/>
    </row>
    <row r="922" spans="4:6">
      <c r="D922" s="39"/>
      <c r="F922" s="39"/>
    </row>
    <row r="923" spans="4:6">
      <c r="D923" s="39"/>
      <c r="F923" s="39"/>
    </row>
    <row r="924" spans="4:6">
      <c r="D924" s="39"/>
      <c r="F924" s="39"/>
    </row>
    <row r="925" spans="4:6">
      <c r="D925" s="39"/>
      <c r="F925" s="39"/>
    </row>
    <row r="926" spans="4:6">
      <c r="D926" s="39"/>
      <c r="F926" s="39"/>
    </row>
    <row r="927" spans="4:6">
      <c r="D927" s="39"/>
      <c r="F927" s="39"/>
    </row>
    <row r="928" spans="4:6">
      <c r="D928" s="39"/>
      <c r="F928" s="39"/>
    </row>
    <row r="929" spans="4:6">
      <c r="D929" s="39"/>
      <c r="F929" s="39"/>
    </row>
    <row r="930" spans="4:6">
      <c r="D930" s="39"/>
      <c r="F930" s="39"/>
    </row>
    <row r="931" spans="4:6">
      <c r="D931" s="39"/>
      <c r="F931" s="39"/>
    </row>
    <row r="932" spans="4:6">
      <c r="D932" s="39"/>
      <c r="F932" s="39"/>
    </row>
    <row r="933" spans="4:6">
      <c r="D933" s="39"/>
      <c r="F933" s="39"/>
    </row>
    <row r="934" spans="4:6">
      <c r="D934" s="39"/>
      <c r="F934" s="39"/>
    </row>
    <row r="935" spans="4:6">
      <c r="D935" s="39"/>
      <c r="F935" s="39"/>
    </row>
    <row r="936" spans="4:6">
      <c r="D936" s="39"/>
      <c r="F936" s="39"/>
    </row>
    <row r="937" spans="4:6">
      <c r="D937" s="39"/>
      <c r="F937" s="39"/>
    </row>
    <row r="938" spans="4:6">
      <c r="D938" s="39"/>
      <c r="F938" s="39"/>
    </row>
    <row r="939" spans="4:6">
      <c r="D939" s="39"/>
      <c r="F939" s="39"/>
    </row>
    <row r="940" spans="4:6">
      <c r="D940" s="39"/>
      <c r="F940" s="39"/>
    </row>
    <row r="941" spans="4:6">
      <c r="D941" s="39"/>
      <c r="F941" s="39"/>
    </row>
    <row r="942" spans="4:6">
      <c r="D942" s="39"/>
      <c r="F942" s="39"/>
    </row>
    <row r="943" spans="4:6">
      <c r="D943" s="39"/>
      <c r="F943" s="39"/>
    </row>
    <row r="944" spans="4:6">
      <c r="D944" s="39"/>
      <c r="F944" s="39"/>
    </row>
    <row r="945" spans="4:6">
      <c r="D945" s="39"/>
      <c r="F945" s="39"/>
    </row>
    <row r="946" spans="4:6">
      <c r="D946" s="39"/>
      <c r="F946" s="39"/>
    </row>
    <row r="947" spans="4:6">
      <c r="D947" s="39"/>
      <c r="F947" s="39"/>
    </row>
    <row r="948" spans="4:6">
      <c r="D948" s="39"/>
      <c r="F948" s="39"/>
    </row>
    <row r="949" spans="4:6">
      <c r="D949" s="39"/>
      <c r="F949" s="39"/>
    </row>
    <row r="950" spans="4:6">
      <c r="D950" s="39"/>
      <c r="F950" s="39"/>
    </row>
    <row r="951" spans="4:6">
      <c r="D951" s="39"/>
      <c r="F951" s="39"/>
    </row>
    <row r="952" spans="4:6">
      <c r="D952" s="39"/>
      <c r="F952" s="39"/>
    </row>
    <row r="953" spans="4:6">
      <c r="D953" s="39"/>
      <c r="F953" s="39"/>
    </row>
    <row r="954" spans="4:6">
      <c r="D954" s="39"/>
      <c r="F954" s="39"/>
    </row>
    <row r="955" spans="4:6">
      <c r="D955" s="39"/>
      <c r="F955" s="39"/>
    </row>
    <row r="956" spans="4:6">
      <c r="D956" s="39"/>
      <c r="F956" s="39"/>
    </row>
    <row r="957" spans="4:6">
      <c r="D957" s="39"/>
      <c r="F957" s="39"/>
    </row>
    <row r="958" spans="4:6">
      <c r="D958" s="39"/>
      <c r="F958" s="39"/>
    </row>
    <row r="959" spans="4:6">
      <c r="D959" s="39"/>
      <c r="F959" s="39"/>
    </row>
    <row r="960" spans="4:6">
      <c r="D960" s="39"/>
      <c r="F960" s="39"/>
    </row>
    <row r="961" spans="4:6">
      <c r="D961" s="39"/>
      <c r="F961" s="39"/>
    </row>
    <row r="962" spans="4:6">
      <c r="D962" s="39"/>
      <c r="F962" s="39"/>
    </row>
    <row r="963" spans="4:6">
      <c r="D963" s="39"/>
      <c r="F963" s="39"/>
    </row>
    <row r="964" spans="4:6">
      <c r="D964" s="39"/>
      <c r="F964" s="39"/>
    </row>
    <row r="965" spans="4:6">
      <c r="D965" s="39"/>
      <c r="F965" s="39"/>
    </row>
    <row r="966" spans="4:6">
      <c r="D966" s="39"/>
      <c r="F966" s="39"/>
    </row>
    <row r="967" spans="4:6">
      <c r="D967" s="39"/>
      <c r="F967" s="39"/>
    </row>
    <row r="968" spans="4:6">
      <c r="D968" s="39"/>
      <c r="F968" s="39"/>
    </row>
    <row r="969" spans="4:6">
      <c r="D969" s="39"/>
      <c r="F969" s="39"/>
    </row>
    <row r="970" spans="4:6">
      <c r="D970" s="39"/>
      <c r="F970" s="39"/>
    </row>
    <row r="971" spans="4:6">
      <c r="D971" s="39"/>
      <c r="F971" s="39"/>
    </row>
    <row r="972" spans="4:6">
      <c r="D972" s="39"/>
      <c r="F972" s="39"/>
    </row>
    <row r="973" spans="4:6">
      <c r="D973" s="39"/>
      <c r="F973" s="39"/>
    </row>
    <row r="974" spans="4:6">
      <c r="D974" s="39"/>
      <c r="F974" s="39"/>
    </row>
    <row r="975" spans="4:6">
      <c r="D975" s="39"/>
      <c r="F975" s="39"/>
    </row>
    <row r="976" spans="4:6">
      <c r="D976" s="39"/>
      <c r="F976" s="39"/>
    </row>
    <row r="977" spans="4:6">
      <c r="D977" s="39"/>
      <c r="F977" s="39"/>
    </row>
    <row r="978" spans="4:6">
      <c r="D978" s="39"/>
      <c r="F978" s="39"/>
    </row>
    <row r="979" spans="4:6">
      <c r="D979" s="39"/>
      <c r="F979" s="39"/>
    </row>
    <row r="980" spans="4:6">
      <c r="D980" s="39"/>
      <c r="F980" s="39"/>
    </row>
    <row r="981" spans="4:6">
      <c r="D981" s="39"/>
      <c r="F981" s="39"/>
    </row>
    <row r="982" spans="4:6">
      <c r="D982" s="39"/>
      <c r="F982" s="39"/>
    </row>
    <row r="983" spans="4:6">
      <c r="D983" s="39"/>
      <c r="F983" s="39"/>
    </row>
    <row r="984" spans="4:6">
      <c r="D984" s="39"/>
      <c r="F984" s="39"/>
    </row>
    <row r="985" spans="4:6">
      <c r="D985" s="39"/>
      <c r="F985" s="39"/>
    </row>
    <row r="986" spans="4:6">
      <c r="D986" s="39"/>
      <c r="F986" s="39"/>
    </row>
    <row r="987" spans="4:6">
      <c r="D987" s="39"/>
      <c r="F987" s="39"/>
    </row>
    <row r="988" spans="4:6">
      <c r="D988" s="39"/>
      <c r="F988" s="39"/>
    </row>
    <row r="989" spans="4:6">
      <c r="D989" s="39"/>
      <c r="F989" s="39"/>
    </row>
    <row r="990" spans="4:6">
      <c r="D990" s="39"/>
      <c r="F990" s="39"/>
    </row>
    <row r="991" spans="4:6">
      <c r="D991" s="39"/>
      <c r="F991" s="39"/>
    </row>
    <row r="992" spans="4:6">
      <c r="D992" s="39"/>
      <c r="F992" s="39"/>
    </row>
    <row r="993" spans="4:6">
      <c r="D993" s="39"/>
      <c r="F993" s="39"/>
    </row>
    <row r="994" spans="4:6">
      <c r="D994" s="39"/>
      <c r="F994" s="39"/>
    </row>
    <row r="995" spans="4:6">
      <c r="D995" s="39"/>
      <c r="F995" s="39"/>
    </row>
    <row r="996" spans="4:6">
      <c r="D996" s="39"/>
      <c r="F996" s="39"/>
    </row>
    <row r="997" spans="4:6">
      <c r="D997" s="39"/>
      <c r="F997" s="39"/>
    </row>
    <row r="998" spans="4:6">
      <c r="D998" s="39"/>
      <c r="F998" s="39"/>
    </row>
    <row r="999" spans="4:6">
      <c r="D999" s="39"/>
      <c r="F999" s="39"/>
    </row>
    <row r="1000" spans="4:6">
      <c r="D1000" s="39"/>
      <c r="F1000" s="39"/>
    </row>
    <row r="1001" spans="4:6">
      <c r="D1001" s="39"/>
      <c r="F1001" s="39"/>
    </row>
    <row r="1002" spans="4:6">
      <c r="D1002" s="39"/>
      <c r="F1002" s="39"/>
    </row>
    <row r="1003" spans="4:6">
      <c r="D1003" s="39"/>
      <c r="F1003" s="39"/>
    </row>
    <row r="1004" spans="4:6">
      <c r="D1004" s="39"/>
      <c r="F1004" s="39"/>
    </row>
  </sheetData>
  <mergeCells count="1">
    <mergeCell ref="AF1:AG1"/>
  </mergeCells>
  <conditionalFormatting sqref="B2:B501">
    <cfRule type="expression" dxfId="71" priority="10" stopIfTrue="1">
      <formula>OR(B2=2,B2=4,B2=6,B2=8,B2=10,B2=11,B2=13,B2=15,B2=17,B2=20,B2=22,B2=24,B2=26,B2=28,B2=29,B2=31,B2=33,B2=35)</formula>
    </cfRule>
    <cfRule type="expression" dxfId="70" priority="11" stopIfTrue="1">
      <formula>OR(B2=1,B2=3,B2=5,B2=7,B2=9,B2=12,B2=14,B2=16,B2=18,B2=19,B2=21,B2=23,B2=25,B2=27,B2=30,B2=32,B2=34,B2=36)</formula>
    </cfRule>
    <cfRule type="expression" dxfId="69" priority="12" stopIfTrue="1">
      <formula>ISBLANK(B2)=FALSE</formula>
    </cfRule>
  </conditionalFormatting>
  <conditionalFormatting sqref="B2:B501">
    <cfRule type="expression" dxfId="68" priority="7" stopIfTrue="1">
      <formula>OR(B2=2,B2=4,B2=6,B2=8,B2=10,B2=11,B2=13,B2=15,B2=17,B2=20,B2=22,B2=24,B2=26,B2=28,B2=29,B2=31,B2=33,B2=35)</formula>
    </cfRule>
    <cfRule type="expression" dxfId="67" priority="8" stopIfTrue="1">
      <formula>OR(B2=1,B2=3,B2=5,B2=7,B2=9,B2=12,B2=14,B2=16,B2=18,B2=19,B2=21,B2=23,B2=25,B2=27,B2=30,B2=32,B2=34,B2=36)</formula>
    </cfRule>
    <cfRule type="expression" dxfId="66" priority="9" stopIfTrue="1">
      <formula>ISBLANK(B2)=FALSE</formula>
    </cfRule>
  </conditionalFormatting>
  <conditionalFormatting sqref="C2:C501">
    <cfRule type="expression" dxfId="65" priority="6">
      <formula>D2=2</formula>
    </cfRule>
  </conditionalFormatting>
  <conditionalFormatting sqref="E2:E501">
    <cfRule type="expression" dxfId="64" priority="5">
      <formula>F2=2</formula>
    </cfRule>
  </conditionalFormatting>
  <conditionalFormatting sqref="G2">
    <cfRule type="expression" dxfId="63" priority="4">
      <formula>$C2=G2</formula>
    </cfRule>
  </conditionalFormatting>
  <conditionalFormatting sqref="H2">
    <cfRule type="expression" dxfId="62" priority="3">
      <formula>$C2=H2</formula>
    </cfRule>
  </conditionalFormatting>
  <conditionalFormatting sqref="G3:G501">
    <cfRule type="expression" dxfId="61" priority="2">
      <formula>$C3=G3</formula>
    </cfRule>
  </conditionalFormatting>
  <conditionalFormatting sqref="H3:H501">
    <cfRule type="expression" dxfId="60" priority="1">
      <formula>$C3=H3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004"/>
  <sheetViews>
    <sheetView workbookViewId="0">
      <pane ySplit="1" topLeftCell="A2" activePane="bottomLeft" state="frozen"/>
      <selection pane="bottomLeft" activeCell="I2" sqref="I2"/>
    </sheetView>
  </sheetViews>
  <sheetFormatPr defaultColWidth="4" defaultRowHeight="18.75"/>
  <cols>
    <col min="1" max="1" width="5.7109375" style="51" customWidth="1"/>
    <col min="2" max="3" width="4.7109375" style="32" customWidth="1"/>
    <col min="4" max="4" width="4.7109375" style="40" hidden="1" customWidth="1"/>
    <col min="5" max="5" width="4.7109375" style="32" customWidth="1"/>
    <col min="6" max="6" width="4.7109375" style="40" hidden="1" customWidth="1"/>
    <col min="7" max="8" width="4.7109375" style="32" customWidth="1"/>
    <col min="9" max="16384" width="4" style="2"/>
  </cols>
  <sheetData>
    <row r="1" spans="1:51" ht="20.100000000000001" customHeight="1" thickBot="1">
      <c r="A1" s="50" t="s">
        <v>0</v>
      </c>
      <c r="B1" s="47"/>
      <c r="C1" s="48" t="s">
        <v>33</v>
      </c>
      <c r="D1" s="48"/>
      <c r="E1" s="48" t="s">
        <v>19</v>
      </c>
      <c r="F1" s="31"/>
      <c r="G1" s="44"/>
      <c r="H1" s="44"/>
      <c r="I1" s="1"/>
      <c r="J1" s="1"/>
      <c r="K1" s="1"/>
      <c r="O1" s="6"/>
      <c r="Q1" s="6"/>
      <c r="R1" s="6"/>
      <c r="S1" s="6"/>
      <c r="T1" s="6"/>
      <c r="U1" s="6"/>
      <c r="V1" s="6"/>
      <c r="W1" s="6"/>
      <c r="AF1" s="59"/>
      <c r="AG1" s="60"/>
      <c r="AQ1" s="6"/>
    </row>
    <row r="2" spans="1:51" ht="20.100000000000001" customHeight="1" thickBot="1">
      <c r="A2" s="50">
        <v>1</v>
      </c>
      <c r="B2" s="33">
        <f ca="1">Streams!B2</f>
        <v>30</v>
      </c>
      <c r="C2" s="34">
        <f ca="1">VLOOKUP(B2,Partition!$AH$2:$AI$38,2)</f>
        <v>1</v>
      </c>
      <c r="D2" s="35">
        <f ca="1">COUNTIF(INDEX(C2:INDEX(C2,IFERROR(LOOKUP(2,1/($D$1:D1=2),ROW($D$1:D1)-MIN(ROW($D$1:D1)-1)),1),),),C2)</f>
        <v>1</v>
      </c>
      <c r="E2" s="34">
        <f ca="1">IF(C2=G2,1,IF(C2=H2,2,""))</f>
        <v>1</v>
      </c>
      <c r="F2" s="36">
        <f ca="1">COUNTIF(INDEX(E2:INDEX(E2,IFERROR(LOOKUP(2,1/($F$1:F1=2),ROW($F$1:F1)-MIN(ROW($F$1:F1)-1)),1),),),E2)</f>
        <v>1</v>
      </c>
      <c r="G2" s="37">
        <v>1</v>
      </c>
      <c r="H2" s="37">
        <f>G2+1</f>
        <v>2</v>
      </c>
      <c r="I2" s="3"/>
      <c r="J2" s="3"/>
      <c r="O2" s="6"/>
      <c r="R2" s="3"/>
      <c r="S2" s="3"/>
      <c r="T2" s="3"/>
      <c r="U2" s="3"/>
      <c r="V2" s="3"/>
      <c r="W2" s="3"/>
      <c r="Y2" s="1"/>
      <c r="AQ2" s="1"/>
      <c r="AY2" s="1"/>
    </row>
    <row r="3" spans="1:51" ht="20.100000000000001" customHeight="1" thickBot="1">
      <c r="A3" s="50">
        <f>1+A2</f>
        <v>2</v>
      </c>
      <c r="B3" s="33">
        <f ca="1">Streams!B3</f>
        <v>19</v>
      </c>
      <c r="C3" s="34">
        <f ca="1">VLOOKUP(B3,Partition!$AH$2:$AI$38,2)</f>
        <v>1</v>
      </c>
      <c r="D3" s="35">
        <f ca="1">COUNTIF(INDEX(C3:INDEX($C$1:C3,IFERROR(LOOKUP(2,1/($D$1:D2=2),ROW($D$1:D2)-MIN(ROW($D$1:D2)-1)),1),),),C3)</f>
        <v>2</v>
      </c>
      <c r="E3" s="34">
        <f t="shared" ref="E3" ca="1" si="0">IF(C3=G3,1,IF(C3=H3,2,""))</f>
        <v>1</v>
      </c>
      <c r="F3" s="36">
        <f ca="1">COUNTIF(INDEX(E3:INDEX($E$1:E3,IFERROR(LOOKUP(2,1/($F$1:F2=2),ROW($F$1:F2)-MIN(ROW($F$1:F2)-1)),1),),),E3)</f>
        <v>2</v>
      </c>
      <c r="G3" s="37">
        <f ca="1">IF(C2&lt;&gt;0,C2,G2)</f>
        <v>1</v>
      </c>
      <c r="H3" s="37">
        <f ca="1">IF(AND(G2&lt;&gt;G3,G2&lt;&gt;G3,G2&lt;&gt;0),G2,H2)</f>
        <v>2</v>
      </c>
      <c r="I3" s="3"/>
      <c r="J3" s="3"/>
      <c r="O3" s="6"/>
      <c r="R3" s="3"/>
      <c r="S3" s="3"/>
      <c r="T3" s="3"/>
      <c r="U3" s="3"/>
      <c r="V3" s="3"/>
      <c r="W3" s="3"/>
      <c r="Y3" s="1"/>
      <c r="AQ3" s="1"/>
      <c r="AY3" s="1"/>
    </row>
    <row r="4" spans="1:51" ht="20.100000000000001" customHeight="1" thickBot="1">
      <c r="A4" s="50">
        <f t="shared" ref="A4:A67" si="1">1+A3</f>
        <v>3</v>
      </c>
      <c r="B4" s="33">
        <f ca="1">Streams!B4</f>
        <v>30</v>
      </c>
      <c r="C4" s="34">
        <f ca="1">VLOOKUP(B4,Partition!$AH$2:$AI$38,2)</f>
        <v>1</v>
      </c>
      <c r="D4" s="35">
        <f ca="1">COUNTIF(INDEX(C4:INDEX($C$1:C4,IFERROR(LOOKUP(2,1/($D$1:D3=2),ROW($D$1:D3)-MIN(ROW($D$1:D3)-1)),1),),),C4)</f>
        <v>2</v>
      </c>
      <c r="E4" s="34">
        <f t="shared" ref="E4:E67" ca="1" si="2">IF(C4=G4,1,IF(C4=H4,2,""))</f>
        <v>1</v>
      </c>
      <c r="F4" s="36">
        <f ca="1">COUNTIF(INDEX(E4:INDEX($E$1:E4,IFERROR(LOOKUP(2,1/($F$1:F3=2),ROW($F$1:F3)-MIN(ROW($F$1:F3)-1)),1),),),E4)</f>
        <v>2</v>
      </c>
      <c r="G4" s="37">
        <f t="shared" ref="G4:G67" ca="1" si="3">IF(C3&lt;&gt;0,C3,G3)</f>
        <v>1</v>
      </c>
      <c r="H4" s="37">
        <f t="shared" ref="H4:H67" ca="1" si="4">IF(AND(G3&lt;&gt;G4,G3&lt;&gt;G4,G3&lt;&gt;0),G3,H3)</f>
        <v>2</v>
      </c>
      <c r="I4" s="3"/>
      <c r="J4" s="3"/>
      <c r="O4" s="6"/>
      <c r="R4" s="3"/>
      <c r="S4" s="3"/>
      <c r="T4" s="3"/>
      <c r="U4" s="3"/>
      <c r="V4" s="3"/>
      <c r="W4" s="3"/>
      <c r="Y4" s="1"/>
      <c r="AQ4" s="1"/>
      <c r="AY4" s="1"/>
    </row>
    <row r="5" spans="1:51" ht="20.100000000000001" customHeight="1" thickBot="1">
      <c r="A5" s="50">
        <f t="shared" si="1"/>
        <v>4</v>
      </c>
      <c r="B5" s="33">
        <f ca="1">Streams!B5</f>
        <v>0</v>
      </c>
      <c r="C5" s="34">
        <f ca="1">VLOOKUP(B5,Partition!$AH$2:$AI$38,2)</f>
        <v>0</v>
      </c>
      <c r="D5" s="35">
        <f ca="1">COUNTIF(INDEX(C5:INDEX($C$1:C5,IFERROR(LOOKUP(2,1/($D$1:D4=2),ROW($D$1:D4)-MIN(ROW($D$1:D4)-1)),1),),),C5)</f>
        <v>1</v>
      </c>
      <c r="E5" s="34" t="str">
        <f t="shared" ca="1" si="2"/>
        <v/>
      </c>
      <c r="F5" s="36">
        <f ca="1">COUNTIF(INDEX(E5:INDEX($E$1:E5,IFERROR(LOOKUP(2,1/($F$1:F4=2),ROW($F$1:F4)-MIN(ROW($F$1:F4)-1)),1),),),E5)</f>
        <v>1</v>
      </c>
      <c r="G5" s="37">
        <f t="shared" ca="1" si="3"/>
        <v>1</v>
      </c>
      <c r="H5" s="37">
        <f t="shared" ca="1" si="4"/>
        <v>2</v>
      </c>
      <c r="I5" s="3"/>
      <c r="J5" s="3"/>
      <c r="O5" s="6"/>
      <c r="R5" s="3"/>
      <c r="S5" s="3"/>
      <c r="T5" s="3"/>
      <c r="U5" s="3"/>
      <c r="V5" s="3"/>
      <c r="W5" s="3"/>
      <c r="Y5" s="1"/>
      <c r="AQ5" s="1"/>
      <c r="AY5" s="1"/>
    </row>
    <row r="6" spans="1:51" ht="20.100000000000001" customHeight="1" thickBot="1">
      <c r="A6" s="50">
        <f t="shared" si="1"/>
        <v>5</v>
      </c>
      <c r="B6" s="33">
        <f ca="1">Streams!B6</f>
        <v>8</v>
      </c>
      <c r="C6" s="34">
        <f ca="1">VLOOKUP(B6,Partition!$AH$2:$AI$38,2)</f>
        <v>1</v>
      </c>
      <c r="D6" s="35">
        <f ca="1">COUNTIF(INDEX(C6:INDEX($C$1:C6,IFERROR(LOOKUP(2,1/($D$1:D5=2),ROW($D$1:D5)-MIN(ROW($D$1:D5)-1)),1),),),C6)</f>
        <v>2</v>
      </c>
      <c r="E6" s="34">
        <f t="shared" ca="1" si="2"/>
        <v>1</v>
      </c>
      <c r="F6" s="36">
        <f ca="1">COUNTIF(INDEX(E6:INDEX($E$1:E6,IFERROR(LOOKUP(2,1/($F$1:F5=2),ROW($F$1:F5)-MIN(ROW($F$1:F5)-1)),1),),),E6)</f>
        <v>2</v>
      </c>
      <c r="G6" s="37">
        <f t="shared" ca="1" si="3"/>
        <v>1</v>
      </c>
      <c r="H6" s="37">
        <f t="shared" ca="1" si="4"/>
        <v>2</v>
      </c>
      <c r="I6" s="3"/>
      <c r="J6" s="3"/>
      <c r="O6" s="6"/>
      <c r="R6" s="3"/>
      <c r="S6" s="3"/>
      <c r="T6" s="3"/>
      <c r="U6" s="3"/>
      <c r="V6" s="3"/>
      <c r="W6" s="3"/>
      <c r="Y6" s="1"/>
      <c r="AQ6" s="1"/>
      <c r="AY6" s="1"/>
    </row>
    <row r="7" spans="1:51" ht="20.100000000000001" customHeight="1" thickBot="1">
      <c r="A7" s="50">
        <f t="shared" si="1"/>
        <v>6</v>
      </c>
      <c r="B7" s="33">
        <f ca="1">Streams!B7</f>
        <v>33</v>
      </c>
      <c r="C7" s="34">
        <f ca="1">VLOOKUP(B7,Partition!$AH$2:$AI$38,2)</f>
        <v>2</v>
      </c>
      <c r="D7" s="35">
        <f ca="1">COUNTIF(INDEX(C7:INDEX($C$1:C7,IFERROR(LOOKUP(2,1/($D$1:D6=2),ROW($D$1:D6)-MIN(ROW($D$1:D6)-1)),1),),),C7)</f>
        <v>1</v>
      </c>
      <c r="E7" s="34">
        <f t="shared" ca="1" si="2"/>
        <v>2</v>
      </c>
      <c r="F7" s="36">
        <f ca="1">COUNTIF(INDEX(E7:INDEX($E$1:E7,IFERROR(LOOKUP(2,1/($F$1:F6=2),ROW($F$1:F6)-MIN(ROW($F$1:F6)-1)),1),),),E7)</f>
        <v>1</v>
      </c>
      <c r="G7" s="37">
        <f t="shared" ca="1" si="3"/>
        <v>1</v>
      </c>
      <c r="H7" s="37">
        <f t="shared" ca="1" si="4"/>
        <v>2</v>
      </c>
      <c r="I7" s="3"/>
      <c r="J7" s="3"/>
      <c r="O7" s="6"/>
      <c r="R7" s="3"/>
      <c r="S7" s="3"/>
      <c r="T7" s="3"/>
      <c r="U7" s="3"/>
      <c r="V7" s="3"/>
      <c r="W7" s="3"/>
      <c r="Y7" s="1"/>
      <c r="AQ7" s="1"/>
      <c r="AY7" s="1"/>
    </row>
    <row r="8" spans="1:51" ht="20.100000000000001" customHeight="1" thickBot="1">
      <c r="A8" s="50">
        <f t="shared" si="1"/>
        <v>7</v>
      </c>
      <c r="B8" s="33">
        <f ca="1">Streams!B8</f>
        <v>34</v>
      </c>
      <c r="C8" s="34">
        <f ca="1">VLOOKUP(B8,Partition!$AH$2:$AI$38,2)</f>
        <v>1</v>
      </c>
      <c r="D8" s="35">
        <f ca="1">COUNTIF(INDEX(C8:INDEX($C$1:C8,IFERROR(LOOKUP(2,1/($D$1:D7=2),ROW($D$1:D7)-MIN(ROW($D$1:D7)-1)),1),),),C8)</f>
        <v>2</v>
      </c>
      <c r="E8" s="34">
        <f t="shared" ca="1" si="2"/>
        <v>2</v>
      </c>
      <c r="F8" s="36">
        <f ca="1">COUNTIF(INDEX(E8:INDEX($E$1:E8,IFERROR(LOOKUP(2,1/($F$1:F7=2),ROW($F$1:F7)-MIN(ROW($F$1:F7)-1)),1),),),E8)</f>
        <v>2</v>
      </c>
      <c r="G8" s="37">
        <f t="shared" ca="1" si="3"/>
        <v>2</v>
      </c>
      <c r="H8" s="37">
        <f t="shared" ca="1" si="4"/>
        <v>1</v>
      </c>
      <c r="I8" s="3"/>
      <c r="J8" s="3"/>
      <c r="O8" s="6"/>
      <c r="R8" s="3"/>
      <c r="S8" s="3"/>
      <c r="T8" s="3"/>
      <c r="U8" s="3"/>
      <c r="V8" s="3"/>
      <c r="W8" s="3"/>
      <c r="Y8" s="1"/>
      <c r="AQ8" s="1"/>
      <c r="AY8" s="1"/>
    </row>
    <row r="9" spans="1:51" ht="20.100000000000001" customHeight="1" thickBot="1">
      <c r="A9" s="50">
        <f t="shared" si="1"/>
        <v>8</v>
      </c>
      <c r="B9" s="33">
        <f ca="1">Streams!B9</f>
        <v>17</v>
      </c>
      <c r="C9" s="34">
        <f ca="1">VLOOKUP(B9,Partition!$AH$2:$AI$38,2)</f>
        <v>1</v>
      </c>
      <c r="D9" s="35">
        <f ca="1">COUNTIF(INDEX(C9:INDEX($C$1:C9,IFERROR(LOOKUP(2,1/($D$1:D8=2),ROW($D$1:D8)-MIN(ROW($D$1:D8)-1)),1),),),C9)</f>
        <v>2</v>
      </c>
      <c r="E9" s="34">
        <f t="shared" ca="1" si="2"/>
        <v>1</v>
      </c>
      <c r="F9" s="36">
        <f ca="1">COUNTIF(INDEX(E9:INDEX($E$1:E9,IFERROR(LOOKUP(2,1/($F$1:F8=2),ROW($F$1:F8)-MIN(ROW($F$1:F8)-1)),1),),),E9)</f>
        <v>1</v>
      </c>
      <c r="G9" s="37">
        <f t="shared" ca="1" si="3"/>
        <v>1</v>
      </c>
      <c r="H9" s="37">
        <f t="shared" ca="1" si="4"/>
        <v>2</v>
      </c>
      <c r="I9" s="3"/>
      <c r="J9" s="3"/>
      <c r="O9" s="6"/>
      <c r="R9" s="3"/>
      <c r="S9" s="3"/>
      <c r="T9" s="3"/>
      <c r="U9" s="3"/>
      <c r="V9" s="3"/>
      <c r="W9" s="3"/>
      <c r="Y9" s="1"/>
      <c r="AQ9" s="1"/>
      <c r="AY9" s="1"/>
    </row>
    <row r="10" spans="1:51" ht="20.100000000000001" customHeight="1" thickBot="1">
      <c r="A10" s="50">
        <f t="shared" si="1"/>
        <v>9</v>
      </c>
      <c r="B10" s="33">
        <f ca="1">Streams!B10</f>
        <v>4</v>
      </c>
      <c r="C10" s="34">
        <f ca="1">VLOOKUP(B10,Partition!$AH$2:$AI$38,2)</f>
        <v>1</v>
      </c>
      <c r="D10" s="35">
        <f ca="1">COUNTIF(INDEX(C10:INDEX($C$1:C10,IFERROR(LOOKUP(2,1/($D$1:D9=2),ROW($D$1:D9)-MIN(ROW($D$1:D9)-1)),1),),),C10)</f>
        <v>2</v>
      </c>
      <c r="E10" s="34">
        <f t="shared" ca="1" si="2"/>
        <v>1</v>
      </c>
      <c r="F10" s="36">
        <f ca="1">COUNTIF(INDEX(E10:INDEX($E$1:E10,IFERROR(LOOKUP(2,1/($F$1:F9=2),ROW($F$1:F9)-MIN(ROW($F$1:F9)-1)),1),),),E10)</f>
        <v>2</v>
      </c>
      <c r="G10" s="37">
        <f t="shared" ca="1" si="3"/>
        <v>1</v>
      </c>
      <c r="H10" s="37">
        <f t="shared" ca="1" si="4"/>
        <v>2</v>
      </c>
      <c r="I10" s="3"/>
      <c r="J10" s="3"/>
      <c r="O10" s="6"/>
      <c r="R10" s="3"/>
      <c r="S10" s="3"/>
      <c r="T10" s="3"/>
      <c r="U10" s="3"/>
      <c r="V10" s="3"/>
      <c r="W10" s="3"/>
      <c r="Y10" s="1"/>
      <c r="AQ10" s="1"/>
      <c r="AY10" s="1"/>
    </row>
    <row r="11" spans="1:51" ht="20.100000000000001" customHeight="1" thickBot="1">
      <c r="A11" s="50">
        <f t="shared" si="1"/>
        <v>10</v>
      </c>
      <c r="B11" s="33">
        <f ca="1">Streams!B11</f>
        <v>8</v>
      </c>
      <c r="C11" s="34">
        <f ca="1">VLOOKUP(B11,Partition!$AH$2:$AI$38,2)</f>
        <v>1</v>
      </c>
      <c r="D11" s="35">
        <f ca="1">COUNTIF(INDEX(C11:INDEX($C$1:C11,IFERROR(LOOKUP(2,1/($D$1:D10=2),ROW($D$1:D10)-MIN(ROW($D$1:D10)-1)),1),),),C11)</f>
        <v>2</v>
      </c>
      <c r="E11" s="34">
        <f t="shared" ca="1" si="2"/>
        <v>1</v>
      </c>
      <c r="F11" s="36">
        <f ca="1">COUNTIF(INDEX(E11:INDEX($E$1:E11,IFERROR(LOOKUP(2,1/($F$1:F10=2),ROW($F$1:F10)-MIN(ROW($F$1:F10)-1)),1),),),E11)</f>
        <v>2</v>
      </c>
      <c r="G11" s="37">
        <f t="shared" ca="1" si="3"/>
        <v>1</v>
      </c>
      <c r="H11" s="37">
        <f t="shared" ca="1" si="4"/>
        <v>2</v>
      </c>
      <c r="I11" s="3"/>
      <c r="J11" s="3"/>
      <c r="O11" s="6"/>
      <c r="R11" s="3"/>
      <c r="S11" s="3"/>
      <c r="T11" s="3"/>
      <c r="U11" s="3"/>
      <c r="V11" s="3"/>
      <c r="W11" s="3"/>
      <c r="Y11" s="1"/>
      <c r="AQ11" s="1"/>
      <c r="AY11" s="1"/>
    </row>
    <row r="12" spans="1:51" ht="20.100000000000001" customHeight="1" thickBot="1">
      <c r="A12" s="50">
        <f t="shared" si="1"/>
        <v>11</v>
      </c>
      <c r="B12" s="33">
        <f ca="1">Streams!B12</f>
        <v>6</v>
      </c>
      <c r="C12" s="34">
        <f ca="1">VLOOKUP(B12,Partition!$AH$2:$AI$38,2)</f>
        <v>1</v>
      </c>
      <c r="D12" s="35">
        <f ca="1">COUNTIF(INDEX(C12:INDEX($C$1:C12,IFERROR(LOOKUP(2,1/($D$1:D11=2),ROW($D$1:D11)-MIN(ROW($D$1:D11)-1)),1),),),C12)</f>
        <v>2</v>
      </c>
      <c r="E12" s="34">
        <f t="shared" ca="1" si="2"/>
        <v>1</v>
      </c>
      <c r="F12" s="36">
        <f ca="1">COUNTIF(INDEX(E12:INDEX($E$1:E12,IFERROR(LOOKUP(2,1/($F$1:F11=2),ROW($F$1:F11)-MIN(ROW($F$1:F11)-1)),1),),),E12)</f>
        <v>2</v>
      </c>
      <c r="G12" s="37">
        <f t="shared" ca="1" si="3"/>
        <v>1</v>
      </c>
      <c r="H12" s="37">
        <f t="shared" ca="1" si="4"/>
        <v>2</v>
      </c>
      <c r="I12" s="3"/>
      <c r="J12" s="3"/>
      <c r="O12" s="6"/>
      <c r="R12" s="3"/>
      <c r="S12" s="3"/>
      <c r="T12" s="3"/>
      <c r="U12" s="3"/>
      <c r="V12" s="3"/>
      <c r="W12" s="3"/>
      <c r="Y12" s="1"/>
      <c r="AQ12" s="1"/>
      <c r="AY12" s="1"/>
    </row>
    <row r="13" spans="1:51" ht="20.100000000000001" customHeight="1" thickBot="1">
      <c r="A13" s="50">
        <f t="shared" si="1"/>
        <v>12</v>
      </c>
      <c r="B13" s="33">
        <f ca="1">Streams!B13</f>
        <v>7</v>
      </c>
      <c r="C13" s="34">
        <f ca="1">VLOOKUP(B13,Partition!$AH$2:$AI$38,2)</f>
        <v>2</v>
      </c>
      <c r="D13" s="35">
        <f ca="1">COUNTIF(INDEX(C13:INDEX($C$1:C13,IFERROR(LOOKUP(2,1/($D$1:D12=2),ROW($D$1:D12)-MIN(ROW($D$1:D12)-1)),1),),),C13)</f>
        <v>1</v>
      </c>
      <c r="E13" s="34">
        <f t="shared" ca="1" si="2"/>
        <v>2</v>
      </c>
      <c r="F13" s="36">
        <f ca="1">COUNTIF(INDEX(E13:INDEX($E$1:E13,IFERROR(LOOKUP(2,1/($F$1:F12=2),ROW($F$1:F12)-MIN(ROW($F$1:F12)-1)),1),),),E13)</f>
        <v>1</v>
      </c>
      <c r="G13" s="37">
        <f t="shared" ca="1" si="3"/>
        <v>1</v>
      </c>
      <c r="H13" s="37">
        <f t="shared" ca="1" si="4"/>
        <v>2</v>
      </c>
      <c r="I13" s="3"/>
      <c r="J13" s="3"/>
      <c r="O13" s="6"/>
      <c r="R13" s="3"/>
      <c r="S13" s="3"/>
      <c r="T13" s="3"/>
      <c r="U13" s="3"/>
      <c r="V13" s="3"/>
      <c r="W13" s="3"/>
      <c r="Y13" s="1"/>
      <c r="AQ13" s="1"/>
      <c r="AY13" s="1"/>
    </row>
    <row r="14" spans="1:51" ht="20.100000000000001" customHeight="1" thickBot="1">
      <c r="A14" s="50">
        <f t="shared" si="1"/>
        <v>13</v>
      </c>
      <c r="B14" s="33">
        <f ca="1">Streams!B14</f>
        <v>25</v>
      </c>
      <c r="C14" s="34">
        <f ca="1">VLOOKUP(B14,Partition!$AH$2:$AI$38,2)</f>
        <v>1</v>
      </c>
      <c r="D14" s="35">
        <f ca="1">COUNTIF(INDEX(C14:INDEX($C$1:C14,IFERROR(LOOKUP(2,1/($D$1:D13=2),ROW($D$1:D13)-MIN(ROW($D$1:D13)-1)),1),),),C14)</f>
        <v>2</v>
      </c>
      <c r="E14" s="34">
        <f t="shared" ca="1" si="2"/>
        <v>2</v>
      </c>
      <c r="F14" s="36">
        <f ca="1">COUNTIF(INDEX(E14:INDEX($E$1:E14,IFERROR(LOOKUP(2,1/($F$1:F13=2),ROW($F$1:F13)-MIN(ROW($F$1:F13)-1)),1),),),E14)</f>
        <v>2</v>
      </c>
      <c r="G14" s="37">
        <f t="shared" ca="1" si="3"/>
        <v>2</v>
      </c>
      <c r="H14" s="37">
        <f t="shared" ca="1" si="4"/>
        <v>1</v>
      </c>
      <c r="I14" s="3"/>
      <c r="J14" s="3"/>
      <c r="O14" s="6"/>
      <c r="R14" s="3"/>
      <c r="S14" s="3"/>
      <c r="T14" s="3"/>
      <c r="U14" s="3"/>
      <c r="V14" s="3"/>
      <c r="W14" s="3"/>
      <c r="AQ14" s="1"/>
      <c r="AY14" s="1"/>
    </row>
    <row r="15" spans="1:51" ht="20.100000000000001" customHeight="1" thickBot="1">
      <c r="A15" s="50">
        <f t="shared" si="1"/>
        <v>14</v>
      </c>
      <c r="B15" s="33">
        <f ca="1">Streams!B15</f>
        <v>25</v>
      </c>
      <c r="C15" s="34">
        <f ca="1">VLOOKUP(B15,Partition!$AH$2:$AI$38,2)</f>
        <v>1</v>
      </c>
      <c r="D15" s="35">
        <f ca="1">COUNTIF(INDEX(C15:INDEX($C$1:C15,IFERROR(LOOKUP(2,1/($D$1:D14=2),ROW($D$1:D14)-MIN(ROW($D$1:D14)-1)),1),),),C15)</f>
        <v>2</v>
      </c>
      <c r="E15" s="34">
        <f t="shared" ca="1" si="2"/>
        <v>1</v>
      </c>
      <c r="F15" s="36">
        <f ca="1">COUNTIF(INDEX(E15:INDEX($E$1:E15,IFERROR(LOOKUP(2,1/($F$1:F14=2),ROW($F$1:F14)-MIN(ROW($F$1:F14)-1)),1),),),E15)</f>
        <v>1</v>
      </c>
      <c r="G15" s="37">
        <f t="shared" ca="1" si="3"/>
        <v>1</v>
      </c>
      <c r="H15" s="37">
        <f t="shared" ca="1" si="4"/>
        <v>2</v>
      </c>
      <c r="I15" s="3"/>
      <c r="J15" s="3"/>
      <c r="O15" s="6"/>
      <c r="R15" s="3"/>
      <c r="S15" s="3"/>
      <c r="T15" s="3"/>
      <c r="U15" s="3"/>
      <c r="V15" s="3"/>
      <c r="W15" s="3"/>
      <c r="AQ15" s="1"/>
      <c r="AY15" s="1"/>
    </row>
    <row r="16" spans="1:51" ht="20.100000000000001" customHeight="1" thickBot="1">
      <c r="A16" s="50">
        <f t="shared" si="1"/>
        <v>15</v>
      </c>
      <c r="B16" s="33">
        <f ca="1">Streams!B16</f>
        <v>11</v>
      </c>
      <c r="C16" s="34">
        <f ca="1">VLOOKUP(B16,Partition!$AH$2:$AI$38,2)</f>
        <v>1</v>
      </c>
      <c r="D16" s="35">
        <f ca="1">COUNTIF(INDEX(C16:INDEX($C$1:C16,IFERROR(LOOKUP(2,1/($D$1:D15=2),ROW($D$1:D15)-MIN(ROW($D$1:D15)-1)),1),),),C16)</f>
        <v>2</v>
      </c>
      <c r="E16" s="34">
        <f t="shared" ca="1" si="2"/>
        <v>1</v>
      </c>
      <c r="F16" s="36">
        <f ca="1">COUNTIF(INDEX(E16:INDEX($E$1:E16,IFERROR(LOOKUP(2,1/($F$1:F15=2),ROW($F$1:F15)-MIN(ROW($F$1:F15)-1)),1),),),E16)</f>
        <v>2</v>
      </c>
      <c r="G16" s="37">
        <f t="shared" ca="1" si="3"/>
        <v>1</v>
      </c>
      <c r="H16" s="37">
        <f t="shared" ca="1" si="4"/>
        <v>2</v>
      </c>
      <c r="I16" s="3"/>
      <c r="J16" s="3"/>
      <c r="O16" s="6"/>
      <c r="R16" s="3"/>
      <c r="S16" s="3"/>
      <c r="T16" s="3"/>
      <c r="U16" s="3"/>
      <c r="V16" s="3"/>
      <c r="W16" s="3"/>
      <c r="AQ16" s="1"/>
      <c r="AY16" s="1"/>
    </row>
    <row r="17" spans="1:51" ht="20.100000000000001" customHeight="1" thickBot="1">
      <c r="A17" s="50">
        <f t="shared" si="1"/>
        <v>16</v>
      </c>
      <c r="B17" s="33">
        <f ca="1">Streams!B17</f>
        <v>32</v>
      </c>
      <c r="C17" s="34">
        <f ca="1">VLOOKUP(B17,Partition!$AH$2:$AI$38,2)</f>
        <v>1</v>
      </c>
      <c r="D17" s="35">
        <f ca="1">COUNTIF(INDEX(C17:INDEX($C$1:C17,IFERROR(LOOKUP(2,1/($D$1:D16=2),ROW($D$1:D16)-MIN(ROW($D$1:D16)-1)),1),),),C17)</f>
        <v>2</v>
      </c>
      <c r="E17" s="34">
        <f t="shared" ca="1" si="2"/>
        <v>1</v>
      </c>
      <c r="F17" s="36">
        <f ca="1">COUNTIF(INDEX(E17:INDEX($E$1:E17,IFERROR(LOOKUP(2,1/($F$1:F16=2),ROW($F$1:F16)-MIN(ROW($F$1:F16)-1)),1),),),E17)</f>
        <v>2</v>
      </c>
      <c r="G17" s="37">
        <f t="shared" ca="1" si="3"/>
        <v>1</v>
      </c>
      <c r="H17" s="37">
        <f t="shared" ca="1" si="4"/>
        <v>2</v>
      </c>
      <c r="I17" s="3"/>
      <c r="J17" s="3"/>
      <c r="O17" s="6"/>
      <c r="R17" s="3"/>
      <c r="S17" s="3"/>
      <c r="T17" s="3"/>
      <c r="U17" s="3"/>
      <c r="V17" s="3"/>
      <c r="W17" s="3"/>
      <c r="AQ17" s="1"/>
      <c r="AY17" s="1"/>
    </row>
    <row r="18" spans="1:51" ht="20.100000000000001" customHeight="1" thickBot="1">
      <c r="A18" s="50">
        <f t="shared" si="1"/>
        <v>17</v>
      </c>
      <c r="B18" s="33">
        <f ca="1">Streams!B18</f>
        <v>7</v>
      </c>
      <c r="C18" s="34">
        <f ca="1">VLOOKUP(B18,Partition!$AH$2:$AI$38,2)</f>
        <v>2</v>
      </c>
      <c r="D18" s="35">
        <f ca="1">COUNTIF(INDEX(C18:INDEX($C$1:C18,IFERROR(LOOKUP(2,1/($D$1:D17=2),ROW($D$1:D17)-MIN(ROW($D$1:D17)-1)),1),),),C18)</f>
        <v>1</v>
      </c>
      <c r="E18" s="34">
        <f t="shared" ca="1" si="2"/>
        <v>2</v>
      </c>
      <c r="F18" s="36">
        <f ca="1">COUNTIF(INDEX(E18:INDEX($E$1:E18,IFERROR(LOOKUP(2,1/($F$1:F17=2),ROW($F$1:F17)-MIN(ROW($F$1:F17)-1)),1),),),E18)</f>
        <v>1</v>
      </c>
      <c r="G18" s="37">
        <f t="shared" ca="1" si="3"/>
        <v>1</v>
      </c>
      <c r="H18" s="37">
        <f t="shared" ca="1" si="4"/>
        <v>2</v>
      </c>
      <c r="I18" s="3"/>
      <c r="J18" s="3"/>
      <c r="O18" s="6"/>
      <c r="R18" s="3"/>
      <c r="S18" s="3"/>
      <c r="T18" s="3"/>
      <c r="U18" s="3"/>
      <c r="V18" s="3"/>
      <c r="W18" s="3"/>
      <c r="AQ18" s="1"/>
      <c r="AY18" s="1"/>
    </row>
    <row r="19" spans="1:51" ht="20.100000000000001" customHeight="1" thickBot="1">
      <c r="A19" s="50">
        <f t="shared" si="1"/>
        <v>18</v>
      </c>
      <c r="B19" s="33">
        <f ca="1">Streams!B19</f>
        <v>14</v>
      </c>
      <c r="C19" s="34">
        <f ca="1">VLOOKUP(B19,Partition!$AH$2:$AI$38,2)</f>
        <v>2</v>
      </c>
      <c r="D19" s="35">
        <f ca="1">COUNTIF(INDEX(C19:INDEX($C$1:C19,IFERROR(LOOKUP(2,1/($D$1:D18=2),ROW($D$1:D18)-MIN(ROW($D$1:D18)-1)),1),),),C19)</f>
        <v>2</v>
      </c>
      <c r="E19" s="34">
        <f t="shared" ca="1" si="2"/>
        <v>1</v>
      </c>
      <c r="F19" s="36">
        <f ca="1">COUNTIF(INDEX(E19:INDEX($E$1:E19,IFERROR(LOOKUP(2,1/($F$1:F18=2),ROW($F$1:F18)-MIN(ROW($F$1:F18)-1)),1),),),E19)</f>
        <v>2</v>
      </c>
      <c r="G19" s="37">
        <f t="shared" ca="1" si="3"/>
        <v>2</v>
      </c>
      <c r="H19" s="37">
        <f t="shared" ca="1" si="4"/>
        <v>1</v>
      </c>
      <c r="I19" s="3"/>
      <c r="J19" s="3"/>
      <c r="O19" s="6"/>
      <c r="R19" s="3"/>
      <c r="S19" s="3"/>
      <c r="T19" s="3"/>
      <c r="U19" s="3"/>
      <c r="V19" s="3"/>
      <c r="W19" s="3"/>
      <c r="AQ19" s="1"/>
      <c r="AY19" s="1"/>
    </row>
    <row r="20" spans="1:51" ht="20.100000000000001" customHeight="1" thickBot="1">
      <c r="A20" s="50">
        <f t="shared" si="1"/>
        <v>19</v>
      </c>
      <c r="B20" s="33">
        <f ca="1">Streams!B20</f>
        <v>8</v>
      </c>
      <c r="C20" s="34">
        <f ca="1">VLOOKUP(B20,Partition!$AH$2:$AI$38,2)</f>
        <v>1</v>
      </c>
      <c r="D20" s="35">
        <f ca="1">COUNTIF(INDEX(C20:INDEX($C$1:C20,IFERROR(LOOKUP(2,1/($D$1:D19=2),ROW($D$1:D19)-MIN(ROW($D$1:D19)-1)),1),),),C20)</f>
        <v>1</v>
      </c>
      <c r="E20" s="34">
        <f t="shared" ca="1" si="2"/>
        <v>2</v>
      </c>
      <c r="F20" s="36">
        <f ca="1">COUNTIF(INDEX(E20:INDEX($E$1:E20,IFERROR(LOOKUP(2,1/($F$1:F19=2),ROW($F$1:F19)-MIN(ROW($F$1:F19)-1)),1),),),E20)</f>
        <v>1</v>
      </c>
      <c r="G20" s="37">
        <f t="shared" ca="1" si="3"/>
        <v>2</v>
      </c>
      <c r="H20" s="37">
        <f t="shared" ca="1" si="4"/>
        <v>1</v>
      </c>
      <c r="I20" s="3"/>
      <c r="J20" s="3"/>
      <c r="O20" s="6"/>
      <c r="R20" s="3"/>
      <c r="S20" s="3"/>
      <c r="T20" s="3"/>
      <c r="U20" s="3"/>
      <c r="V20" s="3"/>
      <c r="W20" s="3"/>
      <c r="AQ20" s="1"/>
      <c r="AY20" s="1"/>
    </row>
    <row r="21" spans="1:51" ht="20.100000000000001" customHeight="1" thickBot="1">
      <c r="A21" s="50">
        <f t="shared" si="1"/>
        <v>20</v>
      </c>
      <c r="B21" s="33">
        <f ca="1">Streams!B21</f>
        <v>35</v>
      </c>
      <c r="C21" s="34">
        <f ca="1">VLOOKUP(B21,Partition!$AH$2:$AI$38,2)</f>
        <v>2</v>
      </c>
      <c r="D21" s="35">
        <f ca="1">COUNTIF(INDEX(C21:INDEX($C$1:C21,IFERROR(LOOKUP(2,1/($D$1:D20=2),ROW($D$1:D20)-MIN(ROW($D$1:D20)-1)),1),),),C21)</f>
        <v>2</v>
      </c>
      <c r="E21" s="34">
        <f t="shared" ca="1" si="2"/>
        <v>2</v>
      </c>
      <c r="F21" s="36">
        <f ca="1">COUNTIF(INDEX(E21:INDEX($E$1:E21,IFERROR(LOOKUP(2,1/($F$1:F20=2),ROW($F$1:F20)-MIN(ROW($F$1:F20)-1)),1),),),E21)</f>
        <v>2</v>
      </c>
      <c r="G21" s="37">
        <f t="shared" ca="1" si="3"/>
        <v>1</v>
      </c>
      <c r="H21" s="37">
        <f t="shared" ca="1" si="4"/>
        <v>2</v>
      </c>
      <c r="I21" s="3"/>
      <c r="J21" s="3"/>
      <c r="O21" s="6"/>
      <c r="R21" s="3"/>
      <c r="S21" s="3"/>
      <c r="T21" s="3"/>
      <c r="U21" s="3"/>
      <c r="V21" s="3"/>
      <c r="W21" s="3"/>
      <c r="AQ21" s="1"/>
      <c r="AY21" s="1"/>
    </row>
    <row r="22" spans="1:51" ht="20.100000000000001" customHeight="1" thickBot="1">
      <c r="A22" s="50">
        <f t="shared" si="1"/>
        <v>21</v>
      </c>
      <c r="B22" s="33">
        <f ca="1">Streams!B22</f>
        <v>9</v>
      </c>
      <c r="C22" s="34">
        <f ca="1">VLOOKUP(B22,Partition!$AH$2:$AI$38,2)</f>
        <v>2</v>
      </c>
      <c r="D22" s="35">
        <f ca="1">COUNTIF(INDEX(C22:INDEX($C$1:C22,IFERROR(LOOKUP(2,1/($D$1:D21=2),ROW($D$1:D21)-MIN(ROW($D$1:D21)-1)),1),),),C22)</f>
        <v>2</v>
      </c>
      <c r="E22" s="34">
        <f t="shared" ca="1" si="2"/>
        <v>1</v>
      </c>
      <c r="F22" s="36">
        <f ca="1">COUNTIF(INDEX(E22:INDEX($E$1:E22,IFERROR(LOOKUP(2,1/($F$1:F21=2),ROW($F$1:F21)-MIN(ROW($F$1:F21)-1)),1),),),E22)</f>
        <v>1</v>
      </c>
      <c r="G22" s="37">
        <f t="shared" ca="1" si="3"/>
        <v>2</v>
      </c>
      <c r="H22" s="37">
        <f t="shared" ca="1" si="4"/>
        <v>1</v>
      </c>
      <c r="I22" s="3"/>
      <c r="J22" s="3"/>
      <c r="O22" s="6"/>
      <c r="R22" s="3"/>
      <c r="S22" s="3"/>
      <c r="T22" s="3"/>
      <c r="U22" s="3"/>
      <c r="V22" s="3"/>
      <c r="W22" s="3"/>
      <c r="AQ22" s="1"/>
      <c r="AY22" s="1"/>
    </row>
    <row r="23" spans="1:51" ht="20.100000000000001" customHeight="1" thickBot="1">
      <c r="A23" s="50">
        <f t="shared" si="1"/>
        <v>22</v>
      </c>
      <c r="B23" s="33">
        <f ca="1">Streams!B23</f>
        <v>25</v>
      </c>
      <c r="C23" s="34">
        <f ca="1">VLOOKUP(B23,Partition!$AH$2:$AI$38,2)</f>
        <v>1</v>
      </c>
      <c r="D23" s="35">
        <f ca="1">COUNTIF(INDEX(C23:INDEX($C$1:C23,IFERROR(LOOKUP(2,1/($D$1:D22=2),ROW($D$1:D22)-MIN(ROW($D$1:D22)-1)),1),),),C23)</f>
        <v>1</v>
      </c>
      <c r="E23" s="34">
        <f t="shared" ca="1" si="2"/>
        <v>2</v>
      </c>
      <c r="F23" s="36">
        <f ca="1">COUNTIF(INDEX(E23:INDEX($E$1:E23,IFERROR(LOOKUP(2,1/($F$1:F22=2),ROW($F$1:F22)-MIN(ROW($F$1:F22)-1)),1),),),E23)</f>
        <v>2</v>
      </c>
      <c r="G23" s="37">
        <f t="shared" ca="1" si="3"/>
        <v>2</v>
      </c>
      <c r="H23" s="37">
        <f t="shared" ca="1" si="4"/>
        <v>1</v>
      </c>
      <c r="I23" s="3"/>
      <c r="J23" s="3"/>
      <c r="O23" s="6"/>
      <c r="R23" s="3"/>
      <c r="S23" s="3"/>
      <c r="T23" s="3"/>
      <c r="U23" s="3"/>
      <c r="V23" s="3"/>
      <c r="W23" s="3"/>
      <c r="AQ23" s="1"/>
      <c r="AY23" s="1"/>
    </row>
    <row r="24" spans="1:51" ht="20.100000000000001" customHeight="1" thickBot="1">
      <c r="A24" s="50">
        <f t="shared" si="1"/>
        <v>23</v>
      </c>
      <c r="B24" s="33">
        <f ca="1">Streams!B24</f>
        <v>0</v>
      </c>
      <c r="C24" s="34">
        <f ca="1">VLOOKUP(B24,Partition!$AH$2:$AI$38,2)</f>
        <v>0</v>
      </c>
      <c r="D24" s="35">
        <f ca="1">COUNTIF(INDEX(C24:INDEX($C$1:C24,IFERROR(LOOKUP(2,1/($D$1:D23=2),ROW($D$1:D23)-MIN(ROW($D$1:D23)-1)),1),),),C24)</f>
        <v>1</v>
      </c>
      <c r="E24" s="34" t="str">
        <f t="shared" ca="1" si="2"/>
        <v/>
      </c>
      <c r="F24" s="36">
        <f ca="1">COUNTIF(INDEX(E24:INDEX($E$1:E24,IFERROR(LOOKUP(2,1/($F$1:F23=2),ROW($F$1:F23)-MIN(ROW($F$1:F23)-1)),1),),),E24)</f>
        <v>1</v>
      </c>
      <c r="G24" s="37">
        <f t="shared" ca="1" si="3"/>
        <v>1</v>
      </c>
      <c r="H24" s="37">
        <f t="shared" ca="1" si="4"/>
        <v>2</v>
      </c>
      <c r="I24" s="3"/>
      <c r="J24" s="3"/>
      <c r="O24" s="6"/>
      <c r="R24" s="3"/>
      <c r="S24" s="3"/>
      <c r="T24" s="3"/>
      <c r="U24" s="3"/>
      <c r="V24" s="3"/>
      <c r="W24" s="3"/>
      <c r="AQ24" s="1"/>
      <c r="AY24" s="1"/>
    </row>
    <row r="25" spans="1:51" ht="20.100000000000001" customHeight="1" thickBot="1">
      <c r="A25" s="50">
        <f t="shared" si="1"/>
        <v>24</v>
      </c>
      <c r="B25" s="33">
        <f ca="1">Streams!B25</f>
        <v>14</v>
      </c>
      <c r="C25" s="34">
        <f ca="1">VLOOKUP(B25,Partition!$AH$2:$AI$38,2)</f>
        <v>2</v>
      </c>
      <c r="D25" s="35">
        <f ca="1">COUNTIF(INDEX(C25:INDEX($C$1:C25,IFERROR(LOOKUP(2,1/($D$1:D24=2),ROW($D$1:D24)-MIN(ROW($D$1:D24)-1)),1),),),C25)</f>
        <v>2</v>
      </c>
      <c r="E25" s="34">
        <f t="shared" ca="1" si="2"/>
        <v>2</v>
      </c>
      <c r="F25" s="36">
        <f ca="1">COUNTIF(INDEX(E25:INDEX($E$1:E25,IFERROR(LOOKUP(2,1/($F$1:F24=2),ROW($F$1:F24)-MIN(ROW($F$1:F24)-1)),1),),),E25)</f>
        <v>2</v>
      </c>
      <c r="G25" s="37">
        <f t="shared" ca="1" si="3"/>
        <v>1</v>
      </c>
      <c r="H25" s="37">
        <f t="shared" ca="1" si="4"/>
        <v>2</v>
      </c>
      <c r="I25" s="3"/>
      <c r="J25" s="3"/>
      <c r="O25" s="6"/>
      <c r="R25" s="3"/>
      <c r="S25" s="3"/>
      <c r="T25" s="3"/>
      <c r="U25" s="3"/>
      <c r="V25" s="3"/>
      <c r="W25" s="3"/>
      <c r="AQ25" s="1"/>
      <c r="AY25" s="1"/>
    </row>
    <row r="26" spans="1:51" ht="20.100000000000001" customHeight="1" thickBot="1">
      <c r="A26" s="50">
        <f t="shared" si="1"/>
        <v>25</v>
      </c>
      <c r="B26" s="33">
        <f ca="1">Streams!B26</f>
        <v>17</v>
      </c>
      <c r="C26" s="34">
        <f ca="1">VLOOKUP(B26,Partition!$AH$2:$AI$38,2)</f>
        <v>1</v>
      </c>
      <c r="D26" s="35">
        <f ca="1">COUNTIF(INDEX(C26:INDEX($C$1:C26,IFERROR(LOOKUP(2,1/($D$1:D25=2),ROW($D$1:D25)-MIN(ROW($D$1:D25)-1)),1),),),C26)</f>
        <v>1</v>
      </c>
      <c r="E26" s="34">
        <f t="shared" ca="1" si="2"/>
        <v>2</v>
      </c>
      <c r="F26" s="36">
        <f ca="1">COUNTIF(INDEX(E26:INDEX($E$1:E26,IFERROR(LOOKUP(2,1/($F$1:F25=2),ROW($F$1:F25)-MIN(ROW($F$1:F25)-1)),1),),),E26)</f>
        <v>2</v>
      </c>
      <c r="G26" s="37">
        <f t="shared" ca="1" si="3"/>
        <v>2</v>
      </c>
      <c r="H26" s="37">
        <f t="shared" ca="1" si="4"/>
        <v>1</v>
      </c>
      <c r="I26" s="3"/>
      <c r="J26" s="3"/>
      <c r="O26" s="6"/>
      <c r="R26" s="3"/>
      <c r="S26" s="3"/>
      <c r="T26" s="3"/>
      <c r="U26" s="3"/>
      <c r="V26" s="3"/>
      <c r="W26" s="3"/>
      <c r="AQ26" s="1"/>
      <c r="AY26" s="1"/>
    </row>
    <row r="27" spans="1:51" ht="20.100000000000001" customHeight="1" thickBot="1">
      <c r="A27" s="50">
        <f t="shared" si="1"/>
        <v>26</v>
      </c>
      <c r="B27" s="33">
        <f ca="1">Streams!B27</f>
        <v>32</v>
      </c>
      <c r="C27" s="34">
        <f ca="1">VLOOKUP(B27,Partition!$AH$2:$AI$38,2)</f>
        <v>1</v>
      </c>
      <c r="D27" s="35">
        <f ca="1">COUNTIF(INDEX(C27:INDEX($C$1:C27,IFERROR(LOOKUP(2,1/($D$1:D26=2),ROW($D$1:D26)-MIN(ROW($D$1:D26)-1)),1),),),C27)</f>
        <v>2</v>
      </c>
      <c r="E27" s="34">
        <f t="shared" ca="1" si="2"/>
        <v>1</v>
      </c>
      <c r="F27" s="36">
        <f ca="1">COUNTIF(INDEX(E27:INDEX($E$1:E27,IFERROR(LOOKUP(2,1/($F$1:F26=2),ROW($F$1:F26)-MIN(ROW($F$1:F26)-1)),1),),),E27)</f>
        <v>1</v>
      </c>
      <c r="G27" s="37">
        <f t="shared" ca="1" si="3"/>
        <v>1</v>
      </c>
      <c r="H27" s="37">
        <f t="shared" ca="1" si="4"/>
        <v>2</v>
      </c>
      <c r="I27" s="3"/>
      <c r="J27" s="3"/>
      <c r="O27" s="6"/>
      <c r="R27" s="3"/>
      <c r="S27" s="3"/>
      <c r="T27" s="3"/>
      <c r="U27" s="3"/>
      <c r="V27" s="3"/>
      <c r="W27" s="3"/>
      <c r="AQ27" s="1"/>
      <c r="AY27" s="1"/>
    </row>
    <row r="28" spans="1:51" ht="20.100000000000001" customHeight="1" thickBot="1">
      <c r="A28" s="50">
        <f t="shared" si="1"/>
        <v>27</v>
      </c>
      <c r="B28" s="33">
        <f ca="1">Streams!B28</f>
        <v>16</v>
      </c>
      <c r="C28" s="34">
        <f ca="1">VLOOKUP(B28,Partition!$AH$2:$AI$38,2)</f>
        <v>2</v>
      </c>
      <c r="D28" s="35">
        <f ca="1">COUNTIF(INDEX(C28:INDEX($C$1:C28,IFERROR(LOOKUP(2,1/($D$1:D27=2),ROW($D$1:D27)-MIN(ROW($D$1:D27)-1)),1),),),C28)</f>
        <v>1</v>
      </c>
      <c r="E28" s="34">
        <f t="shared" ca="1" si="2"/>
        <v>2</v>
      </c>
      <c r="F28" s="36">
        <f ca="1">COUNTIF(INDEX(E28:INDEX($E$1:E28,IFERROR(LOOKUP(2,1/($F$1:F27=2),ROW($F$1:F27)-MIN(ROW($F$1:F27)-1)),1),),),E28)</f>
        <v>2</v>
      </c>
      <c r="G28" s="37">
        <f t="shared" ca="1" si="3"/>
        <v>1</v>
      </c>
      <c r="H28" s="37">
        <f t="shared" ca="1" si="4"/>
        <v>2</v>
      </c>
      <c r="I28" s="3"/>
      <c r="J28" s="3"/>
      <c r="O28" s="6"/>
      <c r="R28" s="3"/>
      <c r="S28" s="3"/>
      <c r="T28" s="3"/>
      <c r="U28" s="3"/>
      <c r="V28" s="3"/>
      <c r="W28" s="3"/>
      <c r="AQ28" s="1"/>
      <c r="AY28" s="1"/>
    </row>
    <row r="29" spans="1:51" ht="20.100000000000001" customHeight="1" thickBot="1">
      <c r="A29" s="50">
        <f t="shared" si="1"/>
        <v>28</v>
      </c>
      <c r="B29" s="33">
        <f ca="1">Streams!B29</f>
        <v>27</v>
      </c>
      <c r="C29" s="34">
        <f ca="1">VLOOKUP(B29,Partition!$AH$2:$AI$38,2)</f>
        <v>1</v>
      </c>
      <c r="D29" s="35">
        <f ca="1">COUNTIF(INDEX(C29:INDEX($C$1:C29,IFERROR(LOOKUP(2,1/($D$1:D28=2),ROW($D$1:D28)-MIN(ROW($D$1:D28)-1)),1),),),C29)</f>
        <v>2</v>
      </c>
      <c r="E29" s="34">
        <f t="shared" ca="1" si="2"/>
        <v>2</v>
      </c>
      <c r="F29" s="36">
        <f ca="1">COUNTIF(INDEX(E29:INDEX($E$1:E29,IFERROR(LOOKUP(2,1/($F$1:F28=2),ROW($F$1:F28)-MIN(ROW($F$1:F28)-1)),1),),),E29)</f>
        <v>2</v>
      </c>
      <c r="G29" s="37">
        <f t="shared" ca="1" si="3"/>
        <v>2</v>
      </c>
      <c r="H29" s="37">
        <f t="shared" ca="1" si="4"/>
        <v>1</v>
      </c>
      <c r="I29" s="3"/>
      <c r="J29" s="3"/>
      <c r="O29" s="6"/>
      <c r="R29" s="3"/>
      <c r="S29" s="3"/>
      <c r="T29" s="3"/>
      <c r="U29" s="3"/>
      <c r="V29" s="3"/>
      <c r="W29" s="3"/>
      <c r="AQ29" s="1"/>
      <c r="AY29" s="1"/>
    </row>
    <row r="30" spans="1:51" ht="20.100000000000001" customHeight="1" thickBot="1">
      <c r="A30" s="50">
        <f t="shared" si="1"/>
        <v>29</v>
      </c>
      <c r="B30" s="33">
        <f ca="1">Streams!B30</f>
        <v>27</v>
      </c>
      <c r="C30" s="34">
        <f ca="1">VLOOKUP(B30,Partition!$AH$2:$AI$38,2)</f>
        <v>1</v>
      </c>
      <c r="D30" s="35">
        <f ca="1">COUNTIF(INDEX(C30:INDEX($C$1:C30,IFERROR(LOOKUP(2,1/($D$1:D29=2),ROW($D$1:D29)-MIN(ROW($D$1:D29)-1)),1),),),C30)</f>
        <v>2</v>
      </c>
      <c r="E30" s="34">
        <f t="shared" ca="1" si="2"/>
        <v>1</v>
      </c>
      <c r="F30" s="36">
        <f ca="1">COUNTIF(INDEX(E30:INDEX($E$1:E30,IFERROR(LOOKUP(2,1/($F$1:F29=2),ROW($F$1:F29)-MIN(ROW($F$1:F29)-1)),1),),),E30)</f>
        <v>1</v>
      </c>
      <c r="G30" s="37">
        <f t="shared" ca="1" si="3"/>
        <v>1</v>
      </c>
      <c r="H30" s="37">
        <f t="shared" ca="1" si="4"/>
        <v>2</v>
      </c>
      <c r="I30" s="3"/>
      <c r="J30" s="3"/>
      <c r="O30" s="6"/>
      <c r="R30" s="3"/>
      <c r="S30" s="3"/>
      <c r="T30" s="3"/>
      <c r="U30" s="3"/>
      <c r="V30" s="3"/>
      <c r="W30" s="3"/>
      <c r="AQ30" s="1"/>
      <c r="AY30" s="1"/>
    </row>
    <row r="31" spans="1:51" ht="20.100000000000001" customHeight="1" thickBot="1">
      <c r="A31" s="50">
        <f t="shared" si="1"/>
        <v>30</v>
      </c>
      <c r="B31" s="33">
        <f ca="1">Streams!B31</f>
        <v>29</v>
      </c>
      <c r="C31" s="34">
        <f ca="1">VLOOKUP(B31,Partition!$AH$2:$AI$38,2)</f>
        <v>2</v>
      </c>
      <c r="D31" s="35">
        <f ca="1">COUNTIF(INDEX(C31:INDEX($C$1:C31,IFERROR(LOOKUP(2,1/($D$1:D30=2),ROW($D$1:D30)-MIN(ROW($D$1:D30)-1)),1),),),C31)</f>
        <v>1</v>
      </c>
      <c r="E31" s="34">
        <f t="shared" ca="1" si="2"/>
        <v>2</v>
      </c>
      <c r="F31" s="36">
        <f ca="1">COUNTIF(INDEX(E31:INDEX($E$1:E31,IFERROR(LOOKUP(2,1/($F$1:F30=2),ROW($F$1:F30)-MIN(ROW($F$1:F30)-1)),1),),),E31)</f>
        <v>2</v>
      </c>
      <c r="G31" s="37">
        <f t="shared" ca="1" si="3"/>
        <v>1</v>
      </c>
      <c r="H31" s="37">
        <f t="shared" ca="1" si="4"/>
        <v>2</v>
      </c>
      <c r="I31" s="3"/>
      <c r="J31" s="3"/>
      <c r="O31" s="6"/>
      <c r="R31" s="3"/>
      <c r="S31" s="3"/>
      <c r="T31" s="3"/>
      <c r="U31" s="3"/>
      <c r="V31" s="3"/>
      <c r="W31" s="3"/>
      <c r="AQ31" s="1"/>
      <c r="AY31" s="1"/>
    </row>
    <row r="32" spans="1:51" ht="20.100000000000001" customHeight="1" thickBot="1">
      <c r="A32" s="50">
        <f t="shared" si="1"/>
        <v>31</v>
      </c>
      <c r="B32" s="33">
        <f ca="1">Streams!B32</f>
        <v>24</v>
      </c>
      <c r="C32" s="34">
        <f ca="1">VLOOKUP(B32,Partition!$AH$2:$AI$38,2)</f>
        <v>2</v>
      </c>
      <c r="D32" s="35">
        <f ca="1">COUNTIF(INDEX(C32:INDEX($C$1:C32,IFERROR(LOOKUP(2,1/($D$1:D31=2),ROW($D$1:D31)-MIN(ROW($D$1:D31)-1)),1),),),C32)</f>
        <v>2</v>
      </c>
      <c r="E32" s="34">
        <f t="shared" ca="1" si="2"/>
        <v>1</v>
      </c>
      <c r="F32" s="36">
        <f ca="1">COUNTIF(INDEX(E32:INDEX($E$1:E32,IFERROR(LOOKUP(2,1/($F$1:F31=2),ROW($F$1:F31)-MIN(ROW($F$1:F31)-1)),1),),),E32)</f>
        <v>1</v>
      </c>
      <c r="G32" s="37">
        <f t="shared" ca="1" si="3"/>
        <v>2</v>
      </c>
      <c r="H32" s="37">
        <f t="shared" ca="1" si="4"/>
        <v>1</v>
      </c>
      <c r="I32" s="3"/>
      <c r="J32" s="3"/>
      <c r="O32" s="6"/>
      <c r="R32" s="3"/>
      <c r="S32" s="3"/>
      <c r="T32" s="3"/>
      <c r="U32" s="3"/>
      <c r="V32" s="3"/>
      <c r="W32" s="3"/>
      <c r="AQ32" s="1"/>
      <c r="AY32" s="1"/>
    </row>
    <row r="33" spans="1:51" ht="20.100000000000001" customHeight="1" thickBot="1">
      <c r="A33" s="50">
        <f t="shared" si="1"/>
        <v>32</v>
      </c>
      <c r="B33" s="33">
        <f ca="1">Streams!B33</f>
        <v>2</v>
      </c>
      <c r="C33" s="34">
        <f ca="1">VLOOKUP(B33,Partition!$AH$2:$AI$38,2)</f>
        <v>1</v>
      </c>
      <c r="D33" s="35">
        <f ca="1">COUNTIF(INDEX(C33:INDEX($C$1:C33,IFERROR(LOOKUP(2,1/($D$1:D32=2),ROW($D$1:D32)-MIN(ROW($D$1:D32)-1)),1),),),C33)</f>
        <v>1</v>
      </c>
      <c r="E33" s="34">
        <f t="shared" ca="1" si="2"/>
        <v>2</v>
      </c>
      <c r="F33" s="36">
        <f ca="1">COUNTIF(INDEX(E33:INDEX($E$1:E33,IFERROR(LOOKUP(2,1/($F$1:F32=2),ROW($F$1:F32)-MIN(ROW($F$1:F32)-1)),1),),),E33)</f>
        <v>2</v>
      </c>
      <c r="G33" s="37">
        <f t="shared" ca="1" si="3"/>
        <v>2</v>
      </c>
      <c r="H33" s="37">
        <f t="shared" ca="1" si="4"/>
        <v>1</v>
      </c>
      <c r="I33" s="3"/>
      <c r="J33" s="3"/>
      <c r="O33" s="6"/>
      <c r="R33" s="3"/>
      <c r="S33" s="3"/>
      <c r="T33" s="3"/>
      <c r="U33" s="3"/>
      <c r="V33" s="3"/>
      <c r="W33" s="3"/>
      <c r="AQ33" s="1"/>
      <c r="AY33" s="1"/>
    </row>
    <row r="34" spans="1:51" ht="20.100000000000001" customHeight="1" thickBot="1">
      <c r="A34" s="50">
        <f t="shared" si="1"/>
        <v>33</v>
      </c>
      <c r="B34" s="33">
        <f ca="1">Streams!B34</f>
        <v>18</v>
      </c>
      <c r="C34" s="34">
        <f ca="1">VLOOKUP(B34,Partition!$AH$2:$AI$38,2)</f>
        <v>2</v>
      </c>
      <c r="D34" s="35">
        <f ca="1">COUNTIF(INDEX(C34:INDEX($C$1:C34,IFERROR(LOOKUP(2,1/($D$1:D33=2),ROW($D$1:D33)-MIN(ROW($D$1:D33)-1)),1),),),C34)</f>
        <v>2</v>
      </c>
      <c r="E34" s="34">
        <f t="shared" ca="1" si="2"/>
        <v>2</v>
      </c>
      <c r="F34" s="36">
        <f ca="1">COUNTIF(INDEX(E34:INDEX($E$1:E34,IFERROR(LOOKUP(2,1/($F$1:F33=2),ROW($F$1:F33)-MIN(ROW($F$1:F33)-1)),1),),),E34)</f>
        <v>2</v>
      </c>
      <c r="G34" s="37">
        <f t="shared" ca="1" si="3"/>
        <v>1</v>
      </c>
      <c r="H34" s="37">
        <f t="shared" ca="1" si="4"/>
        <v>2</v>
      </c>
      <c r="I34" s="3"/>
      <c r="J34" s="3"/>
      <c r="O34" s="6"/>
      <c r="R34" s="3"/>
      <c r="S34" s="3"/>
      <c r="T34" s="3"/>
      <c r="U34" s="3"/>
      <c r="V34" s="3"/>
      <c r="W34" s="3"/>
      <c r="AQ34" s="1"/>
      <c r="AY34" s="1"/>
    </row>
    <row r="35" spans="1:51" ht="20.100000000000001" customHeight="1" thickBot="1">
      <c r="A35" s="50">
        <f t="shared" si="1"/>
        <v>34</v>
      </c>
      <c r="B35" s="33">
        <f ca="1">Streams!B35</f>
        <v>12</v>
      </c>
      <c r="C35" s="34">
        <f ca="1">VLOOKUP(B35,Partition!$AH$2:$AI$38,2)</f>
        <v>2</v>
      </c>
      <c r="D35" s="35">
        <f ca="1">COUNTIF(INDEX(C35:INDEX($C$1:C35,IFERROR(LOOKUP(2,1/($D$1:D34=2),ROW($D$1:D34)-MIN(ROW($D$1:D34)-1)),1),),),C35)</f>
        <v>2</v>
      </c>
      <c r="E35" s="34">
        <f t="shared" ca="1" si="2"/>
        <v>1</v>
      </c>
      <c r="F35" s="36">
        <f ca="1">COUNTIF(INDEX(E35:INDEX($E$1:E35,IFERROR(LOOKUP(2,1/($F$1:F34=2),ROW($F$1:F34)-MIN(ROW($F$1:F34)-1)),1),),),E35)</f>
        <v>1</v>
      </c>
      <c r="G35" s="37">
        <f t="shared" ca="1" si="3"/>
        <v>2</v>
      </c>
      <c r="H35" s="37">
        <f t="shared" ca="1" si="4"/>
        <v>1</v>
      </c>
      <c r="I35" s="3"/>
      <c r="J35" s="3"/>
      <c r="O35" s="6"/>
      <c r="R35" s="3"/>
      <c r="S35" s="3"/>
      <c r="T35" s="3"/>
      <c r="U35" s="3"/>
      <c r="V35" s="3"/>
      <c r="W35" s="3"/>
      <c r="AQ35" s="1"/>
      <c r="AY35" s="1"/>
    </row>
    <row r="36" spans="1:51" ht="20.100000000000001" customHeight="1" thickBot="1">
      <c r="A36" s="50">
        <f t="shared" si="1"/>
        <v>35</v>
      </c>
      <c r="B36" s="33">
        <f ca="1">Streams!B36</f>
        <v>4</v>
      </c>
      <c r="C36" s="34">
        <f ca="1">VLOOKUP(B36,Partition!$AH$2:$AI$38,2)</f>
        <v>1</v>
      </c>
      <c r="D36" s="35">
        <f ca="1">COUNTIF(INDEX(C36:INDEX($C$1:C36,IFERROR(LOOKUP(2,1/($D$1:D35=2),ROW($D$1:D35)-MIN(ROW($D$1:D35)-1)),1),),),C36)</f>
        <v>1</v>
      </c>
      <c r="E36" s="34">
        <f t="shared" ca="1" si="2"/>
        <v>2</v>
      </c>
      <c r="F36" s="36">
        <f ca="1">COUNTIF(INDEX(E36:INDEX($E$1:E36,IFERROR(LOOKUP(2,1/($F$1:F35=2),ROW($F$1:F35)-MIN(ROW($F$1:F35)-1)),1),),),E36)</f>
        <v>2</v>
      </c>
      <c r="G36" s="37">
        <f t="shared" ca="1" si="3"/>
        <v>2</v>
      </c>
      <c r="H36" s="37">
        <f t="shared" ca="1" si="4"/>
        <v>1</v>
      </c>
      <c r="I36" s="3"/>
      <c r="J36" s="3"/>
      <c r="O36" s="6"/>
      <c r="R36" s="3"/>
      <c r="S36" s="3"/>
      <c r="T36" s="3"/>
      <c r="U36" s="3"/>
      <c r="V36" s="3"/>
      <c r="W36" s="3"/>
      <c r="AQ36" s="1"/>
      <c r="AY36" s="1"/>
    </row>
    <row r="37" spans="1:51" ht="20.100000000000001" customHeight="1" thickBot="1">
      <c r="A37" s="50">
        <f t="shared" si="1"/>
        <v>36</v>
      </c>
      <c r="B37" s="33">
        <f ca="1">Streams!B37</f>
        <v>30</v>
      </c>
      <c r="C37" s="34">
        <f ca="1">VLOOKUP(B37,Partition!$AH$2:$AI$38,2)</f>
        <v>1</v>
      </c>
      <c r="D37" s="35">
        <f ca="1">COUNTIF(INDEX(C37:INDEX($C$1:C37,IFERROR(LOOKUP(2,1/($D$1:D36=2),ROW($D$1:D36)-MIN(ROW($D$1:D36)-1)),1),),),C37)</f>
        <v>2</v>
      </c>
      <c r="E37" s="34">
        <f t="shared" ca="1" si="2"/>
        <v>1</v>
      </c>
      <c r="F37" s="36">
        <f ca="1">COUNTIF(INDEX(E37:INDEX($E$1:E37,IFERROR(LOOKUP(2,1/($F$1:F36=2),ROW($F$1:F36)-MIN(ROW($F$1:F36)-1)),1),),),E37)</f>
        <v>1</v>
      </c>
      <c r="G37" s="37">
        <f t="shared" ca="1" si="3"/>
        <v>1</v>
      </c>
      <c r="H37" s="37">
        <f t="shared" ca="1" si="4"/>
        <v>2</v>
      </c>
      <c r="I37" s="3"/>
      <c r="J37" s="3"/>
      <c r="O37" s="6"/>
      <c r="R37" s="3"/>
      <c r="S37" s="3"/>
      <c r="T37" s="3"/>
      <c r="U37" s="3"/>
      <c r="V37" s="3"/>
      <c r="W37" s="3"/>
      <c r="AQ37" s="1"/>
      <c r="AY37" s="1"/>
    </row>
    <row r="38" spans="1:51" ht="20.100000000000001" customHeight="1" thickBot="1">
      <c r="A38" s="50">
        <f t="shared" si="1"/>
        <v>37</v>
      </c>
      <c r="B38" s="33">
        <f ca="1">Streams!B38</f>
        <v>29</v>
      </c>
      <c r="C38" s="34">
        <f ca="1">VLOOKUP(B38,Partition!$AH$2:$AI$38,2)</f>
        <v>2</v>
      </c>
      <c r="D38" s="35">
        <f ca="1">COUNTIF(INDEX(C38:INDEX($C$1:C38,IFERROR(LOOKUP(2,1/($D$1:D37=2),ROW($D$1:D37)-MIN(ROW($D$1:D37)-1)),1),),),C38)</f>
        <v>1</v>
      </c>
      <c r="E38" s="34">
        <f t="shared" ca="1" si="2"/>
        <v>2</v>
      </c>
      <c r="F38" s="36">
        <f ca="1">COUNTIF(INDEX(E38:INDEX($E$1:E38,IFERROR(LOOKUP(2,1/($F$1:F37=2),ROW($F$1:F37)-MIN(ROW($F$1:F37)-1)),1),),),E38)</f>
        <v>2</v>
      </c>
      <c r="G38" s="37">
        <f t="shared" ca="1" si="3"/>
        <v>1</v>
      </c>
      <c r="H38" s="37">
        <f t="shared" ca="1" si="4"/>
        <v>2</v>
      </c>
      <c r="I38" s="3"/>
      <c r="J38" s="3"/>
      <c r="O38" s="6"/>
      <c r="R38" s="3"/>
      <c r="S38" s="3"/>
      <c r="T38" s="3"/>
      <c r="U38" s="3"/>
      <c r="V38" s="3"/>
      <c r="W38" s="3"/>
      <c r="AQ38" s="1"/>
      <c r="AY38" s="1"/>
    </row>
    <row r="39" spans="1:51" ht="20.100000000000001" customHeight="1" thickBot="1">
      <c r="A39" s="50">
        <f t="shared" si="1"/>
        <v>38</v>
      </c>
      <c r="B39" s="33">
        <f ca="1">Streams!B39</f>
        <v>11</v>
      </c>
      <c r="C39" s="34">
        <f ca="1">VLOOKUP(B39,Partition!$AH$2:$AI$38,2)</f>
        <v>1</v>
      </c>
      <c r="D39" s="35">
        <f ca="1">COUNTIF(INDEX(C39:INDEX($C$1:C39,IFERROR(LOOKUP(2,1/($D$1:D38=2),ROW($D$1:D38)-MIN(ROW($D$1:D38)-1)),1),),),C39)</f>
        <v>2</v>
      </c>
      <c r="E39" s="34">
        <f t="shared" ca="1" si="2"/>
        <v>2</v>
      </c>
      <c r="F39" s="36">
        <f ca="1">COUNTIF(INDEX(E39:INDEX($E$1:E39,IFERROR(LOOKUP(2,1/($F$1:F38=2),ROW($F$1:F38)-MIN(ROW($F$1:F38)-1)),1),),),E39)</f>
        <v>2</v>
      </c>
      <c r="G39" s="37">
        <f t="shared" ca="1" si="3"/>
        <v>2</v>
      </c>
      <c r="H39" s="37">
        <f t="shared" ca="1" si="4"/>
        <v>1</v>
      </c>
      <c r="I39" s="3"/>
      <c r="J39" s="3"/>
      <c r="O39" s="6"/>
      <c r="R39" s="3"/>
      <c r="S39" s="3"/>
      <c r="T39" s="3"/>
      <c r="U39" s="3"/>
      <c r="V39" s="3"/>
      <c r="W39" s="3"/>
      <c r="AQ39" s="1"/>
      <c r="AY39" s="1"/>
    </row>
    <row r="40" spans="1:51" ht="20.100000000000001" customHeight="1" thickBot="1">
      <c r="A40" s="50">
        <f t="shared" si="1"/>
        <v>39</v>
      </c>
      <c r="B40" s="33">
        <f ca="1">Streams!B40</f>
        <v>34</v>
      </c>
      <c r="C40" s="34">
        <f ca="1">VLOOKUP(B40,Partition!$AH$2:$AI$38,2)</f>
        <v>1</v>
      </c>
      <c r="D40" s="35">
        <f ca="1">COUNTIF(INDEX(C40:INDEX($C$1:C40,IFERROR(LOOKUP(2,1/($D$1:D39=2),ROW($D$1:D39)-MIN(ROW($D$1:D39)-1)),1),),),C40)</f>
        <v>2</v>
      </c>
      <c r="E40" s="34">
        <f t="shared" ca="1" si="2"/>
        <v>1</v>
      </c>
      <c r="F40" s="36">
        <f ca="1">COUNTIF(INDEX(E40:INDEX($E$1:E40,IFERROR(LOOKUP(2,1/($F$1:F39=2),ROW($F$1:F39)-MIN(ROW($F$1:F39)-1)),1),),),E40)</f>
        <v>1</v>
      </c>
      <c r="G40" s="37">
        <f t="shared" ca="1" si="3"/>
        <v>1</v>
      </c>
      <c r="H40" s="37">
        <f t="shared" ca="1" si="4"/>
        <v>2</v>
      </c>
      <c r="I40" s="3"/>
      <c r="J40" s="3"/>
      <c r="O40" s="6"/>
      <c r="R40" s="3"/>
      <c r="S40" s="3"/>
      <c r="T40" s="3"/>
      <c r="U40" s="3"/>
      <c r="V40" s="3"/>
      <c r="W40" s="3"/>
      <c r="AQ40" s="1"/>
      <c r="AY40" s="1"/>
    </row>
    <row r="41" spans="1:51" ht="20.100000000000001" customHeight="1" thickBot="1">
      <c r="A41" s="50">
        <f t="shared" si="1"/>
        <v>40</v>
      </c>
      <c r="B41" s="33">
        <f ca="1">Streams!B41</f>
        <v>1</v>
      </c>
      <c r="C41" s="34">
        <f ca="1">VLOOKUP(B41,Partition!$AH$2:$AI$38,2)</f>
        <v>2</v>
      </c>
      <c r="D41" s="35">
        <f ca="1">COUNTIF(INDEX(C41:INDEX($C$1:C41,IFERROR(LOOKUP(2,1/($D$1:D40=2),ROW($D$1:D40)-MIN(ROW($D$1:D40)-1)),1),),),C41)</f>
        <v>1</v>
      </c>
      <c r="E41" s="34">
        <f t="shared" ca="1" si="2"/>
        <v>2</v>
      </c>
      <c r="F41" s="36">
        <f ca="1">COUNTIF(INDEX(E41:INDEX($E$1:E41,IFERROR(LOOKUP(2,1/($F$1:F40=2),ROW($F$1:F40)-MIN(ROW($F$1:F40)-1)),1),),),E41)</f>
        <v>2</v>
      </c>
      <c r="G41" s="37">
        <f t="shared" ca="1" si="3"/>
        <v>1</v>
      </c>
      <c r="H41" s="37">
        <f t="shared" ca="1" si="4"/>
        <v>2</v>
      </c>
      <c r="I41" s="3"/>
      <c r="J41" s="3"/>
      <c r="O41" s="6"/>
      <c r="R41" s="3"/>
      <c r="S41" s="3"/>
      <c r="T41" s="3"/>
      <c r="U41" s="3"/>
      <c r="V41" s="3"/>
      <c r="W41" s="3"/>
      <c r="AQ41" s="1"/>
      <c r="AY41" s="1"/>
    </row>
    <row r="42" spans="1:51" ht="20.100000000000001" customHeight="1" thickBot="1">
      <c r="A42" s="50">
        <f t="shared" si="1"/>
        <v>41</v>
      </c>
      <c r="B42" s="33">
        <f ca="1">Streams!B42</f>
        <v>26</v>
      </c>
      <c r="C42" s="34">
        <f ca="1">VLOOKUP(B42,Partition!$AH$2:$AI$38,2)</f>
        <v>2</v>
      </c>
      <c r="D42" s="35">
        <f ca="1">COUNTIF(INDEX(C42:INDEX($C$1:C42,IFERROR(LOOKUP(2,1/($D$1:D41=2),ROW($D$1:D41)-MIN(ROW($D$1:D41)-1)),1),),),C42)</f>
        <v>2</v>
      </c>
      <c r="E42" s="34">
        <f t="shared" ca="1" si="2"/>
        <v>1</v>
      </c>
      <c r="F42" s="36">
        <f ca="1">COUNTIF(INDEX(E42:INDEX($E$1:E42,IFERROR(LOOKUP(2,1/($F$1:F41=2),ROW($F$1:F41)-MIN(ROW($F$1:F41)-1)),1),),),E42)</f>
        <v>1</v>
      </c>
      <c r="G42" s="37">
        <f t="shared" ca="1" si="3"/>
        <v>2</v>
      </c>
      <c r="H42" s="37">
        <f t="shared" ca="1" si="4"/>
        <v>1</v>
      </c>
      <c r="I42" s="3"/>
      <c r="J42" s="3"/>
      <c r="O42" s="6"/>
      <c r="R42" s="3"/>
      <c r="S42" s="3"/>
      <c r="T42" s="3"/>
      <c r="U42" s="3"/>
      <c r="V42" s="3"/>
      <c r="W42" s="3"/>
      <c r="AQ42" s="1"/>
      <c r="AY42" s="1"/>
    </row>
    <row r="43" spans="1:51" ht="20.100000000000001" customHeight="1" thickBot="1">
      <c r="A43" s="50">
        <f t="shared" si="1"/>
        <v>42</v>
      </c>
      <c r="B43" s="33">
        <f ca="1">Streams!B43</f>
        <v>2</v>
      </c>
      <c r="C43" s="34">
        <f ca="1">VLOOKUP(B43,Partition!$AH$2:$AI$38,2)</f>
        <v>1</v>
      </c>
      <c r="D43" s="35">
        <f ca="1">COUNTIF(INDEX(C43:INDEX($C$1:C43,IFERROR(LOOKUP(2,1/($D$1:D42=2),ROW($D$1:D42)-MIN(ROW($D$1:D42)-1)),1),),),C43)</f>
        <v>1</v>
      </c>
      <c r="E43" s="34">
        <f t="shared" ca="1" si="2"/>
        <v>2</v>
      </c>
      <c r="F43" s="36">
        <f ca="1">COUNTIF(INDEX(E43:INDEX($E$1:E43,IFERROR(LOOKUP(2,1/($F$1:F42=2),ROW($F$1:F42)-MIN(ROW($F$1:F42)-1)),1),),),E43)</f>
        <v>2</v>
      </c>
      <c r="G43" s="37">
        <f t="shared" ca="1" si="3"/>
        <v>2</v>
      </c>
      <c r="H43" s="37">
        <f t="shared" ca="1" si="4"/>
        <v>1</v>
      </c>
      <c r="I43" s="3"/>
      <c r="J43" s="3"/>
      <c r="O43" s="6"/>
      <c r="R43" s="3"/>
      <c r="S43" s="3"/>
      <c r="T43" s="3"/>
      <c r="U43" s="3"/>
      <c r="V43" s="3"/>
      <c r="W43" s="3"/>
      <c r="AQ43" s="1"/>
      <c r="AY43" s="1"/>
    </row>
    <row r="44" spans="1:51" ht="20.100000000000001" customHeight="1" thickBot="1">
      <c r="A44" s="50">
        <f t="shared" si="1"/>
        <v>43</v>
      </c>
      <c r="B44" s="33">
        <f ca="1">Streams!B44</f>
        <v>11</v>
      </c>
      <c r="C44" s="34">
        <f ca="1">VLOOKUP(B44,Partition!$AH$2:$AI$38,2)</f>
        <v>1</v>
      </c>
      <c r="D44" s="35">
        <f ca="1">COUNTIF(INDEX(C44:INDEX($C$1:C44,IFERROR(LOOKUP(2,1/($D$1:D43=2),ROW($D$1:D43)-MIN(ROW($D$1:D43)-1)),1),),),C44)</f>
        <v>2</v>
      </c>
      <c r="E44" s="34">
        <f t="shared" ca="1" si="2"/>
        <v>1</v>
      </c>
      <c r="F44" s="36">
        <f ca="1">COUNTIF(INDEX(E44:INDEX($E$1:E44,IFERROR(LOOKUP(2,1/($F$1:F43=2),ROW($F$1:F43)-MIN(ROW($F$1:F43)-1)),1),),),E44)</f>
        <v>1</v>
      </c>
      <c r="G44" s="37">
        <f t="shared" ca="1" si="3"/>
        <v>1</v>
      </c>
      <c r="H44" s="37">
        <f t="shared" ca="1" si="4"/>
        <v>2</v>
      </c>
      <c r="I44" s="3"/>
      <c r="J44" s="3"/>
      <c r="O44" s="6"/>
      <c r="R44" s="3"/>
      <c r="S44" s="3"/>
      <c r="T44" s="3"/>
      <c r="U44" s="3"/>
      <c r="V44" s="3"/>
      <c r="W44" s="3"/>
      <c r="AQ44" s="1"/>
      <c r="AY44" s="1"/>
    </row>
    <row r="45" spans="1:51" ht="20.100000000000001" customHeight="1" thickBot="1">
      <c r="A45" s="50">
        <f t="shared" si="1"/>
        <v>44</v>
      </c>
      <c r="B45" s="33">
        <f ca="1">Streams!B45</f>
        <v>6</v>
      </c>
      <c r="C45" s="34">
        <f ca="1">VLOOKUP(B45,Partition!$AH$2:$AI$38,2)</f>
        <v>1</v>
      </c>
      <c r="D45" s="35">
        <f ca="1">COUNTIF(INDEX(C45:INDEX($C$1:C45,IFERROR(LOOKUP(2,1/($D$1:D44=2),ROW($D$1:D44)-MIN(ROW($D$1:D44)-1)),1),),),C45)</f>
        <v>2</v>
      </c>
      <c r="E45" s="34">
        <f t="shared" ca="1" si="2"/>
        <v>1</v>
      </c>
      <c r="F45" s="36">
        <f ca="1">COUNTIF(INDEX(E45:INDEX($E$1:E45,IFERROR(LOOKUP(2,1/($F$1:F44=2),ROW($F$1:F44)-MIN(ROW($F$1:F44)-1)),1),),),E45)</f>
        <v>2</v>
      </c>
      <c r="G45" s="37">
        <f t="shared" ca="1" si="3"/>
        <v>1</v>
      </c>
      <c r="H45" s="37">
        <f t="shared" ca="1" si="4"/>
        <v>2</v>
      </c>
      <c r="I45" s="3"/>
      <c r="J45" s="3"/>
      <c r="O45" s="6"/>
      <c r="R45" s="3"/>
      <c r="S45" s="3"/>
      <c r="T45" s="3"/>
      <c r="U45" s="3"/>
      <c r="V45" s="3"/>
      <c r="W45" s="3"/>
      <c r="AQ45" s="1"/>
      <c r="AY45" s="1"/>
    </row>
    <row r="46" spans="1:51" ht="20.100000000000001" customHeight="1" thickBot="1">
      <c r="A46" s="50">
        <f t="shared" si="1"/>
        <v>45</v>
      </c>
      <c r="B46" s="33">
        <f ca="1">Streams!B46</f>
        <v>3</v>
      </c>
      <c r="C46" s="34">
        <f ca="1">VLOOKUP(B46,Partition!$AH$2:$AI$38,2)</f>
        <v>2</v>
      </c>
      <c r="D46" s="35">
        <f ca="1">COUNTIF(INDEX(C46:INDEX($C$1:C46,IFERROR(LOOKUP(2,1/($D$1:D45=2),ROW($D$1:D45)-MIN(ROW($D$1:D45)-1)),1),),),C46)</f>
        <v>1</v>
      </c>
      <c r="E46" s="34">
        <f t="shared" ca="1" si="2"/>
        <v>2</v>
      </c>
      <c r="F46" s="36">
        <f ca="1">COUNTIF(INDEX(E46:INDEX($E$1:E46,IFERROR(LOOKUP(2,1/($F$1:F45=2),ROW($F$1:F45)-MIN(ROW($F$1:F45)-1)),1),),),E46)</f>
        <v>1</v>
      </c>
      <c r="G46" s="37">
        <f t="shared" ca="1" si="3"/>
        <v>1</v>
      </c>
      <c r="H46" s="37">
        <f t="shared" ca="1" si="4"/>
        <v>2</v>
      </c>
      <c r="I46" s="3"/>
      <c r="J46" s="3"/>
      <c r="O46" s="6"/>
      <c r="R46" s="3"/>
      <c r="S46" s="3"/>
      <c r="T46" s="3"/>
      <c r="U46" s="3"/>
      <c r="V46" s="3"/>
      <c r="W46" s="3"/>
      <c r="AQ46" s="1"/>
      <c r="AY46" s="1"/>
    </row>
    <row r="47" spans="1:51" ht="20.100000000000001" customHeight="1" thickBot="1">
      <c r="A47" s="50">
        <f t="shared" si="1"/>
        <v>46</v>
      </c>
      <c r="B47" s="33">
        <f ca="1">Streams!B47</f>
        <v>31</v>
      </c>
      <c r="C47" s="34">
        <f ca="1">VLOOKUP(B47,Partition!$AH$2:$AI$38,2)</f>
        <v>2</v>
      </c>
      <c r="D47" s="35">
        <f ca="1">COUNTIF(INDEX(C47:INDEX($C$1:C47,IFERROR(LOOKUP(2,1/($D$1:D46=2),ROW($D$1:D46)-MIN(ROW($D$1:D46)-1)),1),),),C47)</f>
        <v>2</v>
      </c>
      <c r="E47" s="34">
        <f t="shared" ca="1" si="2"/>
        <v>1</v>
      </c>
      <c r="F47" s="36">
        <f ca="1">COUNTIF(INDEX(E47:INDEX($E$1:E47,IFERROR(LOOKUP(2,1/($F$1:F46=2),ROW($F$1:F46)-MIN(ROW($F$1:F46)-1)),1),),),E47)</f>
        <v>2</v>
      </c>
      <c r="G47" s="37">
        <f t="shared" ca="1" si="3"/>
        <v>2</v>
      </c>
      <c r="H47" s="37">
        <f t="shared" ca="1" si="4"/>
        <v>1</v>
      </c>
      <c r="I47" s="3"/>
      <c r="J47" s="3"/>
      <c r="O47" s="6"/>
      <c r="R47" s="3"/>
      <c r="S47" s="3"/>
      <c r="T47" s="3"/>
      <c r="U47" s="3"/>
      <c r="V47" s="3"/>
      <c r="W47" s="3"/>
      <c r="AQ47" s="1"/>
      <c r="AY47" s="1"/>
    </row>
    <row r="48" spans="1:51" ht="20.100000000000001" customHeight="1" thickBot="1">
      <c r="A48" s="50">
        <f t="shared" si="1"/>
        <v>47</v>
      </c>
      <c r="B48" s="33">
        <f ca="1">Streams!B48</f>
        <v>26</v>
      </c>
      <c r="C48" s="34">
        <f ca="1">VLOOKUP(B48,Partition!$AH$2:$AI$38,2)</f>
        <v>2</v>
      </c>
      <c r="D48" s="35">
        <f ca="1">COUNTIF(INDEX(C48:INDEX($C$1:C48,IFERROR(LOOKUP(2,1/($D$1:D47=2),ROW($D$1:D47)-MIN(ROW($D$1:D47)-1)),1),),),C48)</f>
        <v>2</v>
      </c>
      <c r="E48" s="34">
        <f t="shared" ca="1" si="2"/>
        <v>1</v>
      </c>
      <c r="F48" s="36">
        <f ca="1">COUNTIF(INDEX(E48:INDEX($E$1:E48,IFERROR(LOOKUP(2,1/($F$1:F47=2),ROW($F$1:F47)-MIN(ROW($F$1:F47)-1)),1),),),E48)</f>
        <v>2</v>
      </c>
      <c r="G48" s="37">
        <f t="shared" ca="1" si="3"/>
        <v>2</v>
      </c>
      <c r="H48" s="37">
        <f t="shared" ca="1" si="4"/>
        <v>1</v>
      </c>
      <c r="I48" s="3"/>
      <c r="J48" s="3"/>
      <c r="O48" s="6"/>
      <c r="R48" s="3"/>
      <c r="S48" s="3"/>
      <c r="T48" s="3"/>
      <c r="U48" s="3"/>
      <c r="V48" s="3"/>
      <c r="W48" s="3"/>
      <c r="AQ48" s="1"/>
      <c r="AY48" s="1"/>
    </row>
    <row r="49" spans="1:51" ht="20.100000000000001" customHeight="1" thickBot="1">
      <c r="A49" s="50">
        <f t="shared" si="1"/>
        <v>48</v>
      </c>
      <c r="B49" s="33">
        <f ca="1">Streams!B49</f>
        <v>30</v>
      </c>
      <c r="C49" s="34">
        <f ca="1">VLOOKUP(B49,Partition!$AH$2:$AI$38,2)</f>
        <v>1</v>
      </c>
      <c r="D49" s="35">
        <f ca="1">COUNTIF(INDEX(C49:INDEX($C$1:C49,IFERROR(LOOKUP(2,1/($D$1:D48=2),ROW($D$1:D48)-MIN(ROW($D$1:D48)-1)),1),),),C49)</f>
        <v>1</v>
      </c>
      <c r="E49" s="34">
        <f t="shared" ca="1" si="2"/>
        <v>2</v>
      </c>
      <c r="F49" s="36">
        <f ca="1">COUNTIF(INDEX(E49:INDEX($E$1:E49,IFERROR(LOOKUP(2,1/($F$1:F48=2),ROW($F$1:F48)-MIN(ROW($F$1:F48)-1)),1),),),E49)</f>
        <v>1</v>
      </c>
      <c r="G49" s="37">
        <f t="shared" ca="1" si="3"/>
        <v>2</v>
      </c>
      <c r="H49" s="37">
        <f t="shared" ca="1" si="4"/>
        <v>1</v>
      </c>
      <c r="I49" s="3"/>
      <c r="J49" s="3"/>
      <c r="O49" s="6"/>
      <c r="R49" s="3"/>
      <c r="S49" s="3"/>
      <c r="T49" s="3"/>
      <c r="U49" s="3"/>
      <c r="V49" s="3"/>
      <c r="W49" s="3"/>
      <c r="AQ49" s="1"/>
      <c r="AY49" s="1"/>
    </row>
    <row r="50" spans="1:51" ht="20.100000000000001" customHeight="1" thickBot="1">
      <c r="A50" s="50">
        <f t="shared" si="1"/>
        <v>49</v>
      </c>
      <c r="B50" s="33">
        <f ca="1">Streams!B50</f>
        <v>9</v>
      </c>
      <c r="C50" s="34">
        <f ca="1">VLOOKUP(B50,Partition!$AH$2:$AI$38,2)</f>
        <v>2</v>
      </c>
      <c r="D50" s="35">
        <f ca="1">COUNTIF(INDEX(C50:INDEX($C$1:C50,IFERROR(LOOKUP(2,1/($D$1:D49=2),ROW($D$1:D49)-MIN(ROW($D$1:D49)-1)),1),),),C50)</f>
        <v>2</v>
      </c>
      <c r="E50" s="34">
        <f t="shared" ca="1" si="2"/>
        <v>2</v>
      </c>
      <c r="F50" s="36">
        <f ca="1">COUNTIF(INDEX(E50:INDEX($E$1:E50,IFERROR(LOOKUP(2,1/($F$1:F49=2),ROW($F$1:F49)-MIN(ROW($F$1:F49)-1)),1),),),E50)</f>
        <v>2</v>
      </c>
      <c r="G50" s="37">
        <f t="shared" ca="1" si="3"/>
        <v>1</v>
      </c>
      <c r="H50" s="37">
        <f t="shared" ca="1" si="4"/>
        <v>2</v>
      </c>
      <c r="I50" s="3"/>
      <c r="J50" s="3"/>
      <c r="O50" s="6"/>
      <c r="R50" s="3"/>
      <c r="S50" s="3"/>
      <c r="T50" s="3"/>
      <c r="U50" s="3"/>
      <c r="V50" s="3"/>
      <c r="W50" s="3"/>
      <c r="AQ50" s="1"/>
      <c r="AY50" s="1"/>
    </row>
    <row r="51" spans="1:51" ht="20.100000000000001" customHeight="1" thickBot="1">
      <c r="A51" s="50">
        <f t="shared" si="1"/>
        <v>50</v>
      </c>
      <c r="B51" s="33">
        <f ca="1">Streams!B51</f>
        <v>2</v>
      </c>
      <c r="C51" s="34">
        <f ca="1">VLOOKUP(B51,Partition!$AH$2:$AI$38,2)</f>
        <v>1</v>
      </c>
      <c r="D51" s="35">
        <f ca="1">COUNTIF(INDEX(C51:INDEX($C$1:C51,IFERROR(LOOKUP(2,1/($D$1:D50=2),ROW($D$1:D50)-MIN(ROW($D$1:D50)-1)),1),),),C51)</f>
        <v>1</v>
      </c>
      <c r="E51" s="34">
        <f t="shared" ca="1" si="2"/>
        <v>2</v>
      </c>
      <c r="F51" s="36">
        <f ca="1">COUNTIF(INDEX(E51:INDEX($E$1:E51,IFERROR(LOOKUP(2,1/($F$1:F50=2),ROW($F$1:F50)-MIN(ROW($F$1:F50)-1)),1),),),E51)</f>
        <v>2</v>
      </c>
      <c r="G51" s="37">
        <f t="shared" ca="1" si="3"/>
        <v>2</v>
      </c>
      <c r="H51" s="37">
        <f t="shared" ca="1" si="4"/>
        <v>1</v>
      </c>
      <c r="I51" s="3"/>
      <c r="J51" s="3"/>
      <c r="O51" s="6"/>
      <c r="R51" s="3"/>
      <c r="S51" s="3"/>
      <c r="T51" s="3"/>
      <c r="U51" s="3"/>
      <c r="V51" s="3"/>
      <c r="W51" s="3"/>
      <c r="AQ51" s="1"/>
      <c r="AY51" s="1"/>
    </row>
    <row r="52" spans="1:51" ht="20.100000000000001" customHeight="1" thickBot="1">
      <c r="A52" s="50">
        <f t="shared" si="1"/>
        <v>51</v>
      </c>
      <c r="B52" s="33">
        <f ca="1">Streams!B52</f>
        <v>36</v>
      </c>
      <c r="C52" s="34">
        <f ca="1">VLOOKUP(B52,Partition!$AH$2:$AI$38,2)</f>
        <v>1</v>
      </c>
      <c r="D52" s="35">
        <f ca="1">COUNTIF(INDEX(C52:INDEX($C$1:C52,IFERROR(LOOKUP(2,1/($D$1:D51=2),ROW($D$1:D51)-MIN(ROW($D$1:D51)-1)),1),),),C52)</f>
        <v>2</v>
      </c>
      <c r="E52" s="34">
        <f t="shared" ca="1" si="2"/>
        <v>1</v>
      </c>
      <c r="F52" s="36">
        <f ca="1">COUNTIF(INDEX(E52:INDEX($E$1:E52,IFERROR(LOOKUP(2,1/($F$1:F51=2),ROW($F$1:F51)-MIN(ROW($F$1:F51)-1)),1),),),E52)</f>
        <v>1</v>
      </c>
      <c r="G52" s="37">
        <f t="shared" ca="1" si="3"/>
        <v>1</v>
      </c>
      <c r="H52" s="37">
        <f t="shared" ca="1" si="4"/>
        <v>2</v>
      </c>
      <c r="I52" s="3"/>
      <c r="J52" s="3"/>
      <c r="O52" s="6"/>
      <c r="R52" s="3"/>
      <c r="S52" s="3"/>
      <c r="T52" s="3"/>
      <c r="U52" s="3"/>
      <c r="V52" s="3"/>
      <c r="W52" s="3"/>
      <c r="AQ52" s="1"/>
      <c r="AY52" s="1"/>
    </row>
    <row r="53" spans="1:51" ht="20.100000000000001" customHeight="1" thickBot="1">
      <c r="A53" s="50">
        <f t="shared" si="1"/>
        <v>52</v>
      </c>
      <c r="B53" s="33">
        <f ca="1">Streams!B53</f>
        <v>18</v>
      </c>
      <c r="C53" s="34">
        <f ca="1">VLOOKUP(B53,Partition!$AH$2:$AI$38,2)</f>
        <v>2</v>
      </c>
      <c r="D53" s="35">
        <f ca="1">COUNTIF(INDEX(C53:INDEX($C$1:C53,IFERROR(LOOKUP(2,1/($D$1:D52=2),ROW($D$1:D52)-MIN(ROW($D$1:D52)-1)),1),),),C53)</f>
        <v>1</v>
      </c>
      <c r="E53" s="34">
        <f t="shared" ca="1" si="2"/>
        <v>2</v>
      </c>
      <c r="F53" s="36">
        <f ca="1">COUNTIF(INDEX(E53:INDEX($E$1:E53,IFERROR(LOOKUP(2,1/($F$1:F52=2),ROW($F$1:F52)-MIN(ROW($F$1:F52)-1)),1),),),E53)</f>
        <v>2</v>
      </c>
      <c r="G53" s="37">
        <f t="shared" ca="1" si="3"/>
        <v>1</v>
      </c>
      <c r="H53" s="37">
        <f t="shared" ca="1" si="4"/>
        <v>2</v>
      </c>
      <c r="I53" s="3"/>
      <c r="J53" s="3"/>
      <c r="O53" s="6"/>
      <c r="R53" s="3"/>
      <c r="S53" s="3"/>
      <c r="T53" s="3"/>
      <c r="U53" s="3"/>
      <c r="V53" s="3"/>
      <c r="W53" s="3"/>
      <c r="AQ53" s="1"/>
      <c r="AY53" s="1"/>
    </row>
    <row r="54" spans="1:51" ht="20.100000000000001" customHeight="1" thickBot="1">
      <c r="A54" s="50">
        <f t="shared" si="1"/>
        <v>53</v>
      </c>
      <c r="B54" s="33">
        <f ca="1">Streams!B54</f>
        <v>13</v>
      </c>
      <c r="C54" s="34">
        <f ca="1">VLOOKUP(B54,Partition!$AH$2:$AI$38,2)</f>
        <v>1</v>
      </c>
      <c r="D54" s="35">
        <f ca="1">COUNTIF(INDEX(C54:INDEX($C$1:C54,IFERROR(LOOKUP(2,1/($D$1:D53=2),ROW($D$1:D53)-MIN(ROW($D$1:D53)-1)),1),),),C54)</f>
        <v>2</v>
      </c>
      <c r="E54" s="34">
        <f t="shared" ca="1" si="2"/>
        <v>2</v>
      </c>
      <c r="F54" s="36">
        <f ca="1">COUNTIF(INDEX(E54:INDEX($E$1:E54,IFERROR(LOOKUP(2,1/($F$1:F53=2),ROW($F$1:F53)-MIN(ROW($F$1:F53)-1)),1),),),E54)</f>
        <v>2</v>
      </c>
      <c r="G54" s="37">
        <f t="shared" ca="1" si="3"/>
        <v>2</v>
      </c>
      <c r="H54" s="37">
        <f t="shared" ca="1" si="4"/>
        <v>1</v>
      </c>
      <c r="I54" s="3"/>
      <c r="J54" s="3"/>
      <c r="O54" s="6"/>
      <c r="R54" s="3"/>
      <c r="S54" s="3"/>
      <c r="T54" s="3"/>
      <c r="U54" s="3"/>
      <c r="V54" s="3"/>
      <c r="W54" s="3"/>
      <c r="AQ54" s="1"/>
      <c r="AY54" s="1"/>
    </row>
    <row r="55" spans="1:51" ht="20.100000000000001" customHeight="1" thickBot="1">
      <c r="A55" s="50">
        <f t="shared" si="1"/>
        <v>54</v>
      </c>
      <c r="B55" s="33">
        <f ca="1">Streams!B55</f>
        <v>19</v>
      </c>
      <c r="C55" s="34">
        <f ca="1">VLOOKUP(B55,Partition!$AH$2:$AI$38,2)</f>
        <v>1</v>
      </c>
      <c r="D55" s="35">
        <f ca="1">COUNTIF(INDEX(C55:INDEX($C$1:C55,IFERROR(LOOKUP(2,1/($D$1:D54=2),ROW($D$1:D54)-MIN(ROW($D$1:D54)-1)),1),),),C55)</f>
        <v>2</v>
      </c>
      <c r="E55" s="34">
        <f t="shared" ca="1" si="2"/>
        <v>1</v>
      </c>
      <c r="F55" s="36">
        <f ca="1">COUNTIF(INDEX(E55:INDEX($E$1:E55,IFERROR(LOOKUP(2,1/($F$1:F54=2),ROW($F$1:F54)-MIN(ROW($F$1:F54)-1)),1),),),E55)</f>
        <v>1</v>
      </c>
      <c r="G55" s="37">
        <f t="shared" ca="1" si="3"/>
        <v>1</v>
      </c>
      <c r="H55" s="37">
        <f t="shared" ca="1" si="4"/>
        <v>2</v>
      </c>
      <c r="I55" s="3"/>
      <c r="J55" s="3"/>
      <c r="O55" s="6"/>
      <c r="R55" s="3"/>
      <c r="S55" s="3"/>
      <c r="T55" s="3"/>
      <c r="U55" s="3"/>
      <c r="V55" s="3"/>
      <c r="W55" s="3"/>
      <c r="AQ55" s="1"/>
      <c r="AY55" s="1"/>
    </row>
    <row r="56" spans="1:51" ht="20.100000000000001" customHeight="1" thickBot="1">
      <c r="A56" s="50">
        <f t="shared" si="1"/>
        <v>55</v>
      </c>
      <c r="B56" s="33">
        <f ca="1">Streams!B56</f>
        <v>10</v>
      </c>
      <c r="C56" s="34">
        <f ca="1">VLOOKUP(B56,Partition!$AH$2:$AI$38,2)</f>
        <v>1</v>
      </c>
      <c r="D56" s="35">
        <f ca="1">COUNTIF(INDEX(C56:INDEX($C$1:C56,IFERROR(LOOKUP(2,1/($D$1:D55=2),ROW($D$1:D55)-MIN(ROW($D$1:D55)-1)),1),),),C56)</f>
        <v>2</v>
      </c>
      <c r="E56" s="34">
        <f t="shared" ca="1" si="2"/>
        <v>1</v>
      </c>
      <c r="F56" s="36">
        <f ca="1">COUNTIF(INDEX(E56:INDEX($E$1:E56,IFERROR(LOOKUP(2,1/($F$1:F55=2),ROW($F$1:F55)-MIN(ROW($F$1:F55)-1)),1),),),E56)</f>
        <v>2</v>
      </c>
      <c r="G56" s="37">
        <f t="shared" ca="1" si="3"/>
        <v>1</v>
      </c>
      <c r="H56" s="37">
        <f t="shared" ca="1" si="4"/>
        <v>2</v>
      </c>
      <c r="I56" s="3"/>
      <c r="J56" s="3"/>
      <c r="O56" s="6"/>
      <c r="R56" s="3"/>
      <c r="S56" s="3"/>
      <c r="T56" s="3"/>
      <c r="U56" s="3"/>
      <c r="V56" s="3"/>
      <c r="W56" s="3"/>
      <c r="AQ56" s="1"/>
      <c r="AY56" s="1"/>
    </row>
    <row r="57" spans="1:51" ht="20.100000000000001" customHeight="1" thickBot="1">
      <c r="A57" s="50">
        <f t="shared" si="1"/>
        <v>56</v>
      </c>
      <c r="B57" s="33">
        <f ca="1">Streams!B57</f>
        <v>14</v>
      </c>
      <c r="C57" s="34">
        <f ca="1">VLOOKUP(B57,Partition!$AH$2:$AI$38,2)</f>
        <v>2</v>
      </c>
      <c r="D57" s="35">
        <f ca="1">COUNTIF(INDEX(C57:INDEX($C$1:C57,IFERROR(LOOKUP(2,1/($D$1:D56=2),ROW($D$1:D56)-MIN(ROW($D$1:D56)-1)),1),),),C57)</f>
        <v>1</v>
      </c>
      <c r="E57" s="34">
        <f t="shared" ca="1" si="2"/>
        <v>2</v>
      </c>
      <c r="F57" s="36">
        <f ca="1">COUNTIF(INDEX(E57:INDEX($E$1:E57,IFERROR(LOOKUP(2,1/($F$1:F56=2),ROW($F$1:F56)-MIN(ROW($F$1:F56)-1)),1),),),E57)</f>
        <v>1</v>
      </c>
      <c r="G57" s="37">
        <f t="shared" ca="1" si="3"/>
        <v>1</v>
      </c>
      <c r="H57" s="37">
        <f t="shared" ca="1" si="4"/>
        <v>2</v>
      </c>
      <c r="I57" s="3"/>
      <c r="J57" s="3"/>
      <c r="O57" s="6"/>
      <c r="R57" s="3"/>
      <c r="S57" s="3"/>
      <c r="T57" s="3"/>
      <c r="U57" s="3"/>
      <c r="V57" s="3"/>
      <c r="W57" s="3"/>
      <c r="AQ57" s="1"/>
      <c r="AY57" s="1"/>
    </row>
    <row r="58" spans="1:51" ht="20.100000000000001" customHeight="1" thickBot="1">
      <c r="A58" s="50">
        <f t="shared" si="1"/>
        <v>57</v>
      </c>
      <c r="B58" s="33">
        <f ca="1">Streams!B58</f>
        <v>30</v>
      </c>
      <c r="C58" s="34">
        <f ca="1">VLOOKUP(B58,Partition!$AH$2:$AI$38,2)</f>
        <v>1</v>
      </c>
      <c r="D58" s="35">
        <f ca="1">COUNTIF(INDEX(C58:INDEX($C$1:C58,IFERROR(LOOKUP(2,1/($D$1:D57=2),ROW($D$1:D57)-MIN(ROW($D$1:D57)-1)),1),),),C58)</f>
        <v>2</v>
      </c>
      <c r="E58" s="34">
        <f t="shared" ca="1" si="2"/>
        <v>2</v>
      </c>
      <c r="F58" s="36">
        <f ca="1">COUNTIF(INDEX(E58:INDEX($E$1:E58,IFERROR(LOOKUP(2,1/($F$1:F57=2),ROW($F$1:F57)-MIN(ROW($F$1:F57)-1)),1),),),E58)</f>
        <v>2</v>
      </c>
      <c r="G58" s="37">
        <f t="shared" ca="1" si="3"/>
        <v>2</v>
      </c>
      <c r="H58" s="37">
        <f t="shared" ca="1" si="4"/>
        <v>1</v>
      </c>
      <c r="I58" s="3"/>
      <c r="J58" s="3"/>
      <c r="O58" s="6"/>
      <c r="R58" s="3"/>
      <c r="S58" s="3"/>
      <c r="T58" s="3"/>
      <c r="U58" s="3"/>
      <c r="V58" s="3"/>
      <c r="W58" s="3"/>
      <c r="AQ58" s="1"/>
      <c r="AY58" s="1"/>
    </row>
    <row r="59" spans="1:51" ht="20.100000000000001" customHeight="1" thickBot="1">
      <c r="A59" s="50">
        <f t="shared" si="1"/>
        <v>58</v>
      </c>
      <c r="B59" s="33">
        <f ca="1">Streams!B59</f>
        <v>14</v>
      </c>
      <c r="C59" s="34">
        <f ca="1">VLOOKUP(B59,Partition!$AH$2:$AI$38,2)</f>
        <v>2</v>
      </c>
      <c r="D59" s="35">
        <f ca="1">COUNTIF(INDEX(C59:INDEX($C$1:C59,IFERROR(LOOKUP(2,1/($D$1:D58=2),ROW($D$1:D58)-MIN(ROW($D$1:D58)-1)),1),),),C59)</f>
        <v>1</v>
      </c>
      <c r="E59" s="34">
        <f t="shared" ca="1" si="2"/>
        <v>2</v>
      </c>
      <c r="F59" s="36">
        <f ca="1">COUNTIF(INDEX(E59:INDEX($E$1:E59,IFERROR(LOOKUP(2,1/($F$1:F58=2),ROW($F$1:F58)-MIN(ROW($F$1:F58)-1)),1),),),E59)</f>
        <v>2</v>
      </c>
      <c r="G59" s="37">
        <f t="shared" ca="1" si="3"/>
        <v>1</v>
      </c>
      <c r="H59" s="37">
        <f t="shared" ca="1" si="4"/>
        <v>2</v>
      </c>
      <c r="I59" s="3"/>
      <c r="J59" s="3"/>
      <c r="O59" s="6"/>
      <c r="R59" s="3"/>
      <c r="S59" s="3"/>
      <c r="T59" s="3"/>
      <c r="U59" s="3"/>
      <c r="V59" s="3"/>
      <c r="W59" s="3"/>
      <c r="AQ59" s="1"/>
      <c r="AY59" s="1"/>
    </row>
    <row r="60" spans="1:51" ht="20.100000000000001" customHeight="1" thickBot="1">
      <c r="A60" s="50">
        <f t="shared" si="1"/>
        <v>59</v>
      </c>
      <c r="B60" s="33">
        <f ca="1">Streams!B60</f>
        <v>12</v>
      </c>
      <c r="C60" s="34">
        <f ca="1">VLOOKUP(B60,Partition!$AH$2:$AI$38,2)</f>
        <v>2</v>
      </c>
      <c r="D60" s="35">
        <f ca="1">COUNTIF(INDEX(C60:INDEX($C$1:C60,IFERROR(LOOKUP(2,1/($D$1:D59=2),ROW($D$1:D59)-MIN(ROW($D$1:D59)-1)),1),),),C60)</f>
        <v>2</v>
      </c>
      <c r="E60" s="34">
        <f t="shared" ca="1" si="2"/>
        <v>1</v>
      </c>
      <c r="F60" s="36">
        <f ca="1">COUNTIF(INDEX(E60:INDEX($E$1:E60,IFERROR(LOOKUP(2,1/($F$1:F59=2),ROW($F$1:F59)-MIN(ROW($F$1:F59)-1)),1),),),E60)</f>
        <v>1</v>
      </c>
      <c r="G60" s="37">
        <f t="shared" ca="1" si="3"/>
        <v>2</v>
      </c>
      <c r="H60" s="37">
        <f t="shared" ca="1" si="4"/>
        <v>1</v>
      </c>
      <c r="I60" s="3"/>
      <c r="J60" s="3"/>
      <c r="O60" s="6"/>
      <c r="R60" s="3"/>
      <c r="S60" s="3"/>
      <c r="T60" s="3"/>
      <c r="U60" s="3"/>
      <c r="V60" s="3"/>
      <c r="W60" s="3"/>
      <c r="AQ60" s="1"/>
      <c r="AY60" s="1"/>
    </row>
    <row r="61" spans="1:51" ht="20.100000000000001" customHeight="1" thickBot="1">
      <c r="A61" s="50">
        <f t="shared" si="1"/>
        <v>60</v>
      </c>
      <c r="B61" s="33">
        <f ca="1">Streams!B61</f>
        <v>33</v>
      </c>
      <c r="C61" s="34">
        <f ca="1">VLOOKUP(B61,Partition!$AH$2:$AI$38,2)</f>
        <v>2</v>
      </c>
      <c r="D61" s="35">
        <f ca="1">COUNTIF(INDEX(C61:INDEX($C$1:C61,IFERROR(LOOKUP(2,1/($D$1:D60=2),ROW($D$1:D60)-MIN(ROW($D$1:D60)-1)),1),),),C61)</f>
        <v>2</v>
      </c>
      <c r="E61" s="34">
        <f t="shared" ca="1" si="2"/>
        <v>1</v>
      </c>
      <c r="F61" s="36">
        <f ca="1">COUNTIF(INDEX(E61:INDEX($E$1:E61,IFERROR(LOOKUP(2,1/($F$1:F60=2),ROW($F$1:F60)-MIN(ROW($F$1:F60)-1)),1),),),E61)</f>
        <v>2</v>
      </c>
      <c r="G61" s="37">
        <f t="shared" ca="1" si="3"/>
        <v>2</v>
      </c>
      <c r="H61" s="37">
        <f t="shared" ca="1" si="4"/>
        <v>1</v>
      </c>
      <c r="I61" s="3"/>
      <c r="J61" s="3"/>
      <c r="O61" s="6"/>
      <c r="R61" s="3"/>
      <c r="S61" s="3"/>
      <c r="T61" s="3"/>
      <c r="U61" s="3"/>
      <c r="V61" s="3"/>
      <c r="W61" s="3"/>
      <c r="AQ61" s="1"/>
      <c r="AY61" s="1"/>
    </row>
    <row r="62" spans="1:51" ht="20.100000000000001" customHeight="1" thickBot="1">
      <c r="A62" s="50">
        <f t="shared" si="1"/>
        <v>61</v>
      </c>
      <c r="B62" s="33">
        <f ca="1">Streams!B62</f>
        <v>26</v>
      </c>
      <c r="C62" s="34">
        <f ca="1">VLOOKUP(B62,Partition!$AH$2:$AI$38,2)</f>
        <v>2</v>
      </c>
      <c r="D62" s="35">
        <f ca="1">COUNTIF(INDEX(C62:INDEX($C$1:C62,IFERROR(LOOKUP(2,1/($D$1:D61=2),ROW($D$1:D61)-MIN(ROW($D$1:D61)-1)),1),),),C62)</f>
        <v>2</v>
      </c>
      <c r="E62" s="34">
        <f t="shared" ca="1" si="2"/>
        <v>1</v>
      </c>
      <c r="F62" s="36">
        <f ca="1">COUNTIF(INDEX(E62:INDEX($E$1:E62,IFERROR(LOOKUP(2,1/($F$1:F61=2),ROW($F$1:F61)-MIN(ROW($F$1:F61)-1)),1),),),E62)</f>
        <v>2</v>
      </c>
      <c r="G62" s="37">
        <f t="shared" ca="1" si="3"/>
        <v>2</v>
      </c>
      <c r="H62" s="37">
        <f t="shared" ca="1" si="4"/>
        <v>1</v>
      </c>
      <c r="I62" s="3"/>
      <c r="J62" s="3"/>
      <c r="O62" s="6"/>
      <c r="R62" s="3"/>
      <c r="S62" s="3"/>
      <c r="T62" s="3"/>
      <c r="U62" s="3"/>
      <c r="V62" s="3"/>
      <c r="W62" s="3"/>
      <c r="AQ62" s="1"/>
      <c r="AY62" s="1"/>
    </row>
    <row r="63" spans="1:51" ht="20.100000000000001" customHeight="1" thickBot="1">
      <c r="A63" s="50">
        <f t="shared" si="1"/>
        <v>62</v>
      </c>
      <c r="B63" s="33">
        <f ca="1">Streams!B63</f>
        <v>19</v>
      </c>
      <c r="C63" s="34">
        <f ca="1">VLOOKUP(B63,Partition!$AH$2:$AI$38,2)</f>
        <v>1</v>
      </c>
      <c r="D63" s="35">
        <f ca="1">COUNTIF(INDEX(C63:INDEX($C$1:C63,IFERROR(LOOKUP(2,1/($D$1:D62=2),ROW($D$1:D62)-MIN(ROW($D$1:D62)-1)),1),),),C63)</f>
        <v>1</v>
      </c>
      <c r="E63" s="34">
        <f t="shared" ca="1" si="2"/>
        <v>2</v>
      </c>
      <c r="F63" s="36">
        <f ca="1">COUNTIF(INDEX(E63:INDEX($E$1:E63,IFERROR(LOOKUP(2,1/($F$1:F62=2),ROW($F$1:F62)-MIN(ROW($F$1:F62)-1)),1),),),E63)</f>
        <v>1</v>
      </c>
      <c r="G63" s="37">
        <f t="shared" ca="1" si="3"/>
        <v>2</v>
      </c>
      <c r="H63" s="37">
        <f t="shared" ca="1" si="4"/>
        <v>1</v>
      </c>
      <c r="I63" s="3"/>
      <c r="J63" s="3"/>
      <c r="O63" s="6"/>
      <c r="R63" s="3"/>
      <c r="S63" s="3"/>
      <c r="T63" s="3"/>
      <c r="U63" s="3"/>
      <c r="V63" s="3"/>
      <c r="W63" s="3"/>
      <c r="AQ63" s="1"/>
      <c r="AY63" s="1"/>
    </row>
    <row r="64" spans="1:51" ht="20.100000000000001" customHeight="1" thickBot="1">
      <c r="A64" s="50">
        <f t="shared" si="1"/>
        <v>63</v>
      </c>
      <c r="B64" s="33">
        <f ca="1">Streams!B64</f>
        <v>20</v>
      </c>
      <c r="C64" s="34">
        <f ca="1">VLOOKUP(B64,Partition!$AH$2:$AI$38,2)</f>
        <v>2</v>
      </c>
      <c r="D64" s="35">
        <f ca="1">COUNTIF(INDEX(C64:INDEX($C$1:C64,IFERROR(LOOKUP(2,1/($D$1:D63=2),ROW($D$1:D63)-MIN(ROW($D$1:D63)-1)),1),),),C64)</f>
        <v>2</v>
      </c>
      <c r="E64" s="34">
        <f t="shared" ca="1" si="2"/>
        <v>2</v>
      </c>
      <c r="F64" s="36">
        <f ca="1">COUNTIF(INDEX(E64:INDEX($E$1:E64,IFERROR(LOOKUP(2,1/($F$1:F63=2),ROW($F$1:F63)-MIN(ROW($F$1:F63)-1)),1),),),E64)</f>
        <v>2</v>
      </c>
      <c r="G64" s="37">
        <f t="shared" ca="1" si="3"/>
        <v>1</v>
      </c>
      <c r="H64" s="37">
        <f t="shared" ca="1" si="4"/>
        <v>2</v>
      </c>
      <c r="I64" s="3"/>
      <c r="J64" s="3"/>
      <c r="O64" s="6"/>
      <c r="R64" s="3"/>
      <c r="S64" s="3"/>
      <c r="T64" s="3"/>
      <c r="U64" s="3"/>
      <c r="V64" s="3"/>
      <c r="W64" s="3"/>
      <c r="AQ64" s="1"/>
      <c r="AY64" s="1"/>
    </row>
    <row r="65" spans="1:51" ht="20.100000000000001" customHeight="1" thickBot="1">
      <c r="A65" s="50">
        <f t="shared" si="1"/>
        <v>64</v>
      </c>
      <c r="B65" s="33">
        <f ca="1">Streams!B65</f>
        <v>19</v>
      </c>
      <c r="C65" s="34">
        <f ca="1">VLOOKUP(B65,Partition!$AH$2:$AI$38,2)</f>
        <v>1</v>
      </c>
      <c r="D65" s="35">
        <f ca="1">COUNTIF(INDEX(C65:INDEX($C$1:C65,IFERROR(LOOKUP(2,1/($D$1:D64=2),ROW($D$1:D64)-MIN(ROW($D$1:D64)-1)),1),),),C65)</f>
        <v>1</v>
      </c>
      <c r="E65" s="34">
        <f t="shared" ca="1" si="2"/>
        <v>2</v>
      </c>
      <c r="F65" s="36">
        <f ca="1">COUNTIF(INDEX(E65:INDEX($E$1:E65,IFERROR(LOOKUP(2,1/($F$1:F64=2),ROW($F$1:F64)-MIN(ROW($F$1:F64)-1)),1),),),E65)</f>
        <v>2</v>
      </c>
      <c r="G65" s="37">
        <f t="shared" ca="1" si="3"/>
        <v>2</v>
      </c>
      <c r="H65" s="37">
        <f t="shared" ca="1" si="4"/>
        <v>1</v>
      </c>
      <c r="I65" s="3"/>
      <c r="J65" s="3"/>
      <c r="O65" s="6"/>
      <c r="R65" s="3"/>
      <c r="S65" s="3"/>
      <c r="T65" s="3"/>
      <c r="U65" s="3"/>
      <c r="V65" s="3"/>
      <c r="W65" s="3"/>
      <c r="AQ65" s="1"/>
      <c r="AY65" s="1"/>
    </row>
    <row r="66" spans="1:51" ht="20.100000000000001" customHeight="1" thickBot="1">
      <c r="A66" s="50">
        <f t="shared" si="1"/>
        <v>65</v>
      </c>
      <c r="B66" s="33">
        <f ca="1">Streams!B66</f>
        <v>35</v>
      </c>
      <c r="C66" s="34">
        <f ca="1">VLOOKUP(B66,Partition!$AH$2:$AI$38,2)</f>
        <v>2</v>
      </c>
      <c r="D66" s="35">
        <f ca="1">COUNTIF(INDEX(C66:INDEX($C$1:C66,IFERROR(LOOKUP(2,1/($D$1:D65=2),ROW($D$1:D65)-MIN(ROW($D$1:D65)-1)),1),),),C66)</f>
        <v>2</v>
      </c>
      <c r="E66" s="34">
        <f t="shared" ca="1" si="2"/>
        <v>2</v>
      </c>
      <c r="F66" s="36">
        <f ca="1">COUNTIF(INDEX(E66:INDEX($E$1:E66,IFERROR(LOOKUP(2,1/($F$1:F65=2),ROW($F$1:F65)-MIN(ROW($F$1:F65)-1)),1),),),E66)</f>
        <v>2</v>
      </c>
      <c r="G66" s="37">
        <f t="shared" ca="1" si="3"/>
        <v>1</v>
      </c>
      <c r="H66" s="37">
        <f t="shared" ca="1" si="4"/>
        <v>2</v>
      </c>
      <c r="I66" s="3"/>
      <c r="J66" s="3"/>
      <c r="O66" s="6"/>
      <c r="R66" s="3"/>
      <c r="S66" s="3"/>
      <c r="T66" s="3"/>
      <c r="U66" s="3"/>
      <c r="V66" s="3"/>
      <c r="W66" s="3"/>
      <c r="AQ66" s="1"/>
      <c r="AY66" s="1"/>
    </row>
    <row r="67" spans="1:51" ht="20.100000000000001" customHeight="1" thickBot="1">
      <c r="A67" s="50">
        <f t="shared" si="1"/>
        <v>66</v>
      </c>
      <c r="B67" s="33">
        <f ca="1">Streams!B67</f>
        <v>33</v>
      </c>
      <c r="C67" s="34">
        <f ca="1">VLOOKUP(B67,Partition!$AH$2:$AI$38,2)</f>
        <v>2</v>
      </c>
      <c r="D67" s="35">
        <f ca="1">COUNTIF(INDEX(C67:INDEX($C$1:C67,IFERROR(LOOKUP(2,1/($D$1:D66=2),ROW($D$1:D66)-MIN(ROW($D$1:D66)-1)),1),),),C67)</f>
        <v>2</v>
      </c>
      <c r="E67" s="34">
        <f t="shared" ca="1" si="2"/>
        <v>1</v>
      </c>
      <c r="F67" s="36">
        <f ca="1">COUNTIF(INDEX(E67:INDEX($E$1:E67,IFERROR(LOOKUP(2,1/($F$1:F66=2),ROW($F$1:F66)-MIN(ROW($F$1:F66)-1)),1),),),E67)</f>
        <v>1</v>
      </c>
      <c r="G67" s="37">
        <f t="shared" ca="1" si="3"/>
        <v>2</v>
      </c>
      <c r="H67" s="37">
        <f t="shared" ca="1" si="4"/>
        <v>1</v>
      </c>
      <c r="I67" s="3"/>
      <c r="J67" s="3"/>
      <c r="O67" s="6"/>
      <c r="R67" s="3"/>
      <c r="S67" s="3"/>
      <c r="T67" s="3"/>
      <c r="U67" s="3"/>
      <c r="V67" s="3"/>
      <c r="W67" s="3"/>
      <c r="AQ67" s="1"/>
      <c r="AY67" s="1"/>
    </row>
    <row r="68" spans="1:51" ht="20.100000000000001" customHeight="1" thickBot="1">
      <c r="A68" s="50">
        <f t="shared" ref="A68:A131" si="5">1+A67</f>
        <v>67</v>
      </c>
      <c r="B68" s="33">
        <f ca="1">Streams!B68</f>
        <v>25</v>
      </c>
      <c r="C68" s="34">
        <f ca="1">VLOOKUP(B68,Partition!$AH$2:$AI$38,2)</f>
        <v>1</v>
      </c>
      <c r="D68" s="35">
        <f ca="1">COUNTIF(INDEX(C68:INDEX($C$1:C68,IFERROR(LOOKUP(2,1/($D$1:D67=2),ROW($D$1:D67)-MIN(ROW($D$1:D67)-1)),1),),),C68)</f>
        <v>1</v>
      </c>
      <c r="E68" s="34">
        <f t="shared" ref="E68:E131" ca="1" si="6">IF(C68=G68,1,IF(C68=H68,2,""))</f>
        <v>2</v>
      </c>
      <c r="F68" s="36">
        <f ca="1">COUNTIF(INDEX(E68:INDEX($E$1:E68,IFERROR(LOOKUP(2,1/($F$1:F67=2),ROW($F$1:F67)-MIN(ROW($F$1:F67)-1)),1),),),E68)</f>
        <v>2</v>
      </c>
      <c r="G68" s="37">
        <f t="shared" ref="G68:G131" ca="1" si="7">IF(C67&lt;&gt;0,C67,G67)</f>
        <v>2</v>
      </c>
      <c r="H68" s="37">
        <f t="shared" ref="H68:H131" ca="1" si="8">IF(AND(G67&lt;&gt;G68,G67&lt;&gt;G68,G67&lt;&gt;0),G67,H67)</f>
        <v>1</v>
      </c>
      <c r="I68" s="3"/>
      <c r="J68" s="3"/>
      <c r="O68" s="6"/>
      <c r="R68" s="3"/>
      <c r="S68" s="3"/>
      <c r="T68" s="3"/>
      <c r="U68" s="3"/>
      <c r="V68" s="3"/>
      <c r="W68" s="3"/>
      <c r="AQ68" s="1"/>
      <c r="AY68" s="1"/>
    </row>
    <row r="69" spans="1:51" ht="20.100000000000001" customHeight="1" thickBot="1">
      <c r="A69" s="50">
        <f t="shared" si="5"/>
        <v>68</v>
      </c>
      <c r="B69" s="33">
        <f ca="1">Streams!B69</f>
        <v>8</v>
      </c>
      <c r="C69" s="34">
        <f ca="1">VLOOKUP(B69,Partition!$AH$2:$AI$38,2)</f>
        <v>1</v>
      </c>
      <c r="D69" s="35">
        <f ca="1">COUNTIF(INDEX(C69:INDEX($C$1:C69,IFERROR(LOOKUP(2,1/($D$1:D68=2),ROW($D$1:D68)-MIN(ROW($D$1:D68)-1)),1),),),C69)</f>
        <v>2</v>
      </c>
      <c r="E69" s="34">
        <f t="shared" ca="1" si="6"/>
        <v>1</v>
      </c>
      <c r="F69" s="36">
        <f ca="1">COUNTIF(INDEX(E69:INDEX($E$1:E69,IFERROR(LOOKUP(2,1/($F$1:F68=2),ROW($F$1:F68)-MIN(ROW($F$1:F68)-1)),1),),),E69)</f>
        <v>1</v>
      </c>
      <c r="G69" s="37">
        <f t="shared" ca="1" si="7"/>
        <v>1</v>
      </c>
      <c r="H69" s="37">
        <f t="shared" ca="1" si="8"/>
        <v>2</v>
      </c>
      <c r="I69" s="3"/>
      <c r="J69" s="3"/>
      <c r="O69" s="6"/>
      <c r="R69" s="3"/>
      <c r="S69" s="3"/>
      <c r="T69" s="3"/>
      <c r="U69" s="3"/>
      <c r="V69" s="3"/>
      <c r="W69" s="3"/>
      <c r="AQ69" s="1"/>
      <c r="AY69" s="1"/>
    </row>
    <row r="70" spans="1:51" ht="20.100000000000001" customHeight="1" thickBot="1">
      <c r="A70" s="50">
        <f t="shared" si="5"/>
        <v>69</v>
      </c>
      <c r="B70" s="33">
        <f ca="1">Streams!B70</f>
        <v>31</v>
      </c>
      <c r="C70" s="34">
        <f ca="1">VLOOKUP(B70,Partition!$AH$2:$AI$38,2)</f>
        <v>2</v>
      </c>
      <c r="D70" s="35">
        <f ca="1">COUNTIF(INDEX(C70:INDEX($C$1:C70,IFERROR(LOOKUP(2,1/($D$1:D69=2),ROW($D$1:D69)-MIN(ROW($D$1:D69)-1)),1),),),C70)</f>
        <v>1</v>
      </c>
      <c r="E70" s="34">
        <f t="shared" ca="1" si="6"/>
        <v>2</v>
      </c>
      <c r="F70" s="36">
        <f ca="1">COUNTIF(INDEX(E70:INDEX($E$1:E70,IFERROR(LOOKUP(2,1/($F$1:F69=2),ROW($F$1:F69)-MIN(ROW($F$1:F69)-1)),1),),),E70)</f>
        <v>2</v>
      </c>
      <c r="G70" s="37">
        <f t="shared" ca="1" si="7"/>
        <v>1</v>
      </c>
      <c r="H70" s="37">
        <f t="shared" ca="1" si="8"/>
        <v>2</v>
      </c>
      <c r="I70" s="3"/>
      <c r="J70" s="3"/>
      <c r="O70" s="6"/>
      <c r="R70" s="3"/>
      <c r="S70" s="3"/>
      <c r="T70" s="3"/>
      <c r="U70" s="3"/>
      <c r="V70" s="3"/>
      <c r="W70" s="3"/>
      <c r="AQ70" s="1"/>
      <c r="AY70" s="1"/>
    </row>
    <row r="71" spans="1:51" ht="20.100000000000001" customHeight="1" thickBot="1">
      <c r="A71" s="50">
        <f t="shared" si="5"/>
        <v>70</v>
      </c>
      <c r="B71" s="33">
        <f ca="1">Streams!B71</f>
        <v>5</v>
      </c>
      <c r="C71" s="34">
        <f ca="1">VLOOKUP(B71,Partition!$AH$2:$AI$38,2)</f>
        <v>2</v>
      </c>
      <c r="D71" s="35">
        <f ca="1">COUNTIF(INDEX(C71:INDEX($C$1:C71,IFERROR(LOOKUP(2,1/($D$1:D70=2),ROW($D$1:D70)-MIN(ROW($D$1:D70)-1)),1),),),C71)</f>
        <v>2</v>
      </c>
      <c r="E71" s="34">
        <f t="shared" ca="1" si="6"/>
        <v>1</v>
      </c>
      <c r="F71" s="36">
        <f ca="1">COUNTIF(INDEX(E71:INDEX($E$1:E71,IFERROR(LOOKUP(2,1/($F$1:F70=2),ROW($F$1:F70)-MIN(ROW($F$1:F70)-1)),1),),),E71)</f>
        <v>1</v>
      </c>
      <c r="G71" s="37">
        <f t="shared" ca="1" si="7"/>
        <v>2</v>
      </c>
      <c r="H71" s="37">
        <f t="shared" ca="1" si="8"/>
        <v>1</v>
      </c>
      <c r="I71" s="3"/>
      <c r="J71" s="3"/>
      <c r="O71" s="6"/>
      <c r="R71" s="3"/>
      <c r="S71" s="3"/>
      <c r="T71" s="3"/>
      <c r="U71" s="3"/>
      <c r="V71" s="3"/>
      <c r="W71" s="3"/>
      <c r="AQ71" s="1"/>
      <c r="AY71" s="1"/>
    </row>
    <row r="72" spans="1:51" ht="20.100000000000001" customHeight="1" thickBot="1">
      <c r="A72" s="50">
        <f t="shared" si="5"/>
        <v>71</v>
      </c>
      <c r="B72" s="33">
        <f ca="1">Streams!B72</f>
        <v>9</v>
      </c>
      <c r="C72" s="34">
        <f ca="1">VLOOKUP(B72,Partition!$AH$2:$AI$38,2)</f>
        <v>2</v>
      </c>
      <c r="D72" s="35">
        <f ca="1">COUNTIF(INDEX(C72:INDEX($C$1:C72,IFERROR(LOOKUP(2,1/($D$1:D71=2),ROW($D$1:D71)-MIN(ROW($D$1:D71)-1)),1),),),C72)</f>
        <v>2</v>
      </c>
      <c r="E72" s="34">
        <f t="shared" ca="1" si="6"/>
        <v>1</v>
      </c>
      <c r="F72" s="36">
        <f ca="1">COUNTIF(INDEX(E72:INDEX($E$1:E72,IFERROR(LOOKUP(2,1/($F$1:F71=2),ROW($F$1:F71)-MIN(ROW($F$1:F71)-1)),1),),),E72)</f>
        <v>2</v>
      </c>
      <c r="G72" s="37">
        <f t="shared" ca="1" si="7"/>
        <v>2</v>
      </c>
      <c r="H72" s="37">
        <f t="shared" ca="1" si="8"/>
        <v>1</v>
      </c>
      <c r="I72" s="3"/>
      <c r="J72" s="3"/>
      <c r="O72" s="6"/>
      <c r="R72" s="3"/>
      <c r="S72" s="3"/>
      <c r="T72" s="3"/>
      <c r="U72" s="3"/>
      <c r="V72" s="3"/>
      <c r="W72" s="3"/>
      <c r="AQ72" s="1"/>
      <c r="AY72" s="1"/>
    </row>
    <row r="73" spans="1:51" ht="20.100000000000001" customHeight="1" thickBot="1">
      <c r="A73" s="50">
        <f t="shared" si="5"/>
        <v>72</v>
      </c>
      <c r="B73" s="33">
        <f ca="1">Streams!B73</f>
        <v>18</v>
      </c>
      <c r="C73" s="34">
        <f ca="1">VLOOKUP(B73,Partition!$AH$2:$AI$38,2)</f>
        <v>2</v>
      </c>
      <c r="D73" s="35">
        <f ca="1">COUNTIF(INDEX(C73:INDEX($C$1:C73,IFERROR(LOOKUP(2,1/($D$1:D72=2),ROW($D$1:D72)-MIN(ROW($D$1:D72)-1)),1),),),C73)</f>
        <v>2</v>
      </c>
      <c r="E73" s="34">
        <f t="shared" ca="1" si="6"/>
        <v>1</v>
      </c>
      <c r="F73" s="36">
        <f ca="1">COUNTIF(INDEX(E73:INDEX($E$1:E73,IFERROR(LOOKUP(2,1/($F$1:F72=2),ROW($F$1:F72)-MIN(ROW($F$1:F72)-1)),1),),),E73)</f>
        <v>2</v>
      </c>
      <c r="G73" s="37">
        <f t="shared" ca="1" si="7"/>
        <v>2</v>
      </c>
      <c r="H73" s="37">
        <f t="shared" ca="1" si="8"/>
        <v>1</v>
      </c>
      <c r="I73" s="3"/>
      <c r="J73" s="3"/>
      <c r="O73" s="6"/>
      <c r="R73" s="3"/>
      <c r="S73" s="3"/>
      <c r="T73" s="3"/>
      <c r="U73" s="3"/>
      <c r="V73" s="3"/>
      <c r="W73" s="3"/>
      <c r="AQ73" s="1"/>
      <c r="AY73" s="1"/>
    </row>
    <row r="74" spans="1:51" ht="20.100000000000001" customHeight="1" thickBot="1">
      <c r="A74" s="50">
        <f t="shared" si="5"/>
        <v>73</v>
      </c>
      <c r="B74" s="33">
        <f ca="1">Streams!B74</f>
        <v>30</v>
      </c>
      <c r="C74" s="34">
        <f ca="1">VLOOKUP(B74,Partition!$AH$2:$AI$38,2)</f>
        <v>1</v>
      </c>
      <c r="D74" s="35">
        <f ca="1">COUNTIF(INDEX(C74:INDEX($C$1:C74,IFERROR(LOOKUP(2,1/($D$1:D73=2),ROW($D$1:D73)-MIN(ROW($D$1:D73)-1)),1),),),C74)</f>
        <v>1</v>
      </c>
      <c r="E74" s="34">
        <f t="shared" ca="1" si="6"/>
        <v>2</v>
      </c>
      <c r="F74" s="36">
        <f ca="1">COUNTIF(INDEX(E74:INDEX($E$1:E74,IFERROR(LOOKUP(2,1/($F$1:F73=2),ROW($F$1:F73)-MIN(ROW($F$1:F73)-1)),1),),),E74)</f>
        <v>1</v>
      </c>
      <c r="G74" s="37">
        <f t="shared" ca="1" si="7"/>
        <v>2</v>
      </c>
      <c r="H74" s="37">
        <f t="shared" ca="1" si="8"/>
        <v>1</v>
      </c>
      <c r="I74" s="3"/>
      <c r="J74" s="3"/>
      <c r="O74" s="6"/>
      <c r="R74" s="3"/>
      <c r="S74" s="3"/>
      <c r="T74" s="3"/>
      <c r="U74" s="3"/>
      <c r="V74" s="3"/>
      <c r="W74" s="3"/>
      <c r="AQ74" s="1"/>
      <c r="AY74" s="1"/>
    </row>
    <row r="75" spans="1:51" ht="20.100000000000001" customHeight="1" thickBot="1">
      <c r="A75" s="50">
        <f t="shared" si="5"/>
        <v>74</v>
      </c>
      <c r="B75" s="33">
        <f ca="1">Streams!B75</f>
        <v>9</v>
      </c>
      <c r="C75" s="34">
        <f ca="1">VLOOKUP(B75,Partition!$AH$2:$AI$38,2)</f>
        <v>2</v>
      </c>
      <c r="D75" s="35">
        <f ca="1">COUNTIF(INDEX(C75:INDEX($C$1:C75,IFERROR(LOOKUP(2,1/($D$1:D74=2),ROW($D$1:D74)-MIN(ROW($D$1:D74)-1)),1),),),C75)</f>
        <v>2</v>
      </c>
      <c r="E75" s="34">
        <f t="shared" ca="1" si="6"/>
        <v>2</v>
      </c>
      <c r="F75" s="36">
        <f ca="1">COUNTIF(INDEX(E75:INDEX($E$1:E75,IFERROR(LOOKUP(2,1/($F$1:F74=2),ROW($F$1:F74)-MIN(ROW($F$1:F74)-1)),1),),),E75)</f>
        <v>2</v>
      </c>
      <c r="G75" s="37">
        <f t="shared" ca="1" si="7"/>
        <v>1</v>
      </c>
      <c r="H75" s="37">
        <f t="shared" ca="1" si="8"/>
        <v>2</v>
      </c>
      <c r="I75" s="3"/>
      <c r="J75" s="3"/>
      <c r="O75" s="6"/>
      <c r="R75" s="3"/>
      <c r="S75" s="3"/>
      <c r="T75" s="3"/>
      <c r="U75" s="3"/>
      <c r="V75" s="3"/>
      <c r="W75" s="3"/>
      <c r="AQ75" s="1"/>
      <c r="AY75" s="1"/>
    </row>
    <row r="76" spans="1:51" ht="20.100000000000001" customHeight="1" thickBot="1">
      <c r="A76" s="50">
        <f t="shared" si="5"/>
        <v>75</v>
      </c>
      <c r="B76" s="33">
        <f ca="1">Streams!B76</f>
        <v>9</v>
      </c>
      <c r="C76" s="34">
        <f ca="1">VLOOKUP(B76,Partition!$AH$2:$AI$38,2)</f>
        <v>2</v>
      </c>
      <c r="D76" s="35">
        <f ca="1">COUNTIF(INDEX(C76:INDEX($C$1:C76,IFERROR(LOOKUP(2,1/($D$1:D75=2),ROW($D$1:D75)-MIN(ROW($D$1:D75)-1)),1),),),C76)</f>
        <v>2</v>
      </c>
      <c r="E76" s="34">
        <f t="shared" ca="1" si="6"/>
        <v>1</v>
      </c>
      <c r="F76" s="36">
        <f ca="1">COUNTIF(INDEX(E76:INDEX($E$1:E76,IFERROR(LOOKUP(2,1/($F$1:F75=2),ROW($F$1:F75)-MIN(ROW($F$1:F75)-1)),1),),),E76)</f>
        <v>1</v>
      </c>
      <c r="G76" s="37">
        <f t="shared" ca="1" si="7"/>
        <v>2</v>
      </c>
      <c r="H76" s="37">
        <f t="shared" ca="1" si="8"/>
        <v>1</v>
      </c>
      <c r="I76" s="3"/>
      <c r="J76" s="3"/>
      <c r="O76" s="6"/>
      <c r="R76" s="3"/>
      <c r="S76" s="3"/>
      <c r="T76" s="3"/>
      <c r="U76" s="3"/>
      <c r="V76" s="3"/>
      <c r="W76" s="3"/>
      <c r="AQ76" s="1"/>
      <c r="AY76" s="1"/>
    </row>
    <row r="77" spans="1:51" ht="20.100000000000001" customHeight="1" thickBot="1">
      <c r="A77" s="50">
        <f t="shared" si="5"/>
        <v>76</v>
      </c>
      <c r="B77" s="33">
        <f ca="1">Streams!B77</f>
        <v>19</v>
      </c>
      <c r="C77" s="34">
        <f ca="1">VLOOKUP(B77,Partition!$AH$2:$AI$38,2)</f>
        <v>1</v>
      </c>
      <c r="D77" s="35">
        <f ca="1">COUNTIF(INDEX(C77:INDEX($C$1:C77,IFERROR(LOOKUP(2,1/($D$1:D76=2),ROW($D$1:D76)-MIN(ROW($D$1:D76)-1)),1),),),C77)</f>
        <v>1</v>
      </c>
      <c r="E77" s="34">
        <f t="shared" ca="1" si="6"/>
        <v>2</v>
      </c>
      <c r="F77" s="36">
        <f ca="1">COUNTIF(INDEX(E77:INDEX($E$1:E77,IFERROR(LOOKUP(2,1/($F$1:F76=2),ROW($F$1:F76)-MIN(ROW($F$1:F76)-1)),1),),),E77)</f>
        <v>2</v>
      </c>
      <c r="G77" s="37">
        <f t="shared" ca="1" si="7"/>
        <v>2</v>
      </c>
      <c r="H77" s="37">
        <f t="shared" ca="1" si="8"/>
        <v>1</v>
      </c>
      <c r="I77" s="3"/>
      <c r="J77" s="3"/>
      <c r="O77" s="6"/>
      <c r="R77" s="3"/>
      <c r="S77" s="3"/>
      <c r="T77" s="3"/>
      <c r="U77" s="3"/>
      <c r="V77" s="3"/>
      <c r="W77" s="3"/>
      <c r="AQ77" s="1"/>
      <c r="AY77" s="1"/>
    </row>
    <row r="78" spans="1:51" ht="20.100000000000001" customHeight="1" thickBot="1">
      <c r="A78" s="50">
        <f t="shared" si="5"/>
        <v>77</v>
      </c>
      <c r="B78" s="33">
        <f ca="1">Streams!B78</f>
        <v>33</v>
      </c>
      <c r="C78" s="34">
        <f ca="1">VLOOKUP(B78,Partition!$AH$2:$AI$38,2)</f>
        <v>2</v>
      </c>
      <c r="D78" s="35">
        <f ca="1">COUNTIF(INDEX(C78:INDEX($C$1:C78,IFERROR(LOOKUP(2,1/($D$1:D77=2),ROW($D$1:D77)-MIN(ROW($D$1:D77)-1)),1),),),C78)</f>
        <v>2</v>
      </c>
      <c r="E78" s="34">
        <f t="shared" ca="1" si="6"/>
        <v>2</v>
      </c>
      <c r="F78" s="36">
        <f ca="1">COUNTIF(INDEX(E78:INDEX($E$1:E78,IFERROR(LOOKUP(2,1/($F$1:F77=2),ROW($F$1:F77)-MIN(ROW($F$1:F77)-1)),1),),),E78)</f>
        <v>2</v>
      </c>
      <c r="G78" s="37">
        <f t="shared" ca="1" si="7"/>
        <v>1</v>
      </c>
      <c r="H78" s="37">
        <f t="shared" ca="1" si="8"/>
        <v>2</v>
      </c>
      <c r="I78" s="3"/>
      <c r="J78" s="3"/>
      <c r="O78" s="6"/>
      <c r="R78" s="3"/>
      <c r="S78" s="3"/>
      <c r="T78" s="3"/>
      <c r="U78" s="3"/>
      <c r="V78" s="3"/>
      <c r="W78" s="3"/>
      <c r="AQ78" s="1"/>
      <c r="AY78" s="1"/>
    </row>
    <row r="79" spans="1:51" ht="20.100000000000001" customHeight="1" thickBot="1">
      <c r="A79" s="50">
        <f t="shared" si="5"/>
        <v>78</v>
      </c>
      <c r="B79" s="33">
        <f ca="1">Streams!B79</f>
        <v>8</v>
      </c>
      <c r="C79" s="34">
        <f ca="1">VLOOKUP(B79,Partition!$AH$2:$AI$38,2)</f>
        <v>1</v>
      </c>
      <c r="D79" s="35">
        <f ca="1">COUNTIF(INDEX(C79:INDEX($C$1:C79,IFERROR(LOOKUP(2,1/($D$1:D78=2),ROW($D$1:D78)-MIN(ROW($D$1:D78)-1)),1),),),C79)</f>
        <v>1</v>
      </c>
      <c r="E79" s="34">
        <f t="shared" ca="1" si="6"/>
        <v>2</v>
      </c>
      <c r="F79" s="36">
        <f ca="1">COUNTIF(INDEX(E79:INDEX($E$1:E79,IFERROR(LOOKUP(2,1/($F$1:F78=2),ROW($F$1:F78)-MIN(ROW($F$1:F78)-1)),1),),),E79)</f>
        <v>2</v>
      </c>
      <c r="G79" s="37">
        <f t="shared" ca="1" si="7"/>
        <v>2</v>
      </c>
      <c r="H79" s="37">
        <f t="shared" ca="1" si="8"/>
        <v>1</v>
      </c>
      <c r="I79" s="3"/>
      <c r="J79" s="3"/>
      <c r="O79" s="6"/>
      <c r="R79" s="3"/>
      <c r="S79" s="3"/>
      <c r="T79" s="3"/>
      <c r="U79" s="3"/>
      <c r="V79" s="3"/>
      <c r="W79" s="3"/>
      <c r="AQ79" s="1"/>
      <c r="AY79" s="1"/>
    </row>
    <row r="80" spans="1:51" ht="20.100000000000001" customHeight="1" thickBot="1">
      <c r="A80" s="50">
        <f t="shared" si="5"/>
        <v>79</v>
      </c>
      <c r="B80" s="33">
        <f ca="1">Streams!B80</f>
        <v>8</v>
      </c>
      <c r="C80" s="34">
        <f ca="1">VLOOKUP(B80,Partition!$AH$2:$AI$38,2)</f>
        <v>1</v>
      </c>
      <c r="D80" s="35">
        <f ca="1">COUNTIF(INDEX(C80:INDEX($C$1:C80,IFERROR(LOOKUP(2,1/($D$1:D79=2),ROW($D$1:D79)-MIN(ROW($D$1:D79)-1)),1),),),C80)</f>
        <v>2</v>
      </c>
      <c r="E80" s="34">
        <f t="shared" ca="1" si="6"/>
        <v>1</v>
      </c>
      <c r="F80" s="36">
        <f ca="1">COUNTIF(INDEX(E80:INDEX($E$1:E80,IFERROR(LOOKUP(2,1/($F$1:F79=2),ROW($F$1:F79)-MIN(ROW($F$1:F79)-1)),1),),),E80)</f>
        <v>1</v>
      </c>
      <c r="G80" s="37">
        <f t="shared" ca="1" si="7"/>
        <v>1</v>
      </c>
      <c r="H80" s="37">
        <f t="shared" ca="1" si="8"/>
        <v>2</v>
      </c>
      <c r="I80" s="3"/>
      <c r="J80" s="3"/>
      <c r="O80" s="6"/>
      <c r="R80" s="3"/>
      <c r="S80" s="3"/>
      <c r="T80" s="3"/>
      <c r="U80" s="3"/>
      <c r="V80" s="3"/>
      <c r="W80" s="3"/>
      <c r="AQ80" s="1"/>
      <c r="AY80" s="1"/>
    </row>
    <row r="81" spans="1:51" ht="20.100000000000001" customHeight="1" thickBot="1">
      <c r="A81" s="50">
        <f t="shared" si="5"/>
        <v>80</v>
      </c>
      <c r="B81" s="33">
        <f ca="1">Streams!B81</f>
        <v>4</v>
      </c>
      <c r="C81" s="34">
        <f ca="1">VLOOKUP(B81,Partition!$AH$2:$AI$38,2)</f>
        <v>1</v>
      </c>
      <c r="D81" s="35">
        <f ca="1">COUNTIF(INDEX(C81:INDEX($C$1:C81,IFERROR(LOOKUP(2,1/($D$1:D80=2),ROW($D$1:D80)-MIN(ROW($D$1:D80)-1)),1),),),C81)</f>
        <v>2</v>
      </c>
      <c r="E81" s="34">
        <f t="shared" ca="1" si="6"/>
        <v>1</v>
      </c>
      <c r="F81" s="36">
        <f ca="1">COUNTIF(INDEX(E81:INDEX($E$1:E81,IFERROR(LOOKUP(2,1/($F$1:F80=2),ROW($F$1:F80)-MIN(ROW($F$1:F80)-1)),1),),),E81)</f>
        <v>2</v>
      </c>
      <c r="G81" s="37">
        <f t="shared" ca="1" si="7"/>
        <v>1</v>
      </c>
      <c r="H81" s="37">
        <f t="shared" ca="1" si="8"/>
        <v>2</v>
      </c>
      <c r="I81" s="3"/>
      <c r="J81" s="3"/>
      <c r="O81" s="6"/>
      <c r="R81" s="3"/>
      <c r="S81" s="3"/>
      <c r="T81" s="3"/>
      <c r="U81" s="3"/>
      <c r="V81" s="3"/>
      <c r="W81" s="3"/>
      <c r="AQ81" s="1"/>
      <c r="AY81" s="1"/>
    </row>
    <row r="82" spans="1:51" ht="20.100000000000001" customHeight="1" thickBot="1">
      <c r="A82" s="50">
        <f t="shared" si="5"/>
        <v>81</v>
      </c>
      <c r="B82" s="33">
        <f ca="1">Streams!B82</f>
        <v>26</v>
      </c>
      <c r="C82" s="34">
        <f ca="1">VLOOKUP(B82,Partition!$AH$2:$AI$38,2)</f>
        <v>2</v>
      </c>
      <c r="D82" s="35">
        <f ca="1">COUNTIF(INDEX(C82:INDEX($C$1:C82,IFERROR(LOOKUP(2,1/($D$1:D81=2),ROW($D$1:D81)-MIN(ROW($D$1:D81)-1)),1),),),C82)</f>
        <v>1</v>
      </c>
      <c r="E82" s="34">
        <f t="shared" ca="1" si="6"/>
        <v>2</v>
      </c>
      <c r="F82" s="36">
        <f ca="1">COUNTIF(INDEX(E82:INDEX($E$1:E82,IFERROR(LOOKUP(2,1/($F$1:F81=2),ROW($F$1:F81)-MIN(ROW($F$1:F81)-1)),1),),),E82)</f>
        <v>1</v>
      </c>
      <c r="G82" s="37">
        <f t="shared" ca="1" si="7"/>
        <v>1</v>
      </c>
      <c r="H82" s="37">
        <f t="shared" ca="1" si="8"/>
        <v>2</v>
      </c>
      <c r="I82" s="3"/>
      <c r="J82" s="3"/>
      <c r="O82" s="6"/>
      <c r="R82" s="3"/>
      <c r="S82" s="3"/>
      <c r="T82" s="3"/>
      <c r="U82" s="3"/>
      <c r="V82" s="3"/>
      <c r="W82" s="3"/>
      <c r="AQ82" s="1"/>
      <c r="AY82" s="1"/>
    </row>
    <row r="83" spans="1:51" ht="20.100000000000001" customHeight="1" thickBot="1">
      <c r="A83" s="50">
        <f t="shared" si="5"/>
        <v>82</v>
      </c>
      <c r="B83" s="33">
        <f ca="1">Streams!B83</f>
        <v>4</v>
      </c>
      <c r="C83" s="34">
        <f ca="1">VLOOKUP(B83,Partition!$AH$2:$AI$38,2)</f>
        <v>1</v>
      </c>
      <c r="D83" s="35">
        <f ca="1">COUNTIF(INDEX(C83:INDEX($C$1:C83,IFERROR(LOOKUP(2,1/($D$1:D82=2),ROW($D$1:D82)-MIN(ROW($D$1:D82)-1)),1),),),C83)</f>
        <v>2</v>
      </c>
      <c r="E83" s="34">
        <f t="shared" ca="1" si="6"/>
        <v>2</v>
      </c>
      <c r="F83" s="36">
        <f ca="1">COUNTIF(INDEX(E83:INDEX($E$1:E83,IFERROR(LOOKUP(2,1/($F$1:F82=2),ROW($F$1:F82)-MIN(ROW($F$1:F82)-1)),1),),),E83)</f>
        <v>2</v>
      </c>
      <c r="G83" s="37">
        <f t="shared" ca="1" si="7"/>
        <v>2</v>
      </c>
      <c r="H83" s="37">
        <f t="shared" ca="1" si="8"/>
        <v>1</v>
      </c>
      <c r="I83" s="3"/>
      <c r="J83" s="3"/>
      <c r="O83" s="6"/>
      <c r="R83" s="3"/>
      <c r="S83" s="3"/>
      <c r="T83" s="3"/>
      <c r="U83" s="3"/>
      <c r="V83" s="3"/>
      <c r="W83" s="3"/>
      <c r="AQ83" s="1"/>
      <c r="AY83" s="1"/>
    </row>
    <row r="84" spans="1:51" ht="20.100000000000001" customHeight="1" thickBot="1">
      <c r="A84" s="50">
        <f t="shared" si="5"/>
        <v>83</v>
      </c>
      <c r="B84" s="33">
        <f ca="1">Streams!B84</f>
        <v>7</v>
      </c>
      <c r="C84" s="34">
        <f ca="1">VLOOKUP(B84,Partition!$AH$2:$AI$38,2)</f>
        <v>2</v>
      </c>
      <c r="D84" s="35">
        <f ca="1">COUNTIF(INDEX(C84:INDEX($C$1:C84,IFERROR(LOOKUP(2,1/($D$1:D83=2),ROW($D$1:D83)-MIN(ROW($D$1:D83)-1)),1),),),C84)</f>
        <v>1</v>
      </c>
      <c r="E84" s="34">
        <f t="shared" ca="1" si="6"/>
        <v>2</v>
      </c>
      <c r="F84" s="36">
        <f ca="1">COUNTIF(INDEX(E84:INDEX($E$1:E84,IFERROR(LOOKUP(2,1/($F$1:F83=2),ROW($F$1:F83)-MIN(ROW($F$1:F83)-1)),1),),),E84)</f>
        <v>2</v>
      </c>
      <c r="G84" s="37">
        <f t="shared" ca="1" si="7"/>
        <v>1</v>
      </c>
      <c r="H84" s="37">
        <f t="shared" ca="1" si="8"/>
        <v>2</v>
      </c>
      <c r="I84" s="3"/>
      <c r="J84" s="3"/>
      <c r="O84" s="6"/>
      <c r="R84" s="3"/>
      <c r="S84" s="3"/>
      <c r="T84" s="3"/>
      <c r="U84" s="3"/>
      <c r="V84" s="3"/>
      <c r="W84" s="3"/>
      <c r="AQ84" s="1"/>
      <c r="AY84" s="1"/>
    </row>
    <row r="85" spans="1:51" ht="20.100000000000001" customHeight="1" thickBot="1">
      <c r="A85" s="50">
        <f t="shared" si="5"/>
        <v>84</v>
      </c>
      <c r="B85" s="33">
        <f ca="1">Streams!B85</f>
        <v>25</v>
      </c>
      <c r="C85" s="34">
        <f ca="1">VLOOKUP(B85,Partition!$AH$2:$AI$38,2)</f>
        <v>1</v>
      </c>
      <c r="D85" s="35">
        <f ca="1">COUNTIF(INDEX(C85:INDEX($C$1:C85,IFERROR(LOOKUP(2,1/($D$1:D84=2),ROW($D$1:D84)-MIN(ROW($D$1:D84)-1)),1),),),C85)</f>
        <v>2</v>
      </c>
      <c r="E85" s="34">
        <f t="shared" ca="1" si="6"/>
        <v>2</v>
      </c>
      <c r="F85" s="36">
        <f ca="1">COUNTIF(INDEX(E85:INDEX($E$1:E85,IFERROR(LOOKUP(2,1/($F$1:F84=2),ROW($F$1:F84)-MIN(ROW($F$1:F84)-1)),1),),),E85)</f>
        <v>2</v>
      </c>
      <c r="G85" s="37">
        <f t="shared" ca="1" si="7"/>
        <v>2</v>
      </c>
      <c r="H85" s="37">
        <f t="shared" ca="1" si="8"/>
        <v>1</v>
      </c>
      <c r="I85" s="3"/>
      <c r="J85" s="3"/>
      <c r="O85" s="6"/>
      <c r="R85" s="3"/>
      <c r="S85" s="3"/>
      <c r="T85" s="3"/>
      <c r="U85" s="3"/>
      <c r="V85" s="3"/>
      <c r="W85" s="3"/>
      <c r="AQ85" s="1"/>
      <c r="AY85" s="1"/>
    </row>
    <row r="86" spans="1:51" ht="20.100000000000001" customHeight="1" thickBot="1">
      <c r="A86" s="50">
        <f t="shared" si="5"/>
        <v>85</v>
      </c>
      <c r="B86" s="33">
        <f ca="1">Streams!B86</f>
        <v>22</v>
      </c>
      <c r="C86" s="34">
        <f ca="1">VLOOKUP(B86,Partition!$AH$2:$AI$38,2)</f>
        <v>2</v>
      </c>
      <c r="D86" s="35">
        <f ca="1">COUNTIF(INDEX(C86:INDEX($C$1:C86,IFERROR(LOOKUP(2,1/($D$1:D85=2),ROW($D$1:D85)-MIN(ROW($D$1:D85)-1)),1),),),C86)</f>
        <v>1</v>
      </c>
      <c r="E86" s="34">
        <f t="shared" ca="1" si="6"/>
        <v>2</v>
      </c>
      <c r="F86" s="36">
        <f ca="1">COUNTIF(INDEX(E86:INDEX($E$1:E86,IFERROR(LOOKUP(2,1/($F$1:F85=2),ROW($F$1:F85)-MIN(ROW($F$1:F85)-1)),1),),),E86)</f>
        <v>2</v>
      </c>
      <c r="G86" s="37">
        <f t="shared" ca="1" si="7"/>
        <v>1</v>
      </c>
      <c r="H86" s="37">
        <f t="shared" ca="1" si="8"/>
        <v>2</v>
      </c>
      <c r="I86" s="3"/>
      <c r="J86" s="3"/>
      <c r="O86" s="6"/>
      <c r="R86" s="3"/>
      <c r="S86" s="3"/>
      <c r="T86" s="3"/>
      <c r="U86" s="3"/>
      <c r="V86" s="3"/>
      <c r="W86" s="3"/>
      <c r="AQ86" s="1"/>
      <c r="AY86" s="1"/>
    </row>
    <row r="87" spans="1:51" ht="20.100000000000001" customHeight="1" thickBot="1">
      <c r="A87" s="50">
        <f t="shared" si="5"/>
        <v>86</v>
      </c>
      <c r="B87" s="33">
        <f ca="1">Streams!B87</f>
        <v>11</v>
      </c>
      <c r="C87" s="34">
        <f ca="1">VLOOKUP(B87,Partition!$AH$2:$AI$38,2)</f>
        <v>1</v>
      </c>
      <c r="D87" s="35">
        <f ca="1">COUNTIF(INDEX(C87:INDEX($C$1:C87,IFERROR(LOOKUP(2,1/($D$1:D86=2),ROW($D$1:D86)-MIN(ROW($D$1:D86)-1)),1),),),C87)</f>
        <v>2</v>
      </c>
      <c r="E87" s="34">
        <f t="shared" ca="1" si="6"/>
        <v>2</v>
      </c>
      <c r="F87" s="36">
        <f ca="1">COUNTIF(INDEX(E87:INDEX($E$1:E87,IFERROR(LOOKUP(2,1/($F$1:F86=2),ROW($F$1:F86)-MIN(ROW($F$1:F86)-1)),1),),),E87)</f>
        <v>2</v>
      </c>
      <c r="G87" s="37">
        <f t="shared" ca="1" si="7"/>
        <v>2</v>
      </c>
      <c r="H87" s="37">
        <f t="shared" ca="1" si="8"/>
        <v>1</v>
      </c>
      <c r="I87" s="3"/>
      <c r="J87" s="3"/>
      <c r="O87" s="6"/>
      <c r="R87" s="3"/>
      <c r="S87" s="3"/>
      <c r="T87" s="3"/>
      <c r="U87" s="3"/>
      <c r="V87" s="3"/>
      <c r="W87" s="3"/>
      <c r="AQ87" s="1"/>
      <c r="AY87" s="1"/>
    </row>
    <row r="88" spans="1:51" ht="20.100000000000001" customHeight="1" thickBot="1">
      <c r="A88" s="50">
        <f t="shared" si="5"/>
        <v>87</v>
      </c>
      <c r="B88" s="33">
        <f ca="1">Streams!B88</f>
        <v>33</v>
      </c>
      <c r="C88" s="34">
        <f ca="1">VLOOKUP(B88,Partition!$AH$2:$AI$38,2)</f>
        <v>2</v>
      </c>
      <c r="D88" s="35">
        <f ca="1">COUNTIF(INDEX(C88:INDEX($C$1:C88,IFERROR(LOOKUP(2,1/($D$1:D87=2),ROW($D$1:D87)-MIN(ROW($D$1:D87)-1)),1),),),C88)</f>
        <v>1</v>
      </c>
      <c r="E88" s="34">
        <f t="shared" ca="1" si="6"/>
        <v>2</v>
      </c>
      <c r="F88" s="36">
        <f ca="1">COUNTIF(INDEX(E88:INDEX($E$1:E88,IFERROR(LOOKUP(2,1/($F$1:F87=2),ROW($F$1:F87)-MIN(ROW($F$1:F87)-1)),1),),),E88)</f>
        <v>2</v>
      </c>
      <c r="G88" s="37">
        <f t="shared" ca="1" si="7"/>
        <v>1</v>
      </c>
      <c r="H88" s="37">
        <f t="shared" ca="1" si="8"/>
        <v>2</v>
      </c>
      <c r="I88" s="3"/>
      <c r="J88" s="3"/>
      <c r="O88" s="6"/>
      <c r="R88" s="3"/>
      <c r="S88" s="3"/>
      <c r="T88" s="3"/>
      <c r="U88" s="3"/>
      <c r="V88" s="3"/>
      <c r="W88" s="3"/>
      <c r="AQ88" s="1"/>
      <c r="AY88" s="1"/>
    </row>
    <row r="89" spans="1:51" ht="20.100000000000001" customHeight="1" thickBot="1">
      <c r="A89" s="50">
        <f t="shared" si="5"/>
        <v>88</v>
      </c>
      <c r="B89" s="33">
        <f ca="1">Streams!B89</f>
        <v>21</v>
      </c>
      <c r="C89" s="34">
        <f ca="1">VLOOKUP(B89,Partition!$AH$2:$AI$38,2)</f>
        <v>1</v>
      </c>
      <c r="D89" s="35">
        <f ca="1">COUNTIF(INDEX(C89:INDEX($C$1:C89,IFERROR(LOOKUP(2,1/($D$1:D88=2),ROW($D$1:D88)-MIN(ROW($D$1:D88)-1)),1),),),C89)</f>
        <v>2</v>
      </c>
      <c r="E89" s="34">
        <f t="shared" ca="1" si="6"/>
        <v>2</v>
      </c>
      <c r="F89" s="36">
        <f ca="1">COUNTIF(INDEX(E89:INDEX($E$1:E89,IFERROR(LOOKUP(2,1/($F$1:F88=2),ROW($F$1:F88)-MIN(ROW($F$1:F88)-1)),1),),),E89)</f>
        <v>2</v>
      </c>
      <c r="G89" s="37">
        <f t="shared" ca="1" si="7"/>
        <v>2</v>
      </c>
      <c r="H89" s="37">
        <f t="shared" ca="1" si="8"/>
        <v>1</v>
      </c>
      <c r="I89" s="3"/>
      <c r="J89" s="3"/>
      <c r="O89" s="6"/>
      <c r="R89" s="3"/>
      <c r="S89" s="3"/>
      <c r="T89" s="3"/>
      <c r="U89" s="3"/>
      <c r="V89" s="3"/>
      <c r="W89" s="3"/>
      <c r="AQ89" s="1"/>
      <c r="AY89" s="1"/>
    </row>
    <row r="90" spans="1:51" ht="20.100000000000001" customHeight="1" thickBot="1">
      <c r="A90" s="50">
        <f t="shared" si="5"/>
        <v>89</v>
      </c>
      <c r="B90" s="33">
        <f ca="1">Streams!B90</f>
        <v>35</v>
      </c>
      <c r="C90" s="34">
        <f ca="1">VLOOKUP(B90,Partition!$AH$2:$AI$38,2)</f>
        <v>2</v>
      </c>
      <c r="D90" s="35">
        <f ca="1">COUNTIF(INDEX(C90:INDEX($C$1:C90,IFERROR(LOOKUP(2,1/($D$1:D89=2),ROW($D$1:D89)-MIN(ROW($D$1:D89)-1)),1),),),C90)</f>
        <v>1</v>
      </c>
      <c r="E90" s="34">
        <f t="shared" ca="1" si="6"/>
        <v>2</v>
      </c>
      <c r="F90" s="36">
        <f ca="1">COUNTIF(INDEX(E90:INDEX($E$1:E90,IFERROR(LOOKUP(2,1/($F$1:F89=2),ROW($F$1:F89)-MIN(ROW($F$1:F89)-1)),1),),),E90)</f>
        <v>2</v>
      </c>
      <c r="G90" s="37">
        <f t="shared" ca="1" si="7"/>
        <v>1</v>
      </c>
      <c r="H90" s="37">
        <f t="shared" ca="1" si="8"/>
        <v>2</v>
      </c>
      <c r="I90" s="3"/>
      <c r="J90" s="3"/>
      <c r="O90" s="6"/>
      <c r="R90" s="3"/>
      <c r="S90" s="3"/>
      <c r="T90" s="3"/>
      <c r="U90" s="3"/>
      <c r="V90" s="3"/>
      <c r="W90" s="3"/>
      <c r="AQ90" s="1"/>
      <c r="AY90" s="1"/>
    </row>
    <row r="91" spans="1:51" ht="20.100000000000001" customHeight="1" thickBot="1">
      <c r="A91" s="50">
        <f t="shared" si="5"/>
        <v>90</v>
      </c>
      <c r="B91" s="33">
        <f ca="1">Streams!B91</f>
        <v>35</v>
      </c>
      <c r="C91" s="34">
        <f ca="1">VLOOKUP(B91,Partition!$AH$2:$AI$38,2)</f>
        <v>2</v>
      </c>
      <c r="D91" s="35">
        <f ca="1">COUNTIF(INDEX(C91:INDEX($C$1:C91,IFERROR(LOOKUP(2,1/($D$1:D90=2),ROW($D$1:D90)-MIN(ROW($D$1:D90)-1)),1),),),C91)</f>
        <v>2</v>
      </c>
      <c r="E91" s="34">
        <f t="shared" ca="1" si="6"/>
        <v>1</v>
      </c>
      <c r="F91" s="36">
        <f ca="1">COUNTIF(INDEX(E91:INDEX($E$1:E91,IFERROR(LOOKUP(2,1/($F$1:F90=2),ROW($F$1:F90)-MIN(ROW($F$1:F90)-1)),1),),),E91)</f>
        <v>1</v>
      </c>
      <c r="G91" s="37">
        <f t="shared" ca="1" si="7"/>
        <v>2</v>
      </c>
      <c r="H91" s="37">
        <f t="shared" ca="1" si="8"/>
        <v>1</v>
      </c>
      <c r="I91" s="3"/>
      <c r="J91" s="3"/>
      <c r="O91" s="6"/>
      <c r="R91" s="3"/>
      <c r="S91" s="3"/>
      <c r="T91" s="3"/>
      <c r="U91" s="3"/>
      <c r="V91" s="3"/>
      <c r="W91" s="3"/>
      <c r="AQ91" s="1"/>
      <c r="AY91" s="1"/>
    </row>
    <row r="92" spans="1:51" ht="20.100000000000001" customHeight="1" thickBot="1">
      <c r="A92" s="50">
        <f t="shared" si="5"/>
        <v>91</v>
      </c>
      <c r="B92" s="33">
        <f ca="1">Streams!B92</f>
        <v>28</v>
      </c>
      <c r="C92" s="34">
        <f ca="1">VLOOKUP(B92,Partition!$AH$2:$AI$38,2)</f>
        <v>2</v>
      </c>
      <c r="D92" s="35">
        <f ca="1">COUNTIF(INDEX(C92:INDEX($C$1:C92,IFERROR(LOOKUP(2,1/($D$1:D91=2),ROW($D$1:D91)-MIN(ROW($D$1:D91)-1)),1),),),C92)</f>
        <v>2</v>
      </c>
      <c r="E92" s="34">
        <f t="shared" ca="1" si="6"/>
        <v>1</v>
      </c>
      <c r="F92" s="36">
        <f ca="1">COUNTIF(INDEX(E92:INDEX($E$1:E92,IFERROR(LOOKUP(2,1/($F$1:F91=2),ROW($F$1:F91)-MIN(ROW($F$1:F91)-1)),1),),),E92)</f>
        <v>2</v>
      </c>
      <c r="G92" s="37">
        <f t="shared" ca="1" si="7"/>
        <v>2</v>
      </c>
      <c r="H92" s="37">
        <f t="shared" ca="1" si="8"/>
        <v>1</v>
      </c>
      <c r="I92" s="3"/>
      <c r="J92" s="3"/>
      <c r="O92" s="6"/>
      <c r="R92" s="3"/>
      <c r="S92" s="3"/>
      <c r="T92" s="3"/>
      <c r="U92" s="3"/>
      <c r="V92" s="3"/>
      <c r="W92" s="3"/>
      <c r="AQ92" s="1"/>
      <c r="AY92" s="1"/>
    </row>
    <row r="93" spans="1:51" ht="20.100000000000001" customHeight="1" thickBot="1">
      <c r="A93" s="50">
        <f t="shared" si="5"/>
        <v>92</v>
      </c>
      <c r="B93" s="33">
        <f ca="1">Streams!B93</f>
        <v>13</v>
      </c>
      <c r="C93" s="34">
        <f ca="1">VLOOKUP(B93,Partition!$AH$2:$AI$38,2)</f>
        <v>1</v>
      </c>
      <c r="D93" s="35">
        <f ca="1">COUNTIF(INDEX(C93:INDEX($C$1:C93,IFERROR(LOOKUP(2,1/($D$1:D92=2),ROW($D$1:D92)-MIN(ROW($D$1:D92)-1)),1),),),C93)</f>
        <v>1</v>
      </c>
      <c r="E93" s="34">
        <f t="shared" ca="1" si="6"/>
        <v>2</v>
      </c>
      <c r="F93" s="36">
        <f ca="1">COUNTIF(INDEX(E93:INDEX($E$1:E93,IFERROR(LOOKUP(2,1/($F$1:F92=2),ROW($F$1:F92)-MIN(ROW($F$1:F92)-1)),1),),),E93)</f>
        <v>1</v>
      </c>
      <c r="G93" s="37">
        <f t="shared" ca="1" si="7"/>
        <v>2</v>
      </c>
      <c r="H93" s="37">
        <f t="shared" ca="1" si="8"/>
        <v>1</v>
      </c>
      <c r="I93" s="3"/>
      <c r="J93" s="3"/>
      <c r="O93" s="6"/>
      <c r="R93" s="3"/>
      <c r="S93" s="3"/>
      <c r="T93" s="3"/>
      <c r="U93" s="3"/>
      <c r="V93" s="3"/>
      <c r="W93" s="3"/>
      <c r="AQ93" s="1"/>
      <c r="AY93" s="1"/>
    </row>
    <row r="94" spans="1:51" ht="20.100000000000001" customHeight="1" thickBot="1">
      <c r="A94" s="50">
        <f t="shared" si="5"/>
        <v>93</v>
      </c>
      <c r="B94" s="33">
        <f ca="1">Streams!B94</f>
        <v>16</v>
      </c>
      <c r="C94" s="34">
        <f ca="1">VLOOKUP(B94,Partition!$AH$2:$AI$38,2)</f>
        <v>2</v>
      </c>
      <c r="D94" s="35">
        <f ca="1">COUNTIF(INDEX(C94:INDEX($C$1:C94,IFERROR(LOOKUP(2,1/($D$1:D93=2),ROW($D$1:D93)-MIN(ROW($D$1:D93)-1)),1),),),C94)</f>
        <v>2</v>
      </c>
      <c r="E94" s="34">
        <f t="shared" ca="1" si="6"/>
        <v>2</v>
      </c>
      <c r="F94" s="36">
        <f ca="1">COUNTIF(INDEX(E94:INDEX($E$1:E94,IFERROR(LOOKUP(2,1/($F$1:F93=2),ROW($F$1:F93)-MIN(ROW($F$1:F93)-1)),1),),),E94)</f>
        <v>2</v>
      </c>
      <c r="G94" s="37">
        <f t="shared" ca="1" si="7"/>
        <v>1</v>
      </c>
      <c r="H94" s="37">
        <f t="shared" ca="1" si="8"/>
        <v>2</v>
      </c>
      <c r="I94" s="3"/>
      <c r="J94" s="3"/>
      <c r="O94" s="6"/>
      <c r="R94" s="3"/>
      <c r="S94" s="3"/>
      <c r="T94" s="3"/>
      <c r="U94" s="3"/>
      <c r="V94" s="3"/>
      <c r="W94" s="3"/>
      <c r="AQ94" s="1"/>
      <c r="AY94" s="1"/>
    </row>
    <row r="95" spans="1:51" ht="20.100000000000001" customHeight="1" thickBot="1">
      <c r="A95" s="50">
        <f t="shared" si="5"/>
        <v>94</v>
      </c>
      <c r="B95" s="33">
        <f ca="1">Streams!B95</f>
        <v>26</v>
      </c>
      <c r="C95" s="34">
        <f ca="1">VLOOKUP(B95,Partition!$AH$2:$AI$38,2)</f>
        <v>2</v>
      </c>
      <c r="D95" s="35">
        <f ca="1">COUNTIF(INDEX(C95:INDEX($C$1:C95,IFERROR(LOOKUP(2,1/($D$1:D94=2),ROW($D$1:D94)-MIN(ROW($D$1:D94)-1)),1),),),C95)</f>
        <v>2</v>
      </c>
      <c r="E95" s="34">
        <f t="shared" ca="1" si="6"/>
        <v>1</v>
      </c>
      <c r="F95" s="36">
        <f ca="1">COUNTIF(INDEX(E95:INDEX($E$1:E95,IFERROR(LOOKUP(2,1/($F$1:F94=2),ROW($F$1:F94)-MIN(ROW($F$1:F94)-1)),1),),),E95)</f>
        <v>1</v>
      </c>
      <c r="G95" s="37">
        <f t="shared" ca="1" si="7"/>
        <v>2</v>
      </c>
      <c r="H95" s="37">
        <f t="shared" ca="1" si="8"/>
        <v>1</v>
      </c>
      <c r="I95" s="3"/>
      <c r="J95" s="3"/>
      <c r="O95" s="6"/>
      <c r="R95" s="3"/>
      <c r="S95" s="3"/>
      <c r="T95" s="3"/>
      <c r="U95" s="3"/>
      <c r="V95" s="3"/>
      <c r="W95" s="3"/>
      <c r="AQ95" s="1"/>
      <c r="AY95" s="1"/>
    </row>
    <row r="96" spans="1:51" ht="20.100000000000001" customHeight="1" thickBot="1">
      <c r="A96" s="50">
        <f t="shared" si="5"/>
        <v>95</v>
      </c>
      <c r="B96" s="33">
        <f ca="1">Streams!B96</f>
        <v>25</v>
      </c>
      <c r="C96" s="34">
        <f ca="1">VLOOKUP(B96,Partition!$AH$2:$AI$38,2)</f>
        <v>1</v>
      </c>
      <c r="D96" s="35">
        <f ca="1">COUNTIF(INDEX(C96:INDEX($C$1:C96,IFERROR(LOOKUP(2,1/($D$1:D95=2),ROW($D$1:D95)-MIN(ROW($D$1:D95)-1)),1),),),C96)</f>
        <v>1</v>
      </c>
      <c r="E96" s="34">
        <f t="shared" ca="1" si="6"/>
        <v>2</v>
      </c>
      <c r="F96" s="36">
        <f ca="1">COUNTIF(INDEX(E96:INDEX($E$1:E96,IFERROR(LOOKUP(2,1/($F$1:F95=2),ROW($F$1:F95)-MIN(ROW($F$1:F95)-1)),1),),),E96)</f>
        <v>2</v>
      </c>
      <c r="G96" s="37">
        <f t="shared" ca="1" si="7"/>
        <v>2</v>
      </c>
      <c r="H96" s="37">
        <f t="shared" ca="1" si="8"/>
        <v>1</v>
      </c>
      <c r="I96" s="3"/>
      <c r="J96" s="3"/>
      <c r="O96" s="6"/>
      <c r="R96" s="3"/>
      <c r="S96" s="3"/>
      <c r="T96" s="3"/>
      <c r="U96" s="3"/>
      <c r="V96" s="3"/>
      <c r="W96" s="3"/>
      <c r="AQ96" s="1"/>
      <c r="AY96" s="1"/>
    </row>
    <row r="97" spans="1:51" ht="20.100000000000001" customHeight="1" thickBot="1">
      <c r="A97" s="50">
        <f t="shared" si="5"/>
        <v>96</v>
      </c>
      <c r="B97" s="33">
        <f ca="1">Streams!B97</f>
        <v>30</v>
      </c>
      <c r="C97" s="34">
        <f ca="1">VLOOKUP(B97,Partition!$AH$2:$AI$38,2)</f>
        <v>1</v>
      </c>
      <c r="D97" s="35">
        <f ca="1">COUNTIF(INDEX(C97:INDEX($C$1:C97,IFERROR(LOOKUP(2,1/($D$1:D96=2),ROW($D$1:D96)-MIN(ROW($D$1:D96)-1)),1),),),C97)</f>
        <v>2</v>
      </c>
      <c r="E97" s="34">
        <f t="shared" ca="1" si="6"/>
        <v>1</v>
      </c>
      <c r="F97" s="36">
        <f ca="1">COUNTIF(INDEX(E97:INDEX($E$1:E97,IFERROR(LOOKUP(2,1/($F$1:F96=2),ROW($F$1:F96)-MIN(ROW($F$1:F96)-1)),1),),),E97)</f>
        <v>1</v>
      </c>
      <c r="G97" s="37">
        <f t="shared" ca="1" si="7"/>
        <v>1</v>
      </c>
      <c r="H97" s="37">
        <f t="shared" ca="1" si="8"/>
        <v>2</v>
      </c>
      <c r="I97" s="3"/>
      <c r="J97" s="3"/>
      <c r="O97" s="6"/>
      <c r="R97" s="3"/>
      <c r="S97" s="3"/>
      <c r="T97" s="3"/>
      <c r="U97" s="3"/>
      <c r="V97" s="3"/>
      <c r="W97" s="3"/>
      <c r="AQ97" s="1"/>
      <c r="AY97" s="1"/>
    </row>
    <row r="98" spans="1:51" ht="20.100000000000001" customHeight="1" thickBot="1">
      <c r="A98" s="50">
        <f t="shared" si="5"/>
        <v>97</v>
      </c>
      <c r="B98" s="33">
        <f ca="1">Streams!B98</f>
        <v>9</v>
      </c>
      <c r="C98" s="34">
        <f ca="1">VLOOKUP(B98,Partition!$AH$2:$AI$38,2)</f>
        <v>2</v>
      </c>
      <c r="D98" s="35">
        <f ca="1">COUNTIF(INDEX(C98:INDEX($C$1:C98,IFERROR(LOOKUP(2,1/($D$1:D97=2),ROW($D$1:D97)-MIN(ROW($D$1:D97)-1)),1),),),C98)</f>
        <v>1</v>
      </c>
      <c r="E98" s="34">
        <f t="shared" ca="1" si="6"/>
        <v>2</v>
      </c>
      <c r="F98" s="36">
        <f ca="1">COUNTIF(INDEX(E98:INDEX($E$1:E98,IFERROR(LOOKUP(2,1/($F$1:F97=2),ROW($F$1:F97)-MIN(ROW($F$1:F97)-1)),1),),),E98)</f>
        <v>2</v>
      </c>
      <c r="G98" s="37">
        <f t="shared" ca="1" si="7"/>
        <v>1</v>
      </c>
      <c r="H98" s="37">
        <f t="shared" ca="1" si="8"/>
        <v>2</v>
      </c>
      <c r="I98" s="3"/>
      <c r="J98" s="3"/>
      <c r="O98" s="6"/>
      <c r="R98" s="3"/>
      <c r="S98" s="3"/>
      <c r="T98" s="3"/>
      <c r="U98" s="3"/>
      <c r="V98" s="3"/>
      <c r="W98" s="3"/>
      <c r="AQ98" s="1"/>
      <c r="AY98" s="1"/>
    </row>
    <row r="99" spans="1:51" ht="20.100000000000001" customHeight="1" thickBot="1">
      <c r="A99" s="50">
        <f t="shared" si="5"/>
        <v>98</v>
      </c>
      <c r="B99" s="33">
        <f ca="1">Streams!B99</f>
        <v>33</v>
      </c>
      <c r="C99" s="34">
        <f ca="1">VLOOKUP(B99,Partition!$AH$2:$AI$38,2)</f>
        <v>2</v>
      </c>
      <c r="D99" s="35">
        <f ca="1">COUNTIF(INDEX(C99:INDEX($C$1:C99,IFERROR(LOOKUP(2,1/($D$1:D98=2),ROW($D$1:D98)-MIN(ROW($D$1:D98)-1)),1),),),C99)</f>
        <v>2</v>
      </c>
      <c r="E99" s="34">
        <f t="shared" ca="1" si="6"/>
        <v>1</v>
      </c>
      <c r="F99" s="36">
        <f ca="1">COUNTIF(INDEX(E99:INDEX($E$1:E99,IFERROR(LOOKUP(2,1/($F$1:F98=2),ROW($F$1:F98)-MIN(ROW($F$1:F98)-1)),1),),),E99)</f>
        <v>1</v>
      </c>
      <c r="G99" s="37">
        <f t="shared" ca="1" si="7"/>
        <v>2</v>
      </c>
      <c r="H99" s="37">
        <f t="shared" ca="1" si="8"/>
        <v>1</v>
      </c>
      <c r="I99" s="3"/>
      <c r="J99" s="3"/>
      <c r="O99" s="6"/>
      <c r="R99" s="3"/>
      <c r="S99" s="3"/>
      <c r="T99" s="3"/>
      <c r="U99" s="3"/>
      <c r="V99" s="3"/>
      <c r="W99" s="3"/>
      <c r="AQ99" s="1"/>
      <c r="AY99" s="1"/>
    </row>
    <row r="100" spans="1:51" ht="20.100000000000001" customHeight="1" thickBot="1">
      <c r="A100" s="50">
        <f t="shared" si="5"/>
        <v>99</v>
      </c>
      <c r="B100" s="33">
        <f ca="1">Streams!B100</f>
        <v>26</v>
      </c>
      <c r="C100" s="34">
        <f ca="1">VLOOKUP(B100,Partition!$AH$2:$AI$38,2)</f>
        <v>2</v>
      </c>
      <c r="D100" s="35">
        <f ca="1">COUNTIF(INDEX(C100:INDEX($C$1:C100,IFERROR(LOOKUP(2,1/($D$1:D99=2),ROW($D$1:D99)-MIN(ROW($D$1:D99)-1)),1),),),C100)</f>
        <v>2</v>
      </c>
      <c r="E100" s="34">
        <f t="shared" ca="1" si="6"/>
        <v>1</v>
      </c>
      <c r="F100" s="36">
        <f ca="1">COUNTIF(INDEX(E100:INDEX($E$1:E100,IFERROR(LOOKUP(2,1/($F$1:F99=2),ROW($F$1:F99)-MIN(ROW($F$1:F99)-1)),1),),),E100)</f>
        <v>2</v>
      </c>
      <c r="G100" s="37">
        <f t="shared" ca="1" si="7"/>
        <v>2</v>
      </c>
      <c r="H100" s="37">
        <f t="shared" ca="1" si="8"/>
        <v>1</v>
      </c>
      <c r="I100" s="3"/>
      <c r="J100" s="3"/>
      <c r="O100" s="6"/>
      <c r="R100" s="3"/>
      <c r="S100" s="3"/>
      <c r="T100" s="3"/>
      <c r="U100" s="3"/>
      <c r="V100" s="3"/>
      <c r="W100" s="3"/>
      <c r="AQ100" s="1"/>
      <c r="AY100" s="1"/>
    </row>
    <row r="101" spans="1:51" ht="20.100000000000001" customHeight="1" thickBot="1">
      <c r="A101" s="50">
        <f t="shared" si="5"/>
        <v>100</v>
      </c>
      <c r="B101" s="33">
        <f ca="1">Streams!B101</f>
        <v>6</v>
      </c>
      <c r="C101" s="34">
        <f ca="1">VLOOKUP(B101,Partition!$AH$2:$AI$38,2)</f>
        <v>1</v>
      </c>
      <c r="D101" s="35">
        <f ca="1">COUNTIF(INDEX(C101:INDEX($C$1:C101,IFERROR(LOOKUP(2,1/($D$1:D100=2),ROW($D$1:D100)-MIN(ROW($D$1:D100)-1)),1),),),C101)</f>
        <v>1</v>
      </c>
      <c r="E101" s="34">
        <f t="shared" ca="1" si="6"/>
        <v>2</v>
      </c>
      <c r="F101" s="36">
        <f ca="1">COUNTIF(INDEX(E101:INDEX($E$1:E101,IFERROR(LOOKUP(2,1/($F$1:F100=2),ROW($F$1:F100)-MIN(ROW($F$1:F100)-1)),1),),),E101)</f>
        <v>1</v>
      </c>
      <c r="G101" s="37">
        <f t="shared" ca="1" si="7"/>
        <v>2</v>
      </c>
      <c r="H101" s="37">
        <f t="shared" ca="1" si="8"/>
        <v>1</v>
      </c>
      <c r="I101" s="3"/>
      <c r="J101" s="3"/>
      <c r="O101" s="6"/>
      <c r="R101" s="3"/>
      <c r="S101" s="3"/>
      <c r="T101" s="3"/>
      <c r="U101" s="3"/>
      <c r="V101" s="3"/>
      <c r="W101" s="3"/>
      <c r="AQ101" s="1"/>
      <c r="AY101" s="1"/>
    </row>
    <row r="102" spans="1:51" ht="19.5" thickBot="1">
      <c r="A102" s="50">
        <f t="shared" si="5"/>
        <v>101</v>
      </c>
      <c r="B102" s="33">
        <f ca="1">Streams!B102</f>
        <v>12</v>
      </c>
      <c r="C102" s="34">
        <f ca="1">VLOOKUP(B102,Partition!$AH$2:$AI$38,2)</f>
        <v>2</v>
      </c>
      <c r="D102" s="35">
        <f ca="1">COUNTIF(INDEX(C102:INDEX($C$1:C102,IFERROR(LOOKUP(2,1/($D$1:D101=2),ROW($D$1:D101)-MIN(ROW($D$1:D101)-1)),1),),),C102)</f>
        <v>2</v>
      </c>
      <c r="E102" s="34">
        <f t="shared" ca="1" si="6"/>
        <v>2</v>
      </c>
      <c r="F102" s="36">
        <f ca="1">COUNTIF(INDEX(E102:INDEX($E$1:E102,IFERROR(LOOKUP(2,1/($F$1:F101=2),ROW($F$1:F101)-MIN(ROW($F$1:F101)-1)),1),),),E102)</f>
        <v>2</v>
      </c>
      <c r="G102" s="37">
        <f t="shared" ca="1" si="7"/>
        <v>1</v>
      </c>
      <c r="H102" s="37">
        <f t="shared" ca="1" si="8"/>
        <v>2</v>
      </c>
    </row>
    <row r="103" spans="1:51" ht="19.5" thickBot="1">
      <c r="A103" s="50">
        <f t="shared" si="5"/>
        <v>102</v>
      </c>
      <c r="B103" s="33">
        <f ca="1">Streams!B103</f>
        <v>35</v>
      </c>
      <c r="C103" s="34">
        <f ca="1">VLOOKUP(B103,Partition!$AH$2:$AI$38,2)</f>
        <v>2</v>
      </c>
      <c r="D103" s="35">
        <f ca="1">COUNTIF(INDEX(C103:INDEX($C$1:C103,IFERROR(LOOKUP(2,1/($D$1:D102=2),ROW($D$1:D102)-MIN(ROW($D$1:D102)-1)),1),),),C103)</f>
        <v>2</v>
      </c>
      <c r="E103" s="34">
        <f t="shared" ca="1" si="6"/>
        <v>1</v>
      </c>
      <c r="F103" s="36">
        <f ca="1">COUNTIF(INDEX(E103:INDEX($E$1:E103,IFERROR(LOOKUP(2,1/($F$1:F102=2),ROW($F$1:F102)-MIN(ROW($F$1:F102)-1)),1),),),E103)</f>
        <v>1</v>
      </c>
      <c r="G103" s="37">
        <f t="shared" ca="1" si="7"/>
        <v>2</v>
      </c>
      <c r="H103" s="37">
        <f t="shared" ca="1" si="8"/>
        <v>1</v>
      </c>
    </row>
    <row r="104" spans="1:51" ht="19.5" thickBot="1">
      <c r="A104" s="50">
        <f t="shared" si="5"/>
        <v>103</v>
      </c>
      <c r="B104" s="33">
        <f ca="1">Streams!B104</f>
        <v>13</v>
      </c>
      <c r="C104" s="34">
        <f ca="1">VLOOKUP(B104,Partition!$AH$2:$AI$38,2)</f>
        <v>1</v>
      </c>
      <c r="D104" s="35">
        <f ca="1">COUNTIF(INDEX(C104:INDEX($C$1:C104,IFERROR(LOOKUP(2,1/($D$1:D103=2),ROW($D$1:D103)-MIN(ROW($D$1:D103)-1)),1),),),C104)</f>
        <v>1</v>
      </c>
      <c r="E104" s="34">
        <f t="shared" ca="1" si="6"/>
        <v>2</v>
      </c>
      <c r="F104" s="36">
        <f ca="1">COUNTIF(INDEX(E104:INDEX($E$1:E104,IFERROR(LOOKUP(2,1/($F$1:F103=2),ROW($F$1:F103)-MIN(ROW($F$1:F103)-1)),1),),),E104)</f>
        <v>2</v>
      </c>
      <c r="G104" s="37">
        <f t="shared" ca="1" si="7"/>
        <v>2</v>
      </c>
      <c r="H104" s="37">
        <f t="shared" ca="1" si="8"/>
        <v>1</v>
      </c>
    </row>
    <row r="105" spans="1:51" ht="19.5" thickBot="1">
      <c r="A105" s="50">
        <f t="shared" si="5"/>
        <v>104</v>
      </c>
      <c r="B105" s="33">
        <f ca="1">Streams!B105</f>
        <v>6</v>
      </c>
      <c r="C105" s="34">
        <f ca="1">VLOOKUP(B105,Partition!$AH$2:$AI$38,2)</f>
        <v>1</v>
      </c>
      <c r="D105" s="35">
        <f ca="1">COUNTIF(INDEX(C105:INDEX($C$1:C105,IFERROR(LOOKUP(2,1/($D$1:D104=2),ROW($D$1:D104)-MIN(ROW($D$1:D104)-1)),1),),),C105)</f>
        <v>2</v>
      </c>
      <c r="E105" s="34">
        <f t="shared" ca="1" si="6"/>
        <v>1</v>
      </c>
      <c r="F105" s="36">
        <f ca="1">COUNTIF(INDEX(E105:INDEX($E$1:E105,IFERROR(LOOKUP(2,1/($F$1:F104=2),ROW($F$1:F104)-MIN(ROW($F$1:F104)-1)),1),),),E105)</f>
        <v>1</v>
      </c>
      <c r="G105" s="37">
        <f t="shared" ca="1" si="7"/>
        <v>1</v>
      </c>
      <c r="H105" s="37">
        <f t="shared" ca="1" si="8"/>
        <v>2</v>
      </c>
    </row>
    <row r="106" spans="1:51" ht="19.5" thickBot="1">
      <c r="A106" s="50">
        <f t="shared" si="5"/>
        <v>105</v>
      </c>
      <c r="B106" s="33">
        <f ca="1">Streams!B106</f>
        <v>11</v>
      </c>
      <c r="C106" s="34">
        <f ca="1">VLOOKUP(B106,Partition!$AH$2:$AI$38,2)</f>
        <v>1</v>
      </c>
      <c r="D106" s="35">
        <f ca="1">COUNTIF(INDEX(C106:INDEX($C$1:C106,IFERROR(LOOKUP(2,1/($D$1:D105=2),ROW($D$1:D105)-MIN(ROW($D$1:D105)-1)),1),),),C106)</f>
        <v>2</v>
      </c>
      <c r="E106" s="34">
        <f t="shared" ca="1" si="6"/>
        <v>1</v>
      </c>
      <c r="F106" s="36">
        <f ca="1">COUNTIF(INDEX(E106:INDEX($E$1:E106,IFERROR(LOOKUP(2,1/($F$1:F105=2),ROW($F$1:F105)-MIN(ROW($F$1:F105)-1)),1),),),E106)</f>
        <v>2</v>
      </c>
      <c r="G106" s="37">
        <f t="shared" ca="1" si="7"/>
        <v>1</v>
      </c>
      <c r="H106" s="37">
        <f t="shared" ca="1" si="8"/>
        <v>2</v>
      </c>
    </row>
    <row r="107" spans="1:51" ht="19.5" thickBot="1">
      <c r="A107" s="50">
        <f t="shared" si="5"/>
        <v>106</v>
      </c>
      <c r="B107" s="33">
        <f ca="1">Streams!B107</f>
        <v>32</v>
      </c>
      <c r="C107" s="34">
        <f ca="1">VLOOKUP(B107,Partition!$AH$2:$AI$38,2)</f>
        <v>1</v>
      </c>
      <c r="D107" s="35">
        <f ca="1">COUNTIF(INDEX(C107:INDEX($C$1:C107,IFERROR(LOOKUP(2,1/($D$1:D106=2),ROW($D$1:D106)-MIN(ROW($D$1:D106)-1)),1),),),C107)</f>
        <v>2</v>
      </c>
      <c r="E107" s="34">
        <f t="shared" ca="1" si="6"/>
        <v>1</v>
      </c>
      <c r="F107" s="36">
        <f ca="1">COUNTIF(INDEX(E107:INDEX($E$1:E107,IFERROR(LOOKUP(2,1/($F$1:F106=2),ROW($F$1:F106)-MIN(ROW($F$1:F106)-1)),1),),),E107)</f>
        <v>2</v>
      </c>
      <c r="G107" s="37">
        <f t="shared" ca="1" si="7"/>
        <v>1</v>
      </c>
      <c r="H107" s="37">
        <f t="shared" ca="1" si="8"/>
        <v>2</v>
      </c>
    </row>
    <row r="108" spans="1:51" ht="19.5" thickBot="1">
      <c r="A108" s="50">
        <f t="shared" si="5"/>
        <v>107</v>
      </c>
      <c r="B108" s="33">
        <f ca="1">Streams!B108</f>
        <v>15</v>
      </c>
      <c r="C108" s="34">
        <f ca="1">VLOOKUP(B108,Partition!$AH$2:$AI$38,2)</f>
        <v>1</v>
      </c>
      <c r="D108" s="35">
        <f ca="1">COUNTIF(INDEX(C108:INDEX($C$1:C108,IFERROR(LOOKUP(2,1/($D$1:D107=2),ROW($D$1:D107)-MIN(ROW($D$1:D107)-1)),1),),),C108)</f>
        <v>2</v>
      </c>
      <c r="E108" s="34">
        <f t="shared" ca="1" si="6"/>
        <v>1</v>
      </c>
      <c r="F108" s="36">
        <f ca="1">COUNTIF(INDEX(E108:INDEX($E$1:E108,IFERROR(LOOKUP(2,1/($F$1:F107=2),ROW($F$1:F107)-MIN(ROW($F$1:F107)-1)),1),),),E108)</f>
        <v>2</v>
      </c>
      <c r="G108" s="37">
        <f t="shared" ca="1" si="7"/>
        <v>1</v>
      </c>
      <c r="H108" s="37">
        <f t="shared" ca="1" si="8"/>
        <v>2</v>
      </c>
    </row>
    <row r="109" spans="1:51" ht="19.5" thickBot="1">
      <c r="A109" s="50">
        <f t="shared" si="5"/>
        <v>108</v>
      </c>
      <c r="B109" s="33">
        <f ca="1">Streams!B109</f>
        <v>4</v>
      </c>
      <c r="C109" s="34">
        <f ca="1">VLOOKUP(B109,Partition!$AH$2:$AI$38,2)</f>
        <v>1</v>
      </c>
      <c r="D109" s="35">
        <f ca="1">COUNTIF(INDEX(C109:INDEX($C$1:C109,IFERROR(LOOKUP(2,1/($D$1:D108=2),ROW($D$1:D108)-MIN(ROW($D$1:D108)-1)),1),),),C109)</f>
        <v>2</v>
      </c>
      <c r="E109" s="34">
        <f t="shared" ca="1" si="6"/>
        <v>1</v>
      </c>
      <c r="F109" s="36">
        <f ca="1">COUNTIF(INDEX(E109:INDEX($E$1:E109,IFERROR(LOOKUP(2,1/($F$1:F108=2),ROW($F$1:F108)-MIN(ROW($F$1:F108)-1)),1),),),E109)</f>
        <v>2</v>
      </c>
      <c r="G109" s="37">
        <f t="shared" ca="1" si="7"/>
        <v>1</v>
      </c>
      <c r="H109" s="37">
        <f t="shared" ca="1" si="8"/>
        <v>2</v>
      </c>
    </row>
    <row r="110" spans="1:51" ht="19.5" thickBot="1">
      <c r="A110" s="50">
        <f t="shared" si="5"/>
        <v>109</v>
      </c>
      <c r="B110" s="33">
        <f ca="1">Streams!B110</f>
        <v>31</v>
      </c>
      <c r="C110" s="34">
        <f ca="1">VLOOKUP(B110,Partition!$AH$2:$AI$38,2)</f>
        <v>2</v>
      </c>
      <c r="D110" s="35">
        <f ca="1">COUNTIF(INDEX(C110:INDEX($C$1:C110,IFERROR(LOOKUP(2,1/($D$1:D109=2),ROW($D$1:D109)-MIN(ROW($D$1:D109)-1)),1),),),C110)</f>
        <v>1</v>
      </c>
      <c r="E110" s="34">
        <f t="shared" ca="1" si="6"/>
        <v>2</v>
      </c>
      <c r="F110" s="36">
        <f ca="1">COUNTIF(INDEX(E110:INDEX($E$1:E110,IFERROR(LOOKUP(2,1/($F$1:F109=2),ROW($F$1:F109)-MIN(ROW($F$1:F109)-1)),1),),),E110)</f>
        <v>1</v>
      </c>
      <c r="G110" s="37">
        <f t="shared" ca="1" si="7"/>
        <v>1</v>
      </c>
      <c r="H110" s="37">
        <f t="shared" ca="1" si="8"/>
        <v>2</v>
      </c>
    </row>
    <row r="111" spans="1:51" ht="19.5" thickBot="1">
      <c r="A111" s="50">
        <f t="shared" si="5"/>
        <v>110</v>
      </c>
      <c r="B111" s="33">
        <f ca="1">Streams!B111</f>
        <v>27</v>
      </c>
      <c r="C111" s="34">
        <f ca="1">VLOOKUP(B111,Partition!$AH$2:$AI$38,2)</f>
        <v>1</v>
      </c>
      <c r="D111" s="35">
        <f ca="1">COUNTIF(INDEX(C111:INDEX($C$1:C111,IFERROR(LOOKUP(2,1/($D$1:D110=2),ROW($D$1:D110)-MIN(ROW($D$1:D110)-1)),1),),),C111)</f>
        <v>2</v>
      </c>
      <c r="E111" s="34">
        <f t="shared" ca="1" si="6"/>
        <v>2</v>
      </c>
      <c r="F111" s="36">
        <f ca="1">COUNTIF(INDEX(E111:INDEX($E$1:E111,IFERROR(LOOKUP(2,1/($F$1:F110=2),ROW($F$1:F110)-MIN(ROW($F$1:F110)-1)),1),),),E111)</f>
        <v>2</v>
      </c>
      <c r="G111" s="37">
        <f t="shared" ca="1" si="7"/>
        <v>2</v>
      </c>
      <c r="H111" s="37">
        <f t="shared" ca="1" si="8"/>
        <v>1</v>
      </c>
    </row>
    <row r="112" spans="1:51" ht="19.5" thickBot="1">
      <c r="A112" s="50">
        <f t="shared" si="5"/>
        <v>111</v>
      </c>
      <c r="B112" s="33">
        <f ca="1">Streams!B112</f>
        <v>7</v>
      </c>
      <c r="C112" s="34">
        <f ca="1">VLOOKUP(B112,Partition!$AH$2:$AI$38,2)</f>
        <v>2</v>
      </c>
      <c r="D112" s="35">
        <f ca="1">COUNTIF(INDEX(C112:INDEX($C$1:C112,IFERROR(LOOKUP(2,1/($D$1:D111=2),ROW($D$1:D111)-MIN(ROW($D$1:D111)-1)),1),),),C112)</f>
        <v>1</v>
      </c>
      <c r="E112" s="34">
        <f t="shared" ca="1" si="6"/>
        <v>2</v>
      </c>
      <c r="F112" s="36">
        <f ca="1">COUNTIF(INDEX(E112:INDEX($E$1:E112,IFERROR(LOOKUP(2,1/($F$1:F111=2),ROW($F$1:F111)-MIN(ROW($F$1:F111)-1)),1),),),E112)</f>
        <v>2</v>
      </c>
      <c r="G112" s="37">
        <f t="shared" ca="1" si="7"/>
        <v>1</v>
      </c>
      <c r="H112" s="37">
        <f t="shared" ca="1" si="8"/>
        <v>2</v>
      </c>
    </row>
    <row r="113" spans="1:8" ht="19.5" thickBot="1">
      <c r="A113" s="50">
        <f t="shared" si="5"/>
        <v>112</v>
      </c>
      <c r="B113" s="33">
        <f ca="1">Streams!B113</f>
        <v>0</v>
      </c>
      <c r="C113" s="34">
        <f ca="1">VLOOKUP(B113,Partition!$AH$2:$AI$38,2)</f>
        <v>0</v>
      </c>
      <c r="D113" s="35">
        <f ca="1">COUNTIF(INDEX(C113:INDEX($C$1:C113,IFERROR(LOOKUP(2,1/($D$1:D112=2),ROW($D$1:D112)-MIN(ROW($D$1:D112)-1)),1),),),C113)</f>
        <v>1</v>
      </c>
      <c r="E113" s="34" t="str">
        <f t="shared" ca="1" si="6"/>
        <v/>
      </c>
      <c r="F113" s="36">
        <f ca="1">COUNTIF(INDEX(E113:INDEX($E$1:E113,IFERROR(LOOKUP(2,1/($F$1:F112=2),ROW($F$1:F112)-MIN(ROW($F$1:F112)-1)),1),),),E113)</f>
        <v>1</v>
      </c>
      <c r="G113" s="37">
        <f t="shared" ca="1" si="7"/>
        <v>2</v>
      </c>
      <c r="H113" s="37">
        <f t="shared" ca="1" si="8"/>
        <v>1</v>
      </c>
    </row>
    <row r="114" spans="1:8" ht="19.5" thickBot="1">
      <c r="A114" s="50">
        <f t="shared" si="5"/>
        <v>113</v>
      </c>
      <c r="B114" s="33">
        <f ca="1">Streams!B114</f>
        <v>31</v>
      </c>
      <c r="C114" s="34">
        <f ca="1">VLOOKUP(B114,Partition!$AH$2:$AI$38,2)</f>
        <v>2</v>
      </c>
      <c r="D114" s="35">
        <f ca="1">COUNTIF(INDEX(C114:INDEX($C$1:C114,IFERROR(LOOKUP(2,1/($D$1:D113=2),ROW($D$1:D113)-MIN(ROW($D$1:D113)-1)),1),),),C114)</f>
        <v>2</v>
      </c>
      <c r="E114" s="34">
        <f t="shared" ca="1" si="6"/>
        <v>1</v>
      </c>
      <c r="F114" s="36">
        <f ca="1">COUNTIF(INDEX(E114:INDEX($E$1:E114,IFERROR(LOOKUP(2,1/($F$1:F113=2),ROW($F$1:F113)-MIN(ROW($F$1:F113)-1)),1),),),E114)</f>
        <v>1</v>
      </c>
      <c r="G114" s="37">
        <f t="shared" ca="1" si="7"/>
        <v>2</v>
      </c>
      <c r="H114" s="37">
        <f t="shared" ca="1" si="8"/>
        <v>1</v>
      </c>
    </row>
    <row r="115" spans="1:8" ht="19.5" thickBot="1">
      <c r="A115" s="50">
        <f t="shared" si="5"/>
        <v>114</v>
      </c>
      <c r="B115" s="33">
        <f ca="1">Streams!B115</f>
        <v>11</v>
      </c>
      <c r="C115" s="34">
        <f ca="1">VLOOKUP(B115,Partition!$AH$2:$AI$38,2)</f>
        <v>1</v>
      </c>
      <c r="D115" s="35">
        <f ca="1">COUNTIF(INDEX(C115:INDEX($C$1:C115,IFERROR(LOOKUP(2,1/($D$1:D114=2),ROW($D$1:D114)-MIN(ROW($D$1:D114)-1)),1),),),C115)</f>
        <v>1</v>
      </c>
      <c r="E115" s="34">
        <f t="shared" ca="1" si="6"/>
        <v>2</v>
      </c>
      <c r="F115" s="36">
        <f ca="1">COUNTIF(INDEX(E115:INDEX($E$1:E115,IFERROR(LOOKUP(2,1/($F$1:F114=2),ROW($F$1:F114)-MIN(ROW($F$1:F114)-1)),1),),),E115)</f>
        <v>2</v>
      </c>
      <c r="G115" s="37">
        <f t="shared" ca="1" si="7"/>
        <v>2</v>
      </c>
      <c r="H115" s="37">
        <f t="shared" ca="1" si="8"/>
        <v>1</v>
      </c>
    </row>
    <row r="116" spans="1:8" ht="19.5" thickBot="1">
      <c r="A116" s="50">
        <f t="shared" si="5"/>
        <v>115</v>
      </c>
      <c r="B116" s="33">
        <f ca="1">Streams!B116</f>
        <v>28</v>
      </c>
      <c r="C116" s="34">
        <f ca="1">VLOOKUP(B116,Partition!$AH$2:$AI$38,2)</f>
        <v>2</v>
      </c>
      <c r="D116" s="35">
        <f ca="1">COUNTIF(INDEX(C116:INDEX($C$1:C116,IFERROR(LOOKUP(2,1/($D$1:D115=2),ROW($D$1:D115)-MIN(ROW($D$1:D115)-1)),1),),),C116)</f>
        <v>2</v>
      </c>
      <c r="E116" s="34">
        <f t="shared" ca="1" si="6"/>
        <v>2</v>
      </c>
      <c r="F116" s="36">
        <f ca="1">COUNTIF(INDEX(E116:INDEX($E$1:E116,IFERROR(LOOKUP(2,1/($F$1:F115=2),ROW($F$1:F115)-MIN(ROW($F$1:F115)-1)),1),),),E116)</f>
        <v>2</v>
      </c>
      <c r="G116" s="37">
        <f t="shared" ca="1" si="7"/>
        <v>1</v>
      </c>
      <c r="H116" s="37">
        <f t="shared" ca="1" si="8"/>
        <v>2</v>
      </c>
    </row>
    <row r="117" spans="1:8" ht="19.5" thickBot="1">
      <c r="A117" s="50">
        <f t="shared" si="5"/>
        <v>116</v>
      </c>
      <c r="B117" s="33">
        <f ca="1">Streams!B117</f>
        <v>7</v>
      </c>
      <c r="C117" s="34">
        <f ca="1">VLOOKUP(B117,Partition!$AH$2:$AI$38,2)</f>
        <v>2</v>
      </c>
      <c r="D117" s="35">
        <f ca="1">COUNTIF(INDEX(C117:INDEX($C$1:C117,IFERROR(LOOKUP(2,1/($D$1:D116=2),ROW($D$1:D116)-MIN(ROW($D$1:D116)-1)),1),),),C117)</f>
        <v>2</v>
      </c>
      <c r="E117" s="34">
        <f t="shared" ca="1" si="6"/>
        <v>1</v>
      </c>
      <c r="F117" s="36">
        <f ca="1">COUNTIF(INDEX(E117:INDEX($E$1:E117,IFERROR(LOOKUP(2,1/($F$1:F116=2),ROW($F$1:F116)-MIN(ROW($F$1:F116)-1)),1),),),E117)</f>
        <v>1</v>
      </c>
      <c r="G117" s="37">
        <f t="shared" ca="1" si="7"/>
        <v>2</v>
      </c>
      <c r="H117" s="37">
        <f t="shared" ca="1" si="8"/>
        <v>1</v>
      </c>
    </row>
    <row r="118" spans="1:8" ht="19.5" thickBot="1">
      <c r="A118" s="50">
        <f t="shared" si="5"/>
        <v>117</v>
      </c>
      <c r="B118" s="33">
        <f ca="1">Streams!B118</f>
        <v>23</v>
      </c>
      <c r="C118" s="34">
        <f ca="1">VLOOKUP(B118,Partition!$AH$2:$AI$38,2)</f>
        <v>1</v>
      </c>
      <c r="D118" s="35">
        <f ca="1">COUNTIF(INDEX(C118:INDEX($C$1:C118,IFERROR(LOOKUP(2,1/($D$1:D117=2),ROW($D$1:D117)-MIN(ROW($D$1:D117)-1)),1),),),C118)</f>
        <v>1</v>
      </c>
      <c r="E118" s="34">
        <f t="shared" ca="1" si="6"/>
        <v>2</v>
      </c>
      <c r="F118" s="36">
        <f ca="1">COUNTIF(INDEX(E118:INDEX($E$1:E118,IFERROR(LOOKUP(2,1/($F$1:F117=2),ROW($F$1:F117)-MIN(ROW($F$1:F117)-1)),1),),),E118)</f>
        <v>2</v>
      </c>
      <c r="G118" s="37">
        <f t="shared" ca="1" si="7"/>
        <v>2</v>
      </c>
      <c r="H118" s="37">
        <f t="shared" ca="1" si="8"/>
        <v>1</v>
      </c>
    </row>
    <row r="119" spans="1:8" ht="19.5" thickBot="1">
      <c r="A119" s="50">
        <f t="shared" si="5"/>
        <v>118</v>
      </c>
      <c r="B119" s="33">
        <f ca="1">Streams!B119</f>
        <v>16</v>
      </c>
      <c r="C119" s="34">
        <f ca="1">VLOOKUP(B119,Partition!$AH$2:$AI$38,2)</f>
        <v>2</v>
      </c>
      <c r="D119" s="35">
        <f ca="1">COUNTIF(INDEX(C119:INDEX($C$1:C119,IFERROR(LOOKUP(2,1/($D$1:D118=2),ROW($D$1:D118)-MIN(ROW($D$1:D118)-1)),1),),),C119)</f>
        <v>2</v>
      </c>
      <c r="E119" s="34">
        <f t="shared" ca="1" si="6"/>
        <v>2</v>
      </c>
      <c r="F119" s="36">
        <f ca="1">COUNTIF(INDEX(E119:INDEX($E$1:E119,IFERROR(LOOKUP(2,1/($F$1:F118=2),ROW($F$1:F118)-MIN(ROW($F$1:F118)-1)),1),),),E119)</f>
        <v>2</v>
      </c>
      <c r="G119" s="37">
        <f t="shared" ca="1" si="7"/>
        <v>1</v>
      </c>
      <c r="H119" s="37">
        <f t="shared" ca="1" si="8"/>
        <v>2</v>
      </c>
    </row>
    <row r="120" spans="1:8" ht="19.5" thickBot="1">
      <c r="A120" s="50">
        <f t="shared" si="5"/>
        <v>119</v>
      </c>
      <c r="B120" s="33">
        <f ca="1">Streams!B120</f>
        <v>29</v>
      </c>
      <c r="C120" s="34">
        <f ca="1">VLOOKUP(B120,Partition!$AH$2:$AI$38,2)</f>
        <v>2</v>
      </c>
      <c r="D120" s="35">
        <f ca="1">COUNTIF(INDEX(C120:INDEX($C$1:C120,IFERROR(LOOKUP(2,1/($D$1:D119=2),ROW($D$1:D119)-MIN(ROW($D$1:D119)-1)),1),),),C120)</f>
        <v>2</v>
      </c>
      <c r="E120" s="34">
        <f t="shared" ca="1" si="6"/>
        <v>1</v>
      </c>
      <c r="F120" s="36">
        <f ca="1">COUNTIF(INDEX(E120:INDEX($E$1:E120,IFERROR(LOOKUP(2,1/($F$1:F119=2),ROW($F$1:F119)-MIN(ROW($F$1:F119)-1)),1),),),E120)</f>
        <v>1</v>
      </c>
      <c r="G120" s="37">
        <f t="shared" ca="1" si="7"/>
        <v>2</v>
      </c>
      <c r="H120" s="37">
        <f t="shared" ca="1" si="8"/>
        <v>1</v>
      </c>
    </row>
    <row r="121" spans="1:8" ht="19.5" thickBot="1">
      <c r="A121" s="50">
        <f t="shared" si="5"/>
        <v>120</v>
      </c>
      <c r="B121" s="33">
        <f ca="1">Streams!B121</f>
        <v>32</v>
      </c>
      <c r="C121" s="34">
        <f ca="1">VLOOKUP(B121,Partition!$AH$2:$AI$38,2)</f>
        <v>1</v>
      </c>
      <c r="D121" s="35">
        <f ca="1">COUNTIF(INDEX(C121:INDEX($C$1:C121,IFERROR(LOOKUP(2,1/($D$1:D120=2),ROW($D$1:D120)-MIN(ROW($D$1:D120)-1)),1),),),C121)</f>
        <v>1</v>
      </c>
      <c r="E121" s="34">
        <f t="shared" ca="1" si="6"/>
        <v>2</v>
      </c>
      <c r="F121" s="36">
        <f ca="1">COUNTIF(INDEX(E121:INDEX($E$1:E121,IFERROR(LOOKUP(2,1/($F$1:F120=2),ROW($F$1:F120)-MIN(ROW($F$1:F120)-1)),1),),),E121)</f>
        <v>2</v>
      </c>
      <c r="G121" s="37">
        <f t="shared" ca="1" si="7"/>
        <v>2</v>
      </c>
      <c r="H121" s="37">
        <f t="shared" ca="1" si="8"/>
        <v>1</v>
      </c>
    </row>
    <row r="122" spans="1:8" ht="19.5" thickBot="1">
      <c r="A122" s="50">
        <f t="shared" si="5"/>
        <v>121</v>
      </c>
      <c r="B122" s="33">
        <f ca="1">Streams!B122</f>
        <v>14</v>
      </c>
      <c r="C122" s="34">
        <f ca="1">VLOOKUP(B122,Partition!$AH$2:$AI$38,2)</f>
        <v>2</v>
      </c>
      <c r="D122" s="35">
        <f ca="1">COUNTIF(INDEX(C122:INDEX($C$1:C122,IFERROR(LOOKUP(2,1/($D$1:D121=2),ROW($D$1:D121)-MIN(ROW($D$1:D121)-1)),1),),),C122)</f>
        <v>2</v>
      </c>
      <c r="E122" s="34">
        <f t="shared" ca="1" si="6"/>
        <v>2</v>
      </c>
      <c r="F122" s="36">
        <f ca="1">COUNTIF(INDEX(E122:INDEX($E$1:E122,IFERROR(LOOKUP(2,1/($F$1:F121=2),ROW($F$1:F121)-MIN(ROW($F$1:F121)-1)),1),),),E122)</f>
        <v>2</v>
      </c>
      <c r="G122" s="37">
        <f t="shared" ca="1" si="7"/>
        <v>1</v>
      </c>
      <c r="H122" s="37">
        <f t="shared" ca="1" si="8"/>
        <v>2</v>
      </c>
    </row>
    <row r="123" spans="1:8" ht="19.5" thickBot="1">
      <c r="A123" s="50">
        <f t="shared" si="5"/>
        <v>122</v>
      </c>
      <c r="B123" s="33">
        <f ca="1">Streams!B123</f>
        <v>6</v>
      </c>
      <c r="C123" s="34">
        <f ca="1">VLOOKUP(B123,Partition!$AH$2:$AI$38,2)</f>
        <v>1</v>
      </c>
      <c r="D123" s="35">
        <f ca="1">COUNTIF(INDEX(C123:INDEX($C$1:C123,IFERROR(LOOKUP(2,1/($D$1:D122=2),ROW($D$1:D122)-MIN(ROW($D$1:D122)-1)),1),),),C123)</f>
        <v>1</v>
      </c>
      <c r="E123" s="34">
        <f t="shared" ca="1" si="6"/>
        <v>2</v>
      </c>
      <c r="F123" s="36">
        <f ca="1">COUNTIF(INDEX(E123:INDEX($E$1:E123,IFERROR(LOOKUP(2,1/($F$1:F122=2),ROW($F$1:F122)-MIN(ROW($F$1:F122)-1)),1),),),E123)</f>
        <v>2</v>
      </c>
      <c r="G123" s="37">
        <f t="shared" ca="1" si="7"/>
        <v>2</v>
      </c>
      <c r="H123" s="37">
        <f t="shared" ca="1" si="8"/>
        <v>1</v>
      </c>
    </row>
    <row r="124" spans="1:8" ht="19.5" thickBot="1">
      <c r="A124" s="50">
        <f t="shared" si="5"/>
        <v>123</v>
      </c>
      <c r="B124" s="33">
        <f ca="1">Streams!B124</f>
        <v>24</v>
      </c>
      <c r="C124" s="34">
        <f ca="1">VLOOKUP(B124,Partition!$AH$2:$AI$38,2)</f>
        <v>2</v>
      </c>
      <c r="D124" s="35">
        <f ca="1">COUNTIF(INDEX(C124:INDEX($C$1:C124,IFERROR(LOOKUP(2,1/($D$1:D123=2),ROW($D$1:D123)-MIN(ROW($D$1:D123)-1)),1),),),C124)</f>
        <v>2</v>
      </c>
      <c r="E124" s="34">
        <f t="shared" ca="1" si="6"/>
        <v>2</v>
      </c>
      <c r="F124" s="36">
        <f ca="1">COUNTIF(INDEX(E124:INDEX($E$1:E124,IFERROR(LOOKUP(2,1/($F$1:F123=2),ROW($F$1:F123)-MIN(ROW($F$1:F123)-1)),1),),),E124)</f>
        <v>2</v>
      </c>
      <c r="G124" s="37">
        <f t="shared" ca="1" si="7"/>
        <v>1</v>
      </c>
      <c r="H124" s="37">
        <f t="shared" ca="1" si="8"/>
        <v>2</v>
      </c>
    </row>
    <row r="125" spans="1:8" ht="19.5" thickBot="1">
      <c r="A125" s="50">
        <f t="shared" si="5"/>
        <v>124</v>
      </c>
      <c r="B125" s="33">
        <f ca="1">Streams!B125</f>
        <v>17</v>
      </c>
      <c r="C125" s="34">
        <f ca="1">VLOOKUP(B125,Partition!$AH$2:$AI$38,2)</f>
        <v>1</v>
      </c>
      <c r="D125" s="35">
        <f ca="1">COUNTIF(INDEX(C125:INDEX($C$1:C125,IFERROR(LOOKUP(2,1/($D$1:D124=2),ROW($D$1:D124)-MIN(ROW($D$1:D124)-1)),1),),),C125)</f>
        <v>1</v>
      </c>
      <c r="E125" s="34">
        <f t="shared" ca="1" si="6"/>
        <v>2</v>
      </c>
      <c r="F125" s="36">
        <f ca="1">COUNTIF(INDEX(E125:INDEX($E$1:E125,IFERROR(LOOKUP(2,1/($F$1:F124=2),ROW($F$1:F124)-MIN(ROW($F$1:F124)-1)),1),),),E125)</f>
        <v>2</v>
      </c>
      <c r="G125" s="37">
        <f t="shared" ca="1" si="7"/>
        <v>2</v>
      </c>
      <c r="H125" s="37">
        <f t="shared" ca="1" si="8"/>
        <v>1</v>
      </c>
    </row>
    <row r="126" spans="1:8" ht="19.5" thickBot="1">
      <c r="A126" s="50">
        <f t="shared" si="5"/>
        <v>125</v>
      </c>
      <c r="B126" s="33">
        <f ca="1">Streams!B126</f>
        <v>21</v>
      </c>
      <c r="C126" s="34">
        <f ca="1">VLOOKUP(B126,Partition!$AH$2:$AI$38,2)</f>
        <v>1</v>
      </c>
      <c r="D126" s="35">
        <f ca="1">COUNTIF(INDEX(C126:INDEX($C$1:C126,IFERROR(LOOKUP(2,1/($D$1:D125=2),ROW($D$1:D125)-MIN(ROW($D$1:D125)-1)),1),),),C126)</f>
        <v>2</v>
      </c>
      <c r="E126" s="34">
        <f t="shared" ca="1" si="6"/>
        <v>1</v>
      </c>
      <c r="F126" s="36">
        <f ca="1">COUNTIF(INDEX(E126:INDEX($E$1:E126,IFERROR(LOOKUP(2,1/($F$1:F125=2),ROW($F$1:F125)-MIN(ROW($F$1:F125)-1)),1),),),E126)</f>
        <v>1</v>
      </c>
      <c r="G126" s="37">
        <f t="shared" ca="1" si="7"/>
        <v>1</v>
      </c>
      <c r="H126" s="37">
        <f t="shared" ca="1" si="8"/>
        <v>2</v>
      </c>
    </row>
    <row r="127" spans="1:8" ht="19.5" thickBot="1">
      <c r="A127" s="50">
        <f t="shared" si="5"/>
        <v>126</v>
      </c>
      <c r="B127" s="33">
        <f ca="1">Streams!B127</f>
        <v>18</v>
      </c>
      <c r="C127" s="34">
        <f ca="1">VLOOKUP(B127,Partition!$AH$2:$AI$38,2)</f>
        <v>2</v>
      </c>
      <c r="D127" s="35">
        <f ca="1">COUNTIF(INDEX(C127:INDEX($C$1:C127,IFERROR(LOOKUP(2,1/($D$1:D126=2),ROW($D$1:D126)-MIN(ROW($D$1:D126)-1)),1),),),C127)</f>
        <v>1</v>
      </c>
      <c r="E127" s="34">
        <f t="shared" ca="1" si="6"/>
        <v>2</v>
      </c>
      <c r="F127" s="36">
        <f ca="1">COUNTIF(INDEX(E127:INDEX($E$1:E127,IFERROR(LOOKUP(2,1/($F$1:F126=2),ROW($F$1:F126)-MIN(ROW($F$1:F126)-1)),1),),),E127)</f>
        <v>2</v>
      </c>
      <c r="G127" s="37">
        <f t="shared" ca="1" si="7"/>
        <v>1</v>
      </c>
      <c r="H127" s="37">
        <f t="shared" ca="1" si="8"/>
        <v>2</v>
      </c>
    </row>
    <row r="128" spans="1:8" ht="19.5" thickBot="1">
      <c r="A128" s="50">
        <f t="shared" si="5"/>
        <v>127</v>
      </c>
      <c r="B128" s="33">
        <f ca="1">Streams!B128</f>
        <v>36</v>
      </c>
      <c r="C128" s="34">
        <f ca="1">VLOOKUP(B128,Partition!$AH$2:$AI$38,2)</f>
        <v>1</v>
      </c>
      <c r="D128" s="35">
        <f ca="1">COUNTIF(INDEX(C128:INDEX($C$1:C128,IFERROR(LOOKUP(2,1/($D$1:D127=2),ROW($D$1:D127)-MIN(ROW($D$1:D127)-1)),1),),),C128)</f>
        <v>2</v>
      </c>
      <c r="E128" s="34">
        <f t="shared" ca="1" si="6"/>
        <v>2</v>
      </c>
      <c r="F128" s="36">
        <f ca="1">COUNTIF(INDEX(E128:INDEX($E$1:E128,IFERROR(LOOKUP(2,1/($F$1:F127=2),ROW($F$1:F127)-MIN(ROW($F$1:F127)-1)),1),),),E128)</f>
        <v>2</v>
      </c>
      <c r="G128" s="37">
        <f t="shared" ca="1" si="7"/>
        <v>2</v>
      </c>
      <c r="H128" s="37">
        <f t="shared" ca="1" si="8"/>
        <v>1</v>
      </c>
    </row>
    <row r="129" spans="1:8" ht="19.5" thickBot="1">
      <c r="A129" s="50">
        <f t="shared" si="5"/>
        <v>128</v>
      </c>
      <c r="B129" s="33">
        <f ca="1">Streams!B129</f>
        <v>34</v>
      </c>
      <c r="C129" s="34">
        <f ca="1">VLOOKUP(B129,Partition!$AH$2:$AI$38,2)</f>
        <v>1</v>
      </c>
      <c r="D129" s="35">
        <f ca="1">COUNTIF(INDEX(C129:INDEX($C$1:C129,IFERROR(LOOKUP(2,1/($D$1:D128=2),ROW($D$1:D128)-MIN(ROW($D$1:D128)-1)),1),),),C129)</f>
        <v>2</v>
      </c>
      <c r="E129" s="34">
        <f t="shared" ca="1" si="6"/>
        <v>1</v>
      </c>
      <c r="F129" s="36">
        <f ca="1">COUNTIF(INDEX(E129:INDEX($E$1:E129,IFERROR(LOOKUP(2,1/($F$1:F128=2),ROW($F$1:F128)-MIN(ROW($F$1:F128)-1)),1),),),E129)</f>
        <v>1</v>
      </c>
      <c r="G129" s="37">
        <f t="shared" ca="1" si="7"/>
        <v>1</v>
      </c>
      <c r="H129" s="37">
        <f t="shared" ca="1" si="8"/>
        <v>2</v>
      </c>
    </row>
    <row r="130" spans="1:8" ht="19.5" thickBot="1">
      <c r="A130" s="50">
        <f t="shared" si="5"/>
        <v>129</v>
      </c>
      <c r="B130" s="33">
        <f ca="1">Streams!B130</f>
        <v>19</v>
      </c>
      <c r="C130" s="34">
        <f ca="1">VLOOKUP(B130,Partition!$AH$2:$AI$38,2)</f>
        <v>1</v>
      </c>
      <c r="D130" s="35">
        <f ca="1">COUNTIF(INDEX(C130:INDEX($C$1:C130,IFERROR(LOOKUP(2,1/($D$1:D129=2),ROW($D$1:D129)-MIN(ROW($D$1:D129)-1)),1),),),C130)</f>
        <v>2</v>
      </c>
      <c r="E130" s="34">
        <f t="shared" ca="1" si="6"/>
        <v>1</v>
      </c>
      <c r="F130" s="36">
        <f ca="1">COUNTIF(INDEX(E130:INDEX($E$1:E130,IFERROR(LOOKUP(2,1/($F$1:F129=2),ROW($F$1:F129)-MIN(ROW($F$1:F129)-1)),1),),),E130)</f>
        <v>2</v>
      </c>
      <c r="G130" s="37">
        <f t="shared" ca="1" si="7"/>
        <v>1</v>
      </c>
      <c r="H130" s="37">
        <f t="shared" ca="1" si="8"/>
        <v>2</v>
      </c>
    </row>
    <row r="131" spans="1:8" ht="19.5" thickBot="1">
      <c r="A131" s="50">
        <f t="shared" si="5"/>
        <v>130</v>
      </c>
      <c r="B131" s="33">
        <f ca="1">Streams!B131</f>
        <v>15</v>
      </c>
      <c r="C131" s="34">
        <f ca="1">VLOOKUP(B131,Partition!$AH$2:$AI$38,2)</f>
        <v>1</v>
      </c>
      <c r="D131" s="35">
        <f ca="1">COUNTIF(INDEX(C131:INDEX($C$1:C131,IFERROR(LOOKUP(2,1/($D$1:D130=2),ROW($D$1:D130)-MIN(ROW($D$1:D130)-1)),1),),),C131)</f>
        <v>2</v>
      </c>
      <c r="E131" s="34">
        <f t="shared" ca="1" si="6"/>
        <v>1</v>
      </c>
      <c r="F131" s="36">
        <f ca="1">COUNTIF(INDEX(E131:INDEX($E$1:E131,IFERROR(LOOKUP(2,1/($F$1:F130=2),ROW($F$1:F130)-MIN(ROW($F$1:F130)-1)),1),),),E131)</f>
        <v>2</v>
      </c>
      <c r="G131" s="37">
        <f t="shared" ca="1" si="7"/>
        <v>1</v>
      </c>
      <c r="H131" s="37">
        <f t="shared" ca="1" si="8"/>
        <v>2</v>
      </c>
    </row>
    <row r="132" spans="1:8" ht="19.5" thickBot="1">
      <c r="A132" s="50">
        <f t="shared" ref="A132:A195" si="9">1+A131</f>
        <v>131</v>
      </c>
      <c r="B132" s="33">
        <f ca="1">Streams!B132</f>
        <v>28</v>
      </c>
      <c r="C132" s="34">
        <f ca="1">VLOOKUP(B132,Partition!$AH$2:$AI$38,2)</f>
        <v>2</v>
      </c>
      <c r="D132" s="35">
        <f ca="1">COUNTIF(INDEX(C132:INDEX($C$1:C132,IFERROR(LOOKUP(2,1/($D$1:D131=2),ROW($D$1:D131)-MIN(ROW($D$1:D131)-1)),1),),),C132)</f>
        <v>1</v>
      </c>
      <c r="E132" s="34">
        <f t="shared" ref="E132:E195" ca="1" si="10">IF(C132=G132,1,IF(C132=H132,2,""))</f>
        <v>2</v>
      </c>
      <c r="F132" s="36">
        <f ca="1">COUNTIF(INDEX(E132:INDEX($E$1:E132,IFERROR(LOOKUP(2,1/($F$1:F131=2),ROW($F$1:F131)-MIN(ROW($F$1:F131)-1)),1),),),E132)</f>
        <v>1</v>
      </c>
      <c r="G132" s="37">
        <f t="shared" ref="G132:G195" ca="1" si="11">IF(C131&lt;&gt;0,C131,G131)</f>
        <v>1</v>
      </c>
      <c r="H132" s="37">
        <f t="shared" ref="H132:H195" ca="1" si="12">IF(AND(G131&lt;&gt;G132,G131&lt;&gt;G132,G131&lt;&gt;0),G131,H131)</f>
        <v>2</v>
      </c>
    </row>
    <row r="133" spans="1:8" ht="19.5" thickBot="1">
      <c r="A133" s="50">
        <f t="shared" si="9"/>
        <v>132</v>
      </c>
      <c r="B133" s="33">
        <f ca="1">Streams!B133</f>
        <v>25</v>
      </c>
      <c r="C133" s="34">
        <f ca="1">VLOOKUP(B133,Partition!$AH$2:$AI$38,2)</f>
        <v>1</v>
      </c>
      <c r="D133" s="35">
        <f ca="1">COUNTIF(INDEX(C133:INDEX($C$1:C133,IFERROR(LOOKUP(2,1/($D$1:D132=2),ROW($D$1:D132)-MIN(ROW($D$1:D132)-1)),1),),),C133)</f>
        <v>2</v>
      </c>
      <c r="E133" s="34">
        <f t="shared" ca="1" si="10"/>
        <v>2</v>
      </c>
      <c r="F133" s="36">
        <f ca="1">COUNTIF(INDEX(E133:INDEX($E$1:E133,IFERROR(LOOKUP(2,1/($F$1:F132=2),ROW($F$1:F132)-MIN(ROW($F$1:F132)-1)),1),),),E133)</f>
        <v>2</v>
      </c>
      <c r="G133" s="37">
        <f t="shared" ca="1" si="11"/>
        <v>2</v>
      </c>
      <c r="H133" s="37">
        <f t="shared" ca="1" si="12"/>
        <v>1</v>
      </c>
    </row>
    <row r="134" spans="1:8" ht="19.5" thickBot="1">
      <c r="A134" s="50">
        <f t="shared" si="9"/>
        <v>133</v>
      </c>
      <c r="B134" s="33">
        <f ca="1">Streams!B134</f>
        <v>11</v>
      </c>
      <c r="C134" s="34">
        <f ca="1">VLOOKUP(B134,Partition!$AH$2:$AI$38,2)</f>
        <v>1</v>
      </c>
      <c r="D134" s="35">
        <f ca="1">COUNTIF(INDEX(C134:INDEX($C$1:C134,IFERROR(LOOKUP(2,1/($D$1:D133=2),ROW($D$1:D133)-MIN(ROW($D$1:D133)-1)),1),),),C134)</f>
        <v>2</v>
      </c>
      <c r="E134" s="34">
        <f t="shared" ca="1" si="10"/>
        <v>1</v>
      </c>
      <c r="F134" s="36">
        <f ca="1">COUNTIF(INDEX(E134:INDEX($E$1:E134,IFERROR(LOOKUP(2,1/($F$1:F133=2),ROW($F$1:F133)-MIN(ROW($F$1:F133)-1)),1),),),E134)</f>
        <v>1</v>
      </c>
      <c r="G134" s="37">
        <f t="shared" ca="1" si="11"/>
        <v>1</v>
      </c>
      <c r="H134" s="37">
        <f t="shared" ca="1" si="12"/>
        <v>2</v>
      </c>
    </row>
    <row r="135" spans="1:8" ht="19.5" thickBot="1">
      <c r="A135" s="50">
        <f t="shared" si="9"/>
        <v>134</v>
      </c>
      <c r="B135" s="33">
        <f ca="1">Streams!B135</f>
        <v>29</v>
      </c>
      <c r="C135" s="34">
        <f ca="1">VLOOKUP(B135,Partition!$AH$2:$AI$38,2)</f>
        <v>2</v>
      </c>
      <c r="D135" s="35">
        <f ca="1">COUNTIF(INDEX(C135:INDEX($C$1:C135,IFERROR(LOOKUP(2,1/($D$1:D134=2),ROW($D$1:D134)-MIN(ROW($D$1:D134)-1)),1),),),C135)</f>
        <v>1</v>
      </c>
      <c r="E135" s="34">
        <f t="shared" ca="1" si="10"/>
        <v>2</v>
      </c>
      <c r="F135" s="36">
        <f ca="1">COUNTIF(INDEX(E135:INDEX($E$1:E135,IFERROR(LOOKUP(2,1/($F$1:F134=2),ROW($F$1:F134)-MIN(ROW($F$1:F134)-1)),1),),),E135)</f>
        <v>2</v>
      </c>
      <c r="G135" s="37">
        <f t="shared" ca="1" si="11"/>
        <v>1</v>
      </c>
      <c r="H135" s="37">
        <f t="shared" ca="1" si="12"/>
        <v>2</v>
      </c>
    </row>
    <row r="136" spans="1:8" ht="19.5" thickBot="1">
      <c r="A136" s="50">
        <f t="shared" si="9"/>
        <v>135</v>
      </c>
      <c r="B136" s="33">
        <f ca="1">Streams!B136</f>
        <v>2</v>
      </c>
      <c r="C136" s="34">
        <f ca="1">VLOOKUP(B136,Partition!$AH$2:$AI$38,2)</f>
        <v>1</v>
      </c>
      <c r="D136" s="35">
        <f ca="1">COUNTIF(INDEX(C136:INDEX($C$1:C136,IFERROR(LOOKUP(2,1/($D$1:D135=2),ROW($D$1:D135)-MIN(ROW($D$1:D135)-1)),1),),),C136)</f>
        <v>2</v>
      </c>
      <c r="E136" s="34">
        <f t="shared" ca="1" si="10"/>
        <v>2</v>
      </c>
      <c r="F136" s="36">
        <f ca="1">COUNTIF(INDEX(E136:INDEX($E$1:E136,IFERROR(LOOKUP(2,1/($F$1:F135=2),ROW($F$1:F135)-MIN(ROW($F$1:F135)-1)),1),),),E136)</f>
        <v>2</v>
      </c>
      <c r="G136" s="37">
        <f t="shared" ca="1" si="11"/>
        <v>2</v>
      </c>
      <c r="H136" s="37">
        <f t="shared" ca="1" si="12"/>
        <v>1</v>
      </c>
    </row>
    <row r="137" spans="1:8" ht="19.5" thickBot="1">
      <c r="A137" s="50">
        <f t="shared" si="9"/>
        <v>136</v>
      </c>
      <c r="B137" s="33">
        <f ca="1">Streams!B137</f>
        <v>36</v>
      </c>
      <c r="C137" s="34">
        <f ca="1">VLOOKUP(B137,Partition!$AH$2:$AI$38,2)</f>
        <v>1</v>
      </c>
      <c r="D137" s="35">
        <f ca="1">COUNTIF(INDEX(C137:INDEX($C$1:C137,IFERROR(LOOKUP(2,1/($D$1:D136=2),ROW($D$1:D136)-MIN(ROW($D$1:D136)-1)),1),),),C137)</f>
        <v>2</v>
      </c>
      <c r="E137" s="34">
        <f t="shared" ca="1" si="10"/>
        <v>1</v>
      </c>
      <c r="F137" s="36">
        <f ca="1">COUNTIF(INDEX(E137:INDEX($E$1:E137,IFERROR(LOOKUP(2,1/($F$1:F136=2),ROW($F$1:F136)-MIN(ROW($F$1:F136)-1)),1),),),E137)</f>
        <v>1</v>
      </c>
      <c r="G137" s="37">
        <f t="shared" ca="1" si="11"/>
        <v>1</v>
      </c>
      <c r="H137" s="37">
        <f t="shared" ca="1" si="12"/>
        <v>2</v>
      </c>
    </row>
    <row r="138" spans="1:8" ht="19.5" thickBot="1">
      <c r="A138" s="50">
        <f t="shared" si="9"/>
        <v>137</v>
      </c>
      <c r="B138" s="33">
        <f ca="1">Streams!B138</f>
        <v>14</v>
      </c>
      <c r="C138" s="34">
        <f ca="1">VLOOKUP(B138,Partition!$AH$2:$AI$38,2)</f>
        <v>2</v>
      </c>
      <c r="D138" s="35">
        <f ca="1">COUNTIF(INDEX(C138:INDEX($C$1:C138,IFERROR(LOOKUP(2,1/($D$1:D137=2),ROW($D$1:D137)-MIN(ROW($D$1:D137)-1)),1),),),C138)</f>
        <v>1</v>
      </c>
      <c r="E138" s="34">
        <f t="shared" ca="1" si="10"/>
        <v>2</v>
      </c>
      <c r="F138" s="36">
        <f ca="1">COUNTIF(INDEX(E138:INDEX($E$1:E138,IFERROR(LOOKUP(2,1/($F$1:F137=2),ROW($F$1:F137)-MIN(ROW($F$1:F137)-1)),1),),),E138)</f>
        <v>2</v>
      </c>
      <c r="G138" s="37">
        <f t="shared" ca="1" si="11"/>
        <v>1</v>
      </c>
      <c r="H138" s="37">
        <f t="shared" ca="1" si="12"/>
        <v>2</v>
      </c>
    </row>
    <row r="139" spans="1:8" ht="19.5" thickBot="1">
      <c r="A139" s="50">
        <f t="shared" si="9"/>
        <v>138</v>
      </c>
      <c r="B139" s="33">
        <f ca="1">Streams!B139</f>
        <v>2</v>
      </c>
      <c r="C139" s="34">
        <f ca="1">VLOOKUP(B139,Partition!$AH$2:$AI$38,2)</f>
        <v>1</v>
      </c>
      <c r="D139" s="35">
        <f ca="1">COUNTIF(INDEX(C139:INDEX($C$1:C139,IFERROR(LOOKUP(2,1/($D$1:D138=2),ROW($D$1:D138)-MIN(ROW($D$1:D138)-1)),1),),),C139)</f>
        <v>2</v>
      </c>
      <c r="E139" s="34">
        <f t="shared" ca="1" si="10"/>
        <v>2</v>
      </c>
      <c r="F139" s="36">
        <f ca="1">COUNTIF(INDEX(E139:INDEX($E$1:E139,IFERROR(LOOKUP(2,1/($F$1:F138=2),ROW($F$1:F138)-MIN(ROW($F$1:F138)-1)),1),),),E139)</f>
        <v>2</v>
      </c>
      <c r="G139" s="37">
        <f t="shared" ca="1" si="11"/>
        <v>2</v>
      </c>
      <c r="H139" s="37">
        <f t="shared" ca="1" si="12"/>
        <v>1</v>
      </c>
    </row>
    <row r="140" spans="1:8" ht="19.5" thickBot="1">
      <c r="A140" s="50">
        <f t="shared" si="9"/>
        <v>139</v>
      </c>
      <c r="B140" s="33">
        <f ca="1">Streams!B140</f>
        <v>1</v>
      </c>
      <c r="C140" s="34">
        <f ca="1">VLOOKUP(B140,Partition!$AH$2:$AI$38,2)</f>
        <v>2</v>
      </c>
      <c r="D140" s="35">
        <f ca="1">COUNTIF(INDEX(C140:INDEX($C$1:C140,IFERROR(LOOKUP(2,1/($D$1:D139=2),ROW($D$1:D139)-MIN(ROW($D$1:D139)-1)),1),),),C140)</f>
        <v>1</v>
      </c>
      <c r="E140" s="34">
        <f t="shared" ca="1" si="10"/>
        <v>2</v>
      </c>
      <c r="F140" s="36">
        <f ca="1">COUNTIF(INDEX(E140:INDEX($E$1:E140,IFERROR(LOOKUP(2,1/($F$1:F139=2),ROW($F$1:F139)-MIN(ROW($F$1:F139)-1)),1),),),E140)</f>
        <v>2</v>
      </c>
      <c r="G140" s="37">
        <f t="shared" ca="1" si="11"/>
        <v>1</v>
      </c>
      <c r="H140" s="37">
        <f t="shared" ca="1" si="12"/>
        <v>2</v>
      </c>
    </row>
    <row r="141" spans="1:8" ht="19.5" thickBot="1">
      <c r="A141" s="50">
        <f t="shared" si="9"/>
        <v>140</v>
      </c>
      <c r="B141" s="33">
        <f ca="1">Streams!B141</f>
        <v>9</v>
      </c>
      <c r="C141" s="34">
        <f ca="1">VLOOKUP(B141,Partition!$AH$2:$AI$38,2)</f>
        <v>2</v>
      </c>
      <c r="D141" s="35">
        <f ca="1">COUNTIF(INDEX(C141:INDEX($C$1:C141,IFERROR(LOOKUP(2,1/($D$1:D140=2),ROW($D$1:D140)-MIN(ROW($D$1:D140)-1)),1),),),C141)</f>
        <v>2</v>
      </c>
      <c r="E141" s="34">
        <f t="shared" ca="1" si="10"/>
        <v>1</v>
      </c>
      <c r="F141" s="36">
        <f ca="1">COUNTIF(INDEX(E141:INDEX($E$1:E141,IFERROR(LOOKUP(2,1/($F$1:F140=2),ROW($F$1:F140)-MIN(ROW($F$1:F140)-1)),1),),),E141)</f>
        <v>1</v>
      </c>
      <c r="G141" s="37">
        <f t="shared" ca="1" si="11"/>
        <v>2</v>
      </c>
      <c r="H141" s="37">
        <f t="shared" ca="1" si="12"/>
        <v>1</v>
      </c>
    </row>
    <row r="142" spans="1:8" ht="19.5" thickBot="1">
      <c r="A142" s="50">
        <f t="shared" si="9"/>
        <v>141</v>
      </c>
      <c r="B142" s="33">
        <f ca="1">Streams!B142</f>
        <v>14</v>
      </c>
      <c r="C142" s="34">
        <f ca="1">VLOOKUP(B142,Partition!$AH$2:$AI$38,2)</f>
        <v>2</v>
      </c>
      <c r="D142" s="35">
        <f ca="1">COUNTIF(INDEX(C142:INDEX($C$1:C142,IFERROR(LOOKUP(2,1/($D$1:D141=2),ROW($D$1:D141)-MIN(ROW($D$1:D141)-1)),1),),),C142)</f>
        <v>2</v>
      </c>
      <c r="E142" s="34">
        <f t="shared" ca="1" si="10"/>
        <v>1</v>
      </c>
      <c r="F142" s="36">
        <f ca="1">COUNTIF(INDEX(E142:INDEX($E$1:E142,IFERROR(LOOKUP(2,1/($F$1:F141=2),ROW($F$1:F141)-MIN(ROW($F$1:F141)-1)),1),),),E142)</f>
        <v>2</v>
      </c>
      <c r="G142" s="37">
        <f t="shared" ca="1" si="11"/>
        <v>2</v>
      </c>
      <c r="H142" s="37">
        <f t="shared" ca="1" si="12"/>
        <v>1</v>
      </c>
    </row>
    <row r="143" spans="1:8" ht="19.5" thickBot="1">
      <c r="A143" s="50">
        <f t="shared" si="9"/>
        <v>142</v>
      </c>
      <c r="B143" s="33">
        <f ca="1">Streams!B143</f>
        <v>25</v>
      </c>
      <c r="C143" s="34">
        <f ca="1">VLOOKUP(B143,Partition!$AH$2:$AI$38,2)</f>
        <v>1</v>
      </c>
      <c r="D143" s="35">
        <f ca="1">COUNTIF(INDEX(C143:INDEX($C$1:C143,IFERROR(LOOKUP(2,1/($D$1:D142=2),ROW($D$1:D142)-MIN(ROW($D$1:D142)-1)),1),),),C143)</f>
        <v>1</v>
      </c>
      <c r="E143" s="34">
        <f t="shared" ca="1" si="10"/>
        <v>2</v>
      </c>
      <c r="F143" s="36">
        <f ca="1">COUNTIF(INDEX(E143:INDEX($E$1:E143,IFERROR(LOOKUP(2,1/($F$1:F142=2),ROW($F$1:F142)-MIN(ROW($F$1:F142)-1)),1),),),E143)</f>
        <v>1</v>
      </c>
      <c r="G143" s="37">
        <f t="shared" ca="1" si="11"/>
        <v>2</v>
      </c>
      <c r="H143" s="37">
        <f t="shared" ca="1" si="12"/>
        <v>1</v>
      </c>
    </row>
    <row r="144" spans="1:8" ht="19.5" thickBot="1">
      <c r="A144" s="50">
        <f t="shared" si="9"/>
        <v>143</v>
      </c>
      <c r="B144" s="33">
        <f ca="1">Streams!B144</f>
        <v>29</v>
      </c>
      <c r="C144" s="34">
        <f ca="1">VLOOKUP(B144,Partition!$AH$2:$AI$38,2)</f>
        <v>2</v>
      </c>
      <c r="D144" s="35">
        <f ca="1">COUNTIF(INDEX(C144:INDEX($C$1:C144,IFERROR(LOOKUP(2,1/($D$1:D143=2),ROW($D$1:D143)-MIN(ROW($D$1:D143)-1)),1),),),C144)</f>
        <v>2</v>
      </c>
      <c r="E144" s="34">
        <f t="shared" ca="1" si="10"/>
        <v>2</v>
      </c>
      <c r="F144" s="36">
        <f ca="1">COUNTIF(INDEX(E144:INDEX($E$1:E144,IFERROR(LOOKUP(2,1/($F$1:F143=2),ROW($F$1:F143)-MIN(ROW($F$1:F143)-1)),1),),),E144)</f>
        <v>2</v>
      </c>
      <c r="G144" s="37">
        <f t="shared" ca="1" si="11"/>
        <v>1</v>
      </c>
      <c r="H144" s="37">
        <f t="shared" ca="1" si="12"/>
        <v>2</v>
      </c>
    </row>
    <row r="145" spans="1:8" ht="19.5" thickBot="1">
      <c r="A145" s="50">
        <f t="shared" si="9"/>
        <v>144</v>
      </c>
      <c r="B145" s="33">
        <f ca="1">Streams!B145</f>
        <v>2</v>
      </c>
      <c r="C145" s="34">
        <f ca="1">VLOOKUP(B145,Partition!$AH$2:$AI$38,2)</f>
        <v>1</v>
      </c>
      <c r="D145" s="35">
        <f ca="1">COUNTIF(INDEX(C145:INDEX($C$1:C145,IFERROR(LOOKUP(2,1/($D$1:D144=2),ROW($D$1:D144)-MIN(ROW($D$1:D144)-1)),1),),),C145)</f>
        <v>1</v>
      </c>
      <c r="E145" s="34">
        <f t="shared" ca="1" si="10"/>
        <v>2</v>
      </c>
      <c r="F145" s="36">
        <f ca="1">COUNTIF(INDEX(E145:INDEX($E$1:E145,IFERROR(LOOKUP(2,1/($F$1:F144=2),ROW($F$1:F144)-MIN(ROW($F$1:F144)-1)),1),),),E145)</f>
        <v>2</v>
      </c>
      <c r="G145" s="37">
        <f t="shared" ca="1" si="11"/>
        <v>2</v>
      </c>
      <c r="H145" s="37">
        <f t="shared" ca="1" si="12"/>
        <v>1</v>
      </c>
    </row>
    <row r="146" spans="1:8" ht="19.5" thickBot="1">
      <c r="A146" s="50">
        <f t="shared" si="9"/>
        <v>145</v>
      </c>
      <c r="B146" s="33">
        <f ca="1">Streams!B146</f>
        <v>13</v>
      </c>
      <c r="C146" s="34">
        <f ca="1">VLOOKUP(B146,Partition!$AH$2:$AI$38,2)</f>
        <v>1</v>
      </c>
      <c r="D146" s="35">
        <f ca="1">COUNTIF(INDEX(C146:INDEX($C$1:C146,IFERROR(LOOKUP(2,1/($D$1:D145=2),ROW($D$1:D145)-MIN(ROW($D$1:D145)-1)),1),),),C146)</f>
        <v>2</v>
      </c>
      <c r="E146" s="34">
        <f t="shared" ca="1" si="10"/>
        <v>1</v>
      </c>
      <c r="F146" s="36">
        <f ca="1">COUNTIF(INDEX(E146:INDEX($E$1:E146,IFERROR(LOOKUP(2,1/($F$1:F145=2),ROW($F$1:F145)-MIN(ROW($F$1:F145)-1)),1),),),E146)</f>
        <v>1</v>
      </c>
      <c r="G146" s="37">
        <f t="shared" ca="1" si="11"/>
        <v>1</v>
      </c>
      <c r="H146" s="37">
        <f t="shared" ca="1" si="12"/>
        <v>2</v>
      </c>
    </row>
    <row r="147" spans="1:8" ht="19.5" thickBot="1">
      <c r="A147" s="50">
        <f t="shared" si="9"/>
        <v>146</v>
      </c>
      <c r="B147" s="33">
        <f ca="1">Streams!B147</f>
        <v>3</v>
      </c>
      <c r="C147" s="34">
        <f ca="1">VLOOKUP(B147,Partition!$AH$2:$AI$38,2)</f>
        <v>2</v>
      </c>
      <c r="D147" s="35">
        <f ca="1">COUNTIF(INDEX(C147:INDEX($C$1:C147,IFERROR(LOOKUP(2,1/($D$1:D146=2),ROW($D$1:D146)-MIN(ROW($D$1:D146)-1)),1),),),C147)</f>
        <v>1</v>
      </c>
      <c r="E147" s="34">
        <f t="shared" ca="1" si="10"/>
        <v>2</v>
      </c>
      <c r="F147" s="36">
        <f ca="1">COUNTIF(INDEX(E147:INDEX($E$1:E147,IFERROR(LOOKUP(2,1/($F$1:F146=2),ROW($F$1:F146)-MIN(ROW($F$1:F146)-1)),1),),),E147)</f>
        <v>2</v>
      </c>
      <c r="G147" s="37">
        <f t="shared" ca="1" si="11"/>
        <v>1</v>
      </c>
      <c r="H147" s="37">
        <f t="shared" ca="1" si="12"/>
        <v>2</v>
      </c>
    </row>
    <row r="148" spans="1:8" ht="19.5" thickBot="1">
      <c r="A148" s="50">
        <f t="shared" si="9"/>
        <v>147</v>
      </c>
      <c r="B148" s="33">
        <f ca="1">Streams!B148</f>
        <v>34</v>
      </c>
      <c r="C148" s="34">
        <f ca="1">VLOOKUP(B148,Partition!$AH$2:$AI$38,2)</f>
        <v>1</v>
      </c>
      <c r="D148" s="35">
        <f ca="1">COUNTIF(INDEX(C148:INDEX($C$1:C148,IFERROR(LOOKUP(2,1/($D$1:D147=2),ROW($D$1:D147)-MIN(ROW($D$1:D147)-1)),1),),),C148)</f>
        <v>2</v>
      </c>
      <c r="E148" s="34">
        <f t="shared" ca="1" si="10"/>
        <v>2</v>
      </c>
      <c r="F148" s="36">
        <f ca="1">COUNTIF(INDEX(E148:INDEX($E$1:E148,IFERROR(LOOKUP(2,1/($F$1:F147=2),ROW($F$1:F147)-MIN(ROW($F$1:F147)-1)),1),),),E148)</f>
        <v>2</v>
      </c>
      <c r="G148" s="37">
        <f t="shared" ca="1" si="11"/>
        <v>2</v>
      </c>
      <c r="H148" s="37">
        <f t="shared" ca="1" si="12"/>
        <v>1</v>
      </c>
    </row>
    <row r="149" spans="1:8" ht="19.5" thickBot="1">
      <c r="A149" s="50">
        <f t="shared" si="9"/>
        <v>148</v>
      </c>
      <c r="B149" s="33">
        <f ca="1">Streams!B149</f>
        <v>25</v>
      </c>
      <c r="C149" s="34">
        <f ca="1">VLOOKUP(B149,Partition!$AH$2:$AI$38,2)</f>
        <v>1</v>
      </c>
      <c r="D149" s="35">
        <f ca="1">COUNTIF(INDEX(C149:INDEX($C$1:C149,IFERROR(LOOKUP(2,1/($D$1:D148=2),ROW($D$1:D148)-MIN(ROW($D$1:D148)-1)),1),),),C149)</f>
        <v>2</v>
      </c>
      <c r="E149" s="34">
        <f t="shared" ca="1" si="10"/>
        <v>1</v>
      </c>
      <c r="F149" s="36">
        <f ca="1">COUNTIF(INDEX(E149:INDEX($E$1:E149,IFERROR(LOOKUP(2,1/($F$1:F148=2),ROW($F$1:F148)-MIN(ROW($F$1:F148)-1)),1),),),E149)</f>
        <v>1</v>
      </c>
      <c r="G149" s="37">
        <f t="shared" ca="1" si="11"/>
        <v>1</v>
      </c>
      <c r="H149" s="37">
        <f t="shared" ca="1" si="12"/>
        <v>2</v>
      </c>
    </row>
    <row r="150" spans="1:8" ht="19.5" thickBot="1">
      <c r="A150" s="50">
        <f t="shared" si="9"/>
        <v>149</v>
      </c>
      <c r="B150" s="33">
        <f ca="1">Streams!B150</f>
        <v>25</v>
      </c>
      <c r="C150" s="34">
        <f ca="1">VLOOKUP(B150,Partition!$AH$2:$AI$38,2)</f>
        <v>1</v>
      </c>
      <c r="D150" s="35">
        <f ca="1">COUNTIF(INDEX(C150:INDEX($C$1:C150,IFERROR(LOOKUP(2,1/($D$1:D149=2),ROW($D$1:D149)-MIN(ROW($D$1:D149)-1)),1),),),C150)</f>
        <v>2</v>
      </c>
      <c r="E150" s="34">
        <f t="shared" ca="1" si="10"/>
        <v>1</v>
      </c>
      <c r="F150" s="36">
        <f ca="1">COUNTIF(INDEX(E150:INDEX($E$1:E150,IFERROR(LOOKUP(2,1/($F$1:F149=2),ROW($F$1:F149)-MIN(ROW($F$1:F149)-1)),1),),),E150)</f>
        <v>2</v>
      </c>
      <c r="G150" s="37">
        <f t="shared" ca="1" si="11"/>
        <v>1</v>
      </c>
      <c r="H150" s="37">
        <f t="shared" ca="1" si="12"/>
        <v>2</v>
      </c>
    </row>
    <row r="151" spans="1:8" ht="19.5" thickBot="1">
      <c r="A151" s="50">
        <f t="shared" si="9"/>
        <v>150</v>
      </c>
      <c r="B151" s="33">
        <f ca="1">Streams!B151</f>
        <v>23</v>
      </c>
      <c r="C151" s="34">
        <f ca="1">VLOOKUP(B151,Partition!$AH$2:$AI$38,2)</f>
        <v>1</v>
      </c>
      <c r="D151" s="35">
        <f ca="1">COUNTIF(INDEX(C151:INDEX($C$1:C151,IFERROR(LOOKUP(2,1/($D$1:D150=2),ROW($D$1:D150)-MIN(ROW($D$1:D150)-1)),1),),),C151)</f>
        <v>2</v>
      </c>
      <c r="E151" s="34">
        <f t="shared" ca="1" si="10"/>
        <v>1</v>
      </c>
      <c r="F151" s="36">
        <f ca="1">COUNTIF(INDEX(E151:INDEX($E$1:E151,IFERROR(LOOKUP(2,1/($F$1:F150=2),ROW($F$1:F150)-MIN(ROW($F$1:F150)-1)),1),),),E151)</f>
        <v>2</v>
      </c>
      <c r="G151" s="37">
        <f t="shared" ca="1" si="11"/>
        <v>1</v>
      </c>
      <c r="H151" s="37">
        <f t="shared" ca="1" si="12"/>
        <v>2</v>
      </c>
    </row>
    <row r="152" spans="1:8" ht="19.5" thickBot="1">
      <c r="A152" s="50">
        <f t="shared" si="9"/>
        <v>151</v>
      </c>
      <c r="B152" s="33">
        <f ca="1">Streams!B152</f>
        <v>2</v>
      </c>
      <c r="C152" s="34">
        <f ca="1">VLOOKUP(B152,Partition!$AH$2:$AI$38,2)</f>
        <v>1</v>
      </c>
      <c r="D152" s="35">
        <f ca="1">COUNTIF(INDEX(C152:INDEX($C$1:C152,IFERROR(LOOKUP(2,1/($D$1:D151=2),ROW($D$1:D151)-MIN(ROW($D$1:D151)-1)),1),),),C152)</f>
        <v>2</v>
      </c>
      <c r="E152" s="34">
        <f t="shared" ca="1" si="10"/>
        <v>1</v>
      </c>
      <c r="F152" s="36">
        <f ca="1">COUNTIF(INDEX(E152:INDEX($E$1:E152,IFERROR(LOOKUP(2,1/($F$1:F151=2),ROW($F$1:F151)-MIN(ROW($F$1:F151)-1)),1),),),E152)</f>
        <v>2</v>
      </c>
      <c r="G152" s="37">
        <f t="shared" ca="1" si="11"/>
        <v>1</v>
      </c>
      <c r="H152" s="37">
        <f t="shared" ca="1" si="12"/>
        <v>2</v>
      </c>
    </row>
    <row r="153" spans="1:8" ht="19.5" thickBot="1">
      <c r="A153" s="50">
        <f t="shared" si="9"/>
        <v>152</v>
      </c>
      <c r="B153" s="33">
        <f ca="1">Streams!B153</f>
        <v>12</v>
      </c>
      <c r="C153" s="34">
        <f ca="1">VLOOKUP(B153,Partition!$AH$2:$AI$38,2)</f>
        <v>2</v>
      </c>
      <c r="D153" s="35">
        <f ca="1">COUNTIF(INDEX(C153:INDEX($C$1:C153,IFERROR(LOOKUP(2,1/($D$1:D152=2),ROW($D$1:D152)-MIN(ROW($D$1:D152)-1)),1),),),C153)</f>
        <v>1</v>
      </c>
      <c r="E153" s="34">
        <f t="shared" ca="1" si="10"/>
        <v>2</v>
      </c>
      <c r="F153" s="36">
        <f ca="1">COUNTIF(INDEX(E153:INDEX($E$1:E153,IFERROR(LOOKUP(2,1/($F$1:F152=2),ROW($F$1:F152)-MIN(ROW($F$1:F152)-1)),1),),),E153)</f>
        <v>1</v>
      </c>
      <c r="G153" s="37">
        <f t="shared" ca="1" si="11"/>
        <v>1</v>
      </c>
      <c r="H153" s="37">
        <f t="shared" ca="1" si="12"/>
        <v>2</v>
      </c>
    </row>
    <row r="154" spans="1:8" ht="19.5" thickBot="1">
      <c r="A154" s="50">
        <f t="shared" si="9"/>
        <v>153</v>
      </c>
      <c r="B154" s="33">
        <f ca="1">Streams!B154</f>
        <v>14</v>
      </c>
      <c r="C154" s="34">
        <f ca="1">VLOOKUP(B154,Partition!$AH$2:$AI$38,2)</f>
        <v>2</v>
      </c>
      <c r="D154" s="35">
        <f ca="1">COUNTIF(INDEX(C154:INDEX($C$1:C154,IFERROR(LOOKUP(2,1/($D$1:D153=2),ROW($D$1:D153)-MIN(ROW($D$1:D153)-1)),1),),),C154)</f>
        <v>2</v>
      </c>
      <c r="E154" s="34">
        <f t="shared" ca="1" si="10"/>
        <v>1</v>
      </c>
      <c r="F154" s="36">
        <f ca="1">COUNTIF(INDEX(E154:INDEX($E$1:E154,IFERROR(LOOKUP(2,1/($F$1:F153=2),ROW($F$1:F153)-MIN(ROW($F$1:F153)-1)),1),),),E154)</f>
        <v>2</v>
      </c>
      <c r="G154" s="37">
        <f t="shared" ca="1" si="11"/>
        <v>2</v>
      </c>
      <c r="H154" s="37">
        <f t="shared" ca="1" si="12"/>
        <v>1</v>
      </c>
    </row>
    <row r="155" spans="1:8" ht="19.5" thickBot="1">
      <c r="A155" s="50">
        <f t="shared" si="9"/>
        <v>154</v>
      </c>
      <c r="B155" s="33">
        <f ca="1">Streams!B155</f>
        <v>3</v>
      </c>
      <c r="C155" s="34">
        <f ca="1">VLOOKUP(B155,Partition!$AH$2:$AI$38,2)</f>
        <v>2</v>
      </c>
      <c r="D155" s="35">
        <f ca="1">COUNTIF(INDEX(C155:INDEX($C$1:C155,IFERROR(LOOKUP(2,1/($D$1:D154=2),ROW($D$1:D154)-MIN(ROW($D$1:D154)-1)),1),),),C155)</f>
        <v>2</v>
      </c>
      <c r="E155" s="34">
        <f t="shared" ca="1" si="10"/>
        <v>1</v>
      </c>
      <c r="F155" s="36">
        <f ca="1">COUNTIF(INDEX(E155:INDEX($E$1:E155,IFERROR(LOOKUP(2,1/($F$1:F154=2),ROW($F$1:F154)-MIN(ROW($F$1:F154)-1)),1),),),E155)</f>
        <v>2</v>
      </c>
      <c r="G155" s="37">
        <f t="shared" ca="1" si="11"/>
        <v>2</v>
      </c>
      <c r="H155" s="37">
        <f t="shared" ca="1" si="12"/>
        <v>1</v>
      </c>
    </row>
    <row r="156" spans="1:8" ht="19.5" thickBot="1">
      <c r="A156" s="50">
        <f t="shared" si="9"/>
        <v>155</v>
      </c>
      <c r="B156" s="33">
        <f ca="1">Streams!B156</f>
        <v>17</v>
      </c>
      <c r="C156" s="34">
        <f ca="1">VLOOKUP(B156,Partition!$AH$2:$AI$38,2)</f>
        <v>1</v>
      </c>
      <c r="D156" s="35">
        <f ca="1">COUNTIF(INDEX(C156:INDEX($C$1:C156,IFERROR(LOOKUP(2,1/($D$1:D155=2),ROW($D$1:D155)-MIN(ROW($D$1:D155)-1)),1),),),C156)</f>
        <v>1</v>
      </c>
      <c r="E156" s="34">
        <f t="shared" ca="1" si="10"/>
        <v>2</v>
      </c>
      <c r="F156" s="36">
        <f ca="1">COUNTIF(INDEX(E156:INDEX($E$1:E156,IFERROR(LOOKUP(2,1/($F$1:F155=2),ROW($F$1:F155)-MIN(ROW($F$1:F155)-1)),1),),),E156)</f>
        <v>1</v>
      </c>
      <c r="G156" s="37">
        <f t="shared" ca="1" si="11"/>
        <v>2</v>
      </c>
      <c r="H156" s="37">
        <f t="shared" ca="1" si="12"/>
        <v>1</v>
      </c>
    </row>
    <row r="157" spans="1:8" ht="19.5" thickBot="1">
      <c r="A157" s="50">
        <f t="shared" si="9"/>
        <v>156</v>
      </c>
      <c r="B157" s="33">
        <f ca="1">Streams!B157</f>
        <v>33</v>
      </c>
      <c r="C157" s="34">
        <f ca="1">VLOOKUP(B157,Partition!$AH$2:$AI$38,2)</f>
        <v>2</v>
      </c>
      <c r="D157" s="35">
        <f ca="1">COUNTIF(INDEX(C157:INDEX($C$1:C157,IFERROR(LOOKUP(2,1/($D$1:D156=2),ROW($D$1:D156)-MIN(ROW($D$1:D156)-1)),1),),),C157)</f>
        <v>2</v>
      </c>
      <c r="E157" s="34">
        <f t="shared" ca="1" si="10"/>
        <v>2</v>
      </c>
      <c r="F157" s="36">
        <f ca="1">COUNTIF(INDEX(E157:INDEX($E$1:E157,IFERROR(LOOKUP(2,1/($F$1:F156=2),ROW($F$1:F156)-MIN(ROW($F$1:F156)-1)),1),),),E157)</f>
        <v>2</v>
      </c>
      <c r="G157" s="37">
        <f t="shared" ca="1" si="11"/>
        <v>1</v>
      </c>
      <c r="H157" s="37">
        <f t="shared" ca="1" si="12"/>
        <v>2</v>
      </c>
    </row>
    <row r="158" spans="1:8" ht="19.5" thickBot="1">
      <c r="A158" s="50">
        <f t="shared" si="9"/>
        <v>157</v>
      </c>
      <c r="B158" s="33">
        <f ca="1">Streams!B158</f>
        <v>12</v>
      </c>
      <c r="C158" s="34">
        <f ca="1">VLOOKUP(B158,Partition!$AH$2:$AI$38,2)</f>
        <v>2</v>
      </c>
      <c r="D158" s="35">
        <f ca="1">COUNTIF(INDEX(C158:INDEX($C$1:C158,IFERROR(LOOKUP(2,1/($D$1:D157=2),ROW($D$1:D157)-MIN(ROW($D$1:D157)-1)),1),),),C158)</f>
        <v>2</v>
      </c>
      <c r="E158" s="34">
        <f t="shared" ca="1" si="10"/>
        <v>1</v>
      </c>
      <c r="F158" s="36">
        <f ca="1">COUNTIF(INDEX(E158:INDEX($E$1:E158,IFERROR(LOOKUP(2,1/($F$1:F157=2),ROW($F$1:F157)-MIN(ROW($F$1:F157)-1)),1),),),E158)</f>
        <v>1</v>
      </c>
      <c r="G158" s="37">
        <f t="shared" ca="1" si="11"/>
        <v>2</v>
      </c>
      <c r="H158" s="37">
        <f t="shared" ca="1" si="12"/>
        <v>1</v>
      </c>
    </row>
    <row r="159" spans="1:8" ht="19.5" thickBot="1">
      <c r="A159" s="50">
        <f t="shared" si="9"/>
        <v>158</v>
      </c>
      <c r="B159" s="33">
        <f ca="1">Streams!B159</f>
        <v>28</v>
      </c>
      <c r="C159" s="34">
        <f ca="1">VLOOKUP(B159,Partition!$AH$2:$AI$38,2)</f>
        <v>2</v>
      </c>
      <c r="D159" s="35">
        <f ca="1">COUNTIF(INDEX(C159:INDEX($C$1:C159,IFERROR(LOOKUP(2,1/($D$1:D158=2),ROW($D$1:D158)-MIN(ROW($D$1:D158)-1)),1),),),C159)</f>
        <v>2</v>
      </c>
      <c r="E159" s="34">
        <f t="shared" ca="1" si="10"/>
        <v>1</v>
      </c>
      <c r="F159" s="36">
        <f ca="1">COUNTIF(INDEX(E159:INDEX($E$1:E159,IFERROR(LOOKUP(2,1/($F$1:F158=2),ROW($F$1:F158)-MIN(ROW($F$1:F158)-1)),1),),),E159)</f>
        <v>2</v>
      </c>
      <c r="G159" s="37">
        <f t="shared" ca="1" si="11"/>
        <v>2</v>
      </c>
      <c r="H159" s="37">
        <f t="shared" ca="1" si="12"/>
        <v>1</v>
      </c>
    </row>
    <row r="160" spans="1:8" ht="19.5" thickBot="1">
      <c r="A160" s="50">
        <f t="shared" si="9"/>
        <v>159</v>
      </c>
      <c r="B160" s="33">
        <f ca="1">Streams!B160</f>
        <v>31</v>
      </c>
      <c r="C160" s="34">
        <f ca="1">VLOOKUP(B160,Partition!$AH$2:$AI$38,2)</f>
        <v>2</v>
      </c>
      <c r="D160" s="35">
        <f ca="1">COUNTIF(INDEX(C160:INDEX($C$1:C160,IFERROR(LOOKUP(2,1/($D$1:D159=2),ROW($D$1:D159)-MIN(ROW($D$1:D159)-1)),1),),),C160)</f>
        <v>2</v>
      </c>
      <c r="E160" s="34">
        <f t="shared" ca="1" si="10"/>
        <v>1</v>
      </c>
      <c r="F160" s="36">
        <f ca="1">COUNTIF(INDEX(E160:INDEX($E$1:E160,IFERROR(LOOKUP(2,1/($F$1:F159=2),ROW($F$1:F159)-MIN(ROW($F$1:F159)-1)),1),),),E160)</f>
        <v>2</v>
      </c>
      <c r="G160" s="37">
        <f t="shared" ca="1" si="11"/>
        <v>2</v>
      </c>
      <c r="H160" s="37">
        <f t="shared" ca="1" si="12"/>
        <v>1</v>
      </c>
    </row>
    <row r="161" spans="1:8" ht="19.5" thickBot="1">
      <c r="A161" s="50">
        <f t="shared" si="9"/>
        <v>160</v>
      </c>
      <c r="B161" s="33">
        <f ca="1">Streams!B161</f>
        <v>24</v>
      </c>
      <c r="C161" s="34">
        <f ca="1">VLOOKUP(B161,Partition!$AH$2:$AI$38,2)</f>
        <v>2</v>
      </c>
      <c r="D161" s="35">
        <f ca="1">COUNTIF(INDEX(C161:INDEX($C$1:C161,IFERROR(LOOKUP(2,1/($D$1:D160=2),ROW($D$1:D160)-MIN(ROW($D$1:D160)-1)),1),),),C161)</f>
        <v>2</v>
      </c>
      <c r="E161" s="34">
        <f t="shared" ca="1" si="10"/>
        <v>1</v>
      </c>
      <c r="F161" s="36">
        <f ca="1">COUNTIF(INDEX(E161:INDEX($E$1:E161,IFERROR(LOOKUP(2,1/($F$1:F160=2),ROW($F$1:F160)-MIN(ROW($F$1:F160)-1)),1),),),E161)</f>
        <v>2</v>
      </c>
      <c r="G161" s="37">
        <f t="shared" ca="1" si="11"/>
        <v>2</v>
      </c>
      <c r="H161" s="37">
        <f t="shared" ca="1" si="12"/>
        <v>1</v>
      </c>
    </row>
    <row r="162" spans="1:8" ht="19.5" thickBot="1">
      <c r="A162" s="50">
        <f t="shared" si="9"/>
        <v>161</v>
      </c>
      <c r="B162" s="33">
        <f ca="1">Streams!B162</f>
        <v>5</v>
      </c>
      <c r="C162" s="34">
        <f ca="1">VLOOKUP(B162,Partition!$AH$2:$AI$38,2)</f>
        <v>2</v>
      </c>
      <c r="D162" s="35">
        <f ca="1">COUNTIF(INDEX(C162:INDEX($C$1:C162,IFERROR(LOOKUP(2,1/($D$1:D161=2),ROW($D$1:D161)-MIN(ROW($D$1:D161)-1)),1),),),C162)</f>
        <v>2</v>
      </c>
      <c r="E162" s="34">
        <f t="shared" ca="1" si="10"/>
        <v>1</v>
      </c>
      <c r="F162" s="36">
        <f ca="1">COUNTIF(INDEX(E162:INDEX($E$1:E162,IFERROR(LOOKUP(2,1/($F$1:F161=2),ROW($F$1:F161)-MIN(ROW($F$1:F161)-1)),1),),),E162)</f>
        <v>2</v>
      </c>
      <c r="G162" s="37">
        <f t="shared" ca="1" si="11"/>
        <v>2</v>
      </c>
      <c r="H162" s="37">
        <f t="shared" ca="1" si="12"/>
        <v>1</v>
      </c>
    </row>
    <row r="163" spans="1:8" ht="19.5" thickBot="1">
      <c r="A163" s="50">
        <f t="shared" si="9"/>
        <v>162</v>
      </c>
      <c r="B163" s="33">
        <f ca="1">Streams!B163</f>
        <v>19</v>
      </c>
      <c r="C163" s="34">
        <f ca="1">VLOOKUP(B163,Partition!$AH$2:$AI$38,2)</f>
        <v>1</v>
      </c>
      <c r="D163" s="35">
        <f ca="1">COUNTIF(INDEX(C163:INDEX($C$1:C163,IFERROR(LOOKUP(2,1/($D$1:D162=2),ROW($D$1:D162)-MIN(ROW($D$1:D162)-1)),1),),),C163)</f>
        <v>1</v>
      </c>
      <c r="E163" s="34">
        <f t="shared" ca="1" si="10"/>
        <v>2</v>
      </c>
      <c r="F163" s="36">
        <f ca="1">COUNTIF(INDEX(E163:INDEX($E$1:E163,IFERROR(LOOKUP(2,1/($F$1:F162=2),ROW($F$1:F162)-MIN(ROW($F$1:F162)-1)),1),),),E163)</f>
        <v>1</v>
      </c>
      <c r="G163" s="37">
        <f t="shared" ca="1" si="11"/>
        <v>2</v>
      </c>
      <c r="H163" s="37">
        <f t="shared" ca="1" si="12"/>
        <v>1</v>
      </c>
    </row>
    <row r="164" spans="1:8" ht="19.5" thickBot="1">
      <c r="A164" s="50">
        <f t="shared" si="9"/>
        <v>163</v>
      </c>
      <c r="B164" s="33">
        <f ca="1">Streams!B164</f>
        <v>24</v>
      </c>
      <c r="C164" s="34">
        <f ca="1">VLOOKUP(B164,Partition!$AH$2:$AI$38,2)</f>
        <v>2</v>
      </c>
      <c r="D164" s="35">
        <f ca="1">COUNTIF(INDEX(C164:INDEX($C$1:C164,IFERROR(LOOKUP(2,1/($D$1:D163=2),ROW($D$1:D163)-MIN(ROW($D$1:D163)-1)),1),),),C164)</f>
        <v>2</v>
      </c>
      <c r="E164" s="34">
        <f t="shared" ca="1" si="10"/>
        <v>2</v>
      </c>
      <c r="F164" s="36">
        <f ca="1">COUNTIF(INDEX(E164:INDEX($E$1:E164,IFERROR(LOOKUP(2,1/($F$1:F163=2),ROW($F$1:F163)-MIN(ROW($F$1:F163)-1)),1),),),E164)</f>
        <v>2</v>
      </c>
      <c r="G164" s="37">
        <f t="shared" ca="1" si="11"/>
        <v>1</v>
      </c>
      <c r="H164" s="37">
        <f t="shared" ca="1" si="12"/>
        <v>2</v>
      </c>
    </row>
    <row r="165" spans="1:8" ht="19.5" thickBot="1">
      <c r="A165" s="50">
        <f t="shared" si="9"/>
        <v>164</v>
      </c>
      <c r="B165" s="33">
        <f ca="1">Streams!B165</f>
        <v>2</v>
      </c>
      <c r="C165" s="34">
        <f ca="1">VLOOKUP(B165,Partition!$AH$2:$AI$38,2)</f>
        <v>1</v>
      </c>
      <c r="D165" s="35">
        <f ca="1">COUNTIF(INDEX(C165:INDEX($C$1:C165,IFERROR(LOOKUP(2,1/($D$1:D164=2),ROW($D$1:D164)-MIN(ROW($D$1:D164)-1)),1),),),C165)</f>
        <v>1</v>
      </c>
      <c r="E165" s="34">
        <f t="shared" ca="1" si="10"/>
        <v>2</v>
      </c>
      <c r="F165" s="36">
        <f ca="1">COUNTIF(INDEX(E165:INDEX($E$1:E165,IFERROR(LOOKUP(2,1/($F$1:F164=2),ROW($F$1:F164)-MIN(ROW($F$1:F164)-1)),1),),),E165)</f>
        <v>2</v>
      </c>
      <c r="G165" s="37">
        <f t="shared" ca="1" si="11"/>
        <v>2</v>
      </c>
      <c r="H165" s="37">
        <f t="shared" ca="1" si="12"/>
        <v>1</v>
      </c>
    </row>
    <row r="166" spans="1:8" ht="19.5" thickBot="1">
      <c r="A166" s="50">
        <f t="shared" si="9"/>
        <v>165</v>
      </c>
      <c r="B166" s="33">
        <f ca="1">Streams!B166</f>
        <v>21</v>
      </c>
      <c r="C166" s="34">
        <f ca="1">VLOOKUP(B166,Partition!$AH$2:$AI$38,2)</f>
        <v>1</v>
      </c>
      <c r="D166" s="35">
        <f ca="1">COUNTIF(INDEX(C166:INDEX($C$1:C166,IFERROR(LOOKUP(2,1/($D$1:D165=2),ROW($D$1:D165)-MIN(ROW($D$1:D165)-1)),1),),),C166)</f>
        <v>2</v>
      </c>
      <c r="E166" s="34">
        <f t="shared" ca="1" si="10"/>
        <v>1</v>
      </c>
      <c r="F166" s="36">
        <f ca="1">COUNTIF(INDEX(E166:INDEX($E$1:E166,IFERROR(LOOKUP(2,1/($F$1:F165=2),ROW($F$1:F165)-MIN(ROW($F$1:F165)-1)),1),),),E166)</f>
        <v>1</v>
      </c>
      <c r="G166" s="37">
        <f t="shared" ca="1" si="11"/>
        <v>1</v>
      </c>
      <c r="H166" s="37">
        <f t="shared" ca="1" si="12"/>
        <v>2</v>
      </c>
    </row>
    <row r="167" spans="1:8" ht="19.5" thickBot="1">
      <c r="A167" s="50">
        <f t="shared" si="9"/>
        <v>166</v>
      </c>
      <c r="B167" s="33">
        <f ca="1">Streams!B167</f>
        <v>15</v>
      </c>
      <c r="C167" s="34">
        <f ca="1">VLOOKUP(B167,Partition!$AH$2:$AI$38,2)</f>
        <v>1</v>
      </c>
      <c r="D167" s="35">
        <f ca="1">COUNTIF(INDEX(C167:INDEX($C$1:C167,IFERROR(LOOKUP(2,1/($D$1:D166=2),ROW($D$1:D166)-MIN(ROW($D$1:D166)-1)),1),),),C167)</f>
        <v>2</v>
      </c>
      <c r="E167" s="34">
        <f t="shared" ca="1" si="10"/>
        <v>1</v>
      </c>
      <c r="F167" s="36">
        <f ca="1">COUNTIF(INDEX(E167:INDEX($E$1:E167,IFERROR(LOOKUP(2,1/($F$1:F166=2),ROW($F$1:F166)-MIN(ROW($F$1:F166)-1)),1),),),E167)</f>
        <v>2</v>
      </c>
      <c r="G167" s="37">
        <f t="shared" ca="1" si="11"/>
        <v>1</v>
      </c>
      <c r="H167" s="37">
        <f t="shared" ca="1" si="12"/>
        <v>2</v>
      </c>
    </row>
    <row r="168" spans="1:8" ht="19.5" thickBot="1">
      <c r="A168" s="50">
        <f t="shared" si="9"/>
        <v>167</v>
      </c>
      <c r="B168" s="33">
        <f ca="1">Streams!B168</f>
        <v>0</v>
      </c>
      <c r="C168" s="34">
        <f ca="1">VLOOKUP(B168,Partition!$AH$2:$AI$38,2)</f>
        <v>0</v>
      </c>
      <c r="D168" s="35">
        <f ca="1">COUNTIF(INDEX(C168:INDEX($C$1:C168,IFERROR(LOOKUP(2,1/($D$1:D167=2),ROW($D$1:D167)-MIN(ROW($D$1:D167)-1)),1),),),C168)</f>
        <v>1</v>
      </c>
      <c r="E168" s="34" t="str">
        <f t="shared" ca="1" si="10"/>
        <v/>
      </c>
      <c r="F168" s="36">
        <f ca="1">COUNTIF(INDEX(E168:INDEX($E$1:E168,IFERROR(LOOKUP(2,1/($F$1:F167=2),ROW($F$1:F167)-MIN(ROW($F$1:F167)-1)),1),),),E168)</f>
        <v>1</v>
      </c>
      <c r="G168" s="37">
        <f t="shared" ca="1" si="11"/>
        <v>1</v>
      </c>
      <c r="H168" s="37">
        <f t="shared" ca="1" si="12"/>
        <v>2</v>
      </c>
    </row>
    <row r="169" spans="1:8" ht="19.5" thickBot="1">
      <c r="A169" s="50">
        <f t="shared" si="9"/>
        <v>168</v>
      </c>
      <c r="B169" s="33">
        <f ca="1">Streams!B169</f>
        <v>17</v>
      </c>
      <c r="C169" s="34">
        <f ca="1">VLOOKUP(B169,Partition!$AH$2:$AI$38,2)</f>
        <v>1</v>
      </c>
      <c r="D169" s="35">
        <f ca="1">COUNTIF(INDEX(C169:INDEX($C$1:C169,IFERROR(LOOKUP(2,1/($D$1:D168=2),ROW($D$1:D168)-MIN(ROW($D$1:D168)-1)),1),),),C169)</f>
        <v>2</v>
      </c>
      <c r="E169" s="34">
        <f t="shared" ca="1" si="10"/>
        <v>1</v>
      </c>
      <c r="F169" s="36">
        <f ca="1">COUNTIF(INDEX(E169:INDEX($E$1:E169,IFERROR(LOOKUP(2,1/($F$1:F168=2),ROW($F$1:F168)-MIN(ROW($F$1:F168)-1)),1),),),E169)</f>
        <v>2</v>
      </c>
      <c r="G169" s="37">
        <f t="shared" ca="1" si="11"/>
        <v>1</v>
      </c>
      <c r="H169" s="37">
        <f t="shared" ca="1" si="12"/>
        <v>2</v>
      </c>
    </row>
    <row r="170" spans="1:8" ht="19.5" thickBot="1">
      <c r="A170" s="50">
        <f t="shared" si="9"/>
        <v>169</v>
      </c>
      <c r="B170" s="33">
        <f ca="1">Streams!B170</f>
        <v>8</v>
      </c>
      <c r="C170" s="34">
        <f ca="1">VLOOKUP(B170,Partition!$AH$2:$AI$38,2)</f>
        <v>1</v>
      </c>
      <c r="D170" s="35">
        <f ca="1">COUNTIF(INDEX(C170:INDEX($C$1:C170,IFERROR(LOOKUP(2,1/($D$1:D169=2),ROW($D$1:D169)-MIN(ROW($D$1:D169)-1)),1),),),C170)</f>
        <v>2</v>
      </c>
      <c r="E170" s="34">
        <f t="shared" ca="1" si="10"/>
        <v>1</v>
      </c>
      <c r="F170" s="36">
        <f ca="1">COUNTIF(INDEX(E170:INDEX($E$1:E170,IFERROR(LOOKUP(2,1/($F$1:F169=2),ROW($F$1:F169)-MIN(ROW($F$1:F169)-1)),1),),),E170)</f>
        <v>2</v>
      </c>
      <c r="G170" s="37">
        <f t="shared" ca="1" si="11"/>
        <v>1</v>
      </c>
      <c r="H170" s="37">
        <f t="shared" ca="1" si="12"/>
        <v>2</v>
      </c>
    </row>
    <row r="171" spans="1:8" ht="19.5" thickBot="1">
      <c r="A171" s="50">
        <f t="shared" si="9"/>
        <v>170</v>
      </c>
      <c r="B171" s="33">
        <f ca="1">Streams!B171</f>
        <v>26</v>
      </c>
      <c r="C171" s="34">
        <f ca="1">VLOOKUP(B171,Partition!$AH$2:$AI$38,2)</f>
        <v>2</v>
      </c>
      <c r="D171" s="35">
        <f ca="1">COUNTIF(INDEX(C171:INDEX($C$1:C171,IFERROR(LOOKUP(2,1/($D$1:D170=2),ROW($D$1:D170)-MIN(ROW($D$1:D170)-1)),1),),),C171)</f>
        <v>1</v>
      </c>
      <c r="E171" s="34">
        <f t="shared" ca="1" si="10"/>
        <v>2</v>
      </c>
      <c r="F171" s="36">
        <f ca="1">COUNTIF(INDEX(E171:INDEX($E$1:E171,IFERROR(LOOKUP(2,1/($F$1:F170=2),ROW($F$1:F170)-MIN(ROW($F$1:F170)-1)),1),),),E171)</f>
        <v>1</v>
      </c>
      <c r="G171" s="37">
        <f t="shared" ca="1" si="11"/>
        <v>1</v>
      </c>
      <c r="H171" s="37">
        <f t="shared" ca="1" si="12"/>
        <v>2</v>
      </c>
    </row>
    <row r="172" spans="1:8" ht="19.5" thickBot="1">
      <c r="A172" s="50">
        <f t="shared" si="9"/>
        <v>171</v>
      </c>
      <c r="B172" s="33">
        <f ca="1">Streams!B172</f>
        <v>32</v>
      </c>
      <c r="C172" s="34">
        <f ca="1">VLOOKUP(B172,Partition!$AH$2:$AI$38,2)</f>
        <v>1</v>
      </c>
      <c r="D172" s="35">
        <f ca="1">COUNTIF(INDEX(C172:INDEX($C$1:C172,IFERROR(LOOKUP(2,1/($D$1:D171=2),ROW($D$1:D171)-MIN(ROW($D$1:D171)-1)),1),),),C172)</f>
        <v>2</v>
      </c>
      <c r="E172" s="34">
        <f t="shared" ca="1" si="10"/>
        <v>2</v>
      </c>
      <c r="F172" s="36">
        <f ca="1">COUNTIF(INDEX(E172:INDEX($E$1:E172,IFERROR(LOOKUP(2,1/($F$1:F171=2),ROW($F$1:F171)-MIN(ROW($F$1:F171)-1)),1),),),E172)</f>
        <v>2</v>
      </c>
      <c r="G172" s="37">
        <f t="shared" ca="1" si="11"/>
        <v>2</v>
      </c>
      <c r="H172" s="37">
        <f t="shared" ca="1" si="12"/>
        <v>1</v>
      </c>
    </row>
    <row r="173" spans="1:8" ht="19.5" thickBot="1">
      <c r="A173" s="50">
        <f t="shared" si="9"/>
        <v>172</v>
      </c>
      <c r="B173" s="33">
        <f ca="1">Streams!B173</f>
        <v>8</v>
      </c>
      <c r="C173" s="34">
        <f ca="1">VLOOKUP(B173,Partition!$AH$2:$AI$38,2)</f>
        <v>1</v>
      </c>
      <c r="D173" s="35">
        <f ca="1">COUNTIF(INDEX(C173:INDEX($C$1:C173,IFERROR(LOOKUP(2,1/($D$1:D172=2),ROW($D$1:D172)-MIN(ROW($D$1:D172)-1)),1),),),C173)</f>
        <v>2</v>
      </c>
      <c r="E173" s="34">
        <f t="shared" ca="1" si="10"/>
        <v>1</v>
      </c>
      <c r="F173" s="36">
        <f ca="1">COUNTIF(INDEX(E173:INDEX($E$1:E173,IFERROR(LOOKUP(2,1/($F$1:F172=2),ROW($F$1:F172)-MIN(ROW($F$1:F172)-1)),1),),),E173)</f>
        <v>1</v>
      </c>
      <c r="G173" s="37">
        <f t="shared" ca="1" si="11"/>
        <v>1</v>
      </c>
      <c r="H173" s="37">
        <f t="shared" ca="1" si="12"/>
        <v>2</v>
      </c>
    </row>
    <row r="174" spans="1:8" ht="19.5" thickBot="1">
      <c r="A174" s="50">
        <f t="shared" si="9"/>
        <v>173</v>
      </c>
      <c r="B174" s="33">
        <f ca="1">Streams!B174</f>
        <v>6</v>
      </c>
      <c r="C174" s="34">
        <f ca="1">VLOOKUP(B174,Partition!$AH$2:$AI$38,2)</f>
        <v>1</v>
      </c>
      <c r="D174" s="35">
        <f ca="1">COUNTIF(INDEX(C174:INDEX($C$1:C174,IFERROR(LOOKUP(2,1/($D$1:D173=2),ROW($D$1:D173)-MIN(ROW($D$1:D173)-1)),1),),),C174)</f>
        <v>2</v>
      </c>
      <c r="E174" s="34">
        <f t="shared" ca="1" si="10"/>
        <v>1</v>
      </c>
      <c r="F174" s="36">
        <f ca="1">COUNTIF(INDEX(E174:INDEX($E$1:E174,IFERROR(LOOKUP(2,1/($F$1:F173=2),ROW($F$1:F173)-MIN(ROW($F$1:F173)-1)),1),),),E174)</f>
        <v>2</v>
      </c>
      <c r="G174" s="37">
        <f t="shared" ca="1" si="11"/>
        <v>1</v>
      </c>
      <c r="H174" s="37">
        <f t="shared" ca="1" si="12"/>
        <v>2</v>
      </c>
    </row>
    <row r="175" spans="1:8" ht="19.5" thickBot="1">
      <c r="A175" s="50">
        <f t="shared" si="9"/>
        <v>174</v>
      </c>
      <c r="B175" s="33">
        <f ca="1">Streams!B175</f>
        <v>0</v>
      </c>
      <c r="C175" s="34">
        <f ca="1">VLOOKUP(B175,Partition!$AH$2:$AI$38,2)</f>
        <v>0</v>
      </c>
      <c r="D175" s="35">
        <f ca="1">COUNTIF(INDEX(C175:INDEX($C$1:C175,IFERROR(LOOKUP(2,1/($D$1:D174=2),ROW($D$1:D174)-MIN(ROW($D$1:D174)-1)),1),),),C175)</f>
        <v>1</v>
      </c>
      <c r="E175" s="34" t="str">
        <f t="shared" ca="1" si="10"/>
        <v/>
      </c>
      <c r="F175" s="36">
        <f ca="1">COUNTIF(INDEX(E175:INDEX($E$1:E175,IFERROR(LOOKUP(2,1/($F$1:F174=2),ROW($F$1:F174)-MIN(ROW($F$1:F174)-1)),1),),),E175)</f>
        <v>1</v>
      </c>
      <c r="G175" s="37">
        <f t="shared" ca="1" si="11"/>
        <v>1</v>
      </c>
      <c r="H175" s="37">
        <f t="shared" ca="1" si="12"/>
        <v>2</v>
      </c>
    </row>
    <row r="176" spans="1:8" ht="19.5" thickBot="1">
      <c r="A176" s="50">
        <f t="shared" si="9"/>
        <v>175</v>
      </c>
      <c r="B176" s="33">
        <f ca="1">Streams!B176</f>
        <v>5</v>
      </c>
      <c r="C176" s="34">
        <f ca="1">VLOOKUP(B176,Partition!$AH$2:$AI$38,2)</f>
        <v>2</v>
      </c>
      <c r="D176" s="35">
        <f ca="1">COUNTIF(INDEX(C176:INDEX($C$1:C176,IFERROR(LOOKUP(2,1/($D$1:D175=2),ROW($D$1:D175)-MIN(ROW($D$1:D175)-1)),1),),),C176)</f>
        <v>1</v>
      </c>
      <c r="E176" s="34">
        <f t="shared" ca="1" si="10"/>
        <v>2</v>
      </c>
      <c r="F176" s="36">
        <f ca="1">COUNTIF(INDEX(E176:INDEX($E$1:E176,IFERROR(LOOKUP(2,1/($F$1:F175=2),ROW($F$1:F175)-MIN(ROW($F$1:F175)-1)),1),),),E176)</f>
        <v>1</v>
      </c>
      <c r="G176" s="37">
        <f t="shared" ca="1" si="11"/>
        <v>1</v>
      </c>
      <c r="H176" s="37">
        <f t="shared" ca="1" si="12"/>
        <v>2</v>
      </c>
    </row>
    <row r="177" spans="1:8" ht="19.5" thickBot="1">
      <c r="A177" s="50">
        <f t="shared" si="9"/>
        <v>176</v>
      </c>
      <c r="B177" s="33">
        <f ca="1">Streams!B177</f>
        <v>36</v>
      </c>
      <c r="C177" s="34">
        <f ca="1">VLOOKUP(B177,Partition!$AH$2:$AI$38,2)</f>
        <v>1</v>
      </c>
      <c r="D177" s="35">
        <f ca="1">COUNTIF(INDEX(C177:INDEX($C$1:C177,IFERROR(LOOKUP(2,1/($D$1:D176=2),ROW($D$1:D176)-MIN(ROW($D$1:D176)-1)),1),),),C177)</f>
        <v>2</v>
      </c>
      <c r="E177" s="34">
        <f t="shared" ca="1" si="10"/>
        <v>2</v>
      </c>
      <c r="F177" s="36">
        <f ca="1">COUNTIF(INDEX(E177:INDEX($E$1:E177,IFERROR(LOOKUP(2,1/($F$1:F176=2),ROW($F$1:F176)-MIN(ROW($F$1:F176)-1)),1),),),E177)</f>
        <v>2</v>
      </c>
      <c r="G177" s="37">
        <f t="shared" ca="1" si="11"/>
        <v>2</v>
      </c>
      <c r="H177" s="37">
        <f t="shared" ca="1" si="12"/>
        <v>1</v>
      </c>
    </row>
    <row r="178" spans="1:8" ht="19.5" thickBot="1">
      <c r="A178" s="50">
        <f t="shared" si="9"/>
        <v>177</v>
      </c>
      <c r="B178" s="33">
        <f ca="1">Streams!B178</f>
        <v>15</v>
      </c>
      <c r="C178" s="34">
        <f ca="1">VLOOKUP(B178,Partition!$AH$2:$AI$38,2)</f>
        <v>1</v>
      </c>
      <c r="D178" s="35">
        <f ca="1">COUNTIF(INDEX(C178:INDEX($C$1:C178,IFERROR(LOOKUP(2,1/($D$1:D177=2),ROW($D$1:D177)-MIN(ROW($D$1:D177)-1)),1),),),C178)</f>
        <v>2</v>
      </c>
      <c r="E178" s="34">
        <f t="shared" ca="1" si="10"/>
        <v>1</v>
      </c>
      <c r="F178" s="36">
        <f ca="1">COUNTIF(INDEX(E178:INDEX($E$1:E178,IFERROR(LOOKUP(2,1/($F$1:F177=2),ROW($F$1:F177)-MIN(ROW($F$1:F177)-1)),1),),),E178)</f>
        <v>1</v>
      </c>
      <c r="G178" s="37">
        <f t="shared" ca="1" si="11"/>
        <v>1</v>
      </c>
      <c r="H178" s="37">
        <f t="shared" ca="1" si="12"/>
        <v>2</v>
      </c>
    </row>
    <row r="179" spans="1:8" ht="19.5" thickBot="1">
      <c r="A179" s="50">
        <f t="shared" si="9"/>
        <v>178</v>
      </c>
      <c r="B179" s="33">
        <f ca="1">Streams!B179</f>
        <v>34</v>
      </c>
      <c r="C179" s="34">
        <f ca="1">VLOOKUP(B179,Partition!$AH$2:$AI$38,2)</f>
        <v>1</v>
      </c>
      <c r="D179" s="35">
        <f ca="1">COUNTIF(INDEX(C179:INDEX($C$1:C179,IFERROR(LOOKUP(2,1/($D$1:D178=2),ROW($D$1:D178)-MIN(ROW($D$1:D178)-1)),1),),),C179)</f>
        <v>2</v>
      </c>
      <c r="E179" s="34">
        <f t="shared" ca="1" si="10"/>
        <v>1</v>
      </c>
      <c r="F179" s="36">
        <f ca="1">COUNTIF(INDEX(E179:INDEX($E$1:E179,IFERROR(LOOKUP(2,1/($F$1:F178=2),ROW($F$1:F178)-MIN(ROW($F$1:F178)-1)),1),),),E179)</f>
        <v>2</v>
      </c>
      <c r="G179" s="37">
        <f t="shared" ca="1" si="11"/>
        <v>1</v>
      </c>
      <c r="H179" s="37">
        <f t="shared" ca="1" si="12"/>
        <v>2</v>
      </c>
    </row>
    <row r="180" spans="1:8" ht="19.5" thickBot="1">
      <c r="A180" s="50">
        <f t="shared" si="9"/>
        <v>179</v>
      </c>
      <c r="B180" s="33">
        <f ca="1">Streams!B180</f>
        <v>30</v>
      </c>
      <c r="C180" s="34">
        <f ca="1">VLOOKUP(B180,Partition!$AH$2:$AI$38,2)</f>
        <v>1</v>
      </c>
      <c r="D180" s="35">
        <f ca="1">COUNTIF(INDEX(C180:INDEX($C$1:C180,IFERROR(LOOKUP(2,1/($D$1:D179=2),ROW($D$1:D179)-MIN(ROW($D$1:D179)-1)),1),),),C180)</f>
        <v>2</v>
      </c>
      <c r="E180" s="34">
        <f t="shared" ca="1" si="10"/>
        <v>1</v>
      </c>
      <c r="F180" s="36">
        <f ca="1">COUNTIF(INDEX(E180:INDEX($E$1:E180,IFERROR(LOOKUP(2,1/($F$1:F179=2),ROW($F$1:F179)-MIN(ROW($F$1:F179)-1)),1),),),E180)</f>
        <v>2</v>
      </c>
      <c r="G180" s="37">
        <f t="shared" ca="1" si="11"/>
        <v>1</v>
      </c>
      <c r="H180" s="37">
        <f t="shared" ca="1" si="12"/>
        <v>2</v>
      </c>
    </row>
    <row r="181" spans="1:8" ht="19.5" thickBot="1">
      <c r="A181" s="50">
        <f t="shared" si="9"/>
        <v>180</v>
      </c>
      <c r="B181" s="33">
        <f ca="1">Streams!B181</f>
        <v>17</v>
      </c>
      <c r="C181" s="34">
        <f ca="1">VLOOKUP(B181,Partition!$AH$2:$AI$38,2)</f>
        <v>1</v>
      </c>
      <c r="D181" s="35">
        <f ca="1">COUNTIF(INDEX(C181:INDEX($C$1:C181,IFERROR(LOOKUP(2,1/($D$1:D180=2),ROW($D$1:D180)-MIN(ROW($D$1:D180)-1)),1),),),C181)</f>
        <v>2</v>
      </c>
      <c r="E181" s="34">
        <f t="shared" ca="1" si="10"/>
        <v>1</v>
      </c>
      <c r="F181" s="36">
        <f ca="1">COUNTIF(INDEX(E181:INDEX($E$1:E181,IFERROR(LOOKUP(2,1/($F$1:F180=2),ROW($F$1:F180)-MIN(ROW($F$1:F180)-1)),1),),),E181)</f>
        <v>2</v>
      </c>
      <c r="G181" s="37">
        <f t="shared" ca="1" si="11"/>
        <v>1</v>
      </c>
      <c r="H181" s="37">
        <f t="shared" ca="1" si="12"/>
        <v>2</v>
      </c>
    </row>
    <row r="182" spans="1:8" ht="19.5" thickBot="1">
      <c r="A182" s="50">
        <f t="shared" si="9"/>
        <v>181</v>
      </c>
      <c r="B182" s="33">
        <f ca="1">Streams!B182</f>
        <v>34</v>
      </c>
      <c r="C182" s="34">
        <f ca="1">VLOOKUP(B182,Partition!$AH$2:$AI$38,2)</f>
        <v>1</v>
      </c>
      <c r="D182" s="35">
        <f ca="1">COUNTIF(INDEX(C182:INDEX($C$1:C182,IFERROR(LOOKUP(2,1/($D$1:D181=2),ROW($D$1:D181)-MIN(ROW($D$1:D181)-1)),1),),),C182)</f>
        <v>2</v>
      </c>
      <c r="E182" s="34">
        <f t="shared" ca="1" si="10"/>
        <v>1</v>
      </c>
      <c r="F182" s="36">
        <f ca="1">COUNTIF(INDEX(E182:INDEX($E$1:E182,IFERROR(LOOKUP(2,1/($F$1:F181=2),ROW($F$1:F181)-MIN(ROW($F$1:F181)-1)),1),),),E182)</f>
        <v>2</v>
      </c>
      <c r="G182" s="37">
        <f t="shared" ca="1" si="11"/>
        <v>1</v>
      </c>
      <c r="H182" s="37">
        <f t="shared" ca="1" si="12"/>
        <v>2</v>
      </c>
    </row>
    <row r="183" spans="1:8" ht="19.5" thickBot="1">
      <c r="A183" s="50">
        <f t="shared" si="9"/>
        <v>182</v>
      </c>
      <c r="B183" s="33">
        <f ca="1">Streams!B183</f>
        <v>0</v>
      </c>
      <c r="C183" s="34">
        <f ca="1">VLOOKUP(B183,Partition!$AH$2:$AI$38,2)</f>
        <v>0</v>
      </c>
      <c r="D183" s="35">
        <f ca="1">COUNTIF(INDEX(C183:INDEX($C$1:C183,IFERROR(LOOKUP(2,1/($D$1:D182=2),ROW($D$1:D182)-MIN(ROW($D$1:D182)-1)),1),),),C183)</f>
        <v>1</v>
      </c>
      <c r="E183" s="34" t="str">
        <f t="shared" ca="1" si="10"/>
        <v/>
      </c>
      <c r="F183" s="36">
        <f ca="1">COUNTIF(INDEX(E183:INDEX($E$1:E183,IFERROR(LOOKUP(2,1/($F$1:F182=2),ROW($F$1:F182)-MIN(ROW($F$1:F182)-1)),1),),),E183)</f>
        <v>1</v>
      </c>
      <c r="G183" s="37">
        <f t="shared" ca="1" si="11"/>
        <v>1</v>
      </c>
      <c r="H183" s="37">
        <f t="shared" ca="1" si="12"/>
        <v>2</v>
      </c>
    </row>
    <row r="184" spans="1:8" ht="19.5" thickBot="1">
      <c r="A184" s="50">
        <f t="shared" si="9"/>
        <v>183</v>
      </c>
      <c r="B184" s="33">
        <f ca="1">Streams!B184</f>
        <v>17</v>
      </c>
      <c r="C184" s="34">
        <f ca="1">VLOOKUP(B184,Partition!$AH$2:$AI$38,2)</f>
        <v>1</v>
      </c>
      <c r="D184" s="35">
        <f ca="1">COUNTIF(INDEX(C184:INDEX($C$1:C184,IFERROR(LOOKUP(2,1/($D$1:D183=2),ROW($D$1:D183)-MIN(ROW($D$1:D183)-1)),1),),),C184)</f>
        <v>2</v>
      </c>
      <c r="E184" s="34">
        <f t="shared" ca="1" si="10"/>
        <v>1</v>
      </c>
      <c r="F184" s="36">
        <f ca="1">COUNTIF(INDEX(E184:INDEX($E$1:E184,IFERROR(LOOKUP(2,1/($F$1:F183=2),ROW($F$1:F183)-MIN(ROW($F$1:F183)-1)),1),),),E184)</f>
        <v>2</v>
      </c>
      <c r="G184" s="37">
        <f t="shared" ca="1" si="11"/>
        <v>1</v>
      </c>
      <c r="H184" s="37">
        <f t="shared" ca="1" si="12"/>
        <v>2</v>
      </c>
    </row>
    <row r="185" spans="1:8" ht="19.5" thickBot="1">
      <c r="A185" s="50">
        <f t="shared" si="9"/>
        <v>184</v>
      </c>
      <c r="B185" s="33">
        <f ca="1">Streams!B185</f>
        <v>23</v>
      </c>
      <c r="C185" s="34">
        <f ca="1">VLOOKUP(B185,Partition!$AH$2:$AI$38,2)</f>
        <v>1</v>
      </c>
      <c r="D185" s="35">
        <f ca="1">COUNTIF(INDEX(C185:INDEX($C$1:C185,IFERROR(LOOKUP(2,1/($D$1:D184=2),ROW($D$1:D184)-MIN(ROW($D$1:D184)-1)),1),),),C185)</f>
        <v>2</v>
      </c>
      <c r="E185" s="34">
        <f t="shared" ca="1" si="10"/>
        <v>1</v>
      </c>
      <c r="F185" s="36">
        <f ca="1">COUNTIF(INDEX(E185:INDEX($E$1:E185,IFERROR(LOOKUP(2,1/($F$1:F184=2),ROW($F$1:F184)-MIN(ROW($F$1:F184)-1)),1),),),E185)</f>
        <v>2</v>
      </c>
      <c r="G185" s="37">
        <f t="shared" ca="1" si="11"/>
        <v>1</v>
      </c>
      <c r="H185" s="37">
        <f t="shared" ca="1" si="12"/>
        <v>2</v>
      </c>
    </row>
    <row r="186" spans="1:8" ht="19.5" thickBot="1">
      <c r="A186" s="50">
        <f t="shared" si="9"/>
        <v>185</v>
      </c>
      <c r="B186" s="33">
        <f ca="1">Streams!B186</f>
        <v>28</v>
      </c>
      <c r="C186" s="34">
        <f ca="1">VLOOKUP(B186,Partition!$AH$2:$AI$38,2)</f>
        <v>2</v>
      </c>
      <c r="D186" s="35">
        <f ca="1">COUNTIF(INDEX(C186:INDEX($C$1:C186,IFERROR(LOOKUP(2,1/($D$1:D185=2),ROW($D$1:D185)-MIN(ROW($D$1:D185)-1)),1),),),C186)</f>
        <v>1</v>
      </c>
      <c r="E186" s="34">
        <f t="shared" ca="1" si="10"/>
        <v>2</v>
      </c>
      <c r="F186" s="36">
        <f ca="1">COUNTIF(INDEX(E186:INDEX($E$1:E186,IFERROR(LOOKUP(2,1/($F$1:F185=2),ROW($F$1:F185)-MIN(ROW($F$1:F185)-1)),1),),),E186)</f>
        <v>1</v>
      </c>
      <c r="G186" s="37">
        <f t="shared" ca="1" si="11"/>
        <v>1</v>
      </c>
      <c r="H186" s="37">
        <f t="shared" ca="1" si="12"/>
        <v>2</v>
      </c>
    </row>
    <row r="187" spans="1:8" ht="19.5" thickBot="1">
      <c r="A187" s="50">
        <f t="shared" si="9"/>
        <v>186</v>
      </c>
      <c r="B187" s="33">
        <f ca="1">Streams!B187</f>
        <v>32</v>
      </c>
      <c r="C187" s="34">
        <f ca="1">VLOOKUP(B187,Partition!$AH$2:$AI$38,2)</f>
        <v>1</v>
      </c>
      <c r="D187" s="35">
        <f ca="1">COUNTIF(INDEX(C187:INDEX($C$1:C187,IFERROR(LOOKUP(2,1/($D$1:D186=2),ROW($D$1:D186)-MIN(ROW($D$1:D186)-1)),1),),),C187)</f>
        <v>2</v>
      </c>
      <c r="E187" s="34">
        <f t="shared" ca="1" si="10"/>
        <v>2</v>
      </c>
      <c r="F187" s="36">
        <f ca="1">COUNTIF(INDEX(E187:INDEX($E$1:E187,IFERROR(LOOKUP(2,1/($F$1:F186=2),ROW($F$1:F186)-MIN(ROW($F$1:F186)-1)),1),),),E187)</f>
        <v>2</v>
      </c>
      <c r="G187" s="37">
        <f t="shared" ca="1" si="11"/>
        <v>2</v>
      </c>
      <c r="H187" s="37">
        <f t="shared" ca="1" si="12"/>
        <v>1</v>
      </c>
    </row>
    <row r="188" spans="1:8" ht="19.5" thickBot="1">
      <c r="A188" s="50">
        <f t="shared" si="9"/>
        <v>187</v>
      </c>
      <c r="B188" s="33">
        <f ca="1">Streams!B188</f>
        <v>2</v>
      </c>
      <c r="C188" s="34">
        <f ca="1">VLOOKUP(B188,Partition!$AH$2:$AI$38,2)</f>
        <v>1</v>
      </c>
      <c r="D188" s="35">
        <f ca="1">COUNTIF(INDEX(C188:INDEX($C$1:C188,IFERROR(LOOKUP(2,1/($D$1:D187=2),ROW($D$1:D187)-MIN(ROW($D$1:D187)-1)),1),),),C188)</f>
        <v>2</v>
      </c>
      <c r="E188" s="34">
        <f t="shared" ca="1" si="10"/>
        <v>1</v>
      </c>
      <c r="F188" s="36">
        <f ca="1">COUNTIF(INDEX(E188:INDEX($E$1:E188,IFERROR(LOOKUP(2,1/($F$1:F187=2),ROW($F$1:F187)-MIN(ROW($F$1:F187)-1)),1),),),E188)</f>
        <v>1</v>
      </c>
      <c r="G188" s="37">
        <f t="shared" ca="1" si="11"/>
        <v>1</v>
      </c>
      <c r="H188" s="37">
        <f t="shared" ca="1" si="12"/>
        <v>2</v>
      </c>
    </row>
    <row r="189" spans="1:8" ht="19.5" thickBot="1">
      <c r="A189" s="50">
        <f t="shared" si="9"/>
        <v>188</v>
      </c>
      <c r="B189" s="33">
        <f ca="1">Streams!B189</f>
        <v>2</v>
      </c>
      <c r="C189" s="34">
        <f ca="1">VLOOKUP(B189,Partition!$AH$2:$AI$38,2)</f>
        <v>1</v>
      </c>
      <c r="D189" s="35">
        <f ca="1">COUNTIF(INDEX(C189:INDEX($C$1:C189,IFERROR(LOOKUP(2,1/($D$1:D188=2),ROW($D$1:D188)-MIN(ROW($D$1:D188)-1)),1),),),C189)</f>
        <v>2</v>
      </c>
      <c r="E189" s="34">
        <f t="shared" ca="1" si="10"/>
        <v>1</v>
      </c>
      <c r="F189" s="36">
        <f ca="1">COUNTIF(INDEX(E189:INDEX($E$1:E189,IFERROR(LOOKUP(2,1/($F$1:F188=2),ROW($F$1:F188)-MIN(ROW($F$1:F188)-1)),1),),),E189)</f>
        <v>2</v>
      </c>
      <c r="G189" s="37">
        <f t="shared" ca="1" si="11"/>
        <v>1</v>
      </c>
      <c r="H189" s="37">
        <f t="shared" ca="1" si="12"/>
        <v>2</v>
      </c>
    </row>
    <row r="190" spans="1:8" ht="19.5" thickBot="1">
      <c r="A190" s="50">
        <f t="shared" si="9"/>
        <v>189</v>
      </c>
      <c r="B190" s="33">
        <f ca="1">Streams!B190</f>
        <v>13</v>
      </c>
      <c r="C190" s="34">
        <f ca="1">VLOOKUP(B190,Partition!$AH$2:$AI$38,2)</f>
        <v>1</v>
      </c>
      <c r="D190" s="35">
        <f ca="1">COUNTIF(INDEX(C190:INDEX($C$1:C190,IFERROR(LOOKUP(2,1/($D$1:D189=2),ROW($D$1:D189)-MIN(ROW($D$1:D189)-1)),1),),),C190)</f>
        <v>2</v>
      </c>
      <c r="E190" s="34">
        <f t="shared" ca="1" si="10"/>
        <v>1</v>
      </c>
      <c r="F190" s="36">
        <f ca="1">COUNTIF(INDEX(E190:INDEX($E$1:E190,IFERROR(LOOKUP(2,1/($F$1:F189=2),ROW($F$1:F189)-MIN(ROW($F$1:F189)-1)),1),),),E190)</f>
        <v>2</v>
      </c>
      <c r="G190" s="37">
        <f t="shared" ca="1" si="11"/>
        <v>1</v>
      </c>
      <c r="H190" s="37">
        <f t="shared" ca="1" si="12"/>
        <v>2</v>
      </c>
    </row>
    <row r="191" spans="1:8" ht="19.5" thickBot="1">
      <c r="A191" s="50">
        <f t="shared" si="9"/>
        <v>190</v>
      </c>
      <c r="B191" s="33">
        <f ca="1">Streams!B191</f>
        <v>18</v>
      </c>
      <c r="C191" s="34">
        <f ca="1">VLOOKUP(B191,Partition!$AH$2:$AI$38,2)</f>
        <v>2</v>
      </c>
      <c r="D191" s="35">
        <f ca="1">COUNTIF(INDEX(C191:INDEX($C$1:C191,IFERROR(LOOKUP(2,1/($D$1:D190=2),ROW($D$1:D190)-MIN(ROW($D$1:D190)-1)),1),),),C191)</f>
        <v>1</v>
      </c>
      <c r="E191" s="34">
        <f t="shared" ca="1" si="10"/>
        <v>2</v>
      </c>
      <c r="F191" s="36">
        <f ca="1">COUNTIF(INDEX(E191:INDEX($E$1:E191,IFERROR(LOOKUP(2,1/($F$1:F190=2),ROW($F$1:F190)-MIN(ROW($F$1:F190)-1)),1),),),E191)</f>
        <v>1</v>
      </c>
      <c r="G191" s="37">
        <f t="shared" ca="1" si="11"/>
        <v>1</v>
      </c>
      <c r="H191" s="37">
        <f t="shared" ca="1" si="12"/>
        <v>2</v>
      </c>
    </row>
    <row r="192" spans="1:8" ht="19.5" thickBot="1">
      <c r="A192" s="50">
        <f t="shared" si="9"/>
        <v>191</v>
      </c>
      <c r="B192" s="33">
        <f ca="1">Streams!B192</f>
        <v>24</v>
      </c>
      <c r="C192" s="34">
        <f ca="1">VLOOKUP(B192,Partition!$AH$2:$AI$38,2)</f>
        <v>2</v>
      </c>
      <c r="D192" s="35">
        <f ca="1">COUNTIF(INDEX(C192:INDEX($C$1:C192,IFERROR(LOOKUP(2,1/($D$1:D191=2),ROW($D$1:D191)-MIN(ROW($D$1:D191)-1)),1),),),C192)</f>
        <v>2</v>
      </c>
      <c r="E192" s="34">
        <f t="shared" ca="1" si="10"/>
        <v>1</v>
      </c>
      <c r="F192" s="36">
        <f ca="1">COUNTIF(INDEX(E192:INDEX($E$1:E192,IFERROR(LOOKUP(2,1/($F$1:F191=2),ROW($F$1:F191)-MIN(ROW($F$1:F191)-1)),1),),),E192)</f>
        <v>2</v>
      </c>
      <c r="G192" s="37">
        <f t="shared" ca="1" si="11"/>
        <v>2</v>
      </c>
      <c r="H192" s="37">
        <f t="shared" ca="1" si="12"/>
        <v>1</v>
      </c>
    </row>
    <row r="193" spans="1:8" ht="19.5" thickBot="1">
      <c r="A193" s="50">
        <f t="shared" si="9"/>
        <v>192</v>
      </c>
      <c r="B193" s="33">
        <f ca="1">Streams!B193</f>
        <v>23</v>
      </c>
      <c r="C193" s="34">
        <f ca="1">VLOOKUP(B193,Partition!$AH$2:$AI$38,2)</f>
        <v>1</v>
      </c>
      <c r="D193" s="35">
        <f ca="1">COUNTIF(INDEX(C193:INDEX($C$1:C193,IFERROR(LOOKUP(2,1/($D$1:D192=2),ROW($D$1:D192)-MIN(ROW($D$1:D192)-1)),1),),),C193)</f>
        <v>1</v>
      </c>
      <c r="E193" s="34">
        <f t="shared" ca="1" si="10"/>
        <v>2</v>
      </c>
      <c r="F193" s="36">
        <f ca="1">COUNTIF(INDEX(E193:INDEX($E$1:E193,IFERROR(LOOKUP(2,1/($F$1:F192=2),ROW($F$1:F192)-MIN(ROW($F$1:F192)-1)),1),),),E193)</f>
        <v>1</v>
      </c>
      <c r="G193" s="37">
        <f t="shared" ca="1" si="11"/>
        <v>2</v>
      </c>
      <c r="H193" s="37">
        <f t="shared" ca="1" si="12"/>
        <v>1</v>
      </c>
    </row>
    <row r="194" spans="1:8" ht="19.5" thickBot="1">
      <c r="A194" s="50">
        <f t="shared" si="9"/>
        <v>193</v>
      </c>
      <c r="B194" s="33">
        <f ca="1">Streams!B194</f>
        <v>13</v>
      </c>
      <c r="C194" s="34">
        <f ca="1">VLOOKUP(B194,Partition!$AH$2:$AI$38,2)</f>
        <v>1</v>
      </c>
      <c r="D194" s="35">
        <f ca="1">COUNTIF(INDEX(C194:INDEX($C$1:C194,IFERROR(LOOKUP(2,1/($D$1:D193=2),ROW($D$1:D193)-MIN(ROW($D$1:D193)-1)),1),),),C194)</f>
        <v>2</v>
      </c>
      <c r="E194" s="34">
        <f t="shared" ca="1" si="10"/>
        <v>1</v>
      </c>
      <c r="F194" s="36">
        <f ca="1">COUNTIF(INDEX(E194:INDEX($E$1:E194,IFERROR(LOOKUP(2,1/($F$1:F193=2),ROW($F$1:F193)-MIN(ROW($F$1:F193)-1)),1),),),E194)</f>
        <v>2</v>
      </c>
      <c r="G194" s="37">
        <f t="shared" ca="1" si="11"/>
        <v>1</v>
      </c>
      <c r="H194" s="37">
        <f t="shared" ca="1" si="12"/>
        <v>2</v>
      </c>
    </row>
    <row r="195" spans="1:8" ht="19.5" thickBot="1">
      <c r="A195" s="50">
        <f t="shared" si="9"/>
        <v>194</v>
      </c>
      <c r="B195" s="33">
        <f ca="1">Streams!B195</f>
        <v>6</v>
      </c>
      <c r="C195" s="34">
        <f ca="1">VLOOKUP(B195,Partition!$AH$2:$AI$38,2)</f>
        <v>1</v>
      </c>
      <c r="D195" s="35">
        <f ca="1">COUNTIF(INDEX(C195:INDEX($C$1:C195,IFERROR(LOOKUP(2,1/($D$1:D194=2),ROW($D$1:D194)-MIN(ROW($D$1:D194)-1)),1),),),C195)</f>
        <v>2</v>
      </c>
      <c r="E195" s="34">
        <f t="shared" ca="1" si="10"/>
        <v>1</v>
      </c>
      <c r="F195" s="36">
        <f ca="1">COUNTIF(INDEX(E195:INDEX($E$1:E195,IFERROR(LOOKUP(2,1/($F$1:F194=2),ROW($F$1:F194)-MIN(ROW($F$1:F194)-1)),1),),),E195)</f>
        <v>2</v>
      </c>
      <c r="G195" s="37">
        <f t="shared" ca="1" si="11"/>
        <v>1</v>
      </c>
      <c r="H195" s="37">
        <f t="shared" ca="1" si="12"/>
        <v>2</v>
      </c>
    </row>
    <row r="196" spans="1:8" ht="19.5" thickBot="1">
      <c r="A196" s="50">
        <f t="shared" ref="A196:A259" si="13">1+A195</f>
        <v>195</v>
      </c>
      <c r="B196" s="33">
        <f ca="1">Streams!B196</f>
        <v>24</v>
      </c>
      <c r="C196" s="34">
        <f ca="1">VLOOKUP(B196,Partition!$AH$2:$AI$38,2)</f>
        <v>2</v>
      </c>
      <c r="D196" s="35">
        <f ca="1">COUNTIF(INDEX(C196:INDEX($C$1:C196,IFERROR(LOOKUP(2,1/($D$1:D195=2),ROW($D$1:D195)-MIN(ROW($D$1:D195)-1)),1),),),C196)</f>
        <v>1</v>
      </c>
      <c r="E196" s="34">
        <f t="shared" ref="E196:E251" ca="1" si="14">IF(C196=G196,1,IF(C196=H196,2,""))</f>
        <v>2</v>
      </c>
      <c r="F196" s="36">
        <f ca="1">COUNTIF(INDEX(E196:INDEX($E$1:E196,IFERROR(LOOKUP(2,1/($F$1:F195=2),ROW($F$1:F195)-MIN(ROW($F$1:F195)-1)),1),),),E196)</f>
        <v>1</v>
      </c>
      <c r="G196" s="37">
        <f t="shared" ref="G196:G251" ca="1" si="15">IF(C195&lt;&gt;0,C195,G195)</f>
        <v>1</v>
      </c>
      <c r="H196" s="37">
        <f t="shared" ref="H196:H251" ca="1" si="16">IF(AND(G195&lt;&gt;G196,G195&lt;&gt;G196,G195&lt;&gt;0),G195,H195)</f>
        <v>2</v>
      </c>
    </row>
    <row r="197" spans="1:8" ht="19.5" thickBot="1">
      <c r="A197" s="50">
        <f t="shared" si="13"/>
        <v>196</v>
      </c>
      <c r="B197" s="33">
        <f ca="1">Streams!B197</f>
        <v>19</v>
      </c>
      <c r="C197" s="34">
        <f ca="1">VLOOKUP(B197,Partition!$AH$2:$AI$38,2)</f>
        <v>1</v>
      </c>
      <c r="D197" s="35">
        <f ca="1">COUNTIF(INDEX(C197:INDEX($C$1:C197,IFERROR(LOOKUP(2,1/($D$1:D196=2),ROW($D$1:D196)-MIN(ROW($D$1:D196)-1)),1),),),C197)</f>
        <v>2</v>
      </c>
      <c r="E197" s="34">
        <f t="shared" ca="1" si="14"/>
        <v>2</v>
      </c>
      <c r="F197" s="36">
        <f ca="1">COUNTIF(INDEX(E197:INDEX($E$1:E197,IFERROR(LOOKUP(2,1/($F$1:F196=2),ROW($F$1:F196)-MIN(ROW($F$1:F196)-1)),1),),),E197)</f>
        <v>2</v>
      </c>
      <c r="G197" s="37">
        <f t="shared" ca="1" si="15"/>
        <v>2</v>
      </c>
      <c r="H197" s="37">
        <f t="shared" ca="1" si="16"/>
        <v>1</v>
      </c>
    </row>
    <row r="198" spans="1:8" ht="19.5" thickBot="1">
      <c r="A198" s="50">
        <f t="shared" si="13"/>
        <v>197</v>
      </c>
      <c r="B198" s="33">
        <f ca="1">Streams!B198</f>
        <v>5</v>
      </c>
      <c r="C198" s="34">
        <f ca="1">VLOOKUP(B198,Partition!$AH$2:$AI$38,2)</f>
        <v>2</v>
      </c>
      <c r="D198" s="35">
        <f ca="1">COUNTIF(INDEX(C198:INDEX($C$1:C198,IFERROR(LOOKUP(2,1/($D$1:D197=2),ROW($D$1:D197)-MIN(ROW($D$1:D197)-1)),1),),),C198)</f>
        <v>1</v>
      </c>
      <c r="E198" s="34">
        <f t="shared" ca="1" si="14"/>
        <v>2</v>
      </c>
      <c r="F198" s="36">
        <f ca="1">COUNTIF(INDEX(E198:INDEX($E$1:E198,IFERROR(LOOKUP(2,1/($F$1:F197=2),ROW($F$1:F197)-MIN(ROW($F$1:F197)-1)),1),),),E198)</f>
        <v>2</v>
      </c>
      <c r="G198" s="37">
        <f t="shared" ca="1" si="15"/>
        <v>1</v>
      </c>
      <c r="H198" s="37">
        <f t="shared" ca="1" si="16"/>
        <v>2</v>
      </c>
    </row>
    <row r="199" spans="1:8" ht="19.5" thickBot="1">
      <c r="A199" s="50">
        <f t="shared" si="13"/>
        <v>198</v>
      </c>
      <c r="B199" s="33">
        <f ca="1">Streams!B199</f>
        <v>30</v>
      </c>
      <c r="C199" s="34">
        <f ca="1">VLOOKUP(B199,Partition!$AH$2:$AI$38,2)</f>
        <v>1</v>
      </c>
      <c r="D199" s="35">
        <f ca="1">COUNTIF(INDEX(C199:INDEX($C$1:C199,IFERROR(LOOKUP(2,1/($D$1:D198=2),ROW($D$1:D198)-MIN(ROW($D$1:D198)-1)),1),),),C199)</f>
        <v>2</v>
      </c>
      <c r="E199" s="34">
        <f t="shared" ca="1" si="14"/>
        <v>2</v>
      </c>
      <c r="F199" s="36">
        <f ca="1">COUNTIF(INDEX(E199:INDEX($E$1:E199,IFERROR(LOOKUP(2,1/($F$1:F198=2),ROW($F$1:F198)-MIN(ROW($F$1:F198)-1)),1),),),E199)</f>
        <v>2</v>
      </c>
      <c r="G199" s="37">
        <f t="shared" ca="1" si="15"/>
        <v>2</v>
      </c>
      <c r="H199" s="37">
        <f t="shared" ca="1" si="16"/>
        <v>1</v>
      </c>
    </row>
    <row r="200" spans="1:8" ht="19.5" thickBot="1">
      <c r="A200" s="50">
        <f t="shared" si="13"/>
        <v>199</v>
      </c>
      <c r="B200" s="33">
        <f ca="1">Streams!B200</f>
        <v>18</v>
      </c>
      <c r="C200" s="34">
        <f ca="1">VLOOKUP(B200,Partition!$AH$2:$AI$38,2)</f>
        <v>2</v>
      </c>
      <c r="D200" s="35">
        <f ca="1">COUNTIF(INDEX(C200:INDEX($C$1:C200,IFERROR(LOOKUP(2,1/($D$1:D199=2),ROW($D$1:D199)-MIN(ROW($D$1:D199)-1)),1),),),C200)</f>
        <v>1</v>
      </c>
      <c r="E200" s="34">
        <f t="shared" ca="1" si="14"/>
        <v>2</v>
      </c>
      <c r="F200" s="36">
        <f ca="1">COUNTIF(INDEX(E200:INDEX($E$1:E200,IFERROR(LOOKUP(2,1/($F$1:F199=2),ROW($F$1:F199)-MIN(ROW($F$1:F199)-1)),1),),),E200)</f>
        <v>2</v>
      </c>
      <c r="G200" s="37">
        <f t="shared" ca="1" si="15"/>
        <v>1</v>
      </c>
      <c r="H200" s="37">
        <f t="shared" ca="1" si="16"/>
        <v>2</v>
      </c>
    </row>
    <row r="201" spans="1:8" ht="19.5" thickBot="1">
      <c r="A201" s="50">
        <f t="shared" si="13"/>
        <v>200</v>
      </c>
      <c r="B201" s="33">
        <f ca="1">Streams!B201</f>
        <v>11</v>
      </c>
      <c r="C201" s="34">
        <f ca="1">VLOOKUP(B201,Partition!$AH$2:$AI$38,2)</f>
        <v>1</v>
      </c>
      <c r="D201" s="35">
        <f ca="1">COUNTIF(INDEX(C201:INDEX($C$1:C201,IFERROR(LOOKUP(2,1/($D$1:D200=2),ROW($D$1:D200)-MIN(ROW($D$1:D200)-1)),1),),),C201)</f>
        <v>2</v>
      </c>
      <c r="E201" s="34">
        <f t="shared" ca="1" si="14"/>
        <v>2</v>
      </c>
      <c r="F201" s="36">
        <f ca="1">COUNTIF(INDEX(E201:INDEX($E$1:E201,IFERROR(LOOKUP(2,1/($F$1:F200=2),ROW($F$1:F200)-MIN(ROW($F$1:F200)-1)),1),),),E201)</f>
        <v>2</v>
      </c>
      <c r="G201" s="37">
        <f t="shared" ca="1" si="15"/>
        <v>2</v>
      </c>
      <c r="H201" s="37">
        <f t="shared" ca="1" si="16"/>
        <v>1</v>
      </c>
    </row>
    <row r="202" spans="1:8" ht="19.5" thickBot="1">
      <c r="A202" s="50">
        <f t="shared" si="13"/>
        <v>201</v>
      </c>
      <c r="B202" s="33">
        <f ca="1">Streams!B202</f>
        <v>12</v>
      </c>
      <c r="C202" s="34">
        <f ca="1">VLOOKUP(B202,Partition!$AH$2:$AI$38,2)</f>
        <v>2</v>
      </c>
      <c r="D202" s="35">
        <f ca="1">COUNTIF(INDEX(C202:INDEX($C$1:C202,IFERROR(LOOKUP(2,1/($D$1:D201=2),ROW($D$1:D201)-MIN(ROW($D$1:D201)-1)),1),),),C202)</f>
        <v>1</v>
      </c>
      <c r="E202" s="34">
        <f t="shared" ca="1" si="14"/>
        <v>2</v>
      </c>
      <c r="F202" s="36">
        <f ca="1">COUNTIF(INDEX(E202:INDEX($E$1:E202,IFERROR(LOOKUP(2,1/($F$1:F201=2),ROW($F$1:F201)-MIN(ROW($F$1:F201)-1)),1),),),E202)</f>
        <v>2</v>
      </c>
      <c r="G202" s="37">
        <f t="shared" ca="1" si="15"/>
        <v>1</v>
      </c>
      <c r="H202" s="37">
        <f t="shared" ca="1" si="16"/>
        <v>2</v>
      </c>
    </row>
    <row r="203" spans="1:8" ht="19.5" thickBot="1">
      <c r="A203" s="50">
        <f t="shared" si="13"/>
        <v>202</v>
      </c>
      <c r="B203" s="33">
        <f ca="1">Streams!B203</f>
        <v>4</v>
      </c>
      <c r="C203" s="34">
        <f ca="1">VLOOKUP(B203,Partition!$AH$2:$AI$38,2)</f>
        <v>1</v>
      </c>
      <c r="D203" s="35">
        <f ca="1">COUNTIF(INDEX(C203:INDEX($C$1:C203,IFERROR(LOOKUP(2,1/($D$1:D202=2),ROW($D$1:D202)-MIN(ROW($D$1:D202)-1)),1),),),C203)</f>
        <v>2</v>
      </c>
      <c r="E203" s="34">
        <f t="shared" ca="1" si="14"/>
        <v>2</v>
      </c>
      <c r="F203" s="36">
        <f ca="1">COUNTIF(INDEX(E203:INDEX($E$1:E203,IFERROR(LOOKUP(2,1/($F$1:F202=2),ROW($F$1:F202)-MIN(ROW($F$1:F202)-1)),1),),),E203)</f>
        <v>2</v>
      </c>
      <c r="G203" s="37">
        <f t="shared" ca="1" si="15"/>
        <v>2</v>
      </c>
      <c r="H203" s="37">
        <f t="shared" ca="1" si="16"/>
        <v>1</v>
      </c>
    </row>
    <row r="204" spans="1:8" ht="19.5" thickBot="1">
      <c r="A204" s="50">
        <f t="shared" si="13"/>
        <v>203</v>
      </c>
      <c r="B204" s="33">
        <f ca="1">Streams!B204</f>
        <v>20</v>
      </c>
      <c r="C204" s="34">
        <f ca="1">VLOOKUP(B204,Partition!$AH$2:$AI$38,2)</f>
        <v>2</v>
      </c>
      <c r="D204" s="35">
        <f ca="1">COUNTIF(INDEX(C204:INDEX($C$1:C204,IFERROR(LOOKUP(2,1/($D$1:D203=2),ROW($D$1:D203)-MIN(ROW($D$1:D203)-1)),1),),),C204)</f>
        <v>1</v>
      </c>
      <c r="E204" s="34">
        <f t="shared" ca="1" si="14"/>
        <v>2</v>
      </c>
      <c r="F204" s="36">
        <f ca="1">COUNTIF(INDEX(E204:INDEX($E$1:E204,IFERROR(LOOKUP(2,1/($F$1:F203=2),ROW($F$1:F203)-MIN(ROW($F$1:F203)-1)),1),),),E204)</f>
        <v>2</v>
      </c>
      <c r="G204" s="37">
        <f t="shared" ca="1" si="15"/>
        <v>1</v>
      </c>
      <c r="H204" s="37">
        <f t="shared" ca="1" si="16"/>
        <v>2</v>
      </c>
    </row>
    <row r="205" spans="1:8" ht="19.5" thickBot="1">
      <c r="A205" s="50">
        <f t="shared" si="13"/>
        <v>204</v>
      </c>
      <c r="B205" s="33">
        <f ca="1">Streams!B205</f>
        <v>2</v>
      </c>
      <c r="C205" s="34">
        <f ca="1">VLOOKUP(B205,Partition!$AH$2:$AI$38,2)</f>
        <v>1</v>
      </c>
      <c r="D205" s="35">
        <f ca="1">COUNTIF(INDEX(C205:INDEX($C$1:C205,IFERROR(LOOKUP(2,1/($D$1:D204=2),ROW($D$1:D204)-MIN(ROW($D$1:D204)-1)),1),),),C205)</f>
        <v>2</v>
      </c>
      <c r="E205" s="34">
        <f t="shared" ca="1" si="14"/>
        <v>2</v>
      </c>
      <c r="F205" s="36">
        <f ca="1">COUNTIF(INDEX(E205:INDEX($E$1:E205,IFERROR(LOOKUP(2,1/($F$1:F204=2),ROW($F$1:F204)-MIN(ROW($F$1:F204)-1)),1),),),E205)</f>
        <v>2</v>
      </c>
      <c r="G205" s="37">
        <f t="shared" ca="1" si="15"/>
        <v>2</v>
      </c>
      <c r="H205" s="37">
        <f t="shared" ca="1" si="16"/>
        <v>1</v>
      </c>
    </row>
    <row r="206" spans="1:8" ht="19.5" thickBot="1">
      <c r="A206" s="50">
        <f t="shared" si="13"/>
        <v>205</v>
      </c>
      <c r="B206" s="33">
        <f ca="1">Streams!B206</f>
        <v>11</v>
      </c>
      <c r="C206" s="34">
        <f ca="1">VLOOKUP(B206,Partition!$AH$2:$AI$38,2)</f>
        <v>1</v>
      </c>
      <c r="D206" s="35">
        <f ca="1">COUNTIF(INDEX(C206:INDEX($C$1:C206,IFERROR(LOOKUP(2,1/($D$1:D205=2),ROW($D$1:D205)-MIN(ROW($D$1:D205)-1)),1),),),C206)</f>
        <v>2</v>
      </c>
      <c r="E206" s="34">
        <f t="shared" ca="1" si="14"/>
        <v>1</v>
      </c>
      <c r="F206" s="36">
        <f ca="1">COUNTIF(INDEX(E206:INDEX($E$1:E206,IFERROR(LOOKUP(2,1/($F$1:F205=2),ROW($F$1:F205)-MIN(ROW($F$1:F205)-1)),1),),),E206)</f>
        <v>1</v>
      </c>
      <c r="G206" s="37">
        <f t="shared" ca="1" si="15"/>
        <v>1</v>
      </c>
      <c r="H206" s="37">
        <f t="shared" ca="1" si="16"/>
        <v>2</v>
      </c>
    </row>
    <row r="207" spans="1:8" ht="19.5" thickBot="1">
      <c r="A207" s="50">
        <f t="shared" si="13"/>
        <v>206</v>
      </c>
      <c r="B207" s="33">
        <f ca="1">Streams!B207</f>
        <v>21</v>
      </c>
      <c r="C207" s="34">
        <f ca="1">VLOOKUP(B207,Partition!$AH$2:$AI$38,2)</f>
        <v>1</v>
      </c>
      <c r="D207" s="35">
        <f ca="1">COUNTIF(INDEX(C207:INDEX($C$1:C207,IFERROR(LOOKUP(2,1/($D$1:D206=2),ROW($D$1:D206)-MIN(ROW($D$1:D206)-1)),1),),),C207)</f>
        <v>2</v>
      </c>
      <c r="E207" s="34">
        <f t="shared" ca="1" si="14"/>
        <v>1</v>
      </c>
      <c r="F207" s="36">
        <f ca="1">COUNTIF(INDEX(E207:INDEX($E$1:E207,IFERROR(LOOKUP(2,1/($F$1:F206=2),ROW($F$1:F206)-MIN(ROW($F$1:F206)-1)),1),),),E207)</f>
        <v>2</v>
      </c>
      <c r="G207" s="37">
        <f t="shared" ca="1" si="15"/>
        <v>1</v>
      </c>
      <c r="H207" s="37">
        <f t="shared" ca="1" si="16"/>
        <v>2</v>
      </c>
    </row>
    <row r="208" spans="1:8" ht="19.5" thickBot="1">
      <c r="A208" s="50">
        <f t="shared" si="13"/>
        <v>207</v>
      </c>
      <c r="B208" s="33">
        <f ca="1">Streams!B208</f>
        <v>6</v>
      </c>
      <c r="C208" s="34">
        <f ca="1">VLOOKUP(B208,Partition!$AH$2:$AI$38,2)</f>
        <v>1</v>
      </c>
      <c r="D208" s="35">
        <f ca="1">COUNTIF(INDEX(C208:INDEX($C$1:C208,IFERROR(LOOKUP(2,1/($D$1:D207=2),ROW($D$1:D207)-MIN(ROW($D$1:D207)-1)),1),),),C208)</f>
        <v>2</v>
      </c>
      <c r="E208" s="34">
        <f t="shared" ca="1" si="14"/>
        <v>1</v>
      </c>
      <c r="F208" s="36">
        <f ca="1">COUNTIF(INDEX(E208:INDEX($E$1:E208,IFERROR(LOOKUP(2,1/($F$1:F207=2),ROW($F$1:F207)-MIN(ROW($F$1:F207)-1)),1),),),E208)</f>
        <v>2</v>
      </c>
      <c r="G208" s="37">
        <f t="shared" ca="1" si="15"/>
        <v>1</v>
      </c>
      <c r="H208" s="37">
        <f t="shared" ca="1" si="16"/>
        <v>2</v>
      </c>
    </row>
    <row r="209" spans="1:8" ht="19.5" thickBot="1">
      <c r="A209" s="50">
        <f t="shared" si="13"/>
        <v>208</v>
      </c>
      <c r="B209" s="33">
        <f ca="1">Streams!B209</f>
        <v>12</v>
      </c>
      <c r="C209" s="34">
        <f ca="1">VLOOKUP(B209,Partition!$AH$2:$AI$38,2)</f>
        <v>2</v>
      </c>
      <c r="D209" s="35">
        <f ca="1">COUNTIF(INDEX(C209:INDEX($C$1:C209,IFERROR(LOOKUP(2,1/($D$1:D208=2),ROW($D$1:D208)-MIN(ROW($D$1:D208)-1)),1),),),C209)</f>
        <v>1</v>
      </c>
      <c r="E209" s="34">
        <f t="shared" ca="1" si="14"/>
        <v>2</v>
      </c>
      <c r="F209" s="36">
        <f ca="1">COUNTIF(INDEX(E209:INDEX($E$1:E209,IFERROR(LOOKUP(2,1/($F$1:F208=2),ROW($F$1:F208)-MIN(ROW($F$1:F208)-1)),1),),),E209)</f>
        <v>1</v>
      </c>
      <c r="G209" s="37">
        <f t="shared" ca="1" si="15"/>
        <v>1</v>
      </c>
      <c r="H209" s="37">
        <f t="shared" ca="1" si="16"/>
        <v>2</v>
      </c>
    </row>
    <row r="210" spans="1:8" ht="19.5" thickBot="1">
      <c r="A210" s="50">
        <f t="shared" si="13"/>
        <v>209</v>
      </c>
      <c r="B210" s="33">
        <f ca="1">Streams!B210</f>
        <v>30</v>
      </c>
      <c r="C210" s="34">
        <f ca="1">VLOOKUP(B210,Partition!$AH$2:$AI$38,2)</f>
        <v>1</v>
      </c>
      <c r="D210" s="35">
        <f ca="1">COUNTIF(INDEX(C210:INDEX($C$1:C210,IFERROR(LOOKUP(2,1/($D$1:D209=2),ROW($D$1:D209)-MIN(ROW($D$1:D209)-1)),1),),),C210)</f>
        <v>2</v>
      </c>
      <c r="E210" s="34">
        <f t="shared" ca="1" si="14"/>
        <v>2</v>
      </c>
      <c r="F210" s="36">
        <f ca="1">COUNTIF(INDEX(E210:INDEX($E$1:E210,IFERROR(LOOKUP(2,1/($F$1:F209=2),ROW($F$1:F209)-MIN(ROW($F$1:F209)-1)),1),),),E210)</f>
        <v>2</v>
      </c>
      <c r="G210" s="37">
        <f t="shared" ca="1" si="15"/>
        <v>2</v>
      </c>
      <c r="H210" s="37">
        <f t="shared" ca="1" si="16"/>
        <v>1</v>
      </c>
    </row>
    <row r="211" spans="1:8" ht="19.5" thickBot="1">
      <c r="A211" s="50">
        <f t="shared" si="13"/>
        <v>210</v>
      </c>
      <c r="B211" s="33">
        <f ca="1">Streams!B211</f>
        <v>7</v>
      </c>
      <c r="C211" s="34">
        <f ca="1">VLOOKUP(B211,Partition!$AH$2:$AI$38,2)</f>
        <v>2</v>
      </c>
      <c r="D211" s="35">
        <f ca="1">COUNTIF(INDEX(C211:INDEX($C$1:C211,IFERROR(LOOKUP(2,1/($D$1:D210=2),ROW($D$1:D210)-MIN(ROW($D$1:D210)-1)),1),),),C211)</f>
        <v>1</v>
      </c>
      <c r="E211" s="34">
        <f t="shared" ca="1" si="14"/>
        <v>2</v>
      </c>
      <c r="F211" s="36">
        <f ca="1">COUNTIF(INDEX(E211:INDEX($E$1:E211,IFERROR(LOOKUP(2,1/($F$1:F210=2),ROW($F$1:F210)-MIN(ROW($F$1:F210)-1)),1),),),E211)</f>
        <v>2</v>
      </c>
      <c r="G211" s="37">
        <f t="shared" ca="1" si="15"/>
        <v>1</v>
      </c>
      <c r="H211" s="37">
        <f t="shared" ca="1" si="16"/>
        <v>2</v>
      </c>
    </row>
    <row r="212" spans="1:8" ht="19.5" thickBot="1">
      <c r="A212" s="50">
        <f t="shared" si="13"/>
        <v>211</v>
      </c>
      <c r="B212" s="33">
        <f ca="1">Streams!B212</f>
        <v>24</v>
      </c>
      <c r="C212" s="34">
        <f ca="1">VLOOKUP(B212,Partition!$AH$2:$AI$38,2)</f>
        <v>2</v>
      </c>
      <c r="D212" s="35">
        <f ca="1">COUNTIF(INDEX(C212:INDEX($C$1:C212,IFERROR(LOOKUP(2,1/($D$1:D211=2),ROW($D$1:D211)-MIN(ROW($D$1:D211)-1)),1),),),C212)</f>
        <v>2</v>
      </c>
      <c r="E212" s="34">
        <f t="shared" ca="1" si="14"/>
        <v>1</v>
      </c>
      <c r="F212" s="36">
        <f ca="1">COUNTIF(INDEX(E212:INDEX($E$1:E212,IFERROR(LOOKUP(2,1/($F$1:F211=2),ROW($F$1:F211)-MIN(ROW($F$1:F211)-1)),1),),),E212)</f>
        <v>1</v>
      </c>
      <c r="G212" s="37">
        <f t="shared" ca="1" si="15"/>
        <v>2</v>
      </c>
      <c r="H212" s="37">
        <f t="shared" ca="1" si="16"/>
        <v>1</v>
      </c>
    </row>
    <row r="213" spans="1:8" ht="19.5" thickBot="1">
      <c r="A213" s="50">
        <f t="shared" si="13"/>
        <v>212</v>
      </c>
      <c r="B213" s="33">
        <f ca="1">Streams!B213</f>
        <v>30</v>
      </c>
      <c r="C213" s="34">
        <f ca="1">VLOOKUP(B213,Partition!$AH$2:$AI$38,2)</f>
        <v>1</v>
      </c>
      <c r="D213" s="35">
        <f ca="1">COUNTIF(INDEX(C213:INDEX($C$1:C213,IFERROR(LOOKUP(2,1/($D$1:D212=2),ROW($D$1:D212)-MIN(ROW($D$1:D212)-1)),1),),),C213)</f>
        <v>1</v>
      </c>
      <c r="E213" s="34">
        <f t="shared" ca="1" si="14"/>
        <v>2</v>
      </c>
      <c r="F213" s="36">
        <f ca="1">COUNTIF(INDEX(E213:INDEX($E$1:E213,IFERROR(LOOKUP(2,1/($F$1:F212=2),ROW($F$1:F212)-MIN(ROW($F$1:F212)-1)),1),),),E213)</f>
        <v>2</v>
      </c>
      <c r="G213" s="37">
        <f t="shared" ca="1" si="15"/>
        <v>2</v>
      </c>
      <c r="H213" s="37">
        <f t="shared" ca="1" si="16"/>
        <v>1</v>
      </c>
    </row>
    <row r="214" spans="1:8" ht="19.5" thickBot="1">
      <c r="A214" s="50">
        <f t="shared" si="13"/>
        <v>213</v>
      </c>
      <c r="B214" s="33">
        <f ca="1">Streams!B214</f>
        <v>14</v>
      </c>
      <c r="C214" s="34">
        <f ca="1">VLOOKUP(B214,Partition!$AH$2:$AI$38,2)</f>
        <v>2</v>
      </c>
      <c r="D214" s="35">
        <f ca="1">COUNTIF(INDEX(C214:INDEX($C$1:C214,IFERROR(LOOKUP(2,1/($D$1:D213=2),ROW($D$1:D213)-MIN(ROW($D$1:D213)-1)),1),),),C214)</f>
        <v>2</v>
      </c>
      <c r="E214" s="34">
        <f t="shared" ca="1" si="14"/>
        <v>2</v>
      </c>
      <c r="F214" s="36">
        <f ca="1">COUNTIF(INDEX(E214:INDEX($E$1:E214,IFERROR(LOOKUP(2,1/($F$1:F213=2),ROW($F$1:F213)-MIN(ROW($F$1:F213)-1)),1),),),E214)</f>
        <v>2</v>
      </c>
      <c r="G214" s="37">
        <f t="shared" ca="1" si="15"/>
        <v>1</v>
      </c>
      <c r="H214" s="37">
        <f t="shared" ca="1" si="16"/>
        <v>2</v>
      </c>
    </row>
    <row r="215" spans="1:8" ht="19.5" thickBot="1">
      <c r="A215" s="50">
        <f t="shared" si="13"/>
        <v>214</v>
      </c>
      <c r="B215" s="33">
        <f ca="1">Streams!B215</f>
        <v>28</v>
      </c>
      <c r="C215" s="34">
        <f ca="1">VLOOKUP(B215,Partition!$AH$2:$AI$38,2)</f>
        <v>2</v>
      </c>
      <c r="D215" s="35">
        <f ca="1">COUNTIF(INDEX(C215:INDEX($C$1:C215,IFERROR(LOOKUP(2,1/($D$1:D214=2),ROW($D$1:D214)-MIN(ROW($D$1:D214)-1)),1),),),C215)</f>
        <v>2</v>
      </c>
      <c r="E215" s="34">
        <f t="shared" ca="1" si="14"/>
        <v>1</v>
      </c>
      <c r="F215" s="36">
        <f ca="1">COUNTIF(INDEX(E215:INDEX($E$1:E215,IFERROR(LOOKUP(2,1/($F$1:F214=2),ROW($F$1:F214)-MIN(ROW($F$1:F214)-1)),1),),),E215)</f>
        <v>1</v>
      </c>
      <c r="G215" s="37">
        <f t="shared" ca="1" si="15"/>
        <v>2</v>
      </c>
      <c r="H215" s="37">
        <f t="shared" ca="1" si="16"/>
        <v>1</v>
      </c>
    </row>
    <row r="216" spans="1:8" ht="19.5" thickBot="1">
      <c r="A216" s="50">
        <f t="shared" si="13"/>
        <v>215</v>
      </c>
      <c r="B216" s="33">
        <f ca="1">Streams!B216</f>
        <v>17</v>
      </c>
      <c r="C216" s="34">
        <f ca="1">VLOOKUP(B216,Partition!$AH$2:$AI$38,2)</f>
        <v>1</v>
      </c>
      <c r="D216" s="35">
        <f ca="1">COUNTIF(INDEX(C216:INDEX($C$1:C216,IFERROR(LOOKUP(2,1/($D$1:D215=2),ROW($D$1:D215)-MIN(ROW($D$1:D215)-1)),1),),),C216)</f>
        <v>1</v>
      </c>
      <c r="E216" s="34">
        <f t="shared" ca="1" si="14"/>
        <v>2</v>
      </c>
      <c r="F216" s="36">
        <f ca="1">COUNTIF(INDEX(E216:INDEX($E$1:E216,IFERROR(LOOKUP(2,1/($F$1:F215=2),ROW($F$1:F215)-MIN(ROW($F$1:F215)-1)),1),),),E216)</f>
        <v>2</v>
      </c>
      <c r="G216" s="37">
        <f t="shared" ca="1" si="15"/>
        <v>2</v>
      </c>
      <c r="H216" s="37">
        <f t="shared" ca="1" si="16"/>
        <v>1</v>
      </c>
    </row>
    <row r="217" spans="1:8" ht="19.5" thickBot="1">
      <c r="A217" s="50">
        <f t="shared" si="13"/>
        <v>216</v>
      </c>
      <c r="B217" s="33">
        <f ca="1">Streams!B217</f>
        <v>27</v>
      </c>
      <c r="C217" s="34">
        <f ca="1">VLOOKUP(B217,Partition!$AH$2:$AI$38,2)</f>
        <v>1</v>
      </c>
      <c r="D217" s="35">
        <f ca="1">COUNTIF(INDEX(C217:INDEX($C$1:C217,IFERROR(LOOKUP(2,1/($D$1:D216=2),ROW($D$1:D216)-MIN(ROW($D$1:D216)-1)),1),),),C217)</f>
        <v>2</v>
      </c>
      <c r="E217" s="34">
        <f t="shared" ca="1" si="14"/>
        <v>1</v>
      </c>
      <c r="F217" s="36">
        <f ca="1">COUNTIF(INDEX(E217:INDEX($E$1:E217,IFERROR(LOOKUP(2,1/($F$1:F216=2),ROW($F$1:F216)-MIN(ROW($F$1:F216)-1)),1),),),E217)</f>
        <v>1</v>
      </c>
      <c r="G217" s="37">
        <f t="shared" ca="1" si="15"/>
        <v>1</v>
      </c>
      <c r="H217" s="37">
        <f t="shared" ca="1" si="16"/>
        <v>2</v>
      </c>
    </row>
    <row r="218" spans="1:8" ht="19.5" thickBot="1">
      <c r="A218" s="50">
        <f t="shared" si="13"/>
        <v>217</v>
      </c>
      <c r="B218" s="33">
        <f ca="1">Streams!B218</f>
        <v>12</v>
      </c>
      <c r="C218" s="34">
        <f ca="1">VLOOKUP(B218,Partition!$AH$2:$AI$38,2)</f>
        <v>2</v>
      </c>
      <c r="D218" s="35">
        <f ca="1">COUNTIF(INDEX(C218:INDEX($C$1:C218,IFERROR(LOOKUP(2,1/($D$1:D217=2),ROW($D$1:D217)-MIN(ROW($D$1:D217)-1)),1),),),C218)</f>
        <v>1</v>
      </c>
      <c r="E218" s="34">
        <f t="shared" ca="1" si="14"/>
        <v>2</v>
      </c>
      <c r="F218" s="36">
        <f ca="1">COUNTIF(INDEX(E218:INDEX($E$1:E218,IFERROR(LOOKUP(2,1/($F$1:F217=2),ROW($F$1:F217)-MIN(ROW($F$1:F217)-1)),1),),),E218)</f>
        <v>2</v>
      </c>
      <c r="G218" s="37">
        <f t="shared" ca="1" si="15"/>
        <v>1</v>
      </c>
      <c r="H218" s="37">
        <f t="shared" ca="1" si="16"/>
        <v>2</v>
      </c>
    </row>
    <row r="219" spans="1:8" ht="19.5" thickBot="1">
      <c r="A219" s="50">
        <f t="shared" si="13"/>
        <v>218</v>
      </c>
      <c r="B219" s="33">
        <f ca="1">Streams!B219</f>
        <v>13</v>
      </c>
      <c r="C219" s="34">
        <f ca="1">VLOOKUP(B219,Partition!$AH$2:$AI$38,2)</f>
        <v>1</v>
      </c>
      <c r="D219" s="35">
        <f ca="1">COUNTIF(INDEX(C219:INDEX($C$1:C219,IFERROR(LOOKUP(2,1/($D$1:D218=2),ROW($D$1:D218)-MIN(ROW($D$1:D218)-1)),1),),),C219)</f>
        <v>2</v>
      </c>
      <c r="E219" s="34">
        <f t="shared" ca="1" si="14"/>
        <v>2</v>
      </c>
      <c r="F219" s="36">
        <f ca="1">COUNTIF(INDEX(E219:INDEX($E$1:E219,IFERROR(LOOKUP(2,1/($F$1:F218=2),ROW($F$1:F218)-MIN(ROW($F$1:F218)-1)),1),),),E219)</f>
        <v>2</v>
      </c>
      <c r="G219" s="37">
        <f t="shared" ca="1" si="15"/>
        <v>2</v>
      </c>
      <c r="H219" s="37">
        <f t="shared" ca="1" si="16"/>
        <v>1</v>
      </c>
    </row>
    <row r="220" spans="1:8" ht="19.5" thickBot="1">
      <c r="A220" s="50">
        <f t="shared" si="13"/>
        <v>219</v>
      </c>
      <c r="B220" s="33">
        <f ca="1">Streams!B220</f>
        <v>0</v>
      </c>
      <c r="C220" s="34">
        <f ca="1">VLOOKUP(B220,Partition!$AH$2:$AI$38,2)</f>
        <v>0</v>
      </c>
      <c r="D220" s="35">
        <f ca="1">COUNTIF(INDEX(C220:INDEX($C$1:C220,IFERROR(LOOKUP(2,1/($D$1:D219=2),ROW($D$1:D219)-MIN(ROW($D$1:D219)-1)),1),),),C220)</f>
        <v>1</v>
      </c>
      <c r="E220" s="34" t="str">
        <f t="shared" ca="1" si="14"/>
        <v/>
      </c>
      <c r="F220" s="36">
        <f ca="1">COUNTIF(INDEX(E220:INDEX($E$1:E220,IFERROR(LOOKUP(2,1/($F$1:F219=2),ROW($F$1:F219)-MIN(ROW($F$1:F219)-1)),1),),),E220)</f>
        <v>1</v>
      </c>
      <c r="G220" s="37">
        <f t="shared" ca="1" si="15"/>
        <v>1</v>
      </c>
      <c r="H220" s="37">
        <f t="shared" ca="1" si="16"/>
        <v>2</v>
      </c>
    </row>
    <row r="221" spans="1:8" ht="19.5" thickBot="1">
      <c r="A221" s="50">
        <f t="shared" si="13"/>
        <v>220</v>
      </c>
      <c r="B221" s="33">
        <f ca="1">Streams!B221</f>
        <v>14</v>
      </c>
      <c r="C221" s="34">
        <f ca="1">VLOOKUP(B221,Partition!$AH$2:$AI$38,2)</f>
        <v>2</v>
      </c>
      <c r="D221" s="35">
        <f ca="1">COUNTIF(INDEX(C221:INDEX($C$1:C221,IFERROR(LOOKUP(2,1/($D$1:D220=2),ROW($D$1:D220)-MIN(ROW($D$1:D220)-1)),1),),),C221)</f>
        <v>1</v>
      </c>
      <c r="E221" s="34">
        <f t="shared" ca="1" si="14"/>
        <v>2</v>
      </c>
      <c r="F221" s="36">
        <f ca="1">COUNTIF(INDEX(E221:INDEX($E$1:E221,IFERROR(LOOKUP(2,1/($F$1:F220=2),ROW($F$1:F220)-MIN(ROW($F$1:F220)-1)),1),),),E221)</f>
        <v>2</v>
      </c>
      <c r="G221" s="37">
        <f t="shared" ca="1" si="15"/>
        <v>1</v>
      </c>
      <c r="H221" s="37">
        <f t="shared" ca="1" si="16"/>
        <v>2</v>
      </c>
    </row>
    <row r="222" spans="1:8" ht="19.5" thickBot="1">
      <c r="A222" s="50">
        <f t="shared" si="13"/>
        <v>221</v>
      </c>
      <c r="B222" s="33">
        <f ca="1">Streams!B222</f>
        <v>6</v>
      </c>
      <c r="C222" s="34">
        <f ca="1">VLOOKUP(B222,Partition!$AH$2:$AI$38,2)</f>
        <v>1</v>
      </c>
      <c r="D222" s="35">
        <f ca="1">COUNTIF(INDEX(C222:INDEX($C$1:C222,IFERROR(LOOKUP(2,1/($D$1:D221=2),ROW($D$1:D221)-MIN(ROW($D$1:D221)-1)),1),),),C222)</f>
        <v>2</v>
      </c>
      <c r="E222" s="34">
        <f t="shared" ca="1" si="14"/>
        <v>2</v>
      </c>
      <c r="F222" s="36">
        <f ca="1">COUNTIF(INDEX(E222:INDEX($E$1:E222,IFERROR(LOOKUP(2,1/($F$1:F221=2),ROW($F$1:F221)-MIN(ROW($F$1:F221)-1)),1),),),E222)</f>
        <v>2</v>
      </c>
      <c r="G222" s="37">
        <f t="shared" ca="1" si="15"/>
        <v>2</v>
      </c>
      <c r="H222" s="37">
        <f t="shared" ca="1" si="16"/>
        <v>1</v>
      </c>
    </row>
    <row r="223" spans="1:8" ht="19.5" thickBot="1">
      <c r="A223" s="50">
        <f t="shared" si="13"/>
        <v>222</v>
      </c>
      <c r="B223" s="33">
        <f ca="1">Streams!B223</f>
        <v>16</v>
      </c>
      <c r="C223" s="34">
        <f ca="1">VLOOKUP(B223,Partition!$AH$2:$AI$38,2)</f>
        <v>2</v>
      </c>
      <c r="D223" s="35">
        <f ca="1">COUNTIF(INDEX(C223:INDEX($C$1:C223,IFERROR(LOOKUP(2,1/($D$1:D222=2),ROW($D$1:D222)-MIN(ROW($D$1:D222)-1)),1),),),C223)</f>
        <v>1</v>
      </c>
      <c r="E223" s="34">
        <f t="shared" ca="1" si="14"/>
        <v>2</v>
      </c>
      <c r="F223" s="36">
        <f ca="1">COUNTIF(INDEX(E223:INDEX($E$1:E223,IFERROR(LOOKUP(2,1/($F$1:F222=2),ROW($F$1:F222)-MIN(ROW($F$1:F222)-1)),1),),),E223)</f>
        <v>2</v>
      </c>
      <c r="G223" s="37">
        <f t="shared" ca="1" si="15"/>
        <v>1</v>
      </c>
      <c r="H223" s="37">
        <f t="shared" ca="1" si="16"/>
        <v>2</v>
      </c>
    </row>
    <row r="224" spans="1:8" ht="19.5" thickBot="1">
      <c r="A224" s="50">
        <f t="shared" si="13"/>
        <v>223</v>
      </c>
      <c r="B224" s="33">
        <f ca="1">Streams!B224</f>
        <v>33</v>
      </c>
      <c r="C224" s="34">
        <f ca="1">VLOOKUP(B224,Partition!$AH$2:$AI$38,2)</f>
        <v>2</v>
      </c>
      <c r="D224" s="35">
        <f ca="1">COUNTIF(INDEX(C224:INDEX($C$1:C224,IFERROR(LOOKUP(2,1/($D$1:D223=2),ROW($D$1:D223)-MIN(ROW($D$1:D223)-1)),1),),),C224)</f>
        <v>2</v>
      </c>
      <c r="E224" s="34">
        <f t="shared" ca="1" si="14"/>
        <v>1</v>
      </c>
      <c r="F224" s="36">
        <f ca="1">COUNTIF(INDEX(E224:INDEX($E$1:E224,IFERROR(LOOKUP(2,1/($F$1:F223=2),ROW($F$1:F223)-MIN(ROW($F$1:F223)-1)),1),),),E224)</f>
        <v>1</v>
      </c>
      <c r="G224" s="37">
        <f t="shared" ca="1" si="15"/>
        <v>2</v>
      </c>
      <c r="H224" s="37">
        <f t="shared" ca="1" si="16"/>
        <v>1</v>
      </c>
    </row>
    <row r="225" spans="1:8" ht="19.5" thickBot="1">
      <c r="A225" s="50">
        <f t="shared" si="13"/>
        <v>224</v>
      </c>
      <c r="B225" s="33">
        <f ca="1">Streams!B225</f>
        <v>30</v>
      </c>
      <c r="C225" s="34">
        <f ca="1">VLOOKUP(B225,Partition!$AH$2:$AI$38,2)</f>
        <v>1</v>
      </c>
      <c r="D225" s="35">
        <f ca="1">COUNTIF(INDEX(C225:INDEX($C$1:C225,IFERROR(LOOKUP(2,1/($D$1:D224=2),ROW($D$1:D224)-MIN(ROW($D$1:D224)-1)),1),),),C225)</f>
        <v>1</v>
      </c>
      <c r="E225" s="34">
        <f t="shared" ca="1" si="14"/>
        <v>2</v>
      </c>
      <c r="F225" s="36">
        <f ca="1">COUNTIF(INDEX(E225:INDEX($E$1:E225,IFERROR(LOOKUP(2,1/($F$1:F224=2),ROW($F$1:F224)-MIN(ROW($F$1:F224)-1)),1),),),E225)</f>
        <v>2</v>
      </c>
      <c r="G225" s="37">
        <f t="shared" ca="1" si="15"/>
        <v>2</v>
      </c>
      <c r="H225" s="37">
        <f t="shared" ca="1" si="16"/>
        <v>1</v>
      </c>
    </row>
    <row r="226" spans="1:8" ht="19.5" thickBot="1">
      <c r="A226" s="50">
        <f t="shared" si="13"/>
        <v>225</v>
      </c>
      <c r="B226" s="33">
        <f ca="1">Streams!B226</f>
        <v>18</v>
      </c>
      <c r="C226" s="34">
        <f ca="1">VLOOKUP(B226,Partition!$AH$2:$AI$38,2)</f>
        <v>2</v>
      </c>
      <c r="D226" s="35">
        <f ca="1">COUNTIF(INDEX(C226:INDEX($C$1:C226,IFERROR(LOOKUP(2,1/($D$1:D225=2),ROW($D$1:D225)-MIN(ROW($D$1:D225)-1)),1),),),C226)</f>
        <v>2</v>
      </c>
      <c r="E226" s="34">
        <f t="shared" ca="1" si="14"/>
        <v>2</v>
      </c>
      <c r="F226" s="36">
        <f ca="1">COUNTIF(INDEX(E226:INDEX($E$1:E226,IFERROR(LOOKUP(2,1/($F$1:F225=2),ROW($F$1:F225)-MIN(ROW($F$1:F225)-1)),1),),),E226)</f>
        <v>2</v>
      </c>
      <c r="G226" s="37">
        <f t="shared" ca="1" si="15"/>
        <v>1</v>
      </c>
      <c r="H226" s="37">
        <f t="shared" ca="1" si="16"/>
        <v>2</v>
      </c>
    </row>
    <row r="227" spans="1:8" ht="19.5" thickBot="1">
      <c r="A227" s="50">
        <f t="shared" si="13"/>
        <v>226</v>
      </c>
      <c r="B227" s="33">
        <f ca="1">Streams!B227</f>
        <v>33</v>
      </c>
      <c r="C227" s="34">
        <f ca="1">VLOOKUP(B227,Partition!$AH$2:$AI$38,2)</f>
        <v>2</v>
      </c>
      <c r="D227" s="35">
        <f ca="1">COUNTIF(INDEX(C227:INDEX($C$1:C227,IFERROR(LOOKUP(2,1/($D$1:D226=2),ROW($D$1:D226)-MIN(ROW($D$1:D226)-1)),1),),),C227)</f>
        <v>2</v>
      </c>
      <c r="E227" s="34">
        <f t="shared" ca="1" si="14"/>
        <v>1</v>
      </c>
      <c r="F227" s="36">
        <f ca="1">COUNTIF(INDEX(E227:INDEX($E$1:E227,IFERROR(LOOKUP(2,1/($F$1:F226=2),ROW($F$1:F226)-MIN(ROW($F$1:F226)-1)),1),),),E227)</f>
        <v>1</v>
      </c>
      <c r="G227" s="37">
        <f t="shared" ca="1" si="15"/>
        <v>2</v>
      </c>
      <c r="H227" s="37">
        <f t="shared" ca="1" si="16"/>
        <v>1</v>
      </c>
    </row>
    <row r="228" spans="1:8" ht="19.5" thickBot="1">
      <c r="A228" s="50">
        <f t="shared" si="13"/>
        <v>227</v>
      </c>
      <c r="B228" s="33">
        <f ca="1">Streams!B228</f>
        <v>11</v>
      </c>
      <c r="C228" s="34">
        <f ca="1">VLOOKUP(B228,Partition!$AH$2:$AI$38,2)</f>
        <v>1</v>
      </c>
      <c r="D228" s="35">
        <f ca="1">COUNTIF(INDEX(C228:INDEX($C$1:C228,IFERROR(LOOKUP(2,1/($D$1:D227=2),ROW($D$1:D227)-MIN(ROW($D$1:D227)-1)),1),),),C228)</f>
        <v>1</v>
      </c>
      <c r="E228" s="34">
        <f t="shared" ca="1" si="14"/>
        <v>2</v>
      </c>
      <c r="F228" s="36">
        <f ca="1">COUNTIF(INDEX(E228:INDEX($E$1:E228,IFERROR(LOOKUP(2,1/($F$1:F227=2),ROW($F$1:F227)-MIN(ROW($F$1:F227)-1)),1),),),E228)</f>
        <v>2</v>
      </c>
      <c r="G228" s="37">
        <f t="shared" ca="1" si="15"/>
        <v>2</v>
      </c>
      <c r="H228" s="37">
        <f t="shared" ca="1" si="16"/>
        <v>1</v>
      </c>
    </row>
    <row r="229" spans="1:8" ht="19.5" thickBot="1">
      <c r="A229" s="50">
        <f t="shared" si="13"/>
        <v>228</v>
      </c>
      <c r="B229" s="33">
        <f ca="1">Streams!B229</f>
        <v>20</v>
      </c>
      <c r="C229" s="34">
        <f ca="1">VLOOKUP(B229,Partition!$AH$2:$AI$38,2)</f>
        <v>2</v>
      </c>
      <c r="D229" s="35">
        <f ca="1">COUNTIF(INDEX(C229:INDEX($C$1:C229,IFERROR(LOOKUP(2,1/($D$1:D228=2),ROW($D$1:D228)-MIN(ROW($D$1:D228)-1)),1),),),C229)</f>
        <v>2</v>
      </c>
      <c r="E229" s="34">
        <f t="shared" ca="1" si="14"/>
        <v>2</v>
      </c>
      <c r="F229" s="36">
        <f ca="1">COUNTIF(INDEX(E229:INDEX($E$1:E229,IFERROR(LOOKUP(2,1/($F$1:F228=2),ROW($F$1:F228)-MIN(ROW($F$1:F228)-1)),1),),),E229)</f>
        <v>2</v>
      </c>
      <c r="G229" s="37">
        <f t="shared" ca="1" si="15"/>
        <v>1</v>
      </c>
      <c r="H229" s="37">
        <f t="shared" ca="1" si="16"/>
        <v>2</v>
      </c>
    </row>
    <row r="230" spans="1:8" ht="19.5" thickBot="1">
      <c r="A230" s="50">
        <f t="shared" si="13"/>
        <v>229</v>
      </c>
      <c r="B230" s="33">
        <f ca="1">Streams!B230</f>
        <v>18</v>
      </c>
      <c r="C230" s="34">
        <f ca="1">VLOOKUP(B230,Partition!$AH$2:$AI$38,2)</f>
        <v>2</v>
      </c>
      <c r="D230" s="35">
        <f ca="1">COUNTIF(INDEX(C230:INDEX($C$1:C230,IFERROR(LOOKUP(2,1/($D$1:D229=2),ROW($D$1:D229)-MIN(ROW($D$1:D229)-1)),1),),),C230)</f>
        <v>2</v>
      </c>
      <c r="E230" s="34">
        <f t="shared" ca="1" si="14"/>
        <v>1</v>
      </c>
      <c r="F230" s="36">
        <f ca="1">COUNTIF(INDEX(E230:INDEX($E$1:E230,IFERROR(LOOKUP(2,1/($F$1:F229=2),ROW($F$1:F229)-MIN(ROW($F$1:F229)-1)),1),),),E230)</f>
        <v>1</v>
      </c>
      <c r="G230" s="37">
        <f t="shared" ca="1" si="15"/>
        <v>2</v>
      </c>
      <c r="H230" s="37">
        <f t="shared" ca="1" si="16"/>
        <v>1</v>
      </c>
    </row>
    <row r="231" spans="1:8" ht="19.5" thickBot="1">
      <c r="A231" s="50">
        <f t="shared" si="13"/>
        <v>230</v>
      </c>
      <c r="B231" s="33">
        <f ca="1">Streams!B231</f>
        <v>26</v>
      </c>
      <c r="C231" s="34">
        <f ca="1">VLOOKUP(B231,Partition!$AH$2:$AI$38,2)</f>
        <v>2</v>
      </c>
      <c r="D231" s="35">
        <f ca="1">COUNTIF(INDEX(C231:INDEX($C$1:C231,IFERROR(LOOKUP(2,1/($D$1:D230=2),ROW($D$1:D230)-MIN(ROW($D$1:D230)-1)),1),),),C231)</f>
        <v>2</v>
      </c>
      <c r="E231" s="34">
        <f t="shared" ca="1" si="14"/>
        <v>1</v>
      </c>
      <c r="F231" s="36">
        <f ca="1">COUNTIF(INDEX(E231:INDEX($E$1:E231,IFERROR(LOOKUP(2,1/($F$1:F230=2),ROW($F$1:F230)-MIN(ROW($F$1:F230)-1)),1),),),E231)</f>
        <v>2</v>
      </c>
      <c r="G231" s="37">
        <f t="shared" ca="1" si="15"/>
        <v>2</v>
      </c>
      <c r="H231" s="37">
        <f t="shared" ca="1" si="16"/>
        <v>1</v>
      </c>
    </row>
    <row r="232" spans="1:8" ht="19.5" thickBot="1">
      <c r="A232" s="50">
        <f t="shared" si="13"/>
        <v>231</v>
      </c>
      <c r="B232" s="33">
        <f ca="1">Streams!B232</f>
        <v>17</v>
      </c>
      <c r="C232" s="34">
        <f ca="1">VLOOKUP(B232,Partition!$AH$2:$AI$38,2)</f>
        <v>1</v>
      </c>
      <c r="D232" s="35">
        <f ca="1">COUNTIF(INDEX(C232:INDEX($C$1:C232,IFERROR(LOOKUP(2,1/($D$1:D231=2),ROW($D$1:D231)-MIN(ROW($D$1:D231)-1)),1),),),C232)</f>
        <v>1</v>
      </c>
      <c r="E232" s="34">
        <f t="shared" ca="1" si="14"/>
        <v>2</v>
      </c>
      <c r="F232" s="36">
        <f ca="1">COUNTIF(INDEX(E232:INDEX($E$1:E232,IFERROR(LOOKUP(2,1/($F$1:F231=2),ROW($F$1:F231)-MIN(ROW($F$1:F231)-1)),1),),),E232)</f>
        <v>1</v>
      </c>
      <c r="G232" s="37">
        <f t="shared" ca="1" si="15"/>
        <v>2</v>
      </c>
      <c r="H232" s="37">
        <f t="shared" ca="1" si="16"/>
        <v>1</v>
      </c>
    </row>
    <row r="233" spans="1:8" ht="19.5" thickBot="1">
      <c r="A233" s="50">
        <f t="shared" si="13"/>
        <v>232</v>
      </c>
      <c r="B233" s="33">
        <f ca="1">Streams!B233</f>
        <v>23</v>
      </c>
      <c r="C233" s="34">
        <f ca="1">VLOOKUP(B233,Partition!$AH$2:$AI$38,2)</f>
        <v>1</v>
      </c>
      <c r="D233" s="35">
        <f ca="1">COUNTIF(INDEX(C233:INDEX($C$1:C233,IFERROR(LOOKUP(2,1/($D$1:D232=2),ROW($D$1:D232)-MIN(ROW($D$1:D232)-1)),1),),),C233)</f>
        <v>2</v>
      </c>
      <c r="E233" s="34">
        <f t="shared" ca="1" si="14"/>
        <v>1</v>
      </c>
      <c r="F233" s="36">
        <f ca="1">COUNTIF(INDEX(E233:INDEX($E$1:E233,IFERROR(LOOKUP(2,1/($F$1:F232=2),ROW($F$1:F232)-MIN(ROW($F$1:F232)-1)),1),),),E233)</f>
        <v>2</v>
      </c>
      <c r="G233" s="37">
        <f t="shared" ca="1" si="15"/>
        <v>1</v>
      </c>
      <c r="H233" s="37">
        <f t="shared" ca="1" si="16"/>
        <v>2</v>
      </c>
    </row>
    <row r="234" spans="1:8" ht="19.5" thickBot="1">
      <c r="A234" s="50">
        <f t="shared" si="13"/>
        <v>233</v>
      </c>
      <c r="B234" s="33">
        <f ca="1">Streams!B234</f>
        <v>11</v>
      </c>
      <c r="C234" s="34">
        <f ca="1">VLOOKUP(B234,Partition!$AH$2:$AI$38,2)</f>
        <v>1</v>
      </c>
      <c r="D234" s="35">
        <f ca="1">COUNTIF(INDEX(C234:INDEX($C$1:C234,IFERROR(LOOKUP(2,1/($D$1:D233=2),ROW($D$1:D233)-MIN(ROW($D$1:D233)-1)),1),),),C234)</f>
        <v>2</v>
      </c>
      <c r="E234" s="34">
        <f t="shared" ca="1" si="14"/>
        <v>1</v>
      </c>
      <c r="F234" s="36">
        <f ca="1">COUNTIF(INDEX(E234:INDEX($E$1:E234,IFERROR(LOOKUP(2,1/($F$1:F233=2),ROW($F$1:F233)-MIN(ROW($F$1:F233)-1)),1),),),E234)</f>
        <v>2</v>
      </c>
      <c r="G234" s="37">
        <f t="shared" ca="1" si="15"/>
        <v>1</v>
      </c>
      <c r="H234" s="37">
        <f t="shared" ca="1" si="16"/>
        <v>2</v>
      </c>
    </row>
    <row r="235" spans="1:8" ht="19.5" thickBot="1">
      <c r="A235" s="50">
        <f t="shared" si="13"/>
        <v>234</v>
      </c>
      <c r="B235" s="33">
        <f ca="1">Streams!B235</f>
        <v>6</v>
      </c>
      <c r="C235" s="34">
        <f ca="1">VLOOKUP(B235,Partition!$AH$2:$AI$38,2)</f>
        <v>1</v>
      </c>
      <c r="D235" s="35">
        <f ca="1">COUNTIF(INDEX(C235:INDEX($C$1:C235,IFERROR(LOOKUP(2,1/($D$1:D234=2),ROW($D$1:D234)-MIN(ROW($D$1:D234)-1)),1),),),C235)</f>
        <v>2</v>
      </c>
      <c r="E235" s="34">
        <f t="shared" ca="1" si="14"/>
        <v>1</v>
      </c>
      <c r="F235" s="36">
        <f ca="1">COUNTIF(INDEX(E235:INDEX($E$1:E235,IFERROR(LOOKUP(2,1/($F$1:F234=2),ROW($F$1:F234)-MIN(ROW($F$1:F234)-1)),1),),),E235)</f>
        <v>2</v>
      </c>
      <c r="G235" s="37">
        <f t="shared" ca="1" si="15"/>
        <v>1</v>
      </c>
      <c r="H235" s="37">
        <f t="shared" ca="1" si="16"/>
        <v>2</v>
      </c>
    </row>
    <row r="236" spans="1:8" ht="19.5" thickBot="1">
      <c r="A236" s="50">
        <f t="shared" si="13"/>
        <v>235</v>
      </c>
      <c r="B236" s="33">
        <f ca="1">Streams!B236</f>
        <v>10</v>
      </c>
      <c r="C236" s="34">
        <f ca="1">VLOOKUP(B236,Partition!$AH$2:$AI$38,2)</f>
        <v>1</v>
      </c>
      <c r="D236" s="35">
        <f ca="1">COUNTIF(INDEX(C236:INDEX($C$1:C236,IFERROR(LOOKUP(2,1/($D$1:D235=2),ROW($D$1:D235)-MIN(ROW($D$1:D235)-1)),1),),),C236)</f>
        <v>2</v>
      </c>
      <c r="E236" s="34">
        <f t="shared" ca="1" si="14"/>
        <v>1</v>
      </c>
      <c r="F236" s="36">
        <f ca="1">COUNTIF(INDEX(E236:INDEX($E$1:E236,IFERROR(LOOKUP(2,1/($F$1:F235=2),ROW($F$1:F235)-MIN(ROW($F$1:F235)-1)),1),),),E236)</f>
        <v>2</v>
      </c>
      <c r="G236" s="37">
        <f t="shared" ca="1" si="15"/>
        <v>1</v>
      </c>
      <c r="H236" s="37">
        <f t="shared" ca="1" si="16"/>
        <v>2</v>
      </c>
    </row>
    <row r="237" spans="1:8" ht="19.5" thickBot="1">
      <c r="A237" s="50">
        <f t="shared" si="13"/>
        <v>236</v>
      </c>
      <c r="B237" s="33">
        <f ca="1">Streams!B237</f>
        <v>16</v>
      </c>
      <c r="C237" s="34">
        <f ca="1">VLOOKUP(B237,Partition!$AH$2:$AI$38,2)</f>
        <v>2</v>
      </c>
      <c r="D237" s="35">
        <f ca="1">COUNTIF(INDEX(C237:INDEX($C$1:C237,IFERROR(LOOKUP(2,1/($D$1:D236=2),ROW($D$1:D236)-MIN(ROW($D$1:D236)-1)),1),),),C237)</f>
        <v>1</v>
      </c>
      <c r="E237" s="34">
        <f t="shared" ca="1" si="14"/>
        <v>2</v>
      </c>
      <c r="F237" s="36">
        <f ca="1">COUNTIF(INDEX(E237:INDEX($E$1:E237,IFERROR(LOOKUP(2,1/($F$1:F236=2),ROW($F$1:F236)-MIN(ROW($F$1:F236)-1)),1),),),E237)</f>
        <v>1</v>
      </c>
      <c r="G237" s="37">
        <f t="shared" ca="1" si="15"/>
        <v>1</v>
      </c>
      <c r="H237" s="37">
        <f t="shared" ca="1" si="16"/>
        <v>2</v>
      </c>
    </row>
    <row r="238" spans="1:8" ht="19.5" thickBot="1">
      <c r="A238" s="50">
        <f t="shared" si="13"/>
        <v>237</v>
      </c>
      <c r="B238" s="33">
        <f ca="1">Streams!B238</f>
        <v>26</v>
      </c>
      <c r="C238" s="34">
        <f ca="1">VLOOKUP(B238,Partition!$AH$2:$AI$38,2)</f>
        <v>2</v>
      </c>
      <c r="D238" s="35">
        <f ca="1">COUNTIF(INDEX(C238:INDEX($C$1:C238,IFERROR(LOOKUP(2,1/($D$1:D237=2),ROW($D$1:D237)-MIN(ROW($D$1:D237)-1)),1),),),C238)</f>
        <v>2</v>
      </c>
      <c r="E238" s="34">
        <f t="shared" ca="1" si="14"/>
        <v>1</v>
      </c>
      <c r="F238" s="36">
        <f ca="1">COUNTIF(INDEX(E238:INDEX($E$1:E238,IFERROR(LOOKUP(2,1/($F$1:F237=2),ROW($F$1:F237)-MIN(ROW($F$1:F237)-1)),1),),),E238)</f>
        <v>2</v>
      </c>
      <c r="G238" s="37">
        <f t="shared" ca="1" si="15"/>
        <v>2</v>
      </c>
      <c r="H238" s="37">
        <f t="shared" ca="1" si="16"/>
        <v>1</v>
      </c>
    </row>
    <row r="239" spans="1:8" ht="19.5" thickBot="1">
      <c r="A239" s="50">
        <f t="shared" si="13"/>
        <v>238</v>
      </c>
      <c r="B239" s="33">
        <f ca="1">Streams!B239</f>
        <v>23</v>
      </c>
      <c r="C239" s="34">
        <f ca="1">VLOOKUP(B239,Partition!$AH$2:$AI$38,2)</f>
        <v>1</v>
      </c>
      <c r="D239" s="35">
        <f ca="1">COUNTIF(INDEX(C239:INDEX($C$1:C239,IFERROR(LOOKUP(2,1/($D$1:D238=2),ROW($D$1:D238)-MIN(ROW($D$1:D238)-1)),1),),),C239)</f>
        <v>1</v>
      </c>
      <c r="E239" s="34">
        <f t="shared" ca="1" si="14"/>
        <v>2</v>
      </c>
      <c r="F239" s="36">
        <f ca="1">COUNTIF(INDEX(E239:INDEX($E$1:E239,IFERROR(LOOKUP(2,1/($F$1:F238=2),ROW($F$1:F238)-MIN(ROW($F$1:F238)-1)),1),),),E239)</f>
        <v>1</v>
      </c>
      <c r="G239" s="37">
        <f t="shared" ca="1" si="15"/>
        <v>2</v>
      </c>
      <c r="H239" s="37">
        <f t="shared" ca="1" si="16"/>
        <v>1</v>
      </c>
    </row>
    <row r="240" spans="1:8" ht="19.5" thickBot="1">
      <c r="A240" s="50">
        <f t="shared" si="13"/>
        <v>239</v>
      </c>
      <c r="B240" s="33">
        <f ca="1">Streams!B240</f>
        <v>23</v>
      </c>
      <c r="C240" s="34">
        <f ca="1">VLOOKUP(B240,Partition!$AH$2:$AI$38,2)</f>
        <v>1</v>
      </c>
      <c r="D240" s="35">
        <f ca="1">COUNTIF(INDEX(C240:INDEX($C$1:C240,IFERROR(LOOKUP(2,1/($D$1:D239=2),ROW($D$1:D239)-MIN(ROW($D$1:D239)-1)),1),),),C240)</f>
        <v>2</v>
      </c>
      <c r="E240" s="34">
        <f t="shared" ca="1" si="14"/>
        <v>1</v>
      </c>
      <c r="F240" s="36">
        <f ca="1">COUNTIF(INDEX(E240:INDEX($E$1:E240,IFERROR(LOOKUP(2,1/($F$1:F239=2),ROW($F$1:F239)-MIN(ROW($F$1:F239)-1)),1),),),E240)</f>
        <v>2</v>
      </c>
      <c r="G240" s="37">
        <f t="shared" ca="1" si="15"/>
        <v>1</v>
      </c>
      <c r="H240" s="37">
        <f t="shared" ca="1" si="16"/>
        <v>2</v>
      </c>
    </row>
    <row r="241" spans="1:8" ht="19.5" thickBot="1">
      <c r="A241" s="50">
        <f t="shared" si="13"/>
        <v>240</v>
      </c>
      <c r="B241" s="33">
        <f ca="1">Streams!B241</f>
        <v>13</v>
      </c>
      <c r="C241" s="34">
        <f ca="1">VLOOKUP(B241,Partition!$AH$2:$AI$38,2)</f>
        <v>1</v>
      </c>
      <c r="D241" s="35">
        <f ca="1">COUNTIF(INDEX(C241:INDEX($C$1:C241,IFERROR(LOOKUP(2,1/($D$1:D240=2),ROW($D$1:D240)-MIN(ROW($D$1:D240)-1)),1),),),C241)</f>
        <v>2</v>
      </c>
      <c r="E241" s="34">
        <f t="shared" ca="1" si="14"/>
        <v>1</v>
      </c>
      <c r="F241" s="36">
        <f ca="1">COUNTIF(INDEX(E241:INDEX($E$1:E241,IFERROR(LOOKUP(2,1/($F$1:F240=2),ROW($F$1:F240)-MIN(ROW($F$1:F240)-1)),1),),),E241)</f>
        <v>2</v>
      </c>
      <c r="G241" s="37">
        <f t="shared" ca="1" si="15"/>
        <v>1</v>
      </c>
      <c r="H241" s="37">
        <f t="shared" ca="1" si="16"/>
        <v>2</v>
      </c>
    </row>
    <row r="242" spans="1:8" ht="19.5" thickBot="1">
      <c r="A242" s="50">
        <f t="shared" si="13"/>
        <v>241</v>
      </c>
      <c r="B242" s="33">
        <f ca="1">Streams!B242</f>
        <v>4</v>
      </c>
      <c r="C242" s="34">
        <f ca="1">VLOOKUP(B242,Partition!$AH$2:$AI$38,2)</f>
        <v>1</v>
      </c>
      <c r="D242" s="35">
        <f ca="1">COUNTIF(INDEX(C242:INDEX($C$1:C242,IFERROR(LOOKUP(2,1/($D$1:D241=2),ROW($D$1:D241)-MIN(ROW($D$1:D241)-1)),1),),),C242)</f>
        <v>2</v>
      </c>
      <c r="E242" s="34">
        <f t="shared" ca="1" si="14"/>
        <v>1</v>
      </c>
      <c r="F242" s="36">
        <f ca="1">COUNTIF(INDEX(E242:INDEX($E$1:E242,IFERROR(LOOKUP(2,1/($F$1:F241=2),ROW($F$1:F241)-MIN(ROW($F$1:F241)-1)),1),),),E242)</f>
        <v>2</v>
      </c>
      <c r="G242" s="37">
        <f t="shared" ca="1" si="15"/>
        <v>1</v>
      </c>
      <c r="H242" s="37">
        <f t="shared" ca="1" si="16"/>
        <v>2</v>
      </c>
    </row>
    <row r="243" spans="1:8" ht="19.5" thickBot="1">
      <c r="A243" s="50">
        <f t="shared" si="13"/>
        <v>242</v>
      </c>
      <c r="B243" s="33">
        <f ca="1">Streams!B243</f>
        <v>14</v>
      </c>
      <c r="C243" s="34">
        <f ca="1">VLOOKUP(B243,Partition!$AH$2:$AI$38,2)</f>
        <v>2</v>
      </c>
      <c r="D243" s="35">
        <f ca="1">COUNTIF(INDEX(C243:INDEX($C$1:C243,IFERROR(LOOKUP(2,1/($D$1:D242=2),ROW($D$1:D242)-MIN(ROW($D$1:D242)-1)),1),),),C243)</f>
        <v>1</v>
      </c>
      <c r="E243" s="34">
        <f t="shared" ca="1" si="14"/>
        <v>2</v>
      </c>
      <c r="F243" s="36">
        <f ca="1">COUNTIF(INDEX(E243:INDEX($E$1:E243,IFERROR(LOOKUP(2,1/($F$1:F242=2),ROW($F$1:F242)-MIN(ROW($F$1:F242)-1)),1),),),E243)</f>
        <v>1</v>
      </c>
      <c r="G243" s="37">
        <f t="shared" ca="1" si="15"/>
        <v>1</v>
      </c>
      <c r="H243" s="37">
        <f t="shared" ca="1" si="16"/>
        <v>2</v>
      </c>
    </row>
    <row r="244" spans="1:8" ht="19.5" thickBot="1">
      <c r="A244" s="50">
        <f t="shared" si="13"/>
        <v>243</v>
      </c>
      <c r="B244" s="33">
        <f ca="1">Streams!B244</f>
        <v>24</v>
      </c>
      <c r="C244" s="34">
        <f ca="1">VLOOKUP(B244,Partition!$AH$2:$AI$38,2)</f>
        <v>2</v>
      </c>
      <c r="D244" s="35">
        <f ca="1">COUNTIF(INDEX(C244:INDEX($C$1:C244,IFERROR(LOOKUP(2,1/($D$1:D243=2),ROW($D$1:D243)-MIN(ROW($D$1:D243)-1)),1),),),C244)</f>
        <v>2</v>
      </c>
      <c r="E244" s="34">
        <f t="shared" ca="1" si="14"/>
        <v>1</v>
      </c>
      <c r="F244" s="36">
        <f ca="1">COUNTIF(INDEX(E244:INDEX($E$1:E244,IFERROR(LOOKUP(2,1/($F$1:F243=2),ROW($F$1:F243)-MIN(ROW($F$1:F243)-1)),1),),),E244)</f>
        <v>2</v>
      </c>
      <c r="G244" s="37">
        <f t="shared" ca="1" si="15"/>
        <v>2</v>
      </c>
      <c r="H244" s="37">
        <f t="shared" ca="1" si="16"/>
        <v>1</v>
      </c>
    </row>
    <row r="245" spans="1:8" ht="19.5" thickBot="1">
      <c r="A245" s="50">
        <f t="shared" si="13"/>
        <v>244</v>
      </c>
      <c r="B245" s="33">
        <f ca="1">Streams!B245</f>
        <v>31</v>
      </c>
      <c r="C245" s="34">
        <f ca="1">VLOOKUP(B245,Partition!$AH$2:$AI$38,2)</f>
        <v>2</v>
      </c>
      <c r="D245" s="35">
        <f ca="1">COUNTIF(INDEX(C245:INDEX($C$1:C245,IFERROR(LOOKUP(2,1/($D$1:D244=2),ROW($D$1:D244)-MIN(ROW($D$1:D244)-1)),1),),),C245)</f>
        <v>2</v>
      </c>
      <c r="E245" s="34">
        <f t="shared" ca="1" si="14"/>
        <v>1</v>
      </c>
      <c r="F245" s="36">
        <f ca="1">COUNTIF(INDEX(E245:INDEX($E$1:E245,IFERROR(LOOKUP(2,1/($F$1:F244=2),ROW($F$1:F244)-MIN(ROW($F$1:F244)-1)),1),),),E245)</f>
        <v>2</v>
      </c>
      <c r="G245" s="37">
        <f t="shared" ca="1" si="15"/>
        <v>2</v>
      </c>
      <c r="H245" s="37">
        <f t="shared" ca="1" si="16"/>
        <v>1</v>
      </c>
    </row>
    <row r="246" spans="1:8" ht="19.5" thickBot="1">
      <c r="A246" s="50">
        <f t="shared" si="13"/>
        <v>245</v>
      </c>
      <c r="B246" s="33">
        <f ca="1">Streams!B246</f>
        <v>28</v>
      </c>
      <c r="C246" s="34">
        <f ca="1">VLOOKUP(B246,Partition!$AH$2:$AI$38,2)</f>
        <v>2</v>
      </c>
      <c r="D246" s="35">
        <f ca="1">COUNTIF(INDEX(C246:INDEX($C$1:C246,IFERROR(LOOKUP(2,1/($D$1:D245=2),ROW($D$1:D245)-MIN(ROW($D$1:D245)-1)),1),),),C246)</f>
        <v>2</v>
      </c>
      <c r="E246" s="34">
        <f t="shared" ca="1" si="14"/>
        <v>1</v>
      </c>
      <c r="F246" s="36">
        <f ca="1">COUNTIF(INDEX(E246:INDEX($E$1:E246,IFERROR(LOOKUP(2,1/($F$1:F245=2),ROW($F$1:F245)-MIN(ROW($F$1:F245)-1)),1),),),E246)</f>
        <v>2</v>
      </c>
      <c r="G246" s="37">
        <f t="shared" ca="1" si="15"/>
        <v>2</v>
      </c>
      <c r="H246" s="37">
        <f t="shared" ca="1" si="16"/>
        <v>1</v>
      </c>
    </row>
    <row r="247" spans="1:8" ht="19.5" thickBot="1">
      <c r="A247" s="50">
        <f t="shared" si="13"/>
        <v>246</v>
      </c>
      <c r="B247" s="33">
        <f ca="1">Streams!B247</f>
        <v>29</v>
      </c>
      <c r="C247" s="34">
        <f ca="1">VLOOKUP(B247,Partition!$AH$2:$AI$38,2)</f>
        <v>2</v>
      </c>
      <c r="D247" s="35">
        <f ca="1">COUNTIF(INDEX(C247:INDEX($C$1:C247,IFERROR(LOOKUP(2,1/($D$1:D246=2),ROW($D$1:D246)-MIN(ROW($D$1:D246)-1)),1),),),C247)</f>
        <v>2</v>
      </c>
      <c r="E247" s="34">
        <f t="shared" ca="1" si="14"/>
        <v>1</v>
      </c>
      <c r="F247" s="36">
        <f ca="1">COUNTIF(INDEX(E247:INDEX($E$1:E247,IFERROR(LOOKUP(2,1/($F$1:F246=2),ROW($F$1:F246)-MIN(ROW($F$1:F246)-1)),1),),),E247)</f>
        <v>2</v>
      </c>
      <c r="G247" s="37">
        <f t="shared" ca="1" si="15"/>
        <v>2</v>
      </c>
      <c r="H247" s="37">
        <f t="shared" ca="1" si="16"/>
        <v>1</v>
      </c>
    </row>
    <row r="248" spans="1:8" ht="19.5" thickBot="1">
      <c r="A248" s="50">
        <f t="shared" si="13"/>
        <v>247</v>
      </c>
      <c r="B248" s="33">
        <f ca="1">Streams!B248</f>
        <v>7</v>
      </c>
      <c r="C248" s="34">
        <f ca="1">VLOOKUP(B248,Partition!$AH$2:$AI$38,2)</f>
        <v>2</v>
      </c>
      <c r="D248" s="35">
        <f ca="1">COUNTIF(INDEX(C248:INDEX($C$1:C248,IFERROR(LOOKUP(2,1/($D$1:D247=2),ROW($D$1:D247)-MIN(ROW($D$1:D247)-1)),1),),),C248)</f>
        <v>2</v>
      </c>
      <c r="E248" s="34">
        <f t="shared" ca="1" si="14"/>
        <v>1</v>
      </c>
      <c r="F248" s="36">
        <f ca="1">COUNTIF(INDEX(E248:INDEX($E$1:E248,IFERROR(LOOKUP(2,1/($F$1:F247=2),ROW($F$1:F247)-MIN(ROW($F$1:F247)-1)),1),),),E248)</f>
        <v>2</v>
      </c>
      <c r="G248" s="37">
        <f t="shared" ca="1" si="15"/>
        <v>2</v>
      </c>
      <c r="H248" s="37">
        <f t="shared" ca="1" si="16"/>
        <v>1</v>
      </c>
    </row>
    <row r="249" spans="1:8" ht="19.5" thickBot="1">
      <c r="A249" s="50">
        <f t="shared" si="13"/>
        <v>248</v>
      </c>
      <c r="B249" s="33">
        <f ca="1">Streams!B249</f>
        <v>36</v>
      </c>
      <c r="C249" s="34">
        <f ca="1">VLOOKUP(B249,Partition!$AH$2:$AI$38,2)</f>
        <v>1</v>
      </c>
      <c r="D249" s="35">
        <f ca="1">COUNTIF(INDEX(C249:INDEX($C$1:C249,IFERROR(LOOKUP(2,1/($D$1:D248=2),ROW($D$1:D248)-MIN(ROW($D$1:D248)-1)),1),),),C249)</f>
        <v>1</v>
      </c>
      <c r="E249" s="34">
        <f t="shared" ca="1" si="14"/>
        <v>2</v>
      </c>
      <c r="F249" s="36">
        <f ca="1">COUNTIF(INDEX(E249:INDEX($E$1:E249,IFERROR(LOOKUP(2,1/($F$1:F248=2),ROW($F$1:F248)-MIN(ROW($F$1:F248)-1)),1),),),E249)</f>
        <v>1</v>
      </c>
      <c r="G249" s="37">
        <f t="shared" ca="1" si="15"/>
        <v>2</v>
      </c>
      <c r="H249" s="37">
        <f t="shared" ca="1" si="16"/>
        <v>1</v>
      </c>
    </row>
    <row r="250" spans="1:8" ht="19.5" thickBot="1">
      <c r="A250" s="50">
        <f t="shared" si="13"/>
        <v>249</v>
      </c>
      <c r="B250" s="33">
        <f ca="1">Streams!B250</f>
        <v>12</v>
      </c>
      <c r="C250" s="34">
        <f ca="1">VLOOKUP(B250,Partition!$AH$2:$AI$38,2)</f>
        <v>2</v>
      </c>
      <c r="D250" s="35">
        <f ca="1">COUNTIF(INDEX(C250:INDEX($C$1:C250,IFERROR(LOOKUP(2,1/($D$1:D249=2),ROW($D$1:D249)-MIN(ROW($D$1:D249)-1)),1),),),C250)</f>
        <v>2</v>
      </c>
      <c r="E250" s="34">
        <f t="shared" ca="1" si="14"/>
        <v>2</v>
      </c>
      <c r="F250" s="36">
        <f ca="1">COUNTIF(INDEX(E250:INDEX($E$1:E250,IFERROR(LOOKUP(2,1/($F$1:F249=2),ROW($F$1:F249)-MIN(ROW($F$1:F249)-1)),1),),),E250)</f>
        <v>2</v>
      </c>
      <c r="G250" s="37">
        <f t="shared" ca="1" si="15"/>
        <v>1</v>
      </c>
      <c r="H250" s="37">
        <f t="shared" ca="1" si="16"/>
        <v>2</v>
      </c>
    </row>
    <row r="251" spans="1:8" ht="19.5" thickBot="1">
      <c r="A251" s="50">
        <f t="shared" si="13"/>
        <v>250</v>
      </c>
      <c r="B251" s="33">
        <f ca="1">Streams!B251</f>
        <v>5</v>
      </c>
      <c r="C251" s="34">
        <f ca="1">VLOOKUP(B251,Partition!$AH$2:$AI$38,2)</f>
        <v>2</v>
      </c>
      <c r="D251" s="35">
        <f ca="1">COUNTIF(INDEX(C251:INDEX($C$1:C251,IFERROR(LOOKUP(2,1/($D$1:D250=2),ROW($D$1:D250)-MIN(ROW($D$1:D250)-1)),1),),),C251)</f>
        <v>2</v>
      </c>
      <c r="E251" s="34">
        <f t="shared" ca="1" si="14"/>
        <v>1</v>
      </c>
      <c r="F251" s="36">
        <f ca="1">COUNTIF(INDEX(E251:INDEX($E$1:E251,IFERROR(LOOKUP(2,1/($F$1:F250=2),ROW($F$1:F250)-MIN(ROW($F$1:F250)-1)),1),),),E251)</f>
        <v>1</v>
      </c>
      <c r="G251" s="37">
        <f t="shared" ca="1" si="15"/>
        <v>2</v>
      </c>
      <c r="H251" s="37">
        <f t="shared" ca="1" si="16"/>
        <v>1</v>
      </c>
    </row>
    <row r="252" spans="1:8" ht="19.5" thickBot="1">
      <c r="A252" s="50">
        <f t="shared" si="13"/>
        <v>251</v>
      </c>
      <c r="B252" s="33">
        <f ca="1">Streams!B252</f>
        <v>0</v>
      </c>
      <c r="C252" s="34">
        <f ca="1">VLOOKUP(B252,Partition!$AH$2:$AI$38,2)</f>
        <v>0</v>
      </c>
      <c r="D252" s="35">
        <f ca="1">COUNTIF(INDEX(C252:INDEX($C$1:C252,IFERROR(LOOKUP(2,1/($D$1:D251=2),ROW($D$1:D251)-MIN(ROW($D$1:D251)-1)),1),),),C252)</f>
        <v>1</v>
      </c>
      <c r="E252" s="34" t="str">
        <f t="shared" ref="E252:E315" ca="1" si="17">IF(C252=G252,1,IF(C252=H252,2,""))</f>
        <v/>
      </c>
      <c r="F252" s="36">
        <f ca="1">COUNTIF(INDEX(E252:INDEX($E$1:E252,IFERROR(LOOKUP(2,1/($F$1:F251=2),ROW($F$1:F251)-MIN(ROW($F$1:F251)-1)),1),),),E252)</f>
        <v>1</v>
      </c>
      <c r="G252" s="37">
        <f t="shared" ref="G252:G315" ca="1" si="18">IF(C251&lt;&gt;0,C251,G251)</f>
        <v>2</v>
      </c>
      <c r="H252" s="37">
        <f t="shared" ref="H252:H315" ca="1" si="19">IF(AND(G251&lt;&gt;G252,G251&lt;&gt;G252,G251&lt;&gt;0),G251,H251)</f>
        <v>1</v>
      </c>
    </row>
    <row r="253" spans="1:8" ht="19.5" thickBot="1">
      <c r="A253" s="50">
        <f t="shared" si="13"/>
        <v>252</v>
      </c>
      <c r="B253" s="33">
        <f ca="1">Streams!B253</f>
        <v>18</v>
      </c>
      <c r="C253" s="34">
        <f ca="1">VLOOKUP(B253,Partition!$AH$2:$AI$38,2)</f>
        <v>2</v>
      </c>
      <c r="D253" s="35">
        <f ca="1">COUNTIF(INDEX(C253:INDEX($C$1:C253,IFERROR(LOOKUP(2,1/($D$1:D252=2),ROW($D$1:D252)-MIN(ROW($D$1:D252)-1)),1),),),C253)</f>
        <v>2</v>
      </c>
      <c r="E253" s="34">
        <f t="shared" ca="1" si="17"/>
        <v>1</v>
      </c>
      <c r="F253" s="36">
        <f ca="1">COUNTIF(INDEX(E253:INDEX($E$1:E253,IFERROR(LOOKUP(2,1/($F$1:F252=2),ROW($F$1:F252)-MIN(ROW($F$1:F252)-1)),1),),),E253)</f>
        <v>2</v>
      </c>
      <c r="G253" s="37">
        <f t="shared" ca="1" si="18"/>
        <v>2</v>
      </c>
      <c r="H253" s="37">
        <f t="shared" ca="1" si="19"/>
        <v>1</v>
      </c>
    </row>
    <row r="254" spans="1:8" ht="19.5" thickBot="1">
      <c r="A254" s="50">
        <f t="shared" si="13"/>
        <v>253</v>
      </c>
      <c r="B254" s="33">
        <f ca="1">Streams!B254</f>
        <v>29</v>
      </c>
      <c r="C254" s="34">
        <f ca="1">VLOOKUP(B254,Partition!$AH$2:$AI$38,2)</f>
        <v>2</v>
      </c>
      <c r="D254" s="35">
        <f ca="1">COUNTIF(INDEX(C254:INDEX($C$1:C254,IFERROR(LOOKUP(2,1/($D$1:D253=2),ROW($D$1:D253)-MIN(ROW($D$1:D253)-1)),1),),),C254)</f>
        <v>2</v>
      </c>
      <c r="E254" s="34">
        <f t="shared" ca="1" si="17"/>
        <v>1</v>
      </c>
      <c r="F254" s="36">
        <f ca="1">COUNTIF(INDEX(E254:INDEX($E$1:E254,IFERROR(LOOKUP(2,1/($F$1:F253=2),ROW($F$1:F253)-MIN(ROW($F$1:F253)-1)),1),),),E254)</f>
        <v>2</v>
      </c>
      <c r="G254" s="37">
        <f t="shared" ca="1" si="18"/>
        <v>2</v>
      </c>
      <c r="H254" s="37">
        <f t="shared" ca="1" si="19"/>
        <v>1</v>
      </c>
    </row>
    <row r="255" spans="1:8" ht="19.5" thickBot="1">
      <c r="A255" s="50">
        <f t="shared" si="13"/>
        <v>254</v>
      </c>
      <c r="B255" s="33">
        <f ca="1">Streams!B255</f>
        <v>23</v>
      </c>
      <c r="C255" s="34">
        <f ca="1">VLOOKUP(B255,Partition!$AH$2:$AI$38,2)</f>
        <v>1</v>
      </c>
      <c r="D255" s="35">
        <f ca="1">COUNTIF(INDEX(C255:INDEX($C$1:C255,IFERROR(LOOKUP(2,1/($D$1:D254=2),ROW($D$1:D254)-MIN(ROW($D$1:D254)-1)),1),),),C255)</f>
        <v>1</v>
      </c>
      <c r="E255" s="34">
        <f t="shared" ca="1" si="17"/>
        <v>2</v>
      </c>
      <c r="F255" s="36">
        <f ca="1">COUNTIF(INDEX(E255:INDEX($E$1:E255,IFERROR(LOOKUP(2,1/($F$1:F254=2),ROW($F$1:F254)-MIN(ROW($F$1:F254)-1)),1),),),E255)</f>
        <v>1</v>
      </c>
      <c r="G255" s="37">
        <f t="shared" ca="1" si="18"/>
        <v>2</v>
      </c>
      <c r="H255" s="37">
        <f t="shared" ca="1" si="19"/>
        <v>1</v>
      </c>
    </row>
    <row r="256" spans="1:8" ht="19.5" thickBot="1">
      <c r="A256" s="50">
        <f t="shared" si="13"/>
        <v>255</v>
      </c>
      <c r="B256" s="33">
        <f ca="1">Streams!B256</f>
        <v>12</v>
      </c>
      <c r="C256" s="34">
        <f ca="1">VLOOKUP(B256,Partition!$AH$2:$AI$38,2)</f>
        <v>2</v>
      </c>
      <c r="D256" s="35">
        <f ca="1">COUNTIF(INDEX(C256:INDEX($C$1:C256,IFERROR(LOOKUP(2,1/($D$1:D255=2),ROW($D$1:D255)-MIN(ROW($D$1:D255)-1)),1),),),C256)</f>
        <v>2</v>
      </c>
      <c r="E256" s="34">
        <f t="shared" ca="1" si="17"/>
        <v>2</v>
      </c>
      <c r="F256" s="36">
        <f ca="1">COUNTIF(INDEX(E256:INDEX($E$1:E256,IFERROR(LOOKUP(2,1/($F$1:F255=2),ROW($F$1:F255)-MIN(ROW($F$1:F255)-1)),1),),),E256)</f>
        <v>2</v>
      </c>
      <c r="G256" s="37">
        <f t="shared" ca="1" si="18"/>
        <v>1</v>
      </c>
      <c r="H256" s="37">
        <f t="shared" ca="1" si="19"/>
        <v>2</v>
      </c>
    </row>
    <row r="257" spans="1:8" ht="19.5" thickBot="1">
      <c r="A257" s="50">
        <f t="shared" si="13"/>
        <v>256</v>
      </c>
      <c r="B257" s="33">
        <f ca="1">Streams!B257</f>
        <v>10</v>
      </c>
      <c r="C257" s="34">
        <f ca="1">VLOOKUP(B257,Partition!$AH$2:$AI$38,2)</f>
        <v>1</v>
      </c>
      <c r="D257" s="35">
        <f ca="1">COUNTIF(INDEX(C257:INDEX($C$1:C257,IFERROR(LOOKUP(2,1/($D$1:D256=2),ROW($D$1:D256)-MIN(ROW($D$1:D256)-1)),1),),),C257)</f>
        <v>1</v>
      </c>
      <c r="E257" s="34">
        <f t="shared" ca="1" si="17"/>
        <v>2</v>
      </c>
      <c r="F257" s="36">
        <f ca="1">COUNTIF(INDEX(E257:INDEX($E$1:E257,IFERROR(LOOKUP(2,1/($F$1:F256=2),ROW($F$1:F256)-MIN(ROW($F$1:F256)-1)),1),),),E257)</f>
        <v>2</v>
      </c>
      <c r="G257" s="37">
        <f t="shared" ca="1" si="18"/>
        <v>2</v>
      </c>
      <c r="H257" s="37">
        <f t="shared" ca="1" si="19"/>
        <v>1</v>
      </c>
    </row>
    <row r="258" spans="1:8" ht="19.5" thickBot="1">
      <c r="A258" s="50">
        <f t="shared" si="13"/>
        <v>257</v>
      </c>
      <c r="B258" s="33">
        <f ca="1">Streams!B258</f>
        <v>28</v>
      </c>
      <c r="C258" s="34">
        <f ca="1">VLOOKUP(B258,Partition!$AH$2:$AI$38,2)</f>
        <v>2</v>
      </c>
      <c r="D258" s="35">
        <f ca="1">COUNTIF(INDEX(C258:INDEX($C$1:C258,IFERROR(LOOKUP(2,1/($D$1:D257=2),ROW($D$1:D257)-MIN(ROW($D$1:D257)-1)),1),),),C258)</f>
        <v>2</v>
      </c>
      <c r="E258" s="34">
        <f t="shared" ca="1" si="17"/>
        <v>2</v>
      </c>
      <c r="F258" s="36">
        <f ca="1">COUNTIF(INDEX(E258:INDEX($E$1:E258,IFERROR(LOOKUP(2,1/($F$1:F257=2),ROW($F$1:F257)-MIN(ROW($F$1:F257)-1)),1),),),E258)</f>
        <v>2</v>
      </c>
      <c r="G258" s="37">
        <f t="shared" ca="1" si="18"/>
        <v>1</v>
      </c>
      <c r="H258" s="37">
        <f t="shared" ca="1" si="19"/>
        <v>2</v>
      </c>
    </row>
    <row r="259" spans="1:8" ht="19.5" thickBot="1">
      <c r="A259" s="50">
        <f t="shared" si="13"/>
        <v>258</v>
      </c>
      <c r="B259" s="33">
        <f ca="1">Streams!B259</f>
        <v>9</v>
      </c>
      <c r="C259" s="34">
        <f ca="1">VLOOKUP(B259,Partition!$AH$2:$AI$38,2)</f>
        <v>2</v>
      </c>
      <c r="D259" s="35">
        <f ca="1">COUNTIF(INDEX(C259:INDEX($C$1:C259,IFERROR(LOOKUP(2,1/($D$1:D258=2),ROW($D$1:D258)-MIN(ROW($D$1:D258)-1)),1),),),C259)</f>
        <v>2</v>
      </c>
      <c r="E259" s="34">
        <f t="shared" ca="1" si="17"/>
        <v>1</v>
      </c>
      <c r="F259" s="36">
        <f ca="1">COUNTIF(INDEX(E259:INDEX($E$1:E259,IFERROR(LOOKUP(2,1/($F$1:F258=2),ROW($F$1:F258)-MIN(ROW($F$1:F258)-1)),1),),),E259)</f>
        <v>1</v>
      </c>
      <c r="G259" s="37">
        <f t="shared" ca="1" si="18"/>
        <v>2</v>
      </c>
      <c r="H259" s="37">
        <f t="shared" ca="1" si="19"/>
        <v>1</v>
      </c>
    </row>
    <row r="260" spans="1:8" ht="19.5" thickBot="1">
      <c r="A260" s="50">
        <f t="shared" ref="A260:A323" si="20">1+A259</f>
        <v>259</v>
      </c>
      <c r="B260" s="33">
        <f ca="1">Streams!B260</f>
        <v>15</v>
      </c>
      <c r="C260" s="34">
        <f ca="1">VLOOKUP(B260,Partition!$AH$2:$AI$38,2)</f>
        <v>1</v>
      </c>
      <c r="D260" s="35">
        <f ca="1">COUNTIF(INDEX(C260:INDEX($C$1:C260,IFERROR(LOOKUP(2,1/($D$1:D259=2),ROW($D$1:D259)-MIN(ROW($D$1:D259)-1)),1),),),C260)</f>
        <v>1</v>
      </c>
      <c r="E260" s="34">
        <f t="shared" ca="1" si="17"/>
        <v>2</v>
      </c>
      <c r="F260" s="36">
        <f ca="1">COUNTIF(INDEX(E260:INDEX($E$1:E260,IFERROR(LOOKUP(2,1/($F$1:F259=2),ROW($F$1:F259)-MIN(ROW($F$1:F259)-1)),1),),),E260)</f>
        <v>2</v>
      </c>
      <c r="G260" s="37">
        <f t="shared" ca="1" si="18"/>
        <v>2</v>
      </c>
      <c r="H260" s="37">
        <f t="shared" ca="1" si="19"/>
        <v>1</v>
      </c>
    </row>
    <row r="261" spans="1:8" ht="19.5" thickBot="1">
      <c r="A261" s="50">
        <f t="shared" si="20"/>
        <v>260</v>
      </c>
      <c r="B261" s="33">
        <f ca="1">Streams!B261</f>
        <v>15</v>
      </c>
      <c r="C261" s="34">
        <f ca="1">VLOOKUP(B261,Partition!$AH$2:$AI$38,2)</f>
        <v>1</v>
      </c>
      <c r="D261" s="35">
        <f ca="1">COUNTIF(INDEX(C261:INDEX($C$1:C261,IFERROR(LOOKUP(2,1/($D$1:D260=2),ROW($D$1:D260)-MIN(ROW($D$1:D260)-1)),1),),),C261)</f>
        <v>2</v>
      </c>
      <c r="E261" s="34">
        <f t="shared" ca="1" si="17"/>
        <v>1</v>
      </c>
      <c r="F261" s="36">
        <f ca="1">COUNTIF(INDEX(E261:INDEX($E$1:E261,IFERROR(LOOKUP(2,1/($F$1:F260=2),ROW($F$1:F260)-MIN(ROW($F$1:F260)-1)),1),),),E261)</f>
        <v>1</v>
      </c>
      <c r="G261" s="37">
        <f t="shared" ca="1" si="18"/>
        <v>1</v>
      </c>
      <c r="H261" s="37">
        <f t="shared" ca="1" si="19"/>
        <v>2</v>
      </c>
    </row>
    <row r="262" spans="1:8" ht="19.5" thickBot="1">
      <c r="A262" s="50">
        <f t="shared" si="20"/>
        <v>261</v>
      </c>
      <c r="B262" s="33">
        <f ca="1">Streams!B262</f>
        <v>34</v>
      </c>
      <c r="C262" s="34">
        <f ca="1">VLOOKUP(B262,Partition!$AH$2:$AI$38,2)</f>
        <v>1</v>
      </c>
      <c r="D262" s="35">
        <f ca="1">COUNTIF(INDEX(C262:INDEX($C$1:C262,IFERROR(LOOKUP(2,1/($D$1:D261=2),ROW($D$1:D261)-MIN(ROW($D$1:D261)-1)),1),),),C262)</f>
        <v>2</v>
      </c>
      <c r="E262" s="34">
        <f t="shared" ca="1" si="17"/>
        <v>1</v>
      </c>
      <c r="F262" s="36">
        <f ca="1">COUNTIF(INDEX(E262:INDEX($E$1:E262,IFERROR(LOOKUP(2,1/($F$1:F261=2),ROW($F$1:F261)-MIN(ROW($F$1:F261)-1)),1),),),E262)</f>
        <v>2</v>
      </c>
      <c r="G262" s="37">
        <f t="shared" ca="1" si="18"/>
        <v>1</v>
      </c>
      <c r="H262" s="37">
        <f t="shared" ca="1" si="19"/>
        <v>2</v>
      </c>
    </row>
    <row r="263" spans="1:8" ht="19.5" thickBot="1">
      <c r="A263" s="50">
        <f t="shared" si="20"/>
        <v>262</v>
      </c>
      <c r="B263" s="33">
        <f ca="1">Streams!B263</f>
        <v>17</v>
      </c>
      <c r="C263" s="34">
        <f ca="1">VLOOKUP(B263,Partition!$AH$2:$AI$38,2)</f>
        <v>1</v>
      </c>
      <c r="D263" s="35">
        <f ca="1">COUNTIF(INDEX(C263:INDEX($C$1:C263,IFERROR(LOOKUP(2,1/($D$1:D262=2),ROW($D$1:D262)-MIN(ROW($D$1:D262)-1)),1),),),C263)</f>
        <v>2</v>
      </c>
      <c r="E263" s="34">
        <f t="shared" ca="1" si="17"/>
        <v>1</v>
      </c>
      <c r="F263" s="36">
        <f ca="1">COUNTIF(INDEX(E263:INDEX($E$1:E263,IFERROR(LOOKUP(2,1/($F$1:F262=2),ROW($F$1:F262)-MIN(ROW($F$1:F262)-1)),1),),),E263)</f>
        <v>2</v>
      </c>
      <c r="G263" s="37">
        <f t="shared" ca="1" si="18"/>
        <v>1</v>
      </c>
      <c r="H263" s="37">
        <f t="shared" ca="1" si="19"/>
        <v>2</v>
      </c>
    </row>
    <row r="264" spans="1:8" ht="19.5" thickBot="1">
      <c r="A264" s="50">
        <f t="shared" si="20"/>
        <v>263</v>
      </c>
      <c r="B264" s="33">
        <f ca="1">Streams!B264</f>
        <v>32</v>
      </c>
      <c r="C264" s="34">
        <f ca="1">VLOOKUP(B264,Partition!$AH$2:$AI$38,2)</f>
        <v>1</v>
      </c>
      <c r="D264" s="35">
        <f ca="1">COUNTIF(INDEX(C264:INDEX($C$1:C264,IFERROR(LOOKUP(2,1/($D$1:D263=2),ROW($D$1:D263)-MIN(ROW($D$1:D263)-1)),1),),),C264)</f>
        <v>2</v>
      </c>
      <c r="E264" s="34">
        <f t="shared" ca="1" si="17"/>
        <v>1</v>
      </c>
      <c r="F264" s="36">
        <f ca="1">COUNTIF(INDEX(E264:INDEX($E$1:E264,IFERROR(LOOKUP(2,1/($F$1:F263=2),ROW($F$1:F263)-MIN(ROW($F$1:F263)-1)),1),),),E264)</f>
        <v>2</v>
      </c>
      <c r="G264" s="37">
        <f t="shared" ca="1" si="18"/>
        <v>1</v>
      </c>
      <c r="H264" s="37">
        <f t="shared" ca="1" si="19"/>
        <v>2</v>
      </c>
    </row>
    <row r="265" spans="1:8" ht="19.5" thickBot="1">
      <c r="A265" s="50">
        <f t="shared" si="20"/>
        <v>264</v>
      </c>
      <c r="B265" s="33">
        <f ca="1">Streams!B265</f>
        <v>17</v>
      </c>
      <c r="C265" s="34">
        <f ca="1">VLOOKUP(B265,Partition!$AH$2:$AI$38,2)</f>
        <v>1</v>
      </c>
      <c r="D265" s="35">
        <f ca="1">COUNTIF(INDEX(C265:INDEX($C$1:C265,IFERROR(LOOKUP(2,1/($D$1:D264=2),ROW($D$1:D264)-MIN(ROW($D$1:D264)-1)),1),),),C265)</f>
        <v>2</v>
      </c>
      <c r="E265" s="34">
        <f t="shared" ca="1" si="17"/>
        <v>1</v>
      </c>
      <c r="F265" s="36">
        <f ca="1">COUNTIF(INDEX(E265:INDEX($E$1:E265,IFERROR(LOOKUP(2,1/($F$1:F264=2),ROW($F$1:F264)-MIN(ROW($F$1:F264)-1)),1),),),E265)</f>
        <v>2</v>
      </c>
      <c r="G265" s="37">
        <f t="shared" ca="1" si="18"/>
        <v>1</v>
      </c>
      <c r="H265" s="37">
        <f t="shared" ca="1" si="19"/>
        <v>2</v>
      </c>
    </row>
    <row r="266" spans="1:8" ht="19.5" thickBot="1">
      <c r="A266" s="50">
        <f t="shared" si="20"/>
        <v>265</v>
      </c>
      <c r="B266" s="33">
        <f ca="1">Streams!B266</f>
        <v>26</v>
      </c>
      <c r="C266" s="34">
        <f ca="1">VLOOKUP(B266,Partition!$AH$2:$AI$38,2)</f>
        <v>2</v>
      </c>
      <c r="D266" s="35">
        <f ca="1">COUNTIF(INDEX(C266:INDEX($C$1:C266,IFERROR(LOOKUP(2,1/($D$1:D265=2),ROW($D$1:D265)-MIN(ROW($D$1:D265)-1)),1),),),C266)</f>
        <v>1</v>
      </c>
      <c r="E266" s="34">
        <f t="shared" ca="1" si="17"/>
        <v>2</v>
      </c>
      <c r="F266" s="36">
        <f ca="1">COUNTIF(INDEX(E266:INDEX($E$1:E266,IFERROR(LOOKUP(2,1/($F$1:F265=2),ROW($F$1:F265)-MIN(ROW($F$1:F265)-1)),1),),),E266)</f>
        <v>1</v>
      </c>
      <c r="G266" s="37">
        <f t="shared" ca="1" si="18"/>
        <v>1</v>
      </c>
      <c r="H266" s="37">
        <f t="shared" ca="1" si="19"/>
        <v>2</v>
      </c>
    </row>
    <row r="267" spans="1:8" ht="19.5" thickBot="1">
      <c r="A267" s="50">
        <f t="shared" si="20"/>
        <v>266</v>
      </c>
      <c r="B267" s="33">
        <f ca="1">Streams!B267</f>
        <v>0</v>
      </c>
      <c r="C267" s="34">
        <f ca="1">VLOOKUP(B267,Partition!$AH$2:$AI$38,2)</f>
        <v>0</v>
      </c>
      <c r="D267" s="35">
        <f ca="1">COUNTIF(INDEX(C267:INDEX($C$1:C267,IFERROR(LOOKUP(2,1/($D$1:D266=2),ROW($D$1:D266)-MIN(ROW($D$1:D266)-1)),1),),),C267)</f>
        <v>1</v>
      </c>
      <c r="E267" s="34" t="str">
        <f t="shared" ca="1" si="17"/>
        <v/>
      </c>
      <c r="F267" s="36">
        <f ca="1">COUNTIF(INDEX(E267:INDEX($E$1:E267,IFERROR(LOOKUP(2,1/($F$1:F266=2),ROW($F$1:F266)-MIN(ROW($F$1:F266)-1)),1),),),E267)</f>
        <v>1</v>
      </c>
      <c r="G267" s="37">
        <f t="shared" ca="1" si="18"/>
        <v>2</v>
      </c>
      <c r="H267" s="37">
        <f t="shared" ca="1" si="19"/>
        <v>1</v>
      </c>
    </row>
    <row r="268" spans="1:8" ht="19.5" thickBot="1">
      <c r="A268" s="50">
        <f t="shared" si="20"/>
        <v>267</v>
      </c>
      <c r="B268" s="33">
        <f ca="1">Streams!B268</f>
        <v>29</v>
      </c>
      <c r="C268" s="34">
        <f ca="1">VLOOKUP(B268,Partition!$AH$2:$AI$38,2)</f>
        <v>2</v>
      </c>
      <c r="D268" s="35">
        <f ca="1">COUNTIF(INDEX(C268:INDEX($C$1:C268,IFERROR(LOOKUP(2,1/($D$1:D267=2),ROW($D$1:D267)-MIN(ROW($D$1:D267)-1)),1),),),C268)</f>
        <v>2</v>
      </c>
      <c r="E268" s="34">
        <f t="shared" ca="1" si="17"/>
        <v>1</v>
      </c>
      <c r="F268" s="36">
        <f ca="1">COUNTIF(INDEX(E268:INDEX($E$1:E268,IFERROR(LOOKUP(2,1/($F$1:F267=2),ROW($F$1:F267)-MIN(ROW($F$1:F267)-1)),1),),),E268)</f>
        <v>2</v>
      </c>
      <c r="G268" s="37">
        <f t="shared" ca="1" si="18"/>
        <v>2</v>
      </c>
      <c r="H268" s="37">
        <f t="shared" ca="1" si="19"/>
        <v>1</v>
      </c>
    </row>
    <row r="269" spans="1:8" ht="19.5" thickBot="1">
      <c r="A269" s="50">
        <f t="shared" si="20"/>
        <v>268</v>
      </c>
      <c r="B269" s="33">
        <f ca="1">Streams!B269</f>
        <v>5</v>
      </c>
      <c r="C269" s="34">
        <f ca="1">VLOOKUP(B269,Partition!$AH$2:$AI$38,2)</f>
        <v>2</v>
      </c>
      <c r="D269" s="35">
        <f ca="1">COUNTIF(INDEX(C269:INDEX($C$1:C269,IFERROR(LOOKUP(2,1/($D$1:D268=2),ROW($D$1:D268)-MIN(ROW($D$1:D268)-1)),1),),),C269)</f>
        <v>2</v>
      </c>
      <c r="E269" s="34">
        <f t="shared" ca="1" si="17"/>
        <v>1</v>
      </c>
      <c r="F269" s="36">
        <f ca="1">COUNTIF(INDEX(E269:INDEX($E$1:E269,IFERROR(LOOKUP(2,1/($F$1:F268=2),ROW($F$1:F268)-MIN(ROW($F$1:F268)-1)),1),),),E269)</f>
        <v>2</v>
      </c>
      <c r="G269" s="37">
        <f t="shared" ca="1" si="18"/>
        <v>2</v>
      </c>
      <c r="H269" s="37">
        <f t="shared" ca="1" si="19"/>
        <v>1</v>
      </c>
    </row>
    <row r="270" spans="1:8" ht="19.5" thickBot="1">
      <c r="A270" s="50">
        <f t="shared" si="20"/>
        <v>269</v>
      </c>
      <c r="B270" s="33">
        <f ca="1">Streams!B270</f>
        <v>16</v>
      </c>
      <c r="C270" s="34">
        <f ca="1">VLOOKUP(B270,Partition!$AH$2:$AI$38,2)</f>
        <v>2</v>
      </c>
      <c r="D270" s="35">
        <f ca="1">COUNTIF(INDEX(C270:INDEX($C$1:C270,IFERROR(LOOKUP(2,1/($D$1:D269=2),ROW($D$1:D269)-MIN(ROW($D$1:D269)-1)),1),),),C270)</f>
        <v>2</v>
      </c>
      <c r="E270" s="34">
        <f t="shared" ca="1" si="17"/>
        <v>1</v>
      </c>
      <c r="F270" s="36">
        <f ca="1">COUNTIF(INDEX(E270:INDEX($E$1:E270,IFERROR(LOOKUP(2,1/($F$1:F269=2),ROW($F$1:F269)-MIN(ROW($F$1:F269)-1)),1),),),E270)</f>
        <v>2</v>
      </c>
      <c r="G270" s="37">
        <f t="shared" ca="1" si="18"/>
        <v>2</v>
      </c>
      <c r="H270" s="37">
        <f t="shared" ca="1" si="19"/>
        <v>1</v>
      </c>
    </row>
    <row r="271" spans="1:8" ht="19.5" thickBot="1">
      <c r="A271" s="50">
        <f t="shared" si="20"/>
        <v>270</v>
      </c>
      <c r="B271" s="33">
        <f ca="1">Streams!B271</f>
        <v>32</v>
      </c>
      <c r="C271" s="34">
        <f ca="1">VLOOKUP(B271,Partition!$AH$2:$AI$38,2)</f>
        <v>1</v>
      </c>
      <c r="D271" s="35">
        <f ca="1">COUNTIF(INDEX(C271:INDEX($C$1:C271,IFERROR(LOOKUP(2,1/($D$1:D270=2),ROW($D$1:D270)-MIN(ROW($D$1:D270)-1)),1),),),C271)</f>
        <v>1</v>
      </c>
      <c r="E271" s="34">
        <f t="shared" ca="1" si="17"/>
        <v>2</v>
      </c>
      <c r="F271" s="36">
        <f ca="1">COUNTIF(INDEX(E271:INDEX($E$1:E271,IFERROR(LOOKUP(2,1/($F$1:F270=2),ROW($F$1:F270)-MIN(ROW($F$1:F270)-1)),1),),),E271)</f>
        <v>1</v>
      </c>
      <c r="G271" s="37">
        <f t="shared" ca="1" si="18"/>
        <v>2</v>
      </c>
      <c r="H271" s="37">
        <f t="shared" ca="1" si="19"/>
        <v>1</v>
      </c>
    </row>
    <row r="272" spans="1:8" ht="19.5" thickBot="1">
      <c r="A272" s="50">
        <f t="shared" si="20"/>
        <v>271</v>
      </c>
      <c r="B272" s="33">
        <f ca="1">Streams!B272</f>
        <v>9</v>
      </c>
      <c r="C272" s="34">
        <f ca="1">VLOOKUP(B272,Partition!$AH$2:$AI$38,2)</f>
        <v>2</v>
      </c>
      <c r="D272" s="35">
        <f ca="1">COUNTIF(INDEX(C272:INDEX($C$1:C272,IFERROR(LOOKUP(2,1/($D$1:D271=2),ROW($D$1:D271)-MIN(ROW($D$1:D271)-1)),1),),),C272)</f>
        <v>2</v>
      </c>
      <c r="E272" s="34">
        <f t="shared" ca="1" si="17"/>
        <v>2</v>
      </c>
      <c r="F272" s="36">
        <f ca="1">COUNTIF(INDEX(E272:INDEX($E$1:E272,IFERROR(LOOKUP(2,1/($F$1:F271=2),ROW($F$1:F271)-MIN(ROW($F$1:F271)-1)),1),),),E272)</f>
        <v>2</v>
      </c>
      <c r="G272" s="37">
        <f t="shared" ca="1" si="18"/>
        <v>1</v>
      </c>
      <c r="H272" s="37">
        <f t="shared" ca="1" si="19"/>
        <v>2</v>
      </c>
    </row>
    <row r="273" spans="1:8" ht="19.5" thickBot="1">
      <c r="A273" s="50">
        <f t="shared" si="20"/>
        <v>272</v>
      </c>
      <c r="B273" s="33">
        <f ca="1">Streams!B273</f>
        <v>12</v>
      </c>
      <c r="C273" s="34">
        <f ca="1">VLOOKUP(B273,Partition!$AH$2:$AI$38,2)</f>
        <v>2</v>
      </c>
      <c r="D273" s="35">
        <f ca="1">COUNTIF(INDEX(C273:INDEX($C$1:C273,IFERROR(LOOKUP(2,1/($D$1:D272=2),ROW($D$1:D272)-MIN(ROW($D$1:D272)-1)),1),),),C273)</f>
        <v>2</v>
      </c>
      <c r="E273" s="34">
        <f t="shared" ca="1" si="17"/>
        <v>1</v>
      </c>
      <c r="F273" s="36">
        <f ca="1">COUNTIF(INDEX(E273:INDEX($E$1:E273,IFERROR(LOOKUP(2,1/($F$1:F272=2),ROW($F$1:F272)-MIN(ROW($F$1:F272)-1)),1),),),E273)</f>
        <v>1</v>
      </c>
      <c r="G273" s="37">
        <f t="shared" ca="1" si="18"/>
        <v>2</v>
      </c>
      <c r="H273" s="37">
        <f t="shared" ca="1" si="19"/>
        <v>1</v>
      </c>
    </row>
    <row r="274" spans="1:8" ht="19.5" thickBot="1">
      <c r="A274" s="50">
        <f t="shared" si="20"/>
        <v>273</v>
      </c>
      <c r="B274" s="33">
        <f ca="1">Streams!B274</f>
        <v>5</v>
      </c>
      <c r="C274" s="34">
        <f ca="1">VLOOKUP(B274,Partition!$AH$2:$AI$38,2)</f>
        <v>2</v>
      </c>
      <c r="D274" s="35">
        <f ca="1">COUNTIF(INDEX(C274:INDEX($C$1:C274,IFERROR(LOOKUP(2,1/($D$1:D273=2),ROW($D$1:D273)-MIN(ROW($D$1:D273)-1)),1),),),C274)</f>
        <v>2</v>
      </c>
      <c r="E274" s="34">
        <f t="shared" ca="1" si="17"/>
        <v>1</v>
      </c>
      <c r="F274" s="36">
        <f ca="1">COUNTIF(INDEX(E274:INDEX($E$1:E274,IFERROR(LOOKUP(2,1/($F$1:F273=2),ROW($F$1:F273)-MIN(ROW($F$1:F273)-1)),1),),),E274)</f>
        <v>2</v>
      </c>
      <c r="G274" s="37">
        <f t="shared" ca="1" si="18"/>
        <v>2</v>
      </c>
      <c r="H274" s="37">
        <f t="shared" ca="1" si="19"/>
        <v>1</v>
      </c>
    </row>
    <row r="275" spans="1:8" ht="19.5" thickBot="1">
      <c r="A275" s="50">
        <f t="shared" si="20"/>
        <v>274</v>
      </c>
      <c r="B275" s="33">
        <f ca="1">Streams!B275</f>
        <v>20</v>
      </c>
      <c r="C275" s="34">
        <f ca="1">VLOOKUP(B275,Partition!$AH$2:$AI$38,2)</f>
        <v>2</v>
      </c>
      <c r="D275" s="35">
        <f ca="1">COUNTIF(INDEX(C275:INDEX($C$1:C275,IFERROR(LOOKUP(2,1/($D$1:D274=2),ROW($D$1:D274)-MIN(ROW($D$1:D274)-1)),1),),),C275)</f>
        <v>2</v>
      </c>
      <c r="E275" s="34">
        <f t="shared" ca="1" si="17"/>
        <v>1</v>
      </c>
      <c r="F275" s="36">
        <f ca="1">COUNTIF(INDEX(E275:INDEX($E$1:E275,IFERROR(LOOKUP(2,1/($F$1:F274=2),ROW($F$1:F274)-MIN(ROW($F$1:F274)-1)),1),),),E275)</f>
        <v>2</v>
      </c>
      <c r="G275" s="37">
        <f t="shared" ca="1" si="18"/>
        <v>2</v>
      </c>
      <c r="H275" s="37">
        <f t="shared" ca="1" si="19"/>
        <v>1</v>
      </c>
    </row>
    <row r="276" spans="1:8" ht="19.5" thickBot="1">
      <c r="A276" s="50">
        <f t="shared" si="20"/>
        <v>275</v>
      </c>
      <c r="B276" s="33">
        <f ca="1">Streams!B276</f>
        <v>31</v>
      </c>
      <c r="C276" s="34">
        <f ca="1">VLOOKUP(B276,Partition!$AH$2:$AI$38,2)</f>
        <v>2</v>
      </c>
      <c r="D276" s="35">
        <f ca="1">COUNTIF(INDEX(C276:INDEX($C$1:C276,IFERROR(LOOKUP(2,1/($D$1:D275=2),ROW($D$1:D275)-MIN(ROW($D$1:D275)-1)),1),),),C276)</f>
        <v>2</v>
      </c>
      <c r="E276" s="34">
        <f t="shared" ca="1" si="17"/>
        <v>1</v>
      </c>
      <c r="F276" s="36">
        <f ca="1">COUNTIF(INDEX(E276:INDEX($E$1:E276,IFERROR(LOOKUP(2,1/($F$1:F275=2),ROW($F$1:F275)-MIN(ROW($F$1:F275)-1)),1),),),E276)</f>
        <v>2</v>
      </c>
      <c r="G276" s="37">
        <f t="shared" ca="1" si="18"/>
        <v>2</v>
      </c>
      <c r="H276" s="37">
        <f t="shared" ca="1" si="19"/>
        <v>1</v>
      </c>
    </row>
    <row r="277" spans="1:8" ht="19.5" thickBot="1">
      <c r="A277" s="50">
        <f t="shared" si="20"/>
        <v>276</v>
      </c>
      <c r="B277" s="33">
        <f ca="1">Streams!B277</f>
        <v>21</v>
      </c>
      <c r="C277" s="34">
        <f ca="1">VLOOKUP(B277,Partition!$AH$2:$AI$38,2)</f>
        <v>1</v>
      </c>
      <c r="D277" s="35">
        <f ca="1">COUNTIF(INDEX(C277:INDEX($C$1:C277,IFERROR(LOOKUP(2,1/($D$1:D276=2),ROW($D$1:D276)-MIN(ROW($D$1:D276)-1)),1),),),C277)</f>
        <v>1</v>
      </c>
      <c r="E277" s="34">
        <f t="shared" ca="1" si="17"/>
        <v>2</v>
      </c>
      <c r="F277" s="36">
        <f ca="1">COUNTIF(INDEX(E277:INDEX($E$1:E277,IFERROR(LOOKUP(2,1/($F$1:F276=2),ROW($F$1:F276)-MIN(ROW($F$1:F276)-1)),1),),),E277)</f>
        <v>1</v>
      </c>
      <c r="G277" s="37">
        <f t="shared" ca="1" si="18"/>
        <v>2</v>
      </c>
      <c r="H277" s="37">
        <f t="shared" ca="1" si="19"/>
        <v>1</v>
      </c>
    </row>
    <row r="278" spans="1:8" ht="19.5" thickBot="1">
      <c r="A278" s="50">
        <f t="shared" si="20"/>
        <v>277</v>
      </c>
      <c r="B278" s="33">
        <f ca="1">Streams!B278</f>
        <v>14</v>
      </c>
      <c r="C278" s="34">
        <f ca="1">VLOOKUP(B278,Partition!$AH$2:$AI$38,2)</f>
        <v>2</v>
      </c>
      <c r="D278" s="35">
        <f ca="1">COUNTIF(INDEX(C278:INDEX($C$1:C278,IFERROR(LOOKUP(2,1/($D$1:D277=2),ROW($D$1:D277)-MIN(ROW($D$1:D277)-1)),1),),),C278)</f>
        <v>2</v>
      </c>
      <c r="E278" s="34">
        <f t="shared" ca="1" si="17"/>
        <v>2</v>
      </c>
      <c r="F278" s="36">
        <f ca="1">COUNTIF(INDEX(E278:INDEX($E$1:E278,IFERROR(LOOKUP(2,1/($F$1:F277=2),ROW($F$1:F277)-MIN(ROW($F$1:F277)-1)),1),),),E278)</f>
        <v>2</v>
      </c>
      <c r="G278" s="37">
        <f t="shared" ca="1" si="18"/>
        <v>1</v>
      </c>
      <c r="H278" s="37">
        <f t="shared" ca="1" si="19"/>
        <v>2</v>
      </c>
    </row>
    <row r="279" spans="1:8" ht="19.5" thickBot="1">
      <c r="A279" s="50">
        <f t="shared" si="20"/>
        <v>278</v>
      </c>
      <c r="B279" s="33">
        <f ca="1">Streams!B279</f>
        <v>26</v>
      </c>
      <c r="C279" s="34">
        <f ca="1">VLOOKUP(B279,Partition!$AH$2:$AI$38,2)</f>
        <v>2</v>
      </c>
      <c r="D279" s="35">
        <f ca="1">COUNTIF(INDEX(C279:INDEX($C$1:C279,IFERROR(LOOKUP(2,1/($D$1:D278=2),ROW($D$1:D278)-MIN(ROW($D$1:D278)-1)),1),),),C279)</f>
        <v>2</v>
      </c>
      <c r="E279" s="34">
        <f t="shared" ca="1" si="17"/>
        <v>1</v>
      </c>
      <c r="F279" s="36">
        <f ca="1">COUNTIF(INDEX(E279:INDEX($E$1:E279,IFERROR(LOOKUP(2,1/($F$1:F278=2),ROW($F$1:F278)-MIN(ROW($F$1:F278)-1)),1),),),E279)</f>
        <v>1</v>
      </c>
      <c r="G279" s="37">
        <f t="shared" ca="1" si="18"/>
        <v>2</v>
      </c>
      <c r="H279" s="37">
        <f t="shared" ca="1" si="19"/>
        <v>1</v>
      </c>
    </row>
    <row r="280" spans="1:8" ht="19.5" thickBot="1">
      <c r="A280" s="50">
        <f t="shared" si="20"/>
        <v>279</v>
      </c>
      <c r="B280" s="33">
        <f ca="1">Streams!B280</f>
        <v>27</v>
      </c>
      <c r="C280" s="34">
        <f ca="1">VLOOKUP(B280,Partition!$AH$2:$AI$38,2)</f>
        <v>1</v>
      </c>
      <c r="D280" s="35">
        <f ca="1">COUNTIF(INDEX(C280:INDEX($C$1:C280,IFERROR(LOOKUP(2,1/($D$1:D279=2),ROW($D$1:D279)-MIN(ROW($D$1:D279)-1)),1),),),C280)</f>
        <v>1</v>
      </c>
      <c r="E280" s="34">
        <f t="shared" ca="1" si="17"/>
        <v>2</v>
      </c>
      <c r="F280" s="36">
        <f ca="1">COUNTIF(INDEX(E280:INDEX($E$1:E280,IFERROR(LOOKUP(2,1/($F$1:F279=2),ROW($F$1:F279)-MIN(ROW($F$1:F279)-1)),1),),),E280)</f>
        <v>2</v>
      </c>
      <c r="G280" s="37">
        <f t="shared" ca="1" si="18"/>
        <v>2</v>
      </c>
      <c r="H280" s="37">
        <f t="shared" ca="1" si="19"/>
        <v>1</v>
      </c>
    </row>
    <row r="281" spans="1:8" ht="19.5" thickBot="1">
      <c r="A281" s="50">
        <f t="shared" si="20"/>
        <v>280</v>
      </c>
      <c r="B281" s="33">
        <f ca="1">Streams!B281</f>
        <v>5</v>
      </c>
      <c r="C281" s="34">
        <f ca="1">VLOOKUP(B281,Partition!$AH$2:$AI$38,2)</f>
        <v>2</v>
      </c>
      <c r="D281" s="35">
        <f ca="1">COUNTIF(INDEX(C281:INDEX($C$1:C281,IFERROR(LOOKUP(2,1/($D$1:D280=2),ROW($D$1:D280)-MIN(ROW($D$1:D280)-1)),1),),),C281)</f>
        <v>2</v>
      </c>
      <c r="E281" s="34">
        <f t="shared" ca="1" si="17"/>
        <v>2</v>
      </c>
      <c r="F281" s="36">
        <f ca="1">COUNTIF(INDEX(E281:INDEX($E$1:E281,IFERROR(LOOKUP(2,1/($F$1:F280=2),ROW($F$1:F280)-MIN(ROW($F$1:F280)-1)),1),),),E281)</f>
        <v>2</v>
      </c>
      <c r="G281" s="37">
        <f t="shared" ca="1" si="18"/>
        <v>1</v>
      </c>
      <c r="H281" s="37">
        <f t="shared" ca="1" si="19"/>
        <v>2</v>
      </c>
    </row>
    <row r="282" spans="1:8" ht="19.5" thickBot="1">
      <c r="A282" s="50">
        <f t="shared" si="20"/>
        <v>281</v>
      </c>
      <c r="B282" s="33">
        <f ca="1">Streams!B282</f>
        <v>25</v>
      </c>
      <c r="C282" s="34">
        <f ca="1">VLOOKUP(B282,Partition!$AH$2:$AI$38,2)</f>
        <v>1</v>
      </c>
      <c r="D282" s="35">
        <f ca="1">COUNTIF(INDEX(C282:INDEX($C$1:C282,IFERROR(LOOKUP(2,1/($D$1:D281=2),ROW($D$1:D281)-MIN(ROW($D$1:D281)-1)),1),),),C282)</f>
        <v>1</v>
      </c>
      <c r="E282" s="34">
        <f t="shared" ca="1" si="17"/>
        <v>2</v>
      </c>
      <c r="F282" s="36">
        <f ca="1">COUNTIF(INDEX(E282:INDEX($E$1:E282,IFERROR(LOOKUP(2,1/($F$1:F281=2),ROW($F$1:F281)-MIN(ROW($F$1:F281)-1)),1),),),E282)</f>
        <v>2</v>
      </c>
      <c r="G282" s="37">
        <f t="shared" ca="1" si="18"/>
        <v>2</v>
      </c>
      <c r="H282" s="37">
        <f t="shared" ca="1" si="19"/>
        <v>1</v>
      </c>
    </row>
    <row r="283" spans="1:8" ht="19.5" thickBot="1">
      <c r="A283" s="50">
        <f t="shared" si="20"/>
        <v>282</v>
      </c>
      <c r="B283" s="33">
        <f ca="1">Streams!B283</f>
        <v>1</v>
      </c>
      <c r="C283" s="34">
        <f ca="1">VLOOKUP(B283,Partition!$AH$2:$AI$38,2)</f>
        <v>2</v>
      </c>
      <c r="D283" s="35">
        <f ca="1">COUNTIF(INDEX(C283:INDEX($C$1:C283,IFERROR(LOOKUP(2,1/($D$1:D282=2),ROW($D$1:D282)-MIN(ROW($D$1:D282)-1)),1),),),C283)</f>
        <v>2</v>
      </c>
      <c r="E283" s="34">
        <f t="shared" ca="1" si="17"/>
        <v>2</v>
      </c>
      <c r="F283" s="36">
        <f ca="1">COUNTIF(INDEX(E283:INDEX($E$1:E283,IFERROR(LOOKUP(2,1/($F$1:F282=2),ROW($F$1:F282)-MIN(ROW($F$1:F282)-1)),1),),),E283)</f>
        <v>2</v>
      </c>
      <c r="G283" s="37">
        <f t="shared" ca="1" si="18"/>
        <v>1</v>
      </c>
      <c r="H283" s="37">
        <f t="shared" ca="1" si="19"/>
        <v>2</v>
      </c>
    </row>
    <row r="284" spans="1:8" ht="19.5" thickBot="1">
      <c r="A284" s="50">
        <f t="shared" si="20"/>
        <v>283</v>
      </c>
      <c r="B284" s="33">
        <f ca="1">Streams!B284</f>
        <v>10</v>
      </c>
      <c r="C284" s="34">
        <f ca="1">VLOOKUP(B284,Partition!$AH$2:$AI$38,2)</f>
        <v>1</v>
      </c>
      <c r="D284" s="35">
        <f ca="1">COUNTIF(INDEX(C284:INDEX($C$1:C284,IFERROR(LOOKUP(2,1/($D$1:D283=2),ROW($D$1:D283)-MIN(ROW($D$1:D283)-1)),1),),),C284)</f>
        <v>1</v>
      </c>
      <c r="E284" s="34">
        <f t="shared" ca="1" si="17"/>
        <v>2</v>
      </c>
      <c r="F284" s="36">
        <f ca="1">COUNTIF(INDEX(E284:INDEX($E$1:E284,IFERROR(LOOKUP(2,1/($F$1:F283=2),ROW($F$1:F283)-MIN(ROW($F$1:F283)-1)),1),),),E284)</f>
        <v>2</v>
      </c>
      <c r="G284" s="37">
        <f t="shared" ca="1" si="18"/>
        <v>2</v>
      </c>
      <c r="H284" s="37">
        <f t="shared" ca="1" si="19"/>
        <v>1</v>
      </c>
    </row>
    <row r="285" spans="1:8" ht="19.5" thickBot="1">
      <c r="A285" s="50">
        <f t="shared" si="20"/>
        <v>284</v>
      </c>
      <c r="B285" s="33">
        <f ca="1">Streams!B285</f>
        <v>1</v>
      </c>
      <c r="C285" s="34">
        <f ca="1">VLOOKUP(B285,Partition!$AH$2:$AI$38,2)</f>
        <v>2</v>
      </c>
      <c r="D285" s="35">
        <f ca="1">COUNTIF(INDEX(C285:INDEX($C$1:C285,IFERROR(LOOKUP(2,1/($D$1:D284=2),ROW($D$1:D284)-MIN(ROW($D$1:D284)-1)),1),),),C285)</f>
        <v>2</v>
      </c>
      <c r="E285" s="34">
        <f t="shared" ca="1" si="17"/>
        <v>2</v>
      </c>
      <c r="F285" s="36">
        <f ca="1">COUNTIF(INDEX(E285:INDEX($E$1:E285,IFERROR(LOOKUP(2,1/($F$1:F284=2),ROW($F$1:F284)-MIN(ROW($F$1:F284)-1)),1),),),E285)</f>
        <v>2</v>
      </c>
      <c r="G285" s="37">
        <f t="shared" ca="1" si="18"/>
        <v>1</v>
      </c>
      <c r="H285" s="37">
        <f t="shared" ca="1" si="19"/>
        <v>2</v>
      </c>
    </row>
    <row r="286" spans="1:8" ht="19.5" thickBot="1">
      <c r="A286" s="50">
        <f t="shared" si="20"/>
        <v>285</v>
      </c>
      <c r="B286" s="33">
        <f ca="1">Streams!B286</f>
        <v>28</v>
      </c>
      <c r="C286" s="34">
        <f ca="1">VLOOKUP(B286,Partition!$AH$2:$AI$38,2)</f>
        <v>2</v>
      </c>
      <c r="D286" s="35">
        <f ca="1">COUNTIF(INDEX(C286:INDEX($C$1:C286,IFERROR(LOOKUP(2,1/($D$1:D285=2),ROW($D$1:D285)-MIN(ROW($D$1:D285)-1)),1),),),C286)</f>
        <v>2</v>
      </c>
      <c r="E286" s="34">
        <f t="shared" ca="1" si="17"/>
        <v>1</v>
      </c>
      <c r="F286" s="36">
        <f ca="1">COUNTIF(INDEX(E286:INDEX($E$1:E286,IFERROR(LOOKUP(2,1/($F$1:F285=2),ROW($F$1:F285)-MIN(ROW($F$1:F285)-1)),1),),),E286)</f>
        <v>1</v>
      </c>
      <c r="G286" s="37">
        <f t="shared" ca="1" si="18"/>
        <v>2</v>
      </c>
      <c r="H286" s="37">
        <f t="shared" ca="1" si="19"/>
        <v>1</v>
      </c>
    </row>
    <row r="287" spans="1:8" ht="19.5" thickBot="1">
      <c r="A287" s="50">
        <f t="shared" si="20"/>
        <v>286</v>
      </c>
      <c r="B287" s="33">
        <f ca="1">Streams!B287</f>
        <v>32</v>
      </c>
      <c r="C287" s="34">
        <f ca="1">VLOOKUP(B287,Partition!$AH$2:$AI$38,2)</f>
        <v>1</v>
      </c>
      <c r="D287" s="35">
        <f ca="1">COUNTIF(INDEX(C287:INDEX($C$1:C287,IFERROR(LOOKUP(2,1/($D$1:D286=2),ROW($D$1:D286)-MIN(ROW($D$1:D286)-1)),1),),),C287)</f>
        <v>1</v>
      </c>
      <c r="E287" s="34">
        <f t="shared" ca="1" si="17"/>
        <v>2</v>
      </c>
      <c r="F287" s="36">
        <f ca="1">COUNTIF(INDEX(E287:INDEX($E$1:E287,IFERROR(LOOKUP(2,1/($F$1:F286=2),ROW($F$1:F286)-MIN(ROW($F$1:F286)-1)),1),),),E287)</f>
        <v>2</v>
      </c>
      <c r="G287" s="37">
        <f t="shared" ca="1" si="18"/>
        <v>2</v>
      </c>
      <c r="H287" s="37">
        <f t="shared" ca="1" si="19"/>
        <v>1</v>
      </c>
    </row>
    <row r="288" spans="1:8" ht="19.5" thickBot="1">
      <c r="A288" s="50">
        <f t="shared" si="20"/>
        <v>287</v>
      </c>
      <c r="B288" s="33">
        <f ca="1">Streams!B288</f>
        <v>29</v>
      </c>
      <c r="C288" s="34">
        <f ca="1">VLOOKUP(B288,Partition!$AH$2:$AI$38,2)</f>
        <v>2</v>
      </c>
      <c r="D288" s="35">
        <f ca="1">COUNTIF(INDEX(C288:INDEX($C$1:C288,IFERROR(LOOKUP(2,1/($D$1:D287=2),ROW($D$1:D287)-MIN(ROW($D$1:D287)-1)),1),),),C288)</f>
        <v>2</v>
      </c>
      <c r="E288" s="34">
        <f t="shared" ca="1" si="17"/>
        <v>2</v>
      </c>
      <c r="F288" s="36">
        <f ca="1">COUNTIF(INDEX(E288:INDEX($E$1:E288,IFERROR(LOOKUP(2,1/($F$1:F287=2),ROW($F$1:F287)-MIN(ROW($F$1:F287)-1)),1),),),E288)</f>
        <v>2</v>
      </c>
      <c r="G288" s="37">
        <f t="shared" ca="1" si="18"/>
        <v>1</v>
      </c>
      <c r="H288" s="37">
        <f t="shared" ca="1" si="19"/>
        <v>2</v>
      </c>
    </row>
    <row r="289" spans="1:8" ht="19.5" thickBot="1">
      <c r="A289" s="50">
        <f t="shared" si="20"/>
        <v>288</v>
      </c>
      <c r="B289" s="33">
        <f ca="1">Streams!B289</f>
        <v>33</v>
      </c>
      <c r="C289" s="34">
        <f ca="1">VLOOKUP(B289,Partition!$AH$2:$AI$38,2)</f>
        <v>2</v>
      </c>
      <c r="D289" s="35">
        <f ca="1">COUNTIF(INDEX(C289:INDEX($C$1:C289,IFERROR(LOOKUP(2,1/($D$1:D288=2),ROW($D$1:D288)-MIN(ROW($D$1:D288)-1)),1),),),C289)</f>
        <v>2</v>
      </c>
      <c r="E289" s="34">
        <f t="shared" ca="1" si="17"/>
        <v>1</v>
      </c>
      <c r="F289" s="36">
        <f ca="1">COUNTIF(INDEX(E289:INDEX($E$1:E289,IFERROR(LOOKUP(2,1/($F$1:F288=2),ROW($F$1:F288)-MIN(ROW($F$1:F288)-1)),1),),),E289)</f>
        <v>1</v>
      </c>
      <c r="G289" s="37">
        <f t="shared" ca="1" si="18"/>
        <v>2</v>
      </c>
      <c r="H289" s="37">
        <f t="shared" ca="1" si="19"/>
        <v>1</v>
      </c>
    </row>
    <row r="290" spans="1:8" ht="19.5" thickBot="1">
      <c r="A290" s="50">
        <f t="shared" si="20"/>
        <v>289</v>
      </c>
      <c r="B290" s="33">
        <f ca="1">Streams!B290</f>
        <v>15</v>
      </c>
      <c r="C290" s="34">
        <f ca="1">VLOOKUP(B290,Partition!$AH$2:$AI$38,2)</f>
        <v>1</v>
      </c>
      <c r="D290" s="35">
        <f ca="1">COUNTIF(INDEX(C290:INDEX($C$1:C290,IFERROR(LOOKUP(2,1/($D$1:D289=2),ROW($D$1:D289)-MIN(ROW($D$1:D289)-1)),1),),),C290)</f>
        <v>1</v>
      </c>
      <c r="E290" s="34">
        <f t="shared" ca="1" si="17"/>
        <v>2</v>
      </c>
      <c r="F290" s="36">
        <f ca="1">COUNTIF(INDEX(E290:INDEX($E$1:E290,IFERROR(LOOKUP(2,1/($F$1:F289=2),ROW($F$1:F289)-MIN(ROW($F$1:F289)-1)),1),),),E290)</f>
        <v>2</v>
      </c>
      <c r="G290" s="37">
        <f t="shared" ca="1" si="18"/>
        <v>2</v>
      </c>
      <c r="H290" s="37">
        <f t="shared" ca="1" si="19"/>
        <v>1</v>
      </c>
    </row>
    <row r="291" spans="1:8" ht="19.5" thickBot="1">
      <c r="A291" s="50">
        <f t="shared" si="20"/>
        <v>290</v>
      </c>
      <c r="B291" s="33">
        <f ca="1">Streams!B291</f>
        <v>11</v>
      </c>
      <c r="C291" s="34">
        <f ca="1">VLOOKUP(B291,Partition!$AH$2:$AI$38,2)</f>
        <v>1</v>
      </c>
      <c r="D291" s="35">
        <f ca="1">COUNTIF(INDEX(C291:INDEX($C$1:C291,IFERROR(LOOKUP(2,1/($D$1:D290=2),ROW($D$1:D290)-MIN(ROW($D$1:D290)-1)),1),),),C291)</f>
        <v>2</v>
      </c>
      <c r="E291" s="34">
        <f t="shared" ca="1" si="17"/>
        <v>1</v>
      </c>
      <c r="F291" s="36">
        <f ca="1">COUNTIF(INDEX(E291:INDEX($E$1:E291,IFERROR(LOOKUP(2,1/($F$1:F290=2),ROW($F$1:F290)-MIN(ROW($F$1:F290)-1)),1),),),E291)</f>
        <v>1</v>
      </c>
      <c r="G291" s="37">
        <f t="shared" ca="1" si="18"/>
        <v>1</v>
      </c>
      <c r="H291" s="37">
        <f t="shared" ca="1" si="19"/>
        <v>2</v>
      </c>
    </row>
    <row r="292" spans="1:8" ht="19.5" thickBot="1">
      <c r="A292" s="50">
        <f t="shared" si="20"/>
        <v>291</v>
      </c>
      <c r="B292" s="33">
        <f ca="1">Streams!B292</f>
        <v>21</v>
      </c>
      <c r="C292" s="34">
        <f ca="1">VLOOKUP(B292,Partition!$AH$2:$AI$38,2)</f>
        <v>1</v>
      </c>
      <c r="D292" s="35">
        <f ca="1">COUNTIF(INDEX(C292:INDEX($C$1:C292,IFERROR(LOOKUP(2,1/($D$1:D291=2),ROW($D$1:D291)-MIN(ROW($D$1:D291)-1)),1),),),C292)</f>
        <v>2</v>
      </c>
      <c r="E292" s="34">
        <f t="shared" ca="1" si="17"/>
        <v>1</v>
      </c>
      <c r="F292" s="36">
        <f ca="1">COUNTIF(INDEX(E292:INDEX($E$1:E292,IFERROR(LOOKUP(2,1/($F$1:F291=2),ROW($F$1:F291)-MIN(ROW($F$1:F291)-1)),1),),),E292)</f>
        <v>2</v>
      </c>
      <c r="G292" s="37">
        <f t="shared" ca="1" si="18"/>
        <v>1</v>
      </c>
      <c r="H292" s="37">
        <f t="shared" ca="1" si="19"/>
        <v>2</v>
      </c>
    </row>
    <row r="293" spans="1:8" ht="19.5" thickBot="1">
      <c r="A293" s="50">
        <f t="shared" si="20"/>
        <v>292</v>
      </c>
      <c r="B293" s="33">
        <f ca="1">Streams!B293</f>
        <v>32</v>
      </c>
      <c r="C293" s="34">
        <f ca="1">VLOOKUP(B293,Partition!$AH$2:$AI$38,2)</f>
        <v>1</v>
      </c>
      <c r="D293" s="35">
        <f ca="1">COUNTIF(INDEX(C293:INDEX($C$1:C293,IFERROR(LOOKUP(2,1/($D$1:D292=2),ROW($D$1:D292)-MIN(ROW($D$1:D292)-1)),1),),),C293)</f>
        <v>2</v>
      </c>
      <c r="E293" s="34">
        <f t="shared" ca="1" si="17"/>
        <v>1</v>
      </c>
      <c r="F293" s="36">
        <f ca="1">COUNTIF(INDEX(E293:INDEX($E$1:E293,IFERROR(LOOKUP(2,1/($F$1:F292=2),ROW($F$1:F292)-MIN(ROW($F$1:F292)-1)),1),),),E293)</f>
        <v>2</v>
      </c>
      <c r="G293" s="37">
        <f t="shared" ca="1" si="18"/>
        <v>1</v>
      </c>
      <c r="H293" s="37">
        <f t="shared" ca="1" si="19"/>
        <v>2</v>
      </c>
    </row>
    <row r="294" spans="1:8" ht="19.5" thickBot="1">
      <c r="A294" s="50">
        <f t="shared" si="20"/>
        <v>293</v>
      </c>
      <c r="B294" s="33">
        <f ca="1">Streams!B294</f>
        <v>13</v>
      </c>
      <c r="C294" s="34">
        <f ca="1">VLOOKUP(B294,Partition!$AH$2:$AI$38,2)</f>
        <v>1</v>
      </c>
      <c r="D294" s="35">
        <f ca="1">COUNTIF(INDEX(C294:INDEX($C$1:C294,IFERROR(LOOKUP(2,1/($D$1:D293=2),ROW($D$1:D293)-MIN(ROW($D$1:D293)-1)),1),),),C294)</f>
        <v>2</v>
      </c>
      <c r="E294" s="34">
        <f t="shared" ca="1" si="17"/>
        <v>1</v>
      </c>
      <c r="F294" s="36">
        <f ca="1">COUNTIF(INDEX(E294:INDEX($E$1:E294,IFERROR(LOOKUP(2,1/($F$1:F293=2),ROW($F$1:F293)-MIN(ROW($F$1:F293)-1)),1),),),E294)</f>
        <v>2</v>
      </c>
      <c r="G294" s="37">
        <f t="shared" ca="1" si="18"/>
        <v>1</v>
      </c>
      <c r="H294" s="37">
        <f t="shared" ca="1" si="19"/>
        <v>2</v>
      </c>
    </row>
    <row r="295" spans="1:8" ht="19.5" thickBot="1">
      <c r="A295" s="50">
        <f t="shared" si="20"/>
        <v>294</v>
      </c>
      <c r="B295" s="33">
        <f ca="1">Streams!B295</f>
        <v>26</v>
      </c>
      <c r="C295" s="34">
        <f ca="1">VLOOKUP(B295,Partition!$AH$2:$AI$38,2)</f>
        <v>2</v>
      </c>
      <c r="D295" s="35">
        <f ca="1">COUNTIF(INDEX(C295:INDEX($C$1:C295,IFERROR(LOOKUP(2,1/($D$1:D294=2),ROW($D$1:D294)-MIN(ROW($D$1:D294)-1)),1),),),C295)</f>
        <v>1</v>
      </c>
      <c r="E295" s="34">
        <f t="shared" ca="1" si="17"/>
        <v>2</v>
      </c>
      <c r="F295" s="36">
        <f ca="1">COUNTIF(INDEX(E295:INDEX($E$1:E295,IFERROR(LOOKUP(2,1/($F$1:F294=2),ROW($F$1:F294)-MIN(ROW($F$1:F294)-1)),1),),),E295)</f>
        <v>1</v>
      </c>
      <c r="G295" s="37">
        <f t="shared" ca="1" si="18"/>
        <v>1</v>
      </c>
      <c r="H295" s="37">
        <f t="shared" ca="1" si="19"/>
        <v>2</v>
      </c>
    </row>
    <row r="296" spans="1:8" ht="19.5" thickBot="1">
      <c r="A296" s="50">
        <f t="shared" si="20"/>
        <v>295</v>
      </c>
      <c r="B296" s="33">
        <f ca="1">Streams!B296</f>
        <v>36</v>
      </c>
      <c r="C296" s="34">
        <f ca="1">VLOOKUP(B296,Partition!$AH$2:$AI$38,2)</f>
        <v>1</v>
      </c>
      <c r="D296" s="35">
        <f ca="1">COUNTIF(INDEX(C296:INDEX($C$1:C296,IFERROR(LOOKUP(2,1/($D$1:D295=2),ROW($D$1:D295)-MIN(ROW($D$1:D295)-1)),1),),),C296)</f>
        <v>2</v>
      </c>
      <c r="E296" s="34">
        <f t="shared" ca="1" si="17"/>
        <v>2</v>
      </c>
      <c r="F296" s="36">
        <f ca="1">COUNTIF(INDEX(E296:INDEX($E$1:E296,IFERROR(LOOKUP(2,1/($F$1:F295=2),ROW($F$1:F295)-MIN(ROW($F$1:F295)-1)),1),),),E296)</f>
        <v>2</v>
      </c>
      <c r="G296" s="37">
        <f t="shared" ca="1" si="18"/>
        <v>2</v>
      </c>
      <c r="H296" s="37">
        <f t="shared" ca="1" si="19"/>
        <v>1</v>
      </c>
    </row>
    <row r="297" spans="1:8" ht="19.5" thickBot="1">
      <c r="A297" s="50">
        <f t="shared" si="20"/>
        <v>296</v>
      </c>
      <c r="B297" s="33">
        <f ca="1">Streams!B297</f>
        <v>8</v>
      </c>
      <c r="C297" s="34">
        <f ca="1">VLOOKUP(B297,Partition!$AH$2:$AI$38,2)</f>
        <v>1</v>
      </c>
      <c r="D297" s="35">
        <f ca="1">COUNTIF(INDEX(C297:INDEX($C$1:C297,IFERROR(LOOKUP(2,1/($D$1:D296=2),ROW($D$1:D296)-MIN(ROW($D$1:D296)-1)),1),),),C297)</f>
        <v>2</v>
      </c>
      <c r="E297" s="34">
        <f t="shared" ca="1" si="17"/>
        <v>1</v>
      </c>
      <c r="F297" s="36">
        <f ca="1">COUNTIF(INDEX(E297:INDEX($E$1:E297,IFERROR(LOOKUP(2,1/($F$1:F296=2),ROW($F$1:F296)-MIN(ROW($F$1:F296)-1)),1),),),E297)</f>
        <v>1</v>
      </c>
      <c r="G297" s="37">
        <f t="shared" ca="1" si="18"/>
        <v>1</v>
      </c>
      <c r="H297" s="37">
        <f t="shared" ca="1" si="19"/>
        <v>2</v>
      </c>
    </row>
    <row r="298" spans="1:8" ht="19.5" thickBot="1">
      <c r="A298" s="50">
        <f t="shared" si="20"/>
        <v>297</v>
      </c>
      <c r="B298" s="33">
        <f ca="1">Streams!B298</f>
        <v>26</v>
      </c>
      <c r="C298" s="34">
        <f ca="1">VLOOKUP(B298,Partition!$AH$2:$AI$38,2)</f>
        <v>2</v>
      </c>
      <c r="D298" s="35">
        <f ca="1">COUNTIF(INDEX(C298:INDEX($C$1:C298,IFERROR(LOOKUP(2,1/($D$1:D297=2),ROW($D$1:D297)-MIN(ROW($D$1:D297)-1)),1),),),C298)</f>
        <v>1</v>
      </c>
      <c r="E298" s="34">
        <f t="shared" ca="1" si="17"/>
        <v>2</v>
      </c>
      <c r="F298" s="36">
        <f ca="1">COUNTIF(INDEX(E298:INDEX($E$1:E298,IFERROR(LOOKUP(2,1/($F$1:F297=2),ROW($F$1:F297)-MIN(ROW($F$1:F297)-1)),1),),),E298)</f>
        <v>2</v>
      </c>
      <c r="G298" s="37">
        <f t="shared" ca="1" si="18"/>
        <v>1</v>
      </c>
      <c r="H298" s="37">
        <f t="shared" ca="1" si="19"/>
        <v>2</v>
      </c>
    </row>
    <row r="299" spans="1:8" ht="19.5" thickBot="1">
      <c r="A299" s="50">
        <f t="shared" si="20"/>
        <v>298</v>
      </c>
      <c r="B299" s="33">
        <f ca="1">Streams!B299</f>
        <v>24</v>
      </c>
      <c r="C299" s="34">
        <f ca="1">VLOOKUP(B299,Partition!$AH$2:$AI$38,2)</f>
        <v>2</v>
      </c>
      <c r="D299" s="35">
        <f ca="1">COUNTIF(INDEX(C299:INDEX($C$1:C299,IFERROR(LOOKUP(2,1/($D$1:D298=2),ROW($D$1:D298)-MIN(ROW($D$1:D298)-1)),1),),),C299)</f>
        <v>2</v>
      </c>
      <c r="E299" s="34">
        <f t="shared" ca="1" si="17"/>
        <v>1</v>
      </c>
      <c r="F299" s="36">
        <f ca="1">COUNTIF(INDEX(E299:INDEX($E$1:E299,IFERROR(LOOKUP(2,1/($F$1:F298=2),ROW($F$1:F298)-MIN(ROW($F$1:F298)-1)),1),),),E299)</f>
        <v>1</v>
      </c>
      <c r="G299" s="37">
        <f t="shared" ca="1" si="18"/>
        <v>2</v>
      </c>
      <c r="H299" s="37">
        <f t="shared" ca="1" si="19"/>
        <v>1</v>
      </c>
    </row>
    <row r="300" spans="1:8" ht="19.5" thickBot="1">
      <c r="A300" s="50">
        <f t="shared" si="20"/>
        <v>299</v>
      </c>
      <c r="B300" s="33">
        <f ca="1">Streams!B300</f>
        <v>2</v>
      </c>
      <c r="C300" s="34">
        <f ca="1">VLOOKUP(B300,Partition!$AH$2:$AI$38,2)</f>
        <v>1</v>
      </c>
      <c r="D300" s="35">
        <f ca="1">COUNTIF(INDEX(C300:INDEX($C$1:C300,IFERROR(LOOKUP(2,1/($D$1:D299=2),ROW($D$1:D299)-MIN(ROW($D$1:D299)-1)),1),),),C300)</f>
        <v>1</v>
      </c>
      <c r="E300" s="34">
        <f t="shared" ca="1" si="17"/>
        <v>2</v>
      </c>
      <c r="F300" s="36">
        <f ca="1">COUNTIF(INDEX(E300:INDEX($E$1:E300,IFERROR(LOOKUP(2,1/($F$1:F299=2),ROW($F$1:F299)-MIN(ROW($F$1:F299)-1)),1),),),E300)</f>
        <v>2</v>
      </c>
      <c r="G300" s="37">
        <f t="shared" ca="1" si="18"/>
        <v>2</v>
      </c>
      <c r="H300" s="37">
        <f t="shared" ca="1" si="19"/>
        <v>1</v>
      </c>
    </row>
    <row r="301" spans="1:8" ht="19.5" thickBot="1">
      <c r="A301" s="50">
        <f t="shared" si="20"/>
        <v>300</v>
      </c>
      <c r="B301" s="33">
        <f ca="1">Streams!B301</f>
        <v>14</v>
      </c>
      <c r="C301" s="34">
        <f ca="1">VLOOKUP(B301,Partition!$AH$2:$AI$38,2)</f>
        <v>2</v>
      </c>
      <c r="D301" s="35">
        <f ca="1">COUNTIF(INDEX(C301:INDEX($C$1:C301,IFERROR(LOOKUP(2,1/($D$1:D300=2),ROW($D$1:D300)-MIN(ROW($D$1:D300)-1)),1),),),C301)</f>
        <v>2</v>
      </c>
      <c r="E301" s="34">
        <f t="shared" ca="1" si="17"/>
        <v>2</v>
      </c>
      <c r="F301" s="36">
        <f ca="1">COUNTIF(INDEX(E301:INDEX($E$1:E301,IFERROR(LOOKUP(2,1/($F$1:F300=2),ROW($F$1:F300)-MIN(ROW($F$1:F300)-1)),1),),),E301)</f>
        <v>2</v>
      </c>
      <c r="G301" s="37">
        <f t="shared" ca="1" si="18"/>
        <v>1</v>
      </c>
      <c r="H301" s="37">
        <f t="shared" ca="1" si="19"/>
        <v>2</v>
      </c>
    </row>
    <row r="302" spans="1:8" ht="19.5" thickBot="1">
      <c r="A302" s="50">
        <f t="shared" si="20"/>
        <v>301</v>
      </c>
      <c r="B302" s="33">
        <f ca="1">Streams!B302</f>
        <v>24</v>
      </c>
      <c r="C302" s="34">
        <f ca="1">VLOOKUP(B302,Partition!$AH$2:$AI$38,2)</f>
        <v>2</v>
      </c>
      <c r="D302" s="35">
        <f ca="1">COUNTIF(INDEX(C302:INDEX($C$1:C302,IFERROR(LOOKUP(2,1/($D$1:D301=2),ROW($D$1:D301)-MIN(ROW($D$1:D301)-1)),1),),),C302)</f>
        <v>2</v>
      </c>
      <c r="E302" s="34">
        <f t="shared" ca="1" si="17"/>
        <v>1</v>
      </c>
      <c r="F302" s="36">
        <f ca="1">COUNTIF(INDEX(E302:INDEX($E$1:E302,IFERROR(LOOKUP(2,1/($F$1:F301=2),ROW($F$1:F301)-MIN(ROW($F$1:F301)-1)),1),),),E302)</f>
        <v>1</v>
      </c>
      <c r="G302" s="37">
        <f t="shared" ca="1" si="18"/>
        <v>2</v>
      </c>
      <c r="H302" s="37">
        <f t="shared" ca="1" si="19"/>
        <v>1</v>
      </c>
    </row>
    <row r="303" spans="1:8" ht="19.5" thickBot="1">
      <c r="A303" s="50">
        <f t="shared" si="20"/>
        <v>302</v>
      </c>
      <c r="B303" s="33">
        <f ca="1">Streams!B303</f>
        <v>2</v>
      </c>
      <c r="C303" s="34">
        <f ca="1">VLOOKUP(B303,Partition!$AH$2:$AI$38,2)</f>
        <v>1</v>
      </c>
      <c r="D303" s="35">
        <f ca="1">COUNTIF(INDEX(C303:INDEX($C$1:C303,IFERROR(LOOKUP(2,1/($D$1:D302=2),ROW($D$1:D302)-MIN(ROW($D$1:D302)-1)),1),),),C303)</f>
        <v>1</v>
      </c>
      <c r="E303" s="34">
        <f t="shared" ca="1" si="17"/>
        <v>2</v>
      </c>
      <c r="F303" s="36">
        <f ca="1">COUNTIF(INDEX(E303:INDEX($E$1:E303,IFERROR(LOOKUP(2,1/($F$1:F302=2),ROW($F$1:F302)-MIN(ROW($F$1:F302)-1)),1),),),E303)</f>
        <v>2</v>
      </c>
      <c r="G303" s="37">
        <f t="shared" ca="1" si="18"/>
        <v>2</v>
      </c>
      <c r="H303" s="37">
        <f t="shared" ca="1" si="19"/>
        <v>1</v>
      </c>
    </row>
    <row r="304" spans="1:8" ht="19.5" thickBot="1">
      <c r="A304" s="50">
        <f t="shared" si="20"/>
        <v>303</v>
      </c>
      <c r="B304" s="33">
        <f ca="1">Streams!B304</f>
        <v>23</v>
      </c>
      <c r="C304" s="34">
        <f ca="1">VLOOKUP(B304,Partition!$AH$2:$AI$38,2)</f>
        <v>1</v>
      </c>
      <c r="D304" s="35">
        <f ca="1">COUNTIF(INDEX(C304:INDEX($C$1:C304,IFERROR(LOOKUP(2,1/($D$1:D303=2),ROW($D$1:D303)-MIN(ROW($D$1:D303)-1)),1),),),C304)</f>
        <v>2</v>
      </c>
      <c r="E304" s="34">
        <f t="shared" ca="1" si="17"/>
        <v>1</v>
      </c>
      <c r="F304" s="36">
        <f ca="1">COUNTIF(INDEX(E304:INDEX($E$1:E304,IFERROR(LOOKUP(2,1/($F$1:F303=2),ROW($F$1:F303)-MIN(ROW($F$1:F303)-1)),1),),),E304)</f>
        <v>1</v>
      </c>
      <c r="G304" s="37">
        <f t="shared" ca="1" si="18"/>
        <v>1</v>
      </c>
      <c r="H304" s="37">
        <f t="shared" ca="1" si="19"/>
        <v>2</v>
      </c>
    </row>
    <row r="305" spans="1:8" ht="19.5" thickBot="1">
      <c r="A305" s="50">
        <f t="shared" si="20"/>
        <v>304</v>
      </c>
      <c r="B305" s="33">
        <f ca="1">Streams!B305</f>
        <v>22</v>
      </c>
      <c r="C305" s="34">
        <f ca="1">VLOOKUP(B305,Partition!$AH$2:$AI$38,2)</f>
        <v>2</v>
      </c>
      <c r="D305" s="35">
        <f ca="1">COUNTIF(INDEX(C305:INDEX($C$1:C305,IFERROR(LOOKUP(2,1/($D$1:D304=2),ROW($D$1:D304)-MIN(ROW($D$1:D304)-1)),1),),),C305)</f>
        <v>1</v>
      </c>
      <c r="E305" s="34">
        <f t="shared" ca="1" si="17"/>
        <v>2</v>
      </c>
      <c r="F305" s="36">
        <f ca="1">COUNTIF(INDEX(E305:INDEX($E$1:E305,IFERROR(LOOKUP(2,1/($F$1:F304=2),ROW($F$1:F304)-MIN(ROW($F$1:F304)-1)),1),),),E305)</f>
        <v>2</v>
      </c>
      <c r="G305" s="37">
        <f t="shared" ca="1" si="18"/>
        <v>1</v>
      </c>
      <c r="H305" s="37">
        <f t="shared" ca="1" si="19"/>
        <v>2</v>
      </c>
    </row>
    <row r="306" spans="1:8" ht="19.5" thickBot="1">
      <c r="A306" s="50">
        <f t="shared" si="20"/>
        <v>305</v>
      </c>
      <c r="B306" s="33">
        <f ca="1">Streams!B306</f>
        <v>24</v>
      </c>
      <c r="C306" s="34">
        <f ca="1">VLOOKUP(B306,Partition!$AH$2:$AI$38,2)</f>
        <v>2</v>
      </c>
      <c r="D306" s="35">
        <f ca="1">COUNTIF(INDEX(C306:INDEX($C$1:C306,IFERROR(LOOKUP(2,1/($D$1:D305=2),ROW($D$1:D305)-MIN(ROW($D$1:D305)-1)),1),),),C306)</f>
        <v>2</v>
      </c>
      <c r="E306" s="34">
        <f t="shared" ca="1" si="17"/>
        <v>1</v>
      </c>
      <c r="F306" s="36">
        <f ca="1">COUNTIF(INDEX(E306:INDEX($E$1:E306,IFERROR(LOOKUP(2,1/($F$1:F305=2),ROW($F$1:F305)-MIN(ROW($F$1:F305)-1)),1),),),E306)</f>
        <v>1</v>
      </c>
      <c r="G306" s="37">
        <f t="shared" ca="1" si="18"/>
        <v>2</v>
      </c>
      <c r="H306" s="37">
        <f t="shared" ca="1" si="19"/>
        <v>1</v>
      </c>
    </row>
    <row r="307" spans="1:8" ht="19.5" thickBot="1">
      <c r="A307" s="50">
        <f t="shared" si="20"/>
        <v>306</v>
      </c>
      <c r="B307" s="33">
        <f ca="1">Streams!B307</f>
        <v>19</v>
      </c>
      <c r="C307" s="34">
        <f ca="1">VLOOKUP(B307,Partition!$AH$2:$AI$38,2)</f>
        <v>1</v>
      </c>
      <c r="D307" s="35">
        <f ca="1">COUNTIF(INDEX(C307:INDEX($C$1:C307,IFERROR(LOOKUP(2,1/($D$1:D306=2),ROW($D$1:D306)-MIN(ROW($D$1:D306)-1)),1),),),C307)</f>
        <v>1</v>
      </c>
      <c r="E307" s="34">
        <f t="shared" ca="1" si="17"/>
        <v>2</v>
      </c>
      <c r="F307" s="36">
        <f ca="1">COUNTIF(INDEX(E307:INDEX($E$1:E307,IFERROR(LOOKUP(2,1/($F$1:F306=2),ROW($F$1:F306)-MIN(ROW($F$1:F306)-1)),1),),),E307)</f>
        <v>2</v>
      </c>
      <c r="G307" s="37">
        <f t="shared" ca="1" si="18"/>
        <v>2</v>
      </c>
      <c r="H307" s="37">
        <f t="shared" ca="1" si="19"/>
        <v>1</v>
      </c>
    </row>
    <row r="308" spans="1:8" ht="19.5" thickBot="1">
      <c r="A308" s="50">
        <f t="shared" si="20"/>
        <v>307</v>
      </c>
      <c r="B308" s="33">
        <f ca="1">Streams!B308</f>
        <v>28</v>
      </c>
      <c r="C308" s="34">
        <f ca="1">VLOOKUP(B308,Partition!$AH$2:$AI$38,2)</f>
        <v>2</v>
      </c>
      <c r="D308" s="35">
        <f ca="1">COUNTIF(INDEX(C308:INDEX($C$1:C308,IFERROR(LOOKUP(2,1/($D$1:D307=2),ROW($D$1:D307)-MIN(ROW($D$1:D307)-1)),1),),),C308)</f>
        <v>2</v>
      </c>
      <c r="E308" s="34">
        <f t="shared" ca="1" si="17"/>
        <v>2</v>
      </c>
      <c r="F308" s="36">
        <f ca="1">COUNTIF(INDEX(E308:INDEX($E$1:E308,IFERROR(LOOKUP(2,1/($F$1:F307=2),ROW($F$1:F307)-MIN(ROW($F$1:F307)-1)),1),),),E308)</f>
        <v>2</v>
      </c>
      <c r="G308" s="37">
        <f t="shared" ca="1" si="18"/>
        <v>1</v>
      </c>
      <c r="H308" s="37">
        <f t="shared" ca="1" si="19"/>
        <v>2</v>
      </c>
    </row>
    <row r="309" spans="1:8" ht="19.5" thickBot="1">
      <c r="A309" s="50">
        <f t="shared" si="20"/>
        <v>308</v>
      </c>
      <c r="B309" s="33">
        <f ca="1">Streams!B309</f>
        <v>27</v>
      </c>
      <c r="C309" s="34">
        <f ca="1">VLOOKUP(B309,Partition!$AH$2:$AI$38,2)</f>
        <v>1</v>
      </c>
      <c r="D309" s="35">
        <f ca="1">COUNTIF(INDEX(C309:INDEX($C$1:C309,IFERROR(LOOKUP(2,1/($D$1:D308=2),ROW($D$1:D308)-MIN(ROW($D$1:D308)-1)),1),),),C309)</f>
        <v>1</v>
      </c>
      <c r="E309" s="34">
        <f t="shared" ca="1" si="17"/>
        <v>2</v>
      </c>
      <c r="F309" s="36">
        <f ca="1">COUNTIF(INDEX(E309:INDEX($E$1:E309,IFERROR(LOOKUP(2,1/($F$1:F308=2),ROW($F$1:F308)-MIN(ROW($F$1:F308)-1)),1),),),E309)</f>
        <v>2</v>
      </c>
      <c r="G309" s="37">
        <f t="shared" ca="1" si="18"/>
        <v>2</v>
      </c>
      <c r="H309" s="37">
        <f t="shared" ca="1" si="19"/>
        <v>1</v>
      </c>
    </row>
    <row r="310" spans="1:8" ht="19.5" thickBot="1">
      <c r="A310" s="50">
        <f t="shared" si="20"/>
        <v>309</v>
      </c>
      <c r="B310" s="33">
        <f ca="1">Streams!B310</f>
        <v>31</v>
      </c>
      <c r="C310" s="34">
        <f ca="1">VLOOKUP(B310,Partition!$AH$2:$AI$38,2)</f>
        <v>2</v>
      </c>
      <c r="D310" s="35">
        <f ca="1">COUNTIF(INDEX(C310:INDEX($C$1:C310,IFERROR(LOOKUP(2,1/($D$1:D309=2),ROW($D$1:D309)-MIN(ROW($D$1:D309)-1)),1),),),C310)</f>
        <v>2</v>
      </c>
      <c r="E310" s="34">
        <f t="shared" ca="1" si="17"/>
        <v>2</v>
      </c>
      <c r="F310" s="36">
        <f ca="1">COUNTIF(INDEX(E310:INDEX($E$1:E310,IFERROR(LOOKUP(2,1/($F$1:F309=2),ROW($F$1:F309)-MIN(ROW($F$1:F309)-1)),1),),),E310)</f>
        <v>2</v>
      </c>
      <c r="G310" s="37">
        <f t="shared" ca="1" si="18"/>
        <v>1</v>
      </c>
      <c r="H310" s="37">
        <f t="shared" ca="1" si="19"/>
        <v>2</v>
      </c>
    </row>
    <row r="311" spans="1:8" ht="19.5" thickBot="1">
      <c r="A311" s="50">
        <f t="shared" si="20"/>
        <v>310</v>
      </c>
      <c r="B311" s="33">
        <f ca="1">Streams!B311</f>
        <v>10</v>
      </c>
      <c r="C311" s="34">
        <f ca="1">VLOOKUP(B311,Partition!$AH$2:$AI$38,2)</f>
        <v>1</v>
      </c>
      <c r="D311" s="35">
        <f ca="1">COUNTIF(INDEX(C311:INDEX($C$1:C311,IFERROR(LOOKUP(2,1/($D$1:D310=2),ROW($D$1:D310)-MIN(ROW($D$1:D310)-1)),1),),),C311)</f>
        <v>1</v>
      </c>
      <c r="E311" s="34">
        <f t="shared" ca="1" si="17"/>
        <v>2</v>
      </c>
      <c r="F311" s="36">
        <f ca="1">COUNTIF(INDEX(E311:INDEX($E$1:E311,IFERROR(LOOKUP(2,1/($F$1:F310=2),ROW($F$1:F310)-MIN(ROW($F$1:F310)-1)),1),),),E311)</f>
        <v>2</v>
      </c>
      <c r="G311" s="37">
        <f t="shared" ca="1" si="18"/>
        <v>2</v>
      </c>
      <c r="H311" s="37">
        <f t="shared" ca="1" si="19"/>
        <v>1</v>
      </c>
    </row>
    <row r="312" spans="1:8" ht="19.5" thickBot="1">
      <c r="A312" s="50">
        <f t="shared" si="20"/>
        <v>311</v>
      </c>
      <c r="B312" s="33">
        <f ca="1">Streams!B312</f>
        <v>26</v>
      </c>
      <c r="C312" s="34">
        <f ca="1">VLOOKUP(B312,Partition!$AH$2:$AI$38,2)</f>
        <v>2</v>
      </c>
      <c r="D312" s="35">
        <f ca="1">COUNTIF(INDEX(C312:INDEX($C$1:C312,IFERROR(LOOKUP(2,1/($D$1:D311=2),ROW($D$1:D311)-MIN(ROW($D$1:D311)-1)),1),),),C312)</f>
        <v>2</v>
      </c>
      <c r="E312" s="34">
        <f t="shared" ca="1" si="17"/>
        <v>2</v>
      </c>
      <c r="F312" s="36">
        <f ca="1">COUNTIF(INDEX(E312:INDEX($E$1:E312,IFERROR(LOOKUP(2,1/($F$1:F311=2),ROW($F$1:F311)-MIN(ROW($F$1:F311)-1)),1),),),E312)</f>
        <v>2</v>
      </c>
      <c r="G312" s="37">
        <f t="shared" ca="1" si="18"/>
        <v>1</v>
      </c>
      <c r="H312" s="37">
        <f t="shared" ca="1" si="19"/>
        <v>2</v>
      </c>
    </row>
    <row r="313" spans="1:8" ht="19.5" thickBot="1">
      <c r="A313" s="50">
        <f t="shared" si="20"/>
        <v>312</v>
      </c>
      <c r="B313" s="33">
        <f ca="1">Streams!B313</f>
        <v>7</v>
      </c>
      <c r="C313" s="34">
        <f ca="1">VLOOKUP(B313,Partition!$AH$2:$AI$38,2)</f>
        <v>2</v>
      </c>
      <c r="D313" s="35">
        <f ca="1">COUNTIF(INDEX(C313:INDEX($C$1:C313,IFERROR(LOOKUP(2,1/($D$1:D312=2),ROW($D$1:D312)-MIN(ROW($D$1:D312)-1)),1),),),C313)</f>
        <v>2</v>
      </c>
      <c r="E313" s="34">
        <f t="shared" ca="1" si="17"/>
        <v>1</v>
      </c>
      <c r="F313" s="36">
        <f ca="1">COUNTIF(INDEX(E313:INDEX($E$1:E313,IFERROR(LOOKUP(2,1/($F$1:F312=2),ROW($F$1:F312)-MIN(ROW($F$1:F312)-1)),1),),),E313)</f>
        <v>1</v>
      </c>
      <c r="G313" s="37">
        <f t="shared" ca="1" si="18"/>
        <v>2</v>
      </c>
      <c r="H313" s="37">
        <f t="shared" ca="1" si="19"/>
        <v>1</v>
      </c>
    </row>
    <row r="314" spans="1:8" ht="19.5" thickBot="1">
      <c r="A314" s="50">
        <f t="shared" si="20"/>
        <v>313</v>
      </c>
      <c r="B314" s="33">
        <f ca="1">Streams!B314</f>
        <v>11</v>
      </c>
      <c r="C314" s="34">
        <f ca="1">VLOOKUP(B314,Partition!$AH$2:$AI$38,2)</f>
        <v>1</v>
      </c>
      <c r="D314" s="35">
        <f ca="1">COUNTIF(INDEX(C314:INDEX($C$1:C314,IFERROR(LOOKUP(2,1/($D$1:D313=2),ROW($D$1:D313)-MIN(ROW($D$1:D313)-1)),1),),),C314)</f>
        <v>1</v>
      </c>
      <c r="E314" s="34">
        <f t="shared" ca="1" si="17"/>
        <v>2</v>
      </c>
      <c r="F314" s="36">
        <f ca="1">COUNTIF(INDEX(E314:INDEX($E$1:E314,IFERROR(LOOKUP(2,1/($F$1:F313=2),ROW($F$1:F313)-MIN(ROW($F$1:F313)-1)),1),),),E314)</f>
        <v>2</v>
      </c>
      <c r="G314" s="37">
        <f t="shared" ca="1" si="18"/>
        <v>2</v>
      </c>
      <c r="H314" s="37">
        <f t="shared" ca="1" si="19"/>
        <v>1</v>
      </c>
    </row>
    <row r="315" spans="1:8" ht="19.5" thickBot="1">
      <c r="A315" s="50">
        <f t="shared" si="20"/>
        <v>314</v>
      </c>
      <c r="B315" s="33">
        <f ca="1">Streams!B315</f>
        <v>26</v>
      </c>
      <c r="C315" s="34">
        <f ca="1">VLOOKUP(B315,Partition!$AH$2:$AI$38,2)</f>
        <v>2</v>
      </c>
      <c r="D315" s="35">
        <f ca="1">COUNTIF(INDEX(C315:INDEX($C$1:C315,IFERROR(LOOKUP(2,1/($D$1:D314=2),ROW($D$1:D314)-MIN(ROW($D$1:D314)-1)),1),),),C315)</f>
        <v>2</v>
      </c>
      <c r="E315" s="34">
        <f t="shared" ca="1" si="17"/>
        <v>2</v>
      </c>
      <c r="F315" s="36">
        <f ca="1">COUNTIF(INDEX(E315:INDEX($E$1:E315,IFERROR(LOOKUP(2,1/($F$1:F314=2),ROW($F$1:F314)-MIN(ROW($F$1:F314)-1)),1),),),E315)</f>
        <v>2</v>
      </c>
      <c r="G315" s="37">
        <f t="shared" ca="1" si="18"/>
        <v>1</v>
      </c>
      <c r="H315" s="37">
        <f t="shared" ca="1" si="19"/>
        <v>2</v>
      </c>
    </row>
    <row r="316" spans="1:8" ht="19.5" thickBot="1">
      <c r="A316" s="50">
        <f t="shared" si="20"/>
        <v>315</v>
      </c>
      <c r="B316" s="33">
        <f ca="1">Streams!B316</f>
        <v>35</v>
      </c>
      <c r="C316" s="34">
        <f ca="1">VLOOKUP(B316,Partition!$AH$2:$AI$38,2)</f>
        <v>2</v>
      </c>
      <c r="D316" s="35">
        <f ca="1">COUNTIF(INDEX(C316:INDEX($C$1:C316,IFERROR(LOOKUP(2,1/($D$1:D315=2),ROW($D$1:D315)-MIN(ROW($D$1:D315)-1)),1),),),C316)</f>
        <v>2</v>
      </c>
      <c r="E316" s="34">
        <f t="shared" ref="E316:E379" ca="1" si="21">IF(C316=G316,1,IF(C316=H316,2,""))</f>
        <v>1</v>
      </c>
      <c r="F316" s="36">
        <f ca="1">COUNTIF(INDEX(E316:INDEX($E$1:E316,IFERROR(LOOKUP(2,1/($F$1:F315=2),ROW($F$1:F315)-MIN(ROW($F$1:F315)-1)),1),),),E316)</f>
        <v>1</v>
      </c>
      <c r="G316" s="37">
        <f t="shared" ref="G316:G379" ca="1" si="22">IF(C315&lt;&gt;0,C315,G315)</f>
        <v>2</v>
      </c>
      <c r="H316" s="37">
        <f t="shared" ref="H316:H379" ca="1" si="23">IF(AND(G315&lt;&gt;G316,G315&lt;&gt;G316,G315&lt;&gt;0),G315,H315)</f>
        <v>1</v>
      </c>
    </row>
    <row r="317" spans="1:8" ht="19.5" thickBot="1">
      <c r="A317" s="50">
        <f t="shared" si="20"/>
        <v>316</v>
      </c>
      <c r="B317" s="33">
        <f ca="1">Streams!B317</f>
        <v>3</v>
      </c>
      <c r="C317" s="34">
        <f ca="1">VLOOKUP(B317,Partition!$AH$2:$AI$38,2)</f>
        <v>2</v>
      </c>
      <c r="D317" s="35">
        <f ca="1">COUNTIF(INDEX(C317:INDEX($C$1:C317,IFERROR(LOOKUP(2,1/($D$1:D316=2),ROW($D$1:D316)-MIN(ROW($D$1:D316)-1)),1),),),C317)</f>
        <v>2</v>
      </c>
      <c r="E317" s="34">
        <f t="shared" ca="1" si="21"/>
        <v>1</v>
      </c>
      <c r="F317" s="36">
        <f ca="1">COUNTIF(INDEX(E317:INDEX($E$1:E317,IFERROR(LOOKUP(2,1/($F$1:F316=2),ROW($F$1:F316)-MIN(ROW($F$1:F316)-1)),1),),),E317)</f>
        <v>2</v>
      </c>
      <c r="G317" s="37">
        <f t="shared" ca="1" si="22"/>
        <v>2</v>
      </c>
      <c r="H317" s="37">
        <f t="shared" ca="1" si="23"/>
        <v>1</v>
      </c>
    </row>
    <row r="318" spans="1:8" ht="19.5" thickBot="1">
      <c r="A318" s="50">
        <f t="shared" si="20"/>
        <v>317</v>
      </c>
      <c r="B318" s="33">
        <f ca="1">Streams!B318</f>
        <v>20</v>
      </c>
      <c r="C318" s="34">
        <f ca="1">VLOOKUP(B318,Partition!$AH$2:$AI$38,2)</f>
        <v>2</v>
      </c>
      <c r="D318" s="35">
        <f ca="1">COUNTIF(INDEX(C318:INDEX($C$1:C318,IFERROR(LOOKUP(2,1/($D$1:D317=2),ROW($D$1:D317)-MIN(ROW($D$1:D317)-1)),1),),),C318)</f>
        <v>2</v>
      </c>
      <c r="E318" s="34">
        <f t="shared" ca="1" si="21"/>
        <v>1</v>
      </c>
      <c r="F318" s="36">
        <f ca="1">COUNTIF(INDEX(E318:INDEX($E$1:E318,IFERROR(LOOKUP(2,1/($F$1:F317=2),ROW($F$1:F317)-MIN(ROW($F$1:F317)-1)),1),),),E318)</f>
        <v>2</v>
      </c>
      <c r="G318" s="37">
        <f t="shared" ca="1" si="22"/>
        <v>2</v>
      </c>
      <c r="H318" s="37">
        <f t="shared" ca="1" si="23"/>
        <v>1</v>
      </c>
    </row>
    <row r="319" spans="1:8" ht="19.5" thickBot="1">
      <c r="A319" s="50">
        <f t="shared" si="20"/>
        <v>318</v>
      </c>
      <c r="B319" s="33">
        <f ca="1">Streams!B319</f>
        <v>0</v>
      </c>
      <c r="C319" s="34">
        <f ca="1">VLOOKUP(B319,Partition!$AH$2:$AI$38,2)</f>
        <v>0</v>
      </c>
      <c r="D319" s="35">
        <f ca="1">COUNTIF(INDEX(C319:INDEX($C$1:C319,IFERROR(LOOKUP(2,1/($D$1:D318=2),ROW($D$1:D318)-MIN(ROW($D$1:D318)-1)),1),),),C319)</f>
        <v>1</v>
      </c>
      <c r="E319" s="34" t="str">
        <f t="shared" ca="1" si="21"/>
        <v/>
      </c>
      <c r="F319" s="36">
        <f ca="1">COUNTIF(INDEX(E319:INDEX($E$1:E319,IFERROR(LOOKUP(2,1/($F$1:F318=2),ROW($F$1:F318)-MIN(ROW($F$1:F318)-1)),1),),),E319)</f>
        <v>1</v>
      </c>
      <c r="G319" s="37">
        <f t="shared" ca="1" si="22"/>
        <v>2</v>
      </c>
      <c r="H319" s="37">
        <f t="shared" ca="1" si="23"/>
        <v>1</v>
      </c>
    </row>
    <row r="320" spans="1:8" ht="19.5" thickBot="1">
      <c r="A320" s="50">
        <f t="shared" si="20"/>
        <v>319</v>
      </c>
      <c r="B320" s="33">
        <f ca="1">Streams!B320</f>
        <v>28</v>
      </c>
      <c r="C320" s="34">
        <f ca="1">VLOOKUP(B320,Partition!$AH$2:$AI$38,2)</f>
        <v>2</v>
      </c>
      <c r="D320" s="35">
        <f ca="1">COUNTIF(INDEX(C320:INDEX($C$1:C320,IFERROR(LOOKUP(2,1/($D$1:D319=2),ROW($D$1:D319)-MIN(ROW($D$1:D319)-1)),1),),),C320)</f>
        <v>2</v>
      </c>
      <c r="E320" s="34">
        <f t="shared" ca="1" si="21"/>
        <v>1</v>
      </c>
      <c r="F320" s="36">
        <f ca="1">COUNTIF(INDEX(E320:INDEX($E$1:E320,IFERROR(LOOKUP(2,1/($F$1:F319=2),ROW($F$1:F319)-MIN(ROW($F$1:F319)-1)),1),),),E320)</f>
        <v>2</v>
      </c>
      <c r="G320" s="37">
        <f t="shared" ca="1" si="22"/>
        <v>2</v>
      </c>
      <c r="H320" s="37">
        <f t="shared" ca="1" si="23"/>
        <v>1</v>
      </c>
    </row>
    <row r="321" spans="1:8" ht="19.5" thickBot="1">
      <c r="A321" s="50">
        <f t="shared" si="20"/>
        <v>320</v>
      </c>
      <c r="B321" s="33">
        <f ca="1">Streams!B321</f>
        <v>7</v>
      </c>
      <c r="C321" s="34">
        <f ca="1">VLOOKUP(B321,Partition!$AH$2:$AI$38,2)</f>
        <v>2</v>
      </c>
      <c r="D321" s="35">
        <f ca="1">COUNTIF(INDEX(C321:INDEX($C$1:C321,IFERROR(LOOKUP(2,1/($D$1:D320=2),ROW($D$1:D320)-MIN(ROW($D$1:D320)-1)),1),),),C321)</f>
        <v>2</v>
      </c>
      <c r="E321" s="34">
        <f t="shared" ca="1" si="21"/>
        <v>1</v>
      </c>
      <c r="F321" s="36">
        <f ca="1">COUNTIF(INDEX(E321:INDEX($E$1:E321,IFERROR(LOOKUP(2,1/($F$1:F320=2),ROW($F$1:F320)-MIN(ROW($F$1:F320)-1)),1),),),E321)</f>
        <v>2</v>
      </c>
      <c r="G321" s="37">
        <f t="shared" ca="1" si="22"/>
        <v>2</v>
      </c>
      <c r="H321" s="37">
        <f t="shared" ca="1" si="23"/>
        <v>1</v>
      </c>
    </row>
    <row r="322" spans="1:8" ht="19.5" thickBot="1">
      <c r="A322" s="50">
        <f t="shared" si="20"/>
        <v>321</v>
      </c>
      <c r="B322" s="33">
        <f ca="1">Streams!B322</f>
        <v>22</v>
      </c>
      <c r="C322" s="34">
        <f ca="1">VLOOKUP(B322,Partition!$AH$2:$AI$38,2)</f>
        <v>2</v>
      </c>
      <c r="D322" s="35">
        <f ca="1">COUNTIF(INDEX(C322:INDEX($C$1:C322,IFERROR(LOOKUP(2,1/($D$1:D321=2),ROW($D$1:D321)-MIN(ROW($D$1:D321)-1)),1),),),C322)</f>
        <v>2</v>
      </c>
      <c r="E322" s="34">
        <f t="shared" ca="1" si="21"/>
        <v>1</v>
      </c>
      <c r="F322" s="36">
        <f ca="1">COUNTIF(INDEX(E322:INDEX($E$1:E322,IFERROR(LOOKUP(2,1/($F$1:F321=2),ROW($F$1:F321)-MIN(ROW($F$1:F321)-1)),1),),),E322)</f>
        <v>2</v>
      </c>
      <c r="G322" s="37">
        <f t="shared" ca="1" si="22"/>
        <v>2</v>
      </c>
      <c r="H322" s="37">
        <f t="shared" ca="1" si="23"/>
        <v>1</v>
      </c>
    </row>
    <row r="323" spans="1:8" ht="19.5" thickBot="1">
      <c r="A323" s="50">
        <f t="shared" si="20"/>
        <v>322</v>
      </c>
      <c r="B323" s="33">
        <f ca="1">Streams!B323</f>
        <v>25</v>
      </c>
      <c r="C323" s="34">
        <f ca="1">VLOOKUP(B323,Partition!$AH$2:$AI$38,2)</f>
        <v>1</v>
      </c>
      <c r="D323" s="35">
        <f ca="1">COUNTIF(INDEX(C323:INDEX($C$1:C323,IFERROR(LOOKUP(2,1/($D$1:D322=2),ROW($D$1:D322)-MIN(ROW($D$1:D322)-1)),1),),),C323)</f>
        <v>1</v>
      </c>
      <c r="E323" s="34">
        <f t="shared" ca="1" si="21"/>
        <v>2</v>
      </c>
      <c r="F323" s="36">
        <f ca="1">COUNTIF(INDEX(E323:INDEX($E$1:E323,IFERROR(LOOKUP(2,1/($F$1:F322=2),ROW($F$1:F322)-MIN(ROW($F$1:F322)-1)),1),),),E323)</f>
        <v>1</v>
      </c>
      <c r="G323" s="37">
        <f t="shared" ca="1" si="22"/>
        <v>2</v>
      </c>
      <c r="H323" s="37">
        <f t="shared" ca="1" si="23"/>
        <v>1</v>
      </c>
    </row>
    <row r="324" spans="1:8" ht="19.5" thickBot="1">
      <c r="A324" s="50">
        <f t="shared" ref="A324:A387" si="24">1+A323</f>
        <v>323</v>
      </c>
      <c r="B324" s="33">
        <f ca="1">Streams!B324</f>
        <v>10</v>
      </c>
      <c r="C324" s="34">
        <f ca="1">VLOOKUP(B324,Partition!$AH$2:$AI$38,2)</f>
        <v>1</v>
      </c>
      <c r="D324" s="35">
        <f ca="1">COUNTIF(INDEX(C324:INDEX($C$1:C324,IFERROR(LOOKUP(2,1/($D$1:D323=2),ROW($D$1:D323)-MIN(ROW($D$1:D323)-1)),1),),),C324)</f>
        <v>2</v>
      </c>
      <c r="E324" s="34">
        <f t="shared" ca="1" si="21"/>
        <v>1</v>
      </c>
      <c r="F324" s="36">
        <f ca="1">COUNTIF(INDEX(E324:INDEX($E$1:E324,IFERROR(LOOKUP(2,1/($F$1:F323=2),ROW($F$1:F323)-MIN(ROW($F$1:F323)-1)),1),),),E324)</f>
        <v>2</v>
      </c>
      <c r="G324" s="37">
        <f t="shared" ca="1" si="22"/>
        <v>1</v>
      </c>
      <c r="H324" s="37">
        <f t="shared" ca="1" si="23"/>
        <v>2</v>
      </c>
    </row>
    <row r="325" spans="1:8" ht="19.5" thickBot="1">
      <c r="A325" s="50">
        <f t="shared" si="24"/>
        <v>324</v>
      </c>
      <c r="B325" s="33">
        <f ca="1">Streams!B325</f>
        <v>16</v>
      </c>
      <c r="C325" s="34">
        <f ca="1">VLOOKUP(B325,Partition!$AH$2:$AI$38,2)</f>
        <v>2</v>
      </c>
      <c r="D325" s="35">
        <f ca="1">COUNTIF(INDEX(C325:INDEX($C$1:C325,IFERROR(LOOKUP(2,1/($D$1:D324=2),ROW($D$1:D324)-MIN(ROW($D$1:D324)-1)),1),),),C325)</f>
        <v>1</v>
      </c>
      <c r="E325" s="34">
        <f t="shared" ca="1" si="21"/>
        <v>2</v>
      </c>
      <c r="F325" s="36">
        <f ca="1">COUNTIF(INDEX(E325:INDEX($E$1:E325,IFERROR(LOOKUP(2,1/($F$1:F324=2),ROW($F$1:F324)-MIN(ROW($F$1:F324)-1)),1),),),E325)</f>
        <v>1</v>
      </c>
      <c r="G325" s="37">
        <f t="shared" ca="1" si="22"/>
        <v>1</v>
      </c>
      <c r="H325" s="37">
        <f t="shared" ca="1" si="23"/>
        <v>2</v>
      </c>
    </row>
    <row r="326" spans="1:8" ht="19.5" thickBot="1">
      <c r="A326" s="50">
        <f t="shared" si="24"/>
        <v>325</v>
      </c>
      <c r="B326" s="33">
        <f ca="1">Streams!B326</f>
        <v>2</v>
      </c>
      <c r="C326" s="34">
        <f ca="1">VLOOKUP(B326,Partition!$AH$2:$AI$38,2)</f>
        <v>1</v>
      </c>
      <c r="D326" s="35">
        <f ca="1">COUNTIF(INDEX(C326:INDEX($C$1:C326,IFERROR(LOOKUP(2,1/($D$1:D325=2),ROW($D$1:D325)-MIN(ROW($D$1:D325)-1)),1),),),C326)</f>
        <v>2</v>
      </c>
      <c r="E326" s="34">
        <f t="shared" ca="1" si="21"/>
        <v>2</v>
      </c>
      <c r="F326" s="36">
        <f ca="1">COUNTIF(INDEX(E326:INDEX($E$1:E326,IFERROR(LOOKUP(2,1/($F$1:F325=2),ROW($F$1:F325)-MIN(ROW($F$1:F325)-1)),1),),),E326)</f>
        <v>2</v>
      </c>
      <c r="G326" s="37">
        <f t="shared" ca="1" si="22"/>
        <v>2</v>
      </c>
      <c r="H326" s="37">
        <f t="shared" ca="1" si="23"/>
        <v>1</v>
      </c>
    </row>
    <row r="327" spans="1:8" ht="19.5" thickBot="1">
      <c r="A327" s="50">
        <f t="shared" si="24"/>
        <v>326</v>
      </c>
      <c r="B327" s="33">
        <f ca="1">Streams!B327</f>
        <v>16</v>
      </c>
      <c r="C327" s="34">
        <f ca="1">VLOOKUP(B327,Partition!$AH$2:$AI$38,2)</f>
        <v>2</v>
      </c>
      <c r="D327" s="35">
        <f ca="1">COUNTIF(INDEX(C327:INDEX($C$1:C327,IFERROR(LOOKUP(2,1/($D$1:D326=2),ROW($D$1:D326)-MIN(ROW($D$1:D326)-1)),1),),),C327)</f>
        <v>1</v>
      </c>
      <c r="E327" s="34">
        <f t="shared" ca="1" si="21"/>
        <v>2</v>
      </c>
      <c r="F327" s="36">
        <f ca="1">COUNTIF(INDEX(E327:INDEX($E$1:E327,IFERROR(LOOKUP(2,1/($F$1:F326=2),ROW($F$1:F326)-MIN(ROW($F$1:F326)-1)),1),),),E327)</f>
        <v>2</v>
      </c>
      <c r="G327" s="37">
        <f t="shared" ca="1" si="22"/>
        <v>1</v>
      </c>
      <c r="H327" s="37">
        <f t="shared" ca="1" si="23"/>
        <v>2</v>
      </c>
    </row>
    <row r="328" spans="1:8" ht="19.5" thickBot="1">
      <c r="A328" s="50">
        <f t="shared" si="24"/>
        <v>327</v>
      </c>
      <c r="B328" s="33">
        <f ca="1">Streams!B328</f>
        <v>14</v>
      </c>
      <c r="C328" s="34">
        <f ca="1">VLOOKUP(B328,Partition!$AH$2:$AI$38,2)</f>
        <v>2</v>
      </c>
      <c r="D328" s="35">
        <f ca="1">COUNTIF(INDEX(C328:INDEX($C$1:C328,IFERROR(LOOKUP(2,1/($D$1:D327=2),ROW($D$1:D327)-MIN(ROW($D$1:D327)-1)),1),),),C328)</f>
        <v>2</v>
      </c>
      <c r="E328" s="34">
        <f t="shared" ca="1" si="21"/>
        <v>1</v>
      </c>
      <c r="F328" s="36">
        <f ca="1">COUNTIF(INDEX(E328:INDEX($E$1:E328,IFERROR(LOOKUP(2,1/($F$1:F327=2),ROW($F$1:F327)-MIN(ROW($F$1:F327)-1)),1),),),E328)</f>
        <v>1</v>
      </c>
      <c r="G328" s="37">
        <f t="shared" ca="1" si="22"/>
        <v>2</v>
      </c>
      <c r="H328" s="37">
        <f t="shared" ca="1" si="23"/>
        <v>1</v>
      </c>
    </row>
    <row r="329" spans="1:8" ht="19.5" thickBot="1">
      <c r="A329" s="50">
        <f t="shared" si="24"/>
        <v>328</v>
      </c>
      <c r="B329" s="33">
        <f ca="1">Streams!B329</f>
        <v>25</v>
      </c>
      <c r="C329" s="34">
        <f ca="1">VLOOKUP(B329,Partition!$AH$2:$AI$38,2)</f>
        <v>1</v>
      </c>
      <c r="D329" s="35">
        <f ca="1">COUNTIF(INDEX(C329:INDEX($C$1:C329,IFERROR(LOOKUP(2,1/($D$1:D328=2),ROW($D$1:D328)-MIN(ROW($D$1:D328)-1)),1),),),C329)</f>
        <v>1</v>
      </c>
      <c r="E329" s="34">
        <f t="shared" ca="1" si="21"/>
        <v>2</v>
      </c>
      <c r="F329" s="36">
        <f ca="1">COUNTIF(INDEX(E329:INDEX($E$1:E329,IFERROR(LOOKUP(2,1/($F$1:F328=2),ROW($F$1:F328)-MIN(ROW($F$1:F328)-1)),1),),),E329)</f>
        <v>2</v>
      </c>
      <c r="G329" s="37">
        <f t="shared" ca="1" si="22"/>
        <v>2</v>
      </c>
      <c r="H329" s="37">
        <f t="shared" ca="1" si="23"/>
        <v>1</v>
      </c>
    </row>
    <row r="330" spans="1:8" ht="19.5" thickBot="1">
      <c r="A330" s="50">
        <f t="shared" si="24"/>
        <v>329</v>
      </c>
      <c r="B330" s="33">
        <f ca="1">Streams!B330</f>
        <v>4</v>
      </c>
      <c r="C330" s="34">
        <f ca="1">VLOOKUP(B330,Partition!$AH$2:$AI$38,2)</f>
        <v>1</v>
      </c>
      <c r="D330" s="35">
        <f ca="1">COUNTIF(INDEX(C330:INDEX($C$1:C330,IFERROR(LOOKUP(2,1/($D$1:D329=2),ROW($D$1:D329)-MIN(ROW($D$1:D329)-1)),1),),),C330)</f>
        <v>2</v>
      </c>
      <c r="E330" s="34">
        <f t="shared" ca="1" si="21"/>
        <v>1</v>
      </c>
      <c r="F330" s="36">
        <f ca="1">COUNTIF(INDEX(E330:INDEX($E$1:E330,IFERROR(LOOKUP(2,1/($F$1:F329=2),ROW($F$1:F329)-MIN(ROW($F$1:F329)-1)),1),),),E330)</f>
        <v>1</v>
      </c>
      <c r="G330" s="37">
        <f t="shared" ca="1" si="22"/>
        <v>1</v>
      </c>
      <c r="H330" s="37">
        <f t="shared" ca="1" si="23"/>
        <v>2</v>
      </c>
    </row>
    <row r="331" spans="1:8" ht="19.5" thickBot="1">
      <c r="A331" s="50">
        <f t="shared" si="24"/>
        <v>330</v>
      </c>
      <c r="B331" s="33">
        <f ca="1">Streams!B331</f>
        <v>27</v>
      </c>
      <c r="C331" s="34">
        <f ca="1">VLOOKUP(B331,Partition!$AH$2:$AI$38,2)</f>
        <v>1</v>
      </c>
      <c r="D331" s="35">
        <f ca="1">COUNTIF(INDEX(C331:INDEX($C$1:C331,IFERROR(LOOKUP(2,1/($D$1:D330=2),ROW($D$1:D330)-MIN(ROW($D$1:D330)-1)),1),),),C331)</f>
        <v>2</v>
      </c>
      <c r="E331" s="34">
        <f t="shared" ca="1" si="21"/>
        <v>1</v>
      </c>
      <c r="F331" s="36">
        <f ca="1">COUNTIF(INDEX(E331:INDEX($E$1:E331,IFERROR(LOOKUP(2,1/($F$1:F330=2),ROW($F$1:F330)-MIN(ROW($F$1:F330)-1)),1),),),E331)</f>
        <v>2</v>
      </c>
      <c r="G331" s="37">
        <f t="shared" ca="1" si="22"/>
        <v>1</v>
      </c>
      <c r="H331" s="37">
        <f t="shared" ca="1" si="23"/>
        <v>2</v>
      </c>
    </row>
    <row r="332" spans="1:8" ht="19.5" thickBot="1">
      <c r="A332" s="50">
        <f t="shared" si="24"/>
        <v>331</v>
      </c>
      <c r="B332" s="33">
        <f ca="1">Streams!B332</f>
        <v>24</v>
      </c>
      <c r="C332" s="34">
        <f ca="1">VLOOKUP(B332,Partition!$AH$2:$AI$38,2)</f>
        <v>2</v>
      </c>
      <c r="D332" s="35">
        <f ca="1">COUNTIF(INDEX(C332:INDEX($C$1:C332,IFERROR(LOOKUP(2,1/($D$1:D331=2),ROW($D$1:D331)-MIN(ROW($D$1:D331)-1)),1),),),C332)</f>
        <v>1</v>
      </c>
      <c r="E332" s="34">
        <f t="shared" ca="1" si="21"/>
        <v>2</v>
      </c>
      <c r="F332" s="36">
        <f ca="1">COUNTIF(INDEX(E332:INDEX($E$1:E332,IFERROR(LOOKUP(2,1/($F$1:F331=2),ROW($F$1:F331)-MIN(ROW($F$1:F331)-1)),1),),),E332)</f>
        <v>1</v>
      </c>
      <c r="G332" s="37">
        <f t="shared" ca="1" si="22"/>
        <v>1</v>
      </c>
      <c r="H332" s="37">
        <f t="shared" ca="1" si="23"/>
        <v>2</v>
      </c>
    </row>
    <row r="333" spans="1:8" ht="19.5" thickBot="1">
      <c r="A333" s="50">
        <f t="shared" si="24"/>
        <v>332</v>
      </c>
      <c r="B333" s="33">
        <f ca="1">Streams!B333</f>
        <v>23</v>
      </c>
      <c r="C333" s="34">
        <f ca="1">VLOOKUP(B333,Partition!$AH$2:$AI$38,2)</f>
        <v>1</v>
      </c>
      <c r="D333" s="35">
        <f ca="1">COUNTIF(INDEX(C333:INDEX($C$1:C333,IFERROR(LOOKUP(2,1/($D$1:D332=2),ROW($D$1:D332)-MIN(ROW($D$1:D332)-1)),1),),),C333)</f>
        <v>2</v>
      </c>
      <c r="E333" s="34">
        <f t="shared" ca="1" si="21"/>
        <v>2</v>
      </c>
      <c r="F333" s="36">
        <f ca="1">COUNTIF(INDEX(E333:INDEX($E$1:E333,IFERROR(LOOKUP(2,1/($F$1:F332=2),ROW($F$1:F332)-MIN(ROW($F$1:F332)-1)),1),),),E333)</f>
        <v>2</v>
      </c>
      <c r="G333" s="37">
        <f t="shared" ca="1" si="22"/>
        <v>2</v>
      </c>
      <c r="H333" s="37">
        <f t="shared" ca="1" si="23"/>
        <v>1</v>
      </c>
    </row>
    <row r="334" spans="1:8" ht="19.5" thickBot="1">
      <c r="A334" s="50">
        <f t="shared" si="24"/>
        <v>333</v>
      </c>
      <c r="B334" s="33">
        <f ca="1">Streams!B334</f>
        <v>4</v>
      </c>
      <c r="C334" s="34">
        <f ca="1">VLOOKUP(B334,Partition!$AH$2:$AI$38,2)</f>
        <v>1</v>
      </c>
      <c r="D334" s="35">
        <f ca="1">COUNTIF(INDEX(C334:INDEX($C$1:C334,IFERROR(LOOKUP(2,1/($D$1:D333=2),ROW($D$1:D333)-MIN(ROW($D$1:D333)-1)),1),),),C334)</f>
        <v>2</v>
      </c>
      <c r="E334" s="34">
        <f t="shared" ca="1" si="21"/>
        <v>1</v>
      </c>
      <c r="F334" s="36">
        <f ca="1">COUNTIF(INDEX(E334:INDEX($E$1:E334,IFERROR(LOOKUP(2,1/($F$1:F333=2),ROW($F$1:F333)-MIN(ROW($F$1:F333)-1)),1),),),E334)</f>
        <v>1</v>
      </c>
      <c r="G334" s="37">
        <f t="shared" ca="1" si="22"/>
        <v>1</v>
      </c>
      <c r="H334" s="37">
        <f t="shared" ca="1" si="23"/>
        <v>2</v>
      </c>
    </row>
    <row r="335" spans="1:8" ht="19.5" thickBot="1">
      <c r="A335" s="50">
        <f t="shared" si="24"/>
        <v>334</v>
      </c>
      <c r="B335" s="33">
        <f ca="1">Streams!B335</f>
        <v>23</v>
      </c>
      <c r="C335" s="34">
        <f ca="1">VLOOKUP(B335,Partition!$AH$2:$AI$38,2)</f>
        <v>1</v>
      </c>
      <c r="D335" s="35">
        <f ca="1">COUNTIF(INDEX(C335:INDEX($C$1:C335,IFERROR(LOOKUP(2,1/($D$1:D334=2),ROW($D$1:D334)-MIN(ROW($D$1:D334)-1)),1),),),C335)</f>
        <v>2</v>
      </c>
      <c r="E335" s="34">
        <f t="shared" ca="1" si="21"/>
        <v>1</v>
      </c>
      <c r="F335" s="36">
        <f ca="1">COUNTIF(INDEX(E335:INDEX($E$1:E335,IFERROR(LOOKUP(2,1/($F$1:F334=2),ROW($F$1:F334)-MIN(ROW($F$1:F334)-1)),1),),),E335)</f>
        <v>2</v>
      </c>
      <c r="G335" s="37">
        <f t="shared" ca="1" si="22"/>
        <v>1</v>
      </c>
      <c r="H335" s="37">
        <f t="shared" ca="1" si="23"/>
        <v>2</v>
      </c>
    </row>
    <row r="336" spans="1:8" ht="19.5" thickBot="1">
      <c r="A336" s="50">
        <f t="shared" si="24"/>
        <v>335</v>
      </c>
      <c r="B336" s="33">
        <f ca="1">Streams!B336</f>
        <v>16</v>
      </c>
      <c r="C336" s="34">
        <f ca="1">VLOOKUP(B336,Partition!$AH$2:$AI$38,2)</f>
        <v>2</v>
      </c>
      <c r="D336" s="35">
        <f ca="1">COUNTIF(INDEX(C336:INDEX($C$1:C336,IFERROR(LOOKUP(2,1/($D$1:D335=2),ROW($D$1:D335)-MIN(ROW($D$1:D335)-1)),1),),),C336)</f>
        <v>1</v>
      </c>
      <c r="E336" s="34">
        <f t="shared" ca="1" si="21"/>
        <v>2</v>
      </c>
      <c r="F336" s="36">
        <f ca="1">COUNTIF(INDEX(E336:INDEX($E$1:E336,IFERROR(LOOKUP(2,1/($F$1:F335=2),ROW($F$1:F335)-MIN(ROW($F$1:F335)-1)),1),),),E336)</f>
        <v>1</v>
      </c>
      <c r="G336" s="37">
        <f t="shared" ca="1" si="22"/>
        <v>1</v>
      </c>
      <c r="H336" s="37">
        <f t="shared" ca="1" si="23"/>
        <v>2</v>
      </c>
    </row>
    <row r="337" spans="1:8" ht="19.5" thickBot="1">
      <c r="A337" s="50">
        <f t="shared" si="24"/>
        <v>336</v>
      </c>
      <c r="B337" s="33">
        <f ca="1">Streams!B337</f>
        <v>0</v>
      </c>
      <c r="C337" s="34">
        <f ca="1">VLOOKUP(B337,Partition!$AH$2:$AI$38,2)</f>
        <v>0</v>
      </c>
      <c r="D337" s="35">
        <f ca="1">COUNTIF(INDEX(C337:INDEX($C$1:C337,IFERROR(LOOKUP(2,1/($D$1:D336=2),ROW($D$1:D336)-MIN(ROW($D$1:D336)-1)),1),),),C337)</f>
        <v>1</v>
      </c>
      <c r="E337" s="34" t="str">
        <f t="shared" ca="1" si="21"/>
        <v/>
      </c>
      <c r="F337" s="36">
        <f ca="1">COUNTIF(INDEX(E337:INDEX($E$1:E337,IFERROR(LOOKUP(2,1/($F$1:F336=2),ROW($F$1:F336)-MIN(ROW($F$1:F336)-1)),1),),),E337)</f>
        <v>1</v>
      </c>
      <c r="G337" s="37">
        <f t="shared" ca="1" si="22"/>
        <v>2</v>
      </c>
      <c r="H337" s="37">
        <f t="shared" ca="1" si="23"/>
        <v>1</v>
      </c>
    </row>
    <row r="338" spans="1:8" ht="19.5" thickBot="1">
      <c r="A338" s="50">
        <f t="shared" si="24"/>
        <v>337</v>
      </c>
      <c r="B338" s="33">
        <f ca="1">Streams!B338</f>
        <v>2</v>
      </c>
      <c r="C338" s="34">
        <f ca="1">VLOOKUP(B338,Partition!$AH$2:$AI$38,2)</f>
        <v>1</v>
      </c>
      <c r="D338" s="35">
        <f ca="1">COUNTIF(INDEX(C338:INDEX($C$1:C338,IFERROR(LOOKUP(2,1/($D$1:D337=2),ROW($D$1:D337)-MIN(ROW($D$1:D337)-1)),1),),),C338)</f>
        <v>2</v>
      </c>
      <c r="E338" s="34">
        <f t="shared" ca="1" si="21"/>
        <v>2</v>
      </c>
      <c r="F338" s="36">
        <f ca="1">COUNTIF(INDEX(E338:INDEX($E$1:E338,IFERROR(LOOKUP(2,1/($F$1:F337=2),ROW($F$1:F337)-MIN(ROW($F$1:F337)-1)),1),),),E338)</f>
        <v>2</v>
      </c>
      <c r="G338" s="37">
        <f t="shared" ca="1" si="22"/>
        <v>2</v>
      </c>
      <c r="H338" s="37">
        <f t="shared" ca="1" si="23"/>
        <v>1</v>
      </c>
    </row>
    <row r="339" spans="1:8" ht="19.5" thickBot="1">
      <c r="A339" s="50">
        <f t="shared" si="24"/>
        <v>338</v>
      </c>
      <c r="B339" s="33">
        <f ca="1">Streams!B339</f>
        <v>36</v>
      </c>
      <c r="C339" s="34">
        <f ca="1">VLOOKUP(B339,Partition!$AH$2:$AI$38,2)</f>
        <v>1</v>
      </c>
      <c r="D339" s="35">
        <f ca="1">COUNTIF(INDEX(C339:INDEX($C$1:C339,IFERROR(LOOKUP(2,1/($D$1:D338=2),ROW($D$1:D338)-MIN(ROW($D$1:D338)-1)),1),),),C339)</f>
        <v>2</v>
      </c>
      <c r="E339" s="34">
        <f t="shared" ca="1" si="21"/>
        <v>1</v>
      </c>
      <c r="F339" s="36">
        <f ca="1">COUNTIF(INDEX(E339:INDEX($E$1:E339,IFERROR(LOOKUP(2,1/($F$1:F338=2),ROW($F$1:F338)-MIN(ROW($F$1:F338)-1)),1),),),E339)</f>
        <v>1</v>
      </c>
      <c r="G339" s="37">
        <f t="shared" ca="1" si="22"/>
        <v>1</v>
      </c>
      <c r="H339" s="37">
        <f t="shared" ca="1" si="23"/>
        <v>2</v>
      </c>
    </row>
    <row r="340" spans="1:8" ht="19.5" thickBot="1">
      <c r="A340" s="50">
        <f t="shared" si="24"/>
        <v>339</v>
      </c>
      <c r="B340" s="33">
        <f ca="1">Streams!B340</f>
        <v>4</v>
      </c>
      <c r="C340" s="34">
        <f ca="1">VLOOKUP(B340,Partition!$AH$2:$AI$38,2)</f>
        <v>1</v>
      </c>
      <c r="D340" s="35">
        <f ca="1">COUNTIF(INDEX(C340:INDEX($C$1:C340,IFERROR(LOOKUP(2,1/($D$1:D339=2),ROW($D$1:D339)-MIN(ROW($D$1:D339)-1)),1),),),C340)</f>
        <v>2</v>
      </c>
      <c r="E340" s="34">
        <f t="shared" ca="1" si="21"/>
        <v>1</v>
      </c>
      <c r="F340" s="36">
        <f ca="1">COUNTIF(INDEX(E340:INDEX($E$1:E340,IFERROR(LOOKUP(2,1/($F$1:F339=2),ROW($F$1:F339)-MIN(ROW($F$1:F339)-1)),1),),),E340)</f>
        <v>2</v>
      </c>
      <c r="G340" s="37">
        <f t="shared" ca="1" si="22"/>
        <v>1</v>
      </c>
      <c r="H340" s="37">
        <f t="shared" ca="1" si="23"/>
        <v>2</v>
      </c>
    </row>
    <row r="341" spans="1:8" ht="19.5" thickBot="1">
      <c r="A341" s="50">
        <f t="shared" si="24"/>
        <v>340</v>
      </c>
      <c r="B341" s="33">
        <f ca="1">Streams!B341</f>
        <v>34</v>
      </c>
      <c r="C341" s="34">
        <f ca="1">VLOOKUP(B341,Partition!$AH$2:$AI$38,2)</f>
        <v>1</v>
      </c>
      <c r="D341" s="35">
        <f ca="1">COUNTIF(INDEX(C341:INDEX($C$1:C341,IFERROR(LOOKUP(2,1/($D$1:D340=2),ROW($D$1:D340)-MIN(ROW($D$1:D340)-1)),1),),),C341)</f>
        <v>2</v>
      </c>
      <c r="E341" s="34">
        <f t="shared" ca="1" si="21"/>
        <v>1</v>
      </c>
      <c r="F341" s="36">
        <f ca="1">COUNTIF(INDEX(E341:INDEX($E$1:E341,IFERROR(LOOKUP(2,1/($F$1:F340=2),ROW($F$1:F340)-MIN(ROW($F$1:F340)-1)),1),),),E341)</f>
        <v>2</v>
      </c>
      <c r="G341" s="37">
        <f t="shared" ca="1" si="22"/>
        <v>1</v>
      </c>
      <c r="H341" s="37">
        <f t="shared" ca="1" si="23"/>
        <v>2</v>
      </c>
    </row>
    <row r="342" spans="1:8" ht="19.5" thickBot="1">
      <c r="A342" s="50">
        <f t="shared" si="24"/>
        <v>341</v>
      </c>
      <c r="B342" s="33">
        <f ca="1">Streams!B342</f>
        <v>13</v>
      </c>
      <c r="C342" s="34">
        <f ca="1">VLOOKUP(B342,Partition!$AH$2:$AI$38,2)</f>
        <v>1</v>
      </c>
      <c r="D342" s="35">
        <f ca="1">COUNTIF(INDEX(C342:INDEX($C$1:C342,IFERROR(LOOKUP(2,1/($D$1:D341=2),ROW($D$1:D341)-MIN(ROW($D$1:D341)-1)),1),),),C342)</f>
        <v>2</v>
      </c>
      <c r="E342" s="34">
        <f t="shared" ca="1" si="21"/>
        <v>1</v>
      </c>
      <c r="F342" s="36">
        <f ca="1">COUNTIF(INDEX(E342:INDEX($E$1:E342,IFERROR(LOOKUP(2,1/($F$1:F341=2),ROW($F$1:F341)-MIN(ROW($F$1:F341)-1)),1),),),E342)</f>
        <v>2</v>
      </c>
      <c r="G342" s="37">
        <f t="shared" ca="1" si="22"/>
        <v>1</v>
      </c>
      <c r="H342" s="37">
        <f t="shared" ca="1" si="23"/>
        <v>2</v>
      </c>
    </row>
    <row r="343" spans="1:8" ht="19.5" thickBot="1">
      <c r="A343" s="50">
        <f t="shared" si="24"/>
        <v>342</v>
      </c>
      <c r="B343" s="33">
        <f ca="1">Streams!B343</f>
        <v>30</v>
      </c>
      <c r="C343" s="34">
        <f ca="1">VLOOKUP(B343,Partition!$AH$2:$AI$38,2)</f>
        <v>1</v>
      </c>
      <c r="D343" s="35">
        <f ca="1">COUNTIF(INDEX(C343:INDEX($C$1:C343,IFERROR(LOOKUP(2,1/($D$1:D342=2),ROW($D$1:D342)-MIN(ROW($D$1:D342)-1)),1),),),C343)</f>
        <v>2</v>
      </c>
      <c r="E343" s="34">
        <f t="shared" ca="1" si="21"/>
        <v>1</v>
      </c>
      <c r="F343" s="36">
        <f ca="1">COUNTIF(INDEX(E343:INDEX($E$1:E343,IFERROR(LOOKUP(2,1/($F$1:F342=2),ROW($F$1:F342)-MIN(ROW($F$1:F342)-1)),1),),),E343)</f>
        <v>2</v>
      </c>
      <c r="G343" s="37">
        <f t="shared" ca="1" si="22"/>
        <v>1</v>
      </c>
      <c r="H343" s="37">
        <f t="shared" ca="1" si="23"/>
        <v>2</v>
      </c>
    </row>
    <row r="344" spans="1:8" ht="19.5" thickBot="1">
      <c r="A344" s="50">
        <f t="shared" si="24"/>
        <v>343</v>
      </c>
      <c r="B344" s="33">
        <f ca="1">Streams!B344</f>
        <v>6</v>
      </c>
      <c r="C344" s="34">
        <f ca="1">VLOOKUP(B344,Partition!$AH$2:$AI$38,2)</f>
        <v>1</v>
      </c>
      <c r="D344" s="35">
        <f ca="1">COUNTIF(INDEX(C344:INDEX($C$1:C344,IFERROR(LOOKUP(2,1/($D$1:D343=2),ROW($D$1:D343)-MIN(ROW($D$1:D343)-1)),1),),),C344)</f>
        <v>2</v>
      </c>
      <c r="E344" s="34">
        <f t="shared" ca="1" si="21"/>
        <v>1</v>
      </c>
      <c r="F344" s="36">
        <f ca="1">COUNTIF(INDEX(E344:INDEX($E$1:E344,IFERROR(LOOKUP(2,1/($F$1:F343=2),ROW($F$1:F343)-MIN(ROW($F$1:F343)-1)),1),),),E344)</f>
        <v>2</v>
      </c>
      <c r="G344" s="37">
        <f t="shared" ca="1" si="22"/>
        <v>1</v>
      </c>
      <c r="H344" s="37">
        <f t="shared" ca="1" si="23"/>
        <v>2</v>
      </c>
    </row>
    <row r="345" spans="1:8" ht="19.5" thickBot="1">
      <c r="A345" s="50">
        <f t="shared" si="24"/>
        <v>344</v>
      </c>
      <c r="B345" s="33">
        <f ca="1">Streams!B345</f>
        <v>30</v>
      </c>
      <c r="C345" s="34">
        <f ca="1">VLOOKUP(B345,Partition!$AH$2:$AI$38,2)</f>
        <v>1</v>
      </c>
      <c r="D345" s="35">
        <f ca="1">COUNTIF(INDEX(C345:INDEX($C$1:C345,IFERROR(LOOKUP(2,1/($D$1:D344=2),ROW($D$1:D344)-MIN(ROW($D$1:D344)-1)),1),),),C345)</f>
        <v>2</v>
      </c>
      <c r="E345" s="34">
        <f t="shared" ca="1" si="21"/>
        <v>1</v>
      </c>
      <c r="F345" s="36">
        <f ca="1">COUNTIF(INDEX(E345:INDEX($E$1:E345,IFERROR(LOOKUP(2,1/($F$1:F344=2),ROW($F$1:F344)-MIN(ROW($F$1:F344)-1)),1),),),E345)</f>
        <v>2</v>
      </c>
      <c r="G345" s="37">
        <f t="shared" ca="1" si="22"/>
        <v>1</v>
      </c>
      <c r="H345" s="37">
        <f t="shared" ca="1" si="23"/>
        <v>2</v>
      </c>
    </row>
    <row r="346" spans="1:8" ht="19.5" thickBot="1">
      <c r="A346" s="50">
        <f t="shared" si="24"/>
        <v>345</v>
      </c>
      <c r="B346" s="33">
        <f ca="1">Streams!B346</f>
        <v>8</v>
      </c>
      <c r="C346" s="34">
        <f ca="1">VLOOKUP(B346,Partition!$AH$2:$AI$38,2)</f>
        <v>1</v>
      </c>
      <c r="D346" s="35">
        <f ca="1">COUNTIF(INDEX(C346:INDEX($C$1:C346,IFERROR(LOOKUP(2,1/($D$1:D345=2),ROW($D$1:D345)-MIN(ROW($D$1:D345)-1)),1),),),C346)</f>
        <v>2</v>
      </c>
      <c r="E346" s="34">
        <f t="shared" ca="1" si="21"/>
        <v>1</v>
      </c>
      <c r="F346" s="36">
        <f ca="1">COUNTIF(INDEX(E346:INDEX($E$1:E346,IFERROR(LOOKUP(2,1/($F$1:F345=2),ROW($F$1:F345)-MIN(ROW($F$1:F345)-1)),1),),),E346)</f>
        <v>2</v>
      </c>
      <c r="G346" s="37">
        <f t="shared" ca="1" si="22"/>
        <v>1</v>
      </c>
      <c r="H346" s="37">
        <f t="shared" ca="1" si="23"/>
        <v>2</v>
      </c>
    </row>
    <row r="347" spans="1:8" ht="19.5" thickBot="1">
      <c r="A347" s="50">
        <f t="shared" si="24"/>
        <v>346</v>
      </c>
      <c r="B347" s="33">
        <f ca="1">Streams!B347</f>
        <v>19</v>
      </c>
      <c r="C347" s="34">
        <f ca="1">VLOOKUP(B347,Partition!$AH$2:$AI$38,2)</f>
        <v>1</v>
      </c>
      <c r="D347" s="35">
        <f ca="1">COUNTIF(INDEX(C347:INDEX($C$1:C347,IFERROR(LOOKUP(2,1/($D$1:D346=2),ROW($D$1:D346)-MIN(ROW($D$1:D346)-1)),1),),),C347)</f>
        <v>2</v>
      </c>
      <c r="E347" s="34">
        <f t="shared" ca="1" si="21"/>
        <v>1</v>
      </c>
      <c r="F347" s="36">
        <f ca="1">COUNTIF(INDEX(E347:INDEX($E$1:E347,IFERROR(LOOKUP(2,1/($F$1:F346=2),ROW($F$1:F346)-MIN(ROW($F$1:F346)-1)),1),),),E347)</f>
        <v>2</v>
      </c>
      <c r="G347" s="37">
        <f t="shared" ca="1" si="22"/>
        <v>1</v>
      </c>
      <c r="H347" s="37">
        <f t="shared" ca="1" si="23"/>
        <v>2</v>
      </c>
    </row>
    <row r="348" spans="1:8" ht="19.5" thickBot="1">
      <c r="A348" s="50">
        <f t="shared" si="24"/>
        <v>347</v>
      </c>
      <c r="B348" s="33">
        <f ca="1">Streams!B348</f>
        <v>17</v>
      </c>
      <c r="C348" s="34">
        <f ca="1">VLOOKUP(B348,Partition!$AH$2:$AI$38,2)</f>
        <v>1</v>
      </c>
      <c r="D348" s="35">
        <f ca="1">COUNTIF(INDEX(C348:INDEX($C$1:C348,IFERROR(LOOKUP(2,1/($D$1:D347=2),ROW($D$1:D347)-MIN(ROW($D$1:D347)-1)),1),),),C348)</f>
        <v>2</v>
      </c>
      <c r="E348" s="34">
        <f t="shared" ca="1" si="21"/>
        <v>1</v>
      </c>
      <c r="F348" s="36">
        <f ca="1">COUNTIF(INDEX(E348:INDEX($E$1:E348,IFERROR(LOOKUP(2,1/($F$1:F347=2),ROW($F$1:F347)-MIN(ROW($F$1:F347)-1)),1),),),E348)</f>
        <v>2</v>
      </c>
      <c r="G348" s="37">
        <f t="shared" ca="1" si="22"/>
        <v>1</v>
      </c>
      <c r="H348" s="37">
        <f t="shared" ca="1" si="23"/>
        <v>2</v>
      </c>
    </row>
    <row r="349" spans="1:8" ht="19.5" thickBot="1">
      <c r="A349" s="50">
        <f t="shared" si="24"/>
        <v>348</v>
      </c>
      <c r="B349" s="33">
        <f ca="1">Streams!B349</f>
        <v>8</v>
      </c>
      <c r="C349" s="34">
        <f ca="1">VLOOKUP(B349,Partition!$AH$2:$AI$38,2)</f>
        <v>1</v>
      </c>
      <c r="D349" s="35">
        <f ca="1">COUNTIF(INDEX(C349:INDEX($C$1:C349,IFERROR(LOOKUP(2,1/($D$1:D348=2),ROW($D$1:D348)-MIN(ROW($D$1:D348)-1)),1),),),C349)</f>
        <v>2</v>
      </c>
      <c r="E349" s="34">
        <f t="shared" ca="1" si="21"/>
        <v>1</v>
      </c>
      <c r="F349" s="36">
        <f ca="1">COUNTIF(INDEX(E349:INDEX($E$1:E349,IFERROR(LOOKUP(2,1/($F$1:F348=2),ROW($F$1:F348)-MIN(ROW($F$1:F348)-1)),1),),),E349)</f>
        <v>2</v>
      </c>
      <c r="G349" s="37">
        <f t="shared" ca="1" si="22"/>
        <v>1</v>
      </c>
      <c r="H349" s="37">
        <f t="shared" ca="1" si="23"/>
        <v>2</v>
      </c>
    </row>
    <row r="350" spans="1:8" ht="19.5" thickBot="1">
      <c r="A350" s="50">
        <f t="shared" si="24"/>
        <v>349</v>
      </c>
      <c r="B350" s="33">
        <f ca="1">Streams!B350</f>
        <v>25</v>
      </c>
      <c r="C350" s="34">
        <f ca="1">VLOOKUP(B350,Partition!$AH$2:$AI$38,2)</f>
        <v>1</v>
      </c>
      <c r="D350" s="35">
        <f ca="1">COUNTIF(INDEX(C350:INDEX($C$1:C350,IFERROR(LOOKUP(2,1/($D$1:D349=2),ROW($D$1:D349)-MIN(ROW($D$1:D349)-1)),1),),),C350)</f>
        <v>2</v>
      </c>
      <c r="E350" s="34">
        <f t="shared" ca="1" si="21"/>
        <v>1</v>
      </c>
      <c r="F350" s="36">
        <f ca="1">COUNTIF(INDEX(E350:INDEX($E$1:E350,IFERROR(LOOKUP(2,1/($F$1:F349=2),ROW($F$1:F349)-MIN(ROW($F$1:F349)-1)),1),),),E350)</f>
        <v>2</v>
      </c>
      <c r="G350" s="37">
        <f t="shared" ca="1" si="22"/>
        <v>1</v>
      </c>
      <c r="H350" s="37">
        <f t="shared" ca="1" si="23"/>
        <v>2</v>
      </c>
    </row>
    <row r="351" spans="1:8" ht="19.5" thickBot="1">
      <c r="A351" s="50">
        <f t="shared" si="24"/>
        <v>350</v>
      </c>
      <c r="B351" s="33">
        <f ca="1">Streams!B351</f>
        <v>15</v>
      </c>
      <c r="C351" s="34">
        <f ca="1">VLOOKUP(B351,Partition!$AH$2:$AI$38,2)</f>
        <v>1</v>
      </c>
      <c r="D351" s="35">
        <f ca="1">COUNTIF(INDEX(C351:INDEX($C$1:C351,IFERROR(LOOKUP(2,1/($D$1:D350=2),ROW($D$1:D350)-MIN(ROW($D$1:D350)-1)),1),),),C351)</f>
        <v>2</v>
      </c>
      <c r="E351" s="34">
        <f t="shared" ca="1" si="21"/>
        <v>1</v>
      </c>
      <c r="F351" s="36">
        <f ca="1">COUNTIF(INDEX(E351:INDEX($E$1:E351,IFERROR(LOOKUP(2,1/($F$1:F350=2),ROW($F$1:F350)-MIN(ROW($F$1:F350)-1)),1),),),E351)</f>
        <v>2</v>
      </c>
      <c r="G351" s="37">
        <f t="shared" ca="1" si="22"/>
        <v>1</v>
      </c>
      <c r="H351" s="37">
        <f t="shared" ca="1" si="23"/>
        <v>2</v>
      </c>
    </row>
    <row r="352" spans="1:8" ht="19.5" thickBot="1">
      <c r="A352" s="50">
        <f t="shared" si="24"/>
        <v>351</v>
      </c>
      <c r="B352" s="33">
        <f ca="1">Streams!B352</f>
        <v>11</v>
      </c>
      <c r="C352" s="34">
        <f ca="1">VLOOKUP(B352,Partition!$AH$2:$AI$38,2)</f>
        <v>1</v>
      </c>
      <c r="D352" s="35">
        <f ca="1">COUNTIF(INDEX(C352:INDEX($C$1:C352,IFERROR(LOOKUP(2,1/($D$1:D351=2),ROW($D$1:D351)-MIN(ROW($D$1:D351)-1)),1),),),C352)</f>
        <v>2</v>
      </c>
      <c r="E352" s="34">
        <f t="shared" ca="1" si="21"/>
        <v>1</v>
      </c>
      <c r="F352" s="36">
        <f ca="1">COUNTIF(INDEX(E352:INDEX($E$1:E352,IFERROR(LOOKUP(2,1/($F$1:F351=2),ROW($F$1:F351)-MIN(ROW($F$1:F351)-1)),1),),),E352)</f>
        <v>2</v>
      </c>
      <c r="G352" s="37">
        <f t="shared" ca="1" si="22"/>
        <v>1</v>
      </c>
      <c r="H352" s="37">
        <f t="shared" ca="1" si="23"/>
        <v>2</v>
      </c>
    </row>
    <row r="353" spans="1:8" ht="19.5" thickBot="1">
      <c r="A353" s="50">
        <f t="shared" si="24"/>
        <v>352</v>
      </c>
      <c r="B353" s="33">
        <f ca="1">Streams!B353</f>
        <v>15</v>
      </c>
      <c r="C353" s="34">
        <f ca="1">VLOOKUP(B353,Partition!$AH$2:$AI$38,2)</f>
        <v>1</v>
      </c>
      <c r="D353" s="35">
        <f ca="1">COUNTIF(INDEX(C353:INDEX($C$1:C353,IFERROR(LOOKUP(2,1/($D$1:D352=2),ROW($D$1:D352)-MIN(ROW($D$1:D352)-1)),1),),),C353)</f>
        <v>2</v>
      </c>
      <c r="E353" s="34">
        <f t="shared" ca="1" si="21"/>
        <v>1</v>
      </c>
      <c r="F353" s="36">
        <f ca="1">COUNTIF(INDEX(E353:INDEX($E$1:E353,IFERROR(LOOKUP(2,1/($F$1:F352=2),ROW($F$1:F352)-MIN(ROW($F$1:F352)-1)),1),),),E353)</f>
        <v>2</v>
      </c>
      <c r="G353" s="37">
        <f t="shared" ca="1" si="22"/>
        <v>1</v>
      </c>
      <c r="H353" s="37">
        <f t="shared" ca="1" si="23"/>
        <v>2</v>
      </c>
    </row>
    <row r="354" spans="1:8" ht="19.5" thickBot="1">
      <c r="A354" s="50">
        <f t="shared" si="24"/>
        <v>353</v>
      </c>
      <c r="B354" s="33">
        <f ca="1">Streams!B354</f>
        <v>6</v>
      </c>
      <c r="C354" s="34">
        <f ca="1">VLOOKUP(B354,Partition!$AH$2:$AI$38,2)</f>
        <v>1</v>
      </c>
      <c r="D354" s="35">
        <f ca="1">COUNTIF(INDEX(C354:INDEX($C$1:C354,IFERROR(LOOKUP(2,1/($D$1:D353=2),ROW($D$1:D353)-MIN(ROW($D$1:D353)-1)),1),),),C354)</f>
        <v>2</v>
      </c>
      <c r="E354" s="34">
        <f t="shared" ca="1" si="21"/>
        <v>1</v>
      </c>
      <c r="F354" s="36">
        <f ca="1">COUNTIF(INDEX(E354:INDEX($E$1:E354,IFERROR(LOOKUP(2,1/($F$1:F353=2),ROW($F$1:F353)-MIN(ROW($F$1:F353)-1)),1),),),E354)</f>
        <v>2</v>
      </c>
      <c r="G354" s="37">
        <f t="shared" ca="1" si="22"/>
        <v>1</v>
      </c>
      <c r="H354" s="37">
        <f t="shared" ca="1" si="23"/>
        <v>2</v>
      </c>
    </row>
    <row r="355" spans="1:8" ht="19.5" thickBot="1">
      <c r="A355" s="50">
        <f t="shared" si="24"/>
        <v>354</v>
      </c>
      <c r="B355" s="33">
        <f ca="1">Streams!B355</f>
        <v>5</v>
      </c>
      <c r="C355" s="34">
        <f ca="1">VLOOKUP(B355,Partition!$AH$2:$AI$38,2)</f>
        <v>2</v>
      </c>
      <c r="D355" s="35">
        <f ca="1">COUNTIF(INDEX(C355:INDEX($C$1:C355,IFERROR(LOOKUP(2,1/($D$1:D354=2),ROW($D$1:D354)-MIN(ROW($D$1:D354)-1)),1),),),C355)</f>
        <v>1</v>
      </c>
      <c r="E355" s="34">
        <f t="shared" ca="1" si="21"/>
        <v>2</v>
      </c>
      <c r="F355" s="36">
        <f ca="1">COUNTIF(INDEX(E355:INDEX($E$1:E355,IFERROR(LOOKUP(2,1/($F$1:F354=2),ROW($F$1:F354)-MIN(ROW($F$1:F354)-1)),1),),),E355)</f>
        <v>1</v>
      </c>
      <c r="G355" s="37">
        <f t="shared" ca="1" si="22"/>
        <v>1</v>
      </c>
      <c r="H355" s="37">
        <f t="shared" ca="1" si="23"/>
        <v>2</v>
      </c>
    </row>
    <row r="356" spans="1:8" ht="19.5" thickBot="1">
      <c r="A356" s="50">
        <f t="shared" si="24"/>
        <v>355</v>
      </c>
      <c r="B356" s="33">
        <f ca="1">Streams!B356</f>
        <v>24</v>
      </c>
      <c r="C356" s="34">
        <f ca="1">VLOOKUP(B356,Partition!$AH$2:$AI$38,2)</f>
        <v>2</v>
      </c>
      <c r="D356" s="35">
        <f ca="1">COUNTIF(INDEX(C356:INDEX($C$1:C356,IFERROR(LOOKUP(2,1/($D$1:D355=2),ROW($D$1:D355)-MIN(ROW($D$1:D355)-1)),1),),),C356)</f>
        <v>2</v>
      </c>
      <c r="E356" s="34">
        <f t="shared" ca="1" si="21"/>
        <v>1</v>
      </c>
      <c r="F356" s="36">
        <f ca="1">COUNTIF(INDEX(E356:INDEX($E$1:E356,IFERROR(LOOKUP(2,1/($F$1:F355=2),ROW($F$1:F355)-MIN(ROW($F$1:F355)-1)),1),),),E356)</f>
        <v>2</v>
      </c>
      <c r="G356" s="37">
        <f t="shared" ca="1" si="22"/>
        <v>2</v>
      </c>
      <c r="H356" s="37">
        <f t="shared" ca="1" si="23"/>
        <v>1</v>
      </c>
    </row>
    <row r="357" spans="1:8" ht="19.5" thickBot="1">
      <c r="A357" s="50">
        <f t="shared" si="24"/>
        <v>356</v>
      </c>
      <c r="B357" s="33">
        <f ca="1">Streams!B357</f>
        <v>36</v>
      </c>
      <c r="C357" s="34">
        <f ca="1">VLOOKUP(B357,Partition!$AH$2:$AI$38,2)</f>
        <v>1</v>
      </c>
      <c r="D357" s="35">
        <f ca="1">COUNTIF(INDEX(C357:INDEX($C$1:C357,IFERROR(LOOKUP(2,1/($D$1:D356=2),ROW($D$1:D356)-MIN(ROW($D$1:D356)-1)),1),),),C357)</f>
        <v>1</v>
      </c>
      <c r="E357" s="34">
        <f t="shared" ca="1" si="21"/>
        <v>2</v>
      </c>
      <c r="F357" s="36">
        <f ca="1">COUNTIF(INDEX(E357:INDEX($E$1:E357,IFERROR(LOOKUP(2,1/($F$1:F356=2),ROW($F$1:F356)-MIN(ROW($F$1:F356)-1)),1),),),E357)</f>
        <v>1</v>
      </c>
      <c r="G357" s="37">
        <f t="shared" ca="1" si="22"/>
        <v>2</v>
      </c>
      <c r="H357" s="37">
        <f t="shared" ca="1" si="23"/>
        <v>1</v>
      </c>
    </row>
    <row r="358" spans="1:8" ht="19.5" thickBot="1">
      <c r="A358" s="50">
        <f t="shared" si="24"/>
        <v>357</v>
      </c>
      <c r="B358" s="33">
        <f ca="1">Streams!B358</f>
        <v>18</v>
      </c>
      <c r="C358" s="34">
        <f ca="1">VLOOKUP(B358,Partition!$AH$2:$AI$38,2)</f>
        <v>2</v>
      </c>
      <c r="D358" s="35">
        <f ca="1">COUNTIF(INDEX(C358:INDEX($C$1:C358,IFERROR(LOOKUP(2,1/($D$1:D357=2),ROW($D$1:D357)-MIN(ROW($D$1:D357)-1)),1),),),C358)</f>
        <v>2</v>
      </c>
      <c r="E358" s="34">
        <f t="shared" ca="1" si="21"/>
        <v>2</v>
      </c>
      <c r="F358" s="36">
        <f ca="1">COUNTIF(INDEX(E358:INDEX($E$1:E358,IFERROR(LOOKUP(2,1/($F$1:F357=2),ROW($F$1:F357)-MIN(ROW($F$1:F357)-1)),1),),),E358)</f>
        <v>2</v>
      </c>
      <c r="G358" s="37">
        <f t="shared" ca="1" si="22"/>
        <v>1</v>
      </c>
      <c r="H358" s="37">
        <f t="shared" ca="1" si="23"/>
        <v>2</v>
      </c>
    </row>
    <row r="359" spans="1:8" ht="19.5" thickBot="1">
      <c r="A359" s="50">
        <f t="shared" si="24"/>
        <v>358</v>
      </c>
      <c r="B359" s="33">
        <f ca="1">Streams!B359</f>
        <v>34</v>
      </c>
      <c r="C359" s="34">
        <f ca="1">VLOOKUP(B359,Partition!$AH$2:$AI$38,2)</f>
        <v>1</v>
      </c>
      <c r="D359" s="35">
        <f ca="1">COUNTIF(INDEX(C359:INDEX($C$1:C359,IFERROR(LOOKUP(2,1/($D$1:D358=2),ROW($D$1:D358)-MIN(ROW($D$1:D358)-1)),1),),),C359)</f>
        <v>1</v>
      </c>
      <c r="E359" s="34">
        <f t="shared" ca="1" si="21"/>
        <v>2</v>
      </c>
      <c r="F359" s="36">
        <f ca="1">COUNTIF(INDEX(E359:INDEX($E$1:E359,IFERROR(LOOKUP(2,1/($F$1:F358=2),ROW($F$1:F358)-MIN(ROW($F$1:F358)-1)),1),),),E359)</f>
        <v>2</v>
      </c>
      <c r="G359" s="37">
        <f t="shared" ca="1" si="22"/>
        <v>2</v>
      </c>
      <c r="H359" s="37">
        <f t="shared" ca="1" si="23"/>
        <v>1</v>
      </c>
    </row>
    <row r="360" spans="1:8" ht="19.5" thickBot="1">
      <c r="A360" s="50">
        <f t="shared" si="24"/>
        <v>359</v>
      </c>
      <c r="B360" s="33">
        <f ca="1">Streams!B360</f>
        <v>35</v>
      </c>
      <c r="C360" s="34">
        <f ca="1">VLOOKUP(B360,Partition!$AH$2:$AI$38,2)</f>
        <v>2</v>
      </c>
      <c r="D360" s="35">
        <f ca="1">COUNTIF(INDEX(C360:INDEX($C$1:C360,IFERROR(LOOKUP(2,1/($D$1:D359=2),ROW($D$1:D359)-MIN(ROW($D$1:D359)-1)),1),),),C360)</f>
        <v>2</v>
      </c>
      <c r="E360" s="34">
        <f t="shared" ca="1" si="21"/>
        <v>2</v>
      </c>
      <c r="F360" s="36">
        <f ca="1">COUNTIF(INDEX(E360:INDEX($E$1:E360,IFERROR(LOOKUP(2,1/($F$1:F359=2),ROW($F$1:F359)-MIN(ROW($F$1:F359)-1)),1),),),E360)</f>
        <v>2</v>
      </c>
      <c r="G360" s="37">
        <f t="shared" ca="1" si="22"/>
        <v>1</v>
      </c>
      <c r="H360" s="37">
        <f t="shared" ca="1" si="23"/>
        <v>2</v>
      </c>
    </row>
    <row r="361" spans="1:8" ht="19.5" thickBot="1">
      <c r="A361" s="50">
        <f t="shared" si="24"/>
        <v>360</v>
      </c>
      <c r="B361" s="33">
        <f ca="1">Streams!B361</f>
        <v>34</v>
      </c>
      <c r="C361" s="34">
        <f ca="1">VLOOKUP(B361,Partition!$AH$2:$AI$38,2)</f>
        <v>1</v>
      </c>
      <c r="D361" s="35">
        <f ca="1">COUNTIF(INDEX(C361:INDEX($C$1:C361,IFERROR(LOOKUP(2,1/($D$1:D360=2),ROW($D$1:D360)-MIN(ROW($D$1:D360)-1)),1),),),C361)</f>
        <v>1</v>
      </c>
      <c r="E361" s="34">
        <f t="shared" ca="1" si="21"/>
        <v>2</v>
      </c>
      <c r="F361" s="36">
        <f ca="1">COUNTIF(INDEX(E361:INDEX($E$1:E361,IFERROR(LOOKUP(2,1/($F$1:F360=2),ROW($F$1:F360)-MIN(ROW($F$1:F360)-1)),1),),),E361)</f>
        <v>2</v>
      </c>
      <c r="G361" s="37">
        <f t="shared" ca="1" si="22"/>
        <v>2</v>
      </c>
      <c r="H361" s="37">
        <f t="shared" ca="1" si="23"/>
        <v>1</v>
      </c>
    </row>
    <row r="362" spans="1:8" ht="19.5" thickBot="1">
      <c r="A362" s="50">
        <f t="shared" si="24"/>
        <v>361</v>
      </c>
      <c r="B362" s="33">
        <f ca="1">Streams!B362</f>
        <v>24</v>
      </c>
      <c r="C362" s="34">
        <f ca="1">VLOOKUP(B362,Partition!$AH$2:$AI$38,2)</f>
        <v>2</v>
      </c>
      <c r="D362" s="35">
        <f ca="1">COUNTIF(INDEX(C362:INDEX($C$1:C362,IFERROR(LOOKUP(2,1/($D$1:D361=2),ROW($D$1:D361)-MIN(ROW($D$1:D361)-1)),1),),),C362)</f>
        <v>2</v>
      </c>
      <c r="E362" s="34">
        <f t="shared" ca="1" si="21"/>
        <v>2</v>
      </c>
      <c r="F362" s="36">
        <f ca="1">COUNTIF(INDEX(E362:INDEX($E$1:E362,IFERROR(LOOKUP(2,1/($F$1:F361=2),ROW($F$1:F361)-MIN(ROW($F$1:F361)-1)),1),),),E362)</f>
        <v>2</v>
      </c>
      <c r="G362" s="37">
        <f t="shared" ca="1" si="22"/>
        <v>1</v>
      </c>
      <c r="H362" s="37">
        <f t="shared" ca="1" si="23"/>
        <v>2</v>
      </c>
    </row>
    <row r="363" spans="1:8" ht="19.5" thickBot="1">
      <c r="A363" s="50">
        <f t="shared" si="24"/>
        <v>362</v>
      </c>
      <c r="B363" s="33">
        <f ca="1">Streams!B363</f>
        <v>13</v>
      </c>
      <c r="C363" s="34">
        <f ca="1">VLOOKUP(B363,Partition!$AH$2:$AI$38,2)</f>
        <v>1</v>
      </c>
      <c r="D363" s="35">
        <f ca="1">COUNTIF(INDEX(C363:INDEX($C$1:C363,IFERROR(LOOKUP(2,1/($D$1:D362=2),ROW($D$1:D362)-MIN(ROW($D$1:D362)-1)),1),),),C363)</f>
        <v>1</v>
      </c>
      <c r="E363" s="34">
        <f t="shared" ca="1" si="21"/>
        <v>2</v>
      </c>
      <c r="F363" s="36">
        <f ca="1">COUNTIF(INDEX(E363:INDEX($E$1:E363,IFERROR(LOOKUP(2,1/($F$1:F362=2),ROW($F$1:F362)-MIN(ROW($F$1:F362)-1)),1),),),E363)</f>
        <v>2</v>
      </c>
      <c r="G363" s="37">
        <f t="shared" ca="1" si="22"/>
        <v>2</v>
      </c>
      <c r="H363" s="37">
        <f t="shared" ca="1" si="23"/>
        <v>1</v>
      </c>
    </row>
    <row r="364" spans="1:8" ht="19.5" thickBot="1">
      <c r="A364" s="50">
        <f t="shared" si="24"/>
        <v>363</v>
      </c>
      <c r="B364" s="33">
        <f ca="1">Streams!B364</f>
        <v>24</v>
      </c>
      <c r="C364" s="34">
        <f ca="1">VLOOKUP(B364,Partition!$AH$2:$AI$38,2)</f>
        <v>2</v>
      </c>
      <c r="D364" s="35">
        <f ca="1">COUNTIF(INDEX(C364:INDEX($C$1:C364,IFERROR(LOOKUP(2,1/($D$1:D363=2),ROW($D$1:D363)-MIN(ROW($D$1:D363)-1)),1),),),C364)</f>
        <v>2</v>
      </c>
      <c r="E364" s="34">
        <f t="shared" ca="1" si="21"/>
        <v>2</v>
      </c>
      <c r="F364" s="36">
        <f ca="1">COUNTIF(INDEX(E364:INDEX($E$1:E364,IFERROR(LOOKUP(2,1/($F$1:F363=2),ROW($F$1:F363)-MIN(ROW($F$1:F363)-1)),1),),),E364)</f>
        <v>2</v>
      </c>
      <c r="G364" s="37">
        <f t="shared" ca="1" si="22"/>
        <v>1</v>
      </c>
      <c r="H364" s="37">
        <f t="shared" ca="1" si="23"/>
        <v>2</v>
      </c>
    </row>
    <row r="365" spans="1:8" ht="19.5" thickBot="1">
      <c r="A365" s="50">
        <f t="shared" si="24"/>
        <v>364</v>
      </c>
      <c r="B365" s="33">
        <f ca="1">Streams!B365</f>
        <v>5</v>
      </c>
      <c r="C365" s="34">
        <f ca="1">VLOOKUP(B365,Partition!$AH$2:$AI$38,2)</f>
        <v>2</v>
      </c>
      <c r="D365" s="35">
        <f ca="1">COUNTIF(INDEX(C365:INDEX($C$1:C365,IFERROR(LOOKUP(2,1/($D$1:D364=2),ROW($D$1:D364)-MIN(ROW($D$1:D364)-1)),1),),),C365)</f>
        <v>2</v>
      </c>
      <c r="E365" s="34">
        <f t="shared" ca="1" si="21"/>
        <v>1</v>
      </c>
      <c r="F365" s="36">
        <f ca="1">COUNTIF(INDEX(E365:INDEX($E$1:E365,IFERROR(LOOKUP(2,1/($F$1:F364=2),ROW($F$1:F364)-MIN(ROW($F$1:F364)-1)),1),),),E365)</f>
        <v>1</v>
      </c>
      <c r="G365" s="37">
        <f t="shared" ca="1" si="22"/>
        <v>2</v>
      </c>
      <c r="H365" s="37">
        <f t="shared" ca="1" si="23"/>
        <v>1</v>
      </c>
    </row>
    <row r="366" spans="1:8" ht="19.5" thickBot="1">
      <c r="A366" s="50">
        <f t="shared" si="24"/>
        <v>365</v>
      </c>
      <c r="B366" s="33">
        <f ca="1">Streams!B366</f>
        <v>10</v>
      </c>
      <c r="C366" s="34">
        <f ca="1">VLOOKUP(B366,Partition!$AH$2:$AI$38,2)</f>
        <v>1</v>
      </c>
      <c r="D366" s="35">
        <f ca="1">COUNTIF(INDEX(C366:INDEX($C$1:C366,IFERROR(LOOKUP(2,1/($D$1:D365=2),ROW($D$1:D365)-MIN(ROW($D$1:D365)-1)),1),),),C366)</f>
        <v>1</v>
      </c>
      <c r="E366" s="34">
        <f t="shared" ca="1" si="21"/>
        <v>2</v>
      </c>
      <c r="F366" s="36">
        <f ca="1">COUNTIF(INDEX(E366:INDEX($E$1:E366,IFERROR(LOOKUP(2,1/($F$1:F365=2),ROW($F$1:F365)-MIN(ROW($F$1:F365)-1)),1),),),E366)</f>
        <v>2</v>
      </c>
      <c r="G366" s="37">
        <f t="shared" ca="1" si="22"/>
        <v>2</v>
      </c>
      <c r="H366" s="37">
        <f t="shared" ca="1" si="23"/>
        <v>1</v>
      </c>
    </row>
    <row r="367" spans="1:8" ht="19.5" thickBot="1">
      <c r="A367" s="50">
        <f t="shared" si="24"/>
        <v>366</v>
      </c>
      <c r="B367" s="33">
        <f ca="1">Streams!B367</f>
        <v>0</v>
      </c>
      <c r="C367" s="34">
        <f ca="1">VLOOKUP(B367,Partition!$AH$2:$AI$38,2)</f>
        <v>0</v>
      </c>
      <c r="D367" s="35">
        <f ca="1">COUNTIF(INDEX(C367:INDEX($C$1:C367,IFERROR(LOOKUP(2,1/($D$1:D366=2),ROW($D$1:D366)-MIN(ROW($D$1:D366)-1)),1),),),C367)</f>
        <v>1</v>
      </c>
      <c r="E367" s="34" t="str">
        <f t="shared" ca="1" si="21"/>
        <v/>
      </c>
      <c r="F367" s="36">
        <f ca="1">COUNTIF(INDEX(E367:INDEX($E$1:E367,IFERROR(LOOKUP(2,1/($F$1:F366=2),ROW($F$1:F366)-MIN(ROW($F$1:F366)-1)),1),),),E367)</f>
        <v>1</v>
      </c>
      <c r="G367" s="37">
        <f t="shared" ca="1" si="22"/>
        <v>1</v>
      </c>
      <c r="H367" s="37">
        <f t="shared" ca="1" si="23"/>
        <v>2</v>
      </c>
    </row>
    <row r="368" spans="1:8" ht="19.5" thickBot="1">
      <c r="A368" s="50">
        <f t="shared" si="24"/>
        <v>367</v>
      </c>
      <c r="B368" s="33">
        <f ca="1">Streams!B368</f>
        <v>22</v>
      </c>
      <c r="C368" s="34">
        <f ca="1">VLOOKUP(B368,Partition!$AH$2:$AI$38,2)</f>
        <v>2</v>
      </c>
      <c r="D368" s="35">
        <f ca="1">COUNTIF(INDEX(C368:INDEX($C$1:C368,IFERROR(LOOKUP(2,1/($D$1:D367=2),ROW($D$1:D367)-MIN(ROW($D$1:D367)-1)),1),),),C368)</f>
        <v>2</v>
      </c>
      <c r="E368" s="34">
        <f t="shared" ca="1" si="21"/>
        <v>2</v>
      </c>
      <c r="F368" s="36">
        <f ca="1">COUNTIF(INDEX(E368:INDEX($E$1:E368,IFERROR(LOOKUP(2,1/($F$1:F367=2),ROW($F$1:F367)-MIN(ROW($F$1:F367)-1)),1),),),E368)</f>
        <v>2</v>
      </c>
      <c r="G368" s="37">
        <f t="shared" ca="1" si="22"/>
        <v>1</v>
      </c>
      <c r="H368" s="37">
        <f t="shared" ca="1" si="23"/>
        <v>2</v>
      </c>
    </row>
    <row r="369" spans="1:8" ht="19.5" thickBot="1">
      <c r="A369" s="50">
        <f t="shared" si="24"/>
        <v>368</v>
      </c>
      <c r="B369" s="33">
        <f ca="1">Streams!B369</f>
        <v>33</v>
      </c>
      <c r="C369" s="34">
        <f ca="1">VLOOKUP(B369,Partition!$AH$2:$AI$38,2)</f>
        <v>2</v>
      </c>
      <c r="D369" s="35">
        <f ca="1">COUNTIF(INDEX(C369:INDEX($C$1:C369,IFERROR(LOOKUP(2,1/($D$1:D368=2),ROW($D$1:D368)-MIN(ROW($D$1:D368)-1)),1),),),C369)</f>
        <v>2</v>
      </c>
      <c r="E369" s="34">
        <f t="shared" ca="1" si="21"/>
        <v>1</v>
      </c>
      <c r="F369" s="36">
        <f ca="1">COUNTIF(INDEX(E369:INDEX($E$1:E369,IFERROR(LOOKUP(2,1/($F$1:F368=2),ROW($F$1:F368)-MIN(ROW($F$1:F368)-1)),1),),),E369)</f>
        <v>1</v>
      </c>
      <c r="G369" s="37">
        <f t="shared" ca="1" si="22"/>
        <v>2</v>
      </c>
      <c r="H369" s="37">
        <f t="shared" ca="1" si="23"/>
        <v>1</v>
      </c>
    </row>
    <row r="370" spans="1:8" ht="19.5" thickBot="1">
      <c r="A370" s="50">
        <f t="shared" si="24"/>
        <v>369</v>
      </c>
      <c r="B370" s="33">
        <f ca="1">Streams!B370</f>
        <v>30</v>
      </c>
      <c r="C370" s="34">
        <f ca="1">VLOOKUP(B370,Partition!$AH$2:$AI$38,2)</f>
        <v>1</v>
      </c>
      <c r="D370" s="35">
        <f ca="1">COUNTIF(INDEX(C370:INDEX($C$1:C370,IFERROR(LOOKUP(2,1/($D$1:D369=2),ROW($D$1:D369)-MIN(ROW($D$1:D369)-1)),1),),),C370)</f>
        <v>1</v>
      </c>
      <c r="E370" s="34">
        <f t="shared" ca="1" si="21"/>
        <v>2</v>
      </c>
      <c r="F370" s="36">
        <f ca="1">COUNTIF(INDEX(E370:INDEX($E$1:E370,IFERROR(LOOKUP(2,1/($F$1:F369=2),ROW($F$1:F369)-MIN(ROW($F$1:F369)-1)),1),),),E370)</f>
        <v>2</v>
      </c>
      <c r="G370" s="37">
        <f t="shared" ca="1" si="22"/>
        <v>2</v>
      </c>
      <c r="H370" s="37">
        <f t="shared" ca="1" si="23"/>
        <v>1</v>
      </c>
    </row>
    <row r="371" spans="1:8" ht="19.5" thickBot="1">
      <c r="A371" s="50">
        <f t="shared" si="24"/>
        <v>370</v>
      </c>
      <c r="B371" s="33">
        <f ca="1">Streams!B371</f>
        <v>4</v>
      </c>
      <c r="C371" s="34">
        <f ca="1">VLOOKUP(B371,Partition!$AH$2:$AI$38,2)</f>
        <v>1</v>
      </c>
      <c r="D371" s="35">
        <f ca="1">COUNTIF(INDEX(C371:INDEX($C$1:C371,IFERROR(LOOKUP(2,1/($D$1:D370=2),ROW($D$1:D370)-MIN(ROW($D$1:D370)-1)),1),),),C371)</f>
        <v>2</v>
      </c>
      <c r="E371" s="34">
        <f t="shared" ca="1" si="21"/>
        <v>1</v>
      </c>
      <c r="F371" s="36">
        <f ca="1">COUNTIF(INDEX(E371:INDEX($E$1:E371,IFERROR(LOOKUP(2,1/($F$1:F370=2),ROW($F$1:F370)-MIN(ROW($F$1:F370)-1)),1),),),E371)</f>
        <v>1</v>
      </c>
      <c r="G371" s="37">
        <f t="shared" ca="1" si="22"/>
        <v>1</v>
      </c>
      <c r="H371" s="37">
        <f t="shared" ca="1" si="23"/>
        <v>2</v>
      </c>
    </row>
    <row r="372" spans="1:8" ht="19.5" thickBot="1">
      <c r="A372" s="50">
        <f t="shared" si="24"/>
        <v>371</v>
      </c>
      <c r="B372" s="33">
        <f ca="1">Streams!B372</f>
        <v>27</v>
      </c>
      <c r="C372" s="34">
        <f ca="1">VLOOKUP(B372,Partition!$AH$2:$AI$38,2)</f>
        <v>1</v>
      </c>
      <c r="D372" s="35">
        <f ca="1">COUNTIF(INDEX(C372:INDEX($C$1:C372,IFERROR(LOOKUP(2,1/($D$1:D371=2),ROW($D$1:D371)-MIN(ROW($D$1:D371)-1)),1),),),C372)</f>
        <v>2</v>
      </c>
      <c r="E372" s="34">
        <f t="shared" ca="1" si="21"/>
        <v>1</v>
      </c>
      <c r="F372" s="36">
        <f ca="1">COUNTIF(INDEX(E372:INDEX($E$1:E372,IFERROR(LOOKUP(2,1/($F$1:F371=2),ROW($F$1:F371)-MIN(ROW($F$1:F371)-1)),1),),),E372)</f>
        <v>2</v>
      </c>
      <c r="G372" s="37">
        <f t="shared" ca="1" si="22"/>
        <v>1</v>
      </c>
      <c r="H372" s="37">
        <f t="shared" ca="1" si="23"/>
        <v>2</v>
      </c>
    </row>
    <row r="373" spans="1:8" ht="19.5" thickBot="1">
      <c r="A373" s="50">
        <f t="shared" si="24"/>
        <v>372</v>
      </c>
      <c r="B373" s="33">
        <f ca="1">Streams!B373</f>
        <v>9</v>
      </c>
      <c r="C373" s="34">
        <f ca="1">VLOOKUP(B373,Partition!$AH$2:$AI$38,2)</f>
        <v>2</v>
      </c>
      <c r="D373" s="35">
        <f ca="1">COUNTIF(INDEX(C373:INDEX($C$1:C373,IFERROR(LOOKUP(2,1/($D$1:D372=2),ROW($D$1:D372)-MIN(ROW($D$1:D372)-1)),1),),),C373)</f>
        <v>1</v>
      </c>
      <c r="E373" s="34">
        <f t="shared" ca="1" si="21"/>
        <v>2</v>
      </c>
      <c r="F373" s="36">
        <f ca="1">COUNTIF(INDEX(E373:INDEX($E$1:E373,IFERROR(LOOKUP(2,1/($F$1:F372=2),ROW($F$1:F372)-MIN(ROW($F$1:F372)-1)),1),),),E373)</f>
        <v>1</v>
      </c>
      <c r="G373" s="37">
        <f t="shared" ca="1" si="22"/>
        <v>1</v>
      </c>
      <c r="H373" s="37">
        <f t="shared" ca="1" si="23"/>
        <v>2</v>
      </c>
    </row>
    <row r="374" spans="1:8" ht="19.5" thickBot="1">
      <c r="A374" s="50">
        <f t="shared" si="24"/>
        <v>373</v>
      </c>
      <c r="B374" s="33">
        <f ca="1">Streams!B374</f>
        <v>15</v>
      </c>
      <c r="C374" s="34">
        <f ca="1">VLOOKUP(B374,Partition!$AH$2:$AI$38,2)</f>
        <v>1</v>
      </c>
      <c r="D374" s="35">
        <f ca="1">COUNTIF(INDEX(C374:INDEX($C$1:C374,IFERROR(LOOKUP(2,1/($D$1:D373=2),ROW($D$1:D373)-MIN(ROW($D$1:D373)-1)),1),),),C374)</f>
        <v>2</v>
      </c>
      <c r="E374" s="34">
        <f t="shared" ca="1" si="21"/>
        <v>2</v>
      </c>
      <c r="F374" s="36">
        <f ca="1">COUNTIF(INDEX(E374:INDEX($E$1:E374,IFERROR(LOOKUP(2,1/($F$1:F373=2),ROW($F$1:F373)-MIN(ROW($F$1:F373)-1)),1),),),E374)</f>
        <v>2</v>
      </c>
      <c r="G374" s="37">
        <f t="shared" ca="1" si="22"/>
        <v>2</v>
      </c>
      <c r="H374" s="37">
        <f t="shared" ca="1" si="23"/>
        <v>1</v>
      </c>
    </row>
    <row r="375" spans="1:8" ht="19.5" thickBot="1">
      <c r="A375" s="50">
        <f t="shared" si="24"/>
        <v>374</v>
      </c>
      <c r="B375" s="33">
        <f ca="1">Streams!B375</f>
        <v>18</v>
      </c>
      <c r="C375" s="34">
        <f ca="1">VLOOKUP(B375,Partition!$AH$2:$AI$38,2)</f>
        <v>2</v>
      </c>
      <c r="D375" s="35">
        <f ca="1">COUNTIF(INDEX(C375:INDEX($C$1:C375,IFERROR(LOOKUP(2,1/($D$1:D374=2),ROW($D$1:D374)-MIN(ROW($D$1:D374)-1)),1),),),C375)</f>
        <v>1</v>
      </c>
      <c r="E375" s="34">
        <f t="shared" ca="1" si="21"/>
        <v>2</v>
      </c>
      <c r="F375" s="36">
        <f ca="1">COUNTIF(INDEX(E375:INDEX($E$1:E375,IFERROR(LOOKUP(2,1/($F$1:F374=2),ROW($F$1:F374)-MIN(ROW($F$1:F374)-1)),1),),),E375)</f>
        <v>2</v>
      </c>
      <c r="G375" s="37">
        <f t="shared" ca="1" si="22"/>
        <v>1</v>
      </c>
      <c r="H375" s="37">
        <f t="shared" ca="1" si="23"/>
        <v>2</v>
      </c>
    </row>
    <row r="376" spans="1:8" ht="19.5" thickBot="1">
      <c r="A376" s="50">
        <f t="shared" si="24"/>
        <v>375</v>
      </c>
      <c r="B376" s="33">
        <f ca="1">Streams!B376</f>
        <v>20</v>
      </c>
      <c r="C376" s="34">
        <f ca="1">VLOOKUP(B376,Partition!$AH$2:$AI$38,2)</f>
        <v>2</v>
      </c>
      <c r="D376" s="35">
        <f ca="1">COUNTIF(INDEX(C376:INDEX($C$1:C376,IFERROR(LOOKUP(2,1/($D$1:D375=2),ROW($D$1:D375)-MIN(ROW($D$1:D375)-1)),1),),),C376)</f>
        <v>2</v>
      </c>
      <c r="E376" s="34">
        <f t="shared" ca="1" si="21"/>
        <v>1</v>
      </c>
      <c r="F376" s="36">
        <f ca="1">COUNTIF(INDEX(E376:INDEX($E$1:E376,IFERROR(LOOKUP(2,1/($F$1:F375=2),ROW($F$1:F375)-MIN(ROW($F$1:F375)-1)),1),),),E376)</f>
        <v>1</v>
      </c>
      <c r="G376" s="37">
        <f t="shared" ca="1" si="22"/>
        <v>2</v>
      </c>
      <c r="H376" s="37">
        <f t="shared" ca="1" si="23"/>
        <v>1</v>
      </c>
    </row>
    <row r="377" spans="1:8" ht="19.5" thickBot="1">
      <c r="A377" s="50">
        <f t="shared" si="24"/>
        <v>376</v>
      </c>
      <c r="B377" s="33">
        <f ca="1">Streams!B377</f>
        <v>20</v>
      </c>
      <c r="C377" s="34">
        <f ca="1">VLOOKUP(B377,Partition!$AH$2:$AI$38,2)</f>
        <v>2</v>
      </c>
      <c r="D377" s="35">
        <f ca="1">COUNTIF(INDEX(C377:INDEX($C$1:C377,IFERROR(LOOKUP(2,1/($D$1:D376=2),ROW($D$1:D376)-MIN(ROW($D$1:D376)-1)),1),),),C377)</f>
        <v>2</v>
      </c>
      <c r="E377" s="34">
        <f t="shared" ca="1" si="21"/>
        <v>1</v>
      </c>
      <c r="F377" s="36">
        <f ca="1">COUNTIF(INDEX(E377:INDEX($E$1:E377,IFERROR(LOOKUP(2,1/($F$1:F376=2),ROW($F$1:F376)-MIN(ROW($F$1:F376)-1)),1),),),E377)</f>
        <v>2</v>
      </c>
      <c r="G377" s="37">
        <f t="shared" ca="1" si="22"/>
        <v>2</v>
      </c>
      <c r="H377" s="37">
        <f t="shared" ca="1" si="23"/>
        <v>1</v>
      </c>
    </row>
    <row r="378" spans="1:8" ht="19.5" thickBot="1">
      <c r="A378" s="50">
        <f t="shared" si="24"/>
        <v>377</v>
      </c>
      <c r="B378" s="33">
        <f ca="1">Streams!B378</f>
        <v>16</v>
      </c>
      <c r="C378" s="34">
        <f ca="1">VLOOKUP(B378,Partition!$AH$2:$AI$38,2)</f>
        <v>2</v>
      </c>
      <c r="D378" s="35">
        <f ca="1">COUNTIF(INDEX(C378:INDEX($C$1:C378,IFERROR(LOOKUP(2,1/($D$1:D377=2),ROW($D$1:D377)-MIN(ROW($D$1:D377)-1)),1),),),C378)</f>
        <v>2</v>
      </c>
      <c r="E378" s="34">
        <f t="shared" ca="1" si="21"/>
        <v>1</v>
      </c>
      <c r="F378" s="36">
        <f ca="1">COUNTIF(INDEX(E378:INDEX($E$1:E378,IFERROR(LOOKUP(2,1/($F$1:F377=2),ROW($F$1:F377)-MIN(ROW($F$1:F377)-1)),1),),),E378)</f>
        <v>2</v>
      </c>
      <c r="G378" s="37">
        <f t="shared" ca="1" si="22"/>
        <v>2</v>
      </c>
      <c r="H378" s="37">
        <f t="shared" ca="1" si="23"/>
        <v>1</v>
      </c>
    </row>
    <row r="379" spans="1:8" ht="19.5" thickBot="1">
      <c r="A379" s="50">
        <f t="shared" si="24"/>
        <v>378</v>
      </c>
      <c r="B379" s="33">
        <f ca="1">Streams!B379</f>
        <v>2</v>
      </c>
      <c r="C379" s="34">
        <f ca="1">VLOOKUP(B379,Partition!$AH$2:$AI$38,2)</f>
        <v>1</v>
      </c>
      <c r="D379" s="35">
        <f ca="1">COUNTIF(INDEX(C379:INDEX($C$1:C379,IFERROR(LOOKUP(2,1/($D$1:D378=2),ROW($D$1:D378)-MIN(ROW($D$1:D378)-1)),1),),),C379)</f>
        <v>1</v>
      </c>
      <c r="E379" s="34">
        <f t="shared" ca="1" si="21"/>
        <v>2</v>
      </c>
      <c r="F379" s="36">
        <f ca="1">COUNTIF(INDEX(E379:INDEX($E$1:E379,IFERROR(LOOKUP(2,1/($F$1:F378=2),ROW($F$1:F378)-MIN(ROW($F$1:F378)-1)),1),),),E379)</f>
        <v>1</v>
      </c>
      <c r="G379" s="37">
        <f t="shared" ca="1" si="22"/>
        <v>2</v>
      </c>
      <c r="H379" s="37">
        <f t="shared" ca="1" si="23"/>
        <v>1</v>
      </c>
    </row>
    <row r="380" spans="1:8" ht="19.5" thickBot="1">
      <c r="A380" s="50">
        <f t="shared" si="24"/>
        <v>379</v>
      </c>
      <c r="B380" s="33">
        <f ca="1">Streams!B380</f>
        <v>21</v>
      </c>
      <c r="C380" s="34">
        <f ca="1">VLOOKUP(B380,Partition!$AH$2:$AI$38,2)</f>
        <v>1</v>
      </c>
      <c r="D380" s="35">
        <f ca="1">COUNTIF(INDEX(C380:INDEX($C$1:C380,IFERROR(LOOKUP(2,1/($D$1:D379=2),ROW($D$1:D379)-MIN(ROW($D$1:D379)-1)),1),),),C380)</f>
        <v>2</v>
      </c>
      <c r="E380" s="34">
        <f t="shared" ref="E380:E443" ca="1" si="25">IF(C380=G380,1,IF(C380=H380,2,""))</f>
        <v>1</v>
      </c>
      <c r="F380" s="36">
        <f ca="1">COUNTIF(INDEX(E380:INDEX($E$1:E380,IFERROR(LOOKUP(2,1/($F$1:F379=2),ROW($F$1:F379)-MIN(ROW($F$1:F379)-1)),1),),),E380)</f>
        <v>2</v>
      </c>
      <c r="G380" s="37">
        <f t="shared" ref="G380:G443" ca="1" si="26">IF(C379&lt;&gt;0,C379,G379)</f>
        <v>1</v>
      </c>
      <c r="H380" s="37">
        <f t="shared" ref="H380:H443" ca="1" si="27">IF(AND(G379&lt;&gt;G380,G379&lt;&gt;G380,G379&lt;&gt;0),G379,H379)</f>
        <v>2</v>
      </c>
    </row>
    <row r="381" spans="1:8" ht="19.5" thickBot="1">
      <c r="A381" s="50">
        <f t="shared" si="24"/>
        <v>380</v>
      </c>
      <c r="B381" s="33">
        <f ca="1">Streams!B381</f>
        <v>30</v>
      </c>
      <c r="C381" s="34">
        <f ca="1">VLOOKUP(B381,Partition!$AH$2:$AI$38,2)</f>
        <v>1</v>
      </c>
      <c r="D381" s="35">
        <f ca="1">COUNTIF(INDEX(C381:INDEX($C$1:C381,IFERROR(LOOKUP(2,1/($D$1:D380=2),ROW($D$1:D380)-MIN(ROW($D$1:D380)-1)),1),),),C381)</f>
        <v>2</v>
      </c>
      <c r="E381" s="34">
        <f t="shared" ca="1" si="25"/>
        <v>1</v>
      </c>
      <c r="F381" s="36">
        <f ca="1">COUNTIF(INDEX(E381:INDEX($E$1:E381,IFERROR(LOOKUP(2,1/($F$1:F380=2),ROW($F$1:F380)-MIN(ROW($F$1:F380)-1)),1),),),E381)</f>
        <v>2</v>
      </c>
      <c r="G381" s="37">
        <f t="shared" ca="1" si="26"/>
        <v>1</v>
      </c>
      <c r="H381" s="37">
        <f t="shared" ca="1" si="27"/>
        <v>2</v>
      </c>
    </row>
    <row r="382" spans="1:8" ht="19.5" thickBot="1">
      <c r="A382" s="50">
        <f t="shared" si="24"/>
        <v>381</v>
      </c>
      <c r="B382" s="33">
        <f ca="1">Streams!B382</f>
        <v>16</v>
      </c>
      <c r="C382" s="34">
        <f ca="1">VLOOKUP(B382,Partition!$AH$2:$AI$38,2)</f>
        <v>2</v>
      </c>
      <c r="D382" s="35">
        <f ca="1">COUNTIF(INDEX(C382:INDEX($C$1:C382,IFERROR(LOOKUP(2,1/($D$1:D381=2),ROW($D$1:D381)-MIN(ROW($D$1:D381)-1)),1),),),C382)</f>
        <v>1</v>
      </c>
      <c r="E382" s="34">
        <f t="shared" ca="1" si="25"/>
        <v>2</v>
      </c>
      <c r="F382" s="36">
        <f ca="1">COUNTIF(INDEX(E382:INDEX($E$1:E382,IFERROR(LOOKUP(2,1/($F$1:F381=2),ROW($F$1:F381)-MIN(ROW($F$1:F381)-1)),1),),),E382)</f>
        <v>1</v>
      </c>
      <c r="G382" s="37">
        <f t="shared" ca="1" si="26"/>
        <v>1</v>
      </c>
      <c r="H382" s="37">
        <f t="shared" ca="1" si="27"/>
        <v>2</v>
      </c>
    </row>
    <row r="383" spans="1:8" ht="19.5" thickBot="1">
      <c r="A383" s="50">
        <f t="shared" si="24"/>
        <v>382</v>
      </c>
      <c r="B383" s="33">
        <f ca="1">Streams!B383</f>
        <v>20</v>
      </c>
      <c r="C383" s="34">
        <f ca="1">VLOOKUP(B383,Partition!$AH$2:$AI$38,2)</f>
        <v>2</v>
      </c>
      <c r="D383" s="35">
        <f ca="1">COUNTIF(INDEX(C383:INDEX($C$1:C383,IFERROR(LOOKUP(2,1/($D$1:D382=2),ROW($D$1:D382)-MIN(ROW($D$1:D382)-1)),1),),),C383)</f>
        <v>2</v>
      </c>
      <c r="E383" s="34">
        <f t="shared" ca="1" si="25"/>
        <v>1</v>
      </c>
      <c r="F383" s="36">
        <f ca="1">COUNTIF(INDEX(E383:INDEX($E$1:E383,IFERROR(LOOKUP(2,1/($F$1:F382=2),ROW($F$1:F382)-MIN(ROW($F$1:F382)-1)),1),),),E383)</f>
        <v>2</v>
      </c>
      <c r="G383" s="37">
        <f t="shared" ca="1" si="26"/>
        <v>2</v>
      </c>
      <c r="H383" s="37">
        <f t="shared" ca="1" si="27"/>
        <v>1</v>
      </c>
    </row>
    <row r="384" spans="1:8" ht="19.5" thickBot="1">
      <c r="A384" s="50">
        <f t="shared" si="24"/>
        <v>383</v>
      </c>
      <c r="B384" s="33">
        <f ca="1">Streams!B384</f>
        <v>1</v>
      </c>
      <c r="C384" s="34">
        <f ca="1">VLOOKUP(B384,Partition!$AH$2:$AI$38,2)</f>
        <v>2</v>
      </c>
      <c r="D384" s="35">
        <f ca="1">COUNTIF(INDEX(C384:INDEX($C$1:C384,IFERROR(LOOKUP(2,1/($D$1:D383=2),ROW($D$1:D383)-MIN(ROW($D$1:D383)-1)),1),),),C384)</f>
        <v>2</v>
      </c>
      <c r="E384" s="34">
        <f t="shared" ca="1" si="25"/>
        <v>1</v>
      </c>
      <c r="F384" s="36">
        <f ca="1">COUNTIF(INDEX(E384:INDEX($E$1:E384,IFERROR(LOOKUP(2,1/($F$1:F383=2),ROW($F$1:F383)-MIN(ROW($F$1:F383)-1)),1),),),E384)</f>
        <v>2</v>
      </c>
      <c r="G384" s="37">
        <f t="shared" ca="1" si="26"/>
        <v>2</v>
      </c>
      <c r="H384" s="37">
        <f t="shared" ca="1" si="27"/>
        <v>1</v>
      </c>
    </row>
    <row r="385" spans="1:8" ht="19.5" thickBot="1">
      <c r="A385" s="50">
        <f t="shared" si="24"/>
        <v>384</v>
      </c>
      <c r="B385" s="33">
        <f ca="1">Streams!B385</f>
        <v>18</v>
      </c>
      <c r="C385" s="34">
        <f ca="1">VLOOKUP(B385,Partition!$AH$2:$AI$38,2)</f>
        <v>2</v>
      </c>
      <c r="D385" s="35">
        <f ca="1">COUNTIF(INDEX(C385:INDEX($C$1:C385,IFERROR(LOOKUP(2,1/($D$1:D384=2),ROW($D$1:D384)-MIN(ROW($D$1:D384)-1)),1),),),C385)</f>
        <v>2</v>
      </c>
      <c r="E385" s="34">
        <f t="shared" ca="1" si="25"/>
        <v>1</v>
      </c>
      <c r="F385" s="36">
        <f ca="1">COUNTIF(INDEX(E385:INDEX($E$1:E385,IFERROR(LOOKUP(2,1/($F$1:F384=2),ROW($F$1:F384)-MIN(ROW($F$1:F384)-1)),1),),),E385)</f>
        <v>2</v>
      </c>
      <c r="G385" s="37">
        <f t="shared" ca="1" si="26"/>
        <v>2</v>
      </c>
      <c r="H385" s="37">
        <f t="shared" ca="1" si="27"/>
        <v>1</v>
      </c>
    </row>
    <row r="386" spans="1:8" ht="19.5" thickBot="1">
      <c r="A386" s="50">
        <f t="shared" si="24"/>
        <v>385</v>
      </c>
      <c r="B386" s="33">
        <f ca="1">Streams!B386</f>
        <v>1</v>
      </c>
      <c r="C386" s="34">
        <f ca="1">VLOOKUP(B386,Partition!$AH$2:$AI$38,2)</f>
        <v>2</v>
      </c>
      <c r="D386" s="35">
        <f ca="1">COUNTIF(INDEX(C386:INDEX($C$1:C386,IFERROR(LOOKUP(2,1/($D$1:D385=2),ROW($D$1:D385)-MIN(ROW($D$1:D385)-1)),1),),),C386)</f>
        <v>2</v>
      </c>
      <c r="E386" s="34">
        <f t="shared" ca="1" si="25"/>
        <v>1</v>
      </c>
      <c r="F386" s="36">
        <f ca="1">COUNTIF(INDEX(E386:INDEX($E$1:E386,IFERROR(LOOKUP(2,1/($F$1:F385=2),ROW($F$1:F385)-MIN(ROW($F$1:F385)-1)),1),),),E386)</f>
        <v>2</v>
      </c>
      <c r="G386" s="37">
        <f t="shared" ca="1" si="26"/>
        <v>2</v>
      </c>
      <c r="H386" s="37">
        <f t="shared" ca="1" si="27"/>
        <v>1</v>
      </c>
    </row>
    <row r="387" spans="1:8" ht="19.5" thickBot="1">
      <c r="A387" s="50">
        <f t="shared" si="24"/>
        <v>386</v>
      </c>
      <c r="B387" s="33">
        <f ca="1">Streams!B387</f>
        <v>8</v>
      </c>
      <c r="C387" s="34">
        <f ca="1">VLOOKUP(B387,Partition!$AH$2:$AI$38,2)</f>
        <v>1</v>
      </c>
      <c r="D387" s="35">
        <f ca="1">COUNTIF(INDEX(C387:INDEX($C$1:C387,IFERROR(LOOKUP(2,1/($D$1:D386=2),ROW($D$1:D386)-MIN(ROW($D$1:D386)-1)),1),),),C387)</f>
        <v>1</v>
      </c>
      <c r="E387" s="34">
        <f t="shared" ca="1" si="25"/>
        <v>2</v>
      </c>
      <c r="F387" s="36">
        <f ca="1">COUNTIF(INDEX(E387:INDEX($E$1:E387,IFERROR(LOOKUP(2,1/($F$1:F386=2),ROW($F$1:F386)-MIN(ROW($F$1:F386)-1)),1),),),E387)</f>
        <v>1</v>
      </c>
      <c r="G387" s="37">
        <f t="shared" ca="1" si="26"/>
        <v>2</v>
      </c>
      <c r="H387" s="37">
        <f t="shared" ca="1" si="27"/>
        <v>1</v>
      </c>
    </row>
    <row r="388" spans="1:8" ht="19.5" thickBot="1">
      <c r="A388" s="50">
        <f t="shared" ref="A388:A451" si="28">1+A387</f>
        <v>387</v>
      </c>
      <c r="B388" s="33">
        <f ca="1">Streams!B388</f>
        <v>14</v>
      </c>
      <c r="C388" s="34">
        <f ca="1">VLOOKUP(B388,Partition!$AH$2:$AI$38,2)</f>
        <v>2</v>
      </c>
      <c r="D388" s="35">
        <f ca="1">COUNTIF(INDEX(C388:INDEX($C$1:C388,IFERROR(LOOKUP(2,1/($D$1:D387=2),ROW($D$1:D387)-MIN(ROW($D$1:D387)-1)),1),),),C388)</f>
        <v>2</v>
      </c>
      <c r="E388" s="34">
        <f t="shared" ca="1" si="25"/>
        <v>2</v>
      </c>
      <c r="F388" s="36">
        <f ca="1">COUNTIF(INDEX(E388:INDEX($E$1:E388,IFERROR(LOOKUP(2,1/($F$1:F387=2),ROW($F$1:F387)-MIN(ROW($F$1:F387)-1)),1),),),E388)</f>
        <v>2</v>
      </c>
      <c r="G388" s="37">
        <f t="shared" ca="1" si="26"/>
        <v>1</v>
      </c>
      <c r="H388" s="37">
        <f t="shared" ca="1" si="27"/>
        <v>2</v>
      </c>
    </row>
    <row r="389" spans="1:8" ht="19.5" thickBot="1">
      <c r="A389" s="50">
        <f t="shared" si="28"/>
        <v>388</v>
      </c>
      <c r="B389" s="33">
        <f ca="1">Streams!B389</f>
        <v>19</v>
      </c>
      <c r="C389" s="34">
        <f ca="1">VLOOKUP(B389,Partition!$AH$2:$AI$38,2)</f>
        <v>1</v>
      </c>
      <c r="D389" s="35">
        <f ca="1">COUNTIF(INDEX(C389:INDEX($C$1:C389,IFERROR(LOOKUP(2,1/($D$1:D388=2),ROW($D$1:D388)-MIN(ROW($D$1:D388)-1)),1),),),C389)</f>
        <v>1</v>
      </c>
      <c r="E389" s="34">
        <f t="shared" ca="1" si="25"/>
        <v>2</v>
      </c>
      <c r="F389" s="36">
        <f ca="1">COUNTIF(INDEX(E389:INDEX($E$1:E389,IFERROR(LOOKUP(2,1/($F$1:F388=2),ROW($F$1:F388)-MIN(ROW($F$1:F388)-1)),1),),),E389)</f>
        <v>2</v>
      </c>
      <c r="G389" s="37">
        <f t="shared" ca="1" si="26"/>
        <v>2</v>
      </c>
      <c r="H389" s="37">
        <f t="shared" ca="1" si="27"/>
        <v>1</v>
      </c>
    </row>
    <row r="390" spans="1:8" ht="19.5" thickBot="1">
      <c r="A390" s="50">
        <f t="shared" si="28"/>
        <v>389</v>
      </c>
      <c r="B390" s="33">
        <f ca="1">Streams!B390</f>
        <v>9</v>
      </c>
      <c r="C390" s="34">
        <f ca="1">VLOOKUP(B390,Partition!$AH$2:$AI$38,2)</f>
        <v>2</v>
      </c>
      <c r="D390" s="35">
        <f ca="1">COUNTIF(INDEX(C390:INDEX($C$1:C390,IFERROR(LOOKUP(2,1/($D$1:D389=2),ROW($D$1:D389)-MIN(ROW($D$1:D389)-1)),1),),),C390)</f>
        <v>2</v>
      </c>
      <c r="E390" s="34">
        <f t="shared" ca="1" si="25"/>
        <v>2</v>
      </c>
      <c r="F390" s="36">
        <f ca="1">COUNTIF(INDEX(E390:INDEX($E$1:E390,IFERROR(LOOKUP(2,1/($F$1:F389=2),ROW($F$1:F389)-MIN(ROW($F$1:F389)-1)),1),),),E390)</f>
        <v>2</v>
      </c>
      <c r="G390" s="37">
        <f t="shared" ca="1" si="26"/>
        <v>1</v>
      </c>
      <c r="H390" s="37">
        <f t="shared" ca="1" si="27"/>
        <v>2</v>
      </c>
    </row>
    <row r="391" spans="1:8" ht="19.5" thickBot="1">
      <c r="A391" s="50">
        <f t="shared" si="28"/>
        <v>390</v>
      </c>
      <c r="B391" s="33">
        <f ca="1">Streams!B391</f>
        <v>36</v>
      </c>
      <c r="C391" s="34">
        <f ca="1">VLOOKUP(B391,Partition!$AH$2:$AI$38,2)</f>
        <v>1</v>
      </c>
      <c r="D391" s="35">
        <f ca="1">COUNTIF(INDEX(C391:INDEX($C$1:C391,IFERROR(LOOKUP(2,1/($D$1:D390=2),ROW($D$1:D390)-MIN(ROW($D$1:D390)-1)),1),),),C391)</f>
        <v>1</v>
      </c>
      <c r="E391" s="34">
        <f t="shared" ca="1" si="25"/>
        <v>2</v>
      </c>
      <c r="F391" s="36">
        <f ca="1">COUNTIF(INDEX(E391:INDEX($E$1:E391,IFERROR(LOOKUP(2,1/($F$1:F390=2),ROW($F$1:F390)-MIN(ROW($F$1:F390)-1)),1),),),E391)</f>
        <v>2</v>
      </c>
      <c r="G391" s="37">
        <f t="shared" ca="1" si="26"/>
        <v>2</v>
      </c>
      <c r="H391" s="37">
        <f t="shared" ca="1" si="27"/>
        <v>1</v>
      </c>
    </row>
    <row r="392" spans="1:8" ht="19.5" thickBot="1">
      <c r="A392" s="50">
        <f t="shared" si="28"/>
        <v>391</v>
      </c>
      <c r="B392" s="33">
        <f ca="1">Streams!B392</f>
        <v>6</v>
      </c>
      <c r="C392" s="34">
        <f ca="1">VLOOKUP(B392,Partition!$AH$2:$AI$38,2)</f>
        <v>1</v>
      </c>
      <c r="D392" s="35">
        <f ca="1">COUNTIF(INDEX(C392:INDEX($C$1:C392,IFERROR(LOOKUP(2,1/($D$1:D391=2),ROW($D$1:D391)-MIN(ROW($D$1:D391)-1)),1),),),C392)</f>
        <v>2</v>
      </c>
      <c r="E392" s="34">
        <f t="shared" ca="1" si="25"/>
        <v>1</v>
      </c>
      <c r="F392" s="36">
        <f ca="1">COUNTIF(INDEX(E392:INDEX($E$1:E392,IFERROR(LOOKUP(2,1/($F$1:F391=2),ROW($F$1:F391)-MIN(ROW($F$1:F391)-1)),1),),),E392)</f>
        <v>1</v>
      </c>
      <c r="G392" s="37">
        <f t="shared" ca="1" si="26"/>
        <v>1</v>
      </c>
      <c r="H392" s="37">
        <f t="shared" ca="1" si="27"/>
        <v>2</v>
      </c>
    </row>
    <row r="393" spans="1:8" ht="19.5" thickBot="1">
      <c r="A393" s="50">
        <f t="shared" si="28"/>
        <v>392</v>
      </c>
      <c r="B393" s="33">
        <f ca="1">Streams!B393</f>
        <v>21</v>
      </c>
      <c r="C393" s="34">
        <f ca="1">VLOOKUP(B393,Partition!$AH$2:$AI$38,2)</f>
        <v>1</v>
      </c>
      <c r="D393" s="35">
        <f ca="1">COUNTIF(INDEX(C393:INDEX($C$1:C393,IFERROR(LOOKUP(2,1/($D$1:D392=2),ROW($D$1:D392)-MIN(ROW($D$1:D392)-1)),1),),),C393)</f>
        <v>2</v>
      </c>
      <c r="E393" s="34">
        <f t="shared" ca="1" si="25"/>
        <v>1</v>
      </c>
      <c r="F393" s="36">
        <f ca="1">COUNTIF(INDEX(E393:INDEX($E$1:E393,IFERROR(LOOKUP(2,1/($F$1:F392=2),ROW($F$1:F392)-MIN(ROW($F$1:F392)-1)),1),),),E393)</f>
        <v>2</v>
      </c>
      <c r="G393" s="37">
        <f t="shared" ca="1" si="26"/>
        <v>1</v>
      </c>
      <c r="H393" s="37">
        <f t="shared" ca="1" si="27"/>
        <v>2</v>
      </c>
    </row>
    <row r="394" spans="1:8" ht="19.5" thickBot="1">
      <c r="A394" s="50">
        <f t="shared" si="28"/>
        <v>393</v>
      </c>
      <c r="B394" s="33">
        <f ca="1">Streams!B394</f>
        <v>4</v>
      </c>
      <c r="C394" s="34">
        <f ca="1">VLOOKUP(B394,Partition!$AH$2:$AI$38,2)</f>
        <v>1</v>
      </c>
      <c r="D394" s="35">
        <f ca="1">COUNTIF(INDEX(C394:INDEX($C$1:C394,IFERROR(LOOKUP(2,1/($D$1:D393=2),ROW($D$1:D393)-MIN(ROW($D$1:D393)-1)),1),),),C394)</f>
        <v>2</v>
      </c>
      <c r="E394" s="34">
        <f t="shared" ca="1" si="25"/>
        <v>1</v>
      </c>
      <c r="F394" s="36">
        <f ca="1">COUNTIF(INDEX(E394:INDEX($E$1:E394,IFERROR(LOOKUP(2,1/($F$1:F393=2),ROW($F$1:F393)-MIN(ROW($F$1:F393)-1)),1),),),E394)</f>
        <v>2</v>
      </c>
      <c r="G394" s="37">
        <f t="shared" ca="1" si="26"/>
        <v>1</v>
      </c>
      <c r="H394" s="37">
        <f t="shared" ca="1" si="27"/>
        <v>2</v>
      </c>
    </row>
    <row r="395" spans="1:8" ht="19.5" thickBot="1">
      <c r="A395" s="50">
        <f t="shared" si="28"/>
        <v>394</v>
      </c>
      <c r="B395" s="33">
        <f ca="1">Streams!B395</f>
        <v>34</v>
      </c>
      <c r="C395" s="34">
        <f ca="1">VLOOKUP(B395,Partition!$AH$2:$AI$38,2)</f>
        <v>1</v>
      </c>
      <c r="D395" s="35">
        <f ca="1">COUNTIF(INDEX(C395:INDEX($C$1:C395,IFERROR(LOOKUP(2,1/($D$1:D394=2),ROW($D$1:D394)-MIN(ROW($D$1:D394)-1)),1),),),C395)</f>
        <v>2</v>
      </c>
      <c r="E395" s="34">
        <f t="shared" ca="1" si="25"/>
        <v>1</v>
      </c>
      <c r="F395" s="36">
        <f ca="1">COUNTIF(INDEX(E395:INDEX($E$1:E395,IFERROR(LOOKUP(2,1/($F$1:F394=2),ROW($F$1:F394)-MIN(ROW($F$1:F394)-1)),1),),),E395)</f>
        <v>2</v>
      </c>
      <c r="G395" s="37">
        <f t="shared" ca="1" si="26"/>
        <v>1</v>
      </c>
      <c r="H395" s="37">
        <f t="shared" ca="1" si="27"/>
        <v>2</v>
      </c>
    </row>
    <row r="396" spans="1:8" ht="19.5" thickBot="1">
      <c r="A396" s="50">
        <f t="shared" si="28"/>
        <v>395</v>
      </c>
      <c r="B396" s="33">
        <f ca="1">Streams!B396</f>
        <v>26</v>
      </c>
      <c r="C396" s="34">
        <f ca="1">VLOOKUP(B396,Partition!$AH$2:$AI$38,2)</f>
        <v>2</v>
      </c>
      <c r="D396" s="35">
        <f ca="1">COUNTIF(INDEX(C396:INDEX($C$1:C396,IFERROR(LOOKUP(2,1/($D$1:D395=2),ROW($D$1:D395)-MIN(ROW($D$1:D395)-1)),1),),),C396)</f>
        <v>1</v>
      </c>
      <c r="E396" s="34">
        <f t="shared" ca="1" si="25"/>
        <v>2</v>
      </c>
      <c r="F396" s="36">
        <f ca="1">COUNTIF(INDEX(E396:INDEX($E$1:E396,IFERROR(LOOKUP(2,1/($F$1:F395=2),ROW($F$1:F395)-MIN(ROW($F$1:F395)-1)),1),),),E396)</f>
        <v>1</v>
      </c>
      <c r="G396" s="37">
        <f t="shared" ca="1" si="26"/>
        <v>1</v>
      </c>
      <c r="H396" s="37">
        <f t="shared" ca="1" si="27"/>
        <v>2</v>
      </c>
    </row>
    <row r="397" spans="1:8" ht="19.5" thickBot="1">
      <c r="A397" s="50">
        <f t="shared" si="28"/>
        <v>396</v>
      </c>
      <c r="B397" s="33">
        <f ca="1">Streams!B397</f>
        <v>7</v>
      </c>
      <c r="C397" s="34">
        <f ca="1">VLOOKUP(B397,Partition!$AH$2:$AI$38,2)</f>
        <v>2</v>
      </c>
      <c r="D397" s="35">
        <f ca="1">COUNTIF(INDEX(C397:INDEX($C$1:C397,IFERROR(LOOKUP(2,1/($D$1:D396=2),ROW($D$1:D396)-MIN(ROW($D$1:D396)-1)),1),),),C397)</f>
        <v>2</v>
      </c>
      <c r="E397" s="34">
        <f t="shared" ca="1" si="25"/>
        <v>1</v>
      </c>
      <c r="F397" s="36">
        <f ca="1">COUNTIF(INDEX(E397:INDEX($E$1:E397,IFERROR(LOOKUP(2,1/($F$1:F396=2),ROW($F$1:F396)-MIN(ROW($F$1:F396)-1)),1),),),E397)</f>
        <v>2</v>
      </c>
      <c r="G397" s="37">
        <f t="shared" ca="1" si="26"/>
        <v>2</v>
      </c>
      <c r="H397" s="37">
        <f t="shared" ca="1" si="27"/>
        <v>1</v>
      </c>
    </row>
    <row r="398" spans="1:8" ht="19.5" thickBot="1">
      <c r="A398" s="50">
        <f t="shared" si="28"/>
        <v>397</v>
      </c>
      <c r="B398" s="33">
        <f ca="1">Streams!B398</f>
        <v>16</v>
      </c>
      <c r="C398" s="34">
        <f ca="1">VLOOKUP(B398,Partition!$AH$2:$AI$38,2)</f>
        <v>2</v>
      </c>
      <c r="D398" s="35">
        <f ca="1">COUNTIF(INDEX(C398:INDEX($C$1:C398,IFERROR(LOOKUP(2,1/($D$1:D397=2),ROW($D$1:D397)-MIN(ROW($D$1:D397)-1)),1),),),C398)</f>
        <v>2</v>
      </c>
      <c r="E398" s="34">
        <f t="shared" ca="1" si="25"/>
        <v>1</v>
      </c>
      <c r="F398" s="36">
        <f ca="1">COUNTIF(INDEX(E398:INDEX($E$1:E398,IFERROR(LOOKUP(2,1/($F$1:F397=2),ROW($F$1:F397)-MIN(ROW($F$1:F397)-1)),1),),),E398)</f>
        <v>2</v>
      </c>
      <c r="G398" s="37">
        <f t="shared" ca="1" si="26"/>
        <v>2</v>
      </c>
      <c r="H398" s="37">
        <f t="shared" ca="1" si="27"/>
        <v>1</v>
      </c>
    </row>
    <row r="399" spans="1:8" ht="19.5" thickBot="1">
      <c r="A399" s="50">
        <f t="shared" si="28"/>
        <v>398</v>
      </c>
      <c r="B399" s="33">
        <f ca="1">Streams!B399</f>
        <v>21</v>
      </c>
      <c r="C399" s="34">
        <f ca="1">VLOOKUP(B399,Partition!$AH$2:$AI$38,2)</f>
        <v>1</v>
      </c>
      <c r="D399" s="35">
        <f ca="1">COUNTIF(INDEX(C399:INDEX($C$1:C399,IFERROR(LOOKUP(2,1/($D$1:D398=2),ROW($D$1:D398)-MIN(ROW($D$1:D398)-1)),1),),),C399)</f>
        <v>1</v>
      </c>
      <c r="E399" s="34">
        <f t="shared" ca="1" si="25"/>
        <v>2</v>
      </c>
      <c r="F399" s="36">
        <f ca="1">COUNTIF(INDEX(E399:INDEX($E$1:E399,IFERROR(LOOKUP(2,1/($F$1:F398=2),ROW($F$1:F398)-MIN(ROW($F$1:F398)-1)),1),),),E399)</f>
        <v>1</v>
      </c>
      <c r="G399" s="37">
        <f t="shared" ca="1" si="26"/>
        <v>2</v>
      </c>
      <c r="H399" s="37">
        <f t="shared" ca="1" si="27"/>
        <v>1</v>
      </c>
    </row>
    <row r="400" spans="1:8" ht="19.5" thickBot="1">
      <c r="A400" s="50">
        <f t="shared" si="28"/>
        <v>399</v>
      </c>
      <c r="B400" s="33">
        <f ca="1">Streams!B400</f>
        <v>23</v>
      </c>
      <c r="C400" s="34">
        <f ca="1">VLOOKUP(B400,Partition!$AH$2:$AI$38,2)</f>
        <v>1</v>
      </c>
      <c r="D400" s="35">
        <f ca="1">COUNTIF(INDEX(C400:INDEX($C$1:C400,IFERROR(LOOKUP(2,1/($D$1:D399=2),ROW($D$1:D399)-MIN(ROW($D$1:D399)-1)),1),),),C400)</f>
        <v>2</v>
      </c>
      <c r="E400" s="34">
        <f t="shared" ca="1" si="25"/>
        <v>1</v>
      </c>
      <c r="F400" s="36">
        <f ca="1">COUNTIF(INDEX(E400:INDEX($E$1:E400,IFERROR(LOOKUP(2,1/($F$1:F399=2),ROW($F$1:F399)-MIN(ROW($F$1:F399)-1)),1),),),E400)</f>
        <v>2</v>
      </c>
      <c r="G400" s="37">
        <f t="shared" ca="1" si="26"/>
        <v>1</v>
      </c>
      <c r="H400" s="37">
        <f t="shared" ca="1" si="27"/>
        <v>2</v>
      </c>
    </row>
    <row r="401" spans="1:8" ht="19.5" thickBot="1">
      <c r="A401" s="50">
        <f t="shared" si="28"/>
        <v>400</v>
      </c>
      <c r="B401" s="33">
        <f ca="1">Streams!B401</f>
        <v>33</v>
      </c>
      <c r="C401" s="34">
        <f ca="1">VLOOKUP(B401,Partition!$AH$2:$AI$38,2)</f>
        <v>2</v>
      </c>
      <c r="D401" s="35">
        <f ca="1">COUNTIF(INDEX(C401:INDEX($C$1:C401,IFERROR(LOOKUP(2,1/($D$1:D400=2),ROW($D$1:D400)-MIN(ROW($D$1:D400)-1)),1),),),C401)</f>
        <v>1</v>
      </c>
      <c r="E401" s="34">
        <f t="shared" ca="1" si="25"/>
        <v>2</v>
      </c>
      <c r="F401" s="36">
        <f ca="1">COUNTIF(INDEX(E401:INDEX($E$1:E401,IFERROR(LOOKUP(2,1/($F$1:F400=2),ROW($F$1:F400)-MIN(ROW($F$1:F400)-1)),1),),),E401)</f>
        <v>1</v>
      </c>
      <c r="G401" s="37">
        <f t="shared" ca="1" si="26"/>
        <v>1</v>
      </c>
      <c r="H401" s="37">
        <f t="shared" ca="1" si="27"/>
        <v>2</v>
      </c>
    </row>
    <row r="402" spans="1:8" ht="19.5" thickBot="1">
      <c r="A402" s="50">
        <f t="shared" si="28"/>
        <v>401</v>
      </c>
      <c r="B402" s="33">
        <f ca="1">Streams!B402</f>
        <v>26</v>
      </c>
      <c r="C402" s="34">
        <f ca="1">VLOOKUP(B402,Partition!$AH$2:$AI$38,2)</f>
        <v>2</v>
      </c>
      <c r="D402" s="35">
        <f ca="1">COUNTIF(INDEX(C402:INDEX($C$1:C402,IFERROR(LOOKUP(2,1/($D$1:D401=2),ROW($D$1:D401)-MIN(ROW($D$1:D401)-1)),1),),),C402)</f>
        <v>2</v>
      </c>
      <c r="E402" s="34">
        <f t="shared" ca="1" si="25"/>
        <v>1</v>
      </c>
      <c r="F402" s="36">
        <f ca="1">COUNTIF(INDEX(E402:INDEX($E$1:E402,IFERROR(LOOKUP(2,1/($F$1:F401=2),ROW($F$1:F401)-MIN(ROW($F$1:F401)-1)),1),),),E402)</f>
        <v>2</v>
      </c>
      <c r="G402" s="37">
        <f t="shared" ca="1" si="26"/>
        <v>2</v>
      </c>
      <c r="H402" s="37">
        <f t="shared" ca="1" si="27"/>
        <v>1</v>
      </c>
    </row>
    <row r="403" spans="1:8" ht="19.5" thickBot="1">
      <c r="A403" s="50">
        <f t="shared" si="28"/>
        <v>402</v>
      </c>
      <c r="B403" s="33">
        <f ca="1">Streams!B403</f>
        <v>36</v>
      </c>
      <c r="C403" s="34">
        <f ca="1">VLOOKUP(B403,Partition!$AH$2:$AI$38,2)</f>
        <v>1</v>
      </c>
      <c r="D403" s="35">
        <f ca="1">COUNTIF(INDEX(C403:INDEX($C$1:C403,IFERROR(LOOKUP(2,1/($D$1:D402=2),ROW($D$1:D402)-MIN(ROW($D$1:D402)-1)),1),),),C403)</f>
        <v>1</v>
      </c>
      <c r="E403" s="34">
        <f t="shared" ca="1" si="25"/>
        <v>2</v>
      </c>
      <c r="F403" s="36">
        <f ca="1">COUNTIF(INDEX(E403:INDEX($E$1:E403,IFERROR(LOOKUP(2,1/($F$1:F402=2),ROW($F$1:F402)-MIN(ROW($F$1:F402)-1)),1),),),E403)</f>
        <v>1</v>
      </c>
      <c r="G403" s="37">
        <f t="shared" ca="1" si="26"/>
        <v>2</v>
      </c>
      <c r="H403" s="37">
        <f t="shared" ca="1" si="27"/>
        <v>1</v>
      </c>
    </row>
    <row r="404" spans="1:8" ht="19.5" thickBot="1">
      <c r="A404" s="50">
        <f t="shared" si="28"/>
        <v>403</v>
      </c>
      <c r="B404" s="33">
        <f ca="1">Streams!B404</f>
        <v>27</v>
      </c>
      <c r="C404" s="34">
        <f ca="1">VLOOKUP(B404,Partition!$AH$2:$AI$38,2)</f>
        <v>1</v>
      </c>
      <c r="D404" s="35">
        <f ca="1">COUNTIF(INDEX(C404:INDEX($C$1:C404,IFERROR(LOOKUP(2,1/($D$1:D403=2),ROW($D$1:D403)-MIN(ROW($D$1:D403)-1)),1),),),C404)</f>
        <v>2</v>
      </c>
      <c r="E404" s="34">
        <f t="shared" ca="1" si="25"/>
        <v>1</v>
      </c>
      <c r="F404" s="36">
        <f ca="1">COUNTIF(INDEX(E404:INDEX($E$1:E404,IFERROR(LOOKUP(2,1/($F$1:F403=2),ROW($F$1:F403)-MIN(ROW($F$1:F403)-1)),1),),),E404)</f>
        <v>2</v>
      </c>
      <c r="G404" s="37">
        <f t="shared" ca="1" si="26"/>
        <v>1</v>
      </c>
      <c r="H404" s="37">
        <f t="shared" ca="1" si="27"/>
        <v>2</v>
      </c>
    </row>
    <row r="405" spans="1:8" ht="19.5" thickBot="1">
      <c r="A405" s="50">
        <f t="shared" si="28"/>
        <v>404</v>
      </c>
      <c r="B405" s="33">
        <f ca="1">Streams!B405</f>
        <v>15</v>
      </c>
      <c r="C405" s="34">
        <f ca="1">VLOOKUP(B405,Partition!$AH$2:$AI$38,2)</f>
        <v>1</v>
      </c>
      <c r="D405" s="35">
        <f ca="1">COUNTIF(INDEX(C405:INDEX($C$1:C405,IFERROR(LOOKUP(2,1/($D$1:D404=2),ROW($D$1:D404)-MIN(ROW($D$1:D404)-1)),1),),),C405)</f>
        <v>2</v>
      </c>
      <c r="E405" s="34">
        <f t="shared" ca="1" si="25"/>
        <v>1</v>
      </c>
      <c r="F405" s="36">
        <f ca="1">COUNTIF(INDEX(E405:INDEX($E$1:E405,IFERROR(LOOKUP(2,1/($F$1:F404=2),ROW($F$1:F404)-MIN(ROW($F$1:F404)-1)),1),),),E405)</f>
        <v>2</v>
      </c>
      <c r="G405" s="37">
        <f t="shared" ca="1" si="26"/>
        <v>1</v>
      </c>
      <c r="H405" s="37">
        <f t="shared" ca="1" si="27"/>
        <v>2</v>
      </c>
    </row>
    <row r="406" spans="1:8" ht="19.5" thickBot="1">
      <c r="A406" s="50">
        <f t="shared" si="28"/>
        <v>405</v>
      </c>
      <c r="B406" s="33">
        <f ca="1">Streams!B406</f>
        <v>21</v>
      </c>
      <c r="C406" s="34">
        <f ca="1">VLOOKUP(B406,Partition!$AH$2:$AI$38,2)</f>
        <v>1</v>
      </c>
      <c r="D406" s="35">
        <f ca="1">COUNTIF(INDEX(C406:INDEX($C$1:C406,IFERROR(LOOKUP(2,1/($D$1:D405=2),ROW($D$1:D405)-MIN(ROW($D$1:D405)-1)),1),),),C406)</f>
        <v>2</v>
      </c>
      <c r="E406" s="34">
        <f t="shared" ca="1" si="25"/>
        <v>1</v>
      </c>
      <c r="F406" s="36">
        <f ca="1">COUNTIF(INDEX(E406:INDEX($E$1:E406,IFERROR(LOOKUP(2,1/($F$1:F405=2),ROW($F$1:F405)-MIN(ROW($F$1:F405)-1)),1),),),E406)</f>
        <v>2</v>
      </c>
      <c r="G406" s="37">
        <f t="shared" ca="1" si="26"/>
        <v>1</v>
      </c>
      <c r="H406" s="37">
        <f t="shared" ca="1" si="27"/>
        <v>2</v>
      </c>
    </row>
    <row r="407" spans="1:8" ht="19.5" thickBot="1">
      <c r="A407" s="50">
        <f t="shared" si="28"/>
        <v>406</v>
      </c>
      <c r="B407" s="33">
        <f ca="1">Streams!B407</f>
        <v>30</v>
      </c>
      <c r="C407" s="34">
        <f ca="1">VLOOKUP(B407,Partition!$AH$2:$AI$38,2)</f>
        <v>1</v>
      </c>
      <c r="D407" s="35">
        <f ca="1">COUNTIF(INDEX(C407:INDEX($C$1:C407,IFERROR(LOOKUP(2,1/($D$1:D406=2),ROW($D$1:D406)-MIN(ROW($D$1:D406)-1)),1),),),C407)</f>
        <v>2</v>
      </c>
      <c r="E407" s="34">
        <f t="shared" ca="1" si="25"/>
        <v>1</v>
      </c>
      <c r="F407" s="36">
        <f ca="1">COUNTIF(INDEX(E407:INDEX($E$1:E407,IFERROR(LOOKUP(2,1/($F$1:F406=2),ROW($F$1:F406)-MIN(ROW($F$1:F406)-1)),1),),),E407)</f>
        <v>2</v>
      </c>
      <c r="G407" s="37">
        <f t="shared" ca="1" si="26"/>
        <v>1</v>
      </c>
      <c r="H407" s="37">
        <f t="shared" ca="1" si="27"/>
        <v>2</v>
      </c>
    </row>
    <row r="408" spans="1:8" ht="19.5" thickBot="1">
      <c r="A408" s="50">
        <f t="shared" si="28"/>
        <v>407</v>
      </c>
      <c r="B408" s="33">
        <f ca="1">Streams!B408</f>
        <v>1</v>
      </c>
      <c r="C408" s="34">
        <f ca="1">VLOOKUP(B408,Partition!$AH$2:$AI$38,2)</f>
        <v>2</v>
      </c>
      <c r="D408" s="35">
        <f ca="1">COUNTIF(INDEX(C408:INDEX($C$1:C408,IFERROR(LOOKUP(2,1/($D$1:D407=2),ROW($D$1:D407)-MIN(ROW($D$1:D407)-1)),1),),),C408)</f>
        <v>1</v>
      </c>
      <c r="E408" s="34">
        <f t="shared" ca="1" si="25"/>
        <v>2</v>
      </c>
      <c r="F408" s="36">
        <f ca="1">COUNTIF(INDEX(E408:INDEX($E$1:E408,IFERROR(LOOKUP(2,1/($F$1:F407=2),ROW($F$1:F407)-MIN(ROW($F$1:F407)-1)),1),),),E408)</f>
        <v>1</v>
      </c>
      <c r="G408" s="37">
        <f t="shared" ca="1" si="26"/>
        <v>1</v>
      </c>
      <c r="H408" s="37">
        <f t="shared" ca="1" si="27"/>
        <v>2</v>
      </c>
    </row>
    <row r="409" spans="1:8" ht="19.5" thickBot="1">
      <c r="A409" s="50">
        <f t="shared" si="28"/>
        <v>408</v>
      </c>
      <c r="B409" s="33">
        <f ca="1">Streams!B409</f>
        <v>34</v>
      </c>
      <c r="C409" s="34">
        <f ca="1">VLOOKUP(B409,Partition!$AH$2:$AI$38,2)</f>
        <v>1</v>
      </c>
      <c r="D409" s="35">
        <f ca="1">COUNTIF(INDEX(C409:INDEX($C$1:C409,IFERROR(LOOKUP(2,1/($D$1:D408=2),ROW($D$1:D408)-MIN(ROW($D$1:D408)-1)),1),),),C409)</f>
        <v>2</v>
      </c>
      <c r="E409" s="34">
        <f t="shared" ca="1" si="25"/>
        <v>2</v>
      </c>
      <c r="F409" s="36">
        <f ca="1">COUNTIF(INDEX(E409:INDEX($E$1:E409,IFERROR(LOOKUP(2,1/($F$1:F408=2),ROW($F$1:F408)-MIN(ROW($F$1:F408)-1)),1),),),E409)</f>
        <v>2</v>
      </c>
      <c r="G409" s="37">
        <f t="shared" ca="1" si="26"/>
        <v>2</v>
      </c>
      <c r="H409" s="37">
        <f t="shared" ca="1" si="27"/>
        <v>1</v>
      </c>
    </row>
    <row r="410" spans="1:8" ht="19.5" thickBot="1">
      <c r="A410" s="50">
        <f t="shared" si="28"/>
        <v>409</v>
      </c>
      <c r="B410" s="33">
        <f ca="1">Streams!B410</f>
        <v>7</v>
      </c>
      <c r="C410" s="34">
        <f ca="1">VLOOKUP(B410,Partition!$AH$2:$AI$38,2)</f>
        <v>2</v>
      </c>
      <c r="D410" s="35">
        <f ca="1">COUNTIF(INDEX(C410:INDEX($C$1:C410,IFERROR(LOOKUP(2,1/($D$1:D409=2),ROW($D$1:D409)-MIN(ROW($D$1:D409)-1)),1),),),C410)</f>
        <v>1</v>
      </c>
      <c r="E410" s="34">
        <f t="shared" ca="1" si="25"/>
        <v>2</v>
      </c>
      <c r="F410" s="36">
        <f ca="1">COUNTIF(INDEX(E410:INDEX($E$1:E410,IFERROR(LOOKUP(2,1/($F$1:F409=2),ROW($F$1:F409)-MIN(ROW($F$1:F409)-1)),1),),),E410)</f>
        <v>2</v>
      </c>
      <c r="G410" s="37">
        <f t="shared" ca="1" si="26"/>
        <v>1</v>
      </c>
      <c r="H410" s="37">
        <f t="shared" ca="1" si="27"/>
        <v>2</v>
      </c>
    </row>
    <row r="411" spans="1:8" ht="19.5" thickBot="1">
      <c r="A411" s="50">
        <f t="shared" si="28"/>
        <v>410</v>
      </c>
      <c r="B411" s="33">
        <f ca="1">Streams!B411</f>
        <v>36</v>
      </c>
      <c r="C411" s="34">
        <f ca="1">VLOOKUP(B411,Partition!$AH$2:$AI$38,2)</f>
        <v>1</v>
      </c>
      <c r="D411" s="35">
        <f ca="1">COUNTIF(INDEX(C411:INDEX($C$1:C411,IFERROR(LOOKUP(2,1/($D$1:D410=2),ROW($D$1:D410)-MIN(ROW($D$1:D410)-1)),1),),),C411)</f>
        <v>2</v>
      </c>
      <c r="E411" s="34">
        <f t="shared" ca="1" si="25"/>
        <v>2</v>
      </c>
      <c r="F411" s="36">
        <f ca="1">COUNTIF(INDEX(E411:INDEX($E$1:E411,IFERROR(LOOKUP(2,1/($F$1:F410=2),ROW($F$1:F410)-MIN(ROW($F$1:F410)-1)),1),),),E411)</f>
        <v>2</v>
      </c>
      <c r="G411" s="37">
        <f t="shared" ca="1" si="26"/>
        <v>2</v>
      </c>
      <c r="H411" s="37">
        <f t="shared" ca="1" si="27"/>
        <v>1</v>
      </c>
    </row>
    <row r="412" spans="1:8" ht="19.5" thickBot="1">
      <c r="A412" s="50">
        <f t="shared" si="28"/>
        <v>411</v>
      </c>
      <c r="B412" s="33">
        <f ca="1">Streams!B412</f>
        <v>7</v>
      </c>
      <c r="C412" s="34">
        <f ca="1">VLOOKUP(B412,Partition!$AH$2:$AI$38,2)</f>
        <v>2</v>
      </c>
      <c r="D412" s="35">
        <f ca="1">COUNTIF(INDEX(C412:INDEX($C$1:C412,IFERROR(LOOKUP(2,1/($D$1:D411=2),ROW($D$1:D411)-MIN(ROW($D$1:D411)-1)),1),),),C412)</f>
        <v>1</v>
      </c>
      <c r="E412" s="34">
        <f t="shared" ca="1" si="25"/>
        <v>2</v>
      </c>
      <c r="F412" s="36">
        <f ca="1">COUNTIF(INDEX(E412:INDEX($E$1:E412,IFERROR(LOOKUP(2,1/($F$1:F411=2),ROW($F$1:F411)-MIN(ROW($F$1:F411)-1)),1),),),E412)</f>
        <v>2</v>
      </c>
      <c r="G412" s="37">
        <f t="shared" ca="1" si="26"/>
        <v>1</v>
      </c>
      <c r="H412" s="37">
        <f t="shared" ca="1" si="27"/>
        <v>2</v>
      </c>
    </row>
    <row r="413" spans="1:8" ht="19.5" thickBot="1">
      <c r="A413" s="50">
        <f t="shared" si="28"/>
        <v>412</v>
      </c>
      <c r="B413" s="33">
        <f ca="1">Streams!B413</f>
        <v>24</v>
      </c>
      <c r="C413" s="34">
        <f ca="1">VLOOKUP(B413,Partition!$AH$2:$AI$38,2)</f>
        <v>2</v>
      </c>
      <c r="D413" s="35">
        <f ca="1">COUNTIF(INDEX(C413:INDEX($C$1:C413,IFERROR(LOOKUP(2,1/($D$1:D412=2),ROW($D$1:D412)-MIN(ROW($D$1:D412)-1)),1),),),C413)</f>
        <v>2</v>
      </c>
      <c r="E413" s="34">
        <f t="shared" ca="1" si="25"/>
        <v>1</v>
      </c>
      <c r="F413" s="36">
        <f ca="1">COUNTIF(INDEX(E413:INDEX($E$1:E413,IFERROR(LOOKUP(2,1/($F$1:F412=2),ROW($F$1:F412)-MIN(ROW($F$1:F412)-1)),1),),),E413)</f>
        <v>1</v>
      </c>
      <c r="G413" s="37">
        <f t="shared" ca="1" si="26"/>
        <v>2</v>
      </c>
      <c r="H413" s="37">
        <f t="shared" ca="1" si="27"/>
        <v>1</v>
      </c>
    </row>
    <row r="414" spans="1:8" ht="19.5" thickBot="1">
      <c r="A414" s="50">
        <f t="shared" si="28"/>
        <v>413</v>
      </c>
      <c r="B414" s="33">
        <f ca="1">Streams!B414</f>
        <v>13</v>
      </c>
      <c r="C414" s="34">
        <f ca="1">VLOOKUP(B414,Partition!$AH$2:$AI$38,2)</f>
        <v>1</v>
      </c>
      <c r="D414" s="35">
        <f ca="1">COUNTIF(INDEX(C414:INDEX($C$1:C414,IFERROR(LOOKUP(2,1/($D$1:D413=2),ROW($D$1:D413)-MIN(ROW($D$1:D413)-1)),1),),),C414)</f>
        <v>1</v>
      </c>
      <c r="E414" s="34">
        <f t="shared" ca="1" si="25"/>
        <v>2</v>
      </c>
      <c r="F414" s="36">
        <f ca="1">COUNTIF(INDEX(E414:INDEX($E$1:E414,IFERROR(LOOKUP(2,1/($F$1:F413=2),ROW($F$1:F413)-MIN(ROW($F$1:F413)-1)),1),),),E414)</f>
        <v>2</v>
      </c>
      <c r="G414" s="37">
        <f t="shared" ca="1" si="26"/>
        <v>2</v>
      </c>
      <c r="H414" s="37">
        <f t="shared" ca="1" si="27"/>
        <v>1</v>
      </c>
    </row>
    <row r="415" spans="1:8" ht="19.5" thickBot="1">
      <c r="A415" s="50">
        <f t="shared" si="28"/>
        <v>414</v>
      </c>
      <c r="B415" s="33">
        <f ca="1">Streams!B415</f>
        <v>28</v>
      </c>
      <c r="C415" s="34">
        <f ca="1">VLOOKUP(B415,Partition!$AH$2:$AI$38,2)</f>
        <v>2</v>
      </c>
      <c r="D415" s="35">
        <f ca="1">COUNTIF(INDEX(C415:INDEX($C$1:C415,IFERROR(LOOKUP(2,1/($D$1:D414=2),ROW($D$1:D414)-MIN(ROW($D$1:D414)-1)),1),),),C415)</f>
        <v>2</v>
      </c>
      <c r="E415" s="34">
        <f t="shared" ca="1" si="25"/>
        <v>2</v>
      </c>
      <c r="F415" s="36">
        <f ca="1">COUNTIF(INDEX(E415:INDEX($E$1:E415,IFERROR(LOOKUP(2,1/($F$1:F414=2),ROW($F$1:F414)-MIN(ROW($F$1:F414)-1)),1),),),E415)</f>
        <v>2</v>
      </c>
      <c r="G415" s="37">
        <f t="shared" ca="1" si="26"/>
        <v>1</v>
      </c>
      <c r="H415" s="37">
        <f t="shared" ca="1" si="27"/>
        <v>2</v>
      </c>
    </row>
    <row r="416" spans="1:8" ht="19.5" thickBot="1">
      <c r="A416" s="50">
        <f t="shared" si="28"/>
        <v>415</v>
      </c>
      <c r="B416" s="33">
        <f ca="1">Streams!B416</f>
        <v>26</v>
      </c>
      <c r="C416" s="34">
        <f ca="1">VLOOKUP(B416,Partition!$AH$2:$AI$38,2)</f>
        <v>2</v>
      </c>
      <c r="D416" s="35">
        <f ca="1">COUNTIF(INDEX(C416:INDEX($C$1:C416,IFERROR(LOOKUP(2,1/($D$1:D415=2),ROW($D$1:D415)-MIN(ROW($D$1:D415)-1)),1),),),C416)</f>
        <v>2</v>
      </c>
      <c r="E416" s="34">
        <f t="shared" ca="1" si="25"/>
        <v>1</v>
      </c>
      <c r="F416" s="36">
        <f ca="1">COUNTIF(INDEX(E416:INDEX($E$1:E416,IFERROR(LOOKUP(2,1/($F$1:F415=2),ROW($F$1:F415)-MIN(ROW($F$1:F415)-1)),1),),),E416)</f>
        <v>1</v>
      </c>
      <c r="G416" s="37">
        <f t="shared" ca="1" si="26"/>
        <v>2</v>
      </c>
      <c r="H416" s="37">
        <f t="shared" ca="1" si="27"/>
        <v>1</v>
      </c>
    </row>
    <row r="417" spans="1:8" ht="19.5" thickBot="1">
      <c r="A417" s="50">
        <f t="shared" si="28"/>
        <v>416</v>
      </c>
      <c r="B417" s="33">
        <f ca="1">Streams!B417</f>
        <v>12</v>
      </c>
      <c r="C417" s="34">
        <f ca="1">VLOOKUP(B417,Partition!$AH$2:$AI$38,2)</f>
        <v>2</v>
      </c>
      <c r="D417" s="35">
        <f ca="1">COUNTIF(INDEX(C417:INDEX($C$1:C417,IFERROR(LOOKUP(2,1/($D$1:D416=2),ROW($D$1:D416)-MIN(ROW($D$1:D416)-1)),1),),),C417)</f>
        <v>2</v>
      </c>
      <c r="E417" s="34">
        <f t="shared" ca="1" si="25"/>
        <v>1</v>
      </c>
      <c r="F417" s="36">
        <f ca="1">COUNTIF(INDEX(E417:INDEX($E$1:E417,IFERROR(LOOKUP(2,1/($F$1:F416=2),ROW($F$1:F416)-MIN(ROW($F$1:F416)-1)),1),),),E417)</f>
        <v>2</v>
      </c>
      <c r="G417" s="37">
        <f t="shared" ca="1" si="26"/>
        <v>2</v>
      </c>
      <c r="H417" s="37">
        <f t="shared" ca="1" si="27"/>
        <v>1</v>
      </c>
    </row>
    <row r="418" spans="1:8" ht="19.5" thickBot="1">
      <c r="A418" s="50">
        <f t="shared" si="28"/>
        <v>417</v>
      </c>
      <c r="B418" s="33">
        <f ca="1">Streams!B418</f>
        <v>13</v>
      </c>
      <c r="C418" s="34">
        <f ca="1">VLOOKUP(B418,Partition!$AH$2:$AI$38,2)</f>
        <v>1</v>
      </c>
      <c r="D418" s="35">
        <f ca="1">COUNTIF(INDEX(C418:INDEX($C$1:C418,IFERROR(LOOKUP(2,1/($D$1:D417=2),ROW($D$1:D417)-MIN(ROW($D$1:D417)-1)),1),),),C418)</f>
        <v>1</v>
      </c>
      <c r="E418" s="34">
        <f t="shared" ca="1" si="25"/>
        <v>2</v>
      </c>
      <c r="F418" s="36">
        <f ca="1">COUNTIF(INDEX(E418:INDEX($E$1:E418,IFERROR(LOOKUP(2,1/($F$1:F417=2),ROW($F$1:F417)-MIN(ROW($F$1:F417)-1)),1),),),E418)</f>
        <v>1</v>
      </c>
      <c r="G418" s="37">
        <f t="shared" ca="1" si="26"/>
        <v>2</v>
      </c>
      <c r="H418" s="37">
        <f t="shared" ca="1" si="27"/>
        <v>1</v>
      </c>
    </row>
    <row r="419" spans="1:8" ht="19.5" thickBot="1">
      <c r="A419" s="50">
        <f t="shared" si="28"/>
        <v>418</v>
      </c>
      <c r="B419" s="33">
        <f ca="1">Streams!B419</f>
        <v>11</v>
      </c>
      <c r="C419" s="34">
        <f ca="1">VLOOKUP(B419,Partition!$AH$2:$AI$38,2)</f>
        <v>1</v>
      </c>
      <c r="D419" s="35">
        <f ca="1">COUNTIF(INDEX(C419:INDEX($C$1:C419,IFERROR(LOOKUP(2,1/($D$1:D418=2),ROW($D$1:D418)-MIN(ROW($D$1:D418)-1)),1),),),C419)</f>
        <v>2</v>
      </c>
      <c r="E419" s="34">
        <f t="shared" ca="1" si="25"/>
        <v>1</v>
      </c>
      <c r="F419" s="36">
        <f ca="1">COUNTIF(INDEX(E419:INDEX($E$1:E419,IFERROR(LOOKUP(2,1/($F$1:F418=2),ROW($F$1:F418)-MIN(ROW($F$1:F418)-1)),1),),),E419)</f>
        <v>2</v>
      </c>
      <c r="G419" s="37">
        <f t="shared" ca="1" si="26"/>
        <v>1</v>
      </c>
      <c r="H419" s="37">
        <f t="shared" ca="1" si="27"/>
        <v>2</v>
      </c>
    </row>
    <row r="420" spans="1:8" ht="19.5" thickBot="1">
      <c r="A420" s="50">
        <f t="shared" si="28"/>
        <v>419</v>
      </c>
      <c r="B420" s="33">
        <f ca="1">Streams!B420</f>
        <v>18</v>
      </c>
      <c r="C420" s="34">
        <f ca="1">VLOOKUP(B420,Partition!$AH$2:$AI$38,2)</f>
        <v>2</v>
      </c>
      <c r="D420" s="35">
        <f ca="1">COUNTIF(INDEX(C420:INDEX($C$1:C420,IFERROR(LOOKUP(2,1/($D$1:D419=2),ROW($D$1:D419)-MIN(ROW($D$1:D419)-1)),1),),),C420)</f>
        <v>1</v>
      </c>
      <c r="E420" s="34">
        <f t="shared" ca="1" si="25"/>
        <v>2</v>
      </c>
      <c r="F420" s="36">
        <f ca="1">COUNTIF(INDEX(E420:INDEX($E$1:E420,IFERROR(LOOKUP(2,1/($F$1:F419=2),ROW($F$1:F419)-MIN(ROW($F$1:F419)-1)),1),),),E420)</f>
        <v>1</v>
      </c>
      <c r="G420" s="37">
        <f t="shared" ca="1" si="26"/>
        <v>1</v>
      </c>
      <c r="H420" s="37">
        <f t="shared" ca="1" si="27"/>
        <v>2</v>
      </c>
    </row>
    <row r="421" spans="1:8" ht="19.5" thickBot="1">
      <c r="A421" s="50">
        <f t="shared" si="28"/>
        <v>420</v>
      </c>
      <c r="B421" s="33">
        <f ca="1">Streams!B421</f>
        <v>21</v>
      </c>
      <c r="C421" s="34">
        <f ca="1">VLOOKUP(B421,Partition!$AH$2:$AI$38,2)</f>
        <v>1</v>
      </c>
      <c r="D421" s="35">
        <f ca="1">COUNTIF(INDEX(C421:INDEX($C$1:C421,IFERROR(LOOKUP(2,1/($D$1:D420=2),ROW($D$1:D420)-MIN(ROW($D$1:D420)-1)),1),),),C421)</f>
        <v>2</v>
      </c>
      <c r="E421" s="34">
        <f t="shared" ca="1" si="25"/>
        <v>2</v>
      </c>
      <c r="F421" s="36">
        <f ca="1">COUNTIF(INDEX(E421:INDEX($E$1:E421,IFERROR(LOOKUP(2,1/($F$1:F420=2),ROW($F$1:F420)-MIN(ROW($F$1:F420)-1)),1),),),E421)</f>
        <v>2</v>
      </c>
      <c r="G421" s="37">
        <f t="shared" ca="1" si="26"/>
        <v>2</v>
      </c>
      <c r="H421" s="37">
        <f t="shared" ca="1" si="27"/>
        <v>1</v>
      </c>
    </row>
    <row r="422" spans="1:8" ht="19.5" thickBot="1">
      <c r="A422" s="50">
        <f t="shared" si="28"/>
        <v>421</v>
      </c>
      <c r="B422" s="33">
        <f ca="1">Streams!B422</f>
        <v>17</v>
      </c>
      <c r="C422" s="34">
        <f ca="1">VLOOKUP(B422,Partition!$AH$2:$AI$38,2)</f>
        <v>1</v>
      </c>
      <c r="D422" s="35">
        <f ca="1">COUNTIF(INDEX(C422:INDEX($C$1:C422,IFERROR(LOOKUP(2,1/($D$1:D421=2),ROW($D$1:D421)-MIN(ROW($D$1:D421)-1)),1),),),C422)</f>
        <v>2</v>
      </c>
      <c r="E422" s="34">
        <f t="shared" ca="1" si="25"/>
        <v>1</v>
      </c>
      <c r="F422" s="36">
        <f ca="1">COUNTIF(INDEX(E422:INDEX($E$1:E422,IFERROR(LOOKUP(2,1/($F$1:F421=2),ROW($F$1:F421)-MIN(ROW($F$1:F421)-1)),1),),),E422)</f>
        <v>1</v>
      </c>
      <c r="G422" s="37">
        <f t="shared" ca="1" si="26"/>
        <v>1</v>
      </c>
      <c r="H422" s="37">
        <f t="shared" ca="1" si="27"/>
        <v>2</v>
      </c>
    </row>
    <row r="423" spans="1:8" ht="19.5" thickBot="1">
      <c r="A423" s="50">
        <f t="shared" si="28"/>
        <v>422</v>
      </c>
      <c r="B423" s="33">
        <f ca="1">Streams!B423</f>
        <v>22</v>
      </c>
      <c r="C423" s="34">
        <f ca="1">VLOOKUP(B423,Partition!$AH$2:$AI$38,2)</f>
        <v>2</v>
      </c>
      <c r="D423" s="35">
        <f ca="1">COUNTIF(INDEX(C423:INDEX($C$1:C423,IFERROR(LOOKUP(2,1/($D$1:D422=2),ROW($D$1:D422)-MIN(ROW($D$1:D422)-1)),1),),),C423)</f>
        <v>1</v>
      </c>
      <c r="E423" s="34">
        <f t="shared" ca="1" si="25"/>
        <v>2</v>
      </c>
      <c r="F423" s="36">
        <f ca="1">COUNTIF(INDEX(E423:INDEX($E$1:E423,IFERROR(LOOKUP(2,1/($F$1:F422=2),ROW($F$1:F422)-MIN(ROW($F$1:F422)-1)),1),),),E423)</f>
        <v>2</v>
      </c>
      <c r="G423" s="37">
        <f t="shared" ca="1" si="26"/>
        <v>1</v>
      </c>
      <c r="H423" s="37">
        <f t="shared" ca="1" si="27"/>
        <v>2</v>
      </c>
    </row>
    <row r="424" spans="1:8" ht="19.5" thickBot="1">
      <c r="A424" s="50">
        <f t="shared" si="28"/>
        <v>423</v>
      </c>
      <c r="B424" s="33">
        <f ca="1">Streams!B424</f>
        <v>5</v>
      </c>
      <c r="C424" s="34">
        <f ca="1">VLOOKUP(B424,Partition!$AH$2:$AI$38,2)</f>
        <v>2</v>
      </c>
      <c r="D424" s="35">
        <f ca="1">COUNTIF(INDEX(C424:INDEX($C$1:C424,IFERROR(LOOKUP(2,1/($D$1:D423=2),ROW($D$1:D423)-MIN(ROW($D$1:D423)-1)),1),),),C424)</f>
        <v>2</v>
      </c>
      <c r="E424" s="34">
        <f t="shared" ca="1" si="25"/>
        <v>1</v>
      </c>
      <c r="F424" s="36">
        <f ca="1">COUNTIF(INDEX(E424:INDEX($E$1:E424,IFERROR(LOOKUP(2,1/($F$1:F423=2),ROW($F$1:F423)-MIN(ROW($F$1:F423)-1)),1),),),E424)</f>
        <v>1</v>
      </c>
      <c r="G424" s="37">
        <f t="shared" ca="1" si="26"/>
        <v>2</v>
      </c>
      <c r="H424" s="37">
        <f t="shared" ca="1" si="27"/>
        <v>1</v>
      </c>
    </row>
    <row r="425" spans="1:8" ht="19.5" thickBot="1">
      <c r="A425" s="50">
        <f t="shared" si="28"/>
        <v>424</v>
      </c>
      <c r="B425" s="33">
        <f ca="1">Streams!B425</f>
        <v>21</v>
      </c>
      <c r="C425" s="34">
        <f ca="1">VLOOKUP(B425,Partition!$AH$2:$AI$38,2)</f>
        <v>1</v>
      </c>
      <c r="D425" s="35">
        <f ca="1">COUNTIF(INDEX(C425:INDEX($C$1:C425,IFERROR(LOOKUP(2,1/($D$1:D424=2),ROW($D$1:D424)-MIN(ROW($D$1:D424)-1)),1),),),C425)</f>
        <v>1</v>
      </c>
      <c r="E425" s="34">
        <f t="shared" ca="1" si="25"/>
        <v>2</v>
      </c>
      <c r="F425" s="36">
        <f ca="1">COUNTIF(INDEX(E425:INDEX($E$1:E425,IFERROR(LOOKUP(2,1/($F$1:F424=2),ROW($F$1:F424)-MIN(ROW($F$1:F424)-1)),1),),),E425)</f>
        <v>2</v>
      </c>
      <c r="G425" s="37">
        <f t="shared" ca="1" si="26"/>
        <v>2</v>
      </c>
      <c r="H425" s="37">
        <f t="shared" ca="1" si="27"/>
        <v>1</v>
      </c>
    </row>
    <row r="426" spans="1:8" ht="19.5" thickBot="1">
      <c r="A426" s="50">
        <f t="shared" si="28"/>
        <v>425</v>
      </c>
      <c r="B426" s="33">
        <f ca="1">Streams!B426</f>
        <v>17</v>
      </c>
      <c r="C426" s="34">
        <f ca="1">VLOOKUP(B426,Partition!$AH$2:$AI$38,2)</f>
        <v>1</v>
      </c>
      <c r="D426" s="35">
        <f ca="1">COUNTIF(INDEX(C426:INDEX($C$1:C426,IFERROR(LOOKUP(2,1/($D$1:D425=2),ROW($D$1:D425)-MIN(ROW($D$1:D425)-1)),1),),),C426)</f>
        <v>2</v>
      </c>
      <c r="E426" s="34">
        <f t="shared" ca="1" si="25"/>
        <v>1</v>
      </c>
      <c r="F426" s="36">
        <f ca="1">COUNTIF(INDEX(E426:INDEX($E$1:E426,IFERROR(LOOKUP(2,1/($F$1:F425=2),ROW($F$1:F425)-MIN(ROW($F$1:F425)-1)),1),),),E426)</f>
        <v>1</v>
      </c>
      <c r="G426" s="37">
        <f t="shared" ca="1" si="26"/>
        <v>1</v>
      </c>
      <c r="H426" s="37">
        <f t="shared" ca="1" si="27"/>
        <v>2</v>
      </c>
    </row>
    <row r="427" spans="1:8" ht="19.5" thickBot="1">
      <c r="A427" s="50">
        <f t="shared" si="28"/>
        <v>426</v>
      </c>
      <c r="B427" s="33">
        <f ca="1">Streams!B427</f>
        <v>19</v>
      </c>
      <c r="C427" s="34">
        <f ca="1">VLOOKUP(B427,Partition!$AH$2:$AI$38,2)</f>
        <v>1</v>
      </c>
      <c r="D427" s="35">
        <f ca="1">COUNTIF(INDEX(C427:INDEX($C$1:C427,IFERROR(LOOKUP(2,1/($D$1:D426=2),ROW($D$1:D426)-MIN(ROW($D$1:D426)-1)),1),),),C427)</f>
        <v>2</v>
      </c>
      <c r="E427" s="34">
        <f t="shared" ca="1" si="25"/>
        <v>1</v>
      </c>
      <c r="F427" s="36">
        <f ca="1">COUNTIF(INDEX(E427:INDEX($E$1:E427,IFERROR(LOOKUP(2,1/($F$1:F426=2),ROW($F$1:F426)-MIN(ROW($F$1:F426)-1)),1),),),E427)</f>
        <v>2</v>
      </c>
      <c r="G427" s="37">
        <f t="shared" ca="1" si="26"/>
        <v>1</v>
      </c>
      <c r="H427" s="37">
        <f t="shared" ca="1" si="27"/>
        <v>2</v>
      </c>
    </row>
    <row r="428" spans="1:8" ht="19.5" thickBot="1">
      <c r="A428" s="50">
        <f t="shared" si="28"/>
        <v>427</v>
      </c>
      <c r="B428" s="33">
        <f ca="1">Streams!B428</f>
        <v>5</v>
      </c>
      <c r="C428" s="34">
        <f ca="1">VLOOKUP(B428,Partition!$AH$2:$AI$38,2)</f>
        <v>2</v>
      </c>
      <c r="D428" s="35">
        <f ca="1">COUNTIF(INDEX(C428:INDEX($C$1:C428,IFERROR(LOOKUP(2,1/($D$1:D427=2),ROW($D$1:D427)-MIN(ROW($D$1:D427)-1)),1),),),C428)</f>
        <v>1</v>
      </c>
      <c r="E428" s="34">
        <f t="shared" ca="1" si="25"/>
        <v>2</v>
      </c>
      <c r="F428" s="36">
        <f ca="1">COUNTIF(INDEX(E428:INDEX($E$1:E428,IFERROR(LOOKUP(2,1/($F$1:F427=2),ROW($F$1:F427)-MIN(ROW($F$1:F427)-1)),1),),),E428)</f>
        <v>1</v>
      </c>
      <c r="G428" s="37">
        <f t="shared" ca="1" si="26"/>
        <v>1</v>
      </c>
      <c r="H428" s="37">
        <f t="shared" ca="1" si="27"/>
        <v>2</v>
      </c>
    </row>
    <row r="429" spans="1:8" ht="19.5" thickBot="1">
      <c r="A429" s="50">
        <f t="shared" si="28"/>
        <v>428</v>
      </c>
      <c r="B429" s="33">
        <f ca="1">Streams!B429</f>
        <v>8</v>
      </c>
      <c r="C429" s="34">
        <f ca="1">VLOOKUP(B429,Partition!$AH$2:$AI$38,2)</f>
        <v>1</v>
      </c>
      <c r="D429" s="35">
        <f ca="1">COUNTIF(INDEX(C429:INDEX($C$1:C429,IFERROR(LOOKUP(2,1/($D$1:D428=2),ROW($D$1:D428)-MIN(ROW($D$1:D428)-1)),1),),),C429)</f>
        <v>2</v>
      </c>
      <c r="E429" s="34">
        <f t="shared" ca="1" si="25"/>
        <v>2</v>
      </c>
      <c r="F429" s="36">
        <f ca="1">COUNTIF(INDEX(E429:INDEX($E$1:E429,IFERROR(LOOKUP(2,1/($F$1:F428=2),ROW($F$1:F428)-MIN(ROW($F$1:F428)-1)),1),),),E429)</f>
        <v>2</v>
      </c>
      <c r="G429" s="37">
        <f t="shared" ca="1" si="26"/>
        <v>2</v>
      </c>
      <c r="H429" s="37">
        <f t="shared" ca="1" si="27"/>
        <v>1</v>
      </c>
    </row>
    <row r="430" spans="1:8" ht="19.5" thickBot="1">
      <c r="A430" s="50">
        <f t="shared" si="28"/>
        <v>429</v>
      </c>
      <c r="B430" s="33">
        <f ca="1">Streams!B430</f>
        <v>19</v>
      </c>
      <c r="C430" s="34">
        <f ca="1">VLOOKUP(B430,Partition!$AH$2:$AI$38,2)</f>
        <v>1</v>
      </c>
      <c r="D430" s="35">
        <f ca="1">COUNTIF(INDEX(C430:INDEX($C$1:C430,IFERROR(LOOKUP(2,1/($D$1:D429=2),ROW($D$1:D429)-MIN(ROW($D$1:D429)-1)),1),),),C430)</f>
        <v>2</v>
      </c>
      <c r="E430" s="34">
        <f t="shared" ca="1" si="25"/>
        <v>1</v>
      </c>
      <c r="F430" s="36">
        <f ca="1">COUNTIF(INDEX(E430:INDEX($E$1:E430,IFERROR(LOOKUP(2,1/($F$1:F429=2),ROW($F$1:F429)-MIN(ROW($F$1:F429)-1)),1),),),E430)</f>
        <v>1</v>
      </c>
      <c r="G430" s="37">
        <f t="shared" ca="1" si="26"/>
        <v>1</v>
      </c>
      <c r="H430" s="37">
        <f t="shared" ca="1" si="27"/>
        <v>2</v>
      </c>
    </row>
    <row r="431" spans="1:8" ht="19.5" thickBot="1">
      <c r="A431" s="50">
        <f t="shared" si="28"/>
        <v>430</v>
      </c>
      <c r="B431" s="33">
        <f ca="1">Streams!B431</f>
        <v>15</v>
      </c>
      <c r="C431" s="34">
        <f ca="1">VLOOKUP(B431,Partition!$AH$2:$AI$38,2)</f>
        <v>1</v>
      </c>
      <c r="D431" s="35">
        <f ca="1">COUNTIF(INDEX(C431:INDEX($C$1:C431,IFERROR(LOOKUP(2,1/($D$1:D430=2),ROW($D$1:D430)-MIN(ROW($D$1:D430)-1)),1),),),C431)</f>
        <v>2</v>
      </c>
      <c r="E431" s="34">
        <f t="shared" ca="1" si="25"/>
        <v>1</v>
      </c>
      <c r="F431" s="36">
        <f ca="1">COUNTIF(INDEX(E431:INDEX($E$1:E431,IFERROR(LOOKUP(2,1/($F$1:F430=2),ROW($F$1:F430)-MIN(ROW($F$1:F430)-1)),1),),),E431)</f>
        <v>2</v>
      </c>
      <c r="G431" s="37">
        <f t="shared" ca="1" si="26"/>
        <v>1</v>
      </c>
      <c r="H431" s="37">
        <f t="shared" ca="1" si="27"/>
        <v>2</v>
      </c>
    </row>
    <row r="432" spans="1:8" ht="19.5" thickBot="1">
      <c r="A432" s="50">
        <f t="shared" si="28"/>
        <v>431</v>
      </c>
      <c r="B432" s="33">
        <f ca="1">Streams!B432</f>
        <v>26</v>
      </c>
      <c r="C432" s="34">
        <f ca="1">VLOOKUP(B432,Partition!$AH$2:$AI$38,2)</f>
        <v>2</v>
      </c>
      <c r="D432" s="35">
        <f ca="1">COUNTIF(INDEX(C432:INDEX($C$1:C432,IFERROR(LOOKUP(2,1/($D$1:D431=2),ROW($D$1:D431)-MIN(ROW($D$1:D431)-1)),1),),),C432)</f>
        <v>1</v>
      </c>
      <c r="E432" s="34">
        <f t="shared" ca="1" si="25"/>
        <v>2</v>
      </c>
      <c r="F432" s="36">
        <f ca="1">COUNTIF(INDEX(E432:INDEX($E$1:E432,IFERROR(LOOKUP(2,1/($F$1:F431=2),ROW($F$1:F431)-MIN(ROW($F$1:F431)-1)),1),),),E432)</f>
        <v>1</v>
      </c>
      <c r="G432" s="37">
        <f t="shared" ca="1" si="26"/>
        <v>1</v>
      </c>
      <c r="H432" s="37">
        <f t="shared" ca="1" si="27"/>
        <v>2</v>
      </c>
    </row>
    <row r="433" spans="1:8" ht="19.5" thickBot="1">
      <c r="A433" s="50">
        <f t="shared" si="28"/>
        <v>432</v>
      </c>
      <c r="B433" s="33">
        <f ca="1">Streams!B433</f>
        <v>13</v>
      </c>
      <c r="C433" s="34">
        <f ca="1">VLOOKUP(B433,Partition!$AH$2:$AI$38,2)</f>
        <v>1</v>
      </c>
      <c r="D433" s="35">
        <f ca="1">COUNTIF(INDEX(C433:INDEX($C$1:C433,IFERROR(LOOKUP(2,1/($D$1:D432=2),ROW($D$1:D432)-MIN(ROW($D$1:D432)-1)),1),),),C433)</f>
        <v>2</v>
      </c>
      <c r="E433" s="34">
        <f t="shared" ca="1" si="25"/>
        <v>2</v>
      </c>
      <c r="F433" s="36">
        <f ca="1">COUNTIF(INDEX(E433:INDEX($E$1:E433,IFERROR(LOOKUP(2,1/($F$1:F432=2),ROW($F$1:F432)-MIN(ROW($F$1:F432)-1)),1),),),E433)</f>
        <v>2</v>
      </c>
      <c r="G433" s="37">
        <f t="shared" ca="1" si="26"/>
        <v>2</v>
      </c>
      <c r="H433" s="37">
        <f t="shared" ca="1" si="27"/>
        <v>1</v>
      </c>
    </row>
    <row r="434" spans="1:8" ht="19.5" thickBot="1">
      <c r="A434" s="50">
        <f t="shared" si="28"/>
        <v>433</v>
      </c>
      <c r="B434" s="33">
        <f ca="1">Streams!B434</f>
        <v>22</v>
      </c>
      <c r="C434" s="34">
        <f ca="1">VLOOKUP(B434,Partition!$AH$2:$AI$38,2)</f>
        <v>2</v>
      </c>
      <c r="D434" s="35">
        <f ca="1">COUNTIF(INDEX(C434:INDEX($C$1:C434,IFERROR(LOOKUP(2,1/($D$1:D433=2),ROW($D$1:D433)-MIN(ROW($D$1:D433)-1)),1),),),C434)</f>
        <v>1</v>
      </c>
      <c r="E434" s="34">
        <f t="shared" ca="1" si="25"/>
        <v>2</v>
      </c>
      <c r="F434" s="36">
        <f ca="1">COUNTIF(INDEX(E434:INDEX($E$1:E434,IFERROR(LOOKUP(2,1/($F$1:F433=2),ROW($F$1:F433)-MIN(ROW($F$1:F433)-1)),1),),),E434)</f>
        <v>2</v>
      </c>
      <c r="G434" s="37">
        <f t="shared" ca="1" si="26"/>
        <v>1</v>
      </c>
      <c r="H434" s="37">
        <f t="shared" ca="1" si="27"/>
        <v>2</v>
      </c>
    </row>
    <row r="435" spans="1:8" ht="19.5" thickBot="1">
      <c r="A435" s="50">
        <f t="shared" si="28"/>
        <v>434</v>
      </c>
      <c r="B435" s="33">
        <f ca="1">Streams!B435</f>
        <v>36</v>
      </c>
      <c r="C435" s="34">
        <f ca="1">VLOOKUP(B435,Partition!$AH$2:$AI$38,2)</f>
        <v>1</v>
      </c>
      <c r="D435" s="35">
        <f ca="1">COUNTIF(INDEX(C435:INDEX($C$1:C435,IFERROR(LOOKUP(2,1/($D$1:D434=2),ROW($D$1:D434)-MIN(ROW($D$1:D434)-1)),1),),),C435)</f>
        <v>2</v>
      </c>
      <c r="E435" s="34">
        <f t="shared" ca="1" si="25"/>
        <v>2</v>
      </c>
      <c r="F435" s="36">
        <f ca="1">COUNTIF(INDEX(E435:INDEX($E$1:E435,IFERROR(LOOKUP(2,1/($F$1:F434=2),ROW($F$1:F434)-MIN(ROW($F$1:F434)-1)),1),),),E435)</f>
        <v>2</v>
      </c>
      <c r="G435" s="37">
        <f t="shared" ca="1" si="26"/>
        <v>2</v>
      </c>
      <c r="H435" s="37">
        <f t="shared" ca="1" si="27"/>
        <v>1</v>
      </c>
    </row>
    <row r="436" spans="1:8" ht="19.5" thickBot="1">
      <c r="A436" s="50">
        <f t="shared" si="28"/>
        <v>435</v>
      </c>
      <c r="B436" s="33">
        <f ca="1">Streams!B436</f>
        <v>34</v>
      </c>
      <c r="C436" s="34">
        <f ca="1">VLOOKUP(B436,Partition!$AH$2:$AI$38,2)</f>
        <v>1</v>
      </c>
      <c r="D436" s="35">
        <f ca="1">COUNTIF(INDEX(C436:INDEX($C$1:C436,IFERROR(LOOKUP(2,1/($D$1:D435=2),ROW($D$1:D435)-MIN(ROW($D$1:D435)-1)),1),),),C436)</f>
        <v>2</v>
      </c>
      <c r="E436" s="34">
        <f t="shared" ca="1" si="25"/>
        <v>1</v>
      </c>
      <c r="F436" s="36">
        <f ca="1">COUNTIF(INDEX(E436:INDEX($E$1:E436,IFERROR(LOOKUP(2,1/($F$1:F435=2),ROW($F$1:F435)-MIN(ROW($F$1:F435)-1)),1),),),E436)</f>
        <v>1</v>
      </c>
      <c r="G436" s="37">
        <f t="shared" ca="1" si="26"/>
        <v>1</v>
      </c>
      <c r="H436" s="37">
        <f t="shared" ca="1" si="27"/>
        <v>2</v>
      </c>
    </row>
    <row r="437" spans="1:8" ht="19.5" thickBot="1">
      <c r="A437" s="50">
        <f t="shared" si="28"/>
        <v>436</v>
      </c>
      <c r="B437" s="33">
        <f ca="1">Streams!B437</f>
        <v>2</v>
      </c>
      <c r="C437" s="34">
        <f ca="1">VLOOKUP(B437,Partition!$AH$2:$AI$38,2)</f>
        <v>1</v>
      </c>
      <c r="D437" s="35">
        <f ca="1">COUNTIF(INDEX(C437:INDEX($C$1:C437,IFERROR(LOOKUP(2,1/($D$1:D436=2),ROW($D$1:D436)-MIN(ROW($D$1:D436)-1)),1),),),C437)</f>
        <v>2</v>
      </c>
      <c r="E437" s="34">
        <f t="shared" ca="1" si="25"/>
        <v>1</v>
      </c>
      <c r="F437" s="36">
        <f ca="1">COUNTIF(INDEX(E437:INDEX($E$1:E437,IFERROR(LOOKUP(2,1/($F$1:F436=2),ROW($F$1:F436)-MIN(ROW($F$1:F436)-1)),1),),),E437)</f>
        <v>2</v>
      </c>
      <c r="G437" s="37">
        <f t="shared" ca="1" si="26"/>
        <v>1</v>
      </c>
      <c r="H437" s="37">
        <f t="shared" ca="1" si="27"/>
        <v>2</v>
      </c>
    </row>
    <row r="438" spans="1:8" ht="19.5" thickBot="1">
      <c r="A438" s="50">
        <f t="shared" si="28"/>
        <v>437</v>
      </c>
      <c r="B438" s="33">
        <f ca="1">Streams!B438</f>
        <v>12</v>
      </c>
      <c r="C438" s="34">
        <f ca="1">VLOOKUP(B438,Partition!$AH$2:$AI$38,2)</f>
        <v>2</v>
      </c>
      <c r="D438" s="35">
        <f ca="1">COUNTIF(INDEX(C438:INDEX($C$1:C438,IFERROR(LOOKUP(2,1/($D$1:D437=2),ROW($D$1:D437)-MIN(ROW($D$1:D437)-1)),1),),),C438)</f>
        <v>1</v>
      </c>
      <c r="E438" s="34">
        <f t="shared" ca="1" si="25"/>
        <v>2</v>
      </c>
      <c r="F438" s="36">
        <f ca="1">COUNTIF(INDEX(E438:INDEX($E$1:E438,IFERROR(LOOKUP(2,1/($F$1:F437=2),ROW($F$1:F437)-MIN(ROW($F$1:F437)-1)),1),),),E438)</f>
        <v>1</v>
      </c>
      <c r="G438" s="37">
        <f t="shared" ca="1" si="26"/>
        <v>1</v>
      </c>
      <c r="H438" s="37">
        <f t="shared" ca="1" si="27"/>
        <v>2</v>
      </c>
    </row>
    <row r="439" spans="1:8" ht="19.5" thickBot="1">
      <c r="A439" s="50">
        <f t="shared" si="28"/>
        <v>438</v>
      </c>
      <c r="B439" s="33">
        <f ca="1">Streams!B439</f>
        <v>20</v>
      </c>
      <c r="C439" s="34">
        <f ca="1">VLOOKUP(B439,Partition!$AH$2:$AI$38,2)</f>
        <v>2</v>
      </c>
      <c r="D439" s="35">
        <f ca="1">COUNTIF(INDEX(C439:INDEX($C$1:C439,IFERROR(LOOKUP(2,1/($D$1:D438=2),ROW($D$1:D438)-MIN(ROW($D$1:D438)-1)),1),),),C439)</f>
        <v>2</v>
      </c>
      <c r="E439" s="34">
        <f t="shared" ca="1" si="25"/>
        <v>1</v>
      </c>
      <c r="F439" s="36">
        <f ca="1">COUNTIF(INDEX(E439:INDEX($E$1:E439,IFERROR(LOOKUP(2,1/($F$1:F438=2),ROW($F$1:F438)-MIN(ROW($F$1:F438)-1)),1),),),E439)</f>
        <v>2</v>
      </c>
      <c r="G439" s="37">
        <f t="shared" ca="1" si="26"/>
        <v>2</v>
      </c>
      <c r="H439" s="37">
        <f t="shared" ca="1" si="27"/>
        <v>1</v>
      </c>
    </row>
    <row r="440" spans="1:8" ht="19.5" thickBot="1">
      <c r="A440" s="50">
        <f t="shared" si="28"/>
        <v>439</v>
      </c>
      <c r="B440" s="33">
        <f ca="1">Streams!B440</f>
        <v>6</v>
      </c>
      <c r="C440" s="34">
        <f ca="1">VLOOKUP(B440,Partition!$AH$2:$AI$38,2)</f>
        <v>1</v>
      </c>
      <c r="D440" s="35">
        <f ca="1">COUNTIF(INDEX(C440:INDEX($C$1:C440,IFERROR(LOOKUP(2,1/($D$1:D439=2),ROW($D$1:D439)-MIN(ROW($D$1:D439)-1)),1),),),C440)</f>
        <v>1</v>
      </c>
      <c r="E440" s="34">
        <f t="shared" ca="1" si="25"/>
        <v>2</v>
      </c>
      <c r="F440" s="36">
        <f ca="1">COUNTIF(INDEX(E440:INDEX($E$1:E440,IFERROR(LOOKUP(2,1/($F$1:F439=2),ROW($F$1:F439)-MIN(ROW($F$1:F439)-1)),1),),),E440)</f>
        <v>1</v>
      </c>
      <c r="G440" s="37">
        <f t="shared" ca="1" si="26"/>
        <v>2</v>
      </c>
      <c r="H440" s="37">
        <f t="shared" ca="1" si="27"/>
        <v>1</v>
      </c>
    </row>
    <row r="441" spans="1:8" ht="19.5" thickBot="1">
      <c r="A441" s="50">
        <f t="shared" si="28"/>
        <v>440</v>
      </c>
      <c r="B441" s="33">
        <f ca="1">Streams!B441</f>
        <v>23</v>
      </c>
      <c r="C441" s="34">
        <f ca="1">VLOOKUP(B441,Partition!$AH$2:$AI$38,2)</f>
        <v>1</v>
      </c>
      <c r="D441" s="35">
        <f ca="1">COUNTIF(INDEX(C441:INDEX($C$1:C441,IFERROR(LOOKUP(2,1/($D$1:D440=2),ROW($D$1:D440)-MIN(ROW($D$1:D440)-1)),1),),),C441)</f>
        <v>2</v>
      </c>
      <c r="E441" s="34">
        <f t="shared" ca="1" si="25"/>
        <v>1</v>
      </c>
      <c r="F441" s="36">
        <f ca="1">COUNTIF(INDEX(E441:INDEX($E$1:E441,IFERROR(LOOKUP(2,1/($F$1:F440=2),ROW($F$1:F440)-MIN(ROW($F$1:F440)-1)),1),),),E441)</f>
        <v>2</v>
      </c>
      <c r="G441" s="37">
        <f t="shared" ca="1" si="26"/>
        <v>1</v>
      </c>
      <c r="H441" s="37">
        <f t="shared" ca="1" si="27"/>
        <v>2</v>
      </c>
    </row>
    <row r="442" spans="1:8" ht="19.5" thickBot="1">
      <c r="A442" s="50">
        <f t="shared" si="28"/>
        <v>441</v>
      </c>
      <c r="B442" s="33">
        <f ca="1">Streams!B442</f>
        <v>35</v>
      </c>
      <c r="C442" s="34">
        <f ca="1">VLOOKUP(B442,Partition!$AH$2:$AI$38,2)</f>
        <v>2</v>
      </c>
      <c r="D442" s="35">
        <f ca="1">COUNTIF(INDEX(C442:INDEX($C$1:C442,IFERROR(LOOKUP(2,1/($D$1:D441=2),ROW($D$1:D441)-MIN(ROW($D$1:D441)-1)),1),),),C442)</f>
        <v>1</v>
      </c>
      <c r="E442" s="34">
        <f t="shared" ca="1" si="25"/>
        <v>2</v>
      </c>
      <c r="F442" s="36">
        <f ca="1">COUNTIF(INDEX(E442:INDEX($E$1:E442,IFERROR(LOOKUP(2,1/($F$1:F441=2),ROW($F$1:F441)-MIN(ROW($F$1:F441)-1)),1),),),E442)</f>
        <v>1</v>
      </c>
      <c r="G442" s="37">
        <f t="shared" ca="1" si="26"/>
        <v>1</v>
      </c>
      <c r="H442" s="37">
        <f t="shared" ca="1" si="27"/>
        <v>2</v>
      </c>
    </row>
    <row r="443" spans="1:8" ht="19.5" thickBot="1">
      <c r="A443" s="50">
        <f t="shared" si="28"/>
        <v>442</v>
      </c>
      <c r="B443" s="33">
        <f ca="1">Streams!B443</f>
        <v>23</v>
      </c>
      <c r="C443" s="34">
        <f ca="1">VLOOKUP(B443,Partition!$AH$2:$AI$38,2)</f>
        <v>1</v>
      </c>
      <c r="D443" s="35">
        <f ca="1">COUNTIF(INDEX(C443:INDEX($C$1:C443,IFERROR(LOOKUP(2,1/($D$1:D442=2),ROW($D$1:D442)-MIN(ROW($D$1:D442)-1)),1),),),C443)</f>
        <v>2</v>
      </c>
      <c r="E443" s="34">
        <f t="shared" ca="1" si="25"/>
        <v>2</v>
      </c>
      <c r="F443" s="36">
        <f ca="1">COUNTIF(INDEX(E443:INDEX($E$1:E443,IFERROR(LOOKUP(2,1/($F$1:F442=2),ROW($F$1:F442)-MIN(ROW($F$1:F442)-1)),1),),),E443)</f>
        <v>2</v>
      </c>
      <c r="G443" s="37">
        <f t="shared" ca="1" si="26"/>
        <v>2</v>
      </c>
      <c r="H443" s="37">
        <f t="shared" ca="1" si="27"/>
        <v>1</v>
      </c>
    </row>
    <row r="444" spans="1:8" ht="19.5" thickBot="1">
      <c r="A444" s="50">
        <f t="shared" si="28"/>
        <v>443</v>
      </c>
      <c r="B444" s="33">
        <f ca="1">Streams!B444</f>
        <v>16</v>
      </c>
      <c r="C444" s="34">
        <f ca="1">VLOOKUP(B444,Partition!$AH$2:$AI$38,2)</f>
        <v>2</v>
      </c>
      <c r="D444" s="35">
        <f ca="1">COUNTIF(INDEX(C444:INDEX($C$1:C444,IFERROR(LOOKUP(2,1/($D$1:D443=2),ROW($D$1:D443)-MIN(ROW($D$1:D443)-1)),1),),),C444)</f>
        <v>1</v>
      </c>
      <c r="E444" s="34">
        <f t="shared" ref="E444:E501" ca="1" si="29">IF(C444=G444,1,IF(C444=H444,2,""))</f>
        <v>2</v>
      </c>
      <c r="F444" s="36">
        <f ca="1">COUNTIF(INDEX(E444:INDEX($E$1:E444,IFERROR(LOOKUP(2,1/($F$1:F443=2),ROW($F$1:F443)-MIN(ROW($F$1:F443)-1)),1),),),E444)</f>
        <v>2</v>
      </c>
      <c r="G444" s="37">
        <f t="shared" ref="G444:G501" ca="1" si="30">IF(C443&lt;&gt;0,C443,G443)</f>
        <v>1</v>
      </c>
      <c r="H444" s="37">
        <f t="shared" ref="H444:H501" ca="1" si="31">IF(AND(G443&lt;&gt;G444,G443&lt;&gt;G444,G443&lt;&gt;0),G443,H443)</f>
        <v>2</v>
      </c>
    </row>
    <row r="445" spans="1:8" ht="19.5" thickBot="1">
      <c r="A445" s="50">
        <f t="shared" si="28"/>
        <v>444</v>
      </c>
      <c r="B445" s="33">
        <f ca="1">Streams!B445</f>
        <v>16</v>
      </c>
      <c r="C445" s="34">
        <f ca="1">VLOOKUP(B445,Partition!$AH$2:$AI$38,2)</f>
        <v>2</v>
      </c>
      <c r="D445" s="35">
        <f ca="1">COUNTIF(INDEX(C445:INDEX($C$1:C445,IFERROR(LOOKUP(2,1/($D$1:D444=2),ROW($D$1:D444)-MIN(ROW($D$1:D444)-1)),1),),),C445)</f>
        <v>2</v>
      </c>
      <c r="E445" s="34">
        <f t="shared" ca="1" si="29"/>
        <v>1</v>
      </c>
      <c r="F445" s="36">
        <f ca="1">COUNTIF(INDEX(E445:INDEX($E$1:E445,IFERROR(LOOKUP(2,1/($F$1:F444=2),ROW($F$1:F444)-MIN(ROW($F$1:F444)-1)),1),),),E445)</f>
        <v>1</v>
      </c>
      <c r="G445" s="37">
        <f t="shared" ca="1" si="30"/>
        <v>2</v>
      </c>
      <c r="H445" s="37">
        <f t="shared" ca="1" si="31"/>
        <v>1</v>
      </c>
    </row>
    <row r="446" spans="1:8" ht="19.5" thickBot="1">
      <c r="A446" s="50">
        <f t="shared" si="28"/>
        <v>445</v>
      </c>
      <c r="B446" s="33">
        <f ca="1">Streams!B446</f>
        <v>10</v>
      </c>
      <c r="C446" s="34">
        <f ca="1">VLOOKUP(B446,Partition!$AH$2:$AI$38,2)</f>
        <v>1</v>
      </c>
      <c r="D446" s="35">
        <f ca="1">COUNTIF(INDEX(C446:INDEX($C$1:C446,IFERROR(LOOKUP(2,1/($D$1:D445=2),ROW($D$1:D445)-MIN(ROW($D$1:D445)-1)),1),),),C446)</f>
        <v>1</v>
      </c>
      <c r="E446" s="34">
        <f t="shared" ca="1" si="29"/>
        <v>2</v>
      </c>
      <c r="F446" s="36">
        <f ca="1">COUNTIF(INDEX(E446:INDEX($E$1:E446,IFERROR(LOOKUP(2,1/($F$1:F445=2),ROW($F$1:F445)-MIN(ROW($F$1:F445)-1)),1),),),E446)</f>
        <v>2</v>
      </c>
      <c r="G446" s="37">
        <f t="shared" ca="1" si="30"/>
        <v>2</v>
      </c>
      <c r="H446" s="37">
        <f t="shared" ca="1" si="31"/>
        <v>1</v>
      </c>
    </row>
    <row r="447" spans="1:8" ht="19.5" thickBot="1">
      <c r="A447" s="50">
        <f t="shared" si="28"/>
        <v>446</v>
      </c>
      <c r="B447" s="33">
        <f ca="1">Streams!B447</f>
        <v>20</v>
      </c>
      <c r="C447" s="34">
        <f ca="1">VLOOKUP(B447,Partition!$AH$2:$AI$38,2)</f>
        <v>2</v>
      </c>
      <c r="D447" s="35">
        <f ca="1">COUNTIF(INDEX(C447:INDEX($C$1:C447,IFERROR(LOOKUP(2,1/($D$1:D446=2),ROW($D$1:D446)-MIN(ROW($D$1:D446)-1)),1),),),C447)</f>
        <v>2</v>
      </c>
      <c r="E447" s="34">
        <f t="shared" ca="1" si="29"/>
        <v>2</v>
      </c>
      <c r="F447" s="36">
        <f ca="1">COUNTIF(INDEX(E447:INDEX($E$1:E447,IFERROR(LOOKUP(2,1/($F$1:F446=2),ROW($F$1:F446)-MIN(ROW($F$1:F446)-1)),1),),),E447)</f>
        <v>2</v>
      </c>
      <c r="G447" s="37">
        <f t="shared" ca="1" si="30"/>
        <v>1</v>
      </c>
      <c r="H447" s="37">
        <f t="shared" ca="1" si="31"/>
        <v>2</v>
      </c>
    </row>
    <row r="448" spans="1:8" ht="19.5" thickBot="1">
      <c r="A448" s="50">
        <f t="shared" si="28"/>
        <v>447</v>
      </c>
      <c r="B448" s="33">
        <f ca="1">Streams!B448</f>
        <v>27</v>
      </c>
      <c r="C448" s="34">
        <f ca="1">VLOOKUP(B448,Partition!$AH$2:$AI$38,2)</f>
        <v>1</v>
      </c>
      <c r="D448" s="35">
        <f ca="1">COUNTIF(INDEX(C448:INDEX($C$1:C448,IFERROR(LOOKUP(2,1/($D$1:D447=2),ROW($D$1:D447)-MIN(ROW($D$1:D447)-1)),1),),),C448)</f>
        <v>1</v>
      </c>
      <c r="E448" s="34">
        <f t="shared" ca="1" si="29"/>
        <v>2</v>
      </c>
      <c r="F448" s="36">
        <f ca="1">COUNTIF(INDEX(E448:INDEX($E$1:E448,IFERROR(LOOKUP(2,1/($F$1:F447=2),ROW($F$1:F447)-MIN(ROW($F$1:F447)-1)),1),),),E448)</f>
        <v>2</v>
      </c>
      <c r="G448" s="37">
        <f t="shared" ca="1" si="30"/>
        <v>2</v>
      </c>
      <c r="H448" s="37">
        <f t="shared" ca="1" si="31"/>
        <v>1</v>
      </c>
    </row>
    <row r="449" spans="1:8" ht="19.5" thickBot="1">
      <c r="A449" s="50">
        <f t="shared" si="28"/>
        <v>448</v>
      </c>
      <c r="B449" s="33">
        <f ca="1">Streams!B449</f>
        <v>36</v>
      </c>
      <c r="C449" s="34">
        <f ca="1">VLOOKUP(B449,Partition!$AH$2:$AI$38,2)</f>
        <v>1</v>
      </c>
      <c r="D449" s="35">
        <f ca="1">COUNTIF(INDEX(C449:INDEX($C$1:C449,IFERROR(LOOKUP(2,1/($D$1:D448=2),ROW($D$1:D448)-MIN(ROW($D$1:D448)-1)),1),),),C449)</f>
        <v>2</v>
      </c>
      <c r="E449" s="34">
        <f t="shared" ca="1" si="29"/>
        <v>1</v>
      </c>
      <c r="F449" s="36">
        <f ca="1">COUNTIF(INDEX(E449:INDEX($E$1:E449,IFERROR(LOOKUP(2,1/($F$1:F448=2),ROW($F$1:F448)-MIN(ROW($F$1:F448)-1)),1),),),E449)</f>
        <v>1</v>
      </c>
      <c r="G449" s="37">
        <f t="shared" ca="1" si="30"/>
        <v>1</v>
      </c>
      <c r="H449" s="37">
        <f t="shared" ca="1" si="31"/>
        <v>2</v>
      </c>
    </row>
    <row r="450" spans="1:8" ht="19.5" thickBot="1">
      <c r="A450" s="50">
        <f t="shared" si="28"/>
        <v>449</v>
      </c>
      <c r="B450" s="33">
        <f ca="1">Streams!B450</f>
        <v>1</v>
      </c>
      <c r="C450" s="34">
        <f ca="1">VLOOKUP(B450,Partition!$AH$2:$AI$38,2)</f>
        <v>2</v>
      </c>
      <c r="D450" s="35">
        <f ca="1">COUNTIF(INDEX(C450:INDEX($C$1:C450,IFERROR(LOOKUP(2,1/($D$1:D449=2),ROW($D$1:D449)-MIN(ROW($D$1:D449)-1)),1),),),C450)</f>
        <v>1</v>
      </c>
      <c r="E450" s="34">
        <f t="shared" ca="1" si="29"/>
        <v>2</v>
      </c>
      <c r="F450" s="36">
        <f ca="1">COUNTIF(INDEX(E450:INDEX($E$1:E450,IFERROR(LOOKUP(2,1/($F$1:F449=2),ROW($F$1:F449)-MIN(ROW($F$1:F449)-1)),1),),),E450)</f>
        <v>2</v>
      </c>
      <c r="G450" s="37">
        <f t="shared" ca="1" si="30"/>
        <v>1</v>
      </c>
      <c r="H450" s="37">
        <f t="shared" ca="1" si="31"/>
        <v>2</v>
      </c>
    </row>
    <row r="451" spans="1:8" ht="19.5" thickBot="1">
      <c r="A451" s="50">
        <f t="shared" si="28"/>
        <v>450</v>
      </c>
      <c r="B451" s="33">
        <f ca="1">Streams!B451</f>
        <v>16</v>
      </c>
      <c r="C451" s="34">
        <f ca="1">VLOOKUP(B451,Partition!$AH$2:$AI$38,2)</f>
        <v>2</v>
      </c>
      <c r="D451" s="35">
        <f ca="1">COUNTIF(INDEX(C451:INDEX($C$1:C451,IFERROR(LOOKUP(2,1/($D$1:D450=2),ROW($D$1:D450)-MIN(ROW($D$1:D450)-1)),1),),),C451)</f>
        <v>2</v>
      </c>
      <c r="E451" s="34">
        <f t="shared" ca="1" si="29"/>
        <v>1</v>
      </c>
      <c r="F451" s="36">
        <f ca="1">COUNTIF(INDEX(E451:INDEX($E$1:E451,IFERROR(LOOKUP(2,1/($F$1:F450=2),ROW($F$1:F450)-MIN(ROW($F$1:F450)-1)),1),),),E451)</f>
        <v>1</v>
      </c>
      <c r="G451" s="37">
        <f t="shared" ca="1" si="30"/>
        <v>2</v>
      </c>
      <c r="H451" s="37">
        <f t="shared" ca="1" si="31"/>
        <v>1</v>
      </c>
    </row>
    <row r="452" spans="1:8" ht="19.5" thickBot="1">
      <c r="A452" s="50">
        <f t="shared" ref="A452:A501" si="32">1+A451</f>
        <v>451</v>
      </c>
      <c r="B452" s="33">
        <f ca="1">Streams!B452</f>
        <v>2</v>
      </c>
      <c r="C452" s="34">
        <f ca="1">VLOOKUP(B452,Partition!$AH$2:$AI$38,2)</f>
        <v>1</v>
      </c>
      <c r="D452" s="35">
        <f ca="1">COUNTIF(INDEX(C452:INDEX($C$1:C452,IFERROR(LOOKUP(2,1/($D$1:D451=2),ROW($D$1:D451)-MIN(ROW($D$1:D451)-1)),1),),),C452)</f>
        <v>1</v>
      </c>
      <c r="E452" s="34">
        <f t="shared" ca="1" si="29"/>
        <v>2</v>
      </c>
      <c r="F452" s="36">
        <f ca="1">COUNTIF(INDEX(E452:INDEX($E$1:E452,IFERROR(LOOKUP(2,1/($F$1:F451=2),ROW($F$1:F451)-MIN(ROW($F$1:F451)-1)),1),),),E452)</f>
        <v>2</v>
      </c>
      <c r="G452" s="37">
        <f t="shared" ca="1" si="30"/>
        <v>2</v>
      </c>
      <c r="H452" s="37">
        <f t="shared" ca="1" si="31"/>
        <v>1</v>
      </c>
    </row>
    <row r="453" spans="1:8" ht="19.5" thickBot="1">
      <c r="A453" s="50">
        <f t="shared" si="32"/>
        <v>452</v>
      </c>
      <c r="B453" s="33">
        <f ca="1">Streams!B453</f>
        <v>31</v>
      </c>
      <c r="C453" s="34">
        <f ca="1">VLOOKUP(B453,Partition!$AH$2:$AI$38,2)</f>
        <v>2</v>
      </c>
      <c r="D453" s="35">
        <f ca="1">COUNTIF(INDEX(C453:INDEX($C$1:C453,IFERROR(LOOKUP(2,1/($D$1:D452=2),ROW($D$1:D452)-MIN(ROW($D$1:D452)-1)),1),),),C453)</f>
        <v>2</v>
      </c>
      <c r="E453" s="34">
        <f t="shared" ca="1" si="29"/>
        <v>2</v>
      </c>
      <c r="F453" s="36">
        <f ca="1">COUNTIF(INDEX(E453:INDEX($E$1:E453,IFERROR(LOOKUP(2,1/($F$1:F452=2),ROW($F$1:F452)-MIN(ROW($F$1:F452)-1)),1),),),E453)</f>
        <v>2</v>
      </c>
      <c r="G453" s="37">
        <f t="shared" ca="1" si="30"/>
        <v>1</v>
      </c>
      <c r="H453" s="37">
        <f t="shared" ca="1" si="31"/>
        <v>2</v>
      </c>
    </row>
    <row r="454" spans="1:8" ht="19.5" thickBot="1">
      <c r="A454" s="50">
        <f t="shared" si="32"/>
        <v>453</v>
      </c>
      <c r="B454" s="33">
        <f ca="1">Streams!B454</f>
        <v>22</v>
      </c>
      <c r="C454" s="34">
        <f ca="1">VLOOKUP(B454,Partition!$AH$2:$AI$38,2)</f>
        <v>2</v>
      </c>
      <c r="D454" s="35">
        <f ca="1">COUNTIF(INDEX(C454:INDEX($C$1:C454,IFERROR(LOOKUP(2,1/($D$1:D453=2),ROW($D$1:D453)-MIN(ROW($D$1:D453)-1)),1),),),C454)</f>
        <v>2</v>
      </c>
      <c r="E454" s="34">
        <f t="shared" ca="1" si="29"/>
        <v>1</v>
      </c>
      <c r="F454" s="36">
        <f ca="1">COUNTIF(INDEX(E454:INDEX($E$1:E454,IFERROR(LOOKUP(2,1/($F$1:F453=2),ROW($F$1:F453)-MIN(ROW($F$1:F453)-1)),1),),),E454)</f>
        <v>1</v>
      </c>
      <c r="G454" s="37">
        <f t="shared" ca="1" si="30"/>
        <v>2</v>
      </c>
      <c r="H454" s="37">
        <f t="shared" ca="1" si="31"/>
        <v>1</v>
      </c>
    </row>
    <row r="455" spans="1:8" ht="19.5" thickBot="1">
      <c r="A455" s="50">
        <f t="shared" si="32"/>
        <v>454</v>
      </c>
      <c r="B455" s="33">
        <f ca="1">Streams!B455</f>
        <v>24</v>
      </c>
      <c r="C455" s="34">
        <f ca="1">VLOOKUP(B455,Partition!$AH$2:$AI$38,2)</f>
        <v>2</v>
      </c>
      <c r="D455" s="35">
        <f ca="1">COUNTIF(INDEX(C455:INDEX($C$1:C455,IFERROR(LOOKUP(2,1/($D$1:D454=2),ROW($D$1:D454)-MIN(ROW($D$1:D454)-1)),1),),),C455)</f>
        <v>2</v>
      </c>
      <c r="E455" s="34">
        <f t="shared" ca="1" si="29"/>
        <v>1</v>
      </c>
      <c r="F455" s="36">
        <f ca="1">COUNTIF(INDEX(E455:INDEX($E$1:E455,IFERROR(LOOKUP(2,1/($F$1:F454=2),ROW($F$1:F454)-MIN(ROW($F$1:F454)-1)),1),),),E455)</f>
        <v>2</v>
      </c>
      <c r="G455" s="37">
        <f t="shared" ca="1" si="30"/>
        <v>2</v>
      </c>
      <c r="H455" s="37">
        <f t="shared" ca="1" si="31"/>
        <v>1</v>
      </c>
    </row>
    <row r="456" spans="1:8" ht="19.5" thickBot="1">
      <c r="A456" s="50">
        <f t="shared" si="32"/>
        <v>455</v>
      </c>
      <c r="B456" s="33">
        <f ca="1">Streams!B456</f>
        <v>5</v>
      </c>
      <c r="C456" s="34">
        <f ca="1">VLOOKUP(B456,Partition!$AH$2:$AI$38,2)</f>
        <v>2</v>
      </c>
      <c r="D456" s="35">
        <f ca="1">COUNTIF(INDEX(C456:INDEX($C$1:C456,IFERROR(LOOKUP(2,1/($D$1:D455=2),ROW($D$1:D455)-MIN(ROW($D$1:D455)-1)),1),),),C456)</f>
        <v>2</v>
      </c>
      <c r="E456" s="34">
        <f t="shared" ca="1" si="29"/>
        <v>1</v>
      </c>
      <c r="F456" s="36">
        <f ca="1">COUNTIF(INDEX(E456:INDEX($E$1:E456,IFERROR(LOOKUP(2,1/($F$1:F455=2),ROW($F$1:F455)-MIN(ROW($F$1:F455)-1)),1),),),E456)</f>
        <v>2</v>
      </c>
      <c r="G456" s="37">
        <f t="shared" ca="1" si="30"/>
        <v>2</v>
      </c>
      <c r="H456" s="37">
        <f t="shared" ca="1" si="31"/>
        <v>1</v>
      </c>
    </row>
    <row r="457" spans="1:8" ht="19.5" thickBot="1">
      <c r="A457" s="50">
        <f t="shared" si="32"/>
        <v>456</v>
      </c>
      <c r="B457" s="33">
        <f ca="1">Streams!B457</f>
        <v>13</v>
      </c>
      <c r="C457" s="34">
        <f ca="1">VLOOKUP(B457,Partition!$AH$2:$AI$38,2)</f>
        <v>1</v>
      </c>
      <c r="D457" s="35">
        <f ca="1">COUNTIF(INDEX(C457:INDEX($C$1:C457,IFERROR(LOOKUP(2,1/($D$1:D456=2),ROW($D$1:D456)-MIN(ROW($D$1:D456)-1)),1),),),C457)</f>
        <v>1</v>
      </c>
      <c r="E457" s="34">
        <f t="shared" ca="1" si="29"/>
        <v>2</v>
      </c>
      <c r="F457" s="36">
        <f ca="1">COUNTIF(INDEX(E457:INDEX($E$1:E457,IFERROR(LOOKUP(2,1/($F$1:F456=2),ROW($F$1:F456)-MIN(ROW($F$1:F456)-1)),1),),),E457)</f>
        <v>1</v>
      </c>
      <c r="G457" s="37">
        <f t="shared" ca="1" si="30"/>
        <v>2</v>
      </c>
      <c r="H457" s="37">
        <f t="shared" ca="1" si="31"/>
        <v>1</v>
      </c>
    </row>
    <row r="458" spans="1:8" ht="19.5" thickBot="1">
      <c r="A458" s="50">
        <f t="shared" si="32"/>
        <v>457</v>
      </c>
      <c r="B458" s="33">
        <f ca="1">Streams!B458</f>
        <v>11</v>
      </c>
      <c r="C458" s="34">
        <f ca="1">VLOOKUP(B458,Partition!$AH$2:$AI$38,2)</f>
        <v>1</v>
      </c>
      <c r="D458" s="35">
        <f ca="1">COUNTIF(INDEX(C458:INDEX($C$1:C458,IFERROR(LOOKUP(2,1/($D$1:D457=2),ROW($D$1:D457)-MIN(ROW($D$1:D457)-1)),1),),),C458)</f>
        <v>2</v>
      </c>
      <c r="E458" s="34">
        <f t="shared" ca="1" si="29"/>
        <v>1</v>
      </c>
      <c r="F458" s="36">
        <f ca="1">COUNTIF(INDEX(E458:INDEX($E$1:E458,IFERROR(LOOKUP(2,1/($F$1:F457=2),ROW($F$1:F457)-MIN(ROW($F$1:F457)-1)),1),),),E458)</f>
        <v>2</v>
      </c>
      <c r="G458" s="37">
        <f t="shared" ca="1" si="30"/>
        <v>1</v>
      </c>
      <c r="H458" s="37">
        <f t="shared" ca="1" si="31"/>
        <v>2</v>
      </c>
    </row>
    <row r="459" spans="1:8" ht="19.5" thickBot="1">
      <c r="A459" s="50">
        <f t="shared" si="32"/>
        <v>458</v>
      </c>
      <c r="B459" s="33">
        <f ca="1">Streams!B459</f>
        <v>12</v>
      </c>
      <c r="C459" s="34">
        <f ca="1">VLOOKUP(B459,Partition!$AH$2:$AI$38,2)</f>
        <v>2</v>
      </c>
      <c r="D459" s="35">
        <f ca="1">COUNTIF(INDEX(C459:INDEX($C$1:C459,IFERROR(LOOKUP(2,1/($D$1:D458=2),ROW($D$1:D458)-MIN(ROW($D$1:D458)-1)),1),),),C459)</f>
        <v>1</v>
      </c>
      <c r="E459" s="34">
        <f t="shared" ca="1" si="29"/>
        <v>2</v>
      </c>
      <c r="F459" s="36">
        <f ca="1">COUNTIF(INDEX(E459:INDEX($E$1:E459,IFERROR(LOOKUP(2,1/($F$1:F458=2),ROW($F$1:F458)-MIN(ROW($F$1:F458)-1)),1),),),E459)</f>
        <v>1</v>
      </c>
      <c r="G459" s="37">
        <f t="shared" ca="1" si="30"/>
        <v>1</v>
      </c>
      <c r="H459" s="37">
        <f t="shared" ca="1" si="31"/>
        <v>2</v>
      </c>
    </row>
    <row r="460" spans="1:8" ht="19.5" thickBot="1">
      <c r="A460" s="50">
        <f t="shared" si="32"/>
        <v>459</v>
      </c>
      <c r="B460" s="33">
        <f ca="1">Streams!B460</f>
        <v>6</v>
      </c>
      <c r="C460" s="34">
        <f ca="1">VLOOKUP(B460,Partition!$AH$2:$AI$38,2)</f>
        <v>1</v>
      </c>
      <c r="D460" s="35">
        <f ca="1">COUNTIF(INDEX(C460:INDEX($C$1:C460,IFERROR(LOOKUP(2,1/($D$1:D459=2),ROW($D$1:D459)-MIN(ROW($D$1:D459)-1)),1),),),C460)</f>
        <v>2</v>
      </c>
      <c r="E460" s="34">
        <f t="shared" ca="1" si="29"/>
        <v>2</v>
      </c>
      <c r="F460" s="36">
        <f ca="1">COUNTIF(INDEX(E460:INDEX($E$1:E460,IFERROR(LOOKUP(2,1/($F$1:F459=2),ROW($F$1:F459)-MIN(ROW($F$1:F459)-1)),1),),),E460)</f>
        <v>2</v>
      </c>
      <c r="G460" s="37">
        <f t="shared" ca="1" si="30"/>
        <v>2</v>
      </c>
      <c r="H460" s="37">
        <f t="shared" ca="1" si="31"/>
        <v>1</v>
      </c>
    </row>
    <row r="461" spans="1:8" ht="19.5" thickBot="1">
      <c r="A461" s="50">
        <f t="shared" si="32"/>
        <v>460</v>
      </c>
      <c r="B461" s="33">
        <f ca="1">Streams!B461</f>
        <v>9</v>
      </c>
      <c r="C461" s="34">
        <f ca="1">VLOOKUP(B461,Partition!$AH$2:$AI$38,2)</f>
        <v>2</v>
      </c>
      <c r="D461" s="35">
        <f ca="1">COUNTIF(INDEX(C461:INDEX($C$1:C461,IFERROR(LOOKUP(2,1/($D$1:D460=2),ROW($D$1:D460)-MIN(ROW($D$1:D460)-1)),1),),),C461)</f>
        <v>1</v>
      </c>
      <c r="E461" s="34">
        <f t="shared" ca="1" si="29"/>
        <v>2</v>
      </c>
      <c r="F461" s="36">
        <f ca="1">COUNTIF(INDEX(E461:INDEX($E$1:E461,IFERROR(LOOKUP(2,1/($F$1:F460=2),ROW($F$1:F460)-MIN(ROW($F$1:F460)-1)),1),),),E461)</f>
        <v>2</v>
      </c>
      <c r="G461" s="37">
        <f t="shared" ca="1" si="30"/>
        <v>1</v>
      </c>
      <c r="H461" s="37">
        <f t="shared" ca="1" si="31"/>
        <v>2</v>
      </c>
    </row>
    <row r="462" spans="1:8" ht="19.5" thickBot="1">
      <c r="A462" s="50">
        <f t="shared" si="32"/>
        <v>461</v>
      </c>
      <c r="B462" s="33">
        <f ca="1">Streams!B462</f>
        <v>25</v>
      </c>
      <c r="C462" s="34">
        <f ca="1">VLOOKUP(B462,Partition!$AH$2:$AI$38,2)</f>
        <v>1</v>
      </c>
      <c r="D462" s="35">
        <f ca="1">COUNTIF(INDEX(C462:INDEX($C$1:C462,IFERROR(LOOKUP(2,1/($D$1:D461=2),ROW($D$1:D461)-MIN(ROW($D$1:D461)-1)),1),),),C462)</f>
        <v>2</v>
      </c>
      <c r="E462" s="34">
        <f t="shared" ca="1" si="29"/>
        <v>2</v>
      </c>
      <c r="F462" s="36">
        <f ca="1">COUNTIF(INDEX(E462:INDEX($E$1:E462,IFERROR(LOOKUP(2,1/($F$1:F461=2),ROW($F$1:F461)-MIN(ROW($F$1:F461)-1)),1),),),E462)</f>
        <v>2</v>
      </c>
      <c r="G462" s="37">
        <f t="shared" ca="1" si="30"/>
        <v>2</v>
      </c>
      <c r="H462" s="37">
        <f t="shared" ca="1" si="31"/>
        <v>1</v>
      </c>
    </row>
    <row r="463" spans="1:8" ht="19.5" thickBot="1">
      <c r="A463" s="50">
        <f t="shared" si="32"/>
        <v>462</v>
      </c>
      <c r="B463" s="33">
        <f ca="1">Streams!B463</f>
        <v>13</v>
      </c>
      <c r="C463" s="34">
        <f ca="1">VLOOKUP(B463,Partition!$AH$2:$AI$38,2)</f>
        <v>1</v>
      </c>
      <c r="D463" s="35">
        <f ca="1">COUNTIF(INDEX(C463:INDEX($C$1:C463,IFERROR(LOOKUP(2,1/($D$1:D462=2),ROW($D$1:D462)-MIN(ROW($D$1:D462)-1)),1),),),C463)</f>
        <v>2</v>
      </c>
      <c r="E463" s="34">
        <f t="shared" ca="1" si="29"/>
        <v>1</v>
      </c>
      <c r="F463" s="36">
        <f ca="1">COUNTIF(INDEX(E463:INDEX($E$1:E463,IFERROR(LOOKUP(2,1/($F$1:F462=2),ROW($F$1:F462)-MIN(ROW($F$1:F462)-1)),1),),),E463)</f>
        <v>1</v>
      </c>
      <c r="G463" s="37">
        <f t="shared" ca="1" si="30"/>
        <v>1</v>
      </c>
      <c r="H463" s="37">
        <f t="shared" ca="1" si="31"/>
        <v>2</v>
      </c>
    </row>
    <row r="464" spans="1:8" ht="19.5" thickBot="1">
      <c r="A464" s="50">
        <f t="shared" si="32"/>
        <v>463</v>
      </c>
      <c r="B464" s="33">
        <f ca="1">Streams!B464</f>
        <v>30</v>
      </c>
      <c r="C464" s="34">
        <f ca="1">VLOOKUP(B464,Partition!$AH$2:$AI$38,2)</f>
        <v>1</v>
      </c>
      <c r="D464" s="35">
        <f ca="1">COUNTIF(INDEX(C464:INDEX($C$1:C464,IFERROR(LOOKUP(2,1/($D$1:D463=2),ROW($D$1:D463)-MIN(ROW($D$1:D463)-1)),1),),),C464)</f>
        <v>2</v>
      </c>
      <c r="E464" s="34">
        <f t="shared" ca="1" si="29"/>
        <v>1</v>
      </c>
      <c r="F464" s="36">
        <f ca="1">COUNTIF(INDEX(E464:INDEX($E$1:E464,IFERROR(LOOKUP(2,1/($F$1:F463=2),ROW($F$1:F463)-MIN(ROW($F$1:F463)-1)),1),),),E464)</f>
        <v>2</v>
      </c>
      <c r="G464" s="37">
        <f t="shared" ca="1" si="30"/>
        <v>1</v>
      </c>
      <c r="H464" s="37">
        <f t="shared" ca="1" si="31"/>
        <v>2</v>
      </c>
    </row>
    <row r="465" spans="1:8" ht="19.5" thickBot="1">
      <c r="A465" s="50">
        <f t="shared" si="32"/>
        <v>464</v>
      </c>
      <c r="B465" s="33">
        <f ca="1">Streams!B465</f>
        <v>27</v>
      </c>
      <c r="C465" s="34">
        <f ca="1">VLOOKUP(B465,Partition!$AH$2:$AI$38,2)</f>
        <v>1</v>
      </c>
      <c r="D465" s="35">
        <f ca="1">COUNTIF(INDEX(C465:INDEX($C$1:C465,IFERROR(LOOKUP(2,1/($D$1:D464=2),ROW($D$1:D464)-MIN(ROW($D$1:D464)-1)),1),),),C465)</f>
        <v>2</v>
      </c>
      <c r="E465" s="34">
        <f t="shared" ca="1" si="29"/>
        <v>1</v>
      </c>
      <c r="F465" s="36">
        <f ca="1">COUNTIF(INDEX(E465:INDEX($E$1:E465,IFERROR(LOOKUP(2,1/($F$1:F464=2),ROW($F$1:F464)-MIN(ROW($F$1:F464)-1)),1),),),E465)</f>
        <v>2</v>
      </c>
      <c r="G465" s="37">
        <f t="shared" ca="1" si="30"/>
        <v>1</v>
      </c>
      <c r="H465" s="37">
        <f t="shared" ca="1" si="31"/>
        <v>2</v>
      </c>
    </row>
    <row r="466" spans="1:8" ht="19.5" thickBot="1">
      <c r="A466" s="50">
        <f t="shared" si="32"/>
        <v>465</v>
      </c>
      <c r="B466" s="33">
        <f ca="1">Streams!B466</f>
        <v>2</v>
      </c>
      <c r="C466" s="34">
        <f ca="1">VLOOKUP(B466,Partition!$AH$2:$AI$38,2)</f>
        <v>1</v>
      </c>
      <c r="D466" s="35">
        <f ca="1">COUNTIF(INDEX(C466:INDEX($C$1:C466,IFERROR(LOOKUP(2,1/($D$1:D465=2),ROW($D$1:D465)-MIN(ROW($D$1:D465)-1)),1),),),C466)</f>
        <v>2</v>
      </c>
      <c r="E466" s="34">
        <f t="shared" ca="1" si="29"/>
        <v>1</v>
      </c>
      <c r="F466" s="36">
        <f ca="1">COUNTIF(INDEX(E466:INDEX($E$1:E466,IFERROR(LOOKUP(2,1/($F$1:F465=2),ROW($F$1:F465)-MIN(ROW($F$1:F465)-1)),1),),),E466)</f>
        <v>2</v>
      </c>
      <c r="G466" s="37">
        <f t="shared" ca="1" si="30"/>
        <v>1</v>
      </c>
      <c r="H466" s="37">
        <f t="shared" ca="1" si="31"/>
        <v>2</v>
      </c>
    </row>
    <row r="467" spans="1:8" ht="19.5" thickBot="1">
      <c r="A467" s="50">
        <f t="shared" si="32"/>
        <v>466</v>
      </c>
      <c r="B467" s="33">
        <f ca="1">Streams!B467</f>
        <v>35</v>
      </c>
      <c r="C467" s="34">
        <f ca="1">VLOOKUP(B467,Partition!$AH$2:$AI$38,2)</f>
        <v>2</v>
      </c>
      <c r="D467" s="35">
        <f ca="1">COUNTIF(INDEX(C467:INDEX($C$1:C467,IFERROR(LOOKUP(2,1/($D$1:D466=2),ROW($D$1:D466)-MIN(ROW($D$1:D466)-1)),1),),),C467)</f>
        <v>1</v>
      </c>
      <c r="E467" s="34">
        <f t="shared" ca="1" si="29"/>
        <v>2</v>
      </c>
      <c r="F467" s="36">
        <f ca="1">COUNTIF(INDEX(E467:INDEX($E$1:E467,IFERROR(LOOKUP(2,1/($F$1:F466=2),ROW($F$1:F466)-MIN(ROW($F$1:F466)-1)),1),),),E467)</f>
        <v>1</v>
      </c>
      <c r="G467" s="37">
        <f t="shared" ca="1" si="30"/>
        <v>1</v>
      </c>
      <c r="H467" s="37">
        <f t="shared" ca="1" si="31"/>
        <v>2</v>
      </c>
    </row>
    <row r="468" spans="1:8" ht="19.5" thickBot="1">
      <c r="A468" s="50">
        <f t="shared" si="32"/>
        <v>467</v>
      </c>
      <c r="B468" s="33">
        <f ca="1">Streams!B468</f>
        <v>23</v>
      </c>
      <c r="C468" s="34">
        <f ca="1">VLOOKUP(B468,Partition!$AH$2:$AI$38,2)</f>
        <v>1</v>
      </c>
      <c r="D468" s="35">
        <f ca="1">COUNTIF(INDEX(C468:INDEX($C$1:C468,IFERROR(LOOKUP(2,1/($D$1:D467=2),ROW($D$1:D467)-MIN(ROW($D$1:D467)-1)),1),),),C468)</f>
        <v>2</v>
      </c>
      <c r="E468" s="34">
        <f t="shared" ca="1" si="29"/>
        <v>2</v>
      </c>
      <c r="F468" s="36">
        <f ca="1">COUNTIF(INDEX(E468:INDEX($E$1:E468,IFERROR(LOOKUP(2,1/($F$1:F467=2),ROW($F$1:F467)-MIN(ROW($F$1:F467)-1)),1),),),E468)</f>
        <v>2</v>
      </c>
      <c r="G468" s="37">
        <f t="shared" ca="1" si="30"/>
        <v>2</v>
      </c>
      <c r="H468" s="37">
        <f t="shared" ca="1" si="31"/>
        <v>1</v>
      </c>
    </row>
    <row r="469" spans="1:8" ht="19.5" thickBot="1">
      <c r="A469" s="50">
        <f t="shared" si="32"/>
        <v>468</v>
      </c>
      <c r="B469" s="33">
        <f ca="1">Streams!B469</f>
        <v>14</v>
      </c>
      <c r="C469" s="34">
        <f ca="1">VLOOKUP(B469,Partition!$AH$2:$AI$38,2)</f>
        <v>2</v>
      </c>
      <c r="D469" s="35">
        <f ca="1">COUNTIF(INDEX(C469:INDEX($C$1:C469,IFERROR(LOOKUP(2,1/($D$1:D468=2),ROW($D$1:D468)-MIN(ROW($D$1:D468)-1)),1),),),C469)</f>
        <v>1</v>
      </c>
      <c r="E469" s="34">
        <f t="shared" ca="1" si="29"/>
        <v>2</v>
      </c>
      <c r="F469" s="36">
        <f ca="1">COUNTIF(INDEX(E469:INDEX($E$1:E469,IFERROR(LOOKUP(2,1/($F$1:F468=2),ROW($F$1:F468)-MIN(ROW($F$1:F468)-1)),1),),),E469)</f>
        <v>2</v>
      </c>
      <c r="G469" s="37">
        <f t="shared" ca="1" si="30"/>
        <v>1</v>
      </c>
      <c r="H469" s="37">
        <f t="shared" ca="1" si="31"/>
        <v>2</v>
      </c>
    </row>
    <row r="470" spans="1:8" ht="19.5" thickBot="1">
      <c r="A470" s="50">
        <f t="shared" si="32"/>
        <v>469</v>
      </c>
      <c r="B470" s="33">
        <f ca="1">Streams!B470</f>
        <v>36</v>
      </c>
      <c r="C470" s="34">
        <f ca="1">VLOOKUP(B470,Partition!$AH$2:$AI$38,2)</f>
        <v>1</v>
      </c>
      <c r="D470" s="35">
        <f ca="1">COUNTIF(INDEX(C470:INDEX($C$1:C470,IFERROR(LOOKUP(2,1/($D$1:D469=2),ROW($D$1:D469)-MIN(ROW($D$1:D469)-1)),1),),),C470)</f>
        <v>2</v>
      </c>
      <c r="E470" s="34">
        <f t="shared" ca="1" si="29"/>
        <v>2</v>
      </c>
      <c r="F470" s="36">
        <f ca="1">COUNTIF(INDEX(E470:INDEX($E$1:E470,IFERROR(LOOKUP(2,1/($F$1:F469=2),ROW($F$1:F469)-MIN(ROW($F$1:F469)-1)),1),),),E470)</f>
        <v>2</v>
      </c>
      <c r="G470" s="37">
        <f t="shared" ca="1" si="30"/>
        <v>2</v>
      </c>
      <c r="H470" s="37">
        <f t="shared" ca="1" si="31"/>
        <v>1</v>
      </c>
    </row>
    <row r="471" spans="1:8" ht="19.5" thickBot="1">
      <c r="A471" s="50">
        <f t="shared" si="32"/>
        <v>470</v>
      </c>
      <c r="B471" s="33">
        <f ca="1">Streams!B471</f>
        <v>24</v>
      </c>
      <c r="C471" s="34">
        <f ca="1">VLOOKUP(B471,Partition!$AH$2:$AI$38,2)</f>
        <v>2</v>
      </c>
      <c r="D471" s="35">
        <f ca="1">COUNTIF(INDEX(C471:INDEX($C$1:C471,IFERROR(LOOKUP(2,1/($D$1:D470=2),ROW($D$1:D470)-MIN(ROW($D$1:D470)-1)),1),),),C471)</f>
        <v>1</v>
      </c>
      <c r="E471" s="34">
        <f t="shared" ca="1" si="29"/>
        <v>2</v>
      </c>
      <c r="F471" s="36">
        <f ca="1">COUNTIF(INDEX(E471:INDEX($E$1:E471,IFERROR(LOOKUP(2,1/($F$1:F470=2),ROW($F$1:F470)-MIN(ROW($F$1:F470)-1)),1),),),E471)</f>
        <v>2</v>
      </c>
      <c r="G471" s="37">
        <f t="shared" ca="1" si="30"/>
        <v>1</v>
      </c>
      <c r="H471" s="37">
        <f t="shared" ca="1" si="31"/>
        <v>2</v>
      </c>
    </row>
    <row r="472" spans="1:8" ht="19.5" thickBot="1">
      <c r="A472" s="50">
        <f t="shared" si="32"/>
        <v>471</v>
      </c>
      <c r="B472" s="33">
        <f ca="1">Streams!B472</f>
        <v>29</v>
      </c>
      <c r="C472" s="34">
        <f ca="1">VLOOKUP(B472,Partition!$AH$2:$AI$38,2)</f>
        <v>2</v>
      </c>
      <c r="D472" s="35">
        <f ca="1">COUNTIF(INDEX(C472:INDEX($C$1:C472,IFERROR(LOOKUP(2,1/($D$1:D471=2),ROW($D$1:D471)-MIN(ROW($D$1:D471)-1)),1),),),C472)</f>
        <v>2</v>
      </c>
      <c r="E472" s="34">
        <f t="shared" ca="1" si="29"/>
        <v>1</v>
      </c>
      <c r="F472" s="36">
        <f ca="1">COUNTIF(INDEX(E472:INDEX($E$1:E472,IFERROR(LOOKUP(2,1/($F$1:F471=2),ROW($F$1:F471)-MIN(ROW($F$1:F471)-1)),1),),),E472)</f>
        <v>1</v>
      </c>
      <c r="G472" s="37">
        <f t="shared" ca="1" si="30"/>
        <v>2</v>
      </c>
      <c r="H472" s="37">
        <f t="shared" ca="1" si="31"/>
        <v>1</v>
      </c>
    </row>
    <row r="473" spans="1:8" ht="19.5" thickBot="1">
      <c r="A473" s="50">
        <f t="shared" si="32"/>
        <v>472</v>
      </c>
      <c r="B473" s="33">
        <f ca="1">Streams!B473</f>
        <v>20</v>
      </c>
      <c r="C473" s="34">
        <f ca="1">VLOOKUP(B473,Partition!$AH$2:$AI$38,2)</f>
        <v>2</v>
      </c>
      <c r="D473" s="35">
        <f ca="1">COUNTIF(INDEX(C473:INDEX($C$1:C473,IFERROR(LOOKUP(2,1/($D$1:D472=2),ROW($D$1:D472)-MIN(ROW($D$1:D472)-1)),1),),),C473)</f>
        <v>2</v>
      </c>
      <c r="E473" s="34">
        <f t="shared" ca="1" si="29"/>
        <v>1</v>
      </c>
      <c r="F473" s="36">
        <f ca="1">COUNTIF(INDEX(E473:INDEX($E$1:E473,IFERROR(LOOKUP(2,1/($F$1:F472=2),ROW($F$1:F472)-MIN(ROW($F$1:F472)-1)),1),),),E473)</f>
        <v>2</v>
      </c>
      <c r="G473" s="37">
        <f t="shared" ca="1" si="30"/>
        <v>2</v>
      </c>
      <c r="H473" s="37">
        <f t="shared" ca="1" si="31"/>
        <v>1</v>
      </c>
    </row>
    <row r="474" spans="1:8" ht="19.5" thickBot="1">
      <c r="A474" s="50">
        <f t="shared" si="32"/>
        <v>473</v>
      </c>
      <c r="B474" s="33">
        <f ca="1">Streams!B474</f>
        <v>31</v>
      </c>
      <c r="C474" s="34">
        <f ca="1">VLOOKUP(B474,Partition!$AH$2:$AI$38,2)</f>
        <v>2</v>
      </c>
      <c r="D474" s="35">
        <f ca="1">COUNTIF(INDEX(C474:INDEX($C$1:C474,IFERROR(LOOKUP(2,1/($D$1:D473=2),ROW($D$1:D473)-MIN(ROW($D$1:D473)-1)),1),),),C474)</f>
        <v>2</v>
      </c>
      <c r="E474" s="34">
        <f t="shared" ca="1" si="29"/>
        <v>1</v>
      </c>
      <c r="F474" s="36">
        <f ca="1">COUNTIF(INDEX(E474:INDEX($E$1:E474,IFERROR(LOOKUP(2,1/($F$1:F473=2),ROW($F$1:F473)-MIN(ROW($F$1:F473)-1)),1),),),E474)</f>
        <v>2</v>
      </c>
      <c r="G474" s="37">
        <f t="shared" ca="1" si="30"/>
        <v>2</v>
      </c>
      <c r="H474" s="37">
        <f t="shared" ca="1" si="31"/>
        <v>1</v>
      </c>
    </row>
    <row r="475" spans="1:8" ht="19.5" thickBot="1">
      <c r="A475" s="50">
        <f t="shared" si="32"/>
        <v>474</v>
      </c>
      <c r="B475" s="33">
        <f ca="1">Streams!B475</f>
        <v>36</v>
      </c>
      <c r="C475" s="34">
        <f ca="1">VLOOKUP(B475,Partition!$AH$2:$AI$38,2)</f>
        <v>1</v>
      </c>
      <c r="D475" s="35">
        <f ca="1">COUNTIF(INDEX(C475:INDEX($C$1:C475,IFERROR(LOOKUP(2,1/($D$1:D474=2),ROW($D$1:D474)-MIN(ROW($D$1:D474)-1)),1),),),C475)</f>
        <v>1</v>
      </c>
      <c r="E475" s="34">
        <f t="shared" ca="1" si="29"/>
        <v>2</v>
      </c>
      <c r="F475" s="36">
        <f ca="1">COUNTIF(INDEX(E475:INDEX($E$1:E475,IFERROR(LOOKUP(2,1/($F$1:F474=2),ROW($F$1:F474)-MIN(ROW($F$1:F474)-1)),1),),),E475)</f>
        <v>1</v>
      </c>
      <c r="G475" s="37">
        <f t="shared" ca="1" si="30"/>
        <v>2</v>
      </c>
      <c r="H475" s="37">
        <f t="shared" ca="1" si="31"/>
        <v>1</v>
      </c>
    </row>
    <row r="476" spans="1:8" ht="19.5" thickBot="1">
      <c r="A476" s="50">
        <f t="shared" si="32"/>
        <v>475</v>
      </c>
      <c r="B476" s="33">
        <f ca="1">Streams!B476</f>
        <v>1</v>
      </c>
      <c r="C476" s="34">
        <f ca="1">VLOOKUP(B476,Partition!$AH$2:$AI$38,2)</f>
        <v>2</v>
      </c>
      <c r="D476" s="35">
        <f ca="1">COUNTIF(INDEX(C476:INDEX($C$1:C476,IFERROR(LOOKUP(2,1/($D$1:D475=2),ROW($D$1:D475)-MIN(ROW($D$1:D475)-1)),1),),),C476)</f>
        <v>2</v>
      </c>
      <c r="E476" s="34">
        <f t="shared" ca="1" si="29"/>
        <v>2</v>
      </c>
      <c r="F476" s="36">
        <f ca="1">COUNTIF(INDEX(E476:INDEX($E$1:E476,IFERROR(LOOKUP(2,1/($F$1:F475=2),ROW($F$1:F475)-MIN(ROW($F$1:F475)-1)),1),),),E476)</f>
        <v>2</v>
      </c>
      <c r="G476" s="37">
        <f t="shared" ca="1" si="30"/>
        <v>1</v>
      </c>
      <c r="H476" s="37">
        <f t="shared" ca="1" si="31"/>
        <v>2</v>
      </c>
    </row>
    <row r="477" spans="1:8" ht="19.5" thickBot="1">
      <c r="A477" s="50">
        <f t="shared" si="32"/>
        <v>476</v>
      </c>
      <c r="B477" s="33">
        <f ca="1">Streams!B477</f>
        <v>6</v>
      </c>
      <c r="C477" s="34">
        <f ca="1">VLOOKUP(B477,Partition!$AH$2:$AI$38,2)</f>
        <v>1</v>
      </c>
      <c r="D477" s="35">
        <f ca="1">COUNTIF(INDEX(C477:INDEX($C$1:C477,IFERROR(LOOKUP(2,1/($D$1:D476=2),ROW($D$1:D476)-MIN(ROW($D$1:D476)-1)),1),),),C477)</f>
        <v>1</v>
      </c>
      <c r="E477" s="34">
        <f t="shared" ca="1" si="29"/>
        <v>2</v>
      </c>
      <c r="F477" s="36">
        <f ca="1">COUNTIF(INDEX(E477:INDEX($E$1:E477,IFERROR(LOOKUP(2,1/($F$1:F476=2),ROW($F$1:F476)-MIN(ROW($F$1:F476)-1)),1),),),E477)</f>
        <v>2</v>
      </c>
      <c r="G477" s="37">
        <f t="shared" ca="1" si="30"/>
        <v>2</v>
      </c>
      <c r="H477" s="37">
        <f t="shared" ca="1" si="31"/>
        <v>1</v>
      </c>
    </row>
    <row r="478" spans="1:8" ht="19.5" thickBot="1">
      <c r="A478" s="50">
        <f t="shared" si="32"/>
        <v>477</v>
      </c>
      <c r="B478" s="33">
        <f ca="1">Streams!B478</f>
        <v>23</v>
      </c>
      <c r="C478" s="34">
        <f ca="1">VLOOKUP(B478,Partition!$AH$2:$AI$38,2)</f>
        <v>1</v>
      </c>
      <c r="D478" s="35">
        <f ca="1">COUNTIF(INDEX(C478:INDEX($C$1:C478,IFERROR(LOOKUP(2,1/($D$1:D477=2),ROW($D$1:D477)-MIN(ROW($D$1:D477)-1)),1),),),C478)</f>
        <v>2</v>
      </c>
      <c r="E478" s="34">
        <f t="shared" ca="1" si="29"/>
        <v>1</v>
      </c>
      <c r="F478" s="36">
        <f ca="1">COUNTIF(INDEX(E478:INDEX($E$1:E478,IFERROR(LOOKUP(2,1/($F$1:F477=2),ROW($F$1:F477)-MIN(ROW($F$1:F477)-1)),1),),),E478)</f>
        <v>1</v>
      </c>
      <c r="G478" s="37">
        <f t="shared" ca="1" si="30"/>
        <v>1</v>
      </c>
      <c r="H478" s="37">
        <f t="shared" ca="1" si="31"/>
        <v>2</v>
      </c>
    </row>
    <row r="479" spans="1:8" ht="19.5" thickBot="1">
      <c r="A479" s="50">
        <f t="shared" si="32"/>
        <v>478</v>
      </c>
      <c r="B479" s="33">
        <f ca="1">Streams!B479</f>
        <v>9</v>
      </c>
      <c r="C479" s="34">
        <f ca="1">VLOOKUP(B479,Partition!$AH$2:$AI$38,2)</f>
        <v>2</v>
      </c>
      <c r="D479" s="35">
        <f ca="1">COUNTIF(INDEX(C479:INDEX($C$1:C479,IFERROR(LOOKUP(2,1/($D$1:D478=2),ROW($D$1:D478)-MIN(ROW($D$1:D478)-1)),1),),),C479)</f>
        <v>1</v>
      </c>
      <c r="E479" s="34">
        <f t="shared" ca="1" si="29"/>
        <v>2</v>
      </c>
      <c r="F479" s="36">
        <f ca="1">COUNTIF(INDEX(E479:INDEX($E$1:E479,IFERROR(LOOKUP(2,1/($F$1:F478=2),ROW($F$1:F478)-MIN(ROW($F$1:F478)-1)),1),),),E479)</f>
        <v>2</v>
      </c>
      <c r="G479" s="37">
        <f t="shared" ca="1" si="30"/>
        <v>1</v>
      </c>
      <c r="H479" s="37">
        <f t="shared" ca="1" si="31"/>
        <v>2</v>
      </c>
    </row>
    <row r="480" spans="1:8" ht="19.5" thickBot="1">
      <c r="A480" s="50">
        <f t="shared" si="32"/>
        <v>479</v>
      </c>
      <c r="B480" s="33">
        <f ca="1">Streams!B480</f>
        <v>6</v>
      </c>
      <c r="C480" s="34">
        <f ca="1">VLOOKUP(B480,Partition!$AH$2:$AI$38,2)</f>
        <v>1</v>
      </c>
      <c r="D480" s="35">
        <f ca="1">COUNTIF(INDEX(C480:INDEX($C$1:C480,IFERROR(LOOKUP(2,1/($D$1:D479=2),ROW($D$1:D479)-MIN(ROW($D$1:D479)-1)),1),),),C480)</f>
        <v>2</v>
      </c>
      <c r="E480" s="34">
        <f t="shared" ca="1" si="29"/>
        <v>2</v>
      </c>
      <c r="F480" s="36">
        <f ca="1">COUNTIF(INDEX(E480:INDEX($E$1:E480,IFERROR(LOOKUP(2,1/($F$1:F479=2),ROW($F$1:F479)-MIN(ROW($F$1:F479)-1)),1),),),E480)</f>
        <v>2</v>
      </c>
      <c r="G480" s="37">
        <f t="shared" ca="1" si="30"/>
        <v>2</v>
      </c>
      <c r="H480" s="37">
        <f t="shared" ca="1" si="31"/>
        <v>1</v>
      </c>
    </row>
    <row r="481" spans="1:8" ht="19.5" thickBot="1">
      <c r="A481" s="50">
        <f t="shared" si="32"/>
        <v>480</v>
      </c>
      <c r="B481" s="33">
        <f ca="1">Streams!B481</f>
        <v>2</v>
      </c>
      <c r="C481" s="34">
        <f ca="1">VLOOKUP(B481,Partition!$AH$2:$AI$38,2)</f>
        <v>1</v>
      </c>
      <c r="D481" s="35">
        <f ca="1">COUNTIF(INDEX(C481:INDEX($C$1:C481,IFERROR(LOOKUP(2,1/($D$1:D480=2),ROW($D$1:D480)-MIN(ROW($D$1:D480)-1)),1),),),C481)</f>
        <v>2</v>
      </c>
      <c r="E481" s="34">
        <f t="shared" ca="1" si="29"/>
        <v>1</v>
      </c>
      <c r="F481" s="36">
        <f ca="1">COUNTIF(INDEX(E481:INDEX($E$1:E481,IFERROR(LOOKUP(2,1/($F$1:F480=2),ROW($F$1:F480)-MIN(ROW($F$1:F480)-1)),1),),),E481)</f>
        <v>1</v>
      </c>
      <c r="G481" s="37">
        <f t="shared" ca="1" si="30"/>
        <v>1</v>
      </c>
      <c r="H481" s="37">
        <f t="shared" ca="1" si="31"/>
        <v>2</v>
      </c>
    </row>
    <row r="482" spans="1:8" ht="19.5" thickBot="1">
      <c r="A482" s="50">
        <f t="shared" si="32"/>
        <v>481</v>
      </c>
      <c r="B482" s="33">
        <f ca="1">Streams!B482</f>
        <v>18</v>
      </c>
      <c r="C482" s="34">
        <f ca="1">VLOOKUP(B482,Partition!$AH$2:$AI$38,2)</f>
        <v>2</v>
      </c>
      <c r="D482" s="35">
        <f ca="1">COUNTIF(INDEX(C482:INDEX($C$1:C482,IFERROR(LOOKUP(2,1/($D$1:D481=2),ROW($D$1:D481)-MIN(ROW($D$1:D481)-1)),1),),),C482)</f>
        <v>1</v>
      </c>
      <c r="E482" s="34">
        <f t="shared" ca="1" si="29"/>
        <v>2</v>
      </c>
      <c r="F482" s="36">
        <f ca="1">COUNTIF(INDEX(E482:INDEX($E$1:E482,IFERROR(LOOKUP(2,1/($F$1:F481=2),ROW($F$1:F481)-MIN(ROW($F$1:F481)-1)),1),),),E482)</f>
        <v>2</v>
      </c>
      <c r="G482" s="37">
        <f t="shared" ca="1" si="30"/>
        <v>1</v>
      </c>
      <c r="H482" s="37">
        <f t="shared" ca="1" si="31"/>
        <v>2</v>
      </c>
    </row>
    <row r="483" spans="1:8" ht="19.5" thickBot="1">
      <c r="A483" s="50">
        <f t="shared" si="32"/>
        <v>482</v>
      </c>
      <c r="B483" s="33">
        <f ca="1">Streams!B483</f>
        <v>15</v>
      </c>
      <c r="C483" s="34">
        <f ca="1">VLOOKUP(B483,Partition!$AH$2:$AI$38,2)</f>
        <v>1</v>
      </c>
      <c r="D483" s="35">
        <f ca="1">COUNTIF(INDEX(C483:INDEX($C$1:C483,IFERROR(LOOKUP(2,1/($D$1:D482=2),ROW($D$1:D482)-MIN(ROW($D$1:D482)-1)),1),),),C483)</f>
        <v>2</v>
      </c>
      <c r="E483" s="34">
        <f t="shared" ca="1" si="29"/>
        <v>2</v>
      </c>
      <c r="F483" s="36">
        <f ca="1">COUNTIF(INDEX(E483:INDEX($E$1:E483,IFERROR(LOOKUP(2,1/($F$1:F482=2),ROW($F$1:F482)-MIN(ROW($F$1:F482)-1)),1),),),E483)</f>
        <v>2</v>
      </c>
      <c r="G483" s="37">
        <f t="shared" ca="1" si="30"/>
        <v>2</v>
      </c>
      <c r="H483" s="37">
        <f t="shared" ca="1" si="31"/>
        <v>1</v>
      </c>
    </row>
    <row r="484" spans="1:8" ht="19.5" thickBot="1">
      <c r="A484" s="50">
        <f t="shared" si="32"/>
        <v>483</v>
      </c>
      <c r="B484" s="33">
        <f ca="1">Streams!B484</f>
        <v>10</v>
      </c>
      <c r="C484" s="34">
        <f ca="1">VLOOKUP(B484,Partition!$AH$2:$AI$38,2)</f>
        <v>1</v>
      </c>
      <c r="D484" s="35">
        <f ca="1">COUNTIF(INDEX(C484:INDEX($C$1:C484,IFERROR(LOOKUP(2,1/($D$1:D483=2),ROW($D$1:D483)-MIN(ROW($D$1:D483)-1)),1),),),C484)</f>
        <v>2</v>
      </c>
      <c r="E484" s="34">
        <f t="shared" ca="1" si="29"/>
        <v>1</v>
      </c>
      <c r="F484" s="36">
        <f ca="1">COUNTIF(INDEX(E484:INDEX($E$1:E484,IFERROR(LOOKUP(2,1/($F$1:F483=2),ROW($F$1:F483)-MIN(ROW($F$1:F483)-1)),1),),),E484)</f>
        <v>1</v>
      </c>
      <c r="G484" s="37">
        <f t="shared" ca="1" si="30"/>
        <v>1</v>
      </c>
      <c r="H484" s="37">
        <f t="shared" ca="1" si="31"/>
        <v>2</v>
      </c>
    </row>
    <row r="485" spans="1:8" ht="19.5" thickBot="1">
      <c r="A485" s="50">
        <f t="shared" si="32"/>
        <v>484</v>
      </c>
      <c r="B485" s="33">
        <f ca="1">Streams!B485</f>
        <v>28</v>
      </c>
      <c r="C485" s="34">
        <f ca="1">VLOOKUP(B485,Partition!$AH$2:$AI$38,2)</f>
        <v>2</v>
      </c>
      <c r="D485" s="35">
        <f ca="1">COUNTIF(INDEX(C485:INDEX($C$1:C485,IFERROR(LOOKUP(2,1/($D$1:D484=2),ROW($D$1:D484)-MIN(ROW($D$1:D484)-1)),1),),),C485)</f>
        <v>1</v>
      </c>
      <c r="E485" s="34">
        <f t="shared" ca="1" si="29"/>
        <v>2</v>
      </c>
      <c r="F485" s="36">
        <f ca="1">COUNTIF(INDEX(E485:INDEX($E$1:E485,IFERROR(LOOKUP(2,1/($F$1:F484=2),ROW($F$1:F484)-MIN(ROW($F$1:F484)-1)),1),),),E485)</f>
        <v>2</v>
      </c>
      <c r="G485" s="37">
        <f t="shared" ca="1" si="30"/>
        <v>1</v>
      </c>
      <c r="H485" s="37">
        <f t="shared" ca="1" si="31"/>
        <v>2</v>
      </c>
    </row>
    <row r="486" spans="1:8" ht="19.5" thickBot="1">
      <c r="A486" s="50">
        <f t="shared" si="32"/>
        <v>485</v>
      </c>
      <c r="B486" s="33">
        <f ca="1">Streams!B486</f>
        <v>17</v>
      </c>
      <c r="C486" s="34">
        <f ca="1">VLOOKUP(B486,Partition!$AH$2:$AI$38,2)</f>
        <v>1</v>
      </c>
      <c r="D486" s="35">
        <f ca="1">COUNTIF(INDEX(C486:INDEX($C$1:C486,IFERROR(LOOKUP(2,1/($D$1:D485=2),ROW($D$1:D485)-MIN(ROW($D$1:D485)-1)),1),),),C486)</f>
        <v>2</v>
      </c>
      <c r="E486" s="34">
        <f t="shared" ca="1" si="29"/>
        <v>2</v>
      </c>
      <c r="F486" s="36">
        <f ca="1">COUNTIF(INDEX(E486:INDEX($E$1:E486,IFERROR(LOOKUP(2,1/($F$1:F485=2),ROW($F$1:F485)-MIN(ROW($F$1:F485)-1)),1),),),E486)</f>
        <v>2</v>
      </c>
      <c r="G486" s="37">
        <f t="shared" ca="1" si="30"/>
        <v>2</v>
      </c>
      <c r="H486" s="37">
        <f t="shared" ca="1" si="31"/>
        <v>1</v>
      </c>
    </row>
    <row r="487" spans="1:8" ht="19.5" thickBot="1">
      <c r="A487" s="50">
        <f t="shared" si="32"/>
        <v>486</v>
      </c>
      <c r="B487" s="33">
        <f ca="1">Streams!B487</f>
        <v>7</v>
      </c>
      <c r="C487" s="34">
        <f ca="1">VLOOKUP(B487,Partition!$AH$2:$AI$38,2)</f>
        <v>2</v>
      </c>
      <c r="D487" s="35">
        <f ca="1">COUNTIF(INDEX(C487:INDEX($C$1:C487,IFERROR(LOOKUP(2,1/($D$1:D486=2),ROW($D$1:D486)-MIN(ROW($D$1:D486)-1)),1),),),C487)</f>
        <v>1</v>
      </c>
      <c r="E487" s="34">
        <f t="shared" ca="1" si="29"/>
        <v>2</v>
      </c>
      <c r="F487" s="36">
        <f ca="1">COUNTIF(INDEX(E487:INDEX($E$1:E487,IFERROR(LOOKUP(2,1/($F$1:F486=2),ROW($F$1:F486)-MIN(ROW($F$1:F486)-1)),1),),),E487)</f>
        <v>2</v>
      </c>
      <c r="G487" s="37">
        <f t="shared" ca="1" si="30"/>
        <v>1</v>
      </c>
      <c r="H487" s="37">
        <f t="shared" ca="1" si="31"/>
        <v>2</v>
      </c>
    </row>
    <row r="488" spans="1:8" ht="19.5" thickBot="1">
      <c r="A488" s="50">
        <f t="shared" si="32"/>
        <v>487</v>
      </c>
      <c r="B488" s="33">
        <f ca="1">Streams!B488</f>
        <v>12</v>
      </c>
      <c r="C488" s="34">
        <f ca="1">VLOOKUP(B488,Partition!$AH$2:$AI$38,2)</f>
        <v>2</v>
      </c>
      <c r="D488" s="35">
        <f ca="1">COUNTIF(INDEX(C488:INDEX($C$1:C488,IFERROR(LOOKUP(2,1/($D$1:D487=2),ROW($D$1:D487)-MIN(ROW($D$1:D487)-1)),1),),),C488)</f>
        <v>2</v>
      </c>
      <c r="E488" s="34">
        <f t="shared" ca="1" si="29"/>
        <v>1</v>
      </c>
      <c r="F488" s="36">
        <f ca="1">COUNTIF(INDEX(E488:INDEX($E$1:E488,IFERROR(LOOKUP(2,1/($F$1:F487=2),ROW($F$1:F487)-MIN(ROW($F$1:F487)-1)),1),),),E488)</f>
        <v>1</v>
      </c>
      <c r="G488" s="37">
        <f t="shared" ca="1" si="30"/>
        <v>2</v>
      </c>
      <c r="H488" s="37">
        <f t="shared" ca="1" si="31"/>
        <v>1</v>
      </c>
    </row>
    <row r="489" spans="1:8" ht="19.5" thickBot="1">
      <c r="A489" s="50">
        <f t="shared" si="32"/>
        <v>488</v>
      </c>
      <c r="B489" s="33">
        <f ca="1">Streams!B489</f>
        <v>12</v>
      </c>
      <c r="C489" s="34">
        <f ca="1">VLOOKUP(B489,Partition!$AH$2:$AI$38,2)</f>
        <v>2</v>
      </c>
      <c r="D489" s="35">
        <f ca="1">COUNTIF(INDEX(C489:INDEX($C$1:C489,IFERROR(LOOKUP(2,1/($D$1:D488=2),ROW($D$1:D488)-MIN(ROW($D$1:D488)-1)),1),),),C489)</f>
        <v>2</v>
      </c>
      <c r="E489" s="34">
        <f t="shared" ca="1" si="29"/>
        <v>1</v>
      </c>
      <c r="F489" s="36">
        <f ca="1">COUNTIF(INDEX(E489:INDEX($E$1:E489,IFERROR(LOOKUP(2,1/($F$1:F488=2),ROW($F$1:F488)-MIN(ROW($F$1:F488)-1)),1),),),E489)</f>
        <v>2</v>
      </c>
      <c r="G489" s="37">
        <f t="shared" ca="1" si="30"/>
        <v>2</v>
      </c>
      <c r="H489" s="37">
        <f t="shared" ca="1" si="31"/>
        <v>1</v>
      </c>
    </row>
    <row r="490" spans="1:8" ht="19.5" thickBot="1">
      <c r="A490" s="50">
        <f t="shared" si="32"/>
        <v>489</v>
      </c>
      <c r="B490" s="33">
        <f ca="1">Streams!B490</f>
        <v>15</v>
      </c>
      <c r="C490" s="34">
        <f ca="1">VLOOKUP(B490,Partition!$AH$2:$AI$38,2)</f>
        <v>1</v>
      </c>
      <c r="D490" s="35">
        <f ca="1">COUNTIF(INDEX(C490:INDEX($C$1:C490,IFERROR(LOOKUP(2,1/($D$1:D489=2),ROW($D$1:D489)-MIN(ROW($D$1:D489)-1)),1),),),C490)</f>
        <v>1</v>
      </c>
      <c r="E490" s="34">
        <f t="shared" ca="1" si="29"/>
        <v>2</v>
      </c>
      <c r="F490" s="36">
        <f ca="1">COUNTIF(INDEX(E490:INDEX($E$1:E490,IFERROR(LOOKUP(2,1/($F$1:F489=2),ROW($F$1:F489)-MIN(ROW($F$1:F489)-1)),1),),),E490)</f>
        <v>1</v>
      </c>
      <c r="G490" s="37">
        <f t="shared" ca="1" si="30"/>
        <v>2</v>
      </c>
      <c r="H490" s="37">
        <f t="shared" ca="1" si="31"/>
        <v>1</v>
      </c>
    </row>
    <row r="491" spans="1:8" ht="19.5" thickBot="1">
      <c r="A491" s="50">
        <f t="shared" si="32"/>
        <v>490</v>
      </c>
      <c r="B491" s="33">
        <f ca="1">Streams!B491</f>
        <v>5</v>
      </c>
      <c r="C491" s="34">
        <f ca="1">VLOOKUP(B491,Partition!$AH$2:$AI$38,2)</f>
        <v>2</v>
      </c>
      <c r="D491" s="35">
        <f ca="1">COUNTIF(INDEX(C491:INDEX($C$1:C491,IFERROR(LOOKUP(2,1/($D$1:D490=2),ROW($D$1:D490)-MIN(ROW($D$1:D490)-1)),1),),),C491)</f>
        <v>2</v>
      </c>
      <c r="E491" s="34">
        <f t="shared" ca="1" si="29"/>
        <v>2</v>
      </c>
      <c r="F491" s="36">
        <f ca="1">COUNTIF(INDEX(E491:INDEX($E$1:E491,IFERROR(LOOKUP(2,1/($F$1:F490=2),ROW($F$1:F490)-MIN(ROW($F$1:F490)-1)),1),),),E491)</f>
        <v>2</v>
      </c>
      <c r="G491" s="37">
        <f t="shared" ca="1" si="30"/>
        <v>1</v>
      </c>
      <c r="H491" s="37">
        <f t="shared" ca="1" si="31"/>
        <v>2</v>
      </c>
    </row>
    <row r="492" spans="1:8" ht="19.5" thickBot="1">
      <c r="A492" s="50">
        <f t="shared" si="32"/>
        <v>491</v>
      </c>
      <c r="B492" s="33">
        <f ca="1">Streams!B492</f>
        <v>22</v>
      </c>
      <c r="C492" s="34">
        <f ca="1">VLOOKUP(B492,Partition!$AH$2:$AI$38,2)</f>
        <v>2</v>
      </c>
      <c r="D492" s="35">
        <f ca="1">COUNTIF(INDEX(C492:INDEX($C$1:C492,IFERROR(LOOKUP(2,1/($D$1:D491=2),ROW($D$1:D491)-MIN(ROW($D$1:D491)-1)),1),),),C492)</f>
        <v>2</v>
      </c>
      <c r="E492" s="34">
        <f t="shared" ca="1" si="29"/>
        <v>1</v>
      </c>
      <c r="F492" s="36">
        <f ca="1">COUNTIF(INDEX(E492:INDEX($E$1:E492,IFERROR(LOOKUP(2,1/($F$1:F491=2),ROW($F$1:F491)-MIN(ROW($F$1:F491)-1)),1),),),E492)</f>
        <v>1</v>
      </c>
      <c r="G492" s="37">
        <f t="shared" ca="1" si="30"/>
        <v>2</v>
      </c>
      <c r="H492" s="37">
        <f t="shared" ca="1" si="31"/>
        <v>1</v>
      </c>
    </row>
    <row r="493" spans="1:8" ht="19.5" thickBot="1">
      <c r="A493" s="50">
        <f t="shared" si="32"/>
        <v>492</v>
      </c>
      <c r="B493" s="33">
        <f ca="1">Streams!B493</f>
        <v>29</v>
      </c>
      <c r="C493" s="34">
        <f ca="1">VLOOKUP(B493,Partition!$AH$2:$AI$38,2)</f>
        <v>2</v>
      </c>
      <c r="D493" s="35">
        <f ca="1">COUNTIF(INDEX(C493:INDEX($C$1:C493,IFERROR(LOOKUP(2,1/($D$1:D492=2),ROW($D$1:D492)-MIN(ROW($D$1:D492)-1)),1),),),C493)</f>
        <v>2</v>
      </c>
      <c r="E493" s="34">
        <f t="shared" ca="1" si="29"/>
        <v>1</v>
      </c>
      <c r="F493" s="36">
        <f ca="1">COUNTIF(INDEX(E493:INDEX($E$1:E493,IFERROR(LOOKUP(2,1/($F$1:F492=2),ROW($F$1:F492)-MIN(ROW($F$1:F492)-1)),1),),),E493)</f>
        <v>2</v>
      </c>
      <c r="G493" s="37">
        <f t="shared" ca="1" si="30"/>
        <v>2</v>
      </c>
      <c r="H493" s="37">
        <f t="shared" ca="1" si="31"/>
        <v>1</v>
      </c>
    </row>
    <row r="494" spans="1:8" ht="19.5" thickBot="1">
      <c r="A494" s="50">
        <f t="shared" si="32"/>
        <v>493</v>
      </c>
      <c r="B494" s="33">
        <f ca="1">Streams!B494</f>
        <v>0</v>
      </c>
      <c r="C494" s="34">
        <f ca="1">VLOOKUP(B494,Partition!$AH$2:$AI$38,2)</f>
        <v>0</v>
      </c>
      <c r="D494" s="35">
        <f ca="1">COUNTIF(INDEX(C494:INDEX($C$1:C494,IFERROR(LOOKUP(2,1/($D$1:D493=2),ROW($D$1:D493)-MIN(ROW($D$1:D493)-1)),1),),),C494)</f>
        <v>1</v>
      </c>
      <c r="E494" s="34" t="str">
        <f t="shared" ca="1" si="29"/>
        <v/>
      </c>
      <c r="F494" s="36">
        <f ca="1">COUNTIF(INDEX(E494:INDEX($E$1:E494,IFERROR(LOOKUP(2,1/($F$1:F493=2),ROW($F$1:F493)-MIN(ROW($F$1:F493)-1)),1),),),E494)</f>
        <v>1</v>
      </c>
      <c r="G494" s="37">
        <f t="shared" ca="1" si="30"/>
        <v>2</v>
      </c>
      <c r="H494" s="37">
        <f t="shared" ca="1" si="31"/>
        <v>1</v>
      </c>
    </row>
    <row r="495" spans="1:8" ht="19.5" thickBot="1">
      <c r="A495" s="50">
        <f t="shared" si="32"/>
        <v>494</v>
      </c>
      <c r="B495" s="33">
        <f ca="1">Streams!B495</f>
        <v>10</v>
      </c>
      <c r="C495" s="34">
        <f ca="1">VLOOKUP(B495,Partition!$AH$2:$AI$38,2)</f>
        <v>1</v>
      </c>
      <c r="D495" s="35">
        <f ca="1">COUNTIF(INDEX(C495:INDEX($C$1:C495,IFERROR(LOOKUP(2,1/($D$1:D494=2),ROW($D$1:D494)-MIN(ROW($D$1:D494)-1)),1),),),C495)</f>
        <v>1</v>
      </c>
      <c r="E495" s="34">
        <f t="shared" ca="1" si="29"/>
        <v>2</v>
      </c>
      <c r="F495" s="36">
        <f ca="1">COUNTIF(INDEX(E495:INDEX($E$1:E495,IFERROR(LOOKUP(2,1/($F$1:F494=2),ROW($F$1:F494)-MIN(ROW($F$1:F494)-1)),1),),),E495)</f>
        <v>1</v>
      </c>
      <c r="G495" s="37">
        <f t="shared" ca="1" si="30"/>
        <v>2</v>
      </c>
      <c r="H495" s="37">
        <f t="shared" ca="1" si="31"/>
        <v>1</v>
      </c>
    </row>
    <row r="496" spans="1:8" ht="19.5" thickBot="1">
      <c r="A496" s="50">
        <f t="shared" si="32"/>
        <v>495</v>
      </c>
      <c r="B496" s="33">
        <f ca="1">Streams!B496</f>
        <v>12</v>
      </c>
      <c r="C496" s="34">
        <f ca="1">VLOOKUP(B496,Partition!$AH$2:$AI$38,2)</f>
        <v>2</v>
      </c>
      <c r="D496" s="35">
        <f ca="1">COUNTIF(INDEX(C496:INDEX($C$1:C496,IFERROR(LOOKUP(2,1/($D$1:D495=2),ROW($D$1:D495)-MIN(ROW($D$1:D495)-1)),1),),),C496)</f>
        <v>2</v>
      </c>
      <c r="E496" s="34">
        <f t="shared" ca="1" si="29"/>
        <v>2</v>
      </c>
      <c r="F496" s="36">
        <f ca="1">COUNTIF(INDEX(E496:INDEX($E$1:E496,IFERROR(LOOKUP(2,1/($F$1:F495=2),ROW($F$1:F495)-MIN(ROW($F$1:F495)-1)),1),),),E496)</f>
        <v>2</v>
      </c>
      <c r="G496" s="37">
        <f t="shared" ca="1" si="30"/>
        <v>1</v>
      </c>
      <c r="H496" s="37">
        <f t="shared" ca="1" si="31"/>
        <v>2</v>
      </c>
    </row>
    <row r="497" spans="1:8" ht="19.5" thickBot="1">
      <c r="A497" s="50">
        <f t="shared" si="32"/>
        <v>496</v>
      </c>
      <c r="B497" s="33">
        <f ca="1">Streams!B497</f>
        <v>32</v>
      </c>
      <c r="C497" s="34">
        <f ca="1">VLOOKUP(B497,Partition!$AH$2:$AI$38,2)</f>
        <v>1</v>
      </c>
      <c r="D497" s="35">
        <f ca="1">COUNTIF(INDEX(C497:INDEX($C$1:C497,IFERROR(LOOKUP(2,1/($D$1:D496=2),ROW($D$1:D496)-MIN(ROW($D$1:D496)-1)),1),),),C497)</f>
        <v>1</v>
      </c>
      <c r="E497" s="34">
        <f t="shared" ca="1" si="29"/>
        <v>2</v>
      </c>
      <c r="F497" s="36">
        <f ca="1">COUNTIF(INDEX(E497:INDEX($E$1:E497,IFERROR(LOOKUP(2,1/($F$1:F496=2),ROW($F$1:F496)-MIN(ROW($F$1:F496)-1)),1),),),E497)</f>
        <v>2</v>
      </c>
      <c r="G497" s="37">
        <f t="shared" ca="1" si="30"/>
        <v>2</v>
      </c>
      <c r="H497" s="37">
        <f t="shared" ca="1" si="31"/>
        <v>1</v>
      </c>
    </row>
    <row r="498" spans="1:8" ht="19.5" thickBot="1">
      <c r="A498" s="50">
        <f t="shared" si="32"/>
        <v>497</v>
      </c>
      <c r="B498" s="33">
        <f ca="1">Streams!B498</f>
        <v>9</v>
      </c>
      <c r="C498" s="34">
        <f ca="1">VLOOKUP(B498,Partition!$AH$2:$AI$38,2)</f>
        <v>2</v>
      </c>
      <c r="D498" s="35">
        <f ca="1">COUNTIF(INDEX(C498:INDEX($C$1:C498,IFERROR(LOOKUP(2,1/($D$1:D497=2),ROW($D$1:D497)-MIN(ROW($D$1:D497)-1)),1),),),C498)</f>
        <v>2</v>
      </c>
      <c r="E498" s="34">
        <f t="shared" ca="1" si="29"/>
        <v>2</v>
      </c>
      <c r="F498" s="36">
        <f ca="1">COUNTIF(INDEX(E498:INDEX($E$1:E498,IFERROR(LOOKUP(2,1/($F$1:F497=2),ROW($F$1:F497)-MIN(ROW($F$1:F497)-1)),1),),),E498)</f>
        <v>2</v>
      </c>
      <c r="G498" s="37">
        <f t="shared" ca="1" si="30"/>
        <v>1</v>
      </c>
      <c r="H498" s="37">
        <f t="shared" ca="1" si="31"/>
        <v>2</v>
      </c>
    </row>
    <row r="499" spans="1:8" ht="19.5" thickBot="1">
      <c r="A499" s="50">
        <f t="shared" si="32"/>
        <v>498</v>
      </c>
      <c r="B499" s="33">
        <f ca="1">Streams!B499</f>
        <v>28</v>
      </c>
      <c r="C499" s="34">
        <f ca="1">VLOOKUP(B499,Partition!$AH$2:$AI$38,2)</f>
        <v>2</v>
      </c>
      <c r="D499" s="35">
        <f ca="1">COUNTIF(INDEX(C499:INDEX($C$1:C499,IFERROR(LOOKUP(2,1/($D$1:D498=2),ROW($D$1:D498)-MIN(ROW($D$1:D498)-1)),1),),),C499)</f>
        <v>2</v>
      </c>
      <c r="E499" s="34">
        <f t="shared" ca="1" si="29"/>
        <v>1</v>
      </c>
      <c r="F499" s="36">
        <f ca="1">COUNTIF(INDEX(E499:INDEX($E$1:E499,IFERROR(LOOKUP(2,1/($F$1:F498=2),ROW($F$1:F498)-MIN(ROW($F$1:F498)-1)),1),),),E499)</f>
        <v>1</v>
      </c>
      <c r="G499" s="37">
        <f t="shared" ca="1" si="30"/>
        <v>2</v>
      </c>
      <c r="H499" s="37">
        <f t="shared" ca="1" si="31"/>
        <v>1</v>
      </c>
    </row>
    <row r="500" spans="1:8" ht="19.5" thickBot="1">
      <c r="A500" s="50">
        <f t="shared" si="32"/>
        <v>499</v>
      </c>
      <c r="B500" s="33">
        <f ca="1">Streams!B500</f>
        <v>14</v>
      </c>
      <c r="C500" s="34">
        <f ca="1">VLOOKUP(B500,Partition!$AH$2:$AI$38,2)</f>
        <v>2</v>
      </c>
      <c r="D500" s="35">
        <f ca="1">COUNTIF(INDEX(C500:INDEX($C$1:C500,IFERROR(LOOKUP(2,1/($D$1:D499=2),ROW($D$1:D499)-MIN(ROW($D$1:D499)-1)),1),),),C500)</f>
        <v>2</v>
      </c>
      <c r="E500" s="34">
        <f t="shared" ca="1" si="29"/>
        <v>1</v>
      </c>
      <c r="F500" s="36">
        <f ca="1">COUNTIF(INDEX(E500:INDEX($E$1:E500,IFERROR(LOOKUP(2,1/($F$1:F499=2),ROW($F$1:F499)-MIN(ROW($F$1:F499)-1)),1),),),E500)</f>
        <v>2</v>
      </c>
      <c r="G500" s="37">
        <f t="shared" ca="1" si="30"/>
        <v>2</v>
      </c>
      <c r="H500" s="37">
        <f t="shared" ca="1" si="31"/>
        <v>1</v>
      </c>
    </row>
    <row r="501" spans="1:8" ht="19.5" thickBot="1">
      <c r="A501" s="50">
        <f t="shared" si="32"/>
        <v>500</v>
      </c>
      <c r="B501" s="33">
        <f ca="1">Streams!B501</f>
        <v>14</v>
      </c>
      <c r="C501" s="34">
        <f ca="1">VLOOKUP(B501,Partition!$AH$2:$AI$38,2)</f>
        <v>2</v>
      </c>
      <c r="D501" s="35">
        <f ca="1">COUNTIF(INDEX(C501:INDEX($C$1:C501,IFERROR(LOOKUP(2,1/($D$1:D500=2),ROW($D$1:D500)-MIN(ROW($D$1:D500)-1)),1),),),C501)</f>
        <v>2</v>
      </c>
      <c r="E501" s="34">
        <f t="shared" ca="1" si="29"/>
        <v>1</v>
      </c>
      <c r="F501" s="36">
        <f ca="1">COUNTIF(INDEX(E501:INDEX($E$1:E501,IFERROR(LOOKUP(2,1/($F$1:F500=2),ROW($F$1:F500)-MIN(ROW($F$1:F500)-1)),1),),),E501)</f>
        <v>2</v>
      </c>
      <c r="G501" s="37">
        <f t="shared" ca="1" si="30"/>
        <v>2</v>
      </c>
      <c r="H501" s="37">
        <f t="shared" ca="1" si="31"/>
        <v>1</v>
      </c>
    </row>
    <row r="502" spans="1:8">
      <c r="D502" s="39"/>
      <c r="F502" s="39"/>
    </row>
    <row r="503" spans="1:8">
      <c r="D503" s="39"/>
      <c r="F503" s="39"/>
    </row>
    <row r="504" spans="1:8">
      <c r="D504" s="39"/>
      <c r="F504" s="39"/>
    </row>
    <row r="505" spans="1:8">
      <c r="D505" s="39"/>
      <c r="F505" s="39"/>
    </row>
    <row r="506" spans="1:8">
      <c r="D506" s="39"/>
      <c r="F506" s="39"/>
    </row>
    <row r="507" spans="1:8">
      <c r="D507" s="39"/>
      <c r="F507" s="39"/>
    </row>
    <row r="508" spans="1:8">
      <c r="D508" s="39"/>
      <c r="F508" s="39"/>
    </row>
    <row r="509" spans="1:8">
      <c r="D509" s="39"/>
      <c r="F509" s="39"/>
    </row>
    <row r="510" spans="1:8">
      <c r="D510" s="39"/>
      <c r="F510" s="39"/>
    </row>
    <row r="511" spans="1:8">
      <c r="D511" s="39"/>
      <c r="F511" s="39"/>
    </row>
    <row r="512" spans="1:8">
      <c r="D512" s="39"/>
      <c r="F512" s="39"/>
    </row>
    <row r="513" spans="4:6">
      <c r="D513" s="39"/>
      <c r="F513" s="39"/>
    </row>
    <row r="514" spans="4:6">
      <c r="D514" s="39"/>
      <c r="F514" s="39"/>
    </row>
    <row r="515" spans="4:6">
      <c r="D515" s="39"/>
      <c r="F515" s="39"/>
    </row>
    <row r="516" spans="4:6">
      <c r="D516" s="39"/>
      <c r="F516" s="39"/>
    </row>
    <row r="517" spans="4:6">
      <c r="D517" s="39"/>
      <c r="F517" s="39"/>
    </row>
    <row r="518" spans="4:6">
      <c r="D518" s="39"/>
      <c r="F518" s="39"/>
    </row>
    <row r="519" spans="4:6">
      <c r="D519" s="39"/>
      <c r="F519" s="39"/>
    </row>
    <row r="520" spans="4:6">
      <c r="D520" s="39"/>
      <c r="F520" s="39"/>
    </row>
    <row r="521" spans="4:6">
      <c r="D521" s="39"/>
      <c r="F521" s="39"/>
    </row>
    <row r="522" spans="4:6">
      <c r="D522" s="39"/>
      <c r="F522" s="39"/>
    </row>
    <row r="523" spans="4:6">
      <c r="D523" s="39"/>
      <c r="F523" s="39"/>
    </row>
    <row r="524" spans="4:6">
      <c r="D524" s="39"/>
      <c r="F524" s="39"/>
    </row>
    <row r="525" spans="4:6">
      <c r="D525" s="39"/>
      <c r="F525" s="39"/>
    </row>
    <row r="526" spans="4:6">
      <c r="D526" s="39"/>
      <c r="F526" s="39"/>
    </row>
    <row r="527" spans="4:6">
      <c r="D527" s="39"/>
      <c r="F527" s="39"/>
    </row>
    <row r="528" spans="4:6">
      <c r="D528" s="39"/>
      <c r="F528" s="39"/>
    </row>
    <row r="529" spans="4:6">
      <c r="D529" s="39"/>
      <c r="F529" s="39"/>
    </row>
    <row r="530" spans="4:6">
      <c r="D530" s="39"/>
      <c r="F530" s="39"/>
    </row>
    <row r="531" spans="4:6">
      <c r="D531" s="39"/>
      <c r="F531" s="39"/>
    </row>
    <row r="532" spans="4:6">
      <c r="D532" s="39"/>
      <c r="F532" s="39"/>
    </row>
    <row r="533" spans="4:6">
      <c r="D533" s="39"/>
      <c r="F533" s="39"/>
    </row>
    <row r="534" spans="4:6">
      <c r="D534" s="39"/>
      <c r="F534" s="39"/>
    </row>
    <row r="535" spans="4:6">
      <c r="D535" s="39"/>
      <c r="F535" s="39"/>
    </row>
    <row r="536" spans="4:6">
      <c r="D536" s="39"/>
      <c r="F536" s="39"/>
    </row>
    <row r="537" spans="4:6">
      <c r="D537" s="39"/>
      <c r="F537" s="39"/>
    </row>
    <row r="538" spans="4:6">
      <c r="D538" s="39"/>
      <c r="F538" s="39"/>
    </row>
    <row r="539" spans="4:6">
      <c r="D539" s="39"/>
      <c r="F539" s="39"/>
    </row>
    <row r="540" spans="4:6">
      <c r="D540" s="39"/>
      <c r="F540" s="39"/>
    </row>
    <row r="541" spans="4:6">
      <c r="D541" s="39"/>
      <c r="F541" s="39"/>
    </row>
    <row r="542" spans="4:6">
      <c r="D542" s="39"/>
      <c r="F542" s="39"/>
    </row>
    <row r="543" spans="4:6">
      <c r="D543" s="39"/>
      <c r="F543" s="39"/>
    </row>
    <row r="544" spans="4:6">
      <c r="D544" s="39"/>
      <c r="F544" s="39"/>
    </row>
    <row r="545" spans="4:6">
      <c r="D545" s="39"/>
      <c r="F545" s="39"/>
    </row>
    <row r="546" spans="4:6">
      <c r="D546" s="39"/>
      <c r="F546" s="39"/>
    </row>
    <row r="547" spans="4:6">
      <c r="D547" s="39"/>
      <c r="F547" s="39"/>
    </row>
    <row r="548" spans="4:6">
      <c r="D548" s="39"/>
      <c r="F548" s="39"/>
    </row>
    <row r="549" spans="4:6">
      <c r="D549" s="39"/>
      <c r="F549" s="39"/>
    </row>
    <row r="550" spans="4:6">
      <c r="D550" s="39"/>
      <c r="F550" s="39"/>
    </row>
    <row r="551" spans="4:6">
      <c r="D551" s="39"/>
      <c r="F551" s="39"/>
    </row>
    <row r="552" spans="4:6">
      <c r="D552" s="39"/>
      <c r="F552" s="39"/>
    </row>
    <row r="553" spans="4:6">
      <c r="D553" s="39"/>
      <c r="F553" s="39"/>
    </row>
    <row r="554" spans="4:6">
      <c r="D554" s="39"/>
      <c r="F554" s="39"/>
    </row>
    <row r="555" spans="4:6">
      <c r="D555" s="39"/>
      <c r="F555" s="39"/>
    </row>
    <row r="556" spans="4:6">
      <c r="D556" s="39"/>
      <c r="F556" s="39"/>
    </row>
    <row r="557" spans="4:6">
      <c r="D557" s="39"/>
      <c r="F557" s="39"/>
    </row>
    <row r="558" spans="4:6">
      <c r="D558" s="39"/>
      <c r="F558" s="39"/>
    </row>
    <row r="559" spans="4:6">
      <c r="D559" s="39"/>
      <c r="F559" s="39"/>
    </row>
    <row r="560" spans="4:6">
      <c r="D560" s="39"/>
      <c r="F560" s="39"/>
    </row>
    <row r="561" spans="4:6">
      <c r="D561" s="39"/>
      <c r="F561" s="39"/>
    </row>
    <row r="562" spans="4:6">
      <c r="D562" s="39"/>
      <c r="F562" s="39"/>
    </row>
    <row r="563" spans="4:6">
      <c r="D563" s="39"/>
      <c r="F563" s="39"/>
    </row>
    <row r="564" spans="4:6">
      <c r="D564" s="39"/>
      <c r="F564" s="39"/>
    </row>
    <row r="565" spans="4:6">
      <c r="D565" s="39"/>
      <c r="F565" s="39"/>
    </row>
    <row r="566" spans="4:6">
      <c r="D566" s="39"/>
      <c r="F566" s="39"/>
    </row>
    <row r="567" spans="4:6">
      <c r="D567" s="39"/>
      <c r="F567" s="39"/>
    </row>
    <row r="568" spans="4:6">
      <c r="D568" s="39"/>
      <c r="F568" s="39"/>
    </row>
    <row r="569" spans="4:6">
      <c r="D569" s="39"/>
      <c r="F569" s="39"/>
    </row>
    <row r="570" spans="4:6">
      <c r="D570" s="39"/>
      <c r="F570" s="39"/>
    </row>
    <row r="571" spans="4:6">
      <c r="D571" s="39"/>
      <c r="F571" s="39"/>
    </row>
    <row r="572" spans="4:6">
      <c r="D572" s="39"/>
      <c r="F572" s="39"/>
    </row>
    <row r="573" spans="4:6">
      <c r="D573" s="39"/>
      <c r="F573" s="39"/>
    </row>
    <row r="574" spans="4:6">
      <c r="D574" s="39"/>
      <c r="F574" s="39"/>
    </row>
    <row r="575" spans="4:6">
      <c r="D575" s="39"/>
      <c r="F575" s="39"/>
    </row>
    <row r="576" spans="4:6">
      <c r="D576" s="39"/>
      <c r="F576" s="39"/>
    </row>
    <row r="577" spans="4:6">
      <c r="D577" s="39"/>
      <c r="F577" s="39"/>
    </row>
    <row r="578" spans="4:6">
      <c r="D578" s="39"/>
      <c r="F578" s="39"/>
    </row>
    <row r="579" spans="4:6">
      <c r="D579" s="39"/>
      <c r="F579" s="39"/>
    </row>
    <row r="580" spans="4:6">
      <c r="D580" s="39"/>
      <c r="F580" s="39"/>
    </row>
    <row r="581" spans="4:6">
      <c r="D581" s="39"/>
      <c r="F581" s="39"/>
    </row>
    <row r="582" spans="4:6">
      <c r="D582" s="39"/>
      <c r="F582" s="39"/>
    </row>
    <row r="583" spans="4:6">
      <c r="D583" s="39"/>
      <c r="F583" s="39"/>
    </row>
    <row r="584" spans="4:6">
      <c r="D584" s="39"/>
      <c r="F584" s="39"/>
    </row>
    <row r="585" spans="4:6">
      <c r="D585" s="39"/>
      <c r="F585" s="39"/>
    </row>
    <row r="586" spans="4:6">
      <c r="D586" s="39"/>
      <c r="F586" s="39"/>
    </row>
    <row r="587" spans="4:6">
      <c r="D587" s="39"/>
      <c r="F587" s="39"/>
    </row>
    <row r="588" spans="4:6">
      <c r="D588" s="39"/>
      <c r="F588" s="39"/>
    </row>
    <row r="589" spans="4:6">
      <c r="D589" s="39"/>
      <c r="F589" s="39"/>
    </row>
    <row r="590" spans="4:6">
      <c r="D590" s="39"/>
      <c r="F590" s="39"/>
    </row>
    <row r="591" spans="4:6">
      <c r="D591" s="39"/>
      <c r="F591" s="39"/>
    </row>
    <row r="592" spans="4:6">
      <c r="D592" s="39"/>
      <c r="F592" s="39"/>
    </row>
    <row r="593" spans="4:6">
      <c r="D593" s="39"/>
      <c r="F593" s="39"/>
    </row>
    <row r="594" spans="4:6">
      <c r="D594" s="39"/>
      <c r="F594" s="39"/>
    </row>
    <row r="595" spans="4:6">
      <c r="D595" s="39"/>
      <c r="F595" s="39"/>
    </row>
    <row r="596" spans="4:6">
      <c r="D596" s="39"/>
      <c r="F596" s="39"/>
    </row>
    <row r="597" spans="4:6">
      <c r="D597" s="39"/>
      <c r="F597" s="39"/>
    </row>
    <row r="598" spans="4:6">
      <c r="D598" s="39"/>
      <c r="F598" s="39"/>
    </row>
    <row r="599" spans="4:6">
      <c r="D599" s="39"/>
      <c r="F599" s="39"/>
    </row>
    <row r="600" spans="4:6">
      <c r="D600" s="39"/>
      <c r="F600" s="39"/>
    </row>
    <row r="601" spans="4:6">
      <c r="D601" s="39"/>
      <c r="F601" s="39"/>
    </row>
    <row r="602" spans="4:6">
      <c r="D602" s="39"/>
      <c r="F602" s="39"/>
    </row>
    <row r="603" spans="4:6">
      <c r="D603" s="39"/>
      <c r="F603" s="39"/>
    </row>
    <row r="604" spans="4:6">
      <c r="D604" s="39"/>
      <c r="F604" s="39"/>
    </row>
    <row r="605" spans="4:6">
      <c r="D605" s="39"/>
      <c r="F605" s="39"/>
    </row>
    <row r="606" spans="4:6">
      <c r="D606" s="39"/>
      <c r="F606" s="39"/>
    </row>
    <row r="607" spans="4:6">
      <c r="D607" s="39"/>
      <c r="F607" s="39"/>
    </row>
    <row r="608" spans="4:6">
      <c r="D608" s="39"/>
      <c r="F608" s="39"/>
    </row>
    <row r="609" spans="4:6">
      <c r="D609" s="39"/>
      <c r="F609" s="39"/>
    </row>
    <row r="610" spans="4:6">
      <c r="D610" s="39"/>
      <c r="F610" s="39"/>
    </row>
    <row r="611" spans="4:6">
      <c r="D611" s="39"/>
      <c r="F611" s="39"/>
    </row>
    <row r="612" spans="4:6">
      <c r="D612" s="39"/>
      <c r="F612" s="39"/>
    </row>
    <row r="613" spans="4:6">
      <c r="D613" s="39"/>
      <c r="F613" s="39"/>
    </row>
    <row r="614" spans="4:6">
      <c r="D614" s="39"/>
      <c r="F614" s="39"/>
    </row>
    <row r="615" spans="4:6">
      <c r="D615" s="39"/>
      <c r="F615" s="39"/>
    </row>
    <row r="616" spans="4:6">
      <c r="D616" s="39"/>
      <c r="F616" s="39"/>
    </row>
    <row r="617" spans="4:6">
      <c r="D617" s="39"/>
      <c r="F617" s="39"/>
    </row>
    <row r="618" spans="4:6">
      <c r="D618" s="39"/>
      <c r="F618" s="39"/>
    </row>
    <row r="619" spans="4:6">
      <c r="D619" s="39"/>
      <c r="F619" s="39"/>
    </row>
    <row r="620" spans="4:6">
      <c r="D620" s="39"/>
      <c r="F620" s="39"/>
    </row>
    <row r="621" spans="4:6">
      <c r="D621" s="39"/>
      <c r="F621" s="39"/>
    </row>
    <row r="622" spans="4:6">
      <c r="D622" s="39"/>
      <c r="F622" s="39"/>
    </row>
    <row r="623" spans="4:6">
      <c r="D623" s="39"/>
      <c r="F623" s="39"/>
    </row>
    <row r="624" spans="4:6">
      <c r="D624" s="39"/>
      <c r="F624" s="39"/>
    </row>
    <row r="625" spans="4:6">
      <c r="D625" s="39"/>
      <c r="F625" s="39"/>
    </row>
    <row r="626" spans="4:6">
      <c r="D626" s="39"/>
      <c r="F626" s="39"/>
    </row>
    <row r="627" spans="4:6">
      <c r="D627" s="39"/>
      <c r="F627" s="39"/>
    </row>
    <row r="628" spans="4:6">
      <c r="D628" s="39"/>
      <c r="F628" s="39"/>
    </row>
    <row r="629" spans="4:6">
      <c r="D629" s="39"/>
      <c r="F629" s="39"/>
    </row>
    <row r="630" spans="4:6">
      <c r="D630" s="39"/>
      <c r="F630" s="39"/>
    </row>
    <row r="631" spans="4:6">
      <c r="D631" s="39"/>
      <c r="F631" s="39"/>
    </row>
    <row r="632" spans="4:6">
      <c r="D632" s="39"/>
      <c r="F632" s="39"/>
    </row>
    <row r="633" spans="4:6">
      <c r="D633" s="39"/>
      <c r="F633" s="39"/>
    </row>
    <row r="634" spans="4:6">
      <c r="D634" s="39"/>
      <c r="F634" s="39"/>
    </row>
    <row r="635" spans="4:6">
      <c r="D635" s="39"/>
      <c r="F635" s="39"/>
    </row>
    <row r="636" spans="4:6">
      <c r="D636" s="39"/>
      <c r="F636" s="39"/>
    </row>
    <row r="637" spans="4:6">
      <c r="D637" s="39"/>
      <c r="F637" s="39"/>
    </row>
    <row r="638" spans="4:6">
      <c r="D638" s="39"/>
      <c r="F638" s="39"/>
    </row>
    <row r="639" spans="4:6">
      <c r="D639" s="39"/>
      <c r="F639" s="39"/>
    </row>
    <row r="640" spans="4:6">
      <c r="D640" s="39"/>
      <c r="F640" s="39"/>
    </row>
    <row r="641" spans="4:6">
      <c r="D641" s="39"/>
      <c r="F641" s="39"/>
    </row>
    <row r="642" spans="4:6">
      <c r="D642" s="39"/>
      <c r="F642" s="39"/>
    </row>
    <row r="643" spans="4:6">
      <c r="D643" s="39"/>
      <c r="F643" s="39"/>
    </row>
    <row r="644" spans="4:6">
      <c r="D644" s="39"/>
      <c r="F644" s="39"/>
    </row>
    <row r="645" spans="4:6">
      <c r="D645" s="39"/>
      <c r="F645" s="39"/>
    </row>
    <row r="646" spans="4:6">
      <c r="D646" s="39"/>
      <c r="F646" s="39"/>
    </row>
    <row r="647" spans="4:6">
      <c r="D647" s="39"/>
      <c r="F647" s="39"/>
    </row>
    <row r="648" spans="4:6">
      <c r="D648" s="39"/>
      <c r="F648" s="39"/>
    </row>
    <row r="649" spans="4:6">
      <c r="D649" s="39"/>
      <c r="F649" s="39"/>
    </row>
    <row r="650" spans="4:6">
      <c r="D650" s="39"/>
      <c r="F650" s="39"/>
    </row>
    <row r="651" spans="4:6">
      <c r="D651" s="39"/>
      <c r="F651" s="39"/>
    </row>
    <row r="652" spans="4:6">
      <c r="D652" s="39"/>
      <c r="F652" s="39"/>
    </row>
    <row r="653" spans="4:6">
      <c r="D653" s="39"/>
      <c r="F653" s="39"/>
    </row>
    <row r="654" spans="4:6">
      <c r="D654" s="39"/>
      <c r="F654" s="39"/>
    </row>
    <row r="655" spans="4:6">
      <c r="D655" s="39"/>
      <c r="F655" s="39"/>
    </row>
    <row r="656" spans="4:6">
      <c r="D656" s="39"/>
      <c r="F656" s="39"/>
    </row>
    <row r="657" spans="4:6">
      <c r="D657" s="39"/>
      <c r="F657" s="39"/>
    </row>
    <row r="658" spans="4:6">
      <c r="D658" s="39"/>
      <c r="F658" s="39"/>
    </row>
    <row r="659" spans="4:6">
      <c r="D659" s="39"/>
      <c r="F659" s="39"/>
    </row>
    <row r="660" spans="4:6">
      <c r="D660" s="39"/>
      <c r="F660" s="39"/>
    </row>
    <row r="661" spans="4:6">
      <c r="D661" s="39"/>
      <c r="F661" s="39"/>
    </row>
    <row r="662" spans="4:6">
      <c r="D662" s="39"/>
      <c r="F662" s="39"/>
    </row>
    <row r="663" spans="4:6">
      <c r="D663" s="39"/>
      <c r="F663" s="39"/>
    </row>
    <row r="664" spans="4:6">
      <c r="D664" s="39"/>
      <c r="F664" s="39"/>
    </row>
    <row r="665" spans="4:6">
      <c r="D665" s="39"/>
      <c r="F665" s="39"/>
    </row>
    <row r="666" spans="4:6">
      <c r="D666" s="39"/>
      <c r="F666" s="39"/>
    </row>
    <row r="667" spans="4:6">
      <c r="D667" s="39"/>
      <c r="F667" s="39"/>
    </row>
    <row r="668" spans="4:6">
      <c r="D668" s="39"/>
      <c r="F668" s="39"/>
    </row>
    <row r="669" spans="4:6">
      <c r="D669" s="39"/>
      <c r="F669" s="39"/>
    </row>
    <row r="670" spans="4:6">
      <c r="D670" s="39"/>
      <c r="F670" s="39"/>
    </row>
    <row r="671" spans="4:6">
      <c r="D671" s="39"/>
      <c r="F671" s="39"/>
    </row>
    <row r="672" spans="4:6">
      <c r="D672" s="39"/>
      <c r="F672" s="39"/>
    </row>
    <row r="673" spans="4:6">
      <c r="D673" s="39"/>
      <c r="F673" s="39"/>
    </row>
    <row r="674" spans="4:6">
      <c r="D674" s="39"/>
      <c r="F674" s="39"/>
    </row>
    <row r="675" spans="4:6">
      <c r="D675" s="39"/>
      <c r="F675" s="39"/>
    </row>
    <row r="676" spans="4:6">
      <c r="D676" s="39"/>
      <c r="F676" s="39"/>
    </row>
    <row r="677" spans="4:6">
      <c r="D677" s="39"/>
      <c r="F677" s="39"/>
    </row>
    <row r="678" spans="4:6">
      <c r="D678" s="39"/>
      <c r="F678" s="39"/>
    </row>
    <row r="679" spans="4:6">
      <c r="D679" s="39"/>
      <c r="F679" s="39"/>
    </row>
    <row r="680" spans="4:6">
      <c r="D680" s="39"/>
      <c r="F680" s="39"/>
    </row>
    <row r="681" spans="4:6">
      <c r="D681" s="39"/>
      <c r="F681" s="39"/>
    </row>
    <row r="682" spans="4:6">
      <c r="D682" s="39"/>
      <c r="F682" s="39"/>
    </row>
    <row r="683" spans="4:6">
      <c r="D683" s="39"/>
      <c r="F683" s="39"/>
    </row>
    <row r="684" spans="4:6">
      <c r="D684" s="39"/>
      <c r="F684" s="39"/>
    </row>
    <row r="685" spans="4:6">
      <c r="D685" s="39"/>
      <c r="F685" s="39"/>
    </row>
    <row r="686" spans="4:6">
      <c r="D686" s="39"/>
      <c r="F686" s="39"/>
    </row>
    <row r="687" spans="4:6">
      <c r="D687" s="39"/>
      <c r="F687" s="39"/>
    </row>
    <row r="688" spans="4:6">
      <c r="D688" s="39"/>
      <c r="F688" s="39"/>
    </row>
    <row r="689" spans="4:6">
      <c r="D689" s="39"/>
      <c r="F689" s="39"/>
    </row>
    <row r="690" spans="4:6">
      <c r="D690" s="39"/>
      <c r="F690" s="39"/>
    </row>
    <row r="691" spans="4:6">
      <c r="D691" s="39"/>
      <c r="F691" s="39"/>
    </row>
    <row r="692" spans="4:6">
      <c r="D692" s="39"/>
      <c r="F692" s="39"/>
    </row>
    <row r="693" spans="4:6">
      <c r="D693" s="39"/>
      <c r="F693" s="39"/>
    </row>
    <row r="694" spans="4:6">
      <c r="D694" s="39"/>
      <c r="F694" s="39"/>
    </row>
    <row r="695" spans="4:6">
      <c r="D695" s="39"/>
      <c r="F695" s="39"/>
    </row>
    <row r="696" spans="4:6">
      <c r="D696" s="39"/>
      <c r="F696" s="39"/>
    </row>
    <row r="697" spans="4:6">
      <c r="D697" s="39"/>
      <c r="F697" s="39"/>
    </row>
    <row r="698" spans="4:6">
      <c r="D698" s="39"/>
      <c r="F698" s="39"/>
    </row>
    <row r="699" spans="4:6">
      <c r="D699" s="39"/>
      <c r="F699" s="39"/>
    </row>
    <row r="700" spans="4:6">
      <c r="D700" s="39"/>
      <c r="F700" s="39"/>
    </row>
    <row r="701" spans="4:6">
      <c r="D701" s="39"/>
      <c r="F701" s="39"/>
    </row>
    <row r="702" spans="4:6">
      <c r="D702" s="39"/>
      <c r="F702" s="39"/>
    </row>
    <row r="703" spans="4:6">
      <c r="D703" s="39"/>
      <c r="F703" s="39"/>
    </row>
    <row r="704" spans="4:6">
      <c r="D704" s="39"/>
      <c r="F704" s="39"/>
    </row>
    <row r="705" spans="4:6">
      <c r="D705" s="39"/>
      <c r="F705" s="39"/>
    </row>
    <row r="706" spans="4:6">
      <c r="D706" s="39"/>
      <c r="F706" s="39"/>
    </row>
    <row r="707" spans="4:6">
      <c r="D707" s="39"/>
      <c r="F707" s="39"/>
    </row>
    <row r="708" spans="4:6">
      <c r="D708" s="39"/>
      <c r="F708" s="39"/>
    </row>
    <row r="709" spans="4:6">
      <c r="D709" s="39"/>
      <c r="F709" s="39"/>
    </row>
    <row r="710" spans="4:6">
      <c r="D710" s="39"/>
      <c r="F710" s="39"/>
    </row>
    <row r="711" spans="4:6">
      <c r="D711" s="39"/>
      <c r="F711" s="39"/>
    </row>
    <row r="712" spans="4:6">
      <c r="D712" s="39"/>
      <c r="F712" s="39"/>
    </row>
    <row r="713" spans="4:6">
      <c r="D713" s="39"/>
      <c r="F713" s="39"/>
    </row>
    <row r="714" spans="4:6">
      <c r="D714" s="39"/>
      <c r="F714" s="39"/>
    </row>
    <row r="715" spans="4:6">
      <c r="D715" s="39"/>
      <c r="F715" s="39"/>
    </row>
    <row r="716" spans="4:6">
      <c r="D716" s="39"/>
      <c r="F716" s="39"/>
    </row>
    <row r="717" spans="4:6">
      <c r="D717" s="39"/>
      <c r="F717" s="39"/>
    </row>
    <row r="718" spans="4:6">
      <c r="D718" s="39"/>
      <c r="F718" s="39"/>
    </row>
    <row r="719" spans="4:6">
      <c r="D719" s="39"/>
      <c r="F719" s="39"/>
    </row>
    <row r="720" spans="4:6">
      <c r="D720" s="39"/>
      <c r="F720" s="39"/>
    </row>
    <row r="721" spans="4:6">
      <c r="D721" s="39"/>
      <c r="F721" s="39"/>
    </row>
    <row r="722" spans="4:6">
      <c r="D722" s="39"/>
      <c r="F722" s="39"/>
    </row>
    <row r="723" spans="4:6">
      <c r="D723" s="39"/>
      <c r="F723" s="39"/>
    </row>
    <row r="724" spans="4:6">
      <c r="D724" s="39"/>
      <c r="F724" s="39"/>
    </row>
    <row r="725" spans="4:6">
      <c r="D725" s="39"/>
      <c r="F725" s="39"/>
    </row>
    <row r="726" spans="4:6">
      <c r="D726" s="39"/>
      <c r="F726" s="39"/>
    </row>
    <row r="727" spans="4:6">
      <c r="D727" s="39"/>
      <c r="F727" s="39"/>
    </row>
    <row r="728" spans="4:6">
      <c r="D728" s="39"/>
      <c r="F728" s="39"/>
    </row>
    <row r="729" spans="4:6">
      <c r="D729" s="39"/>
      <c r="F729" s="39"/>
    </row>
    <row r="730" spans="4:6">
      <c r="D730" s="39"/>
      <c r="F730" s="39"/>
    </row>
    <row r="731" spans="4:6">
      <c r="D731" s="39"/>
      <c r="F731" s="39"/>
    </row>
    <row r="732" spans="4:6">
      <c r="D732" s="39"/>
      <c r="F732" s="39"/>
    </row>
    <row r="733" spans="4:6">
      <c r="D733" s="39"/>
      <c r="F733" s="39"/>
    </row>
    <row r="734" spans="4:6">
      <c r="D734" s="39"/>
      <c r="F734" s="39"/>
    </row>
    <row r="735" spans="4:6">
      <c r="D735" s="39"/>
      <c r="F735" s="39"/>
    </row>
    <row r="736" spans="4:6">
      <c r="D736" s="39"/>
      <c r="F736" s="39"/>
    </row>
    <row r="737" spans="4:6">
      <c r="D737" s="39"/>
      <c r="F737" s="39"/>
    </row>
    <row r="738" spans="4:6">
      <c r="D738" s="39"/>
      <c r="F738" s="39"/>
    </row>
    <row r="739" spans="4:6">
      <c r="D739" s="39"/>
      <c r="F739" s="39"/>
    </row>
    <row r="740" spans="4:6">
      <c r="D740" s="39"/>
      <c r="F740" s="39"/>
    </row>
    <row r="741" spans="4:6">
      <c r="D741" s="39"/>
      <c r="F741" s="39"/>
    </row>
    <row r="742" spans="4:6">
      <c r="D742" s="39"/>
      <c r="F742" s="39"/>
    </row>
    <row r="743" spans="4:6">
      <c r="D743" s="39"/>
      <c r="F743" s="39"/>
    </row>
    <row r="744" spans="4:6">
      <c r="D744" s="39"/>
      <c r="F744" s="39"/>
    </row>
    <row r="745" spans="4:6">
      <c r="D745" s="39"/>
      <c r="F745" s="39"/>
    </row>
    <row r="746" spans="4:6">
      <c r="D746" s="39"/>
      <c r="F746" s="39"/>
    </row>
    <row r="747" spans="4:6">
      <c r="D747" s="39"/>
      <c r="F747" s="39"/>
    </row>
    <row r="748" spans="4:6">
      <c r="D748" s="39"/>
      <c r="F748" s="39"/>
    </row>
    <row r="749" spans="4:6">
      <c r="D749" s="39"/>
      <c r="F749" s="39"/>
    </row>
    <row r="750" spans="4:6">
      <c r="D750" s="39"/>
      <c r="F750" s="39"/>
    </row>
    <row r="751" spans="4:6">
      <c r="D751" s="39"/>
      <c r="F751" s="39"/>
    </row>
    <row r="752" spans="4:6">
      <c r="D752" s="39"/>
      <c r="F752" s="39"/>
    </row>
    <row r="753" spans="4:6">
      <c r="D753" s="39"/>
      <c r="F753" s="39"/>
    </row>
    <row r="754" spans="4:6">
      <c r="D754" s="39"/>
      <c r="F754" s="39"/>
    </row>
    <row r="755" spans="4:6">
      <c r="D755" s="39"/>
      <c r="F755" s="39"/>
    </row>
    <row r="756" spans="4:6">
      <c r="D756" s="39"/>
      <c r="F756" s="39"/>
    </row>
    <row r="757" spans="4:6">
      <c r="D757" s="39"/>
      <c r="F757" s="39"/>
    </row>
    <row r="758" spans="4:6">
      <c r="D758" s="39"/>
      <c r="F758" s="39"/>
    </row>
    <row r="759" spans="4:6">
      <c r="D759" s="39"/>
      <c r="F759" s="39"/>
    </row>
    <row r="760" spans="4:6">
      <c r="D760" s="39"/>
      <c r="F760" s="39"/>
    </row>
    <row r="761" spans="4:6">
      <c r="D761" s="39"/>
      <c r="F761" s="39"/>
    </row>
    <row r="762" spans="4:6">
      <c r="D762" s="39"/>
      <c r="F762" s="39"/>
    </row>
    <row r="763" spans="4:6">
      <c r="D763" s="39"/>
      <c r="F763" s="39"/>
    </row>
    <row r="764" spans="4:6">
      <c r="D764" s="39"/>
      <c r="F764" s="39"/>
    </row>
    <row r="765" spans="4:6">
      <c r="D765" s="39"/>
      <c r="F765" s="39"/>
    </row>
    <row r="766" spans="4:6">
      <c r="D766" s="39"/>
      <c r="F766" s="39"/>
    </row>
    <row r="767" spans="4:6">
      <c r="D767" s="39"/>
      <c r="F767" s="39"/>
    </row>
    <row r="768" spans="4:6">
      <c r="D768" s="39"/>
      <c r="F768" s="39"/>
    </row>
    <row r="769" spans="4:6">
      <c r="D769" s="39"/>
      <c r="F769" s="39"/>
    </row>
    <row r="770" spans="4:6">
      <c r="D770" s="39"/>
      <c r="F770" s="39"/>
    </row>
    <row r="771" spans="4:6">
      <c r="D771" s="39"/>
      <c r="F771" s="39"/>
    </row>
    <row r="772" spans="4:6">
      <c r="D772" s="39"/>
      <c r="F772" s="39"/>
    </row>
    <row r="773" spans="4:6">
      <c r="D773" s="39"/>
      <c r="F773" s="39"/>
    </row>
    <row r="774" spans="4:6">
      <c r="D774" s="39"/>
      <c r="F774" s="39"/>
    </row>
    <row r="775" spans="4:6">
      <c r="D775" s="39"/>
      <c r="F775" s="39"/>
    </row>
    <row r="776" spans="4:6">
      <c r="D776" s="39"/>
      <c r="F776" s="39"/>
    </row>
    <row r="777" spans="4:6">
      <c r="D777" s="39"/>
      <c r="F777" s="39"/>
    </row>
    <row r="778" spans="4:6">
      <c r="D778" s="39"/>
      <c r="F778" s="39"/>
    </row>
    <row r="779" spans="4:6">
      <c r="D779" s="39"/>
      <c r="F779" s="39"/>
    </row>
    <row r="780" spans="4:6">
      <c r="D780" s="39"/>
      <c r="F780" s="39"/>
    </row>
    <row r="781" spans="4:6">
      <c r="D781" s="39"/>
      <c r="F781" s="39"/>
    </row>
    <row r="782" spans="4:6">
      <c r="D782" s="39"/>
      <c r="F782" s="39"/>
    </row>
    <row r="783" spans="4:6">
      <c r="D783" s="39"/>
      <c r="F783" s="39"/>
    </row>
    <row r="784" spans="4:6">
      <c r="D784" s="39"/>
      <c r="F784" s="39"/>
    </row>
    <row r="785" spans="4:6">
      <c r="D785" s="39"/>
      <c r="F785" s="39"/>
    </row>
    <row r="786" spans="4:6">
      <c r="D786" s="39"/>
      <c r="F786" s="39"/>
    </row>
    <row r="787" spans="4:6">
      <c r="D787" s="39"/>
      <c r="F787" s="39"/>
    </row>
    <row r="788" spans="4:6">
      <c r="D788" s="39"/>
      <c r="F788" s="39"/>
    </row>
    <row r="789" spans="4:6">
      <c r="D789" s="39"/>
      <c r="F789" s="39"/>
    </row>
    <row r="790" spans="4:6">
      <c r="D790" s="39"/>
      <c r="F790" s="39"/>
    </row>
    <row r="791" spans="4:6">
      <c r="D791" s="39"/>
      <c r="F791" s="39"/>
    </row>
    <row r="792" spans="4:6">
      <c r="D792" s="39"/>
      <c r="F792" s="39"/>
    </row>
    <row r="793" spans="4:6">
      <c r="D793" s="39"/>
      <c r="F793" s="39"/>
    </row>
    <row r="794" spans="4:6">
      <c r="D794" s="39"/>
      <c r="F794" s="39"/>
    </row>
    <row r="795" spans="4:6">
      <c r="D795" s="39"/>
      <c r="F795" s="39"/>
    </row>
    <row r="796" spans="4:6">
      <c r="D796" s="39"/>
      <c r="F796" s="39"/>
    </row>
    <row r="797" spans="4:6">
      <c r="D797" s="39"/>
      <c r="F797" s="39"/>
    </row>
    <row r="798" spans="4:6">
      <c r="D798" s="39"/>
      <c r="F798" s="39"/>
    </row>
    <row r="799" spans="4:6">
      <c r="D799" s="39"/>
      <c r="F799" s="39"/>
    </row>
    <row r="800" spans="4:6">
      <c r="D800" s="39"/>
      <c r="F800" s="39"/>
    </row>
    <row r="801" spans="4:6">
      <c r="D801" s="39"/>
      <c r="F801" s="39"/>
    </row>
    <row r="802" spans="4:6">
      <c r="D802" s="39"/>
      <c r="F802" s="39"/>
    </row>
    <row r="803" spans="4:6">
      <c r="D803" s="39"/>
      <c r="F803" s="39"/>
    </row>
    <row r="804" spans="4:6">
      <c r="D804" s="39"/>
      <c r="F804" s="39"/>
    </row>
    <row r="805" spans="4:6">
      <c r="D805" s="39"/>
      <c r="F805" s="39"/>
    </row>
    <row r="806" spans="4:6">
      <c r="D806" s="39"/>
      <c r="F806" s="39"/>
    </row>
    <row r="807" spans="4:6">
      <c r="D807" s="39"/>
      <c r="F807" s="39"/>
    </row>
    <row r="808" spans="4:6">
      <c r="D808" s="39"/>
      <c r="F808" s="39"/>
    </row>
    <row r="809" spans="4:6">
      <c r="D809" s="39"/>
      <c r="F809" s="39"/>
    </row>
    <row r="810" spans="4:6">
      <c r="D810" s="39"/>
      <c r="F810" s="39"/>
    </row>
    <row r="811" spans="4:6">
      <c r="D811" s="39"/>
      <c r="F811" s="39"/>
    </row>
    <row r="812" spans="4:6">
      <c r="D812" s="39"/>
      <c r="F812" s="39"/>
    </row>
    <row r="813" spans="4:6">
      <c r="D813" s="39"/>
      <c r="F813" s="39"/>
    </row>
    <row r="814" spans="4:6">
      <c r="D814" s="39"/>
      <c r="F814" s="39"/>
    </row>
    <row r="815" spans="4:6">
      <c r="D815" s="39"/>
      <c r="F815" s="39"/>
    </row>
    <row r="816" spans="4:6">
      <c r="D816" s="39"/>
      <c r="F816" s="39"/>
    </row>
    <row r="817" spans="4:6">
      <c r="D817" s="39"/>
      <c r="F817" s="39"/>
    </row>
    <row r="818" spans="4:6">
      <c r="D818" s="39"/>
      <c r="F818" s="39"/>
    </row>
    <row r="819" spans="4:6">
      <c r="D819" s="39"/>
      <c r="F819" s="39"/>
    </row>
    <row r="820" spans="4:6">
      <c r="D820" s="39"/>
      <c r="F820" s="39"/>
    </row>
    <row r="821" spans="4:6">
      <c r="D821" s="39"/>
      <c r="F821" s="39"/>
    </row>
    <row r="822" spans="4:6">
      <c r="D822" s="39"/>
      <c r="F822" s="39"/>
    </row>
    <row r="823" spans="4:6">
      <c r="D823" s="39"/>
      <c r="F823" s="39"/>
    </row>
    <row r="824" spans="4:6">
      <c r="D824" s="39"/>
      <c r="F824" s="39"/>
    </row>
    <row r="825" spans="4:6">
      <c r="D825" s="39"/>
      <c r="F825" s="39"/>
    </row>
    <row r="826" spans="4:6">
      <c r="D826" s="39"/>
      <c r="F826" s="39"/>
    </row>
    <row r="827" spans="4:6">
      <c r="D827" s="39"/>
      <c r="F827" s="39"/>
    </row>
    <row r="828" spans="4:6">
      <c r="D828" s="39"/>
      <c r="F828" s="39"/>
    </row>
    <row r="829" spans="4:6">
      <c r="D829" s="39"/>
      <c r="F829" s="39"/>
    </row>
    <row r="830" spans="4:6">
      <c r="D830" s="39"/>
      <c r="F830" s="39"/>
    </row>
    <row r="831" spans="4:6">
      <c r="D831" s="39"/>
      <c r="F831" s="39"/>
    </row>
    <row r="832" spans="4:6">
      <c r="D832" s="39"/>
      <c r="F832" s="39"/>
    </row>
    <row r="833" spans="4:6">
      <c r="D833" s="39"/>
      <c r="F833" s="39"/>
    </row>
    <row r="834" spans="4:6">
      <c r="D834" s="39"/>
      <c r="F834" s="39"/>
    </row>
    <row r="835" spans="4:6">
      <c r="D835" s="39"/>
      <c r="F835" s="39"/>
    </row>
    <row r="836" spans="4:6">
      <c r="D836" s="39"/>
      <c r="F836" s="39"/>
    </row>
    <row r="837" spans="4:6">
      <c r="D837" s="39"/>
      <c r="F837" s="39"/>
    </row>
    <row r="838" spans="4:6">
      <c r="D838" s="39"/>
      <c r="F838" s="39"/>
    </row>
    <row r="839" spans="4:6">
      <c r="D839" s="39"/>
      <c r="F839" s="39"/>
    </row>
    <row r="840" spans="4:6">
      <c r="D840" s="39"/>
      <c r="F840" s="39"/>
    </row>
    <row r="841" spans="4:6">
      <c r="D841" s="39"/>
      <c r="F841" s="39"/>
    </row>
    <row r="842" spans="4:6">
      <c r="D842" s="39"/>
      <c r="F842" s="39"/>
    </row>
    <row r="843" spans="4:6">
      <c r="D843" s="39"/>
      <c r="F843" s="39"/>
    </row>
    <row r="844" spans="4:6">
      <c r="D844" s="39"/>
      <c r="F844" s="39"/>
    </row>
    <row r="845" spans="4:6">
      <c r="D845" s="39"/>
      <c r="F845" s="39"/>
    </row>
    <row r="846" spans="4:6">
      <c r="D846" s="39"/>
      <c r="F846" s="39"/>
    </row>
    <row r="847" spans="4:6">
      <c r="D847" s="39"/>
      <c r="F847" s="39"/>
    </row>
    <row r="848" spans="4:6">
      <c r="D848" s="39"/>
      <c r="F848" s="39"/>
    </row>
    <row r="849" spans="4:6">
      <c r="D849" s="39"/>
      <c r="F849" s="39"/>
    </row>
    <row r="850" spans="4:6">
      <c r="D850" s="39"/>
      <c r="F850" s="39"/>
    </row>
    <row r="851" spans="4:6">
      <c r="D851" s="39"/>
      <c r="F851" s="39"/>
    </row>
    <row r="852" spans="4:6">
      <c r="D852" s="39"/>
      <c r="F852" s="39"/>
    </row>
    <row r="853" spans="4:6">
      <c r="D853" s="39"/>
      <c r="F853" s="39"/>
    </row>
    <row r="854" spans="4:6">
      <c r="D854" s="39"/>
      <c r="F854" s="39"/>
    </row>
    <row r="855" spans="4:6">
      <c r="D855" s="39"/>
      <c r="F855" s="39"/>
    </row>
    <row r="856" spans="4:6">
      <c r="D856" s="39"/>
      <c r="F856" s="39"/>
    </row>
    <row r="857" spans="4:6">
      <c r="D857" s="39"/>
      <c r="F857" s="39"/>
    </row>
    <row r="858" spans="4:6">
      <c r="D858" s="39"/>
      <c r="F858" s="39"/>
    </row>
    <row r="859" spans="4:6">
      <c r="D859" s="39"/>
      <c r="F859" s="39"/>
    </row>
    <row r="860" spans="4:6">
      <c r="D860" s="39"/>
      <c r="F860" s="39"/>
    </row>
    <row r="861" spans="4:6">
      <c r="D861" s="39"/>
      <c r="F861" s="39"/>
    </row>
    <row r="862" spans="4:6">
      <c r="D862" s="39"/>
      <c r="F862" s="39"/>
    </row>
    <row r="863" spans="4:6">
      <c r="D863" s="39"/>
      <c r="F863" s="39"/>
    </row>
    <row r="864" spans="4:6">
      <c r="D864" s="39"/>
      <c r="F864" s="39"/>
    </row>
    <row r="865" spans="4:6">
      <c r="D865" s="39"/>
      <c r="F865" s="39"/>
    </row>
    <row r="866" spans="4:6">
      <c r="D866" s="39"/>
      <c r="F866" s="39"/>
    </row>
    <row r="867" spans="4:6">
      <c r="D867" s="39"/>
      <c r="F867" s="39"/>
    </row>
    <row r="868" spans="4:6">
      <c r="D868" s="39"/>
      <c r="F868" s="39"/>
    </row>
    <row r="869" spans="4:6">
      <c r="D869" s="39"/>
      <c r="F869" s="39"/>
    </row>
    <row r="870" spans="4:6">
      <c r="D870" s="39"/>
      <c r="F870" s="39"/>
    </row>
    <row r="871" spans="4:6">
      <c r="D871" s="39"/>
      <c r="F871" s="39"/>
    </row>
    <row r="872" spans="4:6">
      <c r="D872" s="39"/>
      <c r="F872" s="39"/>
    </row>
    <row r="873" spans="4:6">
      <c r="D873" s="39"/>
      <c r="F873" s="39"/>
    </row>
    <row r="874" spans="4:6">
      <c r="D874" s="39"/>
      <c r="F874" s="39"/>
    </row>
    <row r="875" spans="4:6">
      <c r="D875" s="39"/>
      <c r="F875" s="39"/>
    </row>
    <row r="876" spans="4:6">
      <c r="D876" s="39"/>
      <c r="F876" s="39"/>
    </row>
    <row r="877" spans="4:6">
      <c r="D877" s="39"/>
      <c r="F877" s="39"/>
    </row>
    <row r="878" spans="4:6">
      <c r="D878" s="39"/>
      <c r="F878" s="39"/>
    </row>
    <row r="879" spans="4:6">
      <c r="D879" s="39"/>
      <c r="F879" s="39"/>
    </row>
    <row r="880" spans="4:6">
      <c r="D880" s="39"/>
      <c r="F880" s="39"/>
    </row>
    <row r="881" spans="4:6">
      <c r="D881" s="39"/>
      <c r="F881" s="39"/>
    </row>
    <row r="882" spans="4:6">
      <c r="D882" s="39"/>
      <c r="F882" s="39"/>
    </row>
    <row r="883" spans="4:6">
      <c r="D883" s="39"/>
      <c r="F883" s="39"/>
    </row>
    <row r="884" spans="4:6">
      <c r="D884" s="39"/>
      <c r="F884" s="39"/>
    </row>
    <row r="885" spans="4:6">
      <c r="D885" s="39"/>
      <c r="F885" s="39"/>
    </row>
    <row r="886" spans="4:6">
      <c r="D886" s="39"/>
      <c r="F886" s="39"/>
    </row>
    <row r="887" spans="4:6">
      <c r="D887" s="39"/>
      <c r="F887" s="39"/>
    </row>
    <row r="888" spans="4:6">
      <c r="D888" s="39"/>
      <c r="F888" s="39"/>
    </row>
    <row r="889" spans="4:6">
      <c r="D889" s="39"/>
      <c r="F889" s="39"/>
    </row>
    <row r="890" spans="4:6">
      <c r="D890" s="39"/>
      <c r="F890" s="39"/>
    </row>
    <row r="891" spans="4:6">
      <c r="D891" s="39"/>
      <c r="F891" s="39"/>
    </row>
    <row r="892" spans="4:6">
      <c r="D892" s="39"/>
      <c r="F892" s="39"/>
    </row>
    <row r="893" spans="4:6">
      <c r="D893" s="39"/>
      <c r="F893" s="39"/>
    </row>
    <row r="894" spans="4:6">
      <c r="D894" s="39"/>
      <c r="F894" s="39"/>
    </row>
    <row r="895" spans="4:6">
      <c r="D895" s="39"/>
      <c r="F895" s="39"/>
    </row>
    <row r="896" spans="4:6">
      <c r="D896" s="39"/>
      <c r="F896" s="39"/>
    </row>
    <row r="897" spans="4:6">
      <c r="D897" s="39"/>
      <c r="F897" s="39"/>
    </row>
    <row r="898" spans="4:6">
      <c r="D898" s="39"/>
      <c r="F898" s="39"/>
    </row>
    <row r="899" spans="4:6">
      <c r="D899" s="39"/>
      <c r="F899" s="39"/>
    </row>
    <row r="900" spans="4:6">
      <c r="D900" s="39"/>
      <c r="F900" s="39"/>
    </row>
    <row r="901" spans="4:6">
      <c r="D901" s="39"/>
      <c r="F901" s="39"/>
    </row>
    <row r="902" spans="4:6">
      <c r="D902" s="39"/>
      <c r="F902" s="39"/>
    </row>
    <row r="903" spans="4:6">
      <c r="D903" s="39"/>
      <c r="F903" s="39"/>
    </row>
    <row r="904" spans="4:6">
      <c r="D904" s="39"/>
      <c r="F904" s="39"/>
    </row>
    <row r="905" spans="4:6">
      <c r="D905" s="39"/>
      <c r="F905" s="39"/>
    </row>
    <row r="906" spans="4:6">
      <c r="D906" s="39"/>
      <c r="F906" s="39"/>
    </row>
    <row r="907" spans="4:6">
      <c r="D907" s="39"/>
      <c r="F907" s="39"/>
    </row>
    <row r="908" spans="4:6">
      <c r="D908" s="39"/>
      <c r="F908" s="39"/>
    </row>
    <row r="909" spans="4:6">
      <c r="D909" s="39"/>
      <c r="F909" s="39"/>
    </row>
    <row r="910" spans="4:6">
      <c r="D910" s="39"/>
      <c r="F910" s="39"/>
    </row>
    <row r="911" spans="4:6">
      <c r="D911" s="39"/>
      <c r="F911" s="39"/>
    </row>
    <row r="912" spans="4:6">
      <c r="D912" s="39"/>
      <c r="F912" s="39"/>
    </row>
    <row r="913" spans="4:6">
      <c r="D913" s="39"/>
      <c r="F913" s="39"/>
    </row>
    <row r="914" spans="4:6">
      <c r="D914" s="39"/>
      <c r="F914" s="39"/>
    </row>
    <row r="915" spans="4:6">
      <c r="D915" s="39"/>
      <c r="F915" s="39"/>
    </row>
    <row r="916" spans="4:6">
      <c r="D916" s="39"/>
      <c r="F916" s="39"/>
    </row>
    <row r="917" spans="4:6">
      <c r="D917" s="39"/>
      <c r="F917" s="39"/>
    </row>
    <row r="918" spans="4:6">
      <c r="D918" s="39"/>
      <c r="F918" s="39"/>
    </row>
    <row r="919" spans="4:6">
      <c r="D919" s="39"/>
      <c r="F919" s="39"/>
    </row>
    <row r="920" spans="4:6">
      <c r="D920" s="39"/>
      <c r="F920" s="39"/>
    </row>
    <row r="921" spans="4:6">
      <c r="D921" s="39"/>
      <c r="F921" s="39"/>
    </row>
    <row r="922" spans="4:6">
      <c r="D922" s="39"/>
      <c r="F922" s="39"/>
    </row>
    <row r="923" spans="4:6">
      <c r="D923" s="39"/>
      <c r="F923" s="39"/>
    </row>
    <row r="924" spans="4:6">
      <c r="D924" s="39"/>
      <c r="F924" s="39"/>
    </row>
    <row r="925" spans="4:6">
      <c r="D925" s="39"/>
      <c r="F925" s="39"/>
    </row>
    <row r="926" spans="4:6">
      <c r="D926" s="39"/>
      <c r="F926" s="39"/>
    </row>
    <row r="927" spans="4:6">
      <c r="D927" s="39"/>
      <c r="F927" s="39"/>
    </row>
    <row r="928" spans="4:6">
      <c r="D928" s="39"/>
      <c r="F928" s="39"/>
    </row>
    <row r="929" spans="4:6">
      <c r="D929" s="39"/>
      <c r="F929" s="39"/>
    </row>
    <row r="930" spans="4:6">
      <c r="D930" s="39"/>
      <c r="F930" s="39"/>
    </row>
    <row r="931" spans="4:6">
      <c r="D931" s="39"/>
      <c r="F931" s="39"/>
    </row>
    <row r="932" spans="4:6">
      <c r="D932" s="39"/>
      <c r="F932" s="39"/>
    </row>
    <row r="933" spans="4:6">
      <c r="D933" s="39"/>
      <c r="F933" s="39"/>
    </row>
    <row r="934" spans="4:6">
      <c r="D934" s="39"/>
      <c r="F934" s="39"/>
    </row>
    <row r="935" spans="4:6">
      <c r="D935" s="39"/>
      <c r="F935" s="39"/>
    </row>
    <row r="936" spans="4:6">
      <c r="D936" s="39"/>
      <c r="F936" s="39"/>
    </row>
    <row r="937" spans="4:6">
      <c r="D937" s="39"/>
      <c r="F937" s="39"/>
    </row>
    <row r="938" spans="4:6">
      <c r="D938" s="39"/>
      <c r="F938" s="39"/>
    </row>
    <row r="939" spans="4:6">
      <c r="D939" s="39"/>
      <c r="F939" s="39"/>
    </row>
    <row r="940" spans="4:6">
      <c r="D940" s="39"/>
      <c r="F940" s="39"/>
    </row>
    <row r="941" spans="4:6">
      <c r="D941" s="39"/>
      <c r="F941" s="39"/>
    </row>
    <row r="942" spans="4:6">
      <c r="D942" s="39"/>
      <c r="F942" s="39"/>
    </row>
    <row r="943" spans="4:6">
      <c r="D943" s="39"/>
      <c r="F943" s="39"/>
    </row>
    <row r="944" spans="4:6">
      <c r="D944" s="39"/>
      <c r="F944" s="39"/>
    </row>
    <row r="945" spans="4:6">
      <c r="D945" s="39"/>
      <c r="F945" s="39"/>
    </row>
    <row r="946" spans="4:6">
      <c r="D946" s="39"/>
      <c r="F946" s="39"/>
    </row>
    <row r="947" spans="4:6">
      <c r="D947" s="39"/>
      <c r="F947" s="39"/>
    </row>
    <row r="948" spans="4:6">
      <c r="D948" s="39"/>
      <c r="F948" s="39"/>
    </row>
    <row r="949" spans="4:6">
      <c r="D949" s="39"/>
      <c r="F949" s="39"/>
    </row>
    <row r="950" spans="4:6">
      <c r="D950" s="39"/>
      <c r="F950" s="39"/>
    </row>
    <row r="951" spans="4:6">
      <c r="D951" s="39"/>
      <c r="F951" s="39"/>
    </row>
    <row r="952" spans="4:6">
      <c r="D952" s="39"/>
      <c r="F952" s="39"/>
    </row>
    <row r="953" spans="4:6">
      <c r="D953" s="39"/>
      <c r="F953" s="39"/>
    </row>
    <row r="954" spans="4:6">
      <c r="D954" s="39"/>
      <c r="F954" s="39"/>
    </row>
    <row r="955" spans="4:6">
      <c r="D955" s="39"/>
      <c r="F955" s="39"/>
    </row>
    <row r="956" spans="4:6">
      <c r="D956" s="39"/>
      <c r="F956" s="39"/>
    </row>
    <row r="957" spans="4:6">
      <c r="D957" s="39"/>
      <c r="F957" s="39"/>
    </row>
    <row r="958" spans="4:6">
      <c r="D958" s="39"/>
      <c r="F958" s="39"/>
    </row>
    <row r="959" spans="4:6">
      <c r="D959" s="39"/>
      <c r="F959" s="39"/>
    </row>
    <row r="960" spans="4:6">
      <c r="D960" s="39"/>
      <c r="F960" s="39"/>
    </row>
    <row r="961" spans="4:6">
      <c r="D961" s="39"/>
      <c r="F961" s="39"/>
    </row>
    <row r="962" spans="4:6">
      <c r="D962" s="39"/>
      <c r="F962" s="39"/>
    </row>
    <row r="963" spans="4:6">
      <c r="D963" s="39"/>
      <c r="F963" s="39"/>
    </row>
    <row r="964" spans="4:6">
      <c r="D964" s="39"/>
      <c r="F964" s="39"/>
    </row>
    <row r="965" spans="4:6">
      <c r="D965" s="39"/>
      <c r="F965" s="39"/>
    </row>
    <row r="966" spans="4:6">
      <c r="D966" s="39"/>
      <c r="F966" s="39"/>
    </row>
    <row r="967" spans="4:6">
      <c r="D967" s="39"/>
      <c r="F967" s="39"/>
    </row>
    <row r="968" spans="4:6">
      <c r="D968" s="39"/>
      <c r="F968" s="39"/>
    </row>
    <row r="969" spans="4:6">
      <c r="D969" s="39"/>
      <c r="F969" s="39"/>
    </row>
    <row r="970" spans="4:6">
      <c r="D970" s="39"/>
      <c r="F970" s="39"/>
    </row>
    <row r="971" spans="4:6">
      <c r="D971" s="39"/>
      <c r="F971" s="39"/>
    </row>
    <row r="972" spans="4:6">
      <c r="D972" s="39"/>
      <c r="F972" s="39"/>
    </row>
    <row r="973" spans="4:6">
      <c r="D973" s="39"/>
      <c r="F973" s="39"/>
    </row>
    <row r="974" spans="4:6">
      <c r="D974" s="39"/>
      <c r="F974" s="39"/>
    </row>
    <row r="975" spans="4:6">
      <c r="D975" s="39"/>
      <c r="F975" s="39"/>
    </row>
    <row r="976" spans="4:6">
      <c r="D976" s="39"/>
      <c r="F976" s="39"/>
    </row>
    <row r="977" spans="4:6">
      <c r="D977" s="39"/>
      <c r="F977" s="39"/>
    </row>
    <row r="978" spans="4:6">
      <c r="D978" s="39"/>
      <c r="F978" s="39"/>
    </row>
    <row r="979" spans="4:6">
      <c r="D979" s="39"/>
      <c r="F979" s="39"/>
    </row>
    <row r="980" spans="4:6">
      <c r="D980" s="39"/>
      <c r="F980" s="39"/>
    </row>
    <row r="981" spans="4:6">
      <c r="D981" s="39"/>
      <c r="F981" s="39"/>
    </row>
    <row r="982" spans="4:6">
      <c r="D982" s="39"/>
      <c r="F982" s="39"/>
    </row>
    <row r="983" spans="4:6">
      <c r="D983" s="39"/>
      <c r="F983" s="39"/>
    </row>
    <row r="984" spans="4:6">
      <c r="D984" s="39"/>
      <c r="F984" s="39"/>
    </row>
    <row r="985" spans="4:6">
      <c r="D985" s="39"/>
      <c r="F985" s="39"/>
    </row>
    <row r="986" spans="4:6">
      <c r="D986" s="39"/>
      <c r="F986" s="39"/>
    </row>
    <row r="987" spans="4:6">
      <c r="D987" s="39"/>
      <c r="F987" s="39"/>
    </row>
    <row r="988" spans="4:6">
      <c r="D988" s="39"/>
      <c r="F988" s="39"/>
    </row>
    <row r="989" spans="4:6">
      <c r="D989" s="39"/>
      <c r="F989" s="39"/>
    </row>
    <row r="990" spans="4:6">
      <c r="D990" s="39"/>
      <c r="F990" s="39"/>
    </row>
    <row r="991" spans="4:6">
      <c r="D991" s="39"/>
      <c r="F991" s="39"/>
    </row>
    <row r="992" spans="4:6">
      <c r="D992" s="39"/>
      <c r="F992" s="39"/>
    </row>
    <row r="993" spans="4:6">
      <c r="D993" s="39"/>
      <c r="F993" s="39"/>
    </row>
    <row r="994" spans="4:6">
      <c r="D994" s="39"/>
      <c r="F994" s="39"/>
    </row>
    <row r="995" spans="4:6">
      <c r="D995" s="39"/>
      <c r="F995" s="39"/>
    </row>
    <row r="996" spans="4:6">
      <c r="D996" s="39"/>
      <c r="F996" s="39"/>
    </row>
    <row r="997" spans="4:6">
      <c r="D997" s="39"/>
      <c r="F997" s="39"/>
    </row>
    <row r="998" spans="4:6">
      <c r="D998" s="39"/>
      <c r="F998" s="39"/>
    </row>
    <row r="999" spans="4:6">
      <c r="D999" s="39"/>
      <c r="F999" s="39"/>
    </row>
    <row r="1000" spans="4:6">
      <c r="D1000" s="39"/>
      <c r="F1000" s="39"/>
    </row>
    <row r="1001" spans="4:6">
      <c r="D1001" s="39"/>
      <c r="F1001" s="39"/>
    </row>
    <row r="1002" spans="4:6">
      <c r="D1002" s="39"/>
      <c r="F1002" s="39"/>
    </row>
    <row r="1003" spans="4:6">
      <c r="D1003" s="39"/>
      <c r="F1003" s="39"/>
    </row>
    <row r="1004" spans="4:6">
      <c r="D1004" s="39"/>
      <c r="F1004" s="39"/>
    </row>
  </sheetData>
  <mergeCells count="1">
    <mergeCell ref="AF1:AG1"/>
  </mergeCells>
  <conditionalFormatting sqref="B2:B501">
    <cfRule type="expression" dxfId="59" priority="10" stopIfTrue="1">
      <formula>OR(B2=2,B2=4,B2=6,B2=8,B2=10,B2=11,B2=13,B2=15,B2=17,B2=20,B2=22,B2=24,B2=26,B2=28,B2=29,B2=31,B2=33,B2=35)</formula>
    </cfRule>
    <cfRule type="expression" dxfId="58" priority="11" stopIfTrue="1">
      <formula>OR(B2=1,B2=3,B2=5,B2=7,B2=9,B2=12,B2=14,B2=16,B2=18,B2=19,B2=21,B2=23,B2=25,B2=27,B2=30,B2=32,B2=34,B2=36)</formula>
    </cfRule>
    <cfRule type="expression" dxfId="57" priority="12" stopIfTrue="1">
      <formula>ISBLANK(B2)=FALSE</formula>
    </cfRule>
  </conditionalFormatting>
  <conditionalFormatting sqref="B2:B501">
    <cfRule type="expression" dxfId="56" priority="7" stopIfTrue="1">
      <formula>OR(B2=2,B2=4,B2=6,B2=8,B2=10,B2=11,B2=13,B2=15,B2=17,B2=20,B2=22,B2=24,B2=26,B2=28,B2=29,B2=31,B2=33,B2=35)</formula>
    </cfRule>
    <cfRule type="expression" dxfId="55" priority="8" stopIfTrue="1">
      <formula>OR(B2=1,B2=3,B2=5,B2=7,B2=9,B2=12,B2=14,B2=16,B2=18,B2=19,B2=21,B2=23,B2=25,B2=27,B2=30,B2=32,B2=34,B2=36)</formula>
    </cfRule>
    <cfRule type="expression" dxfId="54" priority="9" stopIfTrue="1">
      <formula>ISBLANK(B2)=FALSE</formula>
    </cfRule>
  </conditionalFormatting>
  <conditionalFormatting sqref="C2:C501">
    <cfRule type="expression" dxfId="53" priority="6">
      <formula>D2=2</formula>
    </cfRule>
  </conditionalFormatting>
  <conditionalFormatting sqref="E2:E501">
    <cfRule type="expression" dxfId="52" priority="5">
      <formula>F2=2</formula>
    </cfRule>
  </conditionalFormatting>
  <conditionalFormatting sqref="G2">
    <cfRule type="expression" dxfId="51" priority="4">
      <formula>$C2=G2</formula>
    </cfRule>
  </conditionalFormatting>
  <conditionalFormatting sqref="H2">
    <cfRule type="expression" dxfId="50" priority="3">
      <formula>$C2=H2</formula>
    </cfRule>
  </conditionalFormatting>
  <conditionalFormatting sqref="G3:G501">
    <cfRule type="expression" dxfId="49" priority="2">
      <formula>$C3=G3</formula>
    </cfRule>
  </conditionalFormatting>
  <conditionalFormatting sqref="H3:H501">
    <cfRule type="expression" dxfId="48" priority="1">
      <formula>$C3=H3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004"/>
  <sheetViews>
    <sheetView workbookViewId="0">
      <pane ySplit="1" topLeftCell="A2" activePane="bottomLeft" state="frozen"/>
      <selection pane="bottomLeft" activeCell="I2" sqref="I2"/>
    </sheetView>
  </sheetViews>
  <sheetFormatPr defaultColWidth="4" defaultRowHeight="18.75"/>
  <cols>
    <col min="1" max="1" width="5.7109375" style="51" customWidth="1"/>
    <col min="2" max="3" width="4.7109375" style="32" customWidth="1"/>
    <col min="4" max="4" width="4.7109375" style="40" hidden="1" customWidth="1"/>
    <col min="5" max="5" width="4.7109375" style="32" customWidth="1"/>
    <col min="6" max="6" width="4.7109375" style="40" hidden="1" customWidth="1"/>
    <col min="7" max="8" width="4.7109375" style="32" customWidth="1"/>
    <col min="9" max="16384" width="4" style="2"/>
  </cols>
  <sheetData>
    <row r="1" spans="1:51" ht="20.100000000000001" customHeight="1" thickBot="1">
      <c r="A1" s="50" t="s">
        <v>0</v>
      </c>
      <c r="B1" s="47"/>
      <c r="C1" s="48" t="s">
        <v>32</v>
      </c>
      <c r="D1" s="48"/>
      <c r="E1" s="48" t="s">
        <v>19</v>
      </c>
      <c r="F1" s="31"/>
      <c r="G1" s="44"/>
      <c r="H1" s="44"/>
      <c r="I1" s="1"/>
      <c r="J1" s="1"/>
      <c r="K1" s="1"/>
      <c r="O1" s="6"/>
      <c r="Q1" s="6"/>
      <c r="R1" s="6"/>
      <c r="S1" s="6"/>
      <c r="T1" s="6"/>
      <c r="U1" s="6"/>
      <c r="V1" s="6"/>
      <c r="W1" s="6"/>
      <c r="AF1" s="59"/>
      <c r="AG1" s="60"/>
      <c r="AQ1" s="6"/>
    </row>
    <row r="2" spans="1:51" ht="20.100000000000001" customHeight="1" thickBot="1">
      <c r="A2" s="50">
        <v>1</v>
      </c>
      <c r="B2" s="33">
        <f ca="1">Streams!B2</f>
        <v>30</v>
      </c>
      <c r="C2" s="34">
        <f ca="1">VLOOKUP(B2,Partition!$AB$2:$AC$38,2)</f>
        <v>1</v>
      </c>
      <c r="D2" s="35">
        <f ca="1">COUNTIF(INDEX(C2:INDEX(C2,IFERROR(LOOKUP(2,1/($D$1:D1=2),ROW($D$1:D1)-MIN(ROW($D$1:D1)-1)),1),),),C2)</f>
        <v>1</v>
      </c>
      <c r="E2" s="34">
        <f ca="1">IF(C2=G2,1,IF(C2=H2,2,""))</f>
        <v>1</v>
      </c>
      <c r="F2" s="36">
        <f ca="1">COUNTIF(INDEX(E2:INDEX(E2,IFERROR(LOOKUP(2,1/($F$1:F1=2),ROW($F$1:F1)-MIN(ROW($F$1:F1)-1)),1),),),E2)</f>
        <v>1</v>
      </c>
      <c r="G2" s="37">
        <v>1</v>
      </c>
      <c r="H2" s="37">
        <f>G2+1</f>
        <v>2</v>
      </c>
      <c r="I2" s="3"/>
      <c r="J2" s="3"/>
      <c r="O2" s="6"/>
      <c r="R2" s="3"/>
      <c r="S2" s="3"/>
      <c r="T2" s="3"/>
      <c r="U2" s="3"/>
      <c r="V2" s="3"/>
      <c r="W2" s="3"/>
      <c r="Y2" s="1"/>
      <c r="AQ2" s="1"/>
      <c r="AY2" s="1"/>
    </row>
    <row r="3" spans="1:51" ht="20.100000000000001" customHeight="1" thickBot="1">
      <c r="A3" s="50">
        <f>1+A2</f>
        <v>2</v>
      </c>
      <c r="B3" s="33">
        <f ca="1">Streams!B3</f>
        <v>19</v>
      </c>
      <c r="C3" s="34">
        <f ca="1">VLOOKUP(B3,Partition!$AB$2:$AC$38,2)</f>
        <v>1</v>
      </c>
      <c r="D3" s="35">
        <f ca="1">COUNTIF(INDEX(C3:INDEX($C$1:C3,IFERROR(LOOKUP(2,1/($D$1:D2=2),ROW($D$1:D2)-MIN(ROW($D$1:D2)-1)),1),),),C3)</f>
        <v>2</v>
      </c>
      <c r="E3" s="34">
        <f t="shared" ref="E3" ca="1" si="0">IF(C3=G3,1,IF(C3=H3,2,""))</f>
        <v>1</v>
      </c>
      <c r="F3" s="36">
        <f ca="1">COUNTIF(INDEX(E3:INDEX($E$1:E3,IFERROR(LOOKUP(2,1/($F$1:F2=2),ROW($F$1:F2)-MIN(ROW($F$1:F2)-1)),1),),),E3)</f>
        <v>2</v>
      </c>
      <c r="G3" s="37">
        <f ca="1">IF(C2&lt;&gt;0,C2,G2)</f>
        <v>1</v>
      </c>
      <c r="H3" s="37">
        <f ca="1">IF(AND(G2&lt;&gt;G3,G2&lt;&gt;G3,G2&lt;&gt;0),G2,H2)</f>
        <v>2</v>
      </c>
      <c r="I3" s="3"/>
      <c r="J3" s="3"/>
      <c r="O3" s="6"/>
      <c r="R3" s="3"/>
      <c r="S3" s="3"/>
      <c r="T3" s="3"/>
      <c r="U3" s="3"/>
      <c r="V3" s="3"/>
      <c r="W3" s="3"/>
      <c r="Y3" s="1"/>
      <c r="AQ3" s="1"/>
      <c r="AY3" s="1"/>
    </row>
    <row r="4" spans="1:51" ht="20.100000000000001" customHeight="1" thickBot="1">
      <c r="A4" s="50">
        <f t="shared" ref="A4:A67" si="1">1+A3</f>
        <v>3</v>
      </c>
      <c r="B4" s="33">
        <f ca="1">Streams!B4</f>
        <v>30</v>
      </c>
      <c r="C4" s="34">
        <f ca="1">VLOOKUP(B4,Partition!$AB$2:$AC$38,2)</f>
        <v>1</v>
      </c>
      <c r="D4" s="35">
        <f ca="1">COUNTIF(INDEX(C4:INDEX($C$1:C4,IFERROR(LOOKUP(2,1/($D$1:D3=2),ROW($D$1:D3)-MIN(ROW($D$1:D3)-1)),1),),),C4)</f>
        <v>2</v>
      </c>
      <c r="E4" s="34">
        <f t="shared" ref="E4:E67" ca="1" si="2">IF(C4=G4,1,IF(C4=H4,2,""))</f>
        <v>1</v>
      </c>
      <c r="F4" s="36">
        <f ca="1">COUNTIF(INDEX(E4:INDEX($E$1:E4,IFERROR(LOOKUP(2,1/($F$1:F3=2),ROW($F$1:F3)-MIN(ROW($F$1:F3)-1)),1),),),E4)</f>
        <v>2</v>
      </c>
      <c r="G4" s="37">
        <f t="shared" ref="G4:G67" ca="1" si="3">IF(C3&lt;&gt;0,C3,G3)</f>
        <v>1</v>
      </c>
      <c r="H4" s="37">
        <f t="shared" ref="H4:H67" ca="1" si="4">IF(AND(G3&lt;&gt;G4,G3&lt;&gt;G4,G3&lt;&gt;0),G3,H3)</f>
        <v>2</v>
      </c>
      <c r="I4" s="3"/>
      <c r="J4" s="3"/>
      <c r="O4" s="6"/>
      <c r="R4" s="3"/>
      <c r="S4" s="3"/>
      <c r="T4" s="3"/>
      <c r="U4" s="3"/>
      <c r="V4" s="3"/>
      <c r="W4" s="3"/>
      <c r="Y4" s="1"/>
      <c r="AQ4" s="1"/>
      <c r="AY4" s="1"/>
    </row>
    <row r="5" spans="1:51" ht="20.100000000000001" customHeight="1" thickBot="1">
      <c r="A5" s="50">
        <f t="shared" si="1"/>
        <v>4</v>
      </c>
      <c r="B5" s="33">
        <f ca="1">Streams!B5</f>
        <v>0</v>
      </c>
      <c r="C5" s="34">
        <f ca="1">VLOOKUP(B5,Partition!$AB$2:$AC$38,2)</f>
        <v>0</v>
      </c>
      <c r="D5" s="35">
        <f ca="1">COUNTIF(INDEX(C5:INDEX($C$1:C5,IFERROR(LOOKUP(2,1/($D$1:D4=2),ROW($D$1:D4)-MIN(ROW($D$1:D4)-1)),1),),),C5)</f>
        <v>1</v>
      </c>
      <c r="E5" s="34" t="str">
        <f t="shared" ca="1" si="2"/>
        <v/>
      </c>
      <c r="F5" s="36">
        <f ca="1">COUNTIF(INDEX(E5:INDEX($E$1:E5,IFERROR(LOOKUP(2,1/($F$1:F4=2),ROW($F$1:F4)-MIN(ROW($F$1:F4)-1)),1),),),E5)</f>
        <v>1</v>
      </c>
      <c r="G5" s="37">
        <f t="shared" ca="1" si="3"/>
        <v>1</v>
      </c>
      <c r="H5" s="37">
        <f t="shared" ca="1" si="4"/>
        <v>2</v>
      </c>
      <c r="I5" s="3"/>
      <c r="J5" s="3"/>
      <c r="O5" s="6"/>
      <c r="R5" s="3"/>
      <c r="S5" s="3"/>
      <c r="T5" s="3"/>
      <c r="U5" s="3"/>
      <c r="V5" s="3"/>
      <c r="W5" s="3"/>
      <c r="Y5" s="1"/>
      <c r="AQ5" s="1"/>
      <c r="AY5" s="1"/>
    </row>
    <row r="6" spans="1:51" ht="20.100000000000001" customHeight="1" thickBot="1">
      <c r="A6" s="50">
        <f t="shared" si="1"/>
        <v>5</v>
      </c>
      <c r="B6" s="33">
        <f ca="1">Streams!B6</f>
        <v>8</v>
      </c>
      <c r="C6" s="34">
        <f ca="1">VLOOKUP(B6,Partition!$AB$2:$AC$38,2)</f>
        <v>2</v>
      </c>
      <c r="D6" s="35">
        <f ca="1">COUNTIF(INDEX(C6:INDEX($C$1:C6,IFERROR(LOOKUP(2,1/($D$1:D5=2),ROW($D$1:D5)-MIN(ROW($D$1:D5)-1)),1),),),C6)</f>
        <v>1</v>
      </c>
      <c r="E6" s="34">
        <f t="shared" ca="1" si="2"/>
        <v>2</v>
      </c>
      <c r="F6" s="36">
        <f ca="1">COUNTIF(INDEX(E6:INDEX($E$1:E6,IFERROR(LOOKUP(2,1/($F$1:F5=2),ROW($F$1:F5)-MIN(ROW($F$1:F5)-1)),1),),),E6)</f>
        <v>1</v>
      </c>
      <c r="G6" s="37">
        <f t="shared" ca="1" si="3"/>
        <v>1</v>
      </c>
      <c r="H6" s="37">
        <f t="shared" ca="1" si="4"/>
        <v>2</v>
      </c>
      <c r="I6" s="3"/>
      <c r="J6" s="3"/>
      <c r="O6" s="6"/>
      <c r="R6" s="3"/>
      <c r="S6" s="3"/>
      <c r="T6" s="3"/>
      <c r="U6" s="3"/>
      <c r="V6" s="3"/>
      <c r="W6" s="3"/>
      <c r="Y6" s="1"/>
      <c r="AQ6" s="1"/>
      <c r="AY6" s="1"/>
    </row>
    <row r="7" spans="1:51" ht="20.100000000000001" customHeight="1" thickBot="1">
      <c r="A7" s="50">
        <f t="shared" si="1"/>
        <v>6</v>
      </c>
      <c r="B7" s="33">
        <f ca="1">Streams!B7</f>
        <v>33</v>
      </c>
      <c r="C7" s="34">
        <f ca="1">VLOOKUP(B7,Partition!$AB$2:$AC$38,2)</f>
        <v>2</v>
      </c>
      <c r="D7" s="35">
        <f ca="1">COUNTIF(INDEX(C7:INDEX($C$1:C7,IFERROR(LOOKUP(2,1/($D$1:D6=2),ROW($D$1:D6)-MIN(ROW($D$1:D6)-1)),1),),),C7)</f>
        <v>2</v>
      </c>
      <c r="E7" s="34">
        <f t="shared" ca="1" si="2"/>
        <v>1</v>
      </c>
      <c r="F7" s="36">
        <f ca="1">COUNTIF(INDEX(E7:INDEX($E$1:E7,IFERROR(LOOKUP(2,1/($F$1:F6=2),ROW($F$1:F6)-MIN(ROW($F$1:F6)-1)),1),),),E7)</f>
        <v>2</v>
      </c>
      <c r="G7" s="37">
        <f t="shared" ca="1" si="3"/>
        <v>2</v>
      </c>
      <c r="H7" s="37">
        <f t="shared" ca="1" si="4"/>
        <v>1</v>
      </c>
      <c r="I7" s="3"/>
      <c r="J7" s="3"/>
      <c r="O7" s="6"/>
      <c r="R7" s="3"/>
      <c r="S7" s="3"/>
      <c r="T7" s="3"/>
      <c r="U7" s="3"/>
      <c r="V7" s="3"/>
      <c r="W7" s="3"/>
      <c r="Y7" s="1"/>
      <c r="AQ7" s="1"/>
      <c r="AY7" s="1"/>
    </row>
    <row r="8" spans="1:51" ht="20.100000000000001" customHeight="1" thickBot="1">
      <c r="A8" s="50">
        <f t="shared" si="1"/>
        <v>7</v>
      </c>
      <c r="B8" s="33">
        <f ca="1">Streams!B8</f>
        <v>34</v>
      </c>
      <c r="C8" s="34">
        <f ca="1">VLOOKUP(B8,Partition!$AB$2:$AC$38,2)</f>
        <v>1</v>
      </c>
      <c r="D8" s="35">
        <f ca="1">COUNTIF(INDEX(C8:INDEX($C$1:C8,IFERROR(LOOKUP(2,1/($D$1:D7=2),ROW($D$1:D7)-MIN(ROW($D$1:D7)-1)),1),),),C8)</f>
        <v>1</v>
      </c>
      <c r="E8" s="34">
        <f t="shared" ca="1" si="2"/>
        <v>2</v>
      </c>
      <c r="F8" s="36">
        <f ca="1">COUNTIF(INDEX(E8:INDEX($E$1:E8,IFERROR(LOOKUP(2,1/($F$1:F7=2),ROW($F$1:F7)-MIN(ROW($F$1:F7)-1)),1),),),E8)</f>
        <v>1</v>
      </c>
      <c r="G8" s="37">
        <f t="shared" ca="1" si="3"/>
        <v>2</v>
      </c>
      <c r="H8" s="37">
        <f t="shared" ca="1" si="4"/>
        <v>1</v>
      </c>
      <c r="I8" s="3"/>
      <c r="J8" s="3"/>
      <c r="O8" s="6"/>
      <c r="R8" s="3"/>
      <c r="S8" s="3"/>
      <c r="T8" s="3"/>
      <c r="U8" s="3"/>
      <c r="V8" s="3"/>
      <c r="W8" s="3"/>
      <c r="Y8" s="1"/>
      <c r="AQ8" s="1"/>
      <c r="AY8" s="1"/>
    </row>
    <row r="9" spans="1:51" ht="20.100000000000001" customHeight="1" thickBot="1">
      <c r="A9" s="50">
        <f t="shared" si="1"/>
        <v>8</v>
      </c>
      <c r="B9" s="33">
        <f ca="1">Streams!B9</f>
        <v>17</v>
      </c>
      <c r="C9" s="34">
        <f ca="1">VLOOKUP(B9,Partition!$AB$2:$AC$38,2)</f>
        <v>2</v>
      </c>
      <c r="D9" s="35">
        <f ca="1">COUNTIF(INDEX(C9:INDEX($C$1:C9,IFERROR(LOOKUP(2,1/($D$1:D8=2),ROW($D$1:D8)-MIN(ROW($D$1:D8)-1)),1),),),C9)</f>
        <v>2</v>
      </c>
      <c r="E9" s="34">
        <f t="shared" ca="1" si="2"/>
        <v>2</v>
      </c>
      <c r="F9" s="36">
        <f ca="1">COUNTIF(INDEX(E9:INDEX($E$1:E9,IFERROR(LOOKUP(2,1/($F$1:F8=2),ROW($F$1:F8)-MIN(ROW($F$1:F8)-1)),1),),),E9)</f>
        <v>2</v>
      </c>
      <c r="G9" s="37">
        <f t="shared" ca="1" si="3"/>
        <v>1</v>
      </c>
      <c r="H9" s="37">
        <f t="shared" ca="1" si="4"/>
        <v>2</v>
      </c>
      <c r="I9" s="3"/>
      <c r="J9" s="3"/>
      <c r="O9" s="6"/>
      <c r="R9" s="3"/>
      <c r="S9" s="3"/>
      <c r="T9" s="3"/>
      <c r="U9" s="3"/>
      <c r="V9" s="3"/>
      <c r="W9" s="3"/>
      <c r="Y9" s="1"/>
      <c r="AQ9" s="1"/>
      <c r="AY9" s="1"/>
    </row>
    <row r="10" spans="1:51" ht="20.100000000000001" customHeight="1" thickBot="1">
      <c r="A10" s="50">
        <f t="shared" si="1"/>
        <v>9</v>
      </c>
      <c r="B10" s="33">
        <f ca="1">Streams!B10</f>
        <v>4</v>
      </c>
      <c r="C10" s="34">
        <f ca="1">VLOOKUP(B10,Partition!$AB$2:$AC$38,2)</f>
        <v>2</v>
      </c>
      <c r="D10" s="35">
        <f ca="1">COUNTIF(INDEX(C10:INDEX($C$1:C10,IFERROR(LOOKUP(2,1/($D$1:D9=2),ROW($D$1:D9)-MIN(ROW($D$1:D9)-1)),1),),),C10)</f>
        <v>2</v>
      </c>
      <c r="E10" s="34">
        <f t="shared" ca="1" si="2"/>
        <v>1</v>
      </c>
      <c r="F10" s="36">
        <f ca="1">COUNTIF(INDEX(E10:INDEX($E$1:E10,IFERROR(LOOKUP(2,1/($F$1:F9=2),ROW($F$1:F9)-MIN(ROW($F$1:F9)-1)),1),),),E10)</f>
        <v>1</v>
      </c>
      <c r="G10" s="37">
        <f t="shared" ca="1" si="3"/>
        <v>2</v>
      </c>
      <c r="H10" s="37">
        <f t="shared" ca="1" si="4"/>
        <v>1</v>
      </c>
      <c r="I10" s="3"/>
      <c r="J10" s="3"/>
      <c r="O10" s="6"/>
      <c r="R10" s="3"/>
      <c r="S10" s="3"/>
      <c r="T10" s="3"/>
      <c r="U10" s="3"/>
      <c r="V10" s="3"/>
      <c r="W10" s="3"/>
      <c r="Y10" s="1"/>
      <c r="AQ10" s="1"/>
      <c r="AY10" s="1"/>
    </row>
    <row r="11" spans="1:51" ht="20.100000000000001" customHeight="1" thickBot="1">
      <c r="A11" s="50">
        <f t="shared" si="1"/>
        <v>10</v>
      </c>
      <c r="B11" s="33">
        <f ca="1">Streams!B11</f>
        <v>8</v>
      </c>
      <c r="C11" s="34">
        <f ca="1">VLOOKUP(B11,Partition!$AB$2:$AC$38,2)</f>
        <v>2</v>
      </c>
      <c r="D11" s="35">
        <f ca="1">COUNTIF(INDEX(C11:INDEX($C$1:C11,IFERROR(LOOKUP(2,1/($D$1:D10=2),ROW($D$1:D10)-MIN(ROW($D$1:D10)-1)),1),),),C11)</f>
        <v>2</v>
      </c>
      <c r="E11" s="34">
        <f t="shared" ca="1" si="2"/>
        <v>1</v>
      </c>
      <c r="F11" s="36">
        <f ca="1">COUNTIF(INDEX(E11:INDEX($E$1:E11,IFERROR(LOOKUP(2,1/($F$1:F10=2),ROW($F$1:F10)-MIN(ROW($F$1:F10)-1)),1),),),E11)</f>
        <v>2</v>
      </c>
      <c r="G11" s="37">
        <f t="shared" ca="1" si="3"/>
        <v>2</v>
      </c>
      <c r="H11" s="37">
        <f t="shared" ca="1" si="4"/>
        <v>1</v>
      </c>
      <c r="I11" s="3"/>
      <c r="J11" s="3"/>
      <c r="O11" s="6"/>
      <c r="R11" s="3"/>
      <c r="S11" s="3"/>
      <c r="T11" s="3"/>
      <c r="U11" s="3"/>
      <c r="V11" s="3"/>
      <c r="W11" s="3"/>
      <c r="Y11" s="1"/>
      <c r="AQ11" s="1"/>
      <c r="AY11" s="1"/>
    </row>
    <row r="12" spans="1:51" ht="20.100000000000001" customHeight="1" thickBot="1">
      <c r="A12" s="50">
        <f t="shared" si="1"/>
        <v>11</v>
      </c>
      <c r="B12" s="33">
        <f ca="1">Streams!B12</f>
        <v>6</v>
      </c>
      <c r="C12" s="34">
        <f ca="1">VLOOKUP(B12,Partition!$AB$2:$AC$38,2)</f>
        <v>2</v>
      </c>
      <c r="D12" s="35">
        <f ca="1">COUNTIF(INDEX(C12:INDEX($C$1:C12,IFERROR(LOOKUP(2,1/($D$1:D11=2),ROW($D$1:D11)-MIN(ROW($D$1:D11)-1)),1),),),C12)</f>
        <v>2</v>
      </c>
      <c r="E12" s="34">
        <f t="shared" ca="1" si="2"/>
        <v>1</v>
      </c>
      <c r="F12" s="36">
        <f ca="1">COUNTIF(INDEX(E12:INDEX($E$1:E12,IFERROR(LOOKUP(2,1/($F$1:F11=2),ROW($F$1:F11)-MIN(ROW($F$1:F11)-1)),1),),),E12)</f>
        <v>2</v>
      </c>
      <c r="G12" s="37">
        <f t="shared" ca="1" si="3"/>
        <v>2</v>
      </c>
      <c r="H12" s="37">
        <f t="shared" ca="1" si="4"/>
        <v>1</v>
      </c>
      <c r="I12" s="3"/>
      <c r="J12" s="3"/>
      <c r="O12" s="6"/>
      <c r="R12" s="3"/>
      <c r="S12" s="3"/>
      <c r="T12" s="3"/>
      <c r="U12" s="3"/>
      <c r="V12" s="3"/>
      <c r="W12" s="3"/>
      <c r="Y12" s="1"/>
      <c r="AQ12" s="1"/>
      <c r="AY12" s="1"/>
    </row>
    <row r="13" spans="1:51" ht="20.100000000000001" customHeight="1" thickBot="1">
      <c r="A13" s="50">
        <f t="shared" si="1"/>
        <v>12</v>
      </c>
      <c r="B13" s="33">
        <f ca="1">Streams!B13</f>
        <v>7</v>
      </c>
      <c r="C13" s="34">
        <f ca="1">VLOOKUP(B13,Partition!$AB$2:$AC$38,2)</f>
        <v>1</v>
      </c>
      <c r="D13" s="35">
        <f ca="1">COUNTIF(INDEX(C13:INDEX($C$1:C13,IFERROR(LOOKUP(2,1/($D$1:D12=2),ROW($D$1:D12)-MIN(ROW($D$1:D12)-1)),1),),),C13)</f>
        <v>1</v>
      </c>
      <c r="E13" s="34">
        <f t="shared" ca="1" si="2"/>
        <v>2</v>
      </c>
      <c r="F13" s="36">
        <f ca="1">COUNTIF(INDEX(E13:INDEX($E$1:E13,IFERROR(LOOKUP(2,1/($F$1:F12=2),ROW($F$1:F12)-MIN(ROW($F$1:F12)-1)),1),),),E13)</f>
        <v>1</v>
      </c>
      <c r="G13" s="37">
        <f t="shared" ca="1" si="3"/>
        <v>2</v>
      </c>
      <c r="H13" s="37">
        <f t="shared" ca="1" si="4"/>
        <v>1</v>
      </c>
      <c r="I13" s="3"/>
      <c r="J13" s="3"/>
      <c r="O13" s="6"/>
      <c r="R13" s="3"/>
      <c r="S13" s="3"/>
      <c r="T13" s="3"/>
      <c r="U13" s="3"/>
      <c r="V13" s="3"/>
      <c r="W13" s="3"/>
      <c r="Y13" s="1"/>
      <c r="AQ13" s="1"/>
      <c r="AY13" s="1"/>
    </row>
    <row r="14" spans="1:51" ht="20.100000000000001" customHeight="1" thickBot="1">
      <c r="A14" s="50">
        <f t="shared" si="1"/>
        <v>13</v>
      </c>
      <c r="B14" s="33">
        <f ca="1">Streams!B14</f>
        <v>25</v>
      </c>
      <c r="C14" s="34">
        <f ca="1">VLOOKUP(B14,Partition!$AB$2:$AC$38,2)</f>
        <v>1</v>
      </c>
      <c r="D14" s="35">
        <f ca="1">COUNTIF(INDEX(C14:INDEX($C$1:C14,IFERROR(LOOKUP(2,1/($D$1:D13=2),ROW($D$1:D13)-MIN(ROW($D$1:D13)-1)),1),),),C14)</f>
        <v>2</v>
      </c>
      <c r="E14" s="34">
        <f t="shared" ca="1" si="2"/>
        <v>1</v>
      </c>
      <c r="F14" s="36">
        <f ca="1">COUNTIF(INDEX(E14:INDEX($E$1:E14,IFERROR(LOOKUP(2,1/($F$1:F13=2),ROW($F$1:F13)-MIN(ROW($F$1:F13)-1)),1),),),E14)</f>
        <v>2</v>
      </c>
      <c r="G14" s="37">
        <f t="shared" ca="1" si="3"/>
        <v>1</v>
      </c>
      <c r="H14" s="37">
        <f t="shared" ca="1" si="4"/>
        <v>2</v>
      </c>
      <c r="I14" s="3"/>
      <c r="J14" s="3"/>
      <c r="O14" s="6"/>
      <c r="R14" s="3"/>
      <c r="S14" s="3"/>
      <c r="T14" s="3"/>
      <c r="U14" s="3"/>
      <c r="V14" s="3"/>
      <c r="W14" s="3"/>
      <c r="AQ14" s="1"/>
      <c r="AY14" s="1"/>
    </row>
    <row r="15" spans="1:51" ht="20.100000000000001" customHeight="1" thickBot="1">
      <c r="A15" s="50">
        <f t="shared" si="1"/>
        <v>14</v>
      </c>
      <c r="B15" s="33">
        <f ca="1">Streams!B15</f>
        <v>25</v>
      </c>
      <c r="C15" s="34">
        <f ca="1">VLOOKUP(B15,Partition!$AB$2:$AC$38,2)</f>
        <v>1</v>
      </c>
      <c r="D15" s="35">
        <f ca="1">COUNTIF(INDEX(C15:INDEX($C$1:C15,IFERROR(LOOKUP(2,1/($D$1:D14=2),ROW($D$1:D14)-MIN(ROW($D$1:D14)-1)),1),),),C15)</f>
        <v>2</v>
      </c>
      <c r="E15" s="34">
        <f t="shared" ca="1" si="2"/>
        <v>1</v>
      </c>
      <c r="F15" s="36">
        <f ca="1">COUNTIF(INDEX(E15:INDEX($E$1:E15,IFERROR(LOOKUP(2,1/($F$1:F14=2),ROW($F$1:F14)-MIN(ROW($F$1:F14)-1)),1),),),E15)</f>
        <v>2</v>
      </c>
      <c r="G15" s="37">
        <f t="shared" ca="1" si="3"/>
        <v>1</v>
      </c>
      <c r="H15" s="37">
        <f t="shared" ca="1" si="4"/>
        <v>2</v>
      </c>
      <c r="I15" s="3"/>
      <c r="J15" s="3"/>
      <c r="O15" s="6"/>
      <c r="R15" s="3"/>
      <c r="S15" s="3"/>
      <c r="T15" s="3"/>
      <c r="U15" s="3"/>
      <c r="V15" s="3"/>
      <c r="W15" s="3"/>
      <c r="AQ15" s="1"/>
      <c r="AY15" s="1"/>
    </row>
    <row r="16" spans="1:51" ht="20.100000000000001" customHeight="1" thickBot="1">
      <c r="A16" s="50">
        <f t="shared" si="1"/>
        <v>15</v>
      </c>
      <c r="B16" s="33">
        <f ca="1">Streams!B16</f>
        <v>11</v>
      </c>
      <c r="C16" s="34">
        <f ca="1">VLOOKUP(B16,Partition!$AB$2:$AC$38,2)</f>
        <v>2</v>
      </c>
      <c r="D16" s="35">
        <f ca="1">COUNTIF(INDEX(C16:INDEX($C$1:C16,IFERROR(LOOKUP(2,1/($D$1:D15=2),ROW($D$1:D15)-MIN(ROW($D$1:D15)-1)),1),),),C16)</f>
        <v>1</v>
      </c>
      <c r="E16" s="34">
        <f t="shared" ca="1" si="2"/>
        <v>2</v>
      </c>
      <c r="F16" s="36">
        <f ca="1">COUNTIF(INDEX(E16:INDEX($E$1:E16,IFERROR(LOOKUP(2,1/($F$1:F15=2),ROW($F$1:F15)-MIN(ROW($F$1:F15)-1)),1),),),E16)</f>
        <v>1</v>
      </c>
      <c r="G16" s="37">
        <f t="shared" ca="1" si="3"/>
        <v>1</v>
      </c>
      <c r="H16" s="37">
        <f t="shared" ca="1" si="4"/>
        <v>2</v>
      </c>
      <c r="I16" s="3"/>
      <c r="J16" s="3"/>
      <c r="O16" s="6"/>
      <c r="R16" s="3"/>
      <c r="S16" s="3"/>
      <c r="T16" s="3"/>
      <c r="U16" s="3"/>
      <c r="V16" s="3"/>
      <c r="W16" s="3"/>
      <c r="AQ16" s="1"/>
      <c r="AY16" s="1"/>
    </row>
    <row r="17" spans="1:51" ht="20.100000000000001" customHeight="1" thickBot="1">
      <c r="A17" s="50">
        <f t="shared" si="1"/>
        <v>16</v>
      </c>
      <c r="B17" s="33">
        <f ca="1">Streams!B17</f>
        <v>32</v>
      </c>
      <c r="C17" s="34">
        <f ca="1">VLOOKUP(B17,Partition!$AB$2:$AC$38,2)</f>
        <v>1</v>
      </c>
      <c r="D17" s="35">
        <f ca="1">COUNTIF(INDEX(C17:INDEX($C$1:C17,IFERROR(LOOKUP(2,1/($D$1:D16=2),ROW($D$1:D16)-MIN(ROW($D$1:D16)-1)),1),),),C17)</f>
        <v>2</v>
      </c>
      <c r="E17" s="34">
        <f t="shared" ca="1" si="2"/>
        <v>2</v>
      </c>
      <c r="F17" s="36">
        <f ca="1">COUNTIF(INDEX(E17:INDEX($E$1:E17,IFERROR(LOOKUP(2,1/($F$1:F16=2),ROW($F$1:F16)-MIN(ROW($F$1:F16)-1)),1),),),E17)</f>
        <v>2</v>
      </c>
      <c r="G17" s="37">
        <f t="shared" ca="1" si="3"/>
        <v>2</v>
      </c>
      <c r="H17" s="37">
        <f t="shared" ca="1" si="4"/>
        <v>1</v>
      </c>
      <c r="I17" s="3"/>
      <c r="J17" s="3"/>
      <c r="O17" s="6"/>
      <c r="R17" s="3"/>
      <c r="S17" s="3"/>
      <c r="T17" s="3"/>
      <c r="U17" s="3"/>
      <c r="V17" s="3"/>
      <c r="W17" s="3"/>
      <c r="AQ17" s="1"/>
      <c r="AY17" s="1"/>
    </row>
    <row r="18" spans="1:51" ht="20.100000000000001" customHeight="1" thickBot="1">
      <c r="A18" s="50">
        <f t="shared" si="1"/>
        <v>17</v>
      </c>
      <c r="B18" s="33">
        <f ca="1">Streams!B18</f>
        <v>7</v>
      </c>
      <c r="C18" s="34">
        <f ca="1">VLOOKUP(B18,Partition!$AB$2:$AC$38,2)</f>
        <v>1</v>
      </c>
      <c r="D18" s="35">
        <f ca="1">COUNTIF(INDEX(C18:INDEX($C$1:C18,IFERROR(LOOKUP(2,1/($D$1:D17=2),ROW($D$1:D17)-MIN(ROW($D$1:D17)-1)),1),),),C18)</f>
        <v>2</v>
      </c>
      <c r="E18" s="34">
        <f t="shared" ca="1" si="2"/>
        <v>1</v>
      </c>
      <c r="F18" s="36">
        <f ca="1">COUNTIF(INDEX(E18:INDEX($E$1:E18,IFERROR(LOOKUP(2,1/($F$1:F17=2),ROW($F$1:F17)-MIN(ROW($F$1:F17)-1)),1),),),E18)</f>
        <v>1</v>
      </c>
      <c r="G18" s="37">
        <f t="shared" ca="1" si="3"/>
        <v>1</v>
      </c>
      <c r="H18" s="37">
        <f t="shared" ca="1" si="4"/>
        <v>2</v>
      </c>
      <c r="I18" s="3"/>
      <c r="J18" s="3"/>
      <c r="O18" s="6"/>
      <c r="R18" s="3"/>
      <c r="S18" s="3"/>
      <c r="T18" s="3"/>
      <c r="U18" s="3"/>
      <c r="V18" s="3"/>
      <c r="W18" s="3"/>
      <c r="AQ18" s="1"/>
      <c r="AY18" s="1"/>
    </row>
    <row r="19" spans="1:51" ht="20.100000000000001" customHeight="1" thickBot="1">
      <c r="A19" s="50">
        <f t="shared" si="1"/>
        <v>18</v>
      </c>
      <c r="B19" s="33">
        <f ca="1">Streams!B19</f>
        <v>14</v>
      </c>
      <c r="C19" s="34">
        <f ca="1">VLOOKUP(B19,Partition!$AB$2:$AC$38,2)</f>
        <v>1</v>
      </c>
      <c r="D19" s="35">
        <f ca="1">COUNTIF(INDEX(C19:INDEX($C$1:C19,IFERROR(LOOKUP(2,1/($D$1:D18=2),ROW($D$1:D18)-MIN(ROW($D$1:D18)-1)),1),),),C19)</f>
        <v>2</v>
      </c>
      <c r="E19" s="34">
        <f t="shared" ca="1" si="2"/>
        <v>1</v>
      </c>
      <c r="F19" s="36">
        <f ca="1">COUNTIF(INDEX(E19:INDEX($E$1:E19,IFERROR(LOOKUP(2,1/($F$1:F18=2),ROW($F$1:F18)-MIN(ROW($F$1:F18)-1)),1),),),E19)</f>
        <v>2</v>
      </c>
      <c r="G19" s="37">
        <f t="shared" ca="1" si="3"/>
        <v>1</v>
      </c>
      <c r="H19" s="37">
        <f t="shared" ca="1" si="4"/>
        <v>2</v>
      </c>
      <c r="I19" s="3"/>
      <c r="J19" s="3"/>
      <c r="O19" s="6"/>
      <c r="R19" s="3"/>
      <c r="S19" s="3"/>
      <c r="T19" s="3"/>
      <c r="U19" s="3"/>
      <c r="V19" s="3"/>
      <c r="W19" s="3"/>
      <c r="AQ19" s="1"/>
      <c r="AY19" s="1"/>
    </row>
    <row r="20" spans="1:51" ht="20.100000000000001" customHeight="1" thickBot="1">
      <c r="A20" s="50">
        <f t="shared" si="1"/>
        <v>19</v>
      </c>
      <c r="B20" s="33">
        <f ca="1">Streams!B20</f>
        <v>8</v>
      </c>
      <c r="C20" s="34">
        <f ca="1">VLOOKUP(B20,Partition!$AB$2:$AC$38,2)</f>
        <v>2</v>
      </c>
      <c r="D20" s="35">
        <f ca="1">COUNTIF(INDEX(C20:INDEX($C$1:C20,IFERROR(LOOKUP(2,1/($D$1:D19=2),ROW($D$1:D19)-MIN(ROW($D$1:D19)-1)),1),),),C20)</f>
        <v>1</v>
      </c>
      <c r="E20" s="34">
        <f t="shared" ca="1" si="2"/>
        <v>2</v>
      </c>
      <c r="F20" s="36">
        <f ca="1">COUNTIF(INDEX(E20:INDEX($E$1:E20,IFERROR(LOOKUP(2,1/($F$1:F19=2),ROW($F$1:F19)-MIN(ROW($F$1:F19)-1)),1),),),E20)</f>
        <v>1</v>
      </c>
      <c r="G20" s="37">
        <f t="shared" ca="1" si="3"/>
        <v>1</v>
      </c>
      <c r="H20" s="37">
        <f t="shared" ca="1" si="4"/>
        <v>2</v>
      </c>
      <c r="I20" s="3"/>
      <c r="J20" s="3"/>
      <c r="O20" s="6"/>
      <c r="R20" s="3"/>
      <c r="S20" s="3"/>
      <c r="T20" s="3"/>
      <c r="U20" s="3"/>
      <c r="V20" s="3"/>
      <c r="W20" s="3"/>
      <c r="AQ20" s="1"/>
      <c r="AY20" s="1"/>
    </row>
    <row r="21" spans="1:51" ht="20.100000000000001" customHeight="1" thickBot="1">
      <c r="A21" s="50">
        <f t="shared" si="1"/>
        <v>20</v>
      </c>
      <c r="B21" s="33">
        <f ca="1">Streams!B21</f>
        <v>35</v>
      </c>
      <c r="C21" s="34">
        <f ca="1">VLOOKUP(B21,Partition!$AB$2:$AC$38,2)</f>
        <v>2</v>
      </c>
      <c r="D21" s="35">
        <f ca="1">COUNTIF(INDEX(C21:INDEX($C$1:C21,IFERROR(LOOKUP(2,1/($D$1:D20=2),ROW($D$1:D20)-MIN(ROW($D$1:D20)-1)),1),),),C21)</f>
        <v>2</v>
      </c>
      <c r="E21" s="34">
        <f t="shared" ca="1" si="2"/>
        <v>1</v>
      </c>
      <c r="F21" s="36">
        <f ca="1">COUNTIF(INDEX(E21:INDEX($E$1:E21,IFERROR(LOOKUP(2,1/($F$1:F20=2),ROW($F$1:F20)-MIN(ROW($F$1:F20)-1)),1),),),E21)</f>
        <v>2</v>
      </c>
      <c r="G21" s="37">
        <f t="shared" ca="1" si="3"/>
        <v>2</v>
      </c>
      <c r="H21" s="37">
        <f t="shared" ca="1" si="4"/>
        <v>1</v>
      </c>
      <c r="I21" s="3"/>
      <c r="J21" s="3"/>
      <c r="O21" s="6"/>
      <c r="R21" s="3"/>
      <c r="S21" s="3"/>
      <c r="T21" s="3"/>
      <c r="U21" s="3"/>
      <c r="V21" s="3"/>
      <c r="W21" s="3"/>
      <c r="AQ21" s="1"/>
      <c r="AY21" s="1"/>
    </row>
    <row r="22" spans="1:51" ht="20.100000000000001" customHeight="1" thickBot="1">
      <c r="A22" s="50">
        <f t="shared" si="1"/>
        <v>21</v>
      </c>
      <c r="B22" s="33">
        <f ca="1">Streams!B22</f>
        <v>9</v>
      </c>
      <c r="C22" s="34">
        <f ca="1">VLOOKUP(B22,Partition!$AB$2:$AC$38,2)</f>
        <v>1</v>
      </c>
      <c r="D22" s="35">
        <f ca="1">COUNTIF(INDEX(C22:INDEX($C$1:C22,IFERROR(LOOKUP(2,1/($D$1:D21=2),ROW($D$1:D21)-MIN(ROW($D$1:D21)-1)),1),),),C22)</f>
        <v>1</v>
      </c>
      <c r="E22" s="34">
        <f t="shared" ca="1" si="2"/>
        <v>2</v>
      </c>
      <c r="F22" s="36">
        <f ca="1">COUNTIF(INDEX(E22:INDEX($E$1:E22,IFERROR(LOOKUP(2,1/($F$1:F21=2),ROW($F$1:F21)-MIN(ROW($F$1:F21)-1)),1),),),E22)</f>
        <v>1</v>
      </c>
      <c r="G22" s="37">
        <f t="shared" ca="1" si="3"/>
        <v>2</v>
      </c>
      <c r="H22" s="37">
        <f t="shared" ca="1" si="4"/>
        <v>1</v>
      </c>
      <c r="I22" s="3"/>
      <c r="J22" s="3"/>
      <c r="O22" s="6"/>
      <c r="R22" s="3"/>
      <c r="S22" s="3"/>
      <c r="T22" s="3"/>
      <c r="U22" s="3"/>
      <c r="V22" s="3"/>
      <c r="W22" s="3"/>
      <c r="AQ22" s="1"/>
      <c r="AY22" s="1"/>
    </row>
    <row r="23" spans="1:51" ht="20.100000000000001" customHeight="1" thickBot="1">
      <c r="A23" s="50">
        <f t="shared" si="1"/>
        <v>22</v>
      </c>
      <c r="B23" s="33">
        <f ca="1">Streams!B23</f>
        <v>25</v>
      </c>
      <c r="C23" s="34">
        <f ca="1">VLOOKUP(B23,Partition!$AB$2:$AC$38,2)</f>
        <v>1</v>
      </c>
      <c r="D23" s="35">
        <f ca="1">COUNTIF(INDEX(C23:INDEX($C$1:C23,IFERROR(LOOKUP(2,1/($D$1:D22=2),ROW($D$1:D22)-MIN(ROW($D$1:D22)-1)),1),),),C23)</f>
        <v>2</v>
      </c>
      <c r="E23" s="34">
        <f t="shared" ca="1" si="2"/>
        <v>1</v>
      </c>
      <c r="F23" s="36">
        <f ca="1">COUNTIF(INDEX(E23:INDEX($E$1:E23,IFERROR(LOOKUP(2,1/($F$1:F22=2),ROW($F$1:F22)-MIN(ROW($F$1:F22)-1)),1),),),E23)</f>
        <v>2</v>
      </c>
      <c r="G23" s="37">
        <f t="shared" ca="1" si="3"/>
        <v>1</v>
      </c>
      <c r="H23" s="37">
        <f t="shared" ca="1" si="4"/>
        <v>2</v>
      </c>
      <c r="I23" s="3"/>
      <c r="J23" s="3"/>
      <c r="O23" s="6"/>
      <c r="R23" s="3"/>
      <c r="S23" s="3"/>
      <c r="T23" s="3"/>
      <c r="U23" s="3"/>
      <c r="V23" s="3"/>
      <c r="W23" s="3"/>
      <c r="AQ23" s="1"/>
      <c r="AY23" s="1"/>
    </row>
    <row r="24" spans="1:51" ht="20.100000000000001" customHeight="1" thickBot="1">
      <c r="A24" s="50">
        <f t="shared" si="1"/>
        <v>23</v>
      </c>
      <c r="B24" s="33">
        <f ca="1">Streams!B24</f>
        <v>0</v>
      </c>
      <c r="C24" s="34">
        <f ca="1">VLOOKUP(B24,Partition!$AB$2:$AC$38,2)</f>
        <v>0</v>
      </c>
      <c r="D24" s="35">
        <f ca="1">COUNTIF(INDEX(C24:INDEX($C$1:C24,IFERROR(LOOKUP(2,1/($D$1:D23=2),ROW($D$1:D23)-MIN(ROW($D$1:D23)-1)),1),),),C24)</f>
        <v>1</v>
      </c>
      <c r="E24" s="34" t="str">
        <f t="shared" ca="1" si="2"/>
        <v/>
      </c>
      <c r="F24" s="36">
        <f ca="1">COUNTIF(INDEX(E24:INDEX($E$1:E24,IFERROR(LOOKUP(2,1/($F$1:F23=2),ROW($F$1:F23)-MIN(ROW($F$1:F23)-1)),1),),),E24)</f>
        <v>1</v>
      </c>
      <c r="G24" s="37">
        <f t="shared" ca="1" si="3"/>
        <v>1</v>
      </c>
      <c r="H24" s="37">
        <f t="shared" ca="1" si="4"/>
        <v>2</v>
      </c>
      <c r="I24" s="3"/>
      <c r="J24" s="3"/>
      <c r="O24" s="6"/>
      <c r="R24" s="3"/>
      <c r="S24" s="3"/>
      <c r="T24" s="3"/>
      <c r="U24" s="3"/>
      <c r="V24" s="3"/>
      <c r="W24" s="3"/>
      <c r="AQ24" s="1"/>
      <c r="AY24" s="1"/>
    </row>
    <row r="25" spans="1:51" ht="20.100000000000001" customHeight="1" thickBot="1">
      <c r="A25" s="50">
        <f t="shared" si="1"/>
        <v>24</v>
      </c>
      <c r="B25" s="33">
        <f ca="1">Streams!B25</f>
        <v>14</v>
      </c>
      <c r="C25" s="34">
        <f ca="1">VLOOKUP(B25,Partition!$AB$2:$AC$38,2)</f>
        <v>1</v>
      </c>
      <c r="D25" s="35">
        <f ca="1">COUNTIF(INDEX(C25:INDEX($C$1:C25,IFERROR(LOOKUP(2,1/($D$1:D24=2),ROW($D$1:D24)-MIN(ROW($D$1:D24)-1)),1),),),C25)</f>
        <v>2</v>
      </c>
      <c r="E25" s="34">
        <f t="shared" ca="1" si="2"/>
        <v>1</v>
      </c>
      <c r="F25" s="36">
        <f ca="1">COUNTIF(INDEX(E25:INDEX($E$1:E25,IFERROR(LOOKUP(2,1/($F$1:F24=2),ROW($F$1:F24)-MIN(ROW($F$1:F24)-1)),1),),),E25)</f>
        <v>2</v>
      </c>
      <c r="G25" s="37">
        <f t="shared" ca="1" si="3"/>
        <v>1</v>
      </c>
      <c r="H25" s="37">
        <f t="shared" ca="1" si="4"/>
        <v>2</v>
      </c>
      <c r="I25" s="3"/>
      <c r="J25" s="3"/>
      <c r="O25" s="6"/>
      <c r="R25" s="3"/>
      <c r="S25" s="3"/>
      <c r="T25" s="3"/>
      <c r="U25" s="3"/>
      <c r="V25" s="3"/>
      <c r="W25" s="3"/>
      <c r="AQ25" s="1"/>
      <c r="AY25" s="1"/>
    </row>
    <row r="26" spans="1:51" ht="20.100000000000001" customHeight="1" thickBot="1">
      <c r="A26" s="50">
        <f t="shared" si="1"/>
        <v>25</v>
      </c>
      <c r="B26" s="33">
        <f ca="1">Streams!B26</f>
        <v>17</v>
      </c>
      <c r="C26" s="34">
        <f ca="1">VLOOKUP(B26,Partition!$AB$2:$AC$38,2)</f>
        <v>2</v>
      </c>
      <c r="D26" s="35">
        <f ca="1">COUNTIF(INDEX(C26:INDEX($C$1:C26,IFERROR(LOOKUP(2,1/($D$1:D25=2),ROW($D$1:D25)-MIN(ROW($D$1:D25)-1)),1),),),C26)</f>
        <v>1</v>
      </c>
      <c r="E26" s="34">
        <f t="shared" ca="1" si="2"/>
        <v>2</v>
      </c>
      <c r="F26" s="36">
        <f ca="1">COUNTIF(INDEX(E26:INDEX($E$1:E26,IFERROR(LOOKUP(2,1/($F$1:F25=2),ROW($F$1:F25)-MIN(ROW($F$1:F25)-1)),1),),),E26)</f>
        <v>1</v>
      </c>
      <c r="G26" s="37">
        <f t="shared" ca="1" si="3"/>
        <v>1</v>
      </c>
      <c r="H26" s="37">
        <f t="shared" ca="1" si="4"/>
        <v>2</v>
      </c>
      <c r="I26" s="3"/>
      <c r="J26" s="3"/>
      <c r="O26" s="6"/>
      <c r="R26" s="3"/>
      <c r="S26" s="3"/>
      <c r="T26" s="3"/>
      <c r="U26" s="3"/>
      <c r="V26" s="3"/>
      <c r="W26" s="3"/>
      <c r="AQ26" s="1"/>
      <c r="AY26" s="1"/>
    </row>
    <row r="27" spans="1:51" ht="20.100000000000001" customHeight="1" thickBot="1">
      <c r="A27" s="50">
        <f t="shared" si="1"/>
        <v>26</v>
      </c>
      <c r="B27" s="33">
        <f ca="1">Streams!B27</f>
        <v>32</v>
      </c>
      <c r="C27" s="34">
        <f ca="1">VLOOKUP(B27,Partition!$AB$2:$AC$38,2)</f>
        <v>1</v>
      </c>
      <c r="D27" s="35">
        <f ca="1">COUNTIF(INDEX(C27:INDEX($C$1:C27,IFERROR(LOOKUP(2,1/($D$1:D26=2),ROW($D$1:D26)-MIN(ROW($D$1:D26)-1)),1),),),C27)</f>
        <v>2</v>
      </c>
      <c r="E27" s="34">
        <f t="shared" ca="1" si="2"/>
        <v>2</v>
      </c>
      <c r="F27" s="36">
        <f ca="1">COUNTIF(INDEX(E27:INDEX($E$1:E27,IFERROR(LOOKUP(2,1/($F$1:F26=2),ROW($F$1:F26)-MIN(ROW($F$1:F26)-1)),1),),),E27)</f>
        <v>2</v>
      </c>
      <c r="G27" s="37">
        <f t="shared" ca="1" si="3"/>
        <v>2</v>
      </c>
      <c r="H27" s="37">
        <f t="shared" ca="1" si="4"/>
        <v>1</v>
      </c>
      <c r="I27" s="3"/>
      <c r="J27" s="3"/>
      <c r="O27" s="6"/>
      <c r="R27" s="3"/>
      <c r="S27" s="3"/>
      <c r="T27" s="3"/>
      <c r="U27" s="3"/>
      <c r="V27" s="3"/>
      <c r="W27" s="3"/>
      <c r="AQ27" s="1"/>
      <c r="AY27" s="1"/>
    </row>
    <row r="28" spans="1:51" ht="20.100000000000001" customHeight="1" thickBot="1">
      <c r="A28" s="50">
        <f t="shared" si="1"/>
        <v>27</v>
      </c>
      <c r="B28" s="33">
        <f ca="1">Streams!B28</f>
        <v>16</v>
      </c>
      <c r="C28" s="34">
        <f ca="1">VLOOKUP(B28,Partition!$AB$2:$AC$38,2)</f>
        <v>1</v>
      </c>
      <c r="D28" s="35">
        <f ca="1">COUNTIF(INDEX(C28:INDEX($C$1:C28,IFERROR(LOOKUP(2,1/($D$1:D27=2),ROW($D$1:D27)-MIN(ROW($D$1:D27)-1)),1),),),C28)</f>
        <v>2</v>
      </c>
      <c r="E28" s="34">
        <f t="shared" ca="1" si="2"/>
        <v>1</v>
      </c>
      <c r="F28" s="36">
        <f ca="1">COUNTIF(INDEX(E28:INDEX($E$1:E28,IFERROR(LOOKUP(2,1/($F$1:F27=2),ROW($F$1:F27)-MIN(ROW($F$1:F27)-1)),1),),),E28)</f>
        <v>1</v>
      </c>
      <c r="G28" s="37">
        <f t="shared" ca="1" si="3"/>
        <v>1</v>
      </c>
      <c r="H28" s="37">
        <f t="shared" ca="1" si="4"/>
        <v>2</v>
      </c>
      <c r="I28" s="3"/>
      <c r="J28" s="3"/>
      <c r="O28" s="6"/>
      <c r="R28" s="3"/>
      <c r="S28" s="3"/>
      <c r="T28" s="3"/>
      <c r="U28" s="3"/>
      <c r="V28" s="3"/>
      <c r="W28" s="3"/>
      <c r="AQ28" s="1"/>
      <c r="AY28" s="1"/>
    </row>
    <row r="29" spans="1:51" ht="20.100000000000001" customHeight="1" thickBot="1">
      <c r="A29" s="50">
        <f t="shared" si="1"/>
        <v>28</v>
      </c>
      <c r="B29" s="33">
        <f ca="1">Streams!B29</f>
        <v>27</v>
      </c>
      <c r="C29" s="34">
        <f ca="1">VLOOKUP(B29,Partition!$AB$2:$AC$38,2)</f>
        <v>1</v>
      </c>
      <c r="D29" s="35">
        <f ca="1">COUNTIF(INDEX(C29:INDEX($C$1:C29,IFERROR(LOOKUP(2,1/($D$1:D28=2),ROW($D$1:D28)-MIN(ROW($D$1:D28)-1)),1),),),C29)</f>
        <v>2</v>
      </c>
      <c r="E29" s="34">
        <f t="shared" ca="1" si="2"/>
        <v>1</v>
      </c>
      <c r="F29" s="36">
        <f ca="1">COUNTIF(INDEX(E29:INDEX($E$1:E29,IFERROR(LOOKUP(2,1/($F$1:F28=2),ROW($F$1:F28)-MIN(ROW($F$1:F28)-1)),1),),),E29)</f>
        <v>2</v>
      </c>
      <c r="G29" s="37">
        <f t="shared" ca="1" si="3"/>
        <v>1</v>
      </c>
      <c r="H29" s="37">
        <f t="shared" ca="1" si="4"/>
        <v>2</v>
      </c>
      <c r="I29" s="3"/>
      <c r="J29" s="3"/>
      <c r="O29" s="6"/>
      <c r="R29" s="3"/>
      <c r="S29" s="3"/>
      <c r="T29" s="3"/>
      <c r="U29" s="3"/>
      <c r="V29" s="3"/>
      <c r="W29" s="3"/>
      <c r="AQ29" s="1"/>
      <c r="AY29" s="1"/>
    </row>
    <row r="30" spans="1:51" ht="20.100000000000001" customHeight="1" thickBot="1">
      <c r="A30" s="50">
        <f t="shared" si="1"/>
        <v>29</v>
      </c>
      <c r="B30" s="33">
        <f ca="1">Streams!B30</f>
        <v>27</v>
      </c>
      <c r="C30" s="34">
        <f ca="1">VLOOKUP(B30,Partition!$AB$2:$AC$38,2)</f>
        <v>1</v>
      </c>
      <c r="D30" s="35">
        <f ca="1">COUNTIF(INDEX(C30:INDEX($C$1:C30,IFERROR(LOOKUP(2,1/($D$1:D29=2),ROW($D$1:D29)-MIN(ROW($D$1:D29)-1)),1),),),C30)</f>
        <v>2</v>
      </c>
      <c r="E30" s="34">
        <f t="shared" ca="1" si="2"/>
        <v>1</v>
      </c>
      <c r="F30" s="36">
        <f ca="1">COUNTIF(INDEX(E30:INDEX($E$1:E30,IFERROR(LOOKUP(2,1/($F$1:F29=2),ROW($F$1:F29)-MIN(ROW($F$1:F29)-1)),1),),),E30)</f>
        <v>2</v>
      </c>
      <c r="G30" s="37">
        <f t="shared" ca="1" si="3"/>
        <v>1</v>
      </c>
      <c r="H30" s="37">
        <f t="shared" ca="1" si="4"/>
        <v>2</v>
      </c>
      <c r="I30" s="3"/>
      <c r="J30" s="3"/>
      <c r="O30" s="6"/>
      <c r="R30" s="3"/>
      <c r="S30" s="3"/>
      <c r="T30" s="3"/>
      <c r="U30" s="3"/>
      <c r="V30" s="3"/>
      <c r="W30" s="3"/>
      <c r="AQ30" s="1"/>
      <c r="AY30" s="1"/>
    </row>
    <row r="31" spans="1:51" ht="20.100000000000001" customHeight="1" thickBot="1">
      <c r="A31" s="50">
        <f t="shared" si="1"/>
        <v>30</v>
      </c>
      <c r="B31" s="33">
        <f ca="1">Streams!B31</f>
        <v>29</v>
      </c>
      <c r="C31" s="34">
        <f ca="1">VLOOKUP(B31,Partition!$AB$2:$AC$38,2)</f>
        <v>2</v>
      </c>
      <c r="D31" s="35">
        <f ca="1">COUNTIF(INDEX(C31:INDEX($C$1:C31,IFERROR(LOOKUP(2,1/($D$1:D30=2),ROW($D$1:D30)-MIN(ROW($D$1:D30)-1)),1),),),C31)</f>
        <v>1</v>
      </c>
      <c r="E31" s="34">
        <f t="shared" ca="1" si="2"/>
        <v>2</v>
      </c>
      <c r="F31" s="36">
        <f ca="1">COUNTIF(INDEX(E31:INDEX($E$1:E31,IFERROR(LOOKUP(2,1/($F$1:F30=2),ROW($F$1:F30)-MIN(ROW($F$1:F30)-1)),1),),),E31)</f>
        <v>1</v>
      </c>
      <c r="G31" s="37">
        <f t="shared" ca="1" si="3"/>
        <v>1</v>
      </c>
      <c r="H31" s="37">
        <f t="shared" ca="1" si="4"/>
        <v>2</v>
      </c>
      <c r="I31" s="3"/>
      <c r="J31" s="3"/>
      <c r="O31" s="6"/>
      <c r="R31" s="3"/>
      <c r="S31" s="3"/>
      <c r="T31" s="3"/>
      <c r="U31" s="3"/>
      <c r="V31" s="3"/>
      <c r="W31" s="3"/>
      <c r="AQ31" s="1"/>
      <c r="AY31" s="1"/>
    </row>
    <row r="32" spans="1:51" ht="20.100000000000001" customHeight="1" thickBot="1">
      <c r="A32" s="50">
        <f t="shared" si="1"/>
        <v>31</v>
      </c>
      <c r="B32" s="33">
        <f ca="1">Streams!B32</f>
        <v>24</v>
      </c>
      <c r="C32" s="34">
        <f ca="1">VLOOKUP(B32,Partition!$AB$2:$AC$38,2)</f>
        <v>2</v>
      </c>
      <c r="D32" s="35">
        <f ca="1">COUNTIF(INDEX(C32:INDEX($C$1:C32,IFERROR(LOOKUP(2,1/($D$1:D31=2),ROW($D$1:D31)-MIN(ROW($D$1:D31)-1)),1),),),C32)</f>
        <v>2</v>
      </c>
      <c r="E32" s="34">
        <f t="shared" ca="1" si="2"/>
        <v>1</v>
      </c>
      <c r="F32" s="36">
        <f ca="1">COUNTIF(INDEX(E32:INDEX($E$1:E32,IFERROR(LOOKUP(2,1/($F$1:F31=2),ROW($F$1:F31)-MIN(ROW($F$1:F31)-1)),1),),),E32)</f>
        <v>2</v>
      </c>
      <c r="G32" s="37">
        <f t="shared" ca="1" si="3"/>
        <v>2</v>
      </c>
      <c r="H32" s="37">
        <f t="shared" ca="1" si="4"/>
        <v>1</v>
      </c>
      <c r="I32" s="3"/>
      <c r="J32" s="3"/>
      <c r="O32" s="6"/>
      <c r="R32" s="3"/>
      <c r="S32" s="3"/>
      <c r="T32" s="3"/>
      <c r="U32" s="3"/>
      <c r="V32" s="3"/>
      <c r="W32" s="3"/>
      <c r="AQ32" s="1"/>
      <c r="AY32" s="1"/>
    </row>
    <row r="33" spans="1:51" ht="20.100000000000001" customHeight="1" thickBot="1">
      <c r="A33" s="50">
        <f t="shared" si="1"/>
        <v>32</v>
      </c>
      <c r="B33" s="33">
        <f ca="1">Streams!B33</f>
        <v>2</v>
      </c>
      <c r="C33" s="34">
        <f ca="1">VLOOKUP(B33,Partition!$AB$2:$AC$38,2)</f>
        <v>2</v>
      </c>
      <c r="D33" s="35">
        <f ca="1">COUNTIF(INDEX(C33:INDEX($C$1:C33,IFERROR(LOOKUP(2,1/($D$1:D32=2),ROW($D$1:D32)-MIN(ROW($D$1:D32)-1)),1),),),C33)</f>
        <v>2</v>
      </c>
      <c r="E33" s="34">
        <f t="shared" ca="1" si="2"/>
        <v>1</v>
      </c>
      <c r="F33" s="36">
        <f ca="1">COUNTIF(INDEX(E33:INDEX($E$1:E33,IFERROR(LOOKUP(2,1/($F$1:F32=2),ROW($F$1:F32)-MIN(ROW($F$1:F32)-1)),1),),),E33)</f>
        <v>2</v>
      </c>
      <c r="G33" s="37">
        <f t="shared" ca="1" si="3"/>
        <v>2</v>
      </c>
      <c r="H33" s="37">
        <f t="shared" ca="1" si="4"/>
        <v>1</v>
      </c>
      <c r="I33" s="3"/>
      <c r="J33" s="3"/>
      <c r="O33" s="6"/>
      <c r="R33" s="3"/>
      <c r="S33" s="3"/>
      <c r="T33" s="3"/>
      <c r="U33" s="3"/>
      <c r="V33" s="3"/>
      <c r="W33" s="3"/>
      <c r="AQ33" s="1"/>
      <c r="AY33" s="1"/>
    </row>
    <row r="34" spans="1:51" ht="20.100000000000001" customHeight="1" thickBot="1">
      <c r="A34" s="50">
        <f t="shared" si="1"/>
        <v>33</v>
      </c>
      <c r="B34" s="33">
        <f ca="1">Streams!B34</f>
        <v>18</v>
      </c>
      <c r="C34" s="34">
        <f ca="1">VLOOKUP(B34,Partition!$AB$2:$AC$38,2)</f>
        <v>1</v>
      </c>
      <c r="D34" s="35">
        <f ca="1">COUNTIF(INDEX(C34:INDEX($C$1:C34,IFERROR(LOOKUP(2,1/($D$1:D33=2),ROW($D$1:D33)-MIN(ROW($D$1:D33)-1)),1),),),C34)</f>
        <v>1</v>
      </c>
      <c r="E34" s="34">
        <f t="shared" ca="1" si="2"/>
        <v>2</v>
      </c>
      <c r="F34" s="36">
        <f ca="1">COUNTIF(INDEX(E34:INDEX($E$1:E34,IFERROR(LOOKUP(2,1/($F$1:F33=2),ROW($F$1:F33)-MIN(ROW($F$1:F33)-1)),1),),),E34)</f>
        <v>1</v>
      </c>
      <c r="G34" s="37">
        <f t="shared" ca="1" si="3"/>
        <v>2</v>
      </c>
      <c r="H34" s="37">
        <f t="shared" ca="1" si="4"/>
        <v>1</v>
      </c>
      <c r="I34" s="3"/>
      <c r="J34" s="3"/>
      <c r="O34" s="6"/>
      <c r="R34" s="3"/>
      <c r="S34" s="3"/>
      <c r="T34" s="3"/>
      <c r="U34" s="3"/>
      <c r="V34" s="3"/>
      <c r="W34" s="3"/>
      <c r="AQ34" s="1"/>
      <c r="AY34" s="1"/>
    </row>
    <row r="35" spans="1:51" ht="20.100000000000001" customHeight="1" thickBot="1">
      <c r="A35" s="50">
        <f t="shared" si="1"/>
        <v>34</v>
      </c>
      <c r="B35" s="33">
        <f ca="1">Streams!B35</f>
        <v>12</v>
      </c>
      <c r="C35" s="34">
        <f ca="1">VLOOKUP(B35,Partition!$AB$2:$AC$38,2)</f>
        <v>1</v>
      </c>
      <c r="D35" s="35">
        <f ca="1">COUNTIF(INDEX(C35:INDEX($C$1:C35,IFERROR(LOOKUP(2,1/($D$1:D34=2),ROW($D$1:D34)-MIN(ROW($D$1:D34)-1)),1),),),C35)</f>
        <v>2</v>
      </c>
      <c r="E35" s="34">
        <f t="shared" ca="1" si="2"/>
        <v>1</v>
      </c>
      <c r="F35" s="36">
        <f ca="1">COUNTIF(INDEX(E35:INDEX($E$1:E35,IFERROR(LOOKUP(2,1/($F$1:F34=2),ROW($F$1:F34)-MIN(ROW($F$1:F34)-1)),1),),),E35)</f>
        <v>2</v>
      </c>
      <c r="G35" s="37">
        <f t="shared" ca="1" si="3"/>
        <v>1</v>
      </c>
      <c r="H35" s="37">
        <f t="shared" ca="1" si="4"/>
        <v>2</v>
      </c>
      <c r="I35" s="3"/>
      <c r="J35" s="3"/>
      <c r="O35" s="6"/>
      <c r="R35" s="3"/>
      <c r="S35" s="3"/>
      <c r="T35" s="3"/>
      <c r="U35" s="3"/>
      <c r="V35" s="3"/>
      <c r="W35" s="3"/>
      <c r="AQ35" s="1"/>
      <c r="AY35" s="1"/>
    </row>
    <row r="36" spans="1:51" ht="20.100000000000001" customHeight="1" thickBot="1">
      <c r="A36" s="50">
        <f t="shared" si="1"/>
        <v>35</v>
      </c>
      <c r="B36" s="33">
        <f ca="1">Streams!B36</f>
        <v>4</v>
      </c>
      <c r="C36" s="34">
        <f ca="1">VLOOKUP(B36,Partition!$AB$2:$AC$38,2)</f>
        <v>2</v>
      </c>
      <c r="D36" s="35">
        <f ca="1">COUNTIF(INDEX(C36:INDEX($C$1:C36,IFERROR(LOOKUP(2,1/($D$1:D35=2),ROW($D$1:D35)-MIN(ROW($D$1:D35)-1)),1),),),C36)</f>
        <v>1</v>
      </c>
      <c r="E36" s="34">
        <f t="shared" ca="1" si="2"/>
        <v>2</v>
      </c>
      <c r="F36" s="36">
        <f ca="1">COUNTIF(INDEX(E36:INDEX($E$1:E36,IFERROR(LOOKUP(2,1/($F$1:F35=2),ROW($F$1:F35)-MIN(ROW($F$1:F35)-1)),1),),),E36)</f>
        <v>1</v>
      </c>
      <c r="G36" s="37">
        <f t="shared" ca="1" si="3"/>
        <v>1</v>
      </c>
      <c r="H36" s="37">
        <f t="shared" ca="1" si="4"/>
        <v>2</v>
      </c>
      <c r="I36" s="3"/>
      <c r="J36" s="3"/>
      <c r="O36" s="6"/>
      <c r="R36" s="3"/>
      <c r="S36" s="3"/>
      <c r="T36" s="3"/>
      <c r="U36" s="3"/>
      <c r="V36" s="3"/>
      <c r="W36" s="3"/>
      <c r="AQ36" s="1"/>
      <c r="AY36" s="1"/>
    </row>
    <row r="37" spans="1:51" ht="20.100000000000001" customHeight="1" thickBot="1">
      <c r="A37" s="50">
        <f t="shared" si="1"/>
        <v>36</v>
      </c>
      <c r="B37" s="33">
        <f ca="1">Streams!B37</f>
        <v>30</v>
      </c>
      <c r="C37" s="34">
        <f ca="1">VLOOKUP(B37,Partition!$AB$2:$AC$38,2)</f>
        <v>1</v>
      </c>
      <c r="D37" s="35">
        <f ca="1">COUNTIF(INDEX(C37:INDEX($C$1:C37,IFERROR(LOOKUP(2,1/($D$1:D36=2),ROW($D$1:D36)-MIN(ROW($D$1:D36)-1)),1),),),C37)</f>
        <v>2</v>
      </c>
      <c r="E37" s="34">
        <f t="shared" ca="1" si="2"/>
        <v>2</v>
      </c>
      <c r="F37" s="36">
        <f ca="1">COUNTIF(INDEX(E37:INDEX($E$1:E37,IFERROR(LOOKUP(2,1/($F$1:F36=2),ROW($F$1:F36)-MIN(ROW($F$1:F36)-1)),1),),),E37)</f>
        <v>2</v>
      </c>
      <c r="G37" s="37">
        <f t="shared" ca="1" si="3"/>
        <v>2</v>
      </c>
      <c r="H37" s="37">
        <f t="shared" ca="1" si="4"/>
        <v>1</v>
      </c>
      <c r="I37" s="3"/>
      <c r="J37" s="3"/>
      <c r="O37" s="6"/>
      <c r="R37" s="3"/>
      <c r="S37" s="3"/>
      <c r="T37" s="3"/>
      <c r="U37" s="3"/>
      <c r="V37" s="3"/>
      <c r="W37" s="3"/>
      <c r="AQ37" s="1"/>
      <c r="AY37" s="1"/>
    </row>
    <row r="38" spans="1:51" ht="20.100000000000001" customHeight="1" thickBot="1">
      <c r="A38" s="50">
        <f t="shared" si="1"/>
        <v>37</v>
      </c>
      <c r="B38" s="33">
        <f ca="1">Streams!B38</f>
        <v>29</v>
      </c>
      <c r="C38" s="34">
        <f ca="1">VLOOKUP(B38,Partition!$AB$2:$AC$38,2)</f>
        <v>2</v>
      </c>
      <c r="D38" s="35">
        <f ca="1">COUNTIF(INDEX(C38:INDEX($C$1:C38,IFERROR(LOOKUP(2,1/($D$1:D37=2),ROW($D$1:D37)-MIN(ROW($D$1:D37)-1)),1),),),C38)</f>
        <v>1</v>
      </c>
      <c r="E38" s="34">
        <f t="shared" ca="1" si="2"/>
        <v>2</v>
      </c>
      <c r="F38" s="36">
        <f ca="1">COUNTIF(INDEX(E38:INDEX($E$1:E38,IFERROR(LOOKUP(2,1/($F$1:F37=2),ROW($F$1:F37)-MIN(ROW($F$1:F37)-1)),1),),),E38)</f>
        <v>2</v>
      </c>
      <c r="G38" s="37">
        <f t="shared" ca="1" si="3"/>
        <v>1</v>
      </c>
      <c r="H38" s="37">
        <f t="shared" ca="1" si="4"/>
        <v>2</v>
      </c>
      <c r="I38" s="3"/>
      <c r="J38" s="3"/>
      <c r="O38" s="6"/>
      <c r="R38" s="3"/>
      <c r="S38" s="3"/>
      <c r="T38" s="3"/>
      <c r="U38" s="3"/>
      <c r="V38" s="3"/>
      <c r="W38" s="3"/>
      <c r="AQ38" s="1"/>
      <c r="AY38" s="1"/>
    </row>
    <row r="39" spans="1:51" ht="20.100000000000001" customHeight="1" thickBot="1">
      <c r="A39" s="50">
        <f t="shared" si="1"/>
        <v>38</v>
      </c>
      <c r="B39" s="33">
        <f ca="1">Streams!B39</f>
        <v>11</v>
      </c>
      <c r="C39" s="34">
        <f ca="1">VLOOKUP(B39,Partition!$AB$2:$AC$38,2)</f>
        <v>2</v>
      </c>
      <c r="D39" s="35">
        <f ca="1">COUNTIF(INDEX(C39:INDEX($C$1:C39,IFERROR(LOOKUP(2,1/($D$1:D38=2),ROW($D$1:D38)-MIN(ROW($D$1:D38)-1)),1),),),C39)</f>
        <v>2</v>
      </c>
      <c r="E39" s="34">
        <f t="shared" ca="1" si="2"/>
        <v>1</v>
      </c>
      <c r="F39" s="36">
        <f ca="1">COUNTIF(INDEX(E39:INDEX($E$1:E39,IFERROR(LOOKUP(2,1/($F$1:F38=2),ROW($F$1:F38)-MIN(ROW($F$1:F38)-1)),1),),),E39)</f>
        <v>1</v>
      </c>
      <c r="G39" s="37">
        <f t="shared" ca="1" si="3"/>
        <v>2</v>
      </c>
      <c r="H39" s="37">
        <f t="shared" ca="1" si="4"/>
        <v>1</v>
      </c>
      <c r="I39" s="3"/>
      <c r="J39" s="3"/>
      <c r="O39" s="6"/>
      <c r="R39" s="3"/>
      <c r="S39" s="3"/>
      <c r="T39" s="3"/>
      <c r="U39" s="3"/>
      <c r="V39" s="3"/>
      <c r="W39" s="3"/>
      <c r="AQ39" s="1"/>
      <c r="AY39" s="1"/>
    </row>
    <row r="40" spans="1:51" ht="20.100000000000001" customHeight="1" thickBot="1">
      <c r="A40" s="50">
        <f t="shared" si="1"/>
        <v>39</v>
      </c>
      <c r="B40" s="33">
        <f ca="1">Streams!B40</f>
        <v>34</v>
      </c>
      <c r="C40" s="34">
        <f ca="1">VLOOKUP(B40,Partition!$AB$2:$AC$38,2)</f>
        <v>1</v>
      </c>
      <c r="D40" s="35">
        <f ca="1">COUNTIF(INDEX(C40:INDEX($C$1:C40,IFERROR(LOOKUP(2,1/($D$1:D39=2),ROW($D$1:D39)-MIN(ROW($D$1:D39)-1)),1),),),C40)</f>
        <v>1</v>
      </c>
      <c r="E40" s="34">
        <f t="shared" ca="1" si="2"/>
        <v>2</v>
      </c>
      <c r="F40" s="36">
        <f ca="1">COUNTIF(INDEX(E40:INDEX($E$1:E40,IFERROR(LOOKUP(2,1/($F$1:F39=2),ROW($F$1:F39)-MIN(ROW($F$1:F39)-1)),1),),),E40)</f>
        <v>2</v>
      </c>
      <c r="G40" s="37">
        <f t="shared" ca="1" si="3"/>
        <v>2</v>
      </c>
      <c r="H40" s="37">
        <f t="shared" ca="1" si="4"/>
        <v>1</v>
      </c>
      <c r="I40" s="3"/>
      <c r="J40" s="3"/>
      <c r="O40" s="6"/>
      <c r="R40" s="3"/>
      <c r="S40" s="3"/>
      <c r="T40" s="3"/>
      <c r="U40" s="3"/>
      <c r="V40" s="3"/>
      <c r="W40" s="3"/>
      <c r="AQ40" s="1"/>
      <c r="AY40" s="1"/>
    </row>
    <row r="41" spans="1:51" ht="20.100000000000001" customHeight="1" thickBot="1">
      <c r="A41" s="50">
        <f t="shared" si="1"/>
        <v>40</v>
      </c>
      <c r="B41" s="33">
        <f ca="1">Streams!B41</f>
        <v>1</v>
      </c>
      <c r="C41" s="34">
        <f ca="1">VLOOKUP(B41,Partition!$AB$2:$AC$38,2)</f>
        <v>1</v>
      </c>
      <c r="D41" s="35">
        <f ca="1">COUNTIF(INDEX(C41:INDEX($C$1:C41,IFERROR(LOOKUP(2,1/($D$1:D40=2),ROW($D$1:D40)-MIN(ROW($D$1:D40)-1)),1),),),C41)</f>
        <v>2</v>
      </c>
      <c r="E41" s="34">
        <f t="shared" ca="1" si="2"/>
        <v>1</v>
      </c>
      <c r="F41" s="36">
        <f ca="1">COUNTIF(INDEX(E41:INDEX($E$1:E41,IFERROR(LOOKUP(2,1/($F$1:F40=2),ROW($F$1:F40)-MIN(ROW($F$1:F40)-1)),1),),),E41)</f>
        <v>1</v>
      </c>
      <c r="G41" s="37">
        <f t="shared" ca="1" si="3"/>
        <v>1</v>
      </c>
      <c r="H41" s="37">
        <f t="shared" ca="1" si="4"/>
        <v>2</v>
      </c>
      <c r="I41" s="3"/>
      <c r="J41" s="3"/>
      <c r="O41" s="6"/>
      <c r="R41" s="3"/>
      <c r="S41" s="3"/>
      <c r="T41" s="3"/>
      <c r="U41" s="3"/>
      <c r="V41" s="3"/>
      <c r="W41" s="3"/>
      <c r="AQ41" s="1"/>
      <c r="AY41" s="1"/>
    </row>
    <row r="42" spans="1:51" ht="20.100000000000001" customHeight="1" thickBot="1">
      <c r="A42" s="50">
        <f t="shared" si="1"/>
        <v>41</v>
      </c>
      <c r="B42" s="33">
        <f ca="1">Streams!B42</f>
        <v>26</v>
      </c>
      <c r="C42" s="34">
        <f ca="1">VLOOKUP(B42,Partition!$AB$2:$AC$38,2)</f>
        <v>2</v>
      </c>
      <c r="D42" s="35">
        <f ca="1">COUNTIF(INDEX(C42:INDEX($C$1:C42,IFERROR(LOOKUP(2,1/($D$1:D41=2),ROW($D$1:D41)-MIN(ROW($D$1:D41)-1)),1),),),C42)</f>
        <v>1</v>
      </c>
      <c r="E42" s="34">
        <f t="shared" ca="1" si="2"/>
        <v>2</v>
      </c>
      <c r="F42" s="36">
        <f ca="1">COUNTIF(INDEX(E42:INDEX($E$1:E42,IFERROR(LOOKUP(2,1/($F$1:F41=2),ROW($F$1:F41)-MIN(ROW($F$1:F41)-1)),1),),),E42)</f>
        <v>2</v>
      </c>
      <c r="G42" s="37">
        <f t="shared" ca="1" si="3"/>
        <v>1</v>
      </c>
      <c r="H42" s="37">
        <f t="shared" ca="1" si="4"/>
        <v>2</v>
      </c>
      <c r="I42" s="3"/>
      <c r="J42" s="3"/>
      <c r="O42" s="6"/>
      <c r="R42" s="3"/>
      <c r="S42" s="3"/>
      <c r="T42" s="3"/>
      <c r="U42" s="3"/>
      <c r="V42" s="3"/>
      <c r="W42" s="3"/>
      <c r="AQ42" s="1"/>
      <c r="AY42" s="1"/>
    </row>
    <row r="43" spans="1:51" ht="20.100000000000001" customHeight="1" thickBot="1">
      <c r="A43" s="50">
        <f t="shared" si="1"/>
        <v>42</v>
      </c>
      <c r="B43" s="33">
        <f ca="1">Streams!B43</f>
        <v>2</v>
      </c>
      <c r="C43" s="34">
        <f ca="1">VLOOKUP(B43,Partition!$AB$2:$AC$38,2)</f>
        <v>2</v>
      </c>
      <c r="D43" s="35">
        <f ca="1">COUNTIF(INDEX(C43:INDEX($C$1:C43,IFERROR(LOOKUP(2,1/($D$1:D42=2),ROW($D$1:D42)-MIN(ROW($D$1:D42)-1)),1),),),C43)</f>
        <v>2</v>
      </c>
      <c r="E43" s="34">
        <f t="shared" ca="1" si="2"/>
        <v>1</v>
      </c>
      <c r="F43" s="36">
        <f ca="1">COUNTIF(INDEX(E43:INDEX($E$1:E43,IFERROR(LOOKUP(2,1/($F$1:F42=2),ROW($F$1:F42)-MIN(ROW($F$1:F42)-1)),1),),),E43)</f>
        <v>1</v>
      </c>
      <c r="G43" s="37">
        <f t="shared" ca="1" si="3"/>
        <v>2</v>
      </c>
      <c r="H43" s="37">
        <f t="shared" ca="1" si="4"/>
        <v>1</v>
      </c>
      <c r="I43" s="3"/>
      <c r="J43" s="3"/>
      <c r="O43" s="6"/>
      <c r="R43" s="3"/>
      <c r="S43" s="3"/>
      <c r="T43" s="3"/>
      <c r="U43" s="3"/>
      <c r="V43" s="3"/>
      <c r="W43" s="3"/>
      <c r="AQ43" s="1"/>
      <c r="AY43" s="1"/>
    </row>
    <row r="44" spans="1:51" ht="20.100000000000001" customHeight="1" thickBot="1">
      <c r="A44" s="50">
        <f t="shared" si="1"/>
        <v>43</v>
      </c>
      <c r="B44" s="33">
        <f ca="1">Streams!B44</f>
        <v>11</v>
      </c>
      <c r="C44" s="34">
        <f ca="1">VLOOKUP(B44,Partition!$AB$2:$AC$38,2)</f>
        <v>2</v>
      </c>
      <c r="D44" s="35">
        <f ca="1">COUNTIF(INDEX(C44:INDEX($C$1:C44,IFERROR(LOOKUP(2,1/($D$1:D43=2),ROW($D$1:D43)-MIN(ROW($D$1:D43)-1)),1),),),C44)</f>
        <v>2</v>
      </c>
      <c r="E44" s="34">
        <f t="shared" ca="1" si="2"/>
        <v>1</v>
      </c>
      <c r="F44" s="36">
        <f ca="1">COUNTIF(INDEX(E44:INDEX($E$1:E44,IFERROR(LOOKUP(2,1/($F$1:F43=2),ROW($F$1:F43)-MIN(ROW($F$1:F43)-1)),1),),),E44)</f>
        <v>2</v>
      </c>
      <c r="G44" s="37">
        <f t="shared" ca="1" si="3"/>
        <v>2</v>
      </c>
      <c r="H44" s="37">
        <f t="shared" ca="1" si="4"/>
        <v>1</v>
      </c>
      <c r="I44" s="3"/>
      <c r="J44" s="3"/>
      <c r="O44" s="6"/>
      <c r="R44" s="3"/>
      <c r="S44" s="3"/>
      <c r="T44" s="3"/>
      <c r="U44" s="3"/>
      <c r="V44" s="3"/>
      <c r="W44" s="3"/>
      <c r="AQ44" s="1"/>
      <c r="AY44" s="1"/>
    </row>
    <row r="45" spans="1:51" ht="20.100000000000001" customHeight="1" thickBot="1">
      <c r="A45" s="50">
        <f t="shared" si="1"/>
        <v>44</v>
      </c>
      <c r="B45" s="33">
        <f ca="1">Streams!B45</f>
        <v>6</v>
      </c>
      <c r="C45" s="34">
        <f ca="1">VLOOKUP(B45,Partition!$AB$2:$AC$38,2)</f>
        <v>2</v>
      </c>
      <c r="D45" s="35">
        <f ca="1">COUNTIF(INDEX(C45:INDEX($C$1:C45,IFERROR(LOOKUP(2,1/($D$1:D44=2),ROW($D$1:D44)-MIN(ROW($D$1:D44)-1)),1),),),C45)</f>
        <v>2</v>
      </c>
      <c r="E45" s="34">
        <f t="shared" ca="1" si="2"/>
        <v>1</v>
      </c>
      <c r="F45" s="36">
        <f ca="1">COUNTIF(INDEX(E45:INDEX($E$1:E45,IFERROR(LOOKUP(2,1/($F$1:F44=2),ROW($F$1:F44)-MIN(ROW($F$1:F44)-1)),1),),),E45)</f>
        <v>2</v>
      </c>
      <c r="G45" s="37">
        <f t="shared" ca="1" si="3"/>
        <v>2</v>
      </c>
      <c r="H45" s="37">
        <f t="shared" ca="1" si="4"/>
        <v>1</v>
      </c>
      <c r="I45" s="3"/>
      <c r="J45" s="3"/>
      <c r="O45" s="6"/>
      <c r="R45" s="3"/>
      <c r="S45" s="3"/>
      <c r="T45" s="3"/>
      <c r="U45" s="3"/>
      <c r="V45" s="3"/>
      <c r="W45" s="3"/>
      <c r="AQ45" s="1"/>
      <c r="AY45" s="1"/>
    </row>
    <row r="46" spans="1:51" ht="20.100000000000001" customHeight="1" thickBot="1">
      <c r="A46" s="50">
        <f t="shared" si="1"/>
        <v>45</v>
      </c>
      <c r="B46" s="33">
        <f ca="1">Streams!B46</f>
        <v>3</v>
      </c>
      <c r="C46" s="34">
        <f ca="1">VLOOKUP(B46,Partition!$AB$2:$AC$38,2)</f>
        <v>1</v>
      </c>
      <c r="D46" s="35">
        <f ca="1">COUNTIF(INDEX(C46:INDEX($C$1:C46,IFERROR(LOOKUP(2,1/($D$1:D45=2),ROW($D$1:D45)-MIN(ROW($D$1:D45)-1)),1),),),C46)</f>
        <v>1</v>
      </c>
      <c r="E46" s="34">
        <f t="shared" ca="1" si="2"/>
        <v>2</v>
      </c>
      <c r="F46" s="36">
        <f ca="1">COUNTIF(INDEX(E46:INDEX($E$1:E46,IFERROR(LOOKUP(2,1/($F$1:F45=2),ROW($F$1:F45)-MIN(ROW($F$1:F45)-1)),1),),),E46)</f>
        <v>1</v>
      </c>
      <c r="G46" s="37">
        <f t="shared" ca="1" si="3"/>
        <v>2</v>
      </c>
      <c r="H46" s="37">
        <f t="shared" ca="1" si="4"/>
        <v>1</v>
      </c>
      <c r="I46" s="3"/>
      <c r="J46" s="3"/>
      <c r="O46" s="6"/>
      <c r="R46" s="3"/>
      <c r="S46" s="3"/>
      <c r="T46" s="3"/>
      <c r="U46" s="3"/>
      <c r="V46" s="3"/>
      <c r="W46" s="3"/>
      <c r="AQ46" s="1"/>
      <c r="AY46" s="1"/>
    </row>
    <row r="47" spans="1:51" ht="20.100000000000001" customHeight="1" thickBot="1">
      <c r="A47" s="50">
        <f t="shared" si="1"/>
        <v>46</v>
      </c>
      <c r="B47" s="33">
        <f ca="1">Streams!B47</f>
        <v>31</v>
      </c>
      <c r="C47" s="34">
        <f ca="1">VLOOKUP(B47,Partition!$AB$2:$AC$38,2)</f>
        <v>2</v>
      </c>
      <c r="D47" s="35">
        <f ca="1">COUNTIF(INDEX(C47:INDEX($C$1:C47,IFERROR(LOOKUP(2,1/($D$1:D46=2),ROW($D$1:D46)-MIN(ROW($D$1:D46)-1)),1),),),C47)</f>
        <v>2</v>
      </c>
      <c r="E47" s="34">
        <f t="shared" ca="1" si="2"/>
        <v>2</v>
      </c>
      <c r="F47" s="36">
        <f ca="1">COUNTIF(INDEX(E47:INDEX($E$1:E47,IFERROR(LOOKUP(2,1/($F$1:F46=2),ROW($F$1:F46)-MIN(ROW($F$1:F46)-1)),1),),),E47)</f>
        <v>2</v>
      </c>
      <c r="G47" s="37">
        <f t="shared" ca="1" si="3"/>
        <v>1</v>
      </c>
      <c r="H47" s="37">
        <f t="shared" ca="1" si="4"/>
        <v>2</v>
      </c>
      <c r="I47" s="3"/>
      <c r="J47" s="3"/>
      <c r="O47" s="6"/>
      <c r="R47" s="3"/>
      <c r="S47" s="3"/>
      <c r="T47" s="3"/>
      <c r="U47" s="3"/>
      <c r="V47" s="3"/>
      <c r="W47" s="3"/>
      <c r="AQ47" s="1"/>
      <c r="AY47" s="1"/>
    </row>
    <row r="48" spans="1:51" ht="20.100000000000001" customHeight="1" thickBot="1">
      <c r="A48" s="50">
        <f t="shared" si="1"/>
        <v>47</v>
      </c>
      <c r="B48" s="33">
        <f ca="1">Streams!B48</f>
        <v>26</v>
      </c>
      <c r="C48" s="34">
        <f ca="1">VLOOKUP(B48,Partition!$AB$2:$AC$38,2)</f>
        <v>2</v>
      </c>
      <c r="D48" s="35">
        <f ca="1">COUNTIF(INDEX(C48:INDEX($C$1:C48,IFERROR(LOOKUP(2,1/($D$1:D47=2),ROW($D$1:D47)-MIN(ROW($D$1:D47)-1)),1),),),C48)</f>
        <v>2</v>
      </c>
      <c r="E48" s="34">
        <f t="shared" ca="1" si="2"/>
        <v>1</v>
      </c>
      <c r="F48" s="36">
        <f ca="1">COUNTIF(INDEX(E48:INDEX($E$1:E48,IFERROR(LOOKUP(2,1/($F$1:F47=2),ROW($F$1:F47)-MIN(ROW($F$1:F47)-1)),1),),),E48)</f>
        <v>1</v>
      </c>
      <c r="G48" s="37">
        <f t="shared" ca="1" si="3"/>
        <v>2</v>
      </c>
      <c r="H48" s="37">
        <f t="shared" ca="1" si="4"/>
        <v>1</v>
      </c>
      <c r="I48" s="3"/>
      <c r="J48" s="3"/>
      <c r="O48" s="6"/>
      <c r="R48" s="3"/>
      <c r="S48" s="3"/>
      <c r="T48" s="3"/>
      <c r="U48" s="3"/>
      <c r="V48" s="3"/>
      <c r="W48" s="3"/>
      <c r="AQ48" s="1"/>
      <c r="AY48" s="1"/>
    </row>
    <row r="49" spans="1:51" ht="20.100000000000001" customHeight="1" thickBot="1">
      <c r="A49" s="50">
        <f t="shared" si="1"/>
        <v>48</v>
      </c>
      <c r="B49" s="33">
        <f ca="1">Streams!B49</f>
        <v>30</v>
      </c>
      <c r="C49" s="34">
        <f ca="1">VLOOKUP(B49,Partition!$AB$2:$AC$38,2)</f>
        <v>1</v>
      </c>
      <c r="D49" s="35">
        <f ca="1">COUNTIF(INDEX(C49:INDEX($C$1:C49,IFERROR(LOOKUP(2,1/($D$1:D48=2),ROW($D$1:D48)-MIN(ROW($D$1:D48)-1)),1),),),C49)</f>
        <v>1</v>
      </c>
      <c r="E49" s="34">
        <f t="shared" ca="1" si="2"/>
        <v>2</v>
      </c>
      <c r="F49" s="36">
        <f ca="1">COUNTIF(INDEX(E49:INDEX($E$1:E49,IFERROR(LOOKUP(2,1/($F$1:F48=2),ROW($F$1:F48)-MIN(ROW($F$1:F48)-1)),1),),),E49)</f>
        <v>2</v>
      </c>
      <c r="G49" s="37">
        <f t="shared" ca="1" si="3"/>
        <v>2</v>
      </c>
      <c r="H49" s="37">
        <f t="shared" ca="1" si="4"/>
        <v>1</v>
      </c>
      <c r="I49" s="3"/>
      <c r="J49" s="3"/>
      <c r="O49" s="6"/>
      <c r="R49" s="3"/>
      <c r="S49" s="3"/>
      <c r="T49" s="3"/>
      <c r="U49" s="3"/>
      <c r="V49" s="3"/>
      <c r="W49" s="3"/>
      <c r="AQ49" s="1"/>
      <c r="AY49" s="1"/>
    </row>
    <row r="50" spans="1:51" ht="20.100000000000001" customHeight="1" thickBot="1">
      <c r="A50" s="50">
        <f t="shared" si="1"/>
        <v>49</v>
      </c>
      <c r="B50" s="33">
        <f ca="1">Streams!B50</f>
        <v>9</v>
      </c>
      <c r="C50" s="34">
        <f ca="1">VLOOKUP(B50,Partition!$AB$2:$AC$38,2)</f>
        <v>1</v>
      </c>
      <c r="D50" s="35">
        <f ca="1">COUNTIF(INDEX(C50:INDEX($C$1:C50,IFERROR(LOOKUP(2,1/($D$1:D49=2),ROW($D$1:D49)-MIN(ROW($D$1:D49)-1)),1),),),C50)</f>
        <v>2</v>
      </c>
      <c r="E50" s="34">
        <f t="shared" ca="1" si="2"/>
        <v>1</v>
      </c>
      <c r="F50" s="36">
        <f ca="1">COUNTIF(INDEX(E50:INDEX($E$1:E50,IFERROR(LOOKUP(2,1/($F$1:F49=2),ROW($F$1:F49)-MIN(ROW($F$1:F49)-1)),1),),),E50)</f>
        <v>1</v>
      </c>
      <c r="G50" s="37">
        <f t="shared" ca="1" si="3"/>
        <v>1</v>
      </c>
      <c r="H50" s="37">
        <f t="shared" ca="1" si="4"/>
        <v>2</v>
      </c>
      <c r="I50" s="3"/>
      <c r="J50" s="3"/>
      <c r="O50" s="6"/>
      <c r="R50" s="3"/>
      <c r="S50" s="3"/>
      <c r="T50" s="3"/>
      <c r="U50" s="3"/>
      <c r="V50" s="3"/>
      <c r="W50" s="3"/>
      <c r="AQ50" s="1"/>
      <c r="AY50" s="1"/>
    </row>
    <row r="51" spans="1:51" ht="20.100000000000001" customHeight="1" thickBot="1">
      <c r="A51" s="50">
        <f t="shared" si="1"/>
        <v>50</v>
      </c>
      <c r="B51" s="33">
        <f ca="1">Streams!B51</f>
        <v>2</v>
      </c>
      <c r="C51" s="34">
        <f ca="1">VLOOKUP(B51,Partition!$AB$2:$AC$38,2)</f>
        <v>2</v>
      </c>
      <c r="D51" s="35">
        <f ca="1">COUNTIF(INDEX(C51:INDEX($C$1:C51,IFERROR(LOOKUP(2,1/($D$1:D50=2),ROW($D$1:D50)-MIN(ROW($D$1:D50)-1)),1),),),C51)</f>
        <v>1</v>
      </c>
      <c r="E51" s="34">
        <f t="shared" ca="1" si="2"/>
        <v>2</v>
      </c>
      <c r="F51" s="36">
        <f ca="1">COUNTIF(INDEX(E51:INDEX($E$1:E51,IFERROR(LOOKUP(2,1/($F$1:F50=2),ROW($F$1:F50)-MIN(ROW($F$1:F50)-1)),1),),),E51)</f>
        <v>2</v>
      </c>
      <c r="G51" s="37">
        <f t="shared" ca="1" si="3"/>
        <v>1</v>
      </c>
      <c r="H51" s="37">
        <f t="shared" ca="1" si="4"/>
        <v>2</v>
      </c>
      <c r="I51" s="3"/>
      <c r="J51" s="3"/>
      <c r="O51" s="6"/>
      <c r="R51" s="3"/>
      <c r="S51" s="3"/>
      <c r="T51" s="3"/>
      <c r="U51" s="3"/>
      <c r="V51" s="3"/>
      <c r="W51" s="3"/>
      <c r="AQ51" s="1"/>
      <c r="AY51" s="1"/>
    </row>
    <row r="52" spans="1:51" ht="20.100000000000001" customHeight="1" thickBot="1">
      <c r="A52" s="50">
        <f t="shared" si="1"/>
        <v>51</v>
      </c>
      <c r="B52" s="33">
        <f ca="1">Streams!B52</f>
        <v>36</v>
      </c>
      <c r="C52" s="34">
        <f ca="1">VLOOKUP(B52,Partition!$AB$2:$AC$38,2)</f>
        <v>1</v>
      </c>
      <c r="D52" s="35">
        <f ca="1">COUNTIF(INDEX(C52:INDEX($C$1:C52,IFERROR(LOOKUP(2,1/($D$1:D51=2),ROW($D$1:D51)-MIN(ROW($D$1:D51)-1)),1),),),C52)</f>
        <v>2</v>
      </c>
      <c r="E52" s="34">
        <f t="shared" ca="1" si="2"/>
        <v>2</v>
      </c>
      <c r="F52" s="36">
        <f ca="1">COUNTIF(INDEX(E52:INDEX($E$1:E52,IFERROR(LOOKUP(2,1/($F$1:F51=2),ROW($F$1:F51)-MIN(ROW($F$1:F51)-1)),1),),),E52)</f>
        <v>2</v>
      </c>
      <c r="G52" s="37">
        <f t="shared" ca="1" si="3"/>
        <v>2</v>
      </c>
      <c r="H52" s="37">
        <f t="shared" ca="1" si="4"/>
        <v>1</v>
      </c>
      <c r="I52" s="3"/>
      <c r="J52" s="3"/>
      <c r="O52" s="6"/>
      <c r="R52" s="3"/>
      <c r="S52" s="3"/>
      <c r="T52" s="3"/>
      <c r="U52" s="3"/>
      <c r="V52" s="3"/>
      <c r="W52" s="3"/>
      <c r="AQ52" s="1"/>
      <c r="AY52" s="1"/>
    </row>
    <row r="53" spans="1:51" ht="20.100000000000001" customHeight="1" thickBot="1">
      <c r="A53" s="50">
        <f t="shared" si="1"/>
        <v>52</v>
      </c>
      <c r="B53" s="33">
        <f ca="1">Streams!B53</f>
        <v>18</v>
      </c>
      <c r="C53" s="34">
        <f ca="1">VLOOKUP(B53,Partition!$AB$2:$AC$38,2)</f>
        <v>1</v>
      </c>
      <c r="D53" s="35">
        <f ca="1">COUNTIF(INDEX(C53:INDEX($C$1:C53,IFERROR(LOOKUP(2,1/($D$1:D52=2),ROW($D$1:D52)-MIN(ROW($D$1:D52)-1)),1),),),C53)</f>
        <v>2</v>
      </c>
      <c r="E53" s="34">
        <f t="shared" ca="1" si="2"/>
        <v>1</v>
      </c>
      <c r="F53" s="36">
        <f ca="1">COUNTIF(INDEX(E53:INDEX($E$1:E53,IFERROR(LOOKUP(2,1/($F$1:F52=2),ROW($F$1:F52)-MIN(ROW($F$1:F52)-1)),1),),),E53)</f>
        <v>1</v>
      </c>
      <c r="G53" s="37">
        <f t="shared" ca="1" si="3"/>
        <v>1</v>
      </c>
      <c r="H53" s="37">
        <f t="shared" ca="1" si="4"/>
        <v>2</v>
      </c>
      <c r="I53" s="3"/>
      <c r="J53" s="3"/>
      <c r="O53" s="6"/>
      <c r="R53" s="3"/>
      <c r="S53" s="3"/>
      <c r="T53" s="3"/>
      <c r="U53" s="3"/>
      <c r="V53" s="3"/>
      <c r="W53" s="3"/>
      <c r="AQ53" s="1"/>
      <c r="AY53" s="1"/>
    </row>
    <row r="54" spans="1:51" ht="20.100000000000001" customHeight="1" thickBot="1">
      <c r="A54" s="50">
        <f t="shared" si="1"/>
        <v>53</v>
      </c>
      <c r="B54" s="33">
        <f ca="1">Streams!B54</f>
        <v>13</v>
      </c>
      <c r="C54" s="34">
        <f ca="1">VLOOKUP(B54,Partition!$AB$2:$AC$38,2)</f>
        <v>2</v>
      </c>
      <c r="D54" s="35">
        <f ca="1">COUNTIF(INDEX(C54:INDEX($C$1:C54,IFERROR(LOOKUP(2,1/($D$1:D53=2),ROW($D$1:D53)-MIN(ROW($D$1:D53)-1)),1),),),C54)</f>
        <v>1</v>
      </c>
      <c r="E54" s="34">
        <f t="shared" ca="1" si="2"/>
        <v>2</v>
      </c>
      <c r="F54" s="36">
        <f ca="1">COUNTIF(INDEX(E54:INDEX($E$1:E54,IFERROR(LOOKUP(2,1/($F$1:F53=2),ROW($F$1:F53)-MIN(ROW($F$1:F53)-1)),1),),),E54)</f>
        <v>2</v>
      </c>
      <c r="G54" s="37">
        <f t="shared" ca="1" si="3"/>
        <v>1</v>
      </c>
      <c r="H54" s="37">
        <f t="shared" ca="1" si="4"/>
        <v>2</v>
      </c>
      <c r="I54" s="3"/>
      <c r="J54" s="3"/>
      <c r="O54" s="6"/>
      <c r="R54" s="3"/>
      <c r="S54" s="3"/>
      <c r="T54" s="3"/>
      <c r="U54" s="3"/>
      <c r="V54" s="3"/>
      <c r="W54" s="3"/>
      <c r="AQ54" s="1"/>
      <c r="AY54" s="1"/>
    </row>
    <row r="55" spans="1:51" ht="20.100000000000001" customHeight="1" thickBot="1">
      <c r="A55" s="50">
        <f t="shared" si="1"/>
        <v>54</v>
      </c>
      <c r="B55" s="33">
        <f ca="1">Streams!B55</f>
        <v>19</v>
      </c>
      <c r="C55" s="34">
        <f ca="1">VLOOKUP(B55,Partition!$AB$2:$AC$38,2)</f>
        <v>1</v>
      </c>
      <c r="D55" s="35">
        <f ca="1">COUNTIF(INDEX(C55:INDEX($C$1:C55,IFERROR(LOOKUP(2,1/($D$1:D54=2),ROW($D$1:D54)-MIN(ROW($D$1:D54)-1)),1),),),C55)</f>
        <v>2</v>
      </c>
      <c r="E55" s="34">
        <f t="shared" ca="1" si="2"/>
        <v>2</v>
      </c>
      <c r="F55" s="36">
        <f ca="1">COUNTIF(INDEX(E55:INDEX($E$1:E55,IFERROR(LOOKUP(2,1/($F$1:F54=2),ROW($F$1:F54)-MIN(ROW($F$1:F54)-1)),1),),),E55)</f>
        <v>2</v>
      </c>
      <c r="G55" s="37">
        <f t="shared" ca="1" si="3"/>
        <v>2</v>
      </c>
      <c r="H55" s="37">
        <f t="shared" ca="1" si="4"/>
        <v>1</v>
      </c>
      <c r="I55" s="3"/>
      <c r="J55" s="3"/>
      <c r="O55" s="6"/>
      <c r="R55" s="3"/>
      <c r="S55" s="3"/>
      <c r="T55" s="3"/>
      <c r="U55" s="3"/>
      <c r="V55" s="3"/>
      <c r="W55" s="3"/>
      <c r="AQ55" s="1"/>
      <c r="AY55" s="1"/>
    </row>
    <row r="56" spans="1:51" ht="20.100000000000001" customHeight="1" thickBot="1">
      <c r="A56" s="50">
        <f t="shared" si="1"/>
        <v>55</v>
      </c>
      <c r="B56" s="33">
        <f ca="1">Streams!B56</f>
        <v>10</v>
      </c>
      <c r="C56" s="34">
        <f ca="1">VLOOKUP(B56,Partition!$AB$2:$AC$38,2)</f>
        <v>2</v>
      </c>
      <c r="D56" s="35">
        <f ca="1">COUNTIF(INDEX(C56:INDEX($C$1:C56,IFERROR(LOOKUP(2,1/($D$1:D55=2),ROW($D$1:D55)-MIN(ROW($D$1:D55)-1)),1),),),C56)</f>
        <v>1</v>
      </c>
      <c r="E56" s="34">
        <f t="shared" ca="1" si="2"/>
        <v>2</v>
      </c>
      <c r="F56" s="36">
        <f ca="1">COUNTIF(INDEX(E56:INDEX($E$1:E56,IFERROR(LOOKUP(2,1/($F$1:F55=2),ROW($F$1:F55)-MIN(ROW($F$1:F55)-1)),1),),),E56)</f>
        <v>2</v>
      </c>
      <c r="G56" s="37">
        <f t="shared" ca="1" si="3"/>
        <v>1</v>
      </c>
      <c r="H56" s="37">
        <f t="shared" ca="1" si="4"/>
        <v>2</v>
      </c>
      <c r="I56" s="3"/>
      <c r="J56" s="3"/>
      <c r="O56" s="6"/>
      <c r="R56" s="3"/>
      <c r="S56" s="3"/>
      <c r="T56" s="3"/>
      <c r="U56" s="3"/>
      <c r="V56" s="3"/>
      <c r="W56" s="3"/>
      <c r="AQ56" s="1"/>
      <c r="AY56" s="1"/>
    </row>
    <row r="57" spans="1:51" ht="20.100000000000001" customHeight="1" thickBot="1">
      <c r="A57" s="50">
        <f t="shared" si="1"/>
        <v>56</v>
      </c>
      <c r="B57" s="33">
        <f ca="1">Streams!B57</f>
        <v>14</v>
      </c>
      <c r="C57" s="34">
        <f ca="1">VLOOKUP(B57,Partition!$AB$2:$AC$38,2)</f>
        <v>1</v>
      </c>
      <c r="D57" s="35">
        <f ca="1">COUNTIF(INDEX(C57:INDEX($C$1:C57,IFERROR(LOOKUP(2,1/($D$1:D56=2),ROW($D$1:D56)-MIN(ROW($D$1:D56)-1)),1),),),C57)</f>
        <v>2</v>
      </c>
      <c r="E57" s="34">
        <f t="shared" ca="1" si="2"/>
        <v>2</v>
      </c>
      <c r="F57" s="36">
        <f ca="1">COUNTIF(INDEX(E57:INDEX($E$1:E57,IFERROR(LOOKUP(2,1/($F$1:F56=2),ROW($F$1:F56)-MIN(ROW($F$1:F56)-1)),1),),),E57)</f>
        <v>2</v>
      </c>
      <c r="G57" s="37">
        <f t="shared" ca="1" si="3"/>
        <v>2</v>
      </c>
      <c r="H57" s="37">
        <f t="shared" ca="1" si="4"/>
        <v>1</v>
      </c>
      <c r="I57" s="3"/>
      <c r="J57" s="3"/>
      <c r="O57" s="6"/>
      <c r="R57" s="3"/>
      <c r="S57" s="3"/>
      <c r="T57" s="3"/>
      <c r="U57" s="3"/>
      <c r="V57" s="3"/>
      <c r="W57" s="3"/>
      <c r="AQ57" s="1"/>
      <c r="AY57" s="1"/>
    </row>
    <row r="58" spans="1:51" ht="20.100000000000001" customHeight="1" thickBot="1">
      <c r="A58" s="50">
        <f t="shared" si="1"/>
        <v>57</v>
      </c>
      <c r="B58" s="33">
        <f ca="1">Streams!B58</f>
        <v>30</v>
      </c>
      <c r="C58" s="34">
        <f ca="1">VLOOKUP(B58,Partition!$AB$2:$AC$38,2)</f>
        <v>1</v>
      </c>
      <c r="D58" s="35">
        <f ca="1">COUNTIF(INDEX(C58:INDEX($C$1:C58,IFERROR(LOOKUP(2,1/($D$1:D57=2),ROW($D$1:D57)-MIN(ROW($D$1:D57)-1)),1),),),C58)</f>
        <v>2</v>
      </c>
      <c r="E58" s="34">
        <f t="shared" ca="1" si="2"/>
        <v>1</v>
      </c>
      <c r="F58" s="36">
        <f ca="1">COUNTIF(INDEX(E58:INDEX($E$1:E58,IFERROR(LOOKUP(2,1/($F$1:F57=2),ROW($F$1:F57)-MIN(ROW($F$1:F57)-1)),1),),),E58)</f>
        <v>1</v>
      </c>
      <c r="G58" s="37">
        <f t="shared" ca="1" si="3"/>
        <v>1</v>
      </c>
      <c r="H58" s="37">
        <f t="shared" ca="1" si="4"/>
        <v>2</v>
      </c>
      <c r="I58" s="3"/>
      <c r="J58" s="3"/>
      <c r="O58" s="6"/>
      <c r="R58" s="3"/>
      <c r="S58" s="3"/>
      <c r="T58" s="3"/>
      <c r="U58" s="3"/>
      <c r="V58" s="3"/>
      <c r="W58" s="3"/>
      <c r="AQ58" s="1"/>
      <c r="AY58" s="1"/>
    </row>
    <row r="59" spans="1:51" ht="20.100000000000001" customHeight="1" thickBot="1">
      <c r="A59" s="50">
        <f t="shared" si="1"/>
        <v>58</v>
      </c>
      <c r="B59" s="33">
        <f ca="1">Streams!B59</f>
        <v>14</v>
      </c>
      <c r="C59" s="34">
        <f ca="1">VLOOKUP(B59,Partition!$AB$2:$AC$38,2)</f>
        <v>1</v>
      </c>
      <c r="D59" s="35">
        <f ca="1">COUNTIF(INDEX(C59:INDEX($C$1:C59,IFERROR(LOOKUP(2,1/($D$1:D58=2),ROW($D$1:D58)-MIN(ROW($D$1:D58)-1)),1),),),C59)</f>
        <v>2</v>
      </c>
      <c r="E59" s="34">
        <f t="shared" ca="1" si="2"/>
        <v>1</v>
      </c>
      <c r="F59" s="36">
        <f ca="1">COUNTIF(INDEX(E59:INDEX($E$1:E59,IFERROR(LOOKUP(2,1/($F$1:F58=2),ROW($F$1:F58)-MIN(ROW($F$1:F58)-1)),1),),),E59)</f>
        <v>2</v>
      </c>
      <c r="G59" s="37">
        <f t="shared" ca="1" si="3"/>
        <v>1</v>
      </c>
      <c r="H59" s="37">
        <f t="shared" ca="1" si="4"/>
        <v>2</v>
      </c>
      <c r="I59" s="3"/>
      <c r="J59" s="3"/>
      <c r="O59" s="6"/>
      <c r="R59" s="3"/>
      <c r="S59" s="3"/>
      <c r="T59" s="3"/>
      <c r="U59" s="3"/>
      <c r="V59" s="3"/>
      <c r="W59" s="3"/>
      <c r="AQ59" s="1"/>
      <c r="AY59" s="1"/>
    </row>
    <row r="60" spans="1:51" ht="20.100000000000001" customHeight="1" thickBot="1">
      <c r="A60" s="50">
        <f t="shared" si="1"/>
        <v>59</v>
      </c>
      <c r="B60" s="33">
        <f ca="1">Streams!B60</f>
        <v>12</v>
      </c>
      <c r="C60" s="34">
        <f ca="1">VLOOKUP(B60,Partition!$AB$2:$AC$38,2)</f>
        <v>1</v>
      </c>
      <c r="D60" s="35">
        <f ca="1">COUNTIF(INDEX(C60:INDEX($C$1:C60,IFERROR(LOOKUP(2,1/($D$1:D59=2),ROW($D$1:D59)-MIN(ROW($D$1:D59)-1)),1),),),C60)</f>
        <v>2</v>
      </c>
      <c r="E60" s="34">
        <f t="shared" ca="1" si="2"/>
        <v>1</v>
      </c>
      <c r="F60" s="36">
        <f ca="1">COUNTIF(INDEX(E60:INDEX($E$1:E60,IFERROR(LOOKUP(2,1/($F$1:F59=2),ROW($F$1:F59)-MIN(ROW($F$1:F59)-1)),1),),),E60)</f>
        <v>2</v>
      </c>
      <c r="G60" s="37">
        <f t="shared" ca="1" si="3"/>
        <v>1</v>
      </c>
      <c r="H60" s="37">
        <f t="shared" ca="1" si="4"/>
        <v>2</v>
      </c>
      <c r="I60" s="3"/>
      <c r="J60" s="3"/>
      <c r="O60" s="6"/>
      <c r="R60" s="3"/>
      <c r="S60" s="3"/>
      <c r="T60" s="3"/>
      <c r="U60" s="3"/>
      <c r="V60" s="3"/>
      <c r="W60" s="3"/>
      <c r="AQ60" s="1"/>
      <c r="AY60" s="1"/>
    </row>
    <row r="61" spans="1:51" ht="20.100000000000001" customHeight="1" thickBot="1">
      <c r="A61" s="50">
        <f t="shared" si="1"/>
        <v>60</v>
      </c>
      <c r="B61" s="33">
        <f ca="1">Streams!B61</f>
        <v>33</v>
      </c>
      <c r="C61" s="34">
        <f ca="1">VLOOKUP(B61,Partition!$AB$2:$AC$38,2)</f>
        <v>2</v>
      </c>
      <c r="D61" s="35">
        <f ca="1">COUNTIF(INDEX(C61:INDEX($C$1:C61,IFERROR(LOOKUP(2,1/($D$1:D60=2),ROW($D$1:D60)-MIN(ROW($D$1:D60)-1)),1),),),C61)</f>
        <v>1</v>
      </c>
      <c r="E61" s="34">
        <f t="shared" ca="1" si="2"/>
        <v>2</v>
      </c>
      <c r="F61" s="36">
        <f ca="1">COUNTIF(INDEX(E61:INDEX($E$1:E61,IFERROR(LOOKUP(2,1/($F$1:F60=2),ROW($F$1:F60)-MIN(ROW($F$1:F60)-1)),1),),),E61)</f>
        <v>1</v>
      </c>
      <c r="G61" s="37">
        <f t="shared" ca="1" si="3"/>
        <v>1</v>
      </c>
      <c r="H61" s="37">
        <f t="shared" ca="1" si="4"/>
        <v>2</v>
      </c>
      <c r="I61" s="3"/>
      <c r="J61" s="3"/>
      <c r="O61" s="6"/>
      <c r="R61" s="3"/>
      <c r="S61" s="3"/>
      <c r="T61" s="3"/>
      <c r="U61" s="3"/>
      <c r="V61" s="3"/>
      <c r="W61" s="3"/>
      <c r="AQ61" s="1"/>
      <c r="AY61" s="1"/>
    </row>
    <row r="62" spans="1:51" ht="20.100000000000001" customHeight="1" thickBot="1">
      <c r="A62" s="50">
        <f t="shared" si="1"/>
        <v>61</v>
      </c>
      <c r="B62" s="33">
        <f ca="1">Streams!B62</f>
        <v>26</v>
      </c>
      <c r="C62" s="34">
        <f ca="1">VLOOKUP(B62,Partition!$AB$2:$AC$38,2)</f>
        <v>2</v>
      </c>
      <c r="D62" s="35">
        <f ca="1">COUNTIF(INDEX(C62:INDEX($C$1:C62,IFERROR(LOOKUP(2,1/($D$1:D61=2),ROW($D$1:D61)-MIN(ROW($D$1:D61)-1)),1),),),C62)</f>
        <v>2</v>
      </c>
      <c r="E62" s="34">
        <f t="shared" ca="1" si="2"/>
        <v>1</v>
      </c>
      <c r="F62" s="36">
        <f ca="1">COUNTIF(INDEX(E62:INDEX($E$1:E62,IFERROR(LOOKUP(2,1/($F$1:F61=2),ROW($F$1:F61)-MIN(ROW($F$1:F61)-1)),1),),),E62)</f>
        <v>2</v>
      </c>
      <c r="G62" s="37">
        <f t="shared" ca="1" si="3"/>
        <v>2</v>
      </c>
      <c r="H62" s="37">
        <f t="shared" ca="1" si="4"/>
        <v>1</v>
      </c>
      <c r="I62" s="3"/>
      <c r="J62" s="3"/>
      <c r="O62" s="6"/>
      <c r="R62" s="3"/>
      <c r="S62" s="3"/>
      <c r="T62" s="3"/>
      <c r="U62" s="3"/>
      <c r="V62" s="3"/>
      <c r="W62" s="3"/>
      <c r="AQ62" s="1"/>
      <c r="AY62" s="1"/>
    </row>
    <row r="63" spans="1:51" ht="20.100000000000001" customHeight="1" thickBot="1">
      <c r="A63" s="50">
        <f t="shared" si="1"/>
        <v>62</v>
      </c>
      <c r="B63" s="33">
        <f ca="1">Streams!B63</f>
        <v>19</v>
      </c>
      <c r="C63" s="34">
        <f ca="1">VLOOKUP(B63,Partition!$AB$2:$AC$38,2)</f>
        <v>1</v>
      </c>
      <c r="D63" s="35">
        <f ca="1">COUNTIF(INDEX(C63:INDEX($C$1:C63,IFERROR(LOOKUP(2,1/($D$1:D62=2),ROW($D$1:D62)-MIN(ROW($D$1:D62)-1)),1),),),C63)</f>
        <v>1</v>
      </c>
      <c r="E63" s="34">
        <f t="shared" ca="1" si="2"/>
        <v>2</v>
      </c>
      <c r="F63" s="36">
        <f ca="1">COUNTIF(INDEX(E63:INDEX($E$1:E63,IFERROR(LOOKUP(2,1/($F$1:F62=2),ROW($F$1:F62)-MIN(ROW($F$1:F62)-1)),1),),),E63)</f>
        <v>1</v>
      </c>
      <c r="G63" s="37">
        <f t="shared" ca="1" si="3"/>
        <v>2</v>
      </c>
      <c r="H63" s="37">
        <f t="shared" ca="1" si="4"/>
        <v>1</v>
      </c>
      <c r="I63" s="3"/>
      <c r="J63" s="3"/>
      <c r="O63" s="6"/>
      <c r="R63" s="3"/>
      <c r="S63" s="3"/>
      <c r="T63" s="3"/>
      <c r="U63" s="3"/>
      <c r="V63" s="3"/>
      <c r="W63" s="3"/>
      <c r="AQ63" s="1"/>
      <c r="AY63" s="1"/>
    </row>
    <row r="64" spans="1:51" ht="20.100000000000001" customHeight="1" thickBot="1">
      <c r="A64" s="50">
        <f t="shared" si="1"/>
        <v>63</v>
      </c>
      <c r="B64" s="33">
        <f ca="1">Streams!B64</f>
        <v>20</v>
      </c>
      <c r="C64" s="34">
        <f ca="1">VLOOKUP(B64,Partition!$AB$2:$AC$38,2)</f>
        <v>2</v>
      </c>
      <c r="D64" s="35">
        <f ca="1">COUNTIF(INDEX(C64:INDEX($C$1:C64,IFERROR(LOOKUP(2,1/($D$1:D63=2),ROW($D$1:D63)-MIN(ROW($D$1:D63)-1)),1),),),C64)</f>
        <v>2</v>
      </c>
      <c r="E64" s="34">
        <f t="shared" ca="1" si="2"/>
        <v>2</v>
      </c>
      <c r="F64" s="36">
        <f ca="1">COUNTIF(INDEX(E64:INDEX($E$1:E64,IFERROR(LOOKUP(2,1/($F$1:F63=2),ROW($F$1:F63)-MIN(ROW($F$1:F63)-1)),1),),),E64)</f>
        <v>2</v>
      </c>
      <c r="G64" s="37">
        <f t="shared" ca="1" si="3"/>
        <v>1</v>
      </c>
      <c r="H64" s="37">
        <f t="shared" ca="1" si="4"/>
        <v>2</v>
      </c>
      <c r="I64" s="3"/>
      <c r="J64" s="3"/>
      <c r="O64" s="6"/>
      <c r="R64" s="3"/>
      <c r="S64" s="3"/>
      <c r="T64" s="3"/>
      <c r="U64" s="3"/>
      <c r="V64" s="3"/>
      <c r="W64" s="3"/>
      <c r="AQ64" s="1"/>
      <c r="AY64" s="1"/>
    </row>
    <row r="65" spans="1:51" ht="20.100000000000001" customHeight="1" thickBot="1">
      <c r="A65" s="50">
        <f t="shared" si="1"/>
        <v>64</v>
      </c>
      <c r="B65" s="33">
        <f ca="1">Streams!B65</f>
        <v>19</v>
      </c>
      <c r="C65" s="34">
        <f ca="1">VLOOKUP(B65,Partition!$AB$2:$AC$38,2)</f>
        <v>1</v>
      </c>
      <c r="D65" s="35">
        <f ca="1">COUNTIF(INDEX(C65:INDEX($C$1:C65,IFERROR(LOOKUP(2,1/($D$1:D64=2),ROW($D$1:D64)-MIN(ROW($D$1:D64)-1)),1),),),C65)</f>
        <v>1</v>
      </c>
      <c r="E65" s="34">
        <f t="shared" ca="1" si="2"/>
        <v>2</v>
      </c>
      <c r="F65" s="36">
        <f ca="1">COUNTIF(INDEX(E65:INDEX($E$1:E65,IFERROR(LOOKUP(2,1/($F$1:F64=2),ROW($F$1:F64)-MIN(ROW($F$1:F64)-1)),1),),),E65)</f>
        <v>2</v>
      </c>
      <c r="G65" s="37">
        <f t="shared" ca="1" si="3"/>
        <v>2</v>
      </c>
      <c r="H65" s="37">
        <f t="shared" ca="1" si="4"/>
        <v>1</v>
      </c>
      <c r="I65" s="3"/>
      <c r="J65" s="3"/>
      <c r="O65" s="6"/>
      <c r="R65" s="3"/>
      <c r="S65" s="3"/>
      <c r="T65" s="3"/>
      <c r="U65" s="3"/>
      <c r="V65" s="3"/>
      <c r="W65" s="3"/>
      <c r="AQ65" s="1"/>
      <c r="AY65" s="1"/>
    </row>
    <row r="66" spans="1:51" ht="20.100000000000001" customHeight="1" thickBot="1">
      <c r="A66" s="50">
        <f t="shared" si="1"/>
        <v>65</v>
      </c>
      <c r="B66" s="33">
        <f ca="1">Streams!B66</f>
        <v>35</v>
      </c>
      <c r="C66" s="34">
        <f ca="1">VLOOKUP(B66,Partition!$AB$2:$AC$38,2)</f>
        <v>2</v>
      </c>
      <c r="D66" s="35">
        <f ca="1">COUNTIF(INDEX(C66:INDEX($C$1:C66,IFERROR(LOOKUP(2,1/($D$1:D65=2),ROW($D$1:D65)-MIN(ROW($D$1:D65)-1)),1),),),C66)</f>
        <v>2</v>
      </c>
      <c r="E66" s="34">
        <f t="shared" ca="1" si="2"/>
        <v>2</v>
      </c>
      <c r="F66" s="36">
        <f ca="1">COUNTIF(INDEX(E66:INDEX($E$1:E66,IFERROR(LOOKUP(2,1/($F$1:F65=2),ROW($F$1:F65)-MIN(ROW($F$1:F65)-1)),1),),),E66)</f>
        <v>2</v>
      </c>
      <c r="G66" s="37">
        <f t="shared" ca="1" si="3"/>
        <v>1</v>
      </c>
      <c r="H66" s="37">
        <f t="shared" ca="1" si="4"/>
        <v>2</v>
      </c>
      <c r="I66" s="3"/>
      <c r="J66" s="3"/>
      <c r="O66" s="6"/>
      <c r="R66" s="3"/>
      <c r="S66" s="3"/>
      <c r="T66" s="3"/>
      <c r="U66" s="3"/>
      <c r="V66" s="3"/>
      <c r="W66" s="3"/>
      <c r="AQ66" s="1"/>
      <c r="AY66" s="1"/>
    </row>
    <row r="67" spans="1:51" ht="20.100000000000001" customHeight="1" thickBot="1">
      <c r="A67" s="50">
        <f t="shared" si="1"/>
        <v>66</v>
      </c>
      <c r="B67" s="33">
        <f ca="1">Streams!B67</f>
        <v>33</v>
      </c>
      <c r="C67" s="34">
        <f ca="1">VLOOKUP(B67,Partition!$AB$2:$AC$38,2)</f>
        <v>2</v>
      </c>
      <c r="D67" s="35">
        <f ca="1">COUNTIF(INDEX(C67:INDEX($C$1:C67,IFERROR(LOOKUP(2,1/($D$1:D66=2),ROW($D$1:D66)-MIN(ROW($D$1:D66)-1)),1),),),C67)</f>
        <v>2</v>
      </c>
      <c r="E67" s="34">
        <f t="shared" ca="1" si="2"/>
        <v>1</v>
      </c>
      <c r="F67" s="36">
        <f ca="1">COUNTIF(INDEX(E67:INDEX($E$1:E67,IFERROR(LOOKUP(2,1/($F$1:F66=2),ROW($F$1:F66)-MIN(ROW($F$1:F66)-1)),1),),),E67)</f>
        <v>1</v>
      </c>
      <c r="G67" s="37">
        <f t="shared" ca="1" si="3"/>
        <v>2</v>
      </c>
      <c r="H67" s="37">
        <f t="shared" ca="1" si="4"/>
        <v>1</v>
      </c>
      <c r="I67" s="3"/>
      <c r="J67" s="3"/>
      <c r="O67" s="6"/>
      <c r="R67" s="3"/>
      <c r="S67" s="3"/>
      <c r="T67" s="3"/>
      <c r="U67" s="3"/>
      <c r="V67" s="3"/>
      <c r="W67" s="3"/>
      <c r="AQ67" s="1"/>
      <c r="AY67" s="1"/>
    </row>
    <row r="68" spans="1:51" ht="20.100000000000001" customHeight="1" thickBot="1">
      <c r="A68" s="50">
        <f t="shared" ref="A68:A131" si="5">1+A67</f>
        <v>67</v>
      </c>
      <c r="B68" s="33">
        <f ca="1">Streams!B68</f>
        <v>25</v>
      </c>
      <c r="C68" s="34">
        <f ca="1">VLOOKUP(B68,Partition!$AB$2:$AC$38,2)</f>
        <v>1</v>
      </c>
      <c r="D68" s="35">
        <f ca="1">COUNTIF(INDEX(C68:INDEX($C$1:C68,IFERROR(LOOKUP(2,1/($D$1:D67=2),ROW($D$1:D67)-MIN(ROW($D$1:D67)-1)),1),),),C68)</f>
        <v>1</v>
      </c>
      <c r="E68" s="34">
        <f t="shared" ref="E68:E131" ca="1" si="6">IF(C68=G68,1,IF(C68=H68,2,""))</f>
        <v>2</v>
      </c>
      <c r="F68" s="36">
        <f ca="1">COUNTIF(INDEX(E68:INDEX($E$1:E68,IFERROR(LOOKUP(2,1/($F$1:F67=2),ROW($F$1:F67)-MIN(ROW($F$1:F67)-1)),1),),),E68)</f>
        <v>2</v>
      </c>
      <c r="G68" s="37">
        <f t="shared" ref="G68:G131" ca="1" si="7">IF(C67&lt;&gt;0,C67,G67)</f>
        <v>2</v>
      </c>
      <c r="H68" s="37">
        <f t="shared" ref="H68:H131" ca="1" si="8">IF(AND(G67&lt;&gt;G68,G67&lt;&gt;G68,G67&lt;&gt;0),G67,H67)</f>
        <v>1</v>
      </c>
      <c r="I68" s="3"/>
      <c r="J68" s="3"/>
      <c r="O68" s="6"/>
      <c r="R68" s="3"/>
      <c r="S68" s="3"/>
      <c r="T68" s="3"/>
      <c r="U68" s="3"/>
      <c r="V68" s="3"/>
      <c r="W68" s="3"/>
      <c r="AQ68" s="1"/>
      <c r="AY68" s="1"/>
    </row>
    <row r="69" spans="1:51" ht="20.100000000000001" customHeight="1" thickBot="1">
      <c r="A69" s="50">
        <f t="shared" si="5"/>
        <v>68</v>
      </c>
      <c r="B69" s="33">
        <f ca="1">Streams!B69</f>
        <v>8</v>
      </c>
      <c r="C69" s="34">
        <f ca="1">VLOOKUP(B69,Partition!$AB$2:$AC$38,2)</f>
        <v>2</v>
      </c>
      <c r="D69" s="35">
        <f ca="1">COUNTIF(INDEX(C69:INDEX($C$1:C69,IFERROR(LOOKUP(2,1/($D$1:D68=2),ROW($D$1:D68)-MIN(ROW($D$1:D68)-1)),1),),),C69)</f>
        <v>2</v>
      </c>
      <c r="E69" s="34">
        <f t="shared" ca="1" si="6"/>
        <v>2</v>
      </c>
      <c r="F69" s="36">
        <f ca="1">COUNTIF(INDEX(E69:INDEX($E$1:E69,IFERROR(LOOKUP(2,1/($F$1:F68=2),ROW($F$1:F68)-MIN(ROW($F$1:F68)-1)),1),),),E69)</f>
        <v>2</v>
      </c>
      <c r="G69" s="37">
        <f t="shared" ca="1" si="7"/>
        <v>1</v>
      </c>
      <c r="H69" s="37">
        <f t="shared" ca="1" si="8"/>
        <v>2</v>
      </c>
      <c r="I69" s="3"/>
      <c r="J69" s="3"/>
      <c r="O69" s="6"/>
      <c r="R69" s="3"/>
      <c r="S69" s="3"/>
      <c r="T69" s="3"/>
      <c r="U69" s="3"/>
      <c r="V69" s="3"/>
      <c r="W69" s="3"/>
      <c r="AQ69" s="1"/>
      <c r="AY69" s="1"/>
    </row>
    <row r="70" spans="1:51" ht="20.100000000000001" customHeight="1" thickBot="1">
      <c r="A70" s="50">
        <f t="shared" si="5"/>
        <v>69</v>
      </c>
      <c r="B70" s="33">
        <f ca="1">Streams!B70</f>
        <v>31</v>
      </c>
      <c r="C70" s="34">
        <f ca="1">VLOOKUP(B70,Partition!$AB$2:$AC$38,2)</f>
        <v>2</v>
      </c>
      <c r="D70" s="35">
        <f ca="1">COUNTIF(INDEX(C70:INDEX($C$1:C70,IFERROR(LOOKUP(2,1/($D$1:D69=2),ROW($D$1:D69)-MIN(ROW($D$1:D69)-1)),1),),),C70)</f>
        <v>2</v>
      </c>
      <c r="E70" s="34">
        <f t="shared" ca="1" si="6"/>
        <v>1</v>
      </c>
      <c r="F70" s="36">
        <f ca="1">COUNTIF(INDEX(E70:INDEX($E$1:E70,IFERROR(LOOKUP(2,1/($F$1:F69=2),ROW($F$1:F69)-MIN(ROW($F$1:F69)-1)),1),),),E70)</f>
        <v>1</v>
      </c>
      <c r="G70" s="37">
        <f t="shared" ca="1" si="7"/>
        <v>2</v>
      </c>
      <c r="H70" s="37">
        <f t="shared" ca="1" si="8"/>
        <v>1</v>
      </c>
      <c r="I70" s="3"/>
      <c r="J70" s="3"/>
      <c r="O70" s="6"/>
      <c r="R70" s="3"/>
      <c r="S70" s="3"/>
      <c r="T70" s="3"/>
      <c r="U70" s="3"/>
      <c r="V70" s="3"/>
      <c r="W70" s="3"/>
      <c r="AQ70" s="1"/>
      <c r="AY70" s="1"/>
    </row>
    <row r="71" spans="1:51" ht="20.100000000000001" customHeight="1" thickBot="1">
      <c r="A71" s="50">
        <f t="shared" si="5"/>
        <v>70</v>
      </c>
      <c r="B71" s="33">
        <f ca="1">Streams!B71</f>
        <v>5</v>
      </c>
      <c r="C71" s="34">
        <f ca="1">VLOOKUP(B71,Partition!$AB$2:$AC$38,2)</f>
        <v>1</v>
      </c>
      <c r="D71" s="35">
        <f ca="1">COUNTIF(INDEX(C71:INDEX($C$1:C71,IFERROR(LOOKUP(2,1/($D$1:D70=2),ROW($D$1:D70)-MIN(ROW($D$1:D70)-1)),1),),),C71)</f>
        <v>1</v>
      </c>
      <c r="E71" s="34">
        <f t="shared" ca="1" si="6"/>
        <v>2</v>
      </c>
      <c r="F71" s="36">
        <f ca="1">COUNTIF(INDEX(E71:INDEX($E$1:E71,IFERROR(LOOKUP(2,1/($F$1:F70=2),ROW($F$1:F70)-MIN(ROW($F$1:F70)-1)),1),),),E71)</f>
        <v>2</v>
      </c>
      <c r="G71" s="37">
        <f t="shared" ca="1" si="7"/>
        <v>2</v>
      </c>
      <c r="H71" s="37">
        <f t="shared" ca="1" si="8"/>
        <v>1</v>
      </c>
      <c r="I71" s="3"/>
      <c r="J71" s="3"/>
      <c r="O71" s="6"/>
      <c r="R71" s="3"/>
      <c r="S71" s="3"/>
      <c r="T71" s="3"/>
      <c r="U71" s="3"/>
      <c r="V71" s="3"/>
      <c r="W71" s="3"/>
      <c r="AQ71" s="1"/>
      <c r="AY71" s="1"/>
    </row>
    <row r="72" spans="1:51" ht="20.100000000000001" customHeight="1" thickBot="1">
      <c r="A72" s="50">
        <f t="shared" si="5"/>
        <v>71</v>
      </c>
      <c r="B72" s="33">
        <f ca="1">Streams!B72</f>
        <v>9</v>
      </c>
      <c r="C72" s="34">
        <f ca="1">VLOOKUP(B72,Partition!$AB$2:$AC$38,2)</f>
        <v>1</v>
      </c>
      <c r="D72" s="35">
        <f ca="1">COUNTIF(INDEX(C72:INDEX($C$1:C72,IFERROR(LOOKUP(2,1/($D$1:D71=2),ROW($D$1:D71)-MIN(ROW($D$1:D71)-1)),1),),),C72)</f>
        <v>2</v>
      </c>
      <c r="E72" s="34">
        <f t="shared" ca="1" si="6"/>
        <v>1</v>
      </c>
      <c r="F72" s="36">
        <f ca="1">COUNTIF(INDEX(E72:INDEX($E$1:E72,IFERROR(LOOKUP(2,1/($F$1:F71=2),ROW($F$1:F71)-MIN(ROW($F$1:F71)-1)),1),),),E72)</f>
        <v>1</v>
      </c>
      <c r="G72" s="37">
        <f t="shared" ca="1" si="7"/>
        <v>1</v>
      </c>
      <c r="H72" s="37">
        <f t="shared" ca="1" si="8"/>
        <v>2</v>
      </c>
      <c r="I72" s="3"/>
      <c r="J72" s="3"/>
      <c r="O72" s="6"/>
      <c r="R72" s="3"/>
      <c r="S72" s="3"/>
      <c r="T72" s="3"/>
      <c r="U72" s="3"/>
      <c r="V72" s="3"/>
      <c r="W72" s="3"/>
      <c r="AQ72" s="1"/>
      <c r="AY72" s="1"/>
    </row>
    <row r="73" spans="1:51" ht="20.100000000000001" customHeight="1" thickBot="1">
      <c r="A73" s="50">
        <f t="shared" si="5"/>
        <v>72</v>
      </c>
      <c r="B73" s="33">
        <f ca="1">Streams!B73</f>
        <v>18</v>
      </c>
      <c r="C73" s="34">
        <f ca="1">VLOOKUP(B73,Partition!$AB$2:$AC$38,2)</f>
        <v>1</v>
      </c>
      <c r="D73" s="35">
        <f ca="1">COUNTIF(INDEX(C73:INDEX($C$1:C73,IFERROR(LOOKUP(2,1/($D$1:D72=2),ROW($D$1:D72)-MIN(ROW($D$1:D72)-1)),1),),),C73)</f>
        <v>2</v>
      </c>
      <c r="E73" s="34">
        <f t="shared" ca="1" si="6"/>
        <v>1</v>
      </c>
      <c r="F73" s="36">
        <f ca="1">COUNTIF(INDEX(E73:INDEX($E$1:E73,IFERROR(LOOKUP(2,1/($F$1:F72=2),ROW($F$1:F72)-MIN(ROW($F$1:F72)-1)),1),),),E73)</f>
        <v>2</v>
      </c>
      <c r="G73" s="37">
        <f t="shared" ca="1" si="7"/>
        <v>1</v>
      </c>
      <c r="H73" s="37">
        <f t="shared" ca="1" si="8"/>
        <v>2</v>
      </c>
      <c r="I73" s="3"/>
      <c r="J73" s="3"/>
      <c r="O73" s="6"/>
      <c r="R73" s="3"/>
      <c r="S73" s="3"/>
      <c r="T73" s="3"/>
      <c r="U73" s="3"/>
      <c r="V73" s="3"/>
      <c r="W73" s="3"/>
      <c r="AQ73" s="1"/>
      <c r="AY73" s="1"/>
    </row>
    <row r="74" spans="1:51" ht="20.100000000000001" customHeight="1" thickBot="1">
      <c r="A74" s="50">
        <f t="shared" si="5"/>
        <v>73</v>
      </c>
      <c r="B74" s="33">
        <f ca="1">Streams!B74</f>
        <v>30</v>
      </c>
      <c r="C74" s="34">
        <f ca="1">VLOOKUP(B74,Partition!$AB$2:$AC$38,2)</f>
        <v>1</v>
      </c>
      <c r="D74" s="35">
        <f ca="1">COUNTIF(INDEX(C74:INDEX($C$1:C74,IFERROR(LOOKUP(2,1/($D$1:D73=2),ROW($D$1:D73)-MIN(ROW($D$1:D73)-1)),1),),),C74)</f>
        <v>2</v>
      </c>
      <c r="E74" s="34">
        <f t="shared" ca="1" si="6"/>
        <v>1</v>
      </c>
      <c r="F74" s="36">
        <f ca="1">COUNTIF(INDEX(E74:INDEX($E$1:E74,IFERROR(LOOKUP(2,1/($F$1:F73=2),ROW($F$1:F73)-MIN(ROW($F$1:F73)-1)),1),),),E74)</f>
        <v>2</v>
      </c>
      <c r="G74" s="37">
        <f t="shared" ca="1" si="7"/>
        <v>1</v>
      </c>
      <c r="H74" s="37">
        <f t="shared" ca="1" si="8"/>
        <v>2</v>
      </c>
      <c r="I74" s="3"/>
      <c r="J74" s="3"/>
      <c r="O74" s="6"/>
      <c r="R74" s="3"/>
      <c r="S74" s="3"/>
      <c r="T74" s="3"/>
      <c r="U74" s="3"/>
      <c r="V74" s="3"/>
      <c r="W74" s="3"/>
      <c r="AQ74" s="1"/>
      <c r="AY74" s="1"/>
    </row>
    <row r="75" spans="1:51" ht="20.100000000000001" customHeight="1" thickBot="1">
      <c r="A75" s="50">
        <f t="shared" si="5"/>
        <v>74</v>
      </c>
      <c r="B75" s="33">
        <f ca="1">Streams!B75</f>
        <v>9</v>
      </c>
      <c r="C75" s="34">
        <f ca="1">VLOOKUP(B75,Partition!$AB$2:$AC$38,2)</f>
        <v>1</v>
      </c>
      <c r="D75" s="35">
        <f ca="1">COUNTIF(INDEX(C75:INDEX($C$1:C75,IFERROR(LOOKUP(2,1/($D$1:D74=2),ROW($D$1:D74)-MIN(ROW($D$1:D74)-1)),1),),),C75)</f>
        <v>2</v>
      </c>
      <c r="E75" s="34">
        <f t="shared" ca="1" si="6"/>
        <v>1</v>
      </c>
      <c r="F75" s="36">
        <f ca="1">COUNTIF(INDEX(E75:INDEX($E$1:E75,IFERROR(LOOKUP(2,1/($F$1:F74=2),ROW($F$1:F74)-MIN(ROW($F$1:F74)-1)),1),),),E75)</f>
        <v>2</v>
      </c>
      <c r="G75" s="37">
        <f t="shared" ca="1" si="7"/>
        <v>1</v>
      </c>
      <c r="H75" s="37">
        <f t="shared" ca="1" si="8"/>
        <v>2</v>
      </c>
      <c r="I75" s="3"/>
      <c r="J75" s="3"/>
      <c r="O75" s="6"/>
      <c r="R75" s="3"/>
      <c r="S75" s="3"/>
      <c r="T75" s="3"/>
      <c r="U75" s="3"/>
      <c r="V75" s="3"/>
      <c r="W75" s="3"/>
      <c r="AQ75" s="1"/>
      <c r="AY75" s="1"/>
    </row>
    <row r="76" spans="1:51" ht="20.100000000000001" customHeight="1" thickBot="1">
      <c r="A76" s="50">
        <f t="shared" si="5"/>
        <v>75</v>
      </c>
      <c r="B76" s="33">
        <f ca="1">Streams!B76</f>
        <v>9</v>
      </c>
      <c r="C76" s="34">
        <f ca="1">VLOOKUP(B76,Partition!$AB$2:$AC$38,2)</f>
        <v>1</v>
      </c>
      <c r="D76" s="35">
        <f ca="1">COUNTIF(INDEX(C76:INDEX($C$1:C76,IFERROR(LOOKUP(2,1/($D$1:D75=2),ROW($D$1:D75)-MIN(ROW($D$1:D75)-1)),1),),),C76)</f>
        <v>2</v>
      </c>
      <c r="E76" s="34">
        <f t="shared" ca="1" si="6"/>
        <v>1</v>
      </c>
      <c r="F76" s="36">
        <f ca="1">COUNTIF(INDEX(E76:INDEX($E$1:E76,IFERROR(LOOKUP(2,1/($F$1:F75=2),ROW($F$1:F75)-MIN(ROW($F$1:F75)-1)),1),),),E76)</f>
        <v>2</v>
      </c>
      <c r="G76" s="37">
        <f t="shared" ca="1" si="7"/>
        <v>1</v>
      </c>
      <c r="H76" s="37">
        <f t="shared" ca="1" si="8"/>
        <v>2</v>
      </c>
      <c r="I76" s="3"/>
      <c r="J76" s="3"/>
      <c r="O76" s="6"/>
      <c r="R76" s="3"/>
      <c r="S76" s="3"/>
      <c r="T76" s="3"/>
      <c r="U76" s="3"/>
      <c r="V76" s="3"/>
      <c r="W76" s="3"/>
      <c r="AQ76" s="1"/>
      <c r="AY76" s="1"/>
    </row>
    <row r="77" spans="1:51" ht="20.100000000000001" customHeight="1" thickBot="1">
      <c r="A77" s="50">
        <f t="shared" si="5"/>
        <v>76</v>
      </c>
      <c r="B77" s="33">
        <f ca="1">Streams!B77</f>
        <v>19</v>
      </c>
      <c r="C77" s="34">
        <f ca="1">VLOOKUP(B77,Partition!$AB$2:$AC$38,2)</f>
        <v>1</v>
      </c>
      <c r="D77" s="35">
        <f ca="1">COUNTIF(INDEX(C77:INDEX($C$1:C77,IFERROR(LOOKUP(2,1/($D$1:D76=2),ROW($D$1:D76)-MIN(ROW($D$1:D76)-1)),1),),),C77)</f>
        <v>2</v>
      </c>
      <c r="E77" s="34">
        <f t="shared" ca="1" si="6"/>
        <v>1</v>
      </c>
      <c r="F77" s="36">
        <f ca="1">COUNTIF(INDEX(E77:INDEX($E$1:E77,IFERROR(LOOKUP(2,1/($F$1:F76=2),ROW($F$1:F76)-MIN(ROW($F$1:F76)-1)),1),),),E77)</f>
        <v>2</v>
      </c>
      <c r="G77" s="37">
        <f t="shared" ca="1" si="7"/>
        <v>1</v>
      </c>
      <c r="H77" s="37">
        <f t="shared" ca="1" si="8"/>
        <v>2</v>
      </c>
      <c r="I77" s="3"/>
      <c r="J77" s="3"/>
      <c r="O77" s="6"/>
      <c r="R77" s="3"/>
      <c r="S77" s="3"/>
      <c r="T77" s="3"/>
      <c r="U77" s="3"/>
      <c r="V77" s="3"/>
      <c r="W77" s="3"/>
      <c r="AQ77" s="1"/>
      <c r="AY77" s="1"/>
    </row>
    <row r="78" spans="1:51" ht="20.100000000000001" customHeight="1" thickBot="1">
      <c r="A78" s="50">
        <f t="shared" si="5"/>
        <v>77</v>
      </c>
      <c r="B78" s="33">
        <f ca="1">Streams!B78</f>
        <v>33</v>
      </c>
      <c r="C78" s="34">
        <f ca="1">VLOOKUP(B78,Partition!$AB$2:$AC$38,2)</f>
        <v>2</v>
      </c>
      <c r="D78" s="35">
        <f ca="1">COUNTIF(INDEX(C78:INDEX($C$1:C78,IFERROR(LOOKUP(2,1/($D$1:D77=2),ROW($D$1:D77)-MIN(ROW($D$1:D77)-1)),1),),),C78)</f>
        <v>1</v>
      </c>
      <c r="E78" s="34">
        <f t="shared" ca="1" si="6"/>
        <v>2</v>
      </c>
      <c r="F78" s="36">
        <f ca="1">COUNTIF(INDEX(E78:INDEX($E$1:E78,IFERROR(LOOKUP(2,1/($F$1:F77=2),ROW($F$1:F77)-MIN(ROW($F$1:F77)-1)),1),),),E78)</f>
        <v>1</v>
      </c>
      <c r="G78" s="37">
        <f t="shared" ca="1" si="7"/>
        <v>1</v>
      </c>
      <c r="H78" s="37">
        <f t="shared" ca="1" si="8"/>
        <v>2</v>
      </c>
      <c r="I78" s="3"/>
      <c r="J78" s="3"/>
      <c r="O78" s="6"/>
      <c r="R78" s="3"/>
      <c r="S78" s="3"/>
      <c r="T78" s="3"/>
      <c r="U78" s="3"/>
      <c r="V78" s="3"/>
      <c r="W78" s="3"/>
      <c r="AQ78" s="1"/>
      <c r="AY78" s="1"/>
    </row>
    <row r="79" spans="1:51" ht="20.100000000000001" customHeight="1" thickBot="1">
      <c r="A79" s="50">
        <f t="shared" si="5"/>
        <v>78</v>
      </c>
      <c r="B79" s="33">
        <f ca="1">Streams!B79</f>
        <v>8</v>
      </c>
      <c r="C79" s="34">
        <f ca="1">VLOOKUP(B79,Partition!$AB$2:$AC$38,2)</f>
        <v>2</v>
      </c>
      <c r="D79" s="35">
        <f ca="1">COUNTIF(INDEX(C79:INDEX($C$1:C79,IFERROR(LOOKUP(2,1/($D$1:D78=2),ROW($D$1:D78)-MIN(ROW($D$1:D78)-1)),1),),),C79)</f>
        <v>2</v>
      </c>
      <c r="E79" s="34">
        <f t="shared" ca="1" si="6"/>
        <v>1</v>
      </c>
      <c r="F79" s="36">
        <f ca="1">COUNTIF(INDEX(E79:INDEX($E$1:E79,IFERROR(LOOKUP(2,1/($F$1:F78=2),ROW($F$1:F78)-MIN(ROW($F$1:F78)-1)),1),),),E79)</f>
        <v>2</v>
      </c>
      <c r="G79" s="37">
        <f t="shared" ca="1" si="7"/>
        <v>2</v>
      </c>
      <c r="H79" s="37">
        <f t="shared" ca="1" si="8"/>
        <v>1</v>
      </c>
      <c r="I79" s="3"/>
      <c r="J79" s="3"/>
      <c r="O79" s="6"/>
      <c r="R79" s="3"/>
      <c r="S79" s="3"/>
      <c r="T79" s="3"/>
      <c r="U79" s="3"/>
      <c r="V79" s="3"/>
      <c r="W79" s="3"/>
      <c r="AQ79" s="1"/>
      <c r="AY79" s="1"/>
    </row>
    <row r="80" spans="1:51" ht="20.100000000000001" customHeight="1" thickBot="1">
      <c r="A80" s="50">
        <f t="shared" si="5"/>
        <v>79</v>
      </c>
      <c r="B80" s="33">
        <f ca="1">Streams!B80</f>
        <v>8</v>
      </c>
      <c r="C80" s="34">
        <f ca="1">VLOOKUP(B80,Partition!$AB$2:$AC$38,2)</f>
        <v>2</v>
      </c>
      <c r="D80" s="35">
        <f ca="1">COUNTIF(INDEX(C80:INDEX($C$1:C80,IFERROR(LOOKUP(2,1/($D$1:D79=2),ROW($D$1:D79)-MIN(ROW($D$1:D79)-1)),1),),),C80)</f>
        <v>2</v>
      </c>
      <c r="E80" s="34">
        <f t="shared" ca="1" si="6"/>
        <v>1</v>
      </c>
      <c r="F80" s="36">
        <f ca="1">COUNTIF(INDEX(E80:INDEX($E$1:E80,IFERROR(LOOKUP(2,1/($F$1:F79=2),ROW($F$1:F79)-MIN(ROW($F$1:F79)-1)),1),),),E80)</f>
        <v>2</v>
      </c>
      <c r="G80" s="37">
        <f t="shared" ca="1" si="7"/>
        <v>2</v>
      </c>
      <c r="H80" s="37">
        <f t="shared" ca="1" si="8"/>
        <v>1</v>
      </c>
      <c r="I80" s="3"/>
      <c r="J80" s="3"/>
      <c r="O80" s="6"/>
      <c r="R80" s="3"/>
      <c r="S80" s="3"/>
      <c r="T80" s="3"/>
      <c r="U80" s="3"/>
      <c r="V80" s="3"/>
      <c r="W80" s="3"/>
      <c r="AQ80" s="1"/>
      <c r="AY80" s="1"/>
    </row>
    <row r="81" spans="1:51" ht="20.100000000000001" customHeight="1" thickBot="1">
      <c r="A81" s="50">
        <f t="shared" si="5"/>
        <v>80</v>
      </c>
      <c r="B81" s="33">
        <f ca="1">Streams!B81</f>
        <v>4</v>
      </c>
      <c r="C81" s="34">
        <f ca="1">VLOOKUP(B81,Partition!$AB$2:$AC$38,2)</f>
        <v>2</v>
      </c>
      <c r="D81" s="35">
        <f ca="1">COUNTIF(INDEX(C81:INDEX($C$1:C81,IFERROR(LOOKUP(2,1/($D$1:D80=2),ROW($D$1:D80)-MIN(ROW($D$1:D80)-1)),1),),),C81)</f>
        <v>2</v>
      </c>
      <c r="E81" s="34">
        <f t="shared" ca="1" si="6"/>
        <v>1</v>
      </c>
      <c r="F81" s="36">
        <f ca="1">COUNTIF(INDEX(E81:INDEX($E$1:E81,IFERROR(LOOKUP(2,1/($F$1:F80=2),ROW($F$1:F80)-MIN(ROW($F$1:F80)-1)),1),),),E81)</f>
        <v>2</v>
      </c>
      <c r="G81" s="37">
        <f t="shared" ca="1" si="7"/>
        <v>2</v>
      </c>
      <c r="H81" s="37">
        <f t="shared" ca="1" si="8"/>
        <v>1</v>
      </c>
      <c r="I81" s="3"/>
      <c r="J81" s="3"/>
      <c r="O81" s="6"/>
      <c r="R81" s="3"/>
      <c r="S81" s="3"/>
      <c r="T81" s="3"/>
      <c r="U81" s="3"/>
      <c r="V81" s="3"/>
      <c r="W81" s="3"/>
      <c r="AQ81" s="1"/>
      <c r="AY81" s="1"/>
    </row>
    <row r="82" spans="1:51" ht="20.100000000000001" customHeight="1" thickBot="1">
      <c r="A82" s="50">
        <f t="shared" si="5"/>
        <v>81</v>
      </c>
      <c r="B82" s="33">
        <f ca="1">Streams!B82</f>
        <v>26</v>
      </c>
      <c r="C82" s="34">
        <f ca="1">VLOOKUP(B82,Partition!$AB$2:$AC$38,2)</f>
        <v>2</v>
      </c>
      <c r="D82" s="35">
        <f ca="1">COUNTIF(INDEX(C82:INDEX($C$1:C82,IFERROR(LOOKUP(2,1/($D$1:D81=2),ROW($D$1:D81)-MIN(ROW($D$1:D81)-1)),1),),),C82)</f>
        <v>2</v>
      </c>
      <c r="E82" s="34">
        <f t="shared" ca="1" si="6"/>
        <v>1</v>
      </c>
      <c r="F82" s="36">
        <f ca="1">COUNTIF(INDEX(E82:INDEX($E$1:E82,IFERROR(LOOKUP(2,1/($F$1:F81=2),ROW($F$1:F81)-MIN(ROW($F$1:F81)-1)),1),),),E82)</f>
        <v>2</v>
      </c>
      <c r="G82" s="37">
        <f t="shared" ca="1" si="7"/>
        <v>2</v>
      </c>
      <c r="H82" s="37">
        <f t="shared" ca="1" si="8"/>
        <v>1</v>
      </c>
      <c r="I82" s="3"/>
      <c r="J82" s="3"/>
      <c r="O82" s="6"/>
      <c r="R82" s="3"/>
      <c r="S82" s="3"/>
      <c r="T82" s="3"/>
      <c r="U82" s="3"/>
      <c r="V82" s="3"/>
      <c r="W82" s="3"/>
      <c r="AQ82" s="1"/>
      <c r="AY82" s="1"/>
    </row>
    <row r="83" spans="1:51" ht="20.100000000000001" customHeight="1" thickBot="1">
      <c r="A83" s="50">
        <f t="shared" si="5"/>
        <v>82</v>
      </c>
      <c r="B83" s="33">
        <f ca="1">Streams!B83</f>
        <v>4</v>
      </c>
      <c r="C83" s="34">
        <f ca="1">VLOOKUP(B83,Partition!$AB$2:$AC$38,2)</f>
        <v>2</v>
      </c>
      <c r="D83" s="35">
        <f ca="1">COUNTIF(INDEX(C83:INDEX($C$1:C83,IFERROR(LOOKUP(2,1/($D$1:D82=2),ROW($D$1:D82)-MIN(ROW($D$1:D82)-1)),1),),),C83)</f>
        <v>2</v>
      </c>
      <c r="E83" s="34">
        <f t="shared" ca="1" si="6"/>
        <v>1</v>
      </c>
      <c r="F83" s="36">
        <f ca="1">COUNTIF(INDEX(E83:INDEX($E$1:E83,IFERROR(LOOKUP(2,1/($F$1:F82=2),ROW($F$1:F82)-MIN(ROW($F$1:F82)-1)),1),),),E83)</f>
        <v>2</v>
      </c>
      <c r="G83" s="37">
        <f t="shared" ca="1" si="7"/>
        <v>2</v>
      </c>
      <c r="H83" s="37">
        <f t="shared" ca="1" si="8"/>
        <v>1</v>
      </c>
      <c r="I83" s="3"/>
      <c r="J83" s="3"/>
      <c r="O83" s="6"/>
      <c r="R83" s="3"/>
      <c r="S83" s="3"/>
      <c r="T83" s="3"/>
      <c r="U83" s="3"/>
      <c r="V83" s="3"/>
      <c r="W83" s="3"/>
      <c r="AQ83" s="1"/>
      <c r="AY83" s="1"/>
    </row>
    <row r="84" spans="1:51" ht="20.100000000000001" customHeight="1" thickBot="1">
      <c r="A84" s="50">
        <f t="shared" si="5"/>
        <v>83</v>
      </c>
      <c r="B84" s="33">
        <f ca="1">Streams!B84</f>
        <v>7</v>
      </c>
      <c r="C84" s="34">
        <f ca="1">VLOOKUP(B84,Partition!$AB$2:$AC$38,2)</f>
        <v>1</v>
      </c>
      <c r="D84" s="35">
        <f ca="1">COUNTIF(INDEX(C84:INDEX($C$1:C84,IFERROR(LOOKUP(2,1/($D$1:D83=2),ROW($D$1:D83)-MIN(ROW($D$1:D83)-1)),1),),),C84)</f>
        <v>1</v>
      </c>
      <c r="E84" s="34">
        <f t="shared" ca="1" si="6"/>
        <v>2</v>
      </c>
      <c r="F84" s="36">
        <f ca="1">COUNTIF(INDEX(E84:INDEX($E$1:E84,IFERROR(LOOKUP(2,1/($F$1:F83=2),ROW($F$1:F83)-MIN(ROW($F$1:F83)-1)),1),),),E84)</f>
        <v>1</v>
      </c>
      <c r="G84" s="37">
        <f t="shared" ca="1" si="7"/>
        <v>2</v>
      </c>
      <c r="H84" s="37">
        <f t="shared" ca="1" si="8"/>
        <v>1</v>
      </c>
      <c r="I84" s="3"/>
      <c r="J84" s="3"/>
      <c r="O84" s="6"/>
      <c r="R84" s="3"/>
      <c r="S84" s="3"/>
      <c r="T84" s="3"/>
      <c r="U84" s="3"/>
      <c r="V84" s="3"/>
      <c r="W84" s="3"/>
      <c r="AQ84" s="1"/>
      <c r="AY84" s="1"/>
    </row>
    <row r="85" spans="1:51" ht="20.100000000000001" customHeight="1" thickBot="1">
      <c r="A85" s="50">
        <f t="shared" si="5"/>
        <v>84</v>
      </c>
      <c r="B85" s="33">
        <f ca="1">Streams!B85</f>
        <v>25</v>
      </c>
      <c r="C85" s="34">
        <f ca="1">VLOOKUP(B85,Partition!$AB$2:$AC$38,2)</f>
        <v>1</v>
      </c>
      <c r="D85" s="35">
        <f ca="1">COUNTIF(INDEX(C85:INDEX($C$1:C85,IFERROR(LOOKUP(2,1/($D$1:D84=2),ROW($D$1:D84)-MIN(ROW($D$1:D84)-1)),1),),),C85)</f>
        <v>2</v>
      </c>
      <c r="E85" s="34">
        <f t="shared" ca="1" si="6"/>
        <v>1</v>
      </c>
      <c r="F85" s="36">
        <f ca="1">COUNTIF(INDEX(E85:INDEX($E$1:E85,IFERROR(LOOKUP(2,1/($F$1:F84=2),ROW($F$1:F84)-MIN(ROW($F$1:F84)-1)),1),),),E85)</f>
        <v>2</v>
      </c>
      <c r="G85" s="37">
        <f t="shared" ca="1" si="7"/>
        <v>1</v>
      </c>
      <c r="H85" s="37">
        <f t="shared" ca="1" si="8"/>
        <v>2</v>
      </c>
      <c r="I85" s="3"/>
      <c r="J85" s="3"/>
      <c r="O85" s="6"/>
      <c r="R85" s="3"/>
      <c r="S85" s="3"/>
      <c r="T85" s="3"/>
      <c r="U85" s="3"/>
      <c r="V85" s="3"/>
      <c r="W85" s="3"/>
      <c r="AQ85" s="1"/>
      <c r="AY85" s="1"/>
    </row>
    <row r="86" spans="1:51" ht="20.100000000000001" customHeight="1" thickBot="1">
      <c r="A86" s="50">
        <f t="shared" si="5"/>
        <v>85</v>
      </c>
      <c r="B86" s="33">
        <f ca="1">Streams!B86</f>
        <v>22</v>
      </c>
      <c r="C86" s="34">
        <f ca="1">VLOOKUP(B86,Partition!$AB$2:$AC$38,2)</f>
        <v>2</v>
      </c>
      <c r="D86" s="35">
        <f ca="1">COUNTIF(INDEX(C86:INDEX($C$1:C86,IFERROR(LOOKUP(2,1/($D$1:D85=2),ROW($D$1:D85)-MIN(ROW($D$1:D85)-1)),1),),),C86)</f>
        <v>1</v>
      </c>
      <c r="E86" s="34">
        <f t="shared" ca="1" si="6"/>
        <v>2</v>
      </c>
      <c r="F86" s="36">
        <f ca="1">COUNTIF(INDEX(E86:INDEX($E$1:E86,IFERROR(LOOKUP(2,1/($F$1:F85=2),ROW($F$1:F85)-MIN(ROW($F$1:F85)-1)),1),),),E86)</f>
        <v>1</v>
      </c>
      <c r="G86" s="37">
        <f t="shared" ca="1" si="7"/>
        <v>1</v>
      </c>
      <c r="H86" s="37">
        <f t="shared" ca="1" si="8"/>
        <v>2</v>
      </c>
      <c r="I86" s="3"/>
      <c r="J86" s="3"/>
      <c r="O86" s="6"/>
      <c r="R86" s="3"/>
      <c r="S86" s="3"/>
      <c r="T86" s="3"/>
      <c r="U86" s="3"/>
      <c r="V86" s="3"/>
      <c r="W86" s="3"/>
      <c r="AQ86" s="1"/>
      <c r="AY86" s="1"/>
    </row>
    <row r="87" spans="1:51" ht="20.100000000000001" customHeight="1" thickBot="1">
      <c r="A87" s="50">
        <f t="shared" si="5"/>
        <v>86</v>
      </c>
      <c r="B87" s="33">
        <f ca="1">Streams!B87</f>
        <v>11</v>
      </c>
      <c r="C87" s="34">
        <f ca="1">VLOOKUP(B87,Partition!$AB$2:$AC$38,2)</f>
        <v>2</v>
      </c>
      <c r="D87" s="35">
        <f ca="1">COUNTIF(INDEX(C87:INDEX($C$1:C87,IFERROR(LOOKUP(2,1/($D$1:D86=2),ROW($D$1:D86)-MIN(ROW($D$1:D86)-1)),1),),),C87)</f>
        <v>2</v>
      </c>
      <c r="E87" s="34">
        <f t="shared" ca="1" si="6"/>
        <v>1</v>
      </c>
      <c r="F87" s="36">
        <f ca="1">COUNTIF(INDEX(E87:INDEX($E$1:E87,IFERROR(LOOKUP(2,1/($F$1:F86=2),ROW($F$1:F86)-MIN(ROW($F$1:F86)-1)),1),),),E87)</f>
        <v>2</v>
      </c>
      <c r="G87" s="37">
        <f t="shared" ca="1" si="7"/>
        <v>2</v>
      </c>
      <c r="H87" s="37">
        <f t="shared" ca="1" si="8"/>
        <v>1</v>
      </c>
      <c r="I87" s="3"/>
      <c r="J87" s="3"/>
      <c r="O87" s="6"/>
      <c r="R87" s="3"/>
      <c r="S87" s="3"/>
      <c r="T87" s="3"/>
      <c r="U87" s="3"/>
      <c r="V87" s="3"/>
      <c r="W87" s="3"/>
      <c r="AQ87" s="1"/>
      <c r="AY87" s="1"/>
    </row>
    <row r="88" spans="1:51" ht="20.100000000000001" customHeight="1" thickBot="1">
      <c r="A88" s="50">
        <f t="shared" si="5"/>
        <v>87</v>
      </c>
      <c r="B88" s="33">
        <f ca="1">Streams!B88</f>
        <v>33</v>
      </c>
      <c r="C88" s="34">
        <f ca="1">VLOOKUP(B88,Partition!$AB$2:$AC$38,2)</f>
        <v>2</v>
      </c>
      <c r="D88" s="35">
        <f ca="1">COUNTIF(INDEX(C88:INDEX($C$1:C88,IFERROR(LOOKUP(2,1/($D$1:D87=2),ROW($D$1:D87)-MIN(ROW($D$1:D87)-1)),1),),),C88)</f>
        <v>2</v>
      </c>
      <c r="E88" s="34">
        <f t="shared" ca="1" si="6"/>
        <v>1</v>
      </c>
      <c r="F88" s="36">
        <f ca="1">COUNTIF(INDEX(E88:INDEX($E$1:E88,IFERROR(LOOKUP(2,1/($F$1:F87=2),ROW($F$1:F87)-MIN(ROW($F$1:F87)-1)),1),),),E88)</f>
        <v>2</v>
      </c>
      <c r="G88" s="37">
        <f t="shared" ca="1" si="7"/>
        <v>2</v>
      </c>
      <c r="H88" s="37">
        <f t="shared" ca="1" si="8"/>
        <v>1</v>
      </c>
      <c r="I88" s="3"/>
      <c r="J88" s="3"/>
      <c r="O88" s="6"/>
      <c r="R88" s="3"/>
      <c r="S88" s="3"/>
      <c r="T88" s="3"/>
      <c r="U88" s="3"/>
      <c r="V88" s="3"/>
      <c r="W88" s="3"/>
      <c r="AQ88" s="1"/>
      <c r="AY88" s="1"/>
    </row>
    <row r="89" spans="1:51" ht="20.100000000000001" customHeight="1" thickBot="1">
      <c r="A89" s="50">
        <f t="shared" si="5"/>
        <v>88</v>
      </c>
      <c r="B89" s="33">
        <f ca="1">Streams!B89</f>
        <v>21</v>
      </c>
      <c r="C89" s="34">
        <f ca="1">VLOOKUP(B89,Partition!$AB$2:$AC$38,2)</f>
        <v>1</v>
      </c>
      <c r="D89" s="35">
        <f ca="1">COUNTIF(INDEX(C89:INDEX($C$1:C89,IFERROR(LOOKUP(2,1/($D$1:D88=2),ROW($D$1:D88)-MIN(ROW($D$1:D88)-1)),1),),),C89)</f>
        <v>1</v>
      </c>
      <c r="E89" s="34">
        <f t="shared" ca="1" si="6"/>
        <v>2</v>
      </c>
      <c r="F89" s="36">
        <f ca="1">COUNTIF(INDEX(E89:INDEX($E$1:E89,IFERROR(LOOKUP(2,1/($F$1:F88=2),ROW($F$1:F88)-MIN(ROW($F$1:F88)-1)),1),),),E89)</f>
        <v>1</v>
      </c>
      <c r="G89" s="37">
        <f t="shared" ca="1" si="7"/>
        <v>2</v>
      </c>
      <c r="H89" s="37">
        <f t="shared" ca="1" si="8"/>
        <v>1</v>
      </c>
      <c r="I89" s="3"/>
      <c r="J89" s="3"/>
      <c r="O89" s="6"/>
      <c r="R89" s="3"/>
      <c r="S89" s="3"/>
      <c r="T89" s="3"/>
      <c r="U89" s="3"/>
      <c r="V89" s="3"/>
      <c r="W89" s="3"/>
      <c r="AQ89" s="1"/>
      <c r="AY89" s="1"/>
    </row>
    <row r="90" spans="1:51" ht="20.100000000000001" customHeight="1" thickBot="1">
      <c r="A90" s="50">
        <f t="shared" si="5"/>
        <v>89</v>
      </c>
      <c r="B90" s="33">
        <f ca="1">Streams!B90</f>
        <v>35</v>
      </c>
      <c r="C90" s="34">
        <f ca="1">VLOOKUP(B90,Partition!$AB$2:$AC$38,2)</f>
        <v>2</v>
      </c>
      <c r="D90" s="35">
        <f ca="1">COUNTIF(INDEX(C90:INDEX($C$1:C90,IFERROR(LOOKUP(2,1/($D$1:D89=2),ROW($D$1:D89)-MIN(ROW($D$1:D89)-1)),1),),),C90)</f>
        <v>2</v>
      </c>
      <c r="E90" s="34">
        <f t="shared" ca="1" si="6"/>
        <v>2</v>
      </c>
      <c r="F90" s="36">
        <f ca="1">COUNTIF(INDEX(E90:INDEX($E$1:E90,IFERROR(LOOKUP(2,1/($F$1:F89=2),ROW($F$1:F89)-MIN(ROW($F$1:F89)-1)),1),),),E90)</f>
        <v>2</v>
      </c>
      <c r="G90" s="37">
        <f t="shared" ca="1" si="7"/>
        <v>1</v>
      </c>
      <c r="H90" s="37">
        <f t="shared" ca="1" si="8"/>
        <v>2</v>
      </c>
      <c r="I90" s="3"/>
      <c r="J90" s="3"/>
      <c r="O90" s="6"/>
      <c r="R90" s="3"/>
      <c r="S90" s="3"/>
      <c r="T90" s="3"/>
      <c r="U90" s="3"/>
      <c r="V90" s="3"/>
      <c r="W90" s="3"/>
      <c r="AQ90" s="1"/>
      <c r="AY90" s="1"/>
    </row>
    <row r="91" spans="1:51" ht="20.100000000000001" customHeight="1" thickBot="1">
      <c r="A91" s="50">
        <f t="shared" si="5"/>
        <v>90</v>
      </c>
      <c r="B91" s="33">
        <f ca="1">Streams!B91</f>
        <v>35</v>
      </c>
      <c r="C91" s="34">
        <f ca="1">VLOOKUP(B91,Partition!$AB$2:$AC$38,2)</f>
        <v>2</v>
      </c>
      <c r="D91" s="35">
        <f ca="1">COUNTIF(INDEX(C91:INDEX($C$1:C91,IFERROR(LOOKUP(2,1/($D$1:D90=2),ROW($D$1:D90)-MIN(ROW($D$1:D90)-1)),1),),),C91)</f>
        <v>2</v>
      </c>
      <c r="E91" s="34">
        <f t="shared" ca="1" si="6"/>
        <v>1</v>
      </c>
      <c r="F91" s="36">
        <f ca="1">COUNTIF(INDEX(E91:INDEX($E$1:E91,IFERROR(LOOKUP(2,1/($F$1:F90=2),ROW($F$1:F90)-MIN(ROW($F$1:F90)-1)),1),),),E91)</f>
        <v>1</v>
      </c>
      <c r="G91" s="37">
        <f t="shared" ca="1" si="7"/>
        <v>2</v>
      </c>
      <c r="H91" s="37">
        <f t="shared" ca="1" si="8"/>
        <v>1</v>
      </c>
      <c r="I91" s="3"/>
      <c r="J91" s="3"/>
      <c r="O91" s="6"/>
      <c r="R91" s="3"/>
      <c r="S91" s="3"/>
      <c r="T91" s="3"/>
      <c r="U91" s="3"/>
      <c r="V91" s="3"/>
      <c r="W91" s="3"/>
      <c r="AQ91" s="1"/>
      <c r="AY91" s="1"/>
    </row>
    <row r="92" spans="1:51" ht="20.100000000000001" customHeight="1" thickBot="1">
      <c r="A92" s="50">
        <f t="shared" si="5"/>
        <v>91</v>
      </c>
      <c r="B92" s="33">
        <f ca="1">Streams!B92</f>
        <v>28</v>
      </c>
      <c r="C92" s="34">
        <f ca="1">VLOOKUP(B92,Partition!$AB$2:$AC$38,2)</f>
        <v>2</v>
      </c>
      <c r="D92" s="35">
        <f ca="1">COUNTIF(INDEX(C92:INDEX($C$1:C92,IFERROR(LOOKUP(2,1/($D$1:D91=2),ROW($D$1:D91)-MIN(ROW($D$1:D91)-1)),1),),),C92)</f>
        <v>2</v>
      </c>
      <c r="E92" s="34">
        <f t="shared" ca="1" si="6"/>
        <v>1</v>
      </c>
      <c r="F92" s="36">
        <f ca="1">COUNTIF(INDEX(E92:INDEX($E$1:E92,IFERROR(LOOKUP(2,1/($F$1:F91=2),ROW($F$1:F91)-MIN(ROW($F$1:F91)-1)),1),),),E92)</f>
        <v>2</v>
      </c>
      <c r="G92" s="37">
        <f t="shared" ca="1" si="7"/>
        <v>2</v>
      </c>
      <c r="H92" s="37">
        <f t="shared" ca="1" si="8"/>
        <v>1</v>
      </c>
      <c r="I92" s="3"/>
      <c r="J92" s="3"/>
      <c r="O92" s="6"/>
      <c r="R92" s="3"/>
      <c r="S92" s="3"/>
      <c r="T92" s="3"/>
      <c r="U92" s="3"/>
      <c r="V92" s="3"/>
      <c r="W92" s="3"/>
      <c r="AQ92" s="1"/>
      <c r="AY92" s="1"/>
    </row>
    <row r="93" spans="1:51" ht="20.100000000000001" customHeight="1" thickBot="1">
      <c r="A93" s="50">
        <f t="shared" si="5"/>
        <v>92</v>
      </c>
      <c r="B93" s="33">
        <f ca="1">Streams!B93</f>
        <v>13</v>
      </c>
      <c r="C93" s="34">
        <f ca="1">VLOOKUP(B93,Partition!$AB$2:$AC$38,2)</f>
        <v>2</v>
      </c>
      <c r="D93" s="35">
        <f ca="1">COUNTIF(INDEX(C93:INDEX($C$1:C93,IFERROR(LOOKUP(2,1/($D$1:D92=2),ROW($D$1:D92)-MIN(ROW($D$1:D92)-1)),1),),),C93)</f>
        <v>2</v>
      </c>
      <c r="E93" s="34">
        <f t="shared" ca="1" si="6"/>
        <v>1</v>
      </c>
      <c r="F93" s="36">
        <f ca="1">COUNTIF(INDEX(E93:INDEX($E$1:E93,IFERROR(LOOKUP(2,1/($F$1:F92=2),ROW($F$1:F92)-MIN(ROW($F$1:F92)-1)),1),),),E93)</f>
        <v>2</v>
      </c>
      <c r="G93" s="37">
        <f t="shared" ca="1" si="7"/>
        <v>2</v>
      </c>
      <c r="H93" s="37">
        <f t="shared" ca="1" si="8"/>
        <v>1</v>
      </c>
      <c r="I93" s="3"/>
      <c r="J93" s="3"/>
      <c r="O93" s="6"/>
      <c r="R93" s="3"/>
      <c r="S93" s="3"/>
      <c r="T93" s="3"/>
      <c r="U93" s="3"/>
      <c r="V93" s="3"/>
      <c r="W93" s="3"/>
      <c r="AQ93" s="1"/>
      <c r="AY93" s="1"/>
    </row>
    <row r="94" spans="1:51" ht="20.100000000000001" customHeight="1" thickBot="1">
      <c r="A94" s="50">
        <f t="shared" si="5"/>
        <v>93</v>
      </c>
      <c r="B94" s="33">
        <f ca="1">Streams!B94</f>
        <v>16</v>
      </c>
      <c r="C94" s="34">
        <f ca="1">VLOOKUP(B94,Partition!$AB$2:$AC$38,2)</f>
        <v>1</v>
      </c>
      <c r="D94" s="35">
        <f ca="1">COUNTIF(INDEX(C94:INDEX($C$1:C94,IFERROR(LOOKUP(2,1/($D$1:D93=2),ROW($D$1:D93)-MIN(ROW($D$1:D93)-1)),1),),),C94)</f>
        <v>1</v>
      </c>
      <c r="E94" s="34">
        <f t="shared" ca="1" si="6"/>
        <v>2</v>
      </c>
      <c r="F94" s="36">
        <f ca="1">COUNTIF(INDEX(E94:INDEX($E$1:E94,IFERROR(LOOKUP(2,1/($F$1:F93=2),ROW($F$1:F93)-MIN(ROW($F$1:F93)-1)),1),),),E94)</f>
        <v>1</v>
      </c>
      <c r="G94" s="37">
        <f t="shared" ca="1" si="7"/>
        <v>2</v>
      </c>
      <c r="H94" s="37">
        <f t="shared" ca="1" si="8"/>
        <v>1</v>
      </c>
      <c r="I94" s="3"/>
      <c r="J94" s="3"/>
      <c r="O94" s="6"/>
      <c r="R94" s="3"/>
      <c r="S94" s="3"/>
      <c r="T94" s="3"/>
      <c r="U94" s="3"/>
      <c r="V94" s="3"/>
      <c r="W94" s="3"/>
      <c r="AQ94" s="1"/>
      <c r="AY94" s="1"/>
    </row>
    <row r="95" spans="1:51" ht="20.100000000000001" customHeight="1" thickBot="1">
      <c r="A95" s="50">
        <f t="shared" si="5"/>
        <v>94</v>
      </c>
      <c r="B95" s="33">
        <f ca="1">Streams!B95</f>
        <v>26</v>
      </c>
      <c r="C95" s="34">
        <f ca="1">VLOOKUP(B95,Partition!$AB$2:$AC$38,2)</f>
        <v>2</v>
      </c>
      <c r="D95" s="35">
        <f ca="1">COUNTIF(INDEX(C95:INDEX($C$1:C95,IFERROR(LOOKUP(2,1/($D$1:D94=2),ROW($D$1:D94)-MIN(ROW($D$1:D94)-1)),1),),),C95)</f>
        <v>2</v>
      </c>
      <c r="E95" s="34">
        <f t="shared" ca="1" si="6"/>
        <v>2</v>
      </c>
      <c r="F95" s="36">
        <f ca="1">COUNTIF(INDEX(E95:INDEX($E$1:E95,IFERROR(LOOKUP(2,1/($F$1:F94=2),ROW($F$1:F94)-MIN(ROW($F$1:F94)-1)),1),),),E95)</f>
        <v>2</v>
      </c>
      <c r="G95" s="37">
        <f t="shared" ca="1" si="7"/>
        <v>1</v>
      </c>
      <c r="H95" s="37">
        <f t="shared" ca="1" si="8"/>
        <v>2</v>
      </c>
      <c r="I95" s="3"/>
      <c r="J95" s="3"/>
      <c r="O95" s="6"/>
      <c r="R95" s="3"/>
      <c r="S95" s="3"/>
      <c r="T95" s="3"/>
      <c r="U95" s="3"/>
      <c r="V95" s="3"/>
      <c r="W95" s="3"/>
      <c r="AQ95" s="1"/>
      <c r="AY95" s="1"/>
    </row>
    <row r="96" spans="1:51" ht="20.100000000000001" customHeight="1" thickBot="1">
      <c r="A96" s="50">
        <f t="shared" si="5"/>
        <v>95</v>
      </c>
      <c r="B96" s="33">
        <f ca="1">Streams!B96</f>
        <v>25</v>
      </c>
      <c r="C96" s="34">
        <f ca="1">VLOOKUP(B96,Partition!$AB$2:$AC$38,2)</f>
        <v>1</v>
      </c>
      <c r="D96" s="35">
        <f ca="1">COUNTIF(INDEX(C96:INDEX($C$1:C96,IFERROR(LOOKUP(2,1/($D$1:D95=2),ROW($D$1:D95)-MIN(ROW($D$1:D95)-1)),1),),),C96)</f>
        <v>1</v>
      </c>
      <c r="E96" s="34">
        <f t="shared" ca="1" si="6"/>
        <v>2</v>
      </c>
      <c r="F96" s="36">
        <f ca="1">COUNTIF(INDEX(E96:INDEX($E$1:E96,IFERROR(LOOKUP(2,1/($F$1:F95=2),ROW($F$1:F95)-MIN(ROW($F$1:F95)-1)),1),),),E96)</f>
        <v>2</v>
      </c>
      <c r="G96" s="37">
        <f t="shared" ca="1" si="7"/>
        <v>2</v>
      </c>
      <c r="H96" s="37">
        <f t="shared" ca="1" si="8"/>
        <v>1</v>
      </c>
      <c r="I96" s="3"/>
      <c r="J96" s="3"/>
      <c r="O96" s="6"/>
      <c r="R96" s="3"/>
      <c r="S96" s="3"/>
      <c r="T96" s="3"/>
      <c r="U96" s="3"/>
      <c r="V96" s="3"/>
      <c r="W96" s="3"/>
      <c r="AQ96" s="1"/>
      <c r="AY96" s="1"/>
    </row>
    <row r="97" spans="1:51" ht="20.100000000000001" customHeight="1" thickBot="1">
      <c r="A97" s="50">
        <f t="shared" si="5"/>
        <v>96</v>
      </c>
      <c r="B97" s="33">
        <f ca="1">Streams!B97</f>
        <v>30</v>
      </c>
      <c r="C97" s="34">
        <f ca="1">VLOOKUP(B97,Partition!$AB$2:$AC$38,2)</f>
        <v>1</v>
      </c>
      <c r="D97" s="35">
        <f ca="1">COUNTIF(INDEX(C97:INDEX($C$1:C97,IFERROR(LOOKUP(2,1/($D$1:D96=2),ROW($D$1:D96)-MIN(ROW($D$1:D96)-1)),1),),),C97)</f>
        <v>2</v>
      </c>
      <c r="E97" s="34">
        <f t="shared" ca="1" si="6"/>
        <v>1</v>
      </c>
      <c r="F97" s="36">
        <f ca="1">COUNTIF(INDEX(E97:INDEX($E$1:E97,IFERROR(LOOKUP(2,1/($F$1:F96=2),ROW($F$1:F96)-MIN(ROW($F$1:F96)-1)),1),),),E97)</f>
        <v>1</v>
      </c>
      <c r="G97" s="37">
        <f t="shared" ca="1" si="7"/>
        <v>1</v>
      </c>
      <c r="H97" s="37">
        <f t="shared" ca="1" si="8"/>
        <v>2</v>
      </c>
      <c r="I97" s="3"/>
      <c r="J97" s="3"/>
      <c r="O97" s="6"/>
      <c r="R97" s="3"/>
      <c r="S97" s="3"/>
      <c r="T97" s="3"/>
      <c r="U97" s="3"/>
      <c r="V97" s="3"/>
      <c r="W97" s="3"/>
      <c r="AQ97" s="1"/>
      <c r="AY97" s="1"/>
    </row>
    <row r="98" spans="1:51" ht="20.100000000000001" customHeight="1" thickBot="1">
      <c r="A98" s="50">
        <f t="shared" si="5"/>
        <v>97</v>
      </c>
      <c r="B98" s="33">
        <f ca="1">Streams!B98</f>
        <v>9</v>
      </c>
      <c r="C98" s="34">
        <f ca="1">VLOOKUP(B98,Partition!$AB$2:$AC$38,2)</f>
        <v>1</v>
      </c>
      <c r="D98" s="35">
        <f ca="1">COUNTIF(INDEX(C98:INDEX($C$1:C98,IFERROR(LOOKUP(2,1/($D$1:D97=2),ROW($D$1:D97)-MIN(ROW($D$1:D97)-1)),1),),),C98)</f>
        <v>2</v>
      </c>
      <c r="E98" s="34">
        <f t="shared" ca="1" si="6"/>
        <v>1</v>
      </c>
      <c r="F98" s="36">
        <f ca="1">COUNTIF(INDEX(E98:INDEX($E$1:E98,IFERROR(LOOKUP(2,1/($F$1:F97=2),ROW($F$1:F97)-MIN(ROW($F$1:F97)-1)),1),),),E98)</f>
        <v>2</v>
      </c>
      <c r="G98" s="37">
        <f t="shared" ca="1" si="7"/>
        <v>1</v>
      </c>
      <c r="H98" s="37">
        <f t="shared" ca="1" si="8"/>
        <v>2</v>
      </c>
      <c r="I98" s="3"/>
      <c r="J98" s="3"/>
      <c r="O98" s="6"/>
      <c r="R98" s="3"/>
      <c r="S98" s="3"/>
      <c r="T98" s="3"/>
      <c r="U98" s="3"/>
      <c r="V98" s="3"/>
      <c r="W98" s="3"/>
      <c r="AQ98" s="1"/>
      <c r="AY98" s="1"/>
    </row>
    <row r="99" spans="1:51" ht="20.100000000000001" customHeight="1" thickBot="1">
      <c r="A99" s="50">
        <f t="shared" si="5"/>
        <v>98</v>
      </c>
      <c r="B99" s="33">
        <f ca="1">Streams!B99</f>
        <v>33</v>
      </c>
      <c r="C99" s="34">
        <f ca="1">VLOOKUP(B99,Partition!$AB$2:$AC$38,2)</f>
        <v>2</v>
      </c>
      <c r="D99" s="35">
        <f ca="1">COUNTIF(INDEX(C99:INDEX($C$1:C99,IFERROR(LOOKUP(2,1/($D$1:D98=2),ROW($D$1:D98)-MIN(ROW($D$1:D98)-1)),1),),),C99)</f>
        <v>1</v>
      </c>
      <c r="E99" s="34">
        <f t="shared" ca="1" si="6"/>
        <v>2</v>
      </c>
      <c r="F99" s="36">
        <f ca="1">COUNTIF(INDEX(E99:INDEX($E$1:E99,IFERROR(LOOKUP(2,1/($F$1:F98=2),ROW($F$1:F98)-MIN(ROW($F$1:F98)-1)),1),),),E99)</f>
        <v>1</v>
      </c>
      <c r="G99" s="37">
        <f t="shared" ca="1" si="7"/>
        <v>1</v>
      </c>
      <c r="H99" s="37">
        <f t="shared" ca="1" si="8"/>
        <v>2</v>
      </c>
      <c r="I99" s="3"/>
      <c r="J99" s="3"/>
      <c r="O99" s="6"/>
      <c r="R99" s="3"/>
      <c r="S99" s="3"/>
      <c r="T99" s="3"/>
      <c r="U99" s="3"/>
      <c r="V99" s="3"/>
      <c r="W99" s="3"/>
      <c r="AQ99" s="1"/>
      <c r="AY99" s="1"/>
    </row>
    <row r="100" spans="1:51" ht="20.100000000000001" customHeight="1" thickBot="1">
      <c r="A100" s="50">
        <f t="shared" si="5"/>
        <v>99</v>
      </c>
      <c r="B100" s="33">
        <f ca="1">Streams!B100</f>
        <v>26</v>
      </c>
      <c r="C100" s="34">
        <f ca="1">VLOOKUP(B100,Partition!$AB$2:$AC$38,2)</f>
        <v>2</v>
      </c>
      <c r="D100" s="35">
        <f ca="1">COUNTIF(INDEX(C100:INDEX($C$1:C100,IFERROR(LOOKUP(2,1/($D$1:D99=2),ROW($D$1:D99)-MIN(ROW($D$1:D99)-1)),1),),),C100)</f>
        <v>2</v>
      </c>
      <c r="E100" s="34">
        <f t="shared" ca="1" si="6"/>
        <v>1</v>
      </c>
      <c r="F100" s="36">
        <f ca="1">COUNTIF(INDEX(E100:INDEX($E$1:E100,IFERROR(LOOKUP(2,1/($F$1:F99=2),ROW($F$1:F99)-MIN(ROW($F$1:F99)-1)),1),),),E100)</f>
        <v>2</v>
      </c>
      <c r="G100" s="37">
        <f t="shared" ca="1" si="7"/>
        <v>2</v>
      </c>
      <c r="H100" s="37">
        <f t="shared" ca="1" si="8"/>
        <v>1</v>
      </c>
      <c r="I100" s="3"/>
      <c r="J100" s="3"/>
      <c r="O100" s="6"/>
      <c r="R100" s="3"/>
      <c r="S100" s="3"/>
      <c r="T100" s="3"/>
      <c r="U100" s="3"/>
      <c r="V100" s="3"/>
      <c r="W100" s="3"/>
      <c r="AQ100" s="1"/>
      <c r="AY100" s="1"/>
    </row>
    <row r="101" spans="1:51" ht="20.100000000000001" customHeight="1" thickBot="1">
      <c r="A101" s="50">
        <f t="shared" si="5"/>
        <v>100</v>
      </c>
      <c r="B101" s="33">
        <f ca="1">Streams!B101</f>
        <v>6</v>
      </c>
      <c r="C101" s="34">
        <f ca="1">VLOOKUP(B101,Partition!$AB$2:$AC$38,2)</f>
        <v>2</v>
      </c>
      <c r="D101" s="35">
        <f ca="1">COUNTIF(INDEX(C101:INDEX($C$1:C101,IFERROR(LOOKUP(2,1/($D$1:D100=2),ROW($D$1:D100)-MIN(ROW($D$1:D100)-1)),1),),),C101)</f>
        <v>2</v>
      </c>
      <c r="E101" s="34">
        <f t="shared" ca="1" si="6"/>
        <v>1</v>
      </c>
      <c r="F101" s="36">
        <f ca="1">COUNTIF(INDEX(E101:INDEX($E$1:E101,IFERROR(LOOKUP(2,1/($F$1:F100=2),ROW($F$1:F100)-MIN(ROW($F$1:F100)-1)),1),),),E101)</f>
        <v>2</v>
      </c>
      <c r="G101" s="37">
        <f t="shared" ca="1" si="7"/>
        <v>2</v>
      </c>
      <c r="H101" s="37">
        <f t="shared" ca="1" si="8"/>
        <v>1</v>
      </c>
      <c r="I101" s="3"/>
      <c r="J101" s="3"/>
      <c r="O101" s="6"/>
      <c r="R101" s="3"/>
      <c r="S101" s="3"/>
      <c r="T101" s="3"/>
      <c r="U101" s="3"/>
      <c r="V101" s="3"/>
      <c r="W101" s="3"/>
      <c r="AQ101" s="1"/>
      <c r="AY101" s="1"/>
    </row>
    <row r="102" spans="1:51" ht="19.5" thickBot="1">
      <c r="A102" s="50">
        <f t="shared" si="5"/>
        <v>101</v>
      </c>
      <c r="B102" s="33">
        <f ca="1">Streams!B102</f>
        <v>12</v>
      </c>
      <c r="C102" s="34">
        <f ca="1">VLOOKUP(B102,Partition!$AB$2:$AC$38,2)</f>
        <v>1</v>
      </c>
      <c r="D102" s="35">
        <f ca="1">COUNTIF(INDEX(C102:INDEX($C$1:C102,IFERROR(LOOKUP(2,1/($D$1:D101=2),ROW($D$1:D101)-MIN(ROW($D$1:D101)-1)),1),),),C102)</f>
        <v>1</v>
      </c>
      <c r="E102" s="34">
        <f t="shared" ca="1" si="6"/>
        <v>2</v>
      </c>
      <c r="F102" s="36">
        <f ca="1">COUNTIF(INDEX(E102:INDEX($E$1:E102,IFERROR(LOOKUP(2,1/($F$1:F101=2),ROW($F$1:F101)-MIN(ROW($F$1:F101)-1)),1),),),E102)</f>
        <v>1</v>
      </c>
      <c r="G102" s="37">
        <f t="shared" ca="1" si="7"/>
        <v>2</v>
      </c>
      <c r="H102" s="37">
        <f t="shared" ca="1" si="8"/>
        <v>1</v>
      </c>
    </row>
    <row r="103" spans="1:51" ht="19.5" thickBot="1">
      <c r="A103" s="50">
        <f t="shared" si="5"/>
        <v>102</v>
      </c>
      <c r="B103" s="33">
        <f ca="1">Streams!B103</f>
        <v>35</v>
      </c>
      <c r="C103" s="34">
        <f ca="1">VLOOKUP(B103,Partition!$AB$2:$AC$38,2)</f>
        <v>2</v>
      </c>
      <c r="D103" s="35">
        <f ca="1">COUNTIF(INDEX(C103:INDEX($C$1:C103,IFERROR(LOOKUP(2,1/($D$1:D102=2),ROW($D$1:D102)-MIN(ROW($D$1:D102)-1)),1),),),C103)</f>
        <v>2</v>
      </c>
      <c r="E103" s="34">
        <f t="shared" ca="1" si="6"/>
        <v>2</v>
      </c>
      <c r="F103" s="36">
        <f ca="1">COUNTIF(INDEX(E103:INDEX($E$1:E103,IFERROR(LOOKUP(2,1/($F$1:F102=2),ROW($F$1:F102)-MIN(ROW($F$1:F102)-1)),1),),),E103)</f>
        <v>2</v>
      </c>
      <c r="G103" s="37">
        <f t="shared" ca="1" si="7"/>
        <v>1</v>
      </c>
      <c r="H103" s="37">
        <f t="shared" ca="1" si="8"/>
        <v>2</v>
      </c>
    </row>
    <row r="104" spans="1:51" ht="19.5" thickBot="1">
      <c r="A104" s="50">
        <f t="shared" si="5"/>
        <v>103</v>
      </c>
      <c r="B104" s="33">
        <f ca="1">Streams!B104</f>
        <v>13</v>
      </c>
      <c r="C104" s="34">
        <f ca="1">VLOOKUP(B104,Partition!$AB$2:$AC$38,2)</f>
        <v>2</v>
      </c>
      <c r="D104" s="35">
        <f ca="1">COUNTIF(INDEX(C104:INDEX($C$1:C104,IFERROR(LOOKUP(2,1/($D$1:D103=2),ROW($D$1:D103)-MIN(ROW($D$1:D103)-1)),1),),),C104)</f>
        <v>2</v>
      </c>
      <c r="E104" s="34">
        <f t="shared" ca="1" si="6"/>
        <v>1</v>
      </c>
      <c r="F104" s="36">
        <f ca="1">COUNTIF(INDEX(E104:INDEX($E$1:E104,IFERROR(LOOKUP(2,1/($F$1:F103=2),ROW($F$1:F103)-MIN(ROW($F$1:F103)-1)),1),),),E104)</f>
        <v>1</v>
      </c>
      <c r="G104" s="37">
        <f t="shared" ca="1" si="7"/>
        <v>2</v>
      </c>
      <c r="H104" s="37">
        <f t="shared" ca="1" si="8"/>
        <v>1</v>
      </c>
    </row>
    <row r="105" spans="1:51" ht="19.5" thickBot="1">
      <c r="A105" s="50">
        <f t="shared" si="5"/>
        <v>104</v>
      </c>
      <c r="B105" s="33">
        <f ca="1">Streams!B105</f>
        <v>6</v>
      </c>
      <c r="C105" s="34">
        <f ca="1">VLOOKUP(B105,Partition!$AB$2:$AC$38,2)</f>
        <v>2</v>
      </c>
      <c r="D105" s="35">
        <f ca="1">COUNTIF(INDEX(C105:INDEX($C$1:C105,IFERROR(LOOKUP(2,1/($D$1:D104=2),ROW($D$1:D104)-MIN(ROW($D$1:D104)-1)),1),),),C105)</f>
        <v>2</v>
      </c>
      <c r="E105" s="34">
        <f t="shared" ca="1" si="6"/>
        <v>1</v>
      </c>
      <c r="F105" s="36">
        <f ca="1">COUNTIF(INDEX(E105:INDEX($E$1:E105,IFERROR(LOOKUP(2,1/($F$1:F104=2),ROW($F$1:F104)-MIN(ROW($F$1:F104)-1)),1),),),E105)</f>
        <v>2</v>
      </c>
      <c r="G105" s="37">
        <f t="shared" ca="1" si="7"/>
        <v>2</v>
      </c>
      <c r="H105" s="37">
        <f t="shared" ca="1" si="8"/>
        <v>1</v>
      </c>
    </row>
    <row r="106" spans="1:51" ht="19.5" thickBot="1">
      <c r="A106" s="50">
        <f t="shared" si="5"/>
        <v>105</v>
      </c>
      <c r="B106" s="33">
        <f ca="1">Streams!B106</f>
        <v>11</v>
      </c>
      <c r="C106" s="34">
        <f ca="1">VLOOKUP(B106,Partition!$AB$2:$AC$38,2)</f>
        <v>2</v>
      </c>
      <c r="D106" s="35">
        <f ca="1">COUNTIF(INDEX(C106:INDEX($C$1:C106,IFERROR(LOOKUP(2,1/($D$1:D105=2),ROW($D$1:D105)-MIN(ROW($D$1:D105)-1)),1),),),C106)</f>
        <v>2</v>
      </c>
      <c r="E106" s="34">
        <f t="shared" ca="1" si="6"/>
        <v>1</v>
      </c>
      <c r="F106" s="36">
        <f ca="1">COUNTIF(INDEX(E106:INDEX($E$1:E106,IFERROR(LOOKUP(2,1/($F$1:F105=2),ROW($F$1:F105)-MIN(ROW($F$1:F105)-1)),1),),),E106)</f>
        <v>2</v>
      </c>
      <c r="G106" s="37">
        <f t="shared" ca="1" si="7"/>
        <v>2</v>
      </c>
      <c r="H106" s="37">
        <f t="shared" ca="1" si="8"/>
        <v>1</v>
      </c>
    </row>
    <row r="107" spans="1:51" ht="19.5" thickBot="1">
      <c r="A107" s="50">
        <f t="shared" si="5"/>
        <v>106</v>
      </c>
      <c r="B107" s="33">
        <f ca="1">Streams!B107</f>
        <v>32</v>
      </c>
      <c r="C107" s="34">
        <f ca="1">VLOOKUP(B107,Partition!$AB$2:$AC$38,2)</f>
        <v>1</v>
      </c>
      <c r="D107" s="35">
        <f ca="1">COUNTIF(INDEX(C107:INDEX($C$1:C107,IFERROR(LOOKUP(2,1/($D$1:D106=2),ROW($D$1:D106)-MIN(ROW($D$1:D106)-1)),1),),),C107)</f>
        <v>1</v>
      </c>
      <c r="E107" s="34">
        <f t="shared" ca="1" si="6"/>
        <v>2</v>
      </c>
      <c r="F107" s="36">
        <f ca="1">COUNTIF(INDEX(E107:INDEX($E$1:E107,IFERROR(LOOKUP(2,1/($F$1:F106=2),ROW($F$1:F106)-MIN(ROW($F$1:F106)-1)),1),),),E107)</f>
        <v>1</v>
      </c>
      <c r="G107" s="37">
        <f t="shared" ca="1" si="7"/>
        <v>2</v>
      </c>
      <c r="H107" s="37">
        <f t="shared" ca="1" si="8"/>
        <v>1</v>
      </c>
    </row>
    <row r="108" spans="1:51" ht="19.5" thickBot="1">
      <c r="A108" s="50">
        <f t="shared" si="5"/>
        <v>107</v>
      </c>
      <c r="B108" s="33">
        <f ca="1">Streams!B108</f>
        <v>15</v>
      </c>
      <c r="C108" s="34">
        <f ca="1">VLOOKUP(B108,Partition!$AB$2:$AC$38,2)</f>
        <v>2</v>
      </c>
      <c r="D108" s="35">
        <f ca="1">COUNTIF(INDEX(C108:INDEX($C$1:C108,IFERROR(LOOKUP(2,1/($D$1:D107=2),ROW($D$1:D107)-MIN(ROW($D$1:D107)-1)),1),),),C108)</f>
        <v>2</v>
      </c>
      <c r="E108" s="34">
        <f t="shared" ca="1" si="6"/>
        <v>2</v>
      </c>
      <c r="F108" s="36">
        <f ca="1">COUNTIF(INDEX(E108:INDEX($E$1:E108,IFERROR(LOOKUP(2,1/($F$1:F107=2),ROW($F$1:F107)-MIN(ROW($F$1:F107)-1)),1),),),E108)</f>
        <v>2</v>
      </c>
      <c r="G108" s="37">
        <f t="shared" ca="1" si="7"/>
        <v>1</v>
      </c>
      <c r="H108" s="37">
        <f t="shared" ca="1" si="8"/>
        <v>2</v>
      </c>
    </row>
    <row r="109" spans="1:51" ht="19.5" thickBot="1">
      <c r="A109" s="50">
        <f t="shared" si="5"/>
        <v>108</v>
      </c>
      <c r="B109" s="33">
        <f ca="1">Streams!B109</f>
        <v>4</v>
      </c>
      <c r="C109" s="34">
        <f ca="1">VLOOKUP(B109,Partition!$AB$2:$AC$38,2)</f>
        <v>2</v>
      </c>
      <c r="D109" s="35">
        <f ca="1">COUNTIF(INDEX(C109:INDEX($C$1:C109,IFERROR(LOOKUP(2,1/($D$1:D108=2),ROW($D$1:D108)-MIN(ROW($D$1:D108)-1)),1),),),C109)</f>
        <v>2</v>
      </c>
      <c r="E109" s="34">
        <f t="shared" ca="1" si="6"/>
        <v>1</v>
      </c>
      <c r="F109" s="36">
        <f ca="1">COUNTIF(INDEX(E109:INDEX($E$1:E109,IFERROR(LOOKUP(2,1/($F$1:F108=2),ROW($F$1:F108)-MIN(ROW($F$1:F108)-1)),1),),),E109)</f>
        <v>1</v>
      </c>
      <c r="G109" s="37">
        <f t="shared" ca="1" si="7"/>
        <v>2</v>
      </c>
      <c r="H109" s="37">
        <f t="shared" ca="1" si="8"/>
        <v>1</v>
      </c>
    </row>
    <row r="110" spans="1:51" ht="19.5" thickBot="1">
      <c r="A110" s="50">
        <f t="shared" si="5"/>
        <v>109</v>
      </c>
      <c r="B110" s="33">
        <f ca="1">Streams!B110</f>
        <v>31</v>
      </c>
      <c r="C110" s="34">
        <f ca="1">VLOOKUP(B110,Partition!$AB$2:$AC$38,2)</f>
        <v>2</v>
      </c>
      <c r="D110" s="35">
        <f ca="1">COUNTIF(INDEX(C110:INDEX($C$1:C110,IFERROR(LOOKUP(2,1/($D$1:D109=2),ROW($D$1:D109)-MIN(ROW($D$1:D109)-1)),1),),),C110)</f>
        <v>2</v>
      </c>
      <c r="E110" s="34">
        <f t="shared" ca="1" si="6"/>
        <v>1</v>
      </c>
      <c r="F110" s="36">
        <f ca="1">COUNTIF(INDEX(E110:INDEX($E$1:E110,IFERROR(LOOKUP(2,1/($F$1:F109=2),ROW($F$1:F109)-MIN(ROW($F$1:F109)-1)),1),),),E110)</f>
        <v>2</v>
      </c>
      <c r="G110" s="37">
        <f t="shared" ca="1" si="7"/>
        <v>2</v>
      </c>
      <c r="H110" s="37">
        <f t="shared" ca="1" si="8"/>
        <v>1</v>
      </c>
    </row>
    <row r="111" spans="1:51" ht="19.5" thickBot="1">
      <c r="A111" s="50">
        <f t="shared" si="5"/>
        <v>110</v>
      </c>
      <c r="B111" s="33">
        <f ca="1">Streams!B111</f>
        <v>27</v>
      </c>
      <c r="C111" s="34">
        <f ca="1">VLOOKUP(B111,Partition!$AB$2:$AC$38,2)</f>
        <v>1</v>
      </c>
      <c r="D111" s="35">
        <f ca="1">COUNTIF(INDEX(C111:INDEX($C$1:C111,IFERROR(LOOKUP(2,1/($D$1:D110=2),ROW($D$1:D110)-MIN(ROW($D$1:D110)-1)),1),),),C111)</f>
        <v>1</v>
      </c>
      <c r="E111" s="34">
        <f t="shared" ca="1" si="6"/>
        <v>2</v>
      </c>
      <c r="F111" s="36">
        <f ca="1">COUNTIF(INDEX(E111:INDEX($E$1:E111,IFERROR(LOOKUP(2,1/($F$1:F110=2),ROW($F$1:F110)-MIN(ROW($F$1:F110)-1)),1),),),E111)</f>
        <v>1</v>
      </c>
      <c r="G111" s="37">
        <f t="shared" ca="1" si="7"/>
        <v>2</v>
      </c>
      <c r="H111" s="37">
        <f t="shared" ca="1" si="8"/>
        <v>1</v>
      </c>
    </row>
    <row r="112" spans="1:51" ht="19.5" thickBot="1">
      <c r="A112" s="50">
        <f t="shared" si="5"/>
        <v>111</v>
      </c>
      <c r="B112" s="33">
        <f ca="1">Streams!B112</f>
        <v>7</v>
      </c>
      <c r="C112" s="34">
        <f ca="1">VLOOKUP(B112,Partition!$AB$2:$AC$38,2)</f>
        <v>1</v>
      </c>
      <c r="D112" s="35">
        <f ca="1">COUNTIF(INDEX(C112:INDEX($C$1:C112,IFERROR(LOOKUP(2,1/($D$1:D111=2),ROW($D$1:D111)-MIN(ROW($D$1:D111)-1)),1),),),C112)</f>
        <v>2</v>
      </c>
      <c r="E112" s="34">
        <f t="shared" ca="1" si="6"/>
        <v>1</v>
      </c>
      <c r="F112" s="36">
        <f ca="1">COUNTIF(INDEX(E112:INDEX($E$1:E112,IFERROR(LOOKUP(2,1/($F$1:F111=2),ROW($F$1:F111)-MIN(ROW($F$1:F111)-1)),1),),),E112)</f>
        <v>2</v>
      </c>
      <c r="G112" s="37">
        <f t="shared" ca="1" si="7"/>
        <v>1</v>
      </c>
      <c r="H112" s="37">
        <f t="shared" ca="1" si="8"/>
        <v>2</v>
      </c>
    </row>
    <row r="113" spans="1:8" ht="19.5" thickBot="1">
      <c r="A113" s="50">
        <f t="shared" si="5"/>
        <v>112</v>
      </c>
      <c r="B113" s="33">
        <f ca="1">Streams!B113</f>
        <v>0</v>
      </c>
      <c r="C113" s="34">
        <f ca="1">VLOOKUP(B113,Partition!$AB$2:$AC$38,2)</f>
        <v>0</v>
      </c>
      <c r="D113" s="35">
        <f ca="1">COUNTIF(INDEX(C113:INDEX($C$1:C113,IFERROR(LOOKUP(2,1/($D$1:D112=2),ROW($D$1:D112)-MIN(ROW($D$1:D112)-1)),1),),),C113)</f>
        <v>1</v>
      </c>
      <c r="E113" s="34" t="str">
        <f t="shared" ca="1" si="6"/>
        <v/>
      </c>
      <c r="F113" s="36">
        <f ca="1">COUNTIF(INDEX(E113:INDEX($E$1:E113,IFERROR(LOOKUP(2,1/($F$1:F112=2),ROW($F$1:F112)-MIN(ROW($F$1:F112)-1)),1),),),E113)</f>
        <v>1</v>
      </c>
      <c r="G113" s="37">
        <f t="shared" ca="1" si="7"/>
        <v>1</v>
      </c>
      <c r="H113" s="37">
        <f t="shared" ca="1" si="8"/>
        <v>2</v>
      </c>
    </row>
    <row r="114" spans="1:8" ht="19.5" thickBot="1">
      <c r="A114" s="50">
        <f t="shared" si="5"/>
        <v>113</v>
      </c>
      <c r="B114" s="33">
        <f ca="1">Streams!B114</f>
        <v>31</v>
      </c>
      <c r="C114" s="34">
        <f ca="1">VLOOKUP(B114,Partition!$AB$2:$AC$38,2)</f>
        <v>2</v>
      </c>
      <c r="D114" s="35">
        <f ca="1">COUNTIF(INDEX(C114:INDEX($C$1:C114,IFERROR(LOOKUP(2,1/($D$1:D113=2),ROW($D$1:D113)-MIN(ROW($D$1:D113)-1)),1),),),C114)</f>
        <v>1</v>
      </c>
      <c r="E114" s="34">
        <f t="shared" ca="1" si="6"/>
        <v>2</v>
      </c>
      <c r="F114" s="36">
        <f ca="1">COUNTIF(INDEX(E114:INDEX($E$1:E114,IFERROR(LOOKUP(2,1/($F$1:F113=2),ROW($F$1:F113)-MIN(ROW($F$1:F113)-1)),1),),),E114)</f>
        <v>1</v>
      </c>
      <c r="G114" s="37">
        <f t="shared" ca="1" si="7"/>
        <v>1</v>
      </c>
      <c r="H114" s="37">
        <f t="shared" ca="1" si="8"/>
        <v>2</v>
      </c>
    </row>
    <row r="115" spans="1:8" ht="19.5" thickBot="1">
      <c r="A115" s="50">
        <f t="shared" si="5"/>
        <v>114</v>
      </c>
      <c r="B115" s="33">
        <f ca="1">Streams!B115</f>
        <v>11</v>
      </c>
      <c r="C115" s="34">
        <f ca="1">VLOOKUP(B115,Partition!$AB$2:$AC$38,2)</f>
        <v>2</v>
      </c>
      <c r="D115" s="35">
        <f ca="1">COUNTIF(INDEX(C115:INDEX($C$1:C115,IFERROR(LOOKUP(2,1/($D$1:D114=2),ROW($D$1:D114)-MIN(ROW($D$1:D114)-1)),1),),),C115)</f>
        <v>2</v>
      </c>
      <c r="E115" s="34">
        <f t="shared" ca="1" si="6"/>
        <v>1</v>
      </c>
      <c r="F115" s="36">
        <f ca="1">COUNTIF(INDEX(E115:INDEX($E$1:E115,IFERROR(LOOKUP(2,1/($F$1:F114=2),ROW($F$1:F114)-MIN(ROW($F$1:F114)-1)),1),),),E115)</f>
        <v>2</v>
      </c>
      <c r="G115" s="37">
        <f t="shared" ca="1" si="7"/>
        <v>2</v>
      </c>
      <c r="H115" s="37">
        <f t="shared" ca="1" si="8"/>
        <v>1</v>
      </c>
    </row>
    <row r="116" spans="1:8" ht="19.5" thickBot="1">
      <c r="A116" s="50">
        <f t="shared" si="5"/>
        <v>115</v>
      </c>
      <c r="B116" s="33">
        <f ca="1">Streams!B116</f>
        <v>28</v>
      </c>
      <c r="C116" s="34">
        <f ca="1">VLOOKUP(B116,Partition!$AB$2:$AC$38,2)</f>
        <v>2</v>
      </c>
      <c r="D116" s="35">
        <f ca="1">COUNTIF(INDEX(C116:INDEX($C$1:C116,IFERROR(LOOKUP(2,1/($D$1:D115=2),ROW($D$1:D115)-MIN(ROW($D$1:D115)-1)),1),),),C116)</f>
        <v>2</v>
      </c>
      <c r="E116" s="34">
        <f t="shared" ca="1" si="6"/>
        <v>1</v>
      </c>
      <c r="F116" s="36">
        <f ca="1">COUNTIF(INDEX(E116:INDEX($E$1:E116,IFERROR(LOOKUP(2,1/($F$1:F115=2),ROW($F$1:F115)-MIN(ROW($F$1:F115)-1)),1),),),E116)</f>
        <v>2</v>
      </c>
      <c r="G116" s="37">
        <f t="shared" ca="1" si="7"/>
        <v>2</v>
      </c>
      <c r="H116" s="37">
        <f t="shared" ca="1" si="8"/>
        <v>1</v>
      </c>
    </row>
    <row r="117" spans="1:8" ht="19.5" thickBot="1">
      <c r="A117" s="50">
        <f t="shared" si="5"/>
        <v>116</v>
      </c>
      <c r="B117" s="33">
        <f ca="1">Streams!B117</f>
        <v>7</v>
      </c>
      <c r="C117" s="34">
        <f ca="1">VLOOKUP(B117,Partition!$AB$2:$AC$38,2)</f>
        <v>1</v>
      </c>
      <c r="D117" s="35">
        <f ca="1">COUNTIF(INDEX(C117:INDEX($C$1:C117,IFERROR(LOOKUP(2,1/($D$1:D116=2),ROW($D$1:D116)-MIN(ROW($D$1:D116)-1)),1),),),C117)</f>
        <v>1</v>
      </c>
      <c r="E117" s="34">
        <f t="shared" ca="1" si="6"/>
        <v>2</v>
      </c>
      <c r="F117" s="36">
        <f ca="1">COUNTIF(INDEX(E117:INDEX($E$1:E117,IFERROR(LOOKUP(2,1/($F$1:F116=2),ROW($F$1:F116)-MIN(ROW($F$1:F116)-1)),1),),),E117)</f>
        <v>1</v>
      </c>
      <c r="G117" s="37">
        <f t="shared" ca="1" si="7"/>
        <v>2</v>
      </c>
      <c r="H117" s="37">
        <f t="shared" ca="1" si="8"/>
        <v>1</v>
      </c>
    </row>
    <row r="118" spans="1:8" ht="19.5" thickBot="1">
      <c r="A118" s="50">
        <f t="shared" si="5"/>
        <v>117</v>
      </c>
      <c r="B118" s="33">
        <f ca="1">Streams!B118</f>
        <v>23</v>
      </c>
      <c r="C118" s="34">
        <f ca="1">VLOOKUP(B118,Partition!$AB$2:$AC$38,2)</f>
        <v>1</v>
      </c>
      <c r="D118" s="35">
        <f ca="1">COUNTIF(INDEX(C118:INDEX($C$1:C118,IFERROR(LOOKUP(2,1/($D$1:D117=2),ROW($D$1:D117)-MIN(ROW($D$1:D117)-1)),1),),),C118)</f>
        <v>2</v>
      </c>
      <c r="E118" s="34">
        <f t="shared" ca="1" si="6"/>
        <v>1</v>
      </c>
      <c r="F118" s="36">
        <f ca="1">COUNTIF(INDEX(E118:INDEX($E$1:E118,IFERROR(LOOKUP(2,1/($F$1:F117=2),ROW($F$1:F117)-MIN(ROW($F$1:F117)-1)),1),),),E118)</f>
        <v>2</v>
      </c>
      <c r="G118" s="37">
        <f t="shared" ca="1" si="7"/>
        <v>1</v>
      </c>
      <c r="H118" s="37">
        <f t="shared" ca="1" si="8"/>
        <v>2</v>
      </c>
    </row>
    <row r="119" spans="1:8" ht="19.5" thickBot="1">
      <c r="A119" s="50">
        <f t="shared" si="5"/>
        <v>118</v>
      </c>
      <c r="B119" s="33">
        <f ca="1">Streams!B119</f>
        <v>16</v>
      </c>
      <c r="C119" s="34">
        <f ca="1">VLOOKUP(B119,Partition!$AB$2:$AC$38,2)</f>
        <v>1</v>
      </c>
      <c r="D119" s="35">
        <f ca="1">COUNTIF(INDEX(C119:INDEX($C$1:C119,IFERROR(LOOKUP(2,1/($D$1:D118=2),ROW($D$1:D118)-MIN(ROW($D$1:D118)-1)),1),),),C119)</f>
        <v>2</v>
      </c>
      <c r="E119" s="34">
        <f t="shared" ca="1" si="6"/>
        <v>1</v>
      </c>
      <c r="F119" s="36">
        <f ca="1">COUNTIF(INDEX(E119:INDEX($E$1:E119,IFERROR(LOOKUP(2,1/($F$1:F118=2),ROW($F$1:F118)-MIN(ROW($F$1:F118)-1)),1),),),E119)</f>
        <v>2</v>
      </c>
      <c r="G119" s="37">
        <f t="shared" ca="1" si="7"/>
        <v>1</v>
      </c>
      <c r="H119" s="37">
        <f t="shared" ca="1" si="8"/>
        <v>2</v>
      </c>
    </row>
    <row r="120" spans="1:8" ht="19.5" thickBot="1">
      <c r="A120" s="50">
        <f t="shared" si="5"/>
        <v>119</v>
      </c>
      <c r="B120" s="33">
        <f ca="1">Streams!B120</f>
        <v>29</v>
      </c>
      <c r="C120" s="34">
        <f ca="1">VLOOKUP(B120,Partition!$AB$2:$AC$38,2)</f>
        <v>2</v>
      </c>
      <c r="D120" s="35">
        <f ca="1">COUNTIF(INDEX(C120:INDEX($C$1:C120,IFERROR(LOOKUP(2,1/($D$1:D119=2),ROW($D$1:D119)-MIN(ROW($D$1:D119)-1)),1),),),C120)</f>
        <v>1</v>
      </c>
      <c r="E120" s="34">
        <f t="shared" ca="1" si="6"/>
        <v>2</v>
      </c>
      <c r="F120" s="36">
        <f ca="1">COUNTIF(INDEX(E120:INDEX($E$1:E120,IFERROR(LOOKUP(2,1/($F$1:F119=2),ROW($F$1:F119)-MIN(ROW($F$1:F119)-1)),1),),),E120)</f>
        <v>1</v>
      </c>
      <c r="G120" s="37">
        <f t="shared" ca="1" si="7"/>
        <v>1</v>
      </c>
      <c r="H120" s="37">
        <f t="shared" ca="1" si="8"/>
        <v>2</v>
      </c>
    </row>
    <row r="121" spans="1:8" ht="19.5" thickBot="1">
      <c r="A121" s="50">
        <f t="shared" si="5"/>
        <v>120</v>
      </c>
      <c r="B121" s="33">
        <f ca="1">Streams!B121</f>
        <v>32</v>
      </c>
      <c r="C121" s="34">
        <f ca="1">VLOOKUP(B121,Partition!$AB$2:$AC$38,2)</f>
        <v>1</v>
      </c>
      <c r="D121" s="35">
        <f ca="1">COUNTIF(INDEX(C121:INDEX($C$1:C121,IFERROR(LOOKUP(2,1/($D$1:D120=2),ROW($D$1:D120)-MIN(ROW($D$1:D120)-1)),1),),),C121)</f>
        <v>2</v>
      </c>
      <c r="E121" s="34">
        <f t="shared" ca="1" si="6"/>
        <v>2</v>
      </c>
      <c r="F121" s="36">
        <f ca="1">COUNTIF(INDEX(E121:INDEX($E$1:E121,IFERROR(LOOKUP(2,1/($F$1:F120=2),ROW($F$1:F120)-MIN(ROW($F$1:F120)-1)),1),),),E121)</f>
        <v>2</v>
      </c>
      <c r="G121" s="37">
        <f t="shared" ca="1" si="7"/>
        <v>2</v>
      </c>
      <c r="H121" s="37">
        <f t="shared" ca="1" si="8"/>
        <v>1</v>
      </c>
    </row>
    <row r="122" spans="1:8" ht="19.5" thickBot="1">
      <c r="A122" s="50">
        <f t="shared" si="5"/>
        <v>121</v>
      </c>
      <c r="B122" s="33">
        <f ca="1">Streams!B122</f>
        <v>14</v>
      </c>
      <c r="C122" s="34">
        <f ca="1">VLOOKUP(B122,Partition!$AB$2:$AC$38,2)</f>
        <v>1</v>
      </c>
      <c r="D122" s="35">
        <f ca="1">COUNTIF(INDEX(C122:INDEX($C$1:C122,IFERROR(LOOKUP(2,1/($D$1:D121=2),ROW($D$1:D121)-MIN(ROW($D$1:D121)-1)),1),),),C122)</f>
        <v>2</v>
      </c>
      <c r="E122" s="34">
        <f t="shared" ca="1" si="6"/>
        <v>1</v>
      </c>
      <c r="F122" s="36">
        <f ca="1">COUNTIF(INDEX(E122:INDEX($E$1:E122,IFERROR(LOOKUP(2,1/($F$1:F121=2),ROW($F$1:F121)-MIN(ROW($F$1:F121)-1)),1),),),E122)</f>
        <v>1</v>
      </c>
      <c r="G122" s="37">
        <f t="shared" ca="1" si="7"/>
        <v>1</v>
      </c>
      <c r="H122" s="37">
        <f t="shared" ca="1" si="8"/>
        <v>2</v>
      </c>
    </row>
    <row r="123" spans="1:8" ht="19.5" thickBot="1">
      <c r="A123" s="50">
        <f t="shared" si="5"/>
        <v>122</v>
      </c>
      <c r="B123" s="33">
        <f ca="1">Streams!B123</f>
        <v>6</v>
      </c>
      <c r="C123" s="34">
        <f ca="1">VLOOKUP(B123,Partition!$AB$2:$AC$38,2)</f>
        <v>2</v>
      </c>
      <c r="D123" s="35">
        <f ca="1">COUNTIF(INDEX(C123:INDEX($C$1:C123,IFERROR(LOOKUP(2,1/($D$1:D122=2),ROW($D$1:D122)-MIN(ROW($D$1:D122)-1)),1),),),C123)</f>
        <v>1</v>
      </c>
      <c r="E123" s="34">
        <f t="shared" ca="1" si="6"/>
        <v>2</v>
      </c>
      <c r="F123" s="36">
        <f ca="1">COUNTIF(INDEX(E123:INDEX($E$1:E123,IFERROR(LOOKUP(2,1/($F$1:F122=2),ROW($F$1:F122)-MIN(ROW($F$1:F122)-1)),1),),),E123)</f>
        <v>2</v>
      </c>
      <c r="G123" s="37">
        <f t="shared" ca="1" si="7"/>
        <v>1</v>
      </c>
      <c r="H123" s="37">
        <f t="shared" ca="1" si="8"/>
        <v>2</v>
      </c>
    </row>
    <row r="124" spans="1:8" ht="19.5" thickBot="1">
      <c r="A124" s="50">
        <f t="shared" si="5"/>
        <v>123</v>
      </c>
      <c r="B124" s="33">
        <f ca="1">Streams!B124</f>
        <v>24</v>
      </c>
      <c r="C124" s="34">
        <f ca="1">VLOOKUP(B124,Partition!$AB$2:$AC$38,2)</f>
        <v>2</v>
      </c>
      <c r="D124" s="35">
        <f ca="1">COUNTIF(INDEX(C124:INDEX($C$1:C124,IFERROR(LOOKUP(2,1/($D$1:D123=2),ROW($D$1:D123)-MIN(ROW($D$1:D123)-1)),1),),),C124)</f>
        <v>2</v>
      </c>
      <c r="E124" s="34">
        <f t="shared" ca="1" si="6"/>
        <v>1</v>
      </c>
      <c r="F124" s="36">
        <f ca="1">COUNTIF(INDEX(E124:INDEX($E$1:E124,IFERROR(LOOKUP(2,1/($F$1:F123=2),ROW($F$1:F123)-MIN(ROW($F$1:F123)-1)),1),),),E124)</f>
        <v>1</v>
      </c>
      <c r="G124" s="37">
        <f t="shared" ca="1" si="7"/>
        <v>2</v>
      </c>
      <c r="H124" s="37">
        <f t="shared" ca="1" si="8"/>
        <v>1</v>
      </c>
    </row>
    <row r="125" spans="1:8" ht="19.5" thickBot="1">
      <c r="A125" s="50">
        <f t="shared" si="5"/>
        <v>124</v>
      </c>
      <c r="B125" s="33">
        <f ca="1">Streams!B125</f>
        <v>17</v>
      </c>
      <c r="C125" s="34">
        <f ca="1">VLOOKUP(B125,Partition!$AB$2:$AC$38,2)</f>
        <v>2</v>
      </c>
      <c r="D125" s="35">
        <f ca="1">COUNTIF(INDEX(C125:INDEX($C$1:C125,IFERROR(LOOKUP(2,1/($D$1:D124=2),ROW($D$1:D124)-MIN(ROW($D$1:D124)-1)),1),),),C125)</f>
        <v>2</v>
      </c>
      <c r="E125" s="34">
        <f t="shared" ca="1" si="6"/>
        <v>1</v>
      </c>
      <c r="F125" s="36">
        <f ca="1">COUNTIF(INDEX(E125:INDEX($E$1:E125,IFERROR(LOOKUP(2,1/($F$1:F124=2),ROW($F$1:F124)-MIN(ROW($F$1:F124)-1)),1),),),E125)</f>
        <v>2</v>
      </c>
      <c r="G125" s="37">
        <f t="shared" ca="1" si="7"/>
        <v>2</v>
      </c>
      <c r="H125" s="37">
        <f t="shared" ca="1" si="8"/>
        <v>1</v>
      </c>
    </row>
    <row r="126" spans="1:8" ht="19.5" thickBot="1">
      <c r="A126" s="50">
        <f t="shared" si="5"/>
        <v>125</v>
      </c>
      <c r="B126" s="33">
        <f ca="1">Streams!B126</f>
        <v>21</v>
      </c>
      <c r="C126" s="34">
        <f ca="1">VLOOKUP(B126,Partition!$AB$2:$AC$38,2)</f>
        <v>1</v>
      </c>
      <c r="D126" s="35">
        <f ca="1">COUNTIF(INDEX(C126:INDEX($C$1:C126,IFERROR(LOOKUP(2,1/($D$1:D125=2),ROW($D$1:D125)-MIN(ROW($D$1:D125)-1)),1),),),C126)</f>
        <v>1</v>
      </c>
      <c r="E126" s="34">
        <f t="shared" ca="1" si="6"/>
        <v>2</v>
      </c>
      <c r="F126" s="36">
        <f ca="1">COUNTIF(INDEX(E126:INDEX($E$1:E126,IFERROR(LOOKUP(2,1/($F$1:F125=2),ROW($F$1:F125)-MIN(ROW($F$1:F125)-1)),1),),),E126)</f>
        <v>1</v>
      </c>
      <c r="G126" s="37">
        <f t="shared" ca="1" si="7"/>
        <v>2</v>
      </c>
      <c r="H126" s="37">
        <f t="shared" ca="1" si="8"/>
        <v>1</v>
      </c>
    </row>
    <row r="127" spans="1:8" ht="19.5" thickBot="1">
      <c r="A127" s="50">
        <f t="shared" si="5"/>
        <v>126</v>
      </c>
      <c r="B127" s="33">
        <f ca="1">Streams!B127</f>
        <v>18</v>
      </c>
      <c r="C127" s="34">
        <f ca="1">VLOOKUP(B127,Partition!$AB$2:$AC$38,2)</f>
        <v>1</v>
      </c>
      <c r="D127" s="35">
        <f ca="1">COUNTIF(INDEX(C127:INDEX($C$1:C127,IFERROR(LOOKUP(2,1/($D$1:D126=2),ROW($D$1:D126)-MIN(ROW($D$1:D126)-1)),1),),),C127)</f>
        <v>2</v>
      </c>
      <c r="E127" s="34">
        <f t="shared" ca="1" si="6"/>
        <v>1</v>
      </c>
      <c r="F127" s="36">
        <f ca="1">COUNTIF(INDEX(E127:INDEX($E$1:E127,IFERROR(LOOKUP(2,1/($F$1:F126=2),ROW($F$1:F126)-MIN(ROW($F$1:F126)-1)),1),),),E127)</f>
        <v>2</v>
      </c>
      <c r="G127" s="37">
        <f t="shared" ca="1" si="7"/>
        <v>1</v>
      </c>
      <c r="H127" s="37">
        <f t="shared" ca="1" si="8"/>
        <v>2</v>
      </c>
    </row>
    <row r="128" spans="1:8" ht="19.5" thickBot="1">
      <c r="A128" s="50">
        <f t="shared" si="5"/>
        <v>127</v>
      </c>
      <c r="B128" s="33">
        <f ca="1">Streams!B128</f>
        <v>36</v>
      </c>
      <c r="C128" s="34">
        <f ca="1">VLOOKUP(B128,Partition!$AB$2:$AC$38,2)</f>
        <v>1</v>
      </c>
      <c r="D128" s="35">
        <f ca="1">COUNTIF(INDEX(C128:INDEX($C$1:C128,IFERROR(LOOKUP(2,1/($D$1:D127=2),ROW($D$1:D127)-MIN(ROW($D$1:D127)-1)),1),),),C128)</f>
        <v>2</v>
      </c>
      <c r="E128" s="34">
        <f t="shared" ca="1" si="6"/>
        <v>1</v>
      </c>
      <c r="F128" s="36">
        <f ca="1">COUNTIF(INDEX(E128:INDEX($E$1:E128,IFERROR(LOOKUP(2,1/($F$1:F127=2),ROW($F$1:F127)-MIN(ROW($F$1:F127)-1)),1),),),E128)</f>
        <v>2</v>
      </c>
      <c r="G128" s="37">
        <f t="shared" ca="1" si="7"/>
        <v>1</v>
      </c>
      <c r="H128" s="37">
        <f t="shared" ca="1" si="8"/>
        <v>2</v>
      </c>
    </row>
    <row r="129" spans="1:8" ht="19.5" thickBot="1">
      <c r="A129" s="50">
        <f t="shared" si="5"/>
        <v>128</v>
      </c>
      <c r="B129" s="33">
        <f ca="1">Streams!B129</f>
        <v>34</v>
      </c>
      <c r="C129" s="34">
        <f ca="1">VLOOKUP(B129,Partition!$AB$2:$AC$38,2)</f>
        <v>1</v>
      </c>
      <c r="D129" s="35">
        <f ca="1">COUNTIF(INDEX(C129:INDEX($C$1:C129,IFERROR(LOOKUP(2,1/($D$1:D128=2),ROW($D$1:D128)-MIN(ROW($D$1:D128)-1)),1),),),C129)</f>
        <v>2</v>
      </c>
      <c r="E129" s="34">
        <f t="shared" ca="1" si="6"/>
        <v>1</v>
      </c>
      <c r="F129" s="36">
        <f ca="1">COUNTIF(INDEX(E129:INDEX($E$1:E129,IFERROR(LOOKUP(2,1/($F$1:F128=2),ROW($F$1:F128)-MIN(ROW($F$1:F128)-1)),1),),),E129)</f>
        <v>2</v>
      </c>
      <c r="G129" s="37">
        <f t="shared" ca="1" si="7"/>
        <v>1</v>
      </c>
      <c r="H129" s="37">
        <f t="shared" ca="1" si="8"/>
        <v>2</v>
      </c>
    </row>
    <row r="130" spans="1:8" ht="19.5" thickBot="1">
      <c r="A130" s="50">
        <f t="shared" si="5"/>
        <v>129</v>
      </c>
      <c r="B130" s="33">
        <f ca="1">Streams!B130</f>
        <v>19</v>
      </c>
      <c r="C130" s="34">
        <f ca="1">VLOOKUP(B130,Partition!$AB$2:$AC$38,2)</f>
        <v>1</v>
      </c>
      <c r="D130" s="35">
        <f ca="1">COUNTIF(INDEX(C130:INDEX($C$1:C130,IFERROR(LOOKUP(2,1/($D$1:D129=2),ROW($D$1:D129)-MIN(ROW($D$1:D129)-1)),1),),),C130)</f>
        <v>2</v>
      </c>
      <c r="E130" s="34">
        <f t="shared" ca="1" si="6"/>
        <v>1</v>
      </c>
      <c r="F130" s="36">
        <f ca="1">COUNTIF(INDEX(E130:INDEX($E$1:E130,IFERROR(LOOKUP(2,1/($F$1:F129=2),ROW($F$1:F129)-MIN(ROW($F$1:F129)-1)),1),),),E130)</f>
        <v>2</v>
      </c>
      <c r="G130" s="37">
        <f t="shared" ca="1" si="7"/>
        <v>1</v>
      </c>
      <c r="H130" s="37">
        <f t="shared" ca="1" si="8"/>
        <v>2</v>
      </c>
    </row>
    <row r="131" spans="1:8" ht="19.5" thickBot="1">
      <c r="A131" s="50">
        <f t="shared" si="5"/>
        <v>130</v>
      </c>
      <c r="B131" s="33">
        <f ca="1">Streams!B131</f>
        <v>15</v>
      </c>
      <c r="C131" s="34">
        <f ca="1">VLOOKUP(B131,Partition!$AB$2:$AC$38,2)</f>
        <v>2</v>
      </c>
      <c r="D131" s="35">
        <f ca="1">COUNTIF(INDEX(C131:INDEX($C$1:C131,IFERROR(LOOKUP(2,1/($D$1:D130=2),ROW($D$1:D130)-MIN(ROW($D$1:D130)-1)),1),),),C131)</f>
        <v>1</v>
      </c>
      <c r="E131" s="34">
        <f t="shared" ca="1" si="6"/>
        <v>2</v>
      </c>
      <c r="F131" s="36">
        <f ca="1">COUNTIF(INDEX(E131:INDEX($E$1:E131,IFERROR(LOOKUP(2,1/($F$1:F130=2),ROW($F$1:F130)-MIN(ROW($F$1:F130)-1)),1),),),E131)</f>
        <v>1</v>
      </c>
      <c r="G131" s="37">
        <f t="shared" ca="1" si="7"/>
        <v>1</v>
      </c>
      <c r="H131" s="37">
        <f t="shared" ca="1" si="8"/>
        <v>2</v>
      </c>
    </row>
    <row r="132" spans="1:8" ht="19.5" thickBot="1">
      <c r="A132" s="50">
        <f t="shared" ref="A132:A195" si="9">1+A131</f>
        <v>131</v>
      </c>
      <c r="B132" s="33">
        <f ca="1">Streams!B132</f>
        <v>28</v>
      </c>
      <c r="C132" s="34">
        <f ca="1">VLOOKUP(B132,Partition!$AB$2:$AC$38,2)</f>
        <v>2</v>
      </c>
      <c r="D132" s="35">
        <f ca="1">COUNTIF(INDEX(C132:INDEX($C$1:C132,IFERROR(LOOKUP(2,1/($D$1:D131=2),ROW($D$1:D131)-MIN(ROW($D$1:D131)-1)),1),),),C132)</f>
        <v>2</v>
      </c>
      <c r="E132" s="34">
        <f t="shared" ref="E132:E195" ca="1" si="10">IF(C132=G132,1,IF(C132=H132,2,""))</f>
        <v>1</v>
      </c>
      <c r="F132" s="36">
        <f ca="1">COUNTIF(INDEX(E132:INDEX($E$1:E132,IFERROR(LOOKUP(2,1/($F$1:F131=2),ROW($F$1:F131)-MIN(ROW($F$1:F131)-1)),1),),),E132)</f>
        <v>2</v>
      </c>
      <c r="G132" s="37">
        <f t="shared" ref="G132:G195" ca="1" si="11">IF(C131&lt;&gt;0,C131,G131)</f>
        <v>2</v>
      </c>
      <c r="H132" s="37">
        <f t="shared" ref="H132:H195" ca="1" si="12">IF(AND(G131&lt;&gt;G132,G131&lt;&gt;G132,G131&lt;&gt;0),G131,H131)</f>
        <v>1</v>
      </c>
    </row>
    <row r="133" spans="1:8" ht="19.5" thickBot="1">
      <c r="A133" s="50">
        <f t="shared" si="9"/>
        <v>132</v>
      </c>
      <c r="B133" s="33">
        <f ca="1">Streams!B133</f>
        <v>25</v>
      </c>
      <c r="C133" s="34">
        <f ca="1">VLOOKUP(B133,Partition!$AB$2:$AC$38,2)</f>
        <v>1</v>
      </c>
      <c r="D133" s="35">
        <f ca="1">COUNTIF(INDEX(C133:INDEX($C$1:C133,IFERROR(LOOKUP(2,1/($D$1:D132=2),ROW($D$1:D132)-MIN(ROW($D$1:D132)-1)),1),),),C133)</f>
        <v>1</v>
      </c>
      <c r="E133" s="34">
        <f t="shared" ca="1" si="10"/>
        <v>2</v>
      </c>
      <c r="F133" s="36">
        <f ca="1">COUNTIF(INDEX(E133:INDEX($E$1:E133,IFERROR(LOOKUP(2,1/($F$1:F132=2),ROW($F$1:F132)-MIN(ROW($F$1:F132)-1)),1),),),E133)</f>
        <v>1</v>
      </c>
      <c r="G133" s="37">
        <f t="shared" ca="1" si="11"/>
        <v>2</v>
      </c>
      <c r="H133" s="37">
        <f t="shared" ca="1" si="12"/>
        <v>1</v>
      </c>
    </row>
    <row r="134" spans="1:8" ht="19.5" thickBot="1">
      <c r="A134" s="50">
        <f t="shared" si="9"/>
        <v>133</v>
      </c>
      <c r="B134" s="33">
        <f ca="1">Streams!B134</f>
        <v>11</v>
      </c>
      <c r="C134" s="34">
        <f ca="1">VLOOKUP(B134,Partition!$AB$2:$AC$38,2)</f>
        <v>2</v>
      </c>
      <c r="D134" s="35">
        <f ca="1">COUNTIF(INDEX(C134:INDEX($C$1:C134,IFERROR(LOOKUP(2,1/($D$1:D133=2),ROW($D$1:D133)-MIN(ROW($D$1:D133)-1)),1),),),C134)</f>
        <v>2</v>
      </c>
      <c r="E134" s="34">
        <f t="shared" ca="1" si="10"/>
        <v>2</v>
      </c>
      <c r="F134" s="36">
        <f ca="1">COUNTIF(INDEX(E134:INDEX($E$1:E134,IFERROR(LOOKUP(2,1/($F$1:F133=2),ROW($F$1:F133)-MIN(ROW($F$1:F133)-1)),1),),),E134)</f>
        <v>2</v>
      </c>
      <c r="G134" s="37">
        <f t="shared" ca="1" si="11"/>
        <v>1</v>
      </c>
      <c r="H134" s="37">
        <f t="shared" ca="1" si="12"/>
        <v>2</v>
      </c>
    </row>
    <row r="135" spans="1:8" ht="19.5" thickBot="1">
      <c r="A135" s="50">
        <f t="shared" si="9"/>
        <v>134</v>
      </c>
      <c r="B135" s="33">
        <f ca="1">Streams!B135</f>
        <v>29</v>
      </c>
      <c r="C135" s="34">
        <f ca="1">VLOOKUP(B135,Partition!$AB$2:$AC$38,2)</f>
        <v>2</v>
      </c>
      <c r="D135" s="35">
        <f ca="1">COUNTIF(INDEX(C135:INDEX($C$1:C135,IFERROR(LOOKUP(2,1/($D$1:D134=2),ROW($D$1:D134)-MIN(ROW($D$1:D134)-1)),1),),),C135)</f>
        <v>2</v>
      </c>
      <c r="E135" s="34">
        <f t="shared" ca="1" si="10"/>
        <v>1</v>
      </c>
      <c r="F135" s="36">
        <f ca="1">COUNTIF(INDEX(E135:INDEX($E$1:E135,IFERROR(LOOKUP(2,1/($F$1:F134=2),ROW($F$1:F134)-MIN(ROW($F$1:F134)-1)),1),),),E135)</f>
        <v>1</v>
      </c>
      <c r="G135" s="37">
        <f t="shared" ca="1" si="11"/>
        <v>2</v>
      </c>
      <c r="H135" s="37">
        <f t="shared" ca="1" si="12"/>
        <v>1</v>
      </c>
    </row>
    <row r="136" spans="1:8" ht="19.5" thickBot="1">
      <c r="A136" s="50">
        <f t="shared" si="9"/>
        <v>135</v>
      </c>
      <c r="B136" s="33">
        <f ca="1">Streams!B136</f>
        <v>2</v>
      </c>
      <c r="C136" s="34">
        <f ca="1">VLOOKUP(B136,Partition!$AB$2:$AC$38,2)</f>
        <v>2</v>
      </c>
      <c r="D136" s="35">
        <f ca="1">COUNTIF(INDEX(C136:INDEX($C$1:C136,IFERROR(LOOKUP(2,1/($D$1:D135=2),ROW($D$1:D135)-MIN(ROW($D$1:D135)-1)),1),),),C136)</f>
        <v>2</v>
      </c>
      <c r="E136" s="34">
        <f t="shared" ca="1" si="10"/>
        <v>1</v>
      </c>
      <c r="F136" s="36">
        <f ca="1">COUNTIF(INDEX(E136:INDEX($E$1:E136,IFERROR(LOOKUP(2,1/($F$1:F135=2),ROW($F$1:F135)-MIN(ROW($F$1:F135)-1)),1),),),E136)</f>
        <v>2</v>
      </c>
      <c r="G136" s="37">
        <f t="shared" ca="1" si="11"/>
        <v>2</v>
      </c>
      <c r="H136" s="37">
        <f t="shared" ca="1" si="12"/>
        <v>1</v>
      </c>
    </row>
    <row r="137" spans="1:8" ht="19.5" thickBot="1">
      <c r="A137" s="50">
        <f t="shared" si="9"/>
        <v>136</v>
      </c>
      <c r="B137" s="33">
        <f ca="1">Streams!B137</f>
        <v>36</v>
      </c>
      <c r="C137" s="34">
        <f ca="1">VLOOKUP(B137,Partition!$AB$2:$AC$38,2)</f>
        <v>1</v>
      </c>
      <c r="D137" s="35">
        <f ca="1">COUNTIF(INDEX(C137:INDEX($C$1:C137,IFERROR(LOOKUP(2,1/($D$1:D136=2),ROW($D$1:D136)-MIN(ROW($D$1:D136)-1)),1),),),C137)</f>
        <v>1</v>
      </c>
      <c r="E137" s="34">
        <f t="shared" ca="1" si="10"/>
        <v>2</v>
      </c>
      <c r="F137" s="36">
        <f ca="1">COUNTIF(INDEX(E137:INDEX($E$1:E137,IFERROR(LOOKUP(2,1/($F$1:F136=2),ROW($F$1:F136)-MIN(ROW($F$1:F136)-1)),1),),),E137)</f>
        <v>1</v>
      </c>
      <c r="G137" s="37">
        <f t="shared" ca="1" si="11"/>
        <v>2</v>
      </c>
      <c r="H137" s="37">
        <f t="shared" ca="1" si="12"/>
        <v>1</v>
      </c>
    </row>
    <row r="138" spans="1:8" ht="19.5" thickBot="1">
      <c r="A138" s="50">
        <f t="shared" si="9"/>
        <v>137</v>
      </c>
      <c r="B138" s="33">
        <f ca="1">Streams!B138</f>
        <v>14</v>
      </c>
      <c r="C138" s="34">
        <f ca="1">VLOOKUP(B138,Partition!$AB$2:$AC$38,2)</f>
        <v>1</v>
      </c>
      <c r="D138" s="35">
        <f ca="1">COUNTIF(INDEX(C138:INDEX($C$1:C138,IFERROR(LOOKUP(2,1/($D$1:D137=2),ROW($D$1:D137)-MIN(ROW($D$1:D137)-1)),1),),),C138)</f>
        <v>2</v>
      </c>
      <c r="E138" s="34">
        <f t="shared" ca="1" si="10"/>
        <v>1</v>
      </c>
      <c r="F138" s="36">
        <f ca="1">COUNTIF(INDEX(E138:INDEX($E$1:E138,IFERROR(LOOKUP(2,1/($F$1:F137=2),ROW($F$1:F137)-MIN(ROW($F$1:F137)-1)),1),),),E138)</f>
        <v>2</v>
      </c>
      <c r="G138" s="37">
        <f t="shared" ca="1" si="11"/>
        <v>1</v>
      </c>
      <c r="H138" s="37">
        <f t="shared" ca="1" si="12"/>
        <v>2</v>
      </c>
    </row>
    <row r="139" spans="1:8" ht="19.5" thickBot="1">
      <c r="A139" s="50">
        <f t="shared" si="9"/>
        <v>138</v>
      </c>
      <c r="B139" s="33">
        <f ca="1">Streams!B139</f>
        <v>2</v>
      </c>
      <c r="C139" s="34">
        <f ca="1">VLOOKUP(B139,Partition!$AB$2:$AC$38,2)</f>
        <v>2</v>
      </c>
      <c r="D139" s="35">
        <f ca="1">COUNTIF(INDEX(C139:INDEX($C$1:C139,IFERROR(LOOKUP(2,1/($D$1:D138=2),ROW($D$1:D138)-MIN(ROW($D$1:D138)-1)),1),),),C139)</f>
        <v>1</v>
      </c>
      <c r="E139" s="34">
        <f t="shared" ca="1" si="10"/>
        <v>2</v>
      </c>
      <c r="F139" s="36">
        <f ca="1">COUNTIF(INDEX(E139:INDEX($E$1:E139,IFERROR(LOOKUP(2,1/($F$1:F138=2),ROW($F$1:F138)-MIN(ROW($F$1:F138)-1)),1),),),E139)</f>
        <v>1</v>
      </c>
      <c r="G139" s="37">
        <f t="shared" ca="1" si="11"/>
        <v>1</v>
      </c>
      <c r="H139" s="37">
        <f t="shared" ca="1" si="12"/>
        <v>2</v>
      </c>
    </row>
    <row r="140" spans="1:8" ht="19.5" thickBot="1">
      <c r="A140" s="50">
        <f t="shared" si="9"/>
        <v>139</v>
      </c>
      <c r="B140" s="33">
        <f ca="1">Streams!B140</f>
        <v>1</v>
      </c>
      <c r="C140" s="34">
        <f ca="1">VLOOKUP(B140,Partition!$AB$2:$AC$38,2)</f>
        <v>1</v>
      </c>
      <c r="D140" s="35">
        <f ca="1">COUNTIF(INDEX(C140:INDEX($C$1:C140,IFERROR(LOOKUP(2,1/($D$1:D139=2),ROW($D$1:D139)-MIN(ROW($D$1:D139)-1)),1),),),C140)</f>
        <v>2</v>
      </c>
      <c r="E140" s="34">
        <f t="shared" ca="1" si="10"/>
        <v>2</v>
      </c>
      <c r="F140" s="36">
        <f ca="1">COUNTIF(INDEX(E140:INDEX($E$1:E140,IFERROR(LOOKUP(2,1/($F$1:F139=2),ROW($F$1:F139)-MIN(ROW($F$1:F139)-1)),1),),),E140)</f>
        <v>2</v>
      </c>
      <c r="G140" s="37">
        <f t="shared" ca="1" si="11"/>
        <v>2</v>
      </c>
      <c r="H140" s="37">
        <f t="shared" ca="1" si="12"/>
        <v>1</v>
      </c>
    </row>
    <row r="141" spans="1:8" ht="19.5" thickBot="1">
      <c r="A141" s="50">
        <f t="shared" si="9"/>
        <v>140</v>
      </c>
      <c r="B141" s="33">
        <f ca="1">Streams!B141</f>
        <v>9</v>
      </c>
      <c r="C141" s="34">
        <f ca="1">VLOOKUP(B141,Partition!$AB$2:$AC$38,2)</f>
        <v>1</v>
      </c>
      <c r="D141" s="35">
        <f ca="1">COUNTIF(INDEX(C141:INDEX($C$1:C141,IFERROR(LOOKUP(2,1/($D$1:D140=2),ROW($D$1:D140)-MIN(ROW($D$1:D140)-1)),1),),),C141)</f>
        <v>2</v>
      </c>
      <c r="E141" s="34">
        <f t="shared" ca="1" si="10"/>
        <v>1</v>
      </c>
      <c r="F141" s="36">
        <f ca="1">COUNTIF(INDEX(E141:INDEX($E$1:E141,IFERROR(LOOKUP(2,1/($F$1:F140=2),ROW($F$1:F140)-MIN(ROW($F$1:F140)-1)),1),),),E141)</f>
        <v>1</v>
      </c>
      <c r="G141" s="37">
        <f t="shared" ca="1" si="11"/>
        <v>1</v>
      </c>
      <c r="H141" s="37">
        <f t="shared" ca="1" si="12"/>
        <v>2</v>
      </c>
    </row>
    <row r="142" spans="1:8" ht="19.5" thickBot="1">
      <c r="A142" s="50">
        <f t="shared" si="9"/>
        <v>141</v>
      </c>
      <c r="B142" s="33">
        <f ca="1">Streams!B142</f>
        <v>14</v>
      </c>
      <c r="C142" s="34">
        <f ca="1">VLOOKUP(B142,Partition!$AB$2:$AC$38,2)</f>
        <v>1</v>
      </c>
      <c r="D142" s="35">
        <f ca="1">COUNTIF(INDEX(C142:INDEX($C$1:C142,IFERROR(LOOKUP(2,1/($D$1:D141=2),ROW($D$1:D141)-MIN(ROW($D$1:D141)-1)),1),),),C142)</f>
        <v>2</v>
      </c>
      <c r="E142" s="34">
        <f t="shared" ca="1" si="10"/>
        <v>1</v>
      </c>
      <c r="F142" s="36">
        <f ca="1">COUNTIF(INDEX(E142:INDEX($E$1:E142,IFERROR(LOOKUP(2,1/($F$1:F141=2),ROW($F$1:F141)-MIN(ROW($F$1:F141)-1)),1),),),E142)</f>
        <v>2</v>
      </c>
      <c r="G142" s="37">
        <f t="shared" ca="1" si="11"/>
        <v>1</v>
      </c>
      <c r="H142" s="37">
        <f t="shared" ca="1" si="12"/>
        <v>2</v>
      </c>
    </row>
    <row r="143" spans="1:8" ht="19.5" thickBot="1">
      <c r="A143" s="50">
        <f t="shared" si="9"/>
        <v>142</v>
      </c>
      <c r="B143" s="33">
        <f ca="1">Streams!B143</f>
        <v>25</v>
      </c>
      <c r="C143" s="34">
        <f ca="1">VLOOKUP(B143,Partition!$AB$2:$AC$38,2)</f>
        <v>1</v>
      </c>
      <c r="D143" s="35">
        <f ca="1">COUNTIF(INDEX(C143:INDEX($C$1:C143,IFERROR(LOOKUP(2,1/($D$1:D142=2),ROW($D$1:D142)-MIN(ROW($D$1:D142)-1)),1),),),C143)</f>
        <v>2</v>
      </c>
      <c r="E143" s="34">
        <f t="shared" ca="1" si="10"/>
        <v>1</v>
      </c>
      <c r="F143" s="36">
        <f ca="1">COUNTIF(INDEX(E143:INDEX($E$1:E143,IFERROR(LOOKUP(2,1/($F$1:F142=2),ROW($F$1:F142)-MIN(ROW($F$1:F142)-1)),1),),),E143)</f>
        <v>2</v>
      </c>
      <c r="G143" s="37">
        <f t="shared" ca="1" si="11"/>
        <v>1</v>
      </c>
      <c r="H143" s="37">
        <f t="shared" ca="1" si="12"/>
        <v>2</v>
      </c>
    </row>
    <row r="144" spans="1:8" ht="19.5" thickBot="1">
      <c r="A144" s="50">
        <f t="shared" si="9"/>
        <v>143</v>
      </c>
      <c r="B144" s="33">
        <f ca="1">Streams!B144</f>
        <v>29</v>
      </c>
      <c r="C144" s="34">
        <f ca="1">VLOOKUP(B144,Partition!$AB$2:$AC$38,2)</f>
        <v>2</v>
      </c>
      <c r="D144" s="35">
        <f ca="1">COUNTIF(INDEX(C144:INDEX($C$1:C144,IFERROR(LOOKUP(2,1/($D$1:D143=2),ROW($D$1:D143)-MIN(ROW($D$1:D143)-1)),1),),),C144)</f>
        <v>1</v>
      </c>
      <c r="E144" s="34">
        <f t="shared" ca="1" si="10"/>
        <v>2</v>
      </c>
      <c r="F144" s="36">
        <f ca="1">COUNTIF(INDEX(E144:INDEX($E$1:E144,IFERROR(LOOKUP(2,1/($F$1:F143=2),ROW($F$1:F143)-MIN(ROW($F$1:F143)-1)),1),),),E144)</f>
        <v>1</v>
      </c>
      <c r="G144" s="37">
        <f t="shared" ca="1" si="11"/>
        <v>1</v>
      </c>
      <c r="H144" s="37">
        <f t="shared" ca="1" si="12"/>
        <v>2</v>
      </c>
    </row>
    <row r="145" spans="1:8" ht="19.5" thickBot="1">
      <c r="A145" s="50">
        <f t="shared" si="9"/>
        <v>144</v>
      </c>
      <c r="B145" s="33">
        <f ca="1">Streams!B145</f>
        <v>2</v>
      </c>
      <c r="C145" s="34">
        <f ca="1">VLOOKUP(B145,Partition!$AB$2:$AC$38,2)</f>
        <v>2</v>
      </c>
      <c r="D145" s="35">
        <f ca="1">COUNTIF(INDEX(C145:INDEX($C$1:C145,IFERROR(LOOKUP(2,1/($D$1:D144=2),ROW($D$1:D144)-MIN(ROW($D$1:D144)-1)),1),),),C145)</f>
        <v>2</v>
      </c>
      <c r="E145" s="34">
        <f t="shared" ca="1" si="10"/>
        <v>1</v>
      </c>
      <c r="F145" s="36">
        <f ca="1">COUNTIF(INDEX(E145:INDEX($E$1:E145,IFERROR(LOOKUP(2,1/($F$1:F144=2),ROW($F$1:F144)-MIN(ROW($F$1:F144)-1)),1),),),E145)</f>
        <v>2</v>
      </c>
      <c r="G145" s="37">
        <f t="shared" ca="1" si="11"/>
        <v>2</v>
      </c>
      <c r="H145" s="37">
        <f t="shared" ca="1" si="12"/>
        <v>1</v>
      </c>
    </row>
    <row r="146" spans="1:8" ht="19.5" thickBot="1">
      <c r="A146" s="50">
        <f t="shared" si="9"/>
        <v>145</v>
      </c>
      <c r="B146" s="33">
        <f ca="1">Streams!B146</f>
        <v>13</v>
      </c>
      <c r="C146" s="34">
        <f ca="1">VLOOKUP(B146,Partition!$AB$2:$AC$38,2)</f>
        <v>2</v>
      </c>
      <c r="D146" s="35">
        <f ca="1">COUNTIF(INDEX(C146:INDEX($C$1:C146,IFERROR(LOOKUP(2,1/($D$1:D145=2),ROW($D$1:D145)-MIN(ROW($D$1:D145)-1)),1),),),C146)</f>
        <v>2</v>
      </c>
      <c r="E146" s="34">
        <f t="shared" ca="1" si="10"/>
        <v>1</v>
      </c>
      <c r="F146" s="36">
        <f ca="1">COUNTIF(INDEX(E146:INDEX($E$1:E146,IFERROR(LOOKUP(2,1/($F$1:F145=2),ROW($F$1:F145)-MIN(ROW($F$1:F145)-1)),1),),),E146)</f>
        <v>2</v>
      </c>
      <c r="G146" s="37">
        <f t="shared" ca="1" si="11"/>
        <v>2</v>
      </c>
      <c r="H146" s="37">
        <f t="shared" ca="1" si="12"/>
        <v>1</v>
      </c>
    </row>
    <row r="147" spans="1:8" ht="19.5" thickBot="1">
      <c r="A147" s="50">
        <f t="shared" si="9"/>
        <v>146</v>
      </c>
      <c r="B147" s="33">
        <f ca="1">Streams!B147</f>
        <v>3</v>
      </c>
      <c r="C147" s="34">
        <f ca="1">VLOOKUP(B147,Partition!$AB$2:$AC$38,2)</f>
        <v>1</v>
      </c>
      <c r="D147" s="35">
        <f ca="1">COUNTIF(INDEX(C147:INDEX($C$1:C147,IFERROR(LOOKUP(2,1/($D$1:D146=2),ROW($D$1:D146)-MIN(ROW($D$1:D146)-1)),1),),),C147)</f>
        <v>1</v>
      </c>
      <c r="E147" s="34">
        <f t="shared" ca="1" si="10"/>
        <v>2</v>
      </c>
      <c r="F147" s="36">
        <f ca="1">COUNTIF(INDEX(E147:INDEX($E$1:E147,IFERROR(LOOKUP(2,1/($F$1:F146=2),ROW($F$1:F146)-MIN(ROW($F$1:F146)-1)),1),),),E147)</f>
        <v>1</v>
      </c>
      <c r="G147" s="37">
        <f t="shared" ca="1" si="11"/>
        <v>2</v>
      </c>
      <c r="H147" s="37">
        <f t="shared" ca="1" si="12"/>
        <v>1</v>
      </c>
    </row>
    <row r="148" spans="1:8" ht="19.5" thickBot="1">
      <c r="A148" s="50">
        <f t="shared" si="9"/>
        <v>147</v>
      </c>
      <c r="B148" s="33">
        <f ca="1">Streams!B148</f>
        <v>34</v>
      </c>
      <c r="C148" s="34">
        <f ca="1">VLOOKUP(B148,Partition!$AB$2:$AC$38,2)</f>
        <v>1</v>
      </c>
      <c r="D148" s="35">
        <f ca="1">COUNTIF(INDEX(C148:INDEX($C$1:C148,IFERROR(LOOKUP(2,1/($D$1:D147=2),ROW($D$1:D147)-MIN(ROW($D$1:D147)-1)),1),),),C148)</f>
        <v>2</v>
      </c>
      <c r="E148" s="34">
        <f t="shared" ca="1" si="10"/>
        <v>1</v>
      </c>
      <c r="F148" s="36">
        <f ca="1">COUNTIF(INDEX(E148:INDEX($E$1:E148,IFERROR(LOOKUP(2,1/($F$1:F147=2),ROW($F$1:F147)-MIN(ROW($F$1:F147)-1)),1),),),E148)</f>
        <v>2</v>
      </c>
      <c r="G148" s="37">
        <f t="shared" ca="1" si="11"/>
        <v>1</v>
      </c>
      <c r="H148" s="37">
        <f t="shared" ca="1" si="12"/>
        <v>2</v>
      </c>
    </row>
    <row r="149" spans="1:8" ht="19.5" thickBot="1">
      <c r="A149" s="50">
        <f t="shared" si="9"/>
        <v>148</v>
      </c>
      <c r="B149" s="33">
        <f ca="1">Streams!B149</f>
        <v>25</v>
      </c>
      <c r="C149" s="34">
        <f ca="1">VLOOKUP(B149,Partition!$AB$2:$AC$38,2)</f>
        <v>1</v>
      </c>
      <c r="D149" s="35">
        <f ca="1">COUNTIF(INDEX(C149:INDEX($C$1:C149,IFERROR(LOOKUP(2,1/($D$1:D148=2),ROW($D$1:D148)-MIN(ROW($D$1:D148)-1)),1),),),C149)</f>
        <v>2</v>
      </c>
      <c r="E149" s="34">
        <f t="shared" ca="1" si="10"/>
        <v>1</v>
      </c>
      <c r="F149" s="36">
        <f ca="1">COUNTIF(INDEX(E149:INDEX($E$1:E149,IFERROR(LOOKUP(2,1/($F$1:F148=2),ROW($F$1:F148)-MIN(ROW($F$1:F148)-1)),1),),),E149)</f>
        <v>2</v>
      </c>
      <c r="G149" s="37">
        <f t="shared" ca="1" si="11"/>
        <v>1</v>
      </c>
      <c r="H149" s="37">
        <f t="shared" ca="1" si="12"/>
        <v>2</v>
      </c>
    </row>
    <row r="150" spans="1:8" ht="19.5" thickBot="1">
      <c r="A150" s="50">
        <f t="shared" si="9"/>
        <v>149</v>
      </c>
      <c r="B150" s="33">
        <f ca="1">Streams!B150</f>
        <v>25</v>
      </c>
      <c r="C150" s="34">
        <f ca="1">VLOOKUP(B150,Partition!$AB$2:$AC$38,2)</f>
        <v>1</v>
      </c>
      <c r="D150" s="35">
        <f ca="1">COUNTIF(INDEX(C150:INDEX($C$1:C150,IFERROR(LOOKUP(2,1/($D$1:D149=2),ROW($D$1:D149)-MIN(ROW($D$1:D149)-1)),1),),),C150)</f>
        <v>2</v>
      </c>
      <c r="E150" s="34">
        <f t="shared" ca="1" si="10"/>
        <v>1</v>
      </c>
      <c r="F150" s="36">
        <f ca="1">COUNTIF(INDEX(E150:INDEX($E$1:E150,IFERROR(LOOKUP(2,1/($F$1:F149=2),ROW($F$1:F149)-MIN(ROW($F$1:F149)-1)),1),),),E150)</f>
        <v>2</v>
      </c>
      <c r="G150" s="37">
        <f t="shared" ca="1" si="11"/>
        <v>1</v>
      </c>
      <c r="H150" s="37">
        <f t="shared" ca="1" si="12"/>
        <v>2</v>
      </c>
    </row>
    <row r="151" spans="1:8" ht="19.5" thickBot="1">
      <c r="A151" s="50">
        <f t="shared" si="9"/>
        <v>150</v>
      </c>
      <c r="B151" s="33">
        <f ca="1">Streams!B151</f>
        <v>23</v>
      </c>
      <c r="C151" s="34">
        <f ca="1">VLOOKUP(B151,Partition!$AB$2:$AC$38,2)</f>
        <v>1</v>
      </c>
      <c r="D151" s="35">
        <f ca="1">COUNTIF(INDEX(C151:INDEX($C$1:C151,IFERROR(LOOKUP(2,1/($D$1:D150=2),ROW($D$1:D150)-MIN(ROW($D$1:D150)-1)),1),),),C151)</f>
        <v>2</v>
      </c>
      <c r="E151" s="34">
        <f t="shared" ca="1" si="10"/>
        <v>1</v>
      </c>
      <c r="F151" s="36">
        <f ca="1">COUNTIF(INDEX(E151:INDEX($E$1:E151,IFERROR(LOOKUP(2,1/($F$1:F150=2),ROW($F$1:F150)-MIN(ROW($F$1:F150)-1)),1),),),E151)</f>
        <v>2</v>
      </c>
      <c r="G151" s="37">
        <f t="shared" ca="1" si="11"/>
        <v>1</v>
      </c>
      <c r="H151" s="37">
        <f t="shared" ca="1" si="12"/>
        <v>2</v>
      </c>
    </row>
    <row r="152" spans="1:8" ht="19.5" thickBot="1">
      <c r="A152" s="50">
        <f t="shared" si="9"/>
        <v>151</v>
      </c>
      <c r="B152" s="33">
        <f ca="1">Streams!B152</f>
        <v>2</v>
      </c>
      <c r="C152" s="34">
        <f ca="1">VLOOKUP(B152,Partition!$AB$2:$AC$38,2)</f>
        <v>2</v>
      </c>
      <c r="D152" s="35">
        <f ca="1">COUNTIF(INDEX(C152:INDEX($C$1:C152,IFERROR(LOOKUP(2,1/($D$1:D151=2),ROW($D$1:D151)-MIN(ROW($D$1:D151)-1)),1),),),C152)</f>
        <v>1</v>
      </c>
      <c r="E152" s="34">
        <f t="shared" ca="1" si="10"/>
        <v>2</v>
      </c>
      <c r="F152" s="36">
        <f ca="1">COUNTIF(INDEX(E152:INDEX($E$1:E152,IFERROR(LOOKUP(2,1/($F$1:F151=2),ROW($F$1:F151)-MIN(ROW($F$1:F151)-1)),1),),),E152)</f>
        <v>1</v>
      </c>
      <c r="G152" s="37">
        <f t="shared" ca="1" si="11"/>
        <v>1</v>
      </c>
      <c r="H152" s="37">
        <f t="shared" ca="1" si="12"/>
        <v>2</v>
      </c>
    </row>
    <row r="153" spans="1:8" ht="19.5" thickBot="1">
      <c r="A153" s="50">
        <f t="shared" si="9"/>
        <v>152</v>
      </c>
      <c r="B153" s="33">
        <f ca="1">Streams!B153</f>
        <v>12</v>
      </c>
      <c r="C153" s="34">
        <f ca="1">VLOOKUP(B153,Partition!$AB$2:$AC$38,2)</f>
        <v>1</v>
      </c>
      <c r="D153" s="35">
        <f ca="1">COUNTIF(INDEX(C153:INDEX($C$1:C153,IFERROR(LOOKUP(2,1/($D$1:D152=2),ROW($D$1:D152)-MIN(ROW($D$1:D152)-1)),1),),),C153)</f>
        <v>2</v>
      </c>
      <c r="E153" s="34">
        <f t="shared" ca="1" si="10"/>
        <v>2</v>
      </c>
      <c r="F153" s="36">
        <f ca="1">COUNTIF(INDEX(E153:INDEX($E$1:E153,IFERROR(LOOKUP(2,1/($F$1:F152=2),ROW($F$1:F152)-MIN(ROW($F$1:F152)-1)),1),),),E153)</f>
        <v>2</v>
      </c>
      <c r="G153" s="37">
        <f t="shared" ca="1" si="11"/>
        <v>2</v>
      </c>
      <c r="H153" s="37">
        <f t="shared" ca="1" si="12"/>
        <v>1</v>
      </c>
    </row>
    <row r="154" spans="1:8" ht="19.5" thickBot="1">
      <c r="A154" s="50">
        <f t="shared" si="9"/>
        <v>153</v>
      </c>
      <c r="B154" s="33">
        <f ca="1">Streams!B154</f>
        <v>14</v>
      </c>
      <c r="C154" s="34">
        <f ca="1">VLOOKUP(B154,Partition!$AB$2:$AC$38,2)</f>
        <v>1</v>
      </c>
      <c r="D154" s="35">
        <f ca="1">COUNTIF(INDEX(C154:INDEX($C$1:C154,IFERROR(LOOKUP(2,1/($D$1:D153=2),ROW($D$1:D153)-MIN(ROW($D$1:D153)-1)),1),),),C154)</f>
        <v>2</v>
      </c>
      <c r="E154" s="34">
        <f t="shared" ca="1" si="10"/>
        <v>1</v>
      </c>
      <c r="F154" s="36">
        <f ca="1">COUNTIF(INDEX(E154:INDEX($E$1:E154,IFERROR(LOOKUP(2,1/($F$1:F153=2),ROW($F$1:F153)-MIN(ROW($F$1:F153)-1)),1),),),E154)</f>
        <v>1</v>
      </c>
      <c r="G154" s="37">
        <f t="shared" ca="1" si="11"/>
        <v>1</v>
      </c>
      <c r="H154" s="37">
        <f t="shared" ca="1" si="12"/>
        <v>2</v>
      </c>
    </row>
    <row r="155" spans="1:8" ht="19.5" thickBot="1">
      <c r="A155" s="50">
        <f t="shared" si="9"/>
        <v>154</v>
      </c>
      <c r="B155" s="33">
        <f ca="1">Streams!B155</f>
        <v>3</v>
      </c>
      <c r="C155" s="34">
        <f ca="1">VLOOKUP(B155,Partition!$AB$2:$AC$38,2)</f>
        <v>1</v>
      </c>
      <c r="D155" s="35">
        <f ca="1">COUNTIF(INDEX(C155:INDEX($C$1:C155,IFERROR(LOOKUP(2,1/($D$1:D154=2),ROW($D$1:D154)-MIN(ROW($D$1:D154)-1)),1),),),C155)</f>
        <v>2</v>
      </c>
      <c r="E155" s="34">
        <f t="shared" ca="1" si="10"/>
        <v>1</v>
      </c>
      <c r="F155" s="36">
        <f ca="1">COUNTIF(INDEX(E155:INDEX($E$1:E155,IFERROR(LOOKUP(2,1/($F$1:F154=2),ROW($F$1:F154)-MIN(ROW($F$1:F154)-1)),1),),),E155)</f>
        <v>2</v>
      </c>
      <c r="G155" s="37">
        <f t="shared" ca="1" si="11"/>
        <v>1</v>
      </c>
      <c r="H155" s="37">
        <f t="shared" ca="1" si="12"/>
        <v>2</v>
      </c>
    </row>
    <row r="156" spans="1:8" ht="19.5" thickBot="1">
      <c r="A156" s="50">
        <f t="shared" si="9"/>
        <v>155</v>
      </c>
      <c r="B156" s="33">
        <f ca="1">Streams!B156</f>
        <v>17</v>
      </c>
      <c r="C156" s="34">
        <f ca="1">VLOOKUP(B156,Partition!$AB$2:$AC$38,2)</f>
        <v>2</v>
      </c>
      <c r="D156" s="35">
        <f ca="1">COUNTIF(INDEX(C156:INDEX($C$1:C156,IFERROR(LOOKUP(2,1/($D$1:D155=2),ROW($D$1:D155)-MIN(ROW($D$1:D155)-1)),1),),),C156)</f>
        <v>1</v>
      </c>
      <c r="E156" s="34">
        <f t="shared" ca="1" si="10"/>
        <v>2</v>
      </c>
      <c r="F156" s="36">
        <f ca="1">COUNTIF(INDEX(E156:INDEX($E$1:E156,IFERROR(LOOKUP(2,1/($F$1:F155=2),ROW($F$1:F155)-MIN(ROW($F$1:F155)-1)),1),),),E156)</f>
        <v>1</v>
      </c>
      <c r="G156" s="37">
        <f t="shared" ca="1" si="11"/>
        <v>1</v>
      </c>
      <c r="H156" s="37">
        <f t="shared" ca="1" si="12"/>
        <v>2</v>
      </c>
    </row>
    <row r="157" spans="1:8" ht="19.5" thickBot="1">
      <c r="A157" s="50">
        <f t="shared" si="9"/>
        <v>156</v>
      </c>
      <c r="B157" s="33">
        <f ca="1">Streams!B157</f>
        <v>33</v>
      </c>
      <c r="C157" s="34">
        <f ca="1">VLOOKUP(B157,Partition!$AB$2:$AC$38,2)</f>
        <v>2</v>
      </c>
      <c r="D157" s="35">
        <f ca="1">COUNTIF(INDEX(C157:INDEX($C$1:C157,IFERROR(LOOKUP(2,1/($D$1:D156=2),ROW($D$1:D156)-MIN(ROW($D$1:D156)-1)),1),),),C157)</f>
        <v>2</v>
      </c>
      <c r="E157" s="34">
        <f t="shared" ca="1" si="10"/>
        <v>1</v>
      </c>
      <c r="F157" s="36">
        <f ca="1">COUNTIF(INDEX(E157:INDEX($E$1:E157,IFERROR(LOOKUP(2,1/($F$1:F156=2),ROW($F$1:F156)-MIN(ROW($F$1:F156)-1)),1),),),E157)</f>
        <v>2</v>
      </c>
      <c r="G157" s="37">
        <f t="shared" ca="1" si="11"/>
        <v>2</v>
      </c>
      <c r="H157" s="37">
        <f t="shared" ca="1" si="12"/>
        <v>1</v>
      </c>
    </row>
    <row r="158" spans="1:8" ht="19.5" thickBot="1">
      <c r="A158" s="50">
        <f t="shared" si="9"/>
        <v>157</v>
      </c>
      <c r="B158" s="33">
        <f ca="1">Streams!B158</f>
        <v>12</v>
      </c>
      <c r="C158" s="34">
        <f ca="1">VLOOKUP(B158,Partition!$AB$2:$AC$38,2)</f>
        <v>1</v>
      </c>
      <c r="D158" s="35">
        <f ca="1">COUNTIF(INDEX(C158:INDEX($C$1:C158,IFERROR(LOOKUP(2,1/($D$1:D157=2),ROW($D$1:D157)-MIN(ROW($D$1:D157)-1)),1),),),C158)</f>
        <v>1</v>
      </c>
      <c r="E158" s="34">
        <f t="shared" ca="1" si="10"/>
        <v>2</v>
      </c>
      <c r="F158" s="36">
        <f ca="1">COUNTIF(INDEX(E158:INDEX($E$1:E158,IFERROR(LOOKUP(2,1/($F$1:F157=2),ROW($F$1:F157)-MIN(ROW($F$1:F157)-1)),1),),),E158)</f>
        <v>1</v>
      </c>
      <c r="G158" s="37">
        <f t="shared" ca="1" si="11"/>
        <v>2</v>
      </c>
      <c r="H158" s="37">
        <f t="shared" ca="1" si="12"/>
        <v>1</v>
      </c>
    </row>
    <row r="159" spans="1:8" ht="19.5" thickBot="1">
      <c r="A159" s="50">
        <f t="shared" si="9"/>
        <v>158</v>
      </c>
      <c r="B159" s="33">
        <f ca="1">Streams!B159</f>
        <v>28</v>
      </c>
      <c r="C159" s="34">
        <f ca="1">VLOOKUP(B159,Partition!$AB$2:$AC$38,2)</f>
        <v>2</v>
      </c>
      <c r="D159" s="35">
        <f ca="1">COUNTIF(INDEX(C159:INDEX($C$1:C159,IFERROR(LOOKUP(2,1/($D$1:D158=2),ROW($D$1:D158)-MIN(ROW($D$1:D158)-1)),1),),),C159)</f>
        <v>2</v>
      </c>
      <c r="E159" s="34">
        <f t="shared" ca="1" si="10"/>
        <v>2</v>
      </c>
      <c r="F159" s="36">
        <f ca="1">COUNTIF(INDEX(E159:INDEX($E$1:E159,IFERROR(LOOKUP(2,1/($F$1:F158=2),ROW($F$1:F158)-MIN(ROW($F$1:F158)-1)),1),),),E159)</f>
        <v>2</v>
      </c>
      <c r="G159" s="37">
        <f t="shared" ca="1" si="11"/>
        <v>1</v>
      </c>
      <c r="H159" s="37">
        <f t="shared" ca="1" si="12"/>
        <v>2</v>
      </c>
    </row>
    <row r="160" spans="1:8" ht="19.5" thickBot="1">
      <c r="A160" s="50">
        <f t="shared" si="9"/>
        <v>159</v>
      </c>
      <c r="B160" s="33">
        <f ca="1">Streams!B160</f>
        <v>31</v>
      </c>
      <c r="C160" s="34">
        <f ca="1">VLOOKUP(B160,Partition!$AB$2:$AC$38,2)</f>
        <v>2</v>
      </c>
      <c r="D160" s="35">
        <f ca="1">COUNTIF(INDEX(C160:INDEX($C$1:C160,IFERROR(LOOKUP(2,1/($D$1:D159=2),ROW($D$1:D159)-MIN(ROW($D$1:D159)-1)),1),),),C160)</f>
        <v>2</v>
      </c>
      <c r="E160" s="34">
        <f t="shared" ca="1" si="10"/>
        <v>1</v>
      </c>
      <c r="F160" s="36">
        <f ca="1">COUNTIF(INDEX(E160:INDEX($E$1:E160,IFERROR(LOOKUP(2,1/($F$1:F159=2),ROW($F$1:F159)-MIN(ROW($F$1:F159)-1)),1),),),E160)</f>
        <v>1</v>
      </c>
      <c r="G160" s="37">
        <f t="shared" ca="1" si="11"/>
        <v>2</v>
      </c>
      <c r="H160" s="37">
        <f t="shared" ca="1" si="12"/>
        <v>1</v>
      </c>
    </row>
    <row r="161" spans="1:8" ht="19.5" thickBot="1">
      <c r="A161" s="50">
        <f t="shared" si="9"/>
        <v>160</v>
      </c>
      <c r="B161" s="33">
        <f ca="1">Streams!B161</f>
        <v>24</v>
      </c>
      <c r="C161" s="34">
        <f ca="1">VLOOKUP(B161,Partition!$AB$2:$AC$38,2)</f>
        <v>2</v>
      </c>
      <c r="D161" s="35">
        <f ca="1">COUNTIF(INDEX(C161:INDEX($C$1:C161,IFERROR(LOOKUP(2,1/($D$1:D160=2),ROW($D$1:D160)-MIN(ROW($D$1:D160)-1)),1),),),C161)</f>
        <v>2</v>
      </c>
      <c r="E161" s="34">
        <f t="shared" ca="1" si="10"/>
        <v>1</v>
      </c>
      <c r="F161" s="36">
        <f ca="1">COUNTIF(INDEX(E161:INDEX($E$1:E161,IFERROR(LOOKUP(2,1/($F$1:F160=2),ROW($F$1:F160)-MIN(ROW($F$1:F160)-1)),1),),),E161)</f>
        <v>2</v>
      </c>
      <c r="G161" s="37">
        <f t="shared" ca="1" si="11"/>
        <v>2</v>
      </c>
      <c r="H161" s="37">
        <f t="shared" ca="1" si="12"/>
        <v>1</v>
      </c>
    </row>
    <row r="162" spans="1:8" ht="19.5" thickBot="1">
      <c r="A162" s="50">
        <f t="shared" si="9"/>
        <v>161</v>
      </c>
      <c r="B162" s="33">
        <f ca="1">Streams!B162</f>
        <v>5</v>
      </c>
      <c r="C162" s="34">
        <f ca="1">VLOOKUP(B162,Partition!$AB$2:$AC$38,2)</f>
        <v>1</v>
      </c>
      <c r="D162" s="35">
        <f ca="1">COUNTIF(INDEX(C162:INDEX($C$1:C162,IFERROR(LOOKUP(2,1/($D$1:D161=2),ROW($D$1:D161)-MIN(ROW($D$1:D161)-1)),1),),),C162)</f>
        <v>1</v>
      </c>
      <c r="E162" s="34">
        <f t="shared" ca="1" si="10"/>
        <v>2</v>
      </c>
      <c r="F162" s="36">
        <f ca="1">COUNTIF(INDEX(E162:INDEX($E$1:E162,IFERROR(LOOKUP(2,1/($F$1:F161=2),ROW($F$1:F161)-MIN(ROW($F$1:F161)-1)),1),),),E162)</f>
        <v>1</v>
      </c>
      <c r="G162" s="37">
        <f t="shared" ca="1" si="11"/>
        <v>2</v>
      </c>
      <c r="H162" s="37">
        <f t="shared" ca="1" si="12"/>
        <v>1</v>
      </c>
    </row>
    <row r="163" spans="1:8" ht="19.5" thickBot="1">
      <c r="A163" s="50">
        <f t="shared" si="9"/>
        <v>162</v>
      </c>
      <c r="B163" s="33">
        <f ca="1">Streams!B163</f>
        <v>19</v>
      </c>
      <c r="C163" s="34">
        <f ca="1">VLOOKUP(B163,Partition!$AB$2:$AC$38,2)</f>
        <v>1</v>
      </c>
      <c r="D163" s="35">
        <f ca="1">COUNTIF(INDEX(C163:INDEX($C$1:C163,IFERROR(LOOKUP(2,1/($D$1:D162=2),ROW($D$1:D162)-MIN(ROW($D$1:D162)-1)),1),),),C163)</f>
        <v>2</v>
      </c>
      <c r="E163" s="34">
        <f t="shared" ca="1" si="10"/>
        <v>1</v>
      </c>
      <c r="F163" s="36">
        <f ca="1">COUNTIF(INDEX(E163:INDEX($E$1:E163,IFERROR(LOOKUP(2,1/($F$1:F162=2),ROW($F$1:F162)-MIN(ROW($F$1:F162)-1)),1),),),E163)</f>
        <v>2</v>
      </c>
      <c r="G163" s="37">
        <f t="shared" ca="1" si="11"/>
        <v>1</v>
      </c>
      <c r="H163" s="37">
        <f t="shared" ca="1" si="12"/>
        <v>2</v>
      </c>
    </row>
    <row r="164" spans="1:8" ht="19.5" thickBot="1">
      <c r="A164" s="50">
        <f t="shared" si="9"/>
        <v>163</v>
      </c>
      <c r="B164" s="33">
        <f ca="1">Streams!B164</f>
        <v>24</v>
      </c>
      <c r="C164" s="34">
        <f ca="1">VLOOKUP(B164,Partition!$AB$2:$AC$38,2)</f>
        <v>2</v>
      </c>
      <c r="D164" s="35">
        <f ca="1">COUNTIF(INDEX(C164:INDEX($C$1:C164,IFERROR(LOOKUP(2,1/($D$1:D163=2),ROW($D$1:D163)-MIN(ROW($D$1:D163)-1)),1),),),C164)</f>
        <v>1</v>
      </c>
      <c r="E164" s="34">
        <f t="shared" ca="1" si="10"/>
        <v>2</v>
      </c>
      <c r="F164" s="36">
        <f ca="1">COUNTIF(INDEX(E164:INDEX($E$1:E164,IFERROR(LOOKUP(2,1/($F$1:F163=2),ROW($F$1:F163)-MIN(ROW($F$1:F163)-1)),1),),),E164)</f>
        <v>1</v>
      </c>
      <c r="G164" s="37">
        <f t="shared" ca="1" si="11"/>
        <v>1</v>
      </c>
      <c r="H164" s="37">
        <f t="shared" ca="1" si="12"/>
        <v>2</v>
      </c>
    </row>
    <row r="165" spans="1:8" ht="19.5" thickBot="1">
      <c r="A165" s="50">
        <f t="shared" si="9"/>
        <v>164</v>
      </c>
      <c r="B165" s="33">
        <f ca="1">Streams!B165</f>
        <v>2</v>
      </c>
      <c r="C165" s="34">
        <f ca="1">VLOOKUP(B165,Partition!$AB$2:$AC$38,2)</f>
        <v>2</v>
      </c>
      <c r="D165" s="35">
        <f ca="1">COUNTIF(INDEX(C165:INDEX($C$1:C165,IFERROR(LOOKUP(2,1/($D$1:D164=2),ROW($D$1:D164)-MIN(ROW($D$1:D164)-1)),1),),),C165)</f>
        <v>2</v>
      </c>
      <c r="E165" s="34">
        <f t="shared" ca="1" si="10"/>
        <v>1</v>
      </c>
      <c r="F165" s="36">
        <f ca="1">COUNTIF(INDEX(E165:INDEX($E$1:E165,IFERROR(LOOKUP(2,1/($F$1:F164=2),ROW($F$1:F164)-MIN(ROW($F$1:F164)-1)),1),),),E165)</f>
        <v>2</v>
      </c>
      <c r="G165" s="37">
        <f t="shared" ca="1" si="11"/>
        <v>2</v>
      </c>
      <c r="H165" s="37">
        <f t="shared" ca="1" si="12"/>
        <v>1</v>
      </c>
    </row>
    <row r="166" spans="1:8" ht="19.5" thickBot="1">
      <c r="A166" s="50">
        <f t="shared" si="9"/>
        <v>165</v>
      </c>
      <c r="B166" s="33">
        <f ca="1">Streams!B166</f>
        <v>21</v>
      </c>
      <c r="C166" s="34">
        <f ca="1">VLOOKUP(B166,Partition!$AB$2:$AC$38,2)</f>
        <v>1</v>
      </c>
      <c r="D166" s="35">
        <f ca="1">COUNTIF(INDEX(C166:INDEX($C$1:C166,IFERROR(LOOKUP(2,1/($D$1:D165=2),ROW($D$1:D165)-MIN(ROW($D$1:D165)-1)),1),),),C166)</f>
        <v>1</v>
      </c>
      <c r="E166" s="34">
        <f t="shared" ca="1" si="10"/>
        <v>2</v>
      </c>
      <c r="F166" s="36">
        <f ca="1">COUNTIF(INDEX(E166:INDEX($E$1:E166,IFERROR(LOOKUP(2,1/($F$1:F165=2),ROW($F$1:F165)-MIN(ROW($F$1:F165)-1)),1),),),E166)</f>
        <v>1</v>
      </c>
      <c r="G166" s="37">
        <f t="shared" ca="1" si="11"/>
        <v>2</v>
      </c>
      <c r="H166" s="37">
        <f t="shared" ca="1" si="12"/>
        <v>1</v>
      </c>
    </row>
    <row r="167" spans="1:8" ht="19.5" thickBot="1">
      <c r="A167" s="50">
        <f t="shared" si="9"/>
        <v>166</v>
      </c>
      <c r="B167" s="33">
        <f ca="1">Streams!B167</f>
        <v>15</v>
      </c>
      <c r="C167" s="34">
        <f ca="1">VLOOKUP(B167,Partition!$AB$2:$AC$38,2)</f>
        <v>2</v>
      </c>
      <c r="D167" s="35">
        <f ca="1">COUNTIF(INDEX(C167:INDEX($C$1:C167,IFERROR(LOOKUP(2,1/($D$1:D166=2),ROW($D$1:D166)-MIN(ROW($D$1:D166)-1)),1),),),C167)</f>
        <v>2</v>
      </c>
      <c r="E167" s="34">
        <f t="shared" ca="1" si="10"/>
        <v>2</v>
      </c>
      <c r="F167" s="36">
        <f ca="1">COUNTIF(INDEX(E167:INDEX($E$1:E167,IFERROR(LOOKUP(2,1/($F$1:F166=2),ROW($F$1:F166)-MIN(ROW($F$1:F166)-1)),1),),),E167)</f>
        <v>2</v>
      </c>
      <c r="G167" s="37">
        <f t="shared" ca="1" si="11"/>
        <v>1</v>
      </c>
      <c r="H167" s="37">
        <f t="shared" ca="1" si="12"/>
        <v>2</v>
      </c>
    </row>
    <row r="168" spans="1:8" ht="19.5" thickBot="1">
      <c r="A168" s="50">
        <f t="shared" si="9"/>
        <v>167</v>
      </c>
      <c r="B168" s="33">
        <f ca="1">Streams!B168</f>
        <v>0</v>
      </c>
      <c r="C168" s="34">
        <f ca="1">VLOOKUP(B168,Partition!$AB$2:$AC$38,2)</f>
        <v>0</v>
      </c>
      <c r="D168" s="35">
        <f ca="1">COUNTIF(INDEX(C168:INDEX($C$1:C168,IFERROR(LOOKUP(2,1/($D$1:D167=2),ROW($D$1:D167)-MIN(ROW($D$1:D167)-1)),1),),),C168)</f>
        <v>1</v>
      </c>
      <c r="E168" s="34" t="str">
        <f t="shared" ca="1" si="10"/>
        <v/>
      </c>
      <c r="F168" s="36">
        <f ca="1">COUNTIF(INDEX(E168:INDEX($E$1:E168,IFERROR(LOOKUP(2,1/($F$1:F167=2),ROW($F$1:F167)-MIN(ROW($F$1:F167)-1)),1),),),E168)</f>
        <v>1</v>
      </c>
      <c r="G168" s="37">
        <f t="shared" ca="1" si="11"/>
        <v>2</v>
      </c>
      <c r="H168" s="37">
        <f t="shared" ca="1" si="12"/>
        <v>1</v>
      </c>
    </row>
    <row r="169" spans="1:8" ht="19.5" thickBot="1">
      <c r="A169" s="50">
        <f t="shared" si="9"/>
        <v>168</v>
      </c>
      <c r="B169" s="33">
        <f ca="1">Streams!B169</f>
        <v>17</v>
      </c>
      <c r="C169" s="34">
        <f ca="1">VLOOKUP(B169,Partition!$AB$2:$AC$38,2)</f>
        <v>2</v>
      </c>
      <c r="D169" s="35">
        <f ca="1">COUNTIF(INDEX(C169:INDEX($C$1:C169,IFERROR(LOOKUP(2,1/($D$1:D168=2),ROW($D$1:D168)-MIN(ROW($D$1:D168)-1)),1),),),C169)</f>
        <v>2</v>
      </c>
      <c r="E169" s="34">
        <f t="shared" ca="1" si="10"/>
        <v>1</v>
      </c>
      <c r="F169" s="36">
        <f ca="1">COUNTIF(INDEX(E169:INDEX($E$1:E169,IFERROR(LOOKUP(2,1/($F$1:F168=2),ROW($F$1:F168)-MIN(ROW($F$1:F168)-1)),1),),),E169)</f>
        <v>1</v>
      </c>
      <c r="G169" s="37">
        <f t="shared" ca="1" si="11"/>
        <v>2</v>
      </c>
      <c r="H169" s="37">
        <f t="shared" ca="1" si="12"/>
        <v>1</v>
      </c>
    </row>
    <row r="170" spans="1:8" ht="19.5" thickBot="1">
      <c r="A170" s="50">
        <f t="shared" si="9"/>
        <v>169</v>
      </c>
      <c r="B170" s="33">
        <f ca="1">Streams!B170</f>
        <v>8</v>
      </c>
      <c r="C170" s="34">
        <f ca="1">VLOOKUP(B170,Partition!$AB$2:$AC$38,2)</f>
        <v>2</v>
      </c>
      <c r="D170" s="35">
        <f ca="1">COUNTIF(INDEX(C170:INDEX($C$1:C170,IFERROR(LOOKUP(2,1/($D$1:D169=2),ROW($D$1:D169)-MIN(ROW($D$1:D169)-1)),1),),),C170)</f>
        <v>2</v>
      </c>
      <c r="E170" s="34">
        <f t="shared" ca="1" si="10"/>
        <v>1</v>
      </c>
      <c r="F170" s="36">
        <f ca="1">COUNTIF(INDEX(E170:INDEX($E$1:E170,IFERROR(LOOKUP(2,1/($F$1:F169=2),ROW($F$1:F169)-MIN(ROW($F$1:F169)-1)),1),),),E170)</f>
        <v>2</v>
      </c>
      <c r="G170" s="37">
        <f t="shared" ca="1" si="11"/>
        <v>2</v>
      </c>
      <c r="H170" s="37">
        <f t="shared" ca="1" si="12"/>
        <v>1</v>
      </c>
    </row>
    <row r="171" spans="1:8" ht="19.5" thickBot="1">
      <c r="A171" s="50">
        <f t="shared" si="9"/>
        <v>170</v>
      </c>
      <c r="B171" s="33">
        <f ca="1">Streams!B171</f>
        <v>26</v>
      </c>
      <c r="C171" s="34">
        <f ca="1">VLOOKUP(B171,Partition!$AB$2:$AC$38,2)</f>
        <v>2</v>
      </c>
      <c r="D171" s="35">
        <f ca="1">COUNTIF(INDEX(C171:INDEX($C$1:C171,IFERROR(LOOKUP(2,1/($D$1:D170=2),ROW($D$1:D170)-MIN(ROW($D$1:D170)-1)),1),),),C171)</f>
        <v>2</v>
      </c>
      <c r="E171" s="34">
        <f t="shared" ca="1" si="10"/>
        <v>1</v>
      </c>
      <c r="F171" s="36">
        <f ca="1">COUNTIF(INDEX(E171:INDEX($E$1:E171,IFERROR(LOOKUP(2,1/($F$1:F170=2),ROW($F$1:F170)-MIN(ROW($F$1:F170)-1)),1),),),E171)</f>
        <v>2</v>
      </c>
      <c r="G171" s="37">
        <f t="shared" ca="1" si="11"/>
        <v>2</v>
      </c>
      <c r="H171" s="37">
        <f t="shared" ca="1" si="12"/>
        <v>1</v>
      </c>
    </row>
    <row r="172" spans="1:8" ht="19.5" thickBot="1">
      <c r="A172" s="50">
        <f t="shared" si="9"/>
        <v>171</v>
      </c>
      <c r="B172" s="33">
        <f ca="1">Streams!B172</f>
        <v>32</v>
      </c>
      <c r="C172" s="34">
        <f ca="1">VLOOKUP(B172,Partition!$AB$2:$AC$38,2)</f>
        <v>1</v>
      </c>
      <c r="D172" s="35">
        <f ca="1">COUNTIF(INDEX(C172:INDEX($C$1:C172,IFERROR(LOOKUP(2,1/($D$1:D171=2),ROW($D$1:D171)-MIN(ROW($D$1:D171)-1)),1),),),C172)</f>
        <v>1</v>
      </c>
      <c r="E172" s="34">
        <f t="shared" ca="1" si="10"/>
        <v>2</v>
      </c>
      <c r="F172" s="36">
        <f ca="1">COUNTIF(INDEX(E172:INDEX($E$1:E172,IFERROR(LOOKUP(2,1/($F$1:F171=2),ROW($F$1:F171)-MIN(ROW($F$1:F171)-1)),1),),),E172)</f>
        <v>1</v>
      </c>
      <c r="G172" s="37">
        <f t="shared" ca="1" si="11"/>
        <v>2</v>
      </c>
      <c r="H172" s="37">
        <f t="shared" ca="1" si="12"/>
        <v>1</v>
      </c>
    </row>
    <row r="173" spans="1:8" ht="19.5" thickBot="1">
      <c r="A173" s="50">
        <f t="shared" si="9"/>
        <v>172</v>
      </c>
      <c r="B173" s="33">
        <f ca="1">Streams!B173</f>
        <v>8</v>
      </c>
      <c r="C173" s="34">
        <f ca="1">VLOOKUP(B173,Partition!$AB$2:$AC$38,2)</f>
        <v>2</v>
      </c>
      <c r="D173" s="35">
        <f ca="1">COUNTIF(INDEX(C173:INDEX($C$1:C173,IFERROR(LOOKUP(2,1/($D$1:D172=2),ROW($D$1:D172)-MIN(ROW($D$1:D172)-1)),1),),),C173)</f>
        <v>2</v>
      </c>
      <c r="E173" s="34">
        <f t="shared" ca="1" si="10"/>
        <v>2</v>
      </c>
      <c r="F173" s="36">
        <f ca="1">COUNTIF(INDEX(E173:INDEX($E$1:E173,IFERROR(LOOKUP(2,1/($F$1:F172=2),ROW($F$1:F172)-MIN(ROW($F$1:F172)-1)),1),),),E173)</f>
        <v>2</v>
      </c>
      <c r="G173" s="37">
        <f t="shared" ca="1" si="11"/>
        <v>1</v>
      </c>
      <c r="H173" s="37">
        <f t="shared" ca="1" si="12"/>
        <v>2</v>
      </c>
    </row>
    <row r="174" spans="1:8" ht="19.5" thickBot="1">
      <c r="A174" s="50">
        <f t="shared" si="9"/>
        <v>173</v>
      </c>
      <c r="B174" s="33">
        <f ca="1">Streams!B174</f>
        <v>6</v>
      </c>
      <c r="C174" s="34">
        <f ca="1">VLOOKUP(B174,Partition!$AB$2:$AC$38,2)</f>
        <v>2</v>
      </c>
      <c r="D174" s="35">
        <f ca="1">COUNTIF(INDEX(C174:INDEX($C$1:C174,IFERROR(LOOKUP(2,1/($D$1:D173=2),ROW($D$1:D173)-MIN(ROW($D$1:D173)-1)),1),),),C174)</f>
        <v>2</v>
      </c>
      <c r="E174" s="34">
        <f t="shared" ca="1" si="10"/>
        <v>1</v>
      </c>
      <c r="F174" s="36">
        <f ca="1">COUNTIF(INDEX(E174:INDEX($E$1:E174,IFERROR(LOOKUP(2,1/($F$1:F173=2),ROW($F$1:F173)-MIN(ROW($F$1:F173)-1)),1),),),E174)</f>
        <v>1</v>
      </c>
      <c r="G174" s="37">
        <f t="shared" ca="1" si="11"/>
        <v>2</v>
      </c>
      <c r="H174" s="37">
        <f t="shared" ca="1" si="12"/>
        <v>1</v>
      </c>
    </row>
    <row r="175" spans="1:8" ht="19.5" thickBot="1">
      <c r="A175" s="50">
        <f t="shared" si="9"/>
        <v>174</v>
      </c>
      <c r="B175" s="33">
        <f ca="1">Streams!B175</f>
        <v>0</v>
      </c>
      <c r="C175" s="34">
        <f ca="1">VLOOKUP(B175,Partition!$AB$2:$AC$38,2)</f>
        <v>0</v>
      </c>
      <c r="D175" s="35">
        <f ca="1">COUNTIF(INDEX(C175:INDEX($C$1:C175,IFERROR(LOOKUP(2,1/($D$1:D174=2),ROW($D$1:D174)-MIN(ROW($D$1:D174)-1)),1),),),C175)</f>
        <v>1</v>
      </c>
      <c r="E175" s="34" t="str">
        <f t="shared" ca="1" si="10"/>
        <v/>
      </c>
      <c r="F175" s="36">
        <f ca="1">COUNTIF(INDEX(E175:INDEX($E$1:E175,IFERROR(LOOKUP(2,1/($F$1:F174=2),ROW($F$1:F174)-MIN(ROW($F$1:F174)-1)),1),),),E175)</f>
        <v>1</v>
      </c>
      <c r="G175" s="37">
        <f t="shared" ca="1" si="11"/>
        <v>2</v>
      </c>
      <c r="H175" s="37">
        <f t="shared" ca="1" si="12"/>
        <v>1</v>
      </c>
    </row>
    <row r="176" spans="1:8" ht="19.5" thickBot="1">
      <c r="A176" s="50">
        <f t="shared" si="9"/>
        <v>175</v>
      </c>
      <c r="B176" s="33">
        <f ca="1">Streams!B176</f>
        <v>5</v>
      </c>
      <c r="C176" s="34">
        <f ca="1">VLOOKUP(B176,Partition!$AB$2:$AC$38,2)</f>
        <v>1</v>
      </c>
      <c r="D176" s="35">
        <f ca="1">COUNTIF(INDEX(C176:INDEX($C$1:C176,IFERROR(LOOKUP(2,1/($D$1:D175=2),ROW($D$1:D175)-MIN(ROW($D$1:D175)-1)),1),),),C176)</f>
        <v>1</v>
      </c>
      <c r="E176" s="34">
        <f t="shared" ca="1" si="10"/>
        <v>2</v>
      </c>
      <c r="F176" s="36">
        <f ca="1">COUNTIF(INDEX(E176:INDEX($E$1:E176,IFERROR(LOOKUP(2,1/($F$1:F175=2),ROW($F$1:F175)-MIN(ROW($F$1:F175)-1)),1),),),E176)</f>
        <v>2</v>
      </c>
      <c r="G176" s="37">
        <f t="shared" ca="1" si="11"/>
        <v>2</v>
      </c>
      <c r="H176" s="37">
        <f t="shared" ca="1" si="12"/>
        <v>1</v>
      </c>
    </row>
    <row r="177" spans="1:8" ht="19.5" thickBot="1">
      <c r="A177" s="50">
        <f t="shared" si="9"/>
        <v>176</v>
      </c>
      <c r="B177" s="33">
        <f ca="1">Streams!B177</f>
        <v>36</v>
      </c>
      <c r="C177" s="34">
        <f ca="1">VLOOKUP(B177,Partition!$AB$2:$AC$38,2)</f>
        <v>1</v>
      </c>
      <c r="D177" s="35">
        <f ca="1">COUNTIF(INDEX(C177:INDEX($C$1:C177,IFERROR(LOOKUP(2,1/($D$1:D176=2),ROW($D$1:D176)-MIN(ROW($D$1:D176)-1)),1),),),C177)</f>
        <v>2</v>
      </c>
      <c r="E177" s="34">
        <f t="shared" ca="1" si="10"/>
        <v>1</v>
      </c>
      <c r="F177" s="36">
        <f ca="1">COUNTIF(INDEX(E177:INDEX($E$1:E177,IFERROR(LOOKUP(2,1/($F$1:F176=2),ROW($F$1:F176)-MIN(ROW($F$1:F176)-1)),1),),),E177)</f>
        <v>1</v>
      </c>
      <c r="G177" s="37">
        <f t="shared" ca="1" si="11"/>
        <v>1</v>
      </c>
      <c r="H177" s="37">
        <f t="shared" ca="1" si="12"/>
        <v>2</v>
      </c>
    </row>
    <row r="178" spans="1:8" ht="19.5" thickBot="1">
      <c r="A178" s="50">
        <f t="shared" si="9"/>
        <v>177</v>
      </c>
      <c r="B178" s="33">
        <f ca="1">Streams!B178</f>
        <v>15</v>
      </c>
      <c r="C178" s="34">
        <f ca="1">VLOOKUP(B178,Partition!$AB$2:$AC$38,2)</f>
        <v>2</v>
      </c>
      <c r="D178" s="35">
        <f ca="1">COUNTIF(INDEX(C178:INDEX($C$1:C178,IFERROR(LOOKUP(2,1/($D$1:D177=2),ROW($D$1:D177)-MIN(ROW($D$1:D177)-1)),1),),),C178)</f>
        <v>1</v>
      </c>
      <c r="E178" s="34">
        <f t="shared" ca="1" si="10"/>
        <v>2</v>
      </c>
      <c r="F178" s="36">
        <f ca="1">COUNTIF(INDEX(E178:INDEX($E$1:E178,IFERROR(LOOKUP(2,1/($F$1:F177=2),ROW($F$1:F177)-MIN(ROW($F$1:F177)-1)),1),),),E178)</f>
        <v>2</v>
      </c>
      <c r="G178" s="37">
        <f t="shared" ca="1" si="11"/>
        <v>1</v>
      </c>
      <c r="H178" s="37">
        <f t="shared" ca="1" si="12"/>
        <v>2</v>
      </c>
    </row>
    <row r="179" spans="1:8" ht="19.5" thickBot="1">
      <c r="A179" s="50">
        <f t="shared" si="9"/>
        <v>178</v>
      </c>
      <c r="B179" s="33">
        <f ca="1">Streams!B179</f>
        <v>34</v>
      </c>
      <c r="C179" s="34">
        <f ca="1">VLOOKUP(B179,Partition!$AB$2:$AC$38,2)</f>
        <v>1</v>
      </c>
      <c r="D179" s="35">
        <f ca="1">COUNTIF(INDEX(C179:INDEX($C$1:C179,IFERROR(LOOKUP(2,1/($D$1:D178=2),ROW($D$1:D178)-MIN(ROW($D$1:D178)-1)),1),),),C179)</f>
        <v>2</v>
      </c>
      <c r="E179" s="34">
        <f t="shared" ca="1" si="10"/>
        <v>2</v>
      </c>
      <c r="F179" s="36">
        <f ca="1">COUNTIF(INDEX(E179:INDEX($E$1:E179,IFERROR(LOOKUP(2,1/($F$1:F178=2),ROW($F$1:F178)-MIN(ROW($F$1:F178)-1)),1),),),E179)</f>
        <v>2</v>
      </c>
      <c r="G179" s="37">
        <f t="shared" ca="1" si="11"/>
        <v>2</v>
      </c>
      <c r="H179" s="37">
        <f t="shared" ca="1" si="12"/>
        <v>1</v>
      </c>
    </row>
    <row r="180" spans="1:8" ht="19.5" thickBot="1">
      <c r="A180" s="50">
        <f t="shared" si="9"/>
        <v>179</v>
      </c>
      <c r="B180" s="33">
        <f ca="1">Streams!B180</f>
        <v>30</v>
      </c>
      <c r="C180" s="34">
        <f ca="1">VLOOKUP(B180,Partition!$AB$2:$AC$38,2)</f>
        <v>1</v>
      </c>
      <c r="D180" s="35">
        <f ca="1">COUNTIF(INDEX(C180:INDEX($C$1:C180,IFERROR(LOOKUP(2,1/($D$1:D179=2),ROW($D$1:D179)-MIN(ROW($D$1:D179)-1)),1),),),C180)</f>
        <v>2</v>
      </c>
      <c r="E180" s="34">
        <f t="shared" ca="1" si="10"/>
        <v>1</v>
      </c>
      <c r="F180" s="36">
        <f ca="1">COUNTIF(INDEX(E180:INDEX($E$1:E180,IFERROR(LOOKUP(2,1/($F$1:F179=2),ROW($F$1:F179)-MIN(ROW($F$1:F179)-1)),1),),),E180)</f>
        <v>1</v>
      </c>
      <c r="G180" s="37">
        <f t="shared" ca="1" si="11"/>
        <v>1</v>
      </c>
      <c r="H180" s="37">
        <f t="shared" ca="1" si="12"/>
        <v>2</v>
      </c>
    </row>
    <row r="181" spans="1:8" ht="19.5" thickBot="1">
      <c r="A181" s="50">
        <f t="shared" si="9"/>
        <v>180</v>
      </c>
      <c r="B181" s="33">
        <f ca="1">Streams!B181</f>
        <v>17</v>
      </c>
      <c r="C181" s="34">
        <f ca="1">VLOOKUP(B181,Partition!$AB$2:$AC$38,2)</f>
        <v>2</v>
      </c>
      <c r="D181" s="35">
        <f ca="1">COUNTIF(INDEX(C181:INDEX($C$1:C181,IFERROR(LOOKUP(2,1/($D$1:D180=2),ROW($D$1:D180)-MIN(ROW($D$1:D180)-1)),1),),),C181)</f>
        <v>1</v>
      </c>
      <c r="E181" s="34">
        <f t="shared" ca="1" si="10"/>
        <v>2</v>
      </c>
      <c r="F181" s="36">
        <f ca="1">COUNTIF(INDEX(E181:INDEX($E$1:E181,IFERROR(LOOKUP(2,1/($F$1:F180=2),ROW($F$1:F180)-MIN(ROW($F$1:F180)-1)),1),),),E181)</f>
        <v>2</v>
      </c>
      <c r="G181" s="37">
        <f t="shared" ca="1" si="11"/>
        <v>1</v>
      </c>
      <c r="H181" s="37">
        <f t="shared" ca="1" si="12"/>
        <v>2</v>
      </c>
    </row>
    <row r="182" spans="1:8" ht="19.5" thickBot="1">
      <c r="A182" s="50">
        <f t="shared" si="9"/>
        <v>181</v>
      </c>
      <c r="B182" s="33">
        <f ca="1">Streams!B182</f>
        <v>34</v>
      </c>
      <c r="C182" s="34">
        <f ca="1">VLOOKUP(B182,Partition!$AB$2:$AC$38,2)</f>
        <v>1</v>
      </c>
      <c r="D182" s="35">
        <f ca="1">COUNTIF(INDEX(C182:INDEX($C$1:C182,IFERROR(LOOKUP(2,1/($D$1:D181=2),ROW($D$1:D181)-MIN(ROW($D$1:D181)-1)),1),),),C182)</f>
        <v>2</v>
      </c>
      <c r="E182" s="34">
        <f t="shared" ca="1" si="10"/>
        <v>2</v>
      </c>
      <c r="F182" s="36">
        <f ca="1">COUNTIF(INDEX(E182:INDEX($E$1:E182,IFERROR(LOOKUP(2,1/($F$1:F181=2),ROW($F$1:F181)-MIN(ROW($F$1:F181)-1)),1),),),E182)</f>
        <v>2</v>
      </c>
      <c r="G182" s="37">
        <f t="shared" ca="1" si="11"/>
        <v>2</v>
      </c>
      <c r="H182" s="37">
        <f t="shared" ca="1" si="12"/>
        <v>1</v>
      </c>
    </row>
    <row r="183" spans="1:8" ht="19.5" thickBot="1">
      <c r="A183" s="50">
        <f t="shared" si="9"/>
        <v>182</v>
      </c>
      <c r="B183" s="33">
        <f ca="1">Streams!B183</f>
        <v>0</v>
      </c>
      <c r="C183" s="34">
        <f ca="1">VLOOKUP(B183,Partition!$AB$2:$AC$38,2)</f>
        <v>0</v>
      </c>
      <c r="D183" s="35">
        <f ca="1">COUNTIF(INDEX(C183:INDEX($C$1:C183,IFERROR(LOOKUP(2,1/($D$1:D182=2),ROW($D$1:D182)-MIN(ROW($D$1:D182)-1)),1),),),C183)</f>
        <v>1</v>
      </c>
      <c r="E183" s="34" t="str">
        <f t="shared" ca="1" si="10"/>
        <v/>
      </c>
      <c r="F183" s="36">
        <f ca="1">COUNTIF(INDEX(E183:INDEX($E$1:E183,IFERROR(LOOKUP(2,1/($F$1:F182=2),ROW($F$1:F182)-MIN(ROW($F$1:F182)-1)),1),),),E183)</f>
        <v>1</v>
      </c>
      <c r="G183" s="37">
        <f t="shared" ca="1" si="11"/>
        <v>1</v>
      </c>
      <c r="H183" s="37">
        <f t="shared" ca="1" si="12"/>
        <v>2</v>
      </c>
    </row>
    <row r="184" spans="1:8" ht="19.5" thickBot="1">
      <c r="A184" s="50">
        <f t="shared" si="9"/>
        <v>183</v>
      </c>
      <c r="B184" s="33">
        <f ca="1">Streams!B184</f>
        <v>17</v>
      </c>
      <c r="C184" s="34">
        <f ca="1">VLOOKUP(B184,Partition!$AB$2:$AC$38,2)</f>
        <v>2</v>
      </c>
      <c r="D184" s="35">
        <f ca="1">COUNTIF(INDEX(C184:INDEX($C$1:C184,IFERROR(LOOKUP(2,1/($D$1:D183=2),ROW($D$1:D183)-MIN(ROW($D$1:D183)-1)),1),),),C184)</f>
        <v>1</v>
      </c>
      <c r="E184" s="34">
        <f t="shared" ca="1" si="10"/>
        <v>2</v>
      </c>
      <c r="F184" s="36">
        <f ca="1">COUNTIF(INDEX(E184:INDEX($E$1:E184,IFERROR(LOOKUP(2,1/($F$1:F183=2),ROW($F$1:F183)-MIN(ROW($F$1:F183)-1)),1),),),E184)</f>
        <v>2</v>
      </c>
      <c r="G184" s="37">
        <f t="shared" ca="1" si="11"/>
        <v>1</v>
      </c>
      <c r="H184" s="37">
        <f t="shared" ca="1" si="12"/>
        <v>2</v>
      </c>
    </row>
    <row r="185" spans="1:8" ht="19.5" thickBot="1">
      <c r="A185" s="50">
        <f t="shared" si="9"/>
        <v>184</v>
      </c>
      <c r="B185" s="33">
        <f ca="1">Streams!B185</f>
        <v>23</v>
      </c>
      <c r="C185" s="34">
        <f ca="1">VLOOKUP(B185,Partition!$AB$2:$AC$38,2)</f>
        <v>1</v>
      </c>
      <c r="D185" s="35">
        <f ca="1">COUNTIF(INDEX(C185:INDEX($C$1:C185,IFERROR(LOOKUP(2,1/($D$1:D184=2),ROW($D$1:D184)-MIN(ROW($D$1:D184)-1)),1),),),C185)</f>
        <v>2</v>
      </c>
      <c r="E185" s="34">
        <f t="shared" ca="1" si="10"/>
        <v>2</v>
      </c>
      <c r="F185" s="36">
        <f ca="1">COUNTIF(INDEX(E185:INDEX($E$1:E185,IFERROR(LOOKUP(2,1/($F$1:F184=2),ROW($F$1:F184)-MIN(ROW($F$1:F184)-1)),1),),),E185)</f>
        <v>2</v>
      </c>
      <c r="G185" s="37">
        <f t="shared" ca="1" si="11"/>
        <v>2</v>
      </c>
      <c r="H185" s="37">
        <f t="shared" ca="1" si="12"/>
        <v>1</v>
      </c>
    </row>
    <row r="186" spans="1:8" ht="19.5" thickBot="1">
      <c r="A186" s="50">
        <f t="shared" si="9"/>
        <v>185</v>
      </c>
      <c r="B186" s="33">
        <f ca="1">Streams!B186</f>
        <v>28</v>
      </c>
      <c r="C186" s="34">
        <f ca="1">VLOOKUP(B186,Partition!$AB$2:$AC$38,2)</f>
        <v>2</v>
      </c>
      <c r="D186" s="35">
        <f ca="1">COUNTIF(INDEX(C186:INDEX($C$1:C186,IFERROR(LOOKUP(2,1/($D$1:D185=2),ROW($D$1:D185)-MIN(ROW($D$1:D185)-1)),1),),),C186)</f>
        <v>1</v>
      </c>
      <c r="E186" s="34">
        <f t="shared" ca="1" si="10"/>
        <v>2</v>
      </c>
      <c r="F186" s="36">
        <f ca="1">COUNTIF(INDEX(E186:INDEX($E$1:E186,IFERROR(LOOKUP(2,1/($F$1:F185=2),ROW($F$1:F185)-MIN(ROW($F$1:F185)-1)),1),),),E186)</f>
        <v>2</v>
      </c>
      <c r="G186" s="37">
        <f t="shared" ca="1" si="11"/>
        <v>1</v>
      </c>
      <c r="H186" s="37">
        <f t="shared" ca="1" si="12"/>
        <v>2</v>
      </c>
    </row>
    <row r="187" spans="1:8" ht="19.5" thickBot="1">
      <c r="A187" s="50">
        <f t="shared" si="9"/>
        <v>186</v>
      </c>
      <c r="B187" s="33">
        <f ca="1">Streams!B187</f>
        <v>32</v>
      </c>
      <c r="C187" s="34">
        <f ca="1">VLOOKUP(B187,Partition!$AB$2:$AC$38,2)</f>
        <v>1</v>
      </c>
      <c r="D187" s="35">
        <f ca="1">COUNTIF(INDEX(C187:INDEX($C$1:C187,IFERROR(LOOKUP(2,1/($D$1:D186=2),ROW($D$1:D186)-MIN(ROW($D$1:D186)-1)),1),),),C187)</f>
        <v>2</v>
      </c>
      <c r="E187" s="34">
        <f t="shared" ca="1" si="10"/>
        <v>2</v>
      </c>
      <c r="F187" s="36">
        <f ca="1">COUNTIF(INDEX(E187:INDEX($E$1:E187,IFERROR(LOOKUP(2,1/($F$1:F186=2),ROW($F$1:F186)-MIN(ROW($F$1:F186)-1)),1),),),E187)</f>
        <v>2</v>
      </c>
      <c r="G187" s="37">
        <f t="shared" ca="1" si="11"/>
        <v>2</v>
      </c>
      <c r="H187" s="37">
        <f t="shared" ca="1" si="12"/>
        <v>1</v>
      </c>
    </row>
    <row r="188" spans="1:8" ht="19.5" thickBot="1">
      <c r="A188" s="50">
        <f t="shared" si="9"/>
        <v>187</v>
      </c>
      <c r="B188" s="33">
        <f ca="1">Streams!B188</f>
        <v>2</v>
      </c>
      <c r="C188" s="34">
        <f ca="1">VLOOKUP(B188,Partition!$AB$2:$AC$38,2)</f>
        <v>2</v>
      </c>
      <c r="D188" s="35">
        <f ca="1">COUNTIF(INDEX(C188:INDEX($C$1:C188,IFERROR(LOOKUP(2,1/($D$1:D187=2),ROW($D$1:D187)-MIN(ROW($D$1:D187)-1)),1),),),C188)</f>
        <v>1</v>
      </c>
      <c r="E188" s="34">
        <f t="shared" ca="1" si="10"/>
        <v>2</v>
      </c>
      <c r="F188" s="36">
        <f ca="1">COUNTIF(INDEX(E188:INDEX($E$1:E188,IFERROR(LOOKUP(2,1/($F$1:F187=2),ROW($F$1:F187)-MIN(ROW($F$1:F187)-1)),1),),),E188)</f>
        <v>2</v>
      </c>
      <c r="G188" s="37">
        <f t="shared" ca="1" si="11"/>
        <v>1</v>
      </c>
      <c r="H188" s="37">
        <f t="shared" ca="1" si="12"/>
        <v>2</v>
      </c>
    </row>
    <row r="189" spans="1:8" ht="19.5" thickBot="1">
      <c r="A189" s="50">
        <f t="shared" si="9"/>
        <v>188</v>
      </c>
      <c r="B189" s="33">
        <f ca="1">Streams!B189</f>
        <v>2</v>
      </c>
      <c r="C189" s="34">
        <f ca="1">VLOOKUP(B189,Partition!$AB$2:$AC$38,2)</f>
        <v>2</v>
      </c>
      <c r="D189" s="35">
        <f ca="1">COUNTIF(INDEX(C189:INDEX($C$1:C189,IFERROR(LOOKUP(2,1/($D$1:D188=2),ROW($D$1:D188)-MIN(ROW($D$1:D188)-1)),1),),),C189)</f>
        <v>2</v>
      </c>
      <c r="E189" s="34">
        <f t="shared" ca="1" si="10"/>
        <v>1</v>
      </c>
      <c r="F189" s="36">
        <f ca="1">COUNTIF(INDEX(E189:INDEX($E$1:E189,IFERROR(LOOKUP(2,1/($F$1:F188=2),ROW($F$1:F188)-MIN(ROW($F$1:F188)-1)),1),),),E189)</f>
        <v>1</v>
      </c>
      <c r="G189" s="37">
        <f t="shared" ca="1" si="11"/>
        <v>2</v>
      </c>
      <c r="H189" s="37">
        <f t="shared" ca="1" si="12"/>
        <v>1</v>
      </c>
    </row>
    <row r="190" spans="1:8" ht="19.5" thickBot="1">
      <c r="A190" s="50">
        <f t="shared" si="9"/>
        <v>189</v>
      </c>
      <c r="B190" s="33">
        <f ca="1">Streams!B190</f>
        <v>13</v>
      </c>
      <c r="C190" s="34">
        <f ca="1">VLOOKUP(B190,Partition!$AB$2:$AC$38,2)</f>
        <v>2</v>
      </c>
      <c r="D190" s="35">
        <f ca="1">COUNTIF(INDEX(C190:INDEX($C$1:C190,IFERROR(LOOKUP(2,1/($D$1:D189=2),ROW($D$1:D189)-MIN(ROW($D$1:D189)-1)),1),),),C190)</f>
        <v>2</v>
      </c>
      <c r="E190" s="34">
        <f t="shared" ca="1" si="10"/>
        <v>1</v>
      </c>
      <c r="F190" s="36">
        <f ca="1">COUNTIF(INDEX(E190:INDEX($E$1:E190,IFERROR(LOOKUP(2,1/($F$1:F189=2),ROW($F$1:F189)-MIN(ROW($F$1:F189)-1)),1),),),E190)</f>
        <v>2</v>
      </c>
      <c r="G190" s="37">
        <f t="shared" ca="1" si="11"/>
        <v>2</v>
      </c>
      <c r="H190" s="37">
        <f t="shared" ca="1" si="12"/>
        <v>1</v>
      </c>
    </row>
    <row r="191" spans="1:8" ht="19.5" thickBot="1">
      <c r="A191" s="50">
        <f t="shared" si="9"/>
        <v>190</v>
      </c>
      <c r="B191" s="33">
        <f ca="1">Streams!B191</f>
        <v>18</v>
      </c>
      <c r="C191" s="34">
        <f ca="1">VLOOKUP(B191,Partition!$AB$2:$AC$38,2)</f>
        <v>1</v>
      </c>
      <c r="D191" s="35">
        <f ca="1">COUNTIF(INDEX(C191:INDEX($C$1:C191,IFERROR(LOOKUP(2,1/($D$1:D190=2),ROW($D$1:D190)-MIN(ROW($D$1:D190)-1)),1),),),C191)</f>
        <v>1</v>
      </c>
      <c r="E191" s="34">
        <f t="shared" ca="1" si="10"/>
        <v>2</v>
      </c>
      <c r="F191" s="36">
        <f ca="1">COUNTIF(INDEX(E191:INDEX($E$1:E191,IFERROR(LOOKUP(2,1/($F$1:F190=2),ROW($F$1:F190)-MIN(ROW($F$1:F190)-1)),1),),),E191)</f>
        <v>1</v>
      </c>
      <c r="G191" s="37">
        <f t="shared" ca="1" si="11"/>
        <v>2</v>
      </c>
      <c r="H191" s="37">
        <f t="shared" ca="1" si="12"/>
        <v>1</v>
      </c>
    </row>
    <row r="192" spans="1:8" ht="19.5" thickBot="1">
      <c r="A192" s="50">
        <f t="shared" si="9"/>
        <v>191</v>
      </c>
      <c r="B192" s="33">
        <f ca="1">Streams!B192</f>
        <v>24</v>
      </c>
      <c r="C192" s="34">
        <f ca="1">VLOOKUP(B192,Partition!$AB$2:$AC$38,2)</f>
        <v>2</v>
      </c>
      <c r="D192" s="35">
        <f ca="1">COUNTIF(INDEX(C192:INDEX($C$1:C192,IFERROR(LOOKUP(2,1/($D$1:D191=2),ROW($D$1:D191)-MIN(ROW($D$1:D191)-1)),1),),),C192)</f>
        <v>2</v>
      </c>
      <c r="E192" s="34">
        <f t="shared" ca="1" si="10"/>
        <v>2</v>
      </c>
      <c r="F192" s="36">
        <f ca="1">COUNTIF(INDEX(E192:INDEX($E$1:E192,IFERROR(LOOKUP(2,1/($F$1:F191=2),ROW($F$1:F191)-MIN(ROW($F$1:F191)-1)),1),),),E192)</f>
        <v>2</v>
      </c>
      <c r="G192" s="37">
        <f t="shared" ca="1" si="11"/>
        <v>1</v>
      </c>
      <c r="H192" s="37">
        <f t="shared" ca="1" si="12"/>
        <v>2</v>
      </c>
    </row>
    <row r="193" spans="1:8" ht="19.5" thickBot="1">
      <c r="A193" s="50">
        <f t="shared" si="9"/>
        <v>192</v>
      </c>
      <c r="B193" s="33">
        <f ca="1">Streams!B193</f>
        <v>23</v>
      </c>
      <c r="C193" s="34">
        <f ca="1">VLOOKUP(B193,Partition!$AB$2:$AC$38,2)</f>
        <v>1</v>
      </c>
      <c r="D193" s="35">
        <f ca="1">COUNTIF(INDEX(C193:INDEX($C$1:C193,IFERROR(LOOKUP(2,1/($D$1:D192=2),ROW($D$1:D192)-MIN(ROW($D$1:D192)-1)),1),),),C193)</f>
        <v>1</v>
      </c>
      <c r="E193" s="34">
        <f t="shared" ca="1" si="10"/>
        <v>2</v>
      </c>
      <c r="F193" s="36">
        <f ca="1">COUNTIF(INDEX(E193:INDEX($E$1:E193,IFERROR(LOOKUP(2,1/($F$1:F192=2),ROW($F$1:F192)-MIN(ROW($F$1:F192)-1)),1),),),E193)</f>
        <v>2</v>
      </c>
      <c r="G193" s="37">
        <f t="shared" ca="1" si="11"/>
        <v>2</v>
      </c>
      <c r="H193" s="37">
        <f t="shared" ca="1" si="12"/>
        <v>1</v>
      </c>
    </row>
    <row r="194" spans="1:8" ht="19.5" thickBot="1">
      <c r="A194" s="50">
        <f t="shared" si="9"/>
        <v>193</v>
      </c>
      <c r="B194" s="33">
        <f ca="1">Streams!B194</f>
        <v>13</v>
      </c>
      <c r="C194" s="34">
        <f ca="1">VLOOKUP(B194,Partition!$AB$2:$AC$38,2)</f>
        <v>2</v>
      </c>
      <c r="D194" s="35">
        <f ca="1">COUNTIF(INDEX(C194:INDEX($C$1:C194,IFERROR(LOOKUP(2,1/($D$1:D193=2),ROW($D$1:D193)-MIN(ROW($D$1:D193)-1)),1),),),C194)</f>
        <v>2</v>
      </c>
      <c r="E194" s="34">
        <f t="shared" ca="1" si="10"/>
        <v>2</v>
      </c>
      <c r="F194" s="36">
        <f ca="1">COUNTIF(INDEX(E194:INDEX($E$1:E194,IFERROR(LOOKUP(2,1/($F$1:F193=2),ROW($F$1:F193)-MIN(ROW($F$1:F193)-1)),1),),),E194)</f>
        <v>2</v>
      </c>
      <c r="G194" s="37">
        <f t="shared" ca="1" si="11"/>
        <v>1</v>
      </c>
      <c r="H194" s="37">
        <f t="shared" ca="1" si="12"/>
        <v>2</v>
      </c>
    </row>
    <row r="195" spans="1:8" ht="19.5" thickBot="1">
      <c r="A195" s="50">
        <f t="shared" si="9"/>
        <v>194</v>
      </c>
      <c r="B195" s="33">
        <f ca="1">Streams!B195</f>
        <v>6</v>
      </c>
      <c r="C195" s="34">
        <f ca="1">VLOOKUP(B195,Partition!$AB$2:$AC$38,2)</f>
        <v>2</v>
      </c>
      <c r="D195" s="35">
        <f ca="1">COUNTIF(INDEX(C195:INDEX($C$1:C195,IFERROR(LOOKUP(2,1/($D$1:D194=2),ROW($D$1:D194)-MIN(ROW($D$1:D194)-1)),1),),),C195)</f>
        <v>2</v>
      </c>
      <c r="E195" s="34">
        <f t="shared" ca="1" si="10"/>
        <v>1</v>
      </c>
      <c r="F195" s="36">
        <f ca="1">COUNTIF(INDEX(E195:INDEX($E$1:E195,IFERROR(LOOKUP(2,1/($F$1:F194=2),ROW($F$1:F194)-MIN(ROW($F$1:F194)-1)),1),),),E195)</f>
        <v>1</v>
      </c>
      <c r="G195" s="37">
        <f t="shared" ca="1" si="11"/>
        <v>2</v>
      </c>
      <c r="H195" s="37">
        <f t="shared" ca="1" si="12"/>
        <v>1</v>
      </c>
    </row>
    <row r="196" spans="1:8" ht="19.5" thickBot="1">
      <c r="A196" s="50">
        <f t="shared" ref="A196:A259" si="13">1+A195</f>
        <v>195</v>
      </c>
      <c r="B196" s="33">
        <f ca="1">Streams!B196</f>
        <v>24</v>
      </c>
      <c r="C196" s="34">
        <f ca="1">VLOOKUP(B196,Partition!$AB$2:$AC$38,2)</f>
        <v>2</v>
      </c>
      <c r="D196" s="35">
        <f ca="1">COUNTIF(INDEX(C196:INDEX($C$1:C196,IFERROR(LOOKUP(2,1/($D$1:D195=2),ROW($D$1:D195)-MIN(ROW($D$1:D195)-1)),1),),),C196)</f>
        <v>2</v>
      </c>
      <c r="E196" s="34">
        <f t="shared" ref="E196:E251" ca="1" si="14">IF(C196=G196,1,IF(C196=H196,2,""))</f>
        <v>1</v>
      </c>
      <c r="F196" s="36">
        <f ca="1">COUNTIF(INDEX(E196:INDEX($E$1:E196,IFERROR(LOOKUP(2,1/($F$1:F195=2),ROW($F$1:F195)-MIN(ROW($F$1:F195)-1)),1),),),E196)</f>
        <v>2</v>
      </c>
      <c r="G196" s="37">
        <f t="shared" ref="G196:G251" ca="1" si="15">IF(C195&lt;&gt;0,C195,G195)</f>
        <v>2</v>
      </c>
      <c r="H196" s="37">
        <f t="shared" ref="H196:H251" ca="1" si="16">IF(AND(G195&lt;&gt;G196,G195&lt;&gt;G196,G195&lt;&gt;0),G195,H195)</f>
        <v>1</v>
      </c>
    </row>
    <row r="197" spans="1:8" ht="19.5" thickBot="1">
      <c r="A197" s="50">
        <f t="shared" si="13"/>
        <v>196</v>
      </c>
      <c r="B197" s="33">
        <f ca="1">Streams!B197</f>
        <v>19</v>
      </c>
      <c r="C197" s="34">
        <f ca="1">VLOOKUP(B197,Partition!$AB$2:$AC$38,2)</f>
        <v>1</v>
      </c>
      <c r="D197" s="35">
        <f ca="1">COUNTIF(INDEX(C197:INDEX($C$1:C197,IFERROR(LOOKUP(2,1/($D$1:D196=2),ROW($D$1:D196)-MIN(ROW($D$1:D196)-1)),1),),),C197)</f>
        <v>1</v>
      </c>
      <c r="E197" s="34">
        <f t="shared" ca="1" si="14"/>
        <v>2</v>
      </c>
      <c r="F197" s="36">
        <f ca="1">COUNTIF(INDEX(E197:INDEX($E$1:E197,IFERROR(LOOKUP(2,1/($F$1:F196=2),ROW($F$1:F196)-MIN(ROW($F$1:F196)-1)),1),),),E197)</f>
        <v>1</v>
      </c>
      <c r="G197" s="37">
        <f t="shared" ca="1" si="15"/>
        <v>2</v>
      </c>
      <c r="H197" s="37">
        <f t="shared" ca="1" si="16"/>
        <v>1</v>
      </c>
    </row>
    <row r="198" spans="1:8" ht="19.5" thickBot="1">
      <c r="A198" s="50">
        <f t="shared" si="13"/>
        <v>197</v>
      </c>
      <c r="B198" s="33">
        <f ca="1">Streams!B198</f>
        <v>5</v>
      </c>
      <c r="C198" s="34">
        <f ca="1">VLOOKUP(B198,Partition!$AB$2:$AC$38,2)</f>
        <v>1</v>
      </c>
      <c r="D198" s="35">
        <f ca="1">COUNTIF(INDEX(C198:INDEX($C$1:C198,IFERROR(LOOKUP(2,1/($D$1:D197=2),ROW($D$1:D197)-MIN(ROW($D$1:D197)-1)),1),),),C198)</f>
        <v>2</v>
      </c>
      <c r="E198" s="34">
        <f t="shared" ca="1" si="14"/>
        <v>1</v>
      </c>
      <c r="F198" s="36">
        <f ca="1">COUNTIF(INDEX(E198:INDEX($E$1:E198,IFERROR(LOOKUP(2,1/($F$1:F197=2),ROW($F$1:F197)-MIN(ROW($F$1:F197)-1)),1),),),E198)</f>
        <v>2</v>
      </c>
      <c r="G198" s="37">
        <f t="shared" ca="1" si="15"/>
        <v>1</v>
      </c>
      <c r="H198" s="37">
        <f t="shared" ca="1" si="16"/>
        <v>2</v>
      </c>
    </row>
    <row r="199" spans="1:8" ht="19.5" thickBot="1">
      <c r="A199" s="50">
        <f t="shared" si="13"/>
        <v>198</v>
      </c>
      <c r="B199" s="33">
        <f ca="1">Streams!B199</f>
        <v>30</v>
      </c>
      <c r="C199" s="34">
        <f ca="1">VLOOKUP(B199,Partition!$AB$2:$AC$38,2)</f>
        <v>1</v>
      </c>
      <c r="D199" s="35">
        <f ca="1">COUNTIF(INDEX(C199:INDEX($C$1:C199,IFERROR(LOOKUP(2,1/($D$1:D198=2),ROW($D$1:D198)-MIN(ROW($D$1:D198)-1)),1),),),C199)</f>
        <v>2</v>
      </c>
      <c r="E199" s="34">
        <f t="shared" ca="1" si="14"/>
        <v>1</v>
      </c>
      <c r="F199" s="36">
        <f ca="1">COUNTIF(INDEX(E199:INDEX($E$1:E199,IFERROR(LOOKUP(2,1/($F$1:F198=2),ROW($F$1:F198)-MIN(ROW($F$1:F198)-1)),1),),),E199)</f>
        <v>2</v>
      </c>
      <c r="G199" s="37">
        <f t="shared" ca="1" si="15"/>
        <v>1</v>
      </c>
      <c r="H199" s="37">
        <f t="shared" ca="1" si="16"/>
        <v>2</v>
      </c>
    </row>
    <row r="200" spans="1:8" ht="19.5" thickBot="1">
      <c r="A200" s="50">
        <f t="shared" si="13"/>
        <v>199</v>
      </c>
      <c r="B200" s="33">
        <f ca="1">Streams!B200</f>
        <v>18</v>
      </c>
      <c r="C200" s="34">
        <f ca="1">VLOOKUP(B200,Partition!$AB$2:$AC$38,2)</f>
        <v>1</v>
      </c>
      <c r="D200" s="35">
        <f ca="1">COUNTIF(INDEX(C200:INDEX($C$1:C200,IFERROR(LOOKUP(2,1/($D$1:D199=2),ROW($D$1:D199)-MIN(ROW($D$1:D199)-1)),1),),),C200)</f>
        <v>2</v>
      </c>
      <c r="E200" s="34">
        <f t="shared" ca="1" si="14"/>
        <v>1</v>
      </c>
      <c r="F200" s="36">
        <f ca="1">COUNTIF(INDEX(E200:INDEX($E$1:E200,IFERROR(LOOKUP(2,1/($F$1:F199=2),ROW($F$1:F199)-MIN(ROW($F$1:F199)-1)),1),),),E200)</f>
        <v>2</v>
      </c>
      <c r="G200" s="37">
        <f t="shared" ca="1" si="15"/>
        <v>1</v>
      </c>
      <c r="H200" s="37">
        <f t="shared" ca="1" si="16"/>
        <v>2</v>
      </c>
    </row>
    <row r="201" spans="1:8" ht="19.5" thickBot="1">
      <c r="A201" s="50">
        <f t="shared" si="13"/>
        <v>200</v>
      </c>
      <c r="B201" s="33">
        <f ca="1">Streams!B201</f>
        <v>11</v>
      </c>
      <c r="C201" s="34">
        <f ca="1">VLOOKUP(B201,Partition!$AB$2:$AC$38,2)</f>
        <v>2</v>
      </c>
      <c r="D201" s="35">
        <f ca="1">COUNTIF(INDEX(C201:INDEX($C$1:C201,IFERROR(LOOKUP(2,1/($D$1:D200=2),ROW($D$1:D200)-MIN(ROW($D$1:D200)-1)),1),),),C201)</f>
        <v>1</v>
      </c>
      <c r="E201" s="34">
        <f t="shared" ca="1" si="14"/>
        <v>2</v>
      </c>
      <c r="F201" s="36">
        <f ca="1">COUNTIF(INDEX(E201:INDEX($E$1:E201,IFERROR(LOOKUP(2,1/($F$1:F200=2),ROW($F$1:F200)-MIN(ROW($F$1:F200)-1)),1),),),E201)</f>
        <v>1</v>
      </c>
      <c r="G201" s="37">
        <f t="shared" ca="1" si="15"/>
        <v>1</v>
      </c>
      <c r="H201" s="37">
        <f t="shared" ca="1" si="16"/>
        <v>2</v>
      </c>
    </row>
    <row r="202" spans="1:8" ht="19.5" thickBot="1">
      <c r="A202" s="50">
        <f t="shared" si="13"/>
        <v>201</v>
      </c>
      <c r="B202" s="33">
        <f ca="1">Streams!B202</f>
        <v>12</v>
      </c>
      <c r="C202" s="34">
        <f ca="1">VLOOKUP(B202,Partition!$AB$2:$AC$38,2)</f>
        <v>1</v>
      </c>
      <c r="D202" s="35">
        <f ca="1">COUNTIF(INDEX(C202:INDEX($C$1:C202,IFERROR(LOOKUP(2,1/($D$1:D201=2),ROW($D$1:D201)-MIN(ROW($D$1:D201)-1)),1),),),C202)</f>
        <v>2</v>
      </c>
      <c r="E202" s="34">
        <f t="shared" ca="1" si="14"/>
        <v>2</v>
      </c>
      <c r="F202" s="36">
        <f ca="1">COUNTIF(INDEX(E202:INDEX($E$1:E202,IFERROR(LOOKUP(2,1/($F$1:F201=2),ROW($F$1:F201)-MIN(ROW($F$1:F201)-1)),1),),),E202)</f>
        <v>2</v>
      </c>
      <c r="G202" s="37">
        <f t="shared" ca="1" si="15"/>
        <v>2</v>
      </c>
      <c r="H202" s="37">
        <f t="shared" ca="1" si="16"/>
        <v>1</v>
      </c>
    </row>
    <row r="203" spans="1:8" ht="19.5" thickBot="1">
      <c r="A203" s="50">
        <f t="shared" si="13"/>
        <v>202</v>
      </c>
      <c r="B203" s="33">
        <f ca="1">Streams!B203</f>
        <v>4</v>
      </c>
      <c r="C203" s="34">
        <f ca="1">VLOOKUP(B203,Partition!$AB$2:$AC$38,2)</f>
        <v>2</v>
      </c>
      <c r="D203" s="35">
        <f ca="1">COUNTIF(INDEX(C203:INDEX($C$1:C203,IFERROR(LOOKUP(2,1/($D$1:D202=2),ROW($D$1:D202)-MIN(ROW($D$1:D202)-1)),1),),),C203)</f>
        <v>1</v>
      </c>
      <c r="E203" s="34">
        <f t="shared" ca="1" si="14"/>
        <v>2</v>
      </c>
      <c r="F203" s="36">
        <f ca="1">COUNTIF(INDEX(E203:INDEX($E$1:E203,IFERROR(LOOKUP(2,1/($F$1:F202=2),ROW($F$1:F202)-MIN(ROW($F$1:F202)-1)),1),),),E203)</f>
        <v>2</v>
      </c>
      <c r="G203" s="37">
        <f t="shared" ca="1" si="15"/>
        <v>1</v>
      </c>
      <c r="H203" s="37">
        <f t="shared" ca="1" si="16"/>
        <v>2</v>
      </c>
    </row>
    <row r="204" spans="1:8" ht="19.5" thickBot="1">
      <c r="A204" s="50">
        <f t="shared" si="13"/>
        <v>203</v>
      </c>
      <c r="B204" s="33">
        <f ca="1">Streams!B204</f>
        <v>20</v>
      </c>
      <c r="C204" s="34">
        <f ca="1">VLOOKUP(B204,Partition!$AB$2:$AC$38,2)</f>
        <v>2</v>
      </c>
      <c r="D204" s="35">
        <f ca="1">COUNTIF(INDEX(C204:INDEX($C$1:C204,IFERROR(LOOKUP(2,1/($D$1:D203=2),ROW($D$1:D203)-MIN(ROW($D$1:D203)-1)),1),),),C204)</f>
        <v>2</v>
      </c>
      <c r="E204" s="34">
        <f t="shared" ca="1" si="14"/>
        <v>1</v>
      </c>
      <c r="F204" s="36">
        <f ca="1">COUNTIF(INDEX(E204:INDEX($E$1:E204,IFERROR(LOOKUP(2,1/($F$1:F203=2),ROW($F$1:F203)-MIN(ROW($F$1:F203)-1)),1),),),E204)</f>
        <v>1</v>
      </c>
      <c r="G204" s="37">
        <f t="shared" ca="1" si="15"/>
        <v>2</v>
      </c>
      <c r="H204" s="37">
        <f t="shared" ca="1" si="16"/>
        <v>1</v>
      </c>
    </row>
    <row r="205" spans="1:8" ht="19.5" thickBot="1">
      <c r="A205" s="50">
        <f t="shared" si="13"/>
        <v>204</v>
      </c>
      <c r="B205" s="33">
        <f ca="1">Streams!B205</f>
        <v>2</v>
      </c>
      <c r="C205" s="34">
        <f ca="1">VLOOKUP(B205,Partition!$AB$2:$AC$38,2)</f>
        <v>2</v>
      </c>
      <c r="D205" s="35">
        <f ca="1">COUNTIF(INDEX(C205:INDEX($C$1:C205,IFERROR(LOOKUP(2,1/($D$1:D204=2),ROW($D$1:D204)-MIN(ROW($D$1:D204)-1)),1),),),C205)</f>
        <v>2</v>
      </c>
      <c r="E205" s="34">
        <f t="shared" ca="1" si="14"/>
        <v>1</v>
      </c>
      <c r="F205" s="36">
        <f ca="1">COUNTIF(INDEX(E205:INDEX($E$1:E205,IFERROR(LOOKUP(2,1/($F$1:F204=2),ROW($F$1:F204)-MIN(ROW($F$1:F204)-1)),1),),),E205)</f>
        <v>2</v>
      </c>
      <c r="G205" s="37">
        <f t="shared" ca="1" si="15"/>
        <v>2</v>
      </c>
      <c r="H205" s="37">
        <f t="shared" ca="1" si="16"/>
        <v>1</v>
      </c>
    </row>
    <row r="206" spans="1:8" ht="19.5" thickBot="1">
      <c r="A206" s="50">
        <f t="shared" si="13"/>
        <v>205</v>
      </c>
      <c r="B206" s="33">
        <f ca="1">Streams!B206</f>
        <v>11</v>
      </c>
      <c r="C206" s="34">
        <f ca="1">VLOOKUP(B206,Partition!$AB$2:$AC$38,2)</f>
        <v>2</v>
      </c>
      <c r="D206" s="35">
        <f ca="1">COUNTIF(INDEX(C206:INDEX($C$1:C206,IFERROR(LOOKUP(2,1/($D$1:D205=2),ROW($D$1:D205)-MIN(ROW($D$1:D205)-1)),1),),),C206)</f>
        <v>2</v>
      </c>
      <c r="E206" s="34">
        <f t="shared" ca="1" si="14"/>
        <v>1</v>
      </c>
      <c r="F206" s="36">
        <f ca="1">COUNTIF(INDEX(E206:INDEX($E$1:E206,IFERROR(LOOKUP(2,1/($F$1:F205=2),ROW($F$1:F205)-MIN(ROW($F$1:F205)-1)),1),),),E206)</f>
        <v>2</v>
      </c>
      <c r="G206" s="37">
        <f t="shared" ca="1" si="15"/>
        <v>2</v>
      </c>
      <c r="H206" s="37">
        <f t="shared" ca="1" si="16"/>
        <v>1</v>
      </c>
    </row>
    <row r="207" spans="1:8" ht="19.5" thickBot="1">
      <c r="A207" s="50">
        <f t="shared" si="13"/>
        <v>206</v>
      </c>
      <c r="B207" s="33">
        <f ca="1">Streams!B207</f>
        <v>21</v>
      </c>
      <c r="C207" s="34">
        <f ca="1">VLOOKUP(B207,Partition!$AB$2:$AC$38,2)</f>
        <v>1</v>
      </c>
      <c r="D207" s="35">
        <f ca="1">COUNTIF(INDEX(C207:INDEX($C$1:C207,IFERROR(LOOKUP(2,1/($D$1:D206=2),ROW($D$1:D206)-MIN(ROW($D$1:D206)-1)),1),),),C207)</f>
        <v>1</v>
      </c>
      <c r="E207" s="34">
        <f t="shared" ca="1" si="14"/>
        <v>2</v>
      </c>
      <c r="F207" s="36">
        <f ca="1">COUNTIF(INDEX(E207:INDEX($E$1:E207,IFERROR(LOOKUP(2,1/($F$1:F206=2),ROW($F$1:F206)-MIN(ROW($F$1:F206)-1)),1),),),E207)</f>
        <v>1</v>
      </c>
      <c r="G207" s="37">
        <f t="shared" ca="1" si="15"/>
        <v>2</v>
      </c>
      <c r="H207" s="37">
        <f t="shared" ca="1" si="16"/>
        <v>1</v>
      </c>
    </row>
    <row r="208" spans="1:8" ht="19.5" thickBot="1">
      <c r="A208" s="50">
        <f t="shared" si="13"/>
        <v>207</v>
      </c>
      <c r="B208" s="33">
        <f ca="1">Streams!B208</f>
        <v>6</v>
      </c>
      <c r="C208" s="34">
        <f ca="1">VLOOKUP(B208,Partition!$AB$2:$AC$38,2)</f>
        <v>2</v>
      </c>
      <c r="D208" s="35">
        <f ca="1">COUNTIF(INDEX(C208:INDEX($C$1:C208,IFERROR(LOOKUP(2,1/($D$1:D207=2),ROW($D$1:D207)-MIN(ROW($D$1:D207)-1)),1),),),C208)</f>
        <v>2</v>
      </c>
      <c r="E208" s="34">
        <f t="shared" ca="1" si="14"/>
        <v>2</v>
      </c>
      <c r="F208" s="36">
        <f ca="1">COUNTIF(INDEX(E208:INDEX($E$1:E208,IFERROR(LOOKUP(2,1/($F$1:F207=2),ROW($F$1:F207)-MIN(ROW($F$1:F207)-1)),1),),),E208)</f>
        <v>2</v>
      </c>
      <c r="G208" s="37">
        <f t="shared" ca="1" si="15"/>
        <v>1</v>
      </c>
      <c r="H208" s="37">
        <f t="shared" ca="1" si="16"/>
        <v>2</v>
      </c>
    </row>
    <row r="209" spans="1:8" ht="19.5" thickBot="1">
      <c r="A209" s="50">
        <f t="shared" si="13"/>
        <v>208</v>
      </c>
      <c r="B209" s="33">
        <f ca="1">Streams!B209</f>
        <v>12</v>
      </c>
      <c r="C209" s="34">
        <f ca="1">VLOOKUP(B209,Partition!$AB$2:$AC$38,2)</f>
        <v>1</v>
      </c>
      <c r="D209" s="35">
        <f ca="1">COUNTIF(INDEX(C209:INDEX($C$1:C209,IFERROR(LOOKUP(2,1/($D$1:D208=2),ROW($D$1:D208)-MIN(ROW($D$1:D208)-1)),1),),),C209)</f>
        <v>1</v>
      </c>
      <c r="E209" s="34">
        <f t="shared" ca="1" si="14"/>
        <v>2</v>
      </c>
      <c r="F209" s="36">
        <f ca="1">COUNTIF(INDEX(E209:INDEX($E$1:E209,IFERROR(LOOKUP(2,1/($F$1:F208=2),ROW($F$1:F208)-MIN(ROW($F$1:F208)-1)),1),),),E209)</f>
        <v>2</v>
      </c>
      <c r="G209" s="37">
        <f t="shared" ca="1" si="15"/>
        <v>2</v>
      </c>
      <c r="H209" s="37">
        <f t="shared" ca="1" si="16"/>
        <v>1</v>
      </c>
    </row>
    <row r="210" spans="1:8" ht="19.5" thickBot="1">
      <c r="A210" s="50">
        <f t="shared" si="13"/>
        <v>209</v>
      </c>
      <c r="B210" s="33">
        <f ca="1">Streams!B210</f>
        <v>30</v>
      </c>
      <c r="C210" s="34">
        <f ca="1">VLOOKUP(B210,Partition!$AB$2:$AC$38,2)</f>
        <v>1</v>
      </c>
      <c r="D210" s="35">
        <f ca="1">COUNTIF(INDEX(C210:INDEX($C$1:C210,IFERROR(LOOKUP(2,1/($D$1:D209=2),ROW($D$1:D209)-MIN(ROW($D$1:D209)-1)),1),),),C210)</f>
        <v>2</v>
      </c>
      <c r="E210" s="34">
        <f t="shared" ca="1" si="14"/>
        <v>1</v>
      </c>
      <c r="F210" s="36">
        <f ca="1">COUNTIF(INDEX(E210:INDEX($E$1:E210,IFERROR(LOOKUP(2,1/($F$1:F209=2),ROW($F$1:F209)-MIN(ROW($F$1:F209)-1)),1),),),E210)</f>
        <v>1</v>
      </c>
      <c r="G210" s="37">
        <f t="shared" ca="1" si="15"/>
        <v>1</v>
      </c>
      <c r="H210" s="37">
        <f t="shared" ca="1" si="16"/>
        <v>2</v>
      </c>
    </row>
    <row r="211" spans="1:8" ht="19.5" thickBot="1">
      <c r="A211" s="50">
        <f t="shared" si="13"/>
        <v>210</v>
      </c>
      <c r="B211" s="33">
        <f ca="1">Streams!B211</f>
        <v>7</v>
      </c>
      <c r="C211" s="34">
        <f ca="1">VLOOKUP(B211,Partition!$AB$2:$AC$38,2)</f>
        <v>1</v>
      </c>
      <c r="D211" s="35">
        <f ca="1">COUNTIF(INDEX(C211:INDEX($C$1:C211,IFERROR(LOOKUP(2,1/($D$1:D210=2),ROW($D$1:D210)-MIN(ROW($D$1:D210)-1)),1),),),C211)</f>
        <v>2</v>
      </c>
      <c r="E211" s="34">
        <f t="shared" ca="1" si="14"/>
        <v>1</v>
      </c>
      <c r="F211" s="36">
        <f ca="1">COUNTIF(INDEX(E211:INDEX($E$1:E211,IFERROR(LOOKUP(2,1/($F$1:F210=2),ROW($F$1:F210)-MIN(ROW($F$1:F210)-1)),1),),),E211)</f>
        <v>2</v>
      </c>
      <c r="G211" s="37">
        <f t="shared" ca="1" si="15"/>
        <v>1</v>
      </c>
      <c r="H211" s="37">
        <f t="shared" ca="1" si="16"/>
        <v>2</v>
      </c>
    </row>
    <row r="212" spans="1:8" ht="19.5" thickBot="1">
      <c r="A212" s="50">
        <f t="shared" si="13"/>
        <v>211</v>
      </c>
      <c r="B212" s="33">
        <f ca="1">Streams!B212</f>
        <v>24</v>
      </c>
      <c r="C212" s="34">
        <f ca="1">VLOOKUP(B212,Partition!$AB$2:$AC$38,2)</f>
        <v>2</v>
      </c>
      <c r="D212" s="35">
        <f ca="1">COUNTIF(INDEX(C212:INDEX($C$1:C212,IFERROR(LOOKUP(2,1/($D$1:D211=2),ROW($D$1:D211)-MIN(ROW($D$1:D211)-1)),1),),),C212)</f>
        <v>1</v>
      </c>
      <c r="E212" s="34">
        <f t="shared" ca="1" si="14"/>
        <v>2</v>
      </c>
      <c r="F212" s="36">
        <f ca="1">COUNTIF(INDEX(E212:INDEX($E$1:E212,IFERROR(LOOKUP(2,1/($F$1:F211=2),ROW($F$1:F211)-MIN(ROW($F$1:F211)-1)),1),),),E212)</f>
        <v>1</v>
      </c>
      <c r="G212" s="37">
        <f t="shared" ca="1" si="15"/>
        <v>1</v>
      </c>
      <c r="H212" s="37">
        <f t="shared" ca="1" si="16"/>
        <v>2</v>
      </c>
    </row>
    <row r="213" spans="1:8" ht="19.5" thickBot="1">
      <c r="A213" s="50">
        <f t="shared" si="13"/>
        <v>212</v>
      </c>
      <c r="B213" s="33">
        <f ca="1">Streams!B213</f>
        <v>30</v>
      </c>
      <c r="C213" s="34">
        <f ca="1">VLOOKUP(B213,Partition!$AB$2:$AC$38,2)</f>
        <v>1</v>
      </c>
      <c r="D213" s="35">
        <f ca="1">COUNTIF(INDEX(C213:INDEX($C$1:C213,IFERROR(LOOKUP(2,1/($D$1:D212=2),ROW($D$1:D212)-MIN(ROW($D$1:D212)-1)),1),),),C213)</f>
        <v>2</v>
      </c>
      <c r="E213" s="34">
        <f t="shared" ca="1" si="14"/>
        <v>2</v>
      </c>
      <c r="F213" s="36">
        <f ca="1">COUNTIF(INDEX(E213:INDEX($E$1:E213,IFERROR(LOOKUP(2,1/($F$1:F212=2),ROW($F$1:F212)-MIN(ROW($F$1:F212)-1)),1),),),E213)</f>
        <v>2</v>
      </c>
      <c r="G213" s="37">
        <f t="shared" ca="1" si="15"/>
        <v>2</v>
      </c>
      <c r="H213" s="37">
        <f t="shared" ca="1" si="16"/>
        <v>1</v>
      </c>
    </row>
    <row r="214" spans="1:8" ht="19.5" thickBot="1">
      <c r="A214" s="50">
        <f t="shared" si="13"/>
        <v>213</v>
      </c>
      <c r="B214" s="33">
        <f ca="1">Streams!B214</f>
        <v>14</v>
      </c>
      <c r="C214" s="34">
        <f ca="1">VLOOKUP(B214,Partition!$AB$2:$AC$38,2)</f>
        <v>1</v>
      </c>
      <c r="D214" s="35">
        <f ca="1">COUNTIF(INDEX(C214:INDEX($C$1:C214,IFERROR(LOOKUP(2,1/($D$1:D213=2),ROW($D$1:D213)-MIN(ROW($D$1:D213)-1)),1),),),C214)</f>
        <v>2</v>
      </c>
      <c r="E214" s="34">
        <f t="shared" ca="1" si="14"/>
        <v>1</v>
      </c>
      <c r="F214" s="36">
        <f ca="1">COUNTIF(INDEX(E214:INDEX($E$1:E214,IFERROR(LOOKUP(2,1/($F$1:F213=2),ROW($F$1:F213)-MIN(ROW($F$1:F213)-1)),1),),),E214)</f>
        <v>1</v>
      </c>
      <c r="G214" s="37">
        <f t="shared" ca="1" si="15"/>
        <v>1</v>
      </c>
      <c r="H214" s="37">
        <f t="shared" ca="1" si="16"/>
        <v>2</v>
      </c>
    </row>
    <row r="215" spans="1:8" ht="19.5" thickBot="1">
      <c r="A215" s="50">
        <f t="shared" si="13"/>
        <v>214</v>
      </c>
      <c r="B215" s="33">
        <f ca="1">Streams!B215</f>
        <v>28</v>
      </c>
      <c r="C215" s="34">
        <f ca="1">VLOOKUP(B215,Partition!$AB$2:$AC$38,2)</f>
        <v>2</v>
      </c>
      <c r="D215" s="35">
        <f ca="1">COUNTIF(INDEX(C215:INDEX($C$1:C215,IFERROR(LOOKUP(2,1/($D$1:D214=2),ROW($D$1:D214)-MIN(ROW($D$1:D214)-1)),1),),),C215)</f>
        <v>1</v>
      </c>
      <c r="E215" s="34">
        <f t="shared" ca="1" si="14"/>
        <v>2</v>
      </c>
      <c r="F215" s="36">
        <f ca="1">COUNTIF(INDEX(E215:INDEX($E$1:E215,IFERROR(LOOKUP(2,1/($F$1:F214=2),ROW($F$1:F214)-MIN(ROW($F$1:F214)-1)),1),),),E215)</f>
        <v>2</v>
      </c>
      <c r="G215" s="37">
        <f t="shared" ca="1" si="15"/>
        <v>1</v>
      </c>
      <c r="H215" s="37">
        <f t="shared" ca="1" si="16"/>
        <v>2</v>
      </c>
    </row>
    <row r="216" spans="1:8" ht="19.5" thickBot="1">
      <c r="A216" s="50">
        <f t="shared" si="13"/>
        <v>215</v>
      </c>
      <c r="B216" s="33">
        <f ca="1">Streams!B216</f>
        <v>17</v>
      </c>
      <c r="C216" s="34">
        <f ca="1">VLOOKUP(B216,Partition!$AB$2:$AC$38,2)</f>
        <v>2</v>
      </c>
      <c r="D216" s="35">
        <f ca="1">COUNTIF(INDEX(C216:INDEX($C$1:C216,IFERROR(LOOKUP(2,1/($D$1:D215=2),ROW($D$1:D215)-MIN(ROW($D$1:D215)-1)),1),),),C216)</f>
        <v>2</v>
      </c>
      <c r="E216" s="34">
        <f t="shared" ca="1" si="14"/>
        <v>1</v>
      </c>
      <c r="F216" s="36">
        <f ca="1">COUNTIF(INDEX(E216:INDEX($E$1:E216,IFERROR(LOOKUP(2,1/($F$1:F215=2),ROW($F$1:F215)-MIN(ROW($F$1:F215)-1)),1),),),E216)</f>
        <v>1</v>
      </c>
      <c r="G216" s="37">
        <f t="shared" ca="1" si="15"/>
        <v>2</v>
      </c>
      <c r="H216" s="37">
        <f t="shared" ca="1" si="16"/>
        <v>1</v>
      </c>
    </row>
    <row r="217" spans="1:8" ht="19.5" thickBot="1">
      <c r="A217" s="50">
        <f t="shared" si="13"/>
        <v>216</v>
      </c>
      <c r="B217" s="33">
        <f ca="1">Streams!B217</f>
        <v>27</v>
      </c>
      <c r="C217" s="34">
        <f ca="1">VLOOKUP(B217,Partition!$AB$2:$AC$38,2)</f>
        <v>1</v>
      </c>
      <c r="D217" s="35">
        <f ca="1">COUNTIF(INDEX(C217:INDEX($C$1:C217,IFERROR(LOOKUP(2,1/($D$1:D216=2),ROW($D$1:D216)-MIN(ROW($D$1:D216)-1)),1),),),C217)</f>
        <v>1</v>
      </c>
      <c r="E217" s="34">
        <f t="shared" ca="1" si="14"/>
        <v>2</v>
      </c>
      <c r="F217" s="36">
        <f ca="1">COUNTIF(INDEX(E217:INDEX($E$1:E217,IFERROR(LOOKUP(2,1/($F$1:F216=2),ROW($F$1:F216)-MIN(ROW($F$1:F216)-1)),1),),),E217)</f>
        <v>2</v>
      </c>
      <c r="G217" s="37">
        <f t="shared" ca="1" si="15"/>
        <v>2</v>
      </c>
      <c r="H217" s="37">
        <f t="shared" ca="1" si="16"/>
        <v>1</v>
      </c>
    </row>
    <row r="218" spans="1:8" ht="19.5" thickBot="1">
      <c r="A218" s="50">
        <f t="shared" si="13"/>
        <v>217</v>
      </c>
      <c r="B218" s="33">
        <f ca="1">Streams!B218</f>
        <v>12</v>
      </c>
      <c r="C218" s="34">
        <f ca="1">VLOOKUP(B218,Partition!$AB$2:$AC$38,2)</f>
        <v>1</v>
      </c>
      <c r="D218" s="35">
        <f ca="1">COUNTIF(INDEX(C218:INDEX($C$1:C218,IFERROR(LOOKUP(2,1/($D$1:D217=2),ROW($D$1:D217)-MIN(ROW($D$1:D217)-1)),1),),),C218)</f>
        <v>2</v>
      </c>
      <c r="E218" s="34">
        <f t="shared" ca="1" si="14"/>
        <v>1</v>
      </c>
      <c r="F218" s="36">
        <f ca="1">COUNTIF(INDEX(E218:INDEX($E$1:E218,IFERROR(LOOKUP(2,1/($F$1:F217=2),ROW($F$1:F217)-MIN(ROW($F$1:F217)-1)),1),),),E218)</f>
        <v>1</v>
      </c>
      <c r="G218" s="37">
        <f t="shared" ca="1" si="15"/>
        <v>1</v>
      </c>
      <c r="H218" s="37">
        <f t="shared" ca="1" si="16"/>
        <v>2</v>
      </c>
    </row>
    <row r="219" spans="1:8" ht="19.5" thickBot="1">
      <c r="A219" s="50">
        <f t="shared" si="13"/>
        <v>218</v>
      </c>
      <c r="B219" s="33">
        <f ca="1">Streams!B219</f>
        <v>13</v>
      </c>
      <c r="C219" s="34">
        <f ca="1">VLOOKUP(B219,Partition!$AB$2:$AC$38,2)</f>
        <v>2</v>
      </c>
      <c r="D219" s="35">
        <f ca="1">COUNTIF(INDEX(C219:INDEX($C$1:C219,IFERROR(LOOKUP(2,1/($D$1:D218=2),ROW($D$1:D218)-MIN(ROW($D$1:D218)-1)),1),),),C219)</f>
        <v>1</v>
      </c>
      <c r="E219" s="34">
        <f t="shared" ca="1" si="14"/>
        <v>2</v>
      </c>
      <c r="F219" s="36">
        <f ca="1">COUNTIF(INDEX(E219:INDEX($E$1:E219,IFERROR(LOOKUP(2,1/($F$1:F218=2),ROW($F$1:F218)-MIN(ROW($F$1:F218)-1)),1),),),E219)</f>
        <v>2</v>
      </c>
      <c r="G219" s="37">
        <f t="shared" ca="1" si="15"/>
        <v>1</v>
      </c>
      <c r="H219" s="37">
        <f t="shared" ca="1" si="16"/>
        <v>2</v>
      </c>
    </row>
    <row r="220" spans="1:8" ht="19.5" thickBot="1">
      <c r="A220" s="50">
        <f t="shared" si="13"/>
        <v>219</v>
      </c>
      <c r="B220" s="33">
        <f ca="1">Streams!B220</f>
        <v>0</v>
      </c>
      <c r="C220" s="34">
        <f ca="1">VLOOKUP(B220,Partition!$AB$2:$AC$38,2)</f>
        <v>0</v>
      </c>
      <c r="D220" s="35">
        <f ca="1">COUNTIF(INDEX(C220:INDEX($C$1:C220,IFERROR(LOOKUP(2,1/($D$1:D219=2),ROW($D$1:D219)-MIN(ROW($D$1:D219)-1)),1),),),C220)</f>
        <v>1</v>
      </c>
      <c r="E220" s="34" t="str">
        <f t="shared" ca="1" si="14"/>
        <v/>
      </c>
      <c r="F220" s="36">
        <f ca="1">COUNTIF(INDEX(E220:INDEX($E$1:E220,IFERROR(LOOKUP(2,1/($F$1:F219=2),ROW($F$1:F219)-MIN(ROW($F$1:F219)-1)),1),),),E220)</f>
        <v>1</v>
      </c>
      <c r="G220" s="37">
        <f t="shared" ca="1" si="15"/>
        <v>2</v>
      </c>
      <c r="H220" s="37">
        <f t="shared" ca="1" si="16"/>
        <v>1</v>
      </c>
    </row>
    <row r="221" spans="1:8" ht="19.5" thickBot="1">
      <c r="A221" s="50">
        <f t="shared" si="13"/>
        <v>220</v>
      </c>
      <c r="B221" s="33">
        <f ca="1">Streams!B221</f>
        <v>14</v>
      </c>
      <c r="C221" s="34">
        <f ca="1">VLOOKUP(B221,Partition!$AB$2:$AC$38,2)</f>
        <v>1</v>
      </c>
      <c r="D221" s="35">
        <f ca="1">COUNTIF(INDEX(C221:INDEX($C$1:C221,IFERROR(LOOKUP(2,1/($D$1:D220=2),ROW($D$1:D220)-MIN(ROW($D$1:D220)-1)),1),),),C221)</f>
        <v>2</v>
      </c>
      <c r="E221" s="34">
        <f t="shared" ca="1" si="14"/>
        <v>2</v>
      </c>
      <c r="F221" s="36">
        <f ca="1">COUNTIF(INDEX(E221:INDEX($E$1:E221,IFERROR(LOOKUP(2,1/($F$1:F220=2),ROW($F$1:F220)-MIN(ROW($F$1:F220)-1)),1),),),E221)</f>
        <v>2</v>
      </c>
      <c r="G221" s="37">
        <f t="shared" ca="1" si="15"/>
        <v>2</v>
      </c>
      <c r="H221" s="37">
        <f t="shared" ca="1" si="16"/>
        <v>1</v>
      </c>
    </row>
    <row r="222" spans="1:8" ht="19.5" thickBot="1">
      <c r="A222" s="50">
        <f t="shared" si="13"/>
        <v>221</v>
      </c>
      <c r="B222" s="33">
        <f ca="1">Streams!B222</f>
        <v>6</v>
      </c>
      <c r="C222" s="34">
        <f ca="1">VLOOKUP(B222,Partition!$AB$2:$AC$38,2)</f>
        <v>2</v>
      </c>
      <c r="D222" s="35">
        <f ca="1">COUNTIF(INDEX(C222:INDEX($C$1:C222,IFERROR(LOOKUP(2,1/($D$1:D221=2),ROW($D$1:D221)-MIN(ROW($D$1:D221)-1)),1),),),C222)</f>
        <v>1</v>
      </c>
      <c r="E222" s="34">
        <f t="shared" ca="1" si="14"/>
        <v>2</v>
      </c>
      <c r="F222" s="36">
        <f ca="1">COUNTIF(INDEX(E222:INDEX($E$1:E222,IFERROR(LOOKUP(2,1/($F$1:F221=2),ROW($F$1:F221)-MIN(ROW($F$1:F221)-1)),1),),),E222)</f>
        <v>2</v>
      </c>
      <c r="G222" s="37">
        <f t="shared" ca="1" si="15"/>
        <v>1</v>
      </c>
      <c r="H222" s="37">
        <f t="shared" ca="1" si="16"/>
        <v>2</v>
      </c>
    </row>
    <row r="223" spans="1:8" ht="19.5" thickBot="1">
      <c r="A223" s="50">
        <f t="shared" si="13"/>
        <v>222</v>
      </c>
      <c r="B223" s="33">
        <f ca="1">Streams!B223</f>
        <v>16</v>
      </c>
      <c r="C223" s="34">
        <f ca="1">VLOOKUP(B223,Partition!$AB$2:$AC$38,2)</f>
        <v>1</v>
      </c>
      <c r="D223" s="35">
        <f ca="1">COUNTIF(INDEX(C223:INDEX($C$1:C223,IFERROR(LOOKUP(2,1/($D$1:D222=2),ROW($D$1:D222)-MIN(ROW($D$1:D222)-1)),1),),),C223)</f>
        <v>2</v>
      </c>
      <c r="E223" s="34">
        <f t="shared" ca="1" si="14"/>
        <v>2</v>
      </c>
      <c r="F223" s="36">
        <f ca="1">COUNTIF(INDEX(E223:INDEX($E$1:E223,IFERROR(LOOKUP(2,1/($F$1:F222=2),ROW($F$1:F222)-MIN(ROW($F$1:F222)-1)),1),),),E223)</f>
        <v>2</v>
      </c>
      <c r="G223" s="37">
        <f t="shared" ca="1" si="15"/>
        <v>2</v>
      </c>
      <c r="H223" s="37">
        <f t="shared" ca="1" si="16"/>
        <v>1</v>
      </c>
    </row>
    <row r="224" spans="1:8" ht="19.5" thickBot="1">
      <c r="A224" s="50">
        <f t="shared" si="13"/>
        <v>223</v>
      </c>
      <c r="B224" s="33">
        <f ca="1">Streams!B224</f>
        <v>33</v>
      </c>
      <c r="C224" s="34">
        <f ca="1">VLOOKUP(B224,Partition!$AB$2:$AC$38,2)</f>
        <v>2</v>
      </c>
      <c r="D224" s="35">
        <f ca="1">COUNTIF(INDEX(C224:INDEX($C$1:C224,IFERROR(LOOKUP(2,1/($D$1:D223=2),ROW($D$1:D223)-MIN(ROW($D$1:D223)-1)),1),),),C224)</f>
        <v>1</v>
      </c>
      <c r="E224" s="34">
        <f t="shared" ca="1" si="14"/>
        <v>2</v>
      </c>
      <c r="F224" s="36">
        <f ca="1">COUNTIF(INDEX(E224:INDEX($E$1:E224,IFERROR(LOOKUP(2,1/($F$1:F223=2),ROW($F$1:F223)-MIN(ROW($F$1:F223)-1)),1),),),E224)</f>
        <v>2</v>
      </c>
      <c r="G224" s="37">
        <f t="shared" ca="1" si="15"/>
        <v>1</v>
      </c>
      <c r="H224" s="37">
        <f t="shared" ca="1" si="16"/>
        <v>2</v>
      </c>
    </row>
    <row r="225" spans="1:8" ht="19.5" thickBot="1">
      <c r="A225" s="50">
        <f t="shared" si="13"/>
        <v>224</v>
      </c>
      <c r="B225" s="33">
        <f ca="1">Streams!B225</f>
        <v>30</v>
      </c>
      <c r="C225" s="34">
        <f ca="1">VLOOKUP(B225,Partition!$AB$2:$AC$38,2)</f>
        <v>1</v>
      </c>
      <c r="D225" s="35">
        <f ca="1">COUNTIF(INDEX(C225:INDEX($C$1:C225,IFERROR(LOOKUP(2,1/($D$1:D224=2),ROW($D$1:D224)-MIN(ROW($D$1:D224)-1)),1),),),C225)</f>
        <v>2</v>
      </c>
      <c r="E225" s="34">
        <f t="shared" ca="1" si="14"/>
        <v>2</v>
      </c>
      <c r="F225" s="36">
        <f ca="1">COUNTIF(INDEX(E225:INDEX($E$1:E225,IFERROR(LOOKUP(2,1/($F$1:F224=2),ROW($F$1:F224)-MIN(ROW($F$1:F224)-1)),1),),),E225)</f>
        <v>2</v>
      </c>
      <c r="G225" s="37">
        <f t="shared" ca="1" si="15"/>
        <v>2</v>
      </c>
      <c r="H225" s="37">
        <f t="shared" ca="1" si="16"/>
        <v>1</v>
      </c>
    </row>
    <row r="226" spans="1:8" ht="19.5" thickBot="1">
      <c r="A226" s="50">
        <f t="shared" si="13"/>
        <v>225</v>
      </c>
      <c r="B226" s="33">
        <f ca="1">Streams!B226</f>
        <v>18</v>
      </c>
      <c r="C226" s="34">
        <f ca="1">VLOOKUP(B226,Partition!$AB$2:$AC$38,2)</f>
        <v>1</v>
      </c>
      <c r="D226" s="35">
        <f ca="1">COUNTIF(INDEX(C226:INDEX($C$1:C226,IFERROR(LOOKUP(2,1/($D$1:D225=2),ROW($D$1:D225)-MIN(ROW($D$1:D225)-1)),1),),),C226)</f>
        <v>2</v>
      </c>
      <c r="E226" s="34">
        <f t="shared" ca="1" si="14"/>
        <v>1</v>
      </c>
      <c r="F226" s="36">
        <f ca="1">COUNTIF(INDEX(E226:INDEX($E$1:E226,IFERROR(LOOKUP(2,1/($F$1:F225=2),ROW($F$1:F225)-MIN(ROW($F$1:F225)-1)),1),),),E226)</f>
        <v>1</v>
      </c>
      <c r="G226" s="37">
        <f t="shared" ca="1" si="15"/>
        <v>1</v>
      </c>
      <c r="H226" s="37">
        <f t="shared" ca="1" si="16"/>
        <v>2</v>
      </c>
    </row>
    <row r="227" spans="1:8" ht="19.5" thickBot="1">
      <c r="A227" s="50">
        <f t="shared" si="13"/>
        <v>226</v>
      </c>
      <c r="B227" s="33">
        <f ca="1">Streams!B227</f>
        <v>33</v>
      </c>
      <c r="C227" s="34">
        <f ca="1">VLOOKUP(B227,Partition!$AB$2:$AC$38,2)</f>
        <v>2</v>
      </c>
      <c r="D227" s="35">
        <f ca="1">COUNTIF(INDEX(C227:INDEX($C$1:C227,IFERROR(LOOKUP(2,1/($D$1:D226=2),ROW($D$1:D226)-MIN(ROW($D$1:D226)-1)),1),),),C227)</f>
        <v>1</v>
      </c>
      <c r="E227" s="34">
        <f t="shared" ca="1" si="14"/>
        <v>2</v>
      </c>
      <c r="F227" s="36">
        <f ca="1">COUNTIF(INDEX(E227:INDEX($E$1:E227,IFERROR(LOOKUP(2,1/($F$1:F226=2),ROW($F$1:F226)-MIN(ROW($F$1:F226)-1)),1),),),E227)</f>
        <v>2</v>
      </c>
      <c r="G227" s="37">
        <f t="shared" ca="1" si="15"/>
        <v>1</v>
      </c>
      <c r="H227" s="37">
        <f t="shared" ca="1" si="16"/>
        <v>2</v>
      </c>
    </row>
    <row r="228" spans="1:8" ht="19.5" thickBot="1">
      <c r="A228" s="50">
        <f t="shared" si="13"/>
        <v>227</v>
      </c>
      <c r="B228" s="33">
        <f ca="1">Streams!B228</f>
        <v>11</v>
      </c>
      <c r="C228" s="34">
        <f ca="1">VLOOKUP(B228,Partition!$AB$2:$AC$38,2)</f>
        <v>2</v>
      </c>
      <c r="D228" s="35">
        <f ca="1">COUNTIF(INDEX(C228:INDEX($C$1:C228,IFERROR(LOOKUP(2,1/($D$1:D227=2),ROW($D$1:D227)-MIN(ROW($D$1:D227)-1)),1),),),C228)</f>
        <v>2</v>
      </c>
      <c r="E228" s="34">
        <f t="shared" ca="1" si="14"/>
        <v>1</v>
      </c>
      <c r="F228" s="36">
        <f ca="1">COUNTIF(INDEX(E228:INDEX($E$1:E228,IFERROR(LOOKUP(2,1/($F$1:F227=2),ROW($F$1:F227)-MIN(ROW($F$1:F227)-1)),1),),),E228)</f>
        <v>1</v>
      </c>
      <c r="G228" s="37">
        <f t="shared" ca="1" si="15"/>
        <v>2</v>
      </c>
      <c r="H228" s="37">
        <f t="shared" ca="1" si="16"/>
        <v>1</v>
      </c>
    </row>
    <row r="229" spans="1:8" ht="19.5" thickBot="1">
      <c r="A229" s="50">
        <f t="shared" si="13"/>
        <v>228</v>
      </c>
      <c r="B229" s="33">
        <f ca="1">Streams!B229</f>
        <v>20</v>
      </c>
      <c r="C229" s="34">
        <f ca="1">VLOOKUP(B229,Partition!$AB$2:$AC$38,2)</f>
        <v>2</v>
      </c>
      <c r="D229" s="35">
        <f ca="1">COUNTIF(INDEX(C229:INDEX($C$1:C229,IFERROR(LOOKUP(2,1/($D$1:D228=2),ROW($D$1:D228)-MIN(ROW($D$1:D228)-1)),1),),),C229)</f>
        <v>2</v>
      </c>
      <c r="E229" s="34">
        <f t="shared" ca="1" si="14"/>
        <v>1</v>
      </c>
      <c r="F229" s="36">
        <f ca="1">COUNTIF(INDEX(E229:INDEX($E$1:E229,IFERROR(LOOKUP(2,1/($F$1:F228=2),ROW($F$1:F228)-MIN(ROW($F$1:F228)-1)),1),),),E229)</f>
        <v>2</v>
      </c>
      <c r="G229" s="37">
        <f t="shared" ca="1" si="15"/>
        <v>2</v>
      </c>
      <c r="H229" s="37">
        <f t="shared" ca="1" si="16"/>
        <v>1</v>
      </c>
    </row>
    <row r="230" spans="1:8" ht="19.5" thickBot="1">
      <c r="A230" s="50">
        <f t="shared" si="13"/>
        <v>229</v>
      </c>
      <c r="B230" s="33">
        <f ca="1">Streams!B230</f>
        <v>18</v>
      </c>
      <c r="C230" s="34">
        <f ca="1">VLOOKUP(B230,Partition!$AB$2:$AC$38,2)</f>
        <v>1</v>
      </c>
      <c r="D230" s="35">
        <f ca="1">COUNTIF(INDEX(C230:INDEX($C$1:C230,IFERROR(LOOKUP(2,1/($D$1:D229=2),ROW($D$1:D229)-MIN(ROW($D$1:D229)-1)),1),),),C230)</f>
        <v>1</v>
      </c>
      <c r="E230" s="34">
        <f t="shared" ca="1" si="14"/>
        <v>2</v>
      </c>
      <c r="F230" s="36">
        <f ca="1">COUNTIF(INDEX(E230:INDEX($E$1:E230,IFERROR(LOOKUP(2,1/($F$1:F229=2),ROW($F$1:F229)-MIN(ROW($F$1:F229)-1)),1),),),E230)</f>
        <v>1</v>
      </c>
      <c r="G230" s="37">
        <f t="shared" ca="1" si="15"/>
        <v>2</v>
      </c>
      <c r="H230" s="37">
        <f t="shared" ca="1" si="16"/>
        <v>1</v>
      </c>
    </row>
    <row r="231" spans="1:8" ht="19.5" thickBot="1">
      <c r="A231" s="50">
        <f t="shared" si="13"/>
        <v>230</v>
      </c>
      <c r="B231" s="33">
        <f ca="1">Streams!B231</f>
        <v>26</v>
      </c>
      <c r="C231" s="34">
        <f ca="1">VLOOKUP(B231,Partition!$AB$2:$AC$38,2)</f>
        <v>2</v>
      </c>
      <c r="D231" s="35">
        <f ca="1">COUNTIF(INDEX(C231:INDEX($C$1:C231,IFERROR(LOOKUP(2,1/($D$1:D230=2),ROW($D$1:D230)-MIN(ROW($D$1:D230)-1)),1),),),C231)</f>
        <v>2</v>
      </c>
      <c r="E231" s="34">
        <f t="shared" ca="1" si="14"/>
        <v>2</v>
      </c>
      <c r="F231" s="36">
        <f ca="1">COUNTIF(INDEX(E231:INDEX($E$1:E231,IFERROR(LOOKUP(2,1/($F$1:F230=2),ROW($F$1:F230)-MIN(ROW($F$1:F230)-1)),1),),),E231)</f>
        <v>2</v>
      </c>
      <c r="G231" s="37">
        <f t="shared" ca="1" si="15"/>
        <v>1</v>
      </c>
      <c r="H231" s="37">
        <f t="shared" ca="1" si="16"/>
        <v>2</v>
      </c>
    </row>
    <row r="232" spans="1:8" ht="19.5" thickBot="1">
      <c r="A232" s="50">
        <f t="shared" si="13"/>
        <v>231</v>
      </c>
      <c r="B232" s="33">
        <f ca="1">Streams!B232</f>
        <v>17</v>
      </c>
      <c r="C232" s="34">
        <f ca="1">VLOOKUP(B232,Partition!$AB$2:$AC$38,2)</f>
        <v>2</v>
      </c>
      <c r="D232" s="35">
        <f ca="1">COUNTIF(INDEX(C232:INDEX($C$1:C232,IFERROR(LOOKUP(2,1/($D$1:D231=2),ROW($D$1:D231)-MIN(ROW($D$1:D231)-1)),1),),),C232)</f>
        <v>2</v>
      </c>
      <c r="E232" s="34">
        <f t="shared" ca="1" si="14"/>
        <v>1</v>
      </c>
      <c r="F232" s="36">
        <f ca="1">COUNTIF(INDEX(E232:INDEX($E$1:E232,IFERROR(LOOKUP(2,1/($F$1:F231=2),ROW($F$1:F231)-MIN(ROW($F$1:F231)-1)),1),),),E232)</f>
        <v>1</v>
      </c>
      <c r="G232" s="37">
        <f t="shared" ca="1" si="15"/>
        <v>2</v>
      </c>
      <c r="H232" s="37">
        <f t="shared" ca="1" si="16"/>
        <v>1</v>
      </c>
    </row>
    <row r="233" spans="1:8" ht="19.5" thickBot="1">
      <c r="A233" s="50">
        <f t="shared" si="13"/>
        <v>232</v>
      </c>
      <c r="B233" s="33">
        <f ca="1">Streams!B233</f>
        <v>23</v>
      </c>
      <c r="C233" s="34">
        <f ca="1">VLOOKUP(B233,Partition!$AB$2:$AC$38,2)</f>
        <v>1</v>
      </c>
      <c r="D233" s="35">
        <f ca="1">COUNTIF(INDEX(C233:INDEX($C$1:C233,IFERROR(LOOKUP(2,1/($D$1:D232=2),ROW($D$1:D232)-MIN(ROW($D$1:D232)-1)),1),),),C233)</f>
        <v>1</v>
      </c>
      <c r="E233" s="34">
        <f t="shared" ca="1" si="14"/>
        <v>2</v>
      </c>
      <c r="F233" s="36">
        <f ca="1">COUNTIF(INDEX(E233:INDEX($E$1:E233,IFERROR(LOOKUP(2,1/($F$1:F232=2),ROW($F$1:F232)-MIN(ROW($F$1:F232)-1)),1),),),E233)</f>
        <v>2</v>
      </c>
      <c r="G233" s="37">
        <f t="shared" ca="1" si="15"/>
        <v>2</v>
      </c>
      <c r="H233" s="37">
        <f t="shared" ca="1" si="16"/>
        <v>1</v>
      </c>
    </row>
    <row r="234" spans="1:8" ht="19.5" thickBot="1">
      <c r="A234" s="50">
        <f t="shared" si="13"/>
        <v>233</v>
      </c>
      <c r="B234" s="33">
        <f ca="1">Streams!B234</f>
        <v>11</v>
      </c>
      <c r="C234" s="34">
        <f ca="1">VLOOKUP(B234,Partition!$AB$2:$AC$38,2)</f>
        <v>2</v>
      </c>
      <c r="D234" s="35">
        <f ca="1">COUNTIF(INDEX(C234:INDEX($C$1:C234,IFERROR(LOOKUP(2,1/($D$1:D233=2),ROW($D$1:D233)-MIN(ROW($D$1:D233)-1)),1),),),C234)</f>
        <v>2</v>
      </c>
      <c r="E234" s="34">
        <f t="shared" ca="1" si="14"/>
        <v>2</v>
      </c>
      <c r="F234" s="36">
        <f ca="1">COUNTIF(INDEX(E234:INDEX($E$1:E234,IFERROR(LOOKUP(2,1/($F$1:F233=2),ROW($F$1:F233)-MIN(ROW($F$1:F233)-1)),1),),),E234)</f>
        <v>2</v>
      </c>
      <c r="G234" s="37">
        <f t="shared" ca="1" si="15"/>
        <v>1</v>
      </c>
      <c r="H234" s="37">
        <f t="shared" ca="1" si="16"/>
        <v>2</v>
      </c>
    </row>
    <row r="235" spans="1:8" ht="19.5" thickBot="1">
      <c r="A235" s="50">
        <f t="shared" si="13"/>
        <v>234</v>
      </c>
      <c r="B235" s="33">
        <f ca="1">Streams!B235</f>
        <v>6</v>
      </c>
      <c r="C235" s="34">
        <f ca="1">VLOOKUP(B235,Partition!$AB$2:$AC$38,2)</f>
        <v>2</v>
      </c>
      <c r="D235" s="35">
        <f ca="1">COUNTIF(INDEX(C235:INDEX($C$1:C235,IFERROR(LOOKUP(2,1/($D$1:D234=2),ROW($D$1:D234)-MIN(ROW($D$1:D234)-1)),1),),),C235)</f>
        <v>2</v>
      </c>
      <c r="E235" s="34">
        <f t="shared" ca="1" si="14"/>
        <v>1</v>
      </c>
      <c r="F235" s="36">
        <f ca="1">COUNTIF(INDEX(E235:INDEX($E$1:E235,IFERROR(LOOKUP(2,1/($F$1:F234=2),ROW($F$1:F234)-MIN(ROW($F$1:F234)-1)),1),),),E235)</f>
        <v>1</v>
      </c>
      <c r="G235" s="37">
        <f t="shared" ca="1" si="15"/>
        <v>2</v>
      </c>
      <c r="H235" s="37">
        <f t="shared" ca="1" si="16"/>
        <v>1</v>
      </c>
    </row>
    <row r="236" spans="1:8" ht="19.5" thickBot="1">
      <c r="A236" s="50">
        <f t="shared" si="13"/>
        <v>235</v>
      </c>
      <c r="B236" s="33">
        <f ca="1">Streams!B236</f>
        <v>10</v>
      </c>
      <c r="C236" s="34">
        <f ca="1">VLOOKUP(B236,Partition!$AB$2:$AC$38,2)</f>
        <v>2</v>
      </c>
      <c r="D236" s="35">
        <f ca="1">COUNTIF(INDEX(C236:INDEX($C$1:C236,IFERROR(LOOKUP(2,1/($D$1:D235=2),ROW($D$1:D235)-MIN(ROW($D$1:D235)-1)),1),),),C236)</f>
        <v>2</v>
      </c>
      <c r="E236" s="34">
        <f t="shared" ca="1" si="14"/>
        <v>1</v>
      </c>
      <c r="F236" s="36">
        <f ca="1">COUNTIF(INDEX(E236:INDEX($E$1:E236,IFERROR(LOOKUP(2,1/($F$1:F235=2),ROW($F$1:F235)-MIN(ROW($F$1:F235)-1)),1),),),E236)</f>
        <v>2</v>
      </c>
      <c r="G236" s="37">
        <f t="shared" ca="1" si="15"/>
        <v>2</v>
      </c>
      <c r="H236" s="37">
        <f t="shared" ca="1" si="16"/>
        <v>1</v>
      </c>
    </row>
    <row r="237" spans="1:8" ht="19.5" thickBot="1">
      <c r="A237" s="50">
        <f t="shared" si="13"/>
        <v>236</v>
      </c>
      <c r="B237" s="33">
        <f ca="1">Streams!B237</f>
        <v>16</v>
      </c>
      <c r="C237" s="34">
        <f ca="1">VLOOKUP(B237,Partition!$AB$2:$AC$38,2)</f>
        <v>1</v>
      </c>
      <c r="D237" s="35">
        <f ca="1">COUNTIF(INDEX(C237:INDEX($C$1:C237,IFERROR(LOOKUP(2,1/($D$1:D236=2),ROW($D$1:D236)-MIN(ROW($D$1:D236)-1)),1),),),C237)</f>
        <v>1</v>
      </c>
      <c r="E237" s="34">
        <f t="shared" ca="1" si="14"/>
        <v>2</v>
      </c>
      <c r="F237" s="36">
        <f ca="1">COUNTIF(INDEX(E237:INDEX($E$1:E237,IFERROR(LOOKUP(2,1/($F$1:F236=2),ROW($F$1:F236)-MIN(ROW($F$1:F236)-1)),1),),),E237)</f>
        <v>1</v>
      </c>
      <c r="G237" s="37">
        <f t="shared" ca="1" si="15"/>
        <v>2</v>
      </c>
      <c r="H237" s="37">
        <f t="shared" ca="1" si="16"/>
        <v>1</v>
      </c>
    </row>
    <row r="238" spans="1:8" ht="19.5" thickBot="1">
      <c r="A238" s="50">
        <f t="shared" si="13"/>
        <v>237</v>
      </c>
      <c r="B238" s="33">
        <f ca="1">Streams!B238</f>
        <v>26</v>
      </c>
      <c r="C238" s="34">
        <f ca="1">VLOOKUP(B238,Partition!$AB$2:$AC$38,2)</f>
        <v>2</v>
      </c>
      <c r="D238" s="35">
        <f ca="1">COUNTIF(INDEX(C238:INDEX($C$1:C238,IFERROR(LOOKUP(2,1/($D$1:D237=2),ROW($D$1:D237)-MIN(ROW($D$1:D237)-1)),1),),),C238)</f>
        <v>2</v>
      </c>
      <c r="E238" s="34">
        <f t="shared" ca="1" si="14"/>
        <v>2</v>
      </c>
      <c r="F238" s="36">
        <f ca="1">COUNTIF(INDEX(E238:INDEX($E$1:E238,IFERROR(LOOKUP(2,1/($F$1:F237=2),ROW($F$1:F237)-MIN(ROW($F$1:F237)-1)),1),),),E238)</f>
        <v>2</v>
      </c>
      <c r="G238" s="37">
        <f t="shared" ca="1" si="15"/>
        <v>1</v>
      </c>
      <c r="H238" s="37">
        <f t="shared" ca="1" si="16"/>
        <v>2</v>
      </c>
    </row>
    <row r="239" spans="1:8" ht="19.5" thickBot="1">
      <c r="A239" s="50">
        <f t="shared" si="13"/>
        <v>238</v>
      </c>
      <c r="B239" s="33">
        <f ca="1">Streams!B239</f>
        <v>23</v>
      </c>
      <c r="C239" s="34">
        <f ca="1">VLOOKUP(B239,Partition!$AB$2:$AC$38,2)</f>
        <v>1</v>
      </c>
      <c r="D239" s="35">
        <f ca="1">COUNTIF(INDEX(C239:INDEX($C$1:C239,IFERROR(LOOKUP(2,1/($D$1:D238=2),ROW($D$1:D238)-MIN(ROW($D$1:D238)-1)),1),),),C239)</f>
        <v>1</v>
      </c>
      <c r="E239" s="34">
        <f t="shared" ca="1" si="14"/>
        <v>2</v>
      </c>
      <c r="F239" s="36">
        <f ca="1">COUNTIF(INDEX(E239:INDEX($E$1:E239,IFERROR(LOOKUP(2,1/($F$1:F238=2),ROW($F$1:F238)-MIN(ROW($F$1:F238)-1)),1),),),E239)</f>
        <v>2</v>
      </c>
      <c r="G239" s="37">
        <f t="shared" ca="1" si="15"/>
        <v>2</v>
      </c>
      <c r="H239" s="37">
        <f t="shared" ca="1" si="16"/>
        <v>1</v>
      </c>
    </row>
    <row r="240" spans="1:8" ht="19.5" thickBot="1">
      <c r="A240" s="50">
        <f t="shared" si="13"/>
        <v>239</v>
      </c>
      <c r="B240" s="33">
        <f ca="1">Streams!B240</f>
        <v>23</v>
      </c>
      <c r="C240" s="34">
        <f ca="1">VLOOKUP(B240,Partition!$AB$2:$AC$38,2)</f>
        <v>1</v>
      </c>
      <c r="D240" s="35">
        <f ca="1">COUNTIF(INDEX(C240:INDEX($C$1:C240,IFERROR(LOOKUP(2,1/($D$1:D239=2),ROW($D$1:D239)-MIN(ROW($D$1:D239)-1)),1),),),C240)</f>
        <v>2</v>
      </c>
      <c r="E240" s="34">
        <f t="shared" ca="1" si="14"/>
        <v>1</v>
      </c>
      <c r="F240" s="36">
        <f ca="1">COUNTIF(INDEX(E240:INDEX($E$1:E240,IFERROR(LOOKUP(2,1/($F$1:F239=2),ROW($F$1:F239)-MIN(ROW($F$1:F239)-1)),1),),),E240)</f>
        <v>1</v>
      </c>
      <c r="G240" s="37">
        <f t="shared" ca="1" si="15"/>
        <v>1</v>
      </c>
      <c r="H240" s="37">
        <f t="shared" ca="1" si="16"/>
        <v>2</v>
      </c>
    </row>
    <row r="241" spans="1:8" ht="19.5" thickBot="1">
      <c r="A241" s="50">
        <f t="shared" si="13"/>
        <v>240</v>
      </c>
      <c r="B241" s="33">
        <f ca="1">Streams!B241</f>
        <v>13</v>
      </c>
      <c r="C241" s="34">
        <f ca="1">VLOOKUP(B241,Partition!$AB$2:$AC$38,2)</f>
        <v>2</v>
      </c>
      <c r="D241" s="35">
        <f ca="1">COUNTIF(INDEX(C241:INDEX($C$1:C241,IFERROR(LOOKUP(2,1/($D$1:D240=2),ROW($D$1:D240)-MIN(ROW($D$1:D240)-1)),1),),),C241)</f>
        <v>1</v>
      </c>
      <c r="E241" s="34">
        <f t="shared" ca="1" si="14"/>
        <v>2</v>
      </c>
      <c r="F241" s="36">
        <f ca="1">COUNTIF(INDEX(E241:INDEX($E$1:E241,IFERROR(LOOKUP(2,1/($F$1:F240=2),ROW($F$1:F240)-MIN(ROW($F$1:F240)-1)),1),),),E241)</f>
        <v>2</v>
      </c>
      <c r="G241" s="37">
        <f t="shared" ca="1" si="15"/>
        <v>1</v>
      </c>
      <c r="H241" s="37">
        <f t="shared" ca="1" si="16"/>
        <v>2</v>
      </c>
    </row>
    <row r="242" spans="1:8" ht="19.5" thickBot="1">
      <c r="A242" s="50">
        <f t="shared" si="13"/>
        <v>241</v>
      </c>
      <c r="B242" s="33">
        <f ca="1">Streams!B242</f>
        <v>4</v>
      </c>
      <c r="C242" s="34">
        <f ca="1">VLOOKUP(B242,Partition!$AB$2:$AC$38,2)</f>
        <v>2</v>
      </c>
      <c r="D242" s="35">
        <f ca="1">COUNTIF(INDEX(C242:INDEX($C$1:C242,IFERROR(LOOKUP(2,1/($D$1:D241=2),ROW($D$1:D241)-MIN(ROW($D$1:D241)-1)),1),),),C242)</f>
        <v>2</v>
      </c>
      <c r="E242" s="34">
        <f t="shared" ca="1" si="14"/>
        <v>1</v>
      </c>
      <c r="F242" s="36">
        <f ca="1">COUNTIF(INDEX(E242:INDEX($E$1:E242,IFERROR(LOOKUP(2,1/($F$1:F241=2),ROW($F$1:F241)-MIN(ROW($F$1:F241)-1)),1),),),E242)</f>
        <v>1</v>
      </c>
      <c r="G242" s="37">
        <f t="shared" ca="1" si="15"/>
        <v>2</v>
      </c>
      <c r="H242" s="37">
        <f t="shared" ca="1" si="16"/>
        <v>1</v>
      </c>
    </row>
    <row r="243" spans="1:8" ht="19.5" thickBot="1">
      <c r="A243" s="50">
        <f t="shared" si="13"/>
        <v>242</v>
      </c>
      <c r="B243" s="33">
        <f ca="1">Streams!B243</f>
        <v>14</v>
      </c>
      <c r="C243" s="34">
        <f ca="1">VLOOKUP(B243,Partition!$AB$2:$AC$38,2)</f>
        <v>1</v>
      </c>
      <c r="D243" s="35">
        <f ca="1">COUNTIF(INDEX(C243:INDEX($C$1:C243,IFERROR(LOOKUP(2,1/($D$1:D242=2),ROW($D$1:D242)-MIN(ROW($D$1:D242)-1)),1),),),C243)</f>
        <v>1</v>
      </c>
      <c r="E243" s="34">
        <f t="shared" ca="1" si="14"/>
        <v>2</v>
      </c>
      <c r="F243" s="36">
        <f ca="1">COUNTIF(INDEX(E243:INDEX($E$1:E243,IFERROR(LOOKUP(2,1/($F$1:F242=2),ROW($F$1:F242)-MIN(ROW($F$1:F242)-1)),1),),),E243)</f>
        <v>2</v>
      </c>
      <c r="G243" s="37">
        <f t="shared" ca="1" si="15"/>
        <v>2</v>
      </c>
      <c r="H243" s="37">
        <f t="shared" ca="1" si="16"/>
        <v>1</v>
      </c>
    </row>
    <row r="244" spans="1:8" ht="19.5" thickBot="1">
      <c r="A244" s="50">
        <f t="shared" si="13"/>
        <v>243</v>
      </c>
      <c r="B244" s="33">
        <f ca="1">Streams!B244</f>
        <v>24</v>
      </c>
      <c r="C244" s="34">
        <f ca="1">VLOOKUP(B244,Partition!$AB$2:$AC$38,2)</f>
        <v>2</v>
      </c>
      <c r="D244" s="35">
        <f ca="1">COUNTIF(INDEX(C244:INDEX($C$1:C244,IFERROR(LOOKUP(2,1/($D$1:D243=2),ROW($D$1:D243)-MIN(ROW($D$1:D243)-1)),1),),),C244)</f>
        <v>2</v>
      </c>
      <c r="E244" s="34">
        <f t="shared" ca="1" si="14"/>
        <v>2</v>
      </c>
      <c r="F244" s="36">
        <f ca="1">COUNTIF(INDEX(E244:INDEX($E$1:E244,IFERROR(LOOKUP(2,1/($F$1:F243=2),ROW($F$1:F243)-MIN(ROW($F$1:F243)-1)),1),),),E244)</f>
        <v>2</v>
      </c>
      <c r="G244" s="37">
        <f t="shared" ca="1" si="15"/>
        <v>1</v>
      </c>
      <c r="H244" s="37">
        <f t="shared" ca="1" si="16"/>
        <v>2</v>
      </c>
    </row>
    <row r="245" spans="1:8" ht="19.5" thickBot="1">
      <c r="A245" s="50">
        <f t="shared" si="13"/>
        <v>244</v>
      </c>
      <c r="B245" s="33">
        <f ca="1">Streams!B245</f>
        <v>31</v>
      </c>
      <c r="C245" s="34">
        <f ca="1">VLOOKUP(B245,Partition!$AB$2:$AC$38,2)</f>
        <v>2</v>
      </c>
      <c r="D245" s="35">
        <f ca="1">COUNTIF(INDEX(C245:INDEX($C$1:C245,IFERROR(LOOKUP(2,1/($D$1:D244=2),ROW($D$1:D244)-MIN(ROW($D$1:D244)-1)),1),),),C245)</f>
        <v>2</v>
      </c>
      <c r="E245" s="34">
        <f t="shared" ca="1" si="14"/>
        <v>1</v>
      </c>
      <c r="F245" s="36">
        <f ca="1">COUNTIF(INDEX(E245:INDEX($E$1:E245,IFERROR(LOOKUP(2,1/($F$1:F244=2),ROW($F$1:F244)-MIN(ROW($F$1:F244)-1)),1),),),E245)</f>
        <v>1</v>
      </c>
      <c r="G245" s="37">
        <f t="shared" ca="1" si="15"/>
        <v>2</v>
      </c>
      <c r="H245" s="37">
        <f t="shared" ca="1" si="16"/>
        <v>1</v>
      </c>
    </row>
    <row r="246" spans="1:8" ht="19.5" thickBot="1">
      <c r="A246" s="50">
        <f t="shared" si="13"/>
        <v>245</v>
      </c>
      <c r="B246" s="33">
        <f ca="1">Streams!B246</f>
        <v>28</v>
      </c>
      <c r="C246" s="34">
        <f ca="1">VLOOKUP(B246,Partition!$AB$2:$AC$38,2)</f>
        <v>2</v>
      </c>
      <c r="D246" s="35">
        <f ca="1">COUNTIF(INDEX(C246:INDEX($C$1:C246,IFERROR(LOOKUP(2,1/($D$1:D245=2),ROW($D$1:D245)-MIN(ROW($D$1:D245)-1)),1),),),C246)</f>
        <v>2</v>
      </c>
      <c r="E246" s="34">
        <f t="shared" ca="1" si="14"/>
        <v>1</v>
      </c>
      <c r="F246" s="36">
        <f ca="1">COUNTIF(INDEX(E246:INDEX($E$1:E246,IFERROR(LOOKUP(2,1/($F$1:F245=2),ROW($F$1:F245)-MIN(ROW($F$1:F245)-1)),1),),),E246)</f>
        <v>2</v>
      </c>
      <c r="G246" s="37">
        <f t="shared" ca="1" si="15"/>
        <v>2</v>
      </c>
      <c r="H246" s="37">
        <f t="shared" ca="1" si="16"/>
        <v>1</v>
      </c>
    </row>
    <row r="247" spans="1:8" ht="19.5" thickBot="1">
      <c r="A247" s="50">
        <f t="shared" si="13"/>
        <v>246</v>
      </c>
      <c r="B247" s="33">
        <f ca="1">Streams!B247</f>
        <v>29</v>
      </c>
      <c r="C247" s="34">
        <f ca="1">VLOOKUP(B247,Partition!$AB$2:$AC$38,2)</f>
        <v>2</v>
      </c>
      <c r="D247" s="35">
        <f ca="1">COUNTIF(INDEX(C247:INDEX($C$1:C247,IFERROR(LOOKUP(2,1/($D$1:D246=2),ROW($D$1:D246)-MIN(ROW($D$1:D246)-1)),1),),),C247)</f>
        <v>2</v>
      </c>
      <c r="E247" s="34">
        <f t="shared" ca="1" si="14"/>
        <v>1</v>
      </c>
      <c r="F247" s="36">
        <f ca="1">COUNTIF(INDEX(E247:INDEX($E$1:E247,IFERROR(LOOKUP(2,1/($F$1:F246=2),ROW($F$1:F246)-MIN(ROW($F$1:F246)-1)),1),),),E247)</f>
        <v>2</v>
      </c>
      <c r="G247" s="37">
        <f t="shared" ca="1" si="15"/>
        <v>2</v>
      </c>
      <c r="H247" s="37">
        <f t="shared" ca="1" si="16"/>
        <v>1</v>
      </c>
    </row>
    <row r="248" spans="1:8" ht="19.5" thickBot="1">
      <c r="A248" s="50">
        <f t="shared" si="13"/>
        <v>247</v>
      </c>
      <c r="B248" s="33">
        <f ca="1">Streams!B248</f>
        <v>7</v>
      </c>
      <c r="C248" s="34">
        <f ca="1">VLOOKUP(B248,Partition!$AB$2:$AC$38,2)</f>
        <v>1</v>
      </c>
      <c r="D248" s="35">
        <f ca="1">COUNTIF(INDEX(C248:INDEX($C$1:C248,IFERROR(LOOKUP(2,1/($D$1:D247=2),ROW($D$1:D247)-MIN(ROW($D$1:D247)-1)),1),),),C248)</f>
        <v>1</v>
      </c>
      <c r="E248" s="34">
        <f t="shared" ca="1" si="14"/>
        <v>2</v>
      </c>
      <c r="F248" s="36">
        <f ca="1">COUNTIF(INDEX(E248:INDEX($E$1:E248,IFERROR(LOOKUP(2,1/($F$1:F247=2),ROW($F$1:F247)-MIN(ROW($F$1:F247)-1)),1),),),E248)</f>
        <v>1</v>
      </c>
      <c r="G248" s="37">
        <f t="shared" ca="1" si="15"/>
        <v>2</v>
      </c>
      <c r="H248" s="37">
        <f t="shared" ca="1" si="16"/>
        <v>1</v>
      </c>
    </row>
    <row r="249" spans="1:8" ht="19.5" thickBot="1">
      <c r="A249" s="50">
        <f t="shared" si="13"/>
        <v>248</v>
      </c>
      <c r="B249" s="33">
        <f ca="1">Streams!B249</f>
        <v>36</v>
      </c>
      <c r="C249" s="34">
        <f ca="1">VLOOKUP(B249,Partition!$AB$2:$AC$38,2)</f>
        <v>1</v>
      </c>
      <c r="D249" s="35">
        <f ca="1">COUNTIF(INDEX(C249:INDEX($C$1:C249,IFERROR(LOOKUP(2,1/($D$1:D248=2),ROW($D$1:D248)-MIN(ROW($D$1:D248)-1)),1),),),C249)</f>
        <v>2</v>
      </c>
      <c r="E249" s="34">
        <f t="shared" ca="1" si="14"/>
        <v>1</v>
      </c>
      <c r="F249" s="36">
        <f ca="1">COUNTIF(INDEX(E249:INDEX($E$1:E249,IFERROR(LOOKUP(2,1/($F$1:F248=2),ROW($F$1:F248)-MIN(ROW($F$1:F248)-1)),1),),),E249)</f>
        <v>2</v>
      </c>
      <c r="G249" s="37">
        <f t="shared" ca="1" si="15"/>
        <v>1</v>
      </c>
      <c r="H249" s="37">
        <f t="shared" ca="1" si="16"/>
        <v>2</v>
      </c>
    </row>
    <row r="250" spans="1:8" ht="19.5" thickBot="1">
      <c r="A250" s="50">
        <f t="shared" si="13"/>
        <v>249</v>
      </c>
      <c r="B250" s="33">
        <f ca="1">Streams!B250</f>
        <v>12</v>
      </c>
      <c r="C250" s="34">
        <f ca="1">VLOOKUP(B250,Partition!$AB$2:$AC$38,2)</f>
        <v>1</v>
      </c>
      <c r="D250" s="35">
        <f ca="1">COUNTIF(INDEX(C250:INDEX($C$1:C250,IFERROR(LOOKUP(2,1/($D$1:D249=2),ROW($D$1:D249)-MIN(ROW($D$1:D249)-1)),1),),),C250)</f>
        <v>2</v>
      </c>
      <c r="E250" s="34">
        <f t="shared" ca="1" si="14"/>
        <v>1</v>
      </c>
      <c r="F250" s="36">
        <f ca="1">COUNTIF(INDEX(E250:INDEX($E$1:E250,IFERROR(LOOKUP(2,1/($F$1:F249=2),ROW($F$1:F249)-MIN(ROW($F$1:F249)-1)),1),),),E250)</f>
        <v>2</v>
      </c>
      <c r="G250" s="37">
        <f t="shared" ca="1" si="15"/>
        <v>1</v>
      </c>
      <c r="H250" s="37">
        <f t="shared" ca="1" si="16"/>
        <v>2</v>
      </c>
    </row>
    <row r="251" spans="1:8" ht="19.5" thickBot="1">
      <c r="A251" s="50">
        <f t="shared" si="13"/>
        <v>250</v>
      </c>
      <c r="B251" s="33">
        <f ca="1">Streams!B251</f>
        <v>5</v>
      </c>
      <c r="C251" s="34">
        <f ca="1">VLOOKUP(B251,Partition!$AB$2:$AC$38,2)</f>
        <v>1</v>
      </c>
      <c r="D251" s="35">
        <f ca="1">COUNTIF(INDEX(C251:INDEX($C$1:C251,IFERROR(LOOKUP(2,1/($D$1:D250=2),ROW($D$1:D250)-MIN(ROW($D$1:D250)-1)),1),),),C251)</f>
        <v>2</v>
      </c>
      <c r="E251" s="34">
        <f t="shared" ca="1" si="14"/>
        <v>1</v>
      </c>
      <c r="F251" s="36">
        <f ca="1">COUNTIF(INDEX(E251:INDEX($E$1:E251,IFERROR(LOOKUP(2,1/($F$1:F250=2),ROW($F$1:F250)-MIN(ROW($F$1:F250)-1)),1),),),E251)</f>
        <v>2</v>
      </c>
      <c r="G251" s="37">
        <f t="shared" ca="1" si="15"/>
        <v>1</v>
      </c>
      <c r="H251" s="37">
        <f t="shared" ca="1" si="16"/>
        <v>2</v>
      </c>
    </row>
    <row r="252" spans="1:8" ht="19.5" thickBot="1">
      <c r="A252" s="50">
        <f t="shared" si="13"/>
        <v>251</v>
      </c>
      <c r="B252" s="33">
        <f ca="1">Streams!B252</f>
        <v>0</v>
      </c>
      <c r="C252" s="34">
        <f ca="1">VLOOKUP(B252,Partition!$AB$2:$AC$38,2)</f>
        <v>0</v>
      </c>
      <c r="D252" s="35">
        <f ca="1">COUNTIF(INDEX(C252:INDEX($C$1:C252,IFERROR(LOOKUP(2,1/($D$1:D251=2),ROW($D$1:D251)-MIN(ROW($D$1:D251)-1)),1),),),C252)</f>
        <v>1</v>
      </c>
      <c r="E252" s="34" t="str">
        <f t="shared" ref="E252:E315" ca="1" si="17">IF(C252=G252,1,IF(C252=H252,2,""))</f>
        <v/>
      </c>
      <c r="F252" s="36">
        <f ca="1">COUNTIF(INDEX(E252:INDEX($E$1:E252,IFERROR(LOOKUP(2,1/($F$1:F251=2),ROW($F$1:F251)-MIN(ROW($F$1:F251)-1)),1),),),E252)</f>
        <v>1</v>
      </c>
      <c r="G252" s="37">
        <f t="shared" ref="G252:G315" ca="1" si="18">IF(C251&lt;&gt;0,C251,G251)</f>
        <v>1</v>
      </c>
      <c r="H252" s="37">
        <f t="shared" ref="H252:H315" ca="1" si="19">IF(AND(G251&lt;&gt;G252,G251&lt;&gt;G252,G251&lt;&gt;0),G251,H251)</f>
        <v>2</v>
      </c>
    </row>
    <row r="253" spans="1:8" ht="19.5" thickBot="1">
      <c r="A253" s="50">
        <f t="shared" si="13"/>
        <v>252</v>
      </c>
      <c r="B253" s="33">
        <f ca="1">Streams!B253</f>
        <v>18</v>
      </c>
      <c r="C253" s="34">
        <f ca="1">VLOOKUP(B253,Partition!$AB$2:$AC$38,2)</f>
        <v>1</v>
      </c>
      <c r="D253" s="35">
        <f ca="1">COUNTIF(INDEX(C253:INDEX($C$1:C253,IFERROR(LOOKUP(2,1/($D$1:D252=2),ROW($D$1:D252)-MIN(ROW($D$1:D252)-1)),1),),),C253)</f>
        <v>2</v>
      </c>
      <c r="E253" s="34">
        <f t="shared" ca="1" si="17"/>
        <v>1</v>
      </c>
      <c r="F253" s="36">
        <f ca="1">COUNTIF(INDEX(E253:INDEX($E$1:E253,IFERROR(LOOKUP(2,1/($F$1:F252=2),ROW($F$1:F252)-MIN(ROW($F$1:F252)-1)),1),),),E253)</f>
        <v>2</v>
      </c>
      <c r="G253" s="37">
        <f t="shared" ca="1" si="18"/>
        <v>1</v>
      </c>
      <c r="H253" s="37">
        <f t="shared" ca="1" si="19"/>
        <v>2</v>
      </c>
    </row>
    <row r="254" spans="1:8" ht="19.5" thickBot="1">
      <c r="A254" s="50">
        <f t="shared" si="13"/>
        <v>253</v>
      </c>
      <c r="B254" s="33">
        <f ca="1">Streams!B254</f>
        <v>29</v>
      </c>
      <c r="C254" s="34">
        <f ca="1">VLOOKUP(B254,Partition!$AB$2:$AC$38,2)</f>
        <v>2</v>
      </c>
      <c r="D254" s="35">
        <f ca="1">COUNTIF(INDEX(C254:INDEX($C$1:C254,IFERROR(LOOKUP(2,1/($D$1:D253=2),ROW($D$1:D253)-MIN(ROW($D$1:D253)-1)),1),),),C254)</f>
        <v>1</v>
      </c>
      <c r="E254" s="34">
        <f t="shared" ca="1" si="17"/>
        <v>2</v>
      </c>
      <c r="F254" s="36">
        <f ca="1">COUNTIF(INDEX(E254:INDEX($E$1:E254,IFERROR(LOOKUP(2,1/($F$1:F253=2),ROW($F$1:F253)-MIN(ROW($F$1:F253)-1)),1),),),E254)</f>
        <v>1</v>
      </c>
      <c r="G254" s="37">
        <f t="shared" ca="1" si="18"/>
        <v>1</v>
      </c>
      <c r="H254" s="37">
        <f t="shared" ca="1" si="19"/>
        <v>2</v>
      </c>
    </row>
    <row r="255" spans="1:8" ht="19.5" thickBot="1">
      <c r="A255" s="50">
        <f t="shared" si="13"/>
        <v>254</v>
      </c>
      <c r="B255" s="33">
        <f ca="1">Streams!B255</f>
        <v>23</v>
      </c>
      <c r="C255" s="34">
        <f ca="1">VLOOKUP(B255,Partition!$AB$2:$AC$38,2)</f>
        <v>1</v>
      </c>
      <c r="D255" s="35">
        <f ca="1">COUNTIF(INDEX(C255:INDEX($C$1:C255,IFERROR(LOOKUP(2,1/($D$1:D254=2),ROW($D$1:D254)-MIN(ROW($D$1:D254)-1)),1),),),C255)</f>
        <v>2</v>
      </c>
      <c r="E255" s="34">
        <f t="shared" ca="1" si="17"/>
        <v>2</v>
      </c>
      <c r="F255" s="36">
        <f ca="1">COUNTIF(INDEX(E255:INDEX($E$1:E255,IFERROR(LOOKUP(2,1/($F$1:F254=2),ROW($F$1:F254)-MIN(ROW($F$1:F254)-1)),1),),),E255)</f>
        <v>2</v>
      </c>
      <c r="G255" s="37">
        <f t="shared" ca="1" si="18"/>
        <v>2</v>
      </c>
      <c r="H255" s="37">
        <f t="shared" ca="1" si="19"/>
        <v>1</v>
      </c>
    </row>
    <row r="256" spans="1:8" ht="19.5" thickBot="1">
      <c r="A256" s="50">
        <f t="shared" si="13"/>
        <v>255</v>
      </c>
      <c r="B256" s="33">
        <f ca="1">Streams!B256</f>
        <v>12</v>
      </c>
      <c r="C256" s="34">
        <f ca="1">VLOOKUP(B256,Partition!$AB$2:$AC$38,2)</f>
        <v>1</v>
      </c>
      <c r="D256" s="35">
        <f ca="1">COUNTIF(INDEX(C256:INDEX($C$1:C256,IFERROR(LOOKUP(2,1/($D$1:D255=2),ROW($D$1:D255)-MIN(ROW($D$1:D255)-1)),1),),),C256)</f>
        <v>2</v>
      </c>
      <c r="E256" s="34">
        <f t="shared" ca="1" si="17"/>
        <v>1</v>
      </c>
      <c r="F256" s="36">
        <f ca="1">COUNTIF(INDEX(E256:INDEX($E$1:E256,IFERROR(LOOKUP(2,1/($F$1:F255=2),ROW($F$1:F255)-MIN(ROW($F$1:F255)-1)),1),),),E256)</f>
        <v>1</v>
      </c>
      <c r="G256" s="37">
        <f t="shared" ca="1" si="18"/>
        <v>1</v>
      </c>
      <c r="H256" s="37">
        <f t="shared" ca="1" si="19"/>
        <v>2</v>
      </c>
    </row>
    <row r="257" spans="1:8" ht="19.5" thickBot="1">
      <c r="A257" s="50">
        <f t="shared" si="13"/>
        <v>256</v>
      </c>
      <c r="B257" s="33">
        <f ca="1">Streams!B257</f>
        <v>10</v>
      </c>
      <c r="C257" s="34">
        <f ca="1">VLOOKUP(B257,Partition!$AB$2:$AC$38,2)</f>
        <v>2</v>
      </c>
      <c r="D257" s="35">
        <f ca="1">COUNTIF(INDEX(C257:INDEX($C$1:C257,IFERROR(LOOKUP(2,1/($D$1:D256=2),ROW($D$1:D256)-MIN(ROW($D$1:D256)-1)),1),),),C257)</f>
        <v>1</v>
      </c>
      <c r="E257" s="34">
        <f t="shared" ca="1" si="17"/>
        <v>2</v>
      </c>
      <c r="F257" s="36">
        <f ca="1">COUNTIF(INDEX(E257:INDEX($E$1:E257,IFERROR(LOOKUP(2,1/($F$1:F256=2),ROW($F$1:F256)-MIN(ROW($F$1:F256)-1)),1),),),E257)</f>
        <v>2</v>
      </c>
      <c r="G257" s="37">
        <f t="shared" ca="1" si="18"/>
        <v>1</v>
      </c>
      <c r="H257" s="37">
        <f t="shared" ca="1" si="19"/>
        <v>2</v>
      </c>
    </row>
    <row r="258" spans="1:8" ht="19.5" thickBot="1">
      <c r="A258" s="50">
        <f t="shared" si="13"/>
        <v>257</v>
      </c>
      <c r="B258" s="33">
        <f ca="1">Streams!B258</f>
        <v>28</v>
      </c>
      <c r="C258" s="34">
        <f ca="1">VLOOKUP(B258,Partition!$AB$2:$AC$38,2)</f>
        <v>2</v>
      </c>
      <c r="D258" s="35">
        <f ca="1">COUNTIF(INDEX(C258:INDEX($C$1:C258,IFERROR(LOOKUP(2,1/($D$1:D257=2),ROW($D$1:D257)-MIN(ROW($D$1:D257)-1)),1),),),C258)</f>
        <v>2</v>
      </c>
      <c r="E258" s="34">
        <f t="shared" ca="1" si="17"/>
        <v>1</v>
      </c>
      <c r="F258" s="36">
        <f ca="1">COUNTIF(INDEX(E258:INDEX($E$1:E258,IFERROR(LOOKUP(2,1/($F$1:F257=2),ROW($F$1:F257)-MIN(ROW($F$1:F257)-1)),1),),),E258)</f>
        <v>1</v>
      </c>
      <c r="G258" s="37">
        <f t="shared" ca="1" si="18"/>
        <v>2</v>
      </c>
      <c r="H258" s="37">
        <f t="shared" ca="1" si="19"/>
        <v>1</v>
      </c>
    </row>
    <row r="259" spans="1:8" ht="19.5" thickBot="1">
      <c r="A259" s="50">
        <f t="shared" si="13"/>
        <v>258</v>
      </c>
      <c r="B259" s="33">
        <f ca="1">Streams!B259</f>
        <v>9</v>
      </c>
      <c r="C259" s="34">
        <f ca="1">VLOOKUP(B259,Partition!$AB$2:$AC$38,2)</f>
        <v>1</v>
      </c>
      <c r="D259" s="35">
        <f ca="1">COUNTIF(INDEX(C259:INDEX($C$1:C259,IFERROR(LOOKUP(2,1/($D$1:D258=2),ROW($D$1:D258)-MIN(ROW($D$1:D258)-1)),1),),),C259)</f>
        <v>1</v>
      </c>
      <c r="E259" s="34">
        <f t="shared" ca="1" si="17"/>
        <v>2</v>
      </c>
      <c r="F259" s="36">
        <f ca="1">COUNTIF(INDEX(E259:INDEX($E$1:E259,IFERROR(LOOKUP(2,1/($F$1:F258=2),ROW($F$1:F258)-MIN(ROW($F$1:F258)-1)),1),),),E259)</f>
        <v>2</v>
      </c>
      <c r="G259" s="37">
        <f t="shared" ca="1" si="18"/>
        <v>2</v>
      </c>
      <c r="H259" s="37">
        <f t="shared" ca="1" si="19"/>
        <v>1</v>
      </c>
    </row>
    <row r="260" spans="1:8" ht="19.5" thickBot="1">
      <c r="A260" s="50">
        <f t="shared" ref="A260:A323" si="20">1+A259</f>
        <v>259</v>
      </c>
      <c r="B260" s="33">
        <f ca="1">Streams!B260</f>
        <v>15</v>
      </c>
      <c r="C260" s="34">
        <f ca="1">VLOOKUP(B260,Partition!$AB$2:$AC$38,2)</f>
        <v>2</v>
      </c>
      <c r="D260" s="35">
        <f ca="1">COUNTIF(INDEX(C260:INDEX($C$1:C260,IFERROR(LOOKUP(2,1/($D$1:D259=2),ROW($D$1:D259)-MIN(ROW($D$1:D259)-1)),1),),),C260)</f>
        <v>2</v>
      </c>
      <c r="E260" s="34">
        <f t="shared" ca="1" si="17"/>
        <v>2</v>
      </c>
      <c r="F260" s="36">
        <f ca="1">COUNTIF(INDEX(E260:INDEX($E$1:E260,IFERROR(LOOKUP(2,1/($F$1:F259=2),ROW($F$1:F259)-MIN(ROW($F$1:F259)-1)),1),),),E260)</f>
        <v>2</v>
      </c>
      <c r="G260" s="37">
        <f t="shared" ca="1" si="18"/>
        <v>1</v>
      </c>
      <c r="H260" s="37">
        <f t="shared" ca="1" si="19"/>
        <v>2</v>
      </c>
    </row>
    <row r="261" spans="1:8" ht="19.5" thickBot="1">
      <c r="A261" s="50">
        <f t="shared" si="20"/>
        <v>260</v>
      </c>
      <c r="B261" s="33">
        <f ca="1">Streams!B261</f>
        <v>15</v>
      </c>
      <c r="C261" s="34">
        <f ca="1">VLOOKUP(B261,Partition!$AB$2:$AC$38,2)</f>
        <v>2</v>
      </c>
      <c r="D261" s="35">
        <f ca="1">COUNTIF(INDEX(C261:INDEX($C$1:C261,IFERROR(LOOKUP(2,1/($D$1:D260=2),ROW($D$1:D260)-MIN(ROW($D$1:D260)-1)),1),),),C261)</f>
        <v>2</v>
      </c>
      <c r="E261" s="34">
        <f t="shared" ca="1" si="17"/>
        <v>1</v>
      </c>
      <c r="F261" s="36">
        <f ca="1">COUNTIF(INDEX(E261:INDEX($E$1:E261,IFERROR(LOOKUP(2,1/($F$1:F260=2),ROW($F$1:F260)-MIN(ROW($F$1:F260)-1)),1),),),E261)</f>
        <v>1</v>
      </c>
      <c r="G261" s="37">
        <f t="shared" ca="1" si="18"/>
        <v>2</v>
      </c>
      <c r="H261" s="37">
        <f t="shared" ca="1" si="19"/>
        <v>1</v>
      </c>
    </row>
    <row r="262" spans="1:8" ht="19.5" thickBot="1">
      <c r="A262" s="50">
        <f t="shared" si="20"/>
        <v>261</v>
      </c>
      <c r="B262" s="33">
        <f ca="1">Streams!B262</f>
        <v>34</v>
      </c>
      <c r="C262" s="34">
        <f ca="1">VLOOKUP(B262,Partition!$AB$2:$AC$38,2)</f>
        <v>1</v>
      </c>
      <c r="D262" s="35">
        <f ca="1">COUNTIF(INDEX(C262:INDEX($C$1:C262,IFERROR(LOOKUP(2,1/($D$1:D261=2),ROW($D$1:D261)-MIN(ROW($D$1:D261)-1)),1),),),C262)</f>
        <v>1</v>
      </c>
      <c r="E262" s="34">
        <f t="shared" ca="1" si="17"/>
        <v>2</v>
      </c>
      <c r="F262" s="36">
        <f ca="1">COUNTIF(INDEX(E262:INDEX($E$1:E262,IFERROR(LOOKUP(2,1/($F$1:F261=2),ROW($F$1:F261)-MIN(ROW($F$1:F261)-1)),1),),),E262)</f>
        <v>2</v>
      </c>
      <c r="G262" s="37">
        <f t="shared" ca="1" si="18"/>
        <v>2</v>
      </c>
      <c r="H262" s="37">
        <f t="shared" ca="1" si="19"/>
        <v>1</v>
      </c>
    </row>
    <row r="263" spans="1:8" ht="19.5" thickBot="1">
      <c r="A263" s="50">
        <f t="shared" si="20"/>
        <v>262</v>
      </c>
      <c r="B263" s="33">
        <f ca="1">Streams!B263</f>
        <v>17</v>
      </c>
      <c r="C263" s="34">
        <f ca="1">VLOOKUP(B263,Partition!$AB$2:$AC$38,2)</f>
        <v>2</v>
      </c>
      <c r="D263" s="35">
        <f ca="1">COUNTIF(INDEX(C263:INDEX($C$1:C263,IFERROR(LOOKUP(2,1/($D$1:D262=2),ROW($D$1:D262)-MIN(ROW($D$1:D262)-1)),1),),),C263)</f>
        <v>2</v>
      </c>
      <c r="E263" s="34">
        <f t="shared" ca="1" si="17"/>
        <v>2</v>
      </c>
      <c r="F263" s="36">
        <f ca="1">COUNTIF(INDEX(E263:INDEX($E$1:E263,IFERROR(LOOKUP(2,1/($F$1:F262=2),ROW($F$1:F262)-MIN(ROW($F$1:F262)-1)),1),),),E263)</f>
        <v>2</v>
      </c>
      <c r="G263" s="37">
        <f t="shared" ca="1" si="18"/>
        <v>1</v>
      </c>
      <c r="H263" s="37">
        <f t="shared" ca="1" si="19"/>
        <v>2</v>
      </c>
    </row>
    <row r="264" spans="1:8" ht="19.5" thickBot="1">
      <c r="A264" s="50">
        <f t="shared" si="20"/>
        <v>263</v>
      </c>
      <c r="B264" s="33">
        <f ca="1">Streams!B264</f>
        <v>32</v>
      </c>
      <c r="C264" s="34">
        <f ca="1">VLOOKUP(B264,Partition!$AB$2:$AC$38,2)</f>
        <v>1</v>
      </c>
      <c r="D264" s="35">
        <f ca="1">COUNTIF(INDEX(C264:INDEX($C$1:C264,IFERROR(LOOKUP(2,1/($D$1:D263=2),ROW($D$1:D263)-MIN(ROW($D$1:D263)-1)),1),),),C264)</f>
        <v>1</v>
      </c>
      <c r="E264" s="34">
        <f t="shared" ca="1" si="17"/>
        <v>2</v>
      </c>
      <c r="F264" s="36">
        <f ca="1">COUNTIF(INDEX(E264:INDEX($E$1:E264,IFERROR(LOOKUP(2,1/($F$1:F263=2),ROW($F$1:F263)-MIN(ROW($F$1:F263)-1)),1),),),E264)</f>
        <v>2</v>
      </c>
      <c r="G264" s="37">
        <f t="shared" ca="1" si="18"/>
        <v>2</v>
      </c>
      <c r="H264" s="37">
        <f t="shared" ca="1" si="19"/>
        <v>1</v>
      </c>
    </row>
    <row r="265" spans="1:8" ht="19.5" thickBot="1">
      <c r="A265" s="50">
        <f t="shared" si="20"/>
        <v>264</v>
      </c>
      <c r="B265" s="33">
        <f ca="1">Streams!B265</f>
        <v>17</v>
      </c>
      <c r="C265" s="34">
        <f ca="1">VLOOKUP(B265,Partition!$AB$2:$AC$38,2)</f>
        <v>2</v>
      </c>
      <c r="D265" s="35">
        <f ca="1">COUNTIF(INDEX(C265:INDEX($C$1:C265,IFERROR(LOOKUP(2,1/($D$1:D264=2),ROW($D$1:D264)-MIN(ROW($D$1:D264)-1)),1),),),C265)</f>
        <v>2</v>
      </c>
      <c r="E265" s="34">
        <f t="shared" ca="1" si="17"/>
        <v>2</v>
      </c>
      <c r="F265" s="36">
        <f ca="1">COUNTIF(INDEX(E265:INDEX($E$1:E265,IFERROR(LOOKUP(2,1/($F$1:F264=2),ROW($F$1:F264)-MIN(ROW($F$1:F264)-1)),1),),),E265)</f>
        <v>2</v>
      </c>
      <c r="G265" s="37">
        <f t="shared" ca="1" si="18"/>
        <v>1</v>
      </c>
      <c r="H265" s="37">
        <f t="shared" ca="1" si="19"/>
        <v>2</v>
      </c>
    </row>
    <row r="266" spans="1:8" ht="19.5" thickBot="1">
      <c r="A266" s="50">
        <f t="shared" si="20"/>
        <v>265</v>
      </c>
      <c r="B266" s="33">
        <f ca="1">Streams!B266</f>
        <v>26</v>
      </c>
      <c r="C266" s="34">
        <f ca="1">VLOOKUP(B266,Partition!$AB$2:$AC$38,2)</f>
        <v>2</v>
      </c>
      <c r="D266" s="35">
        <f ca="1">COUNTIF(INDEX(C266:INDEX($C$1:C266,IFERROR(LOOKUP(2,1/($D$1:D265=2),ROW($D$1:D265)-MIN(ROW($D$1:D265)-1)),1),),),C266)</f>
        <v>2</v>
      </c>
      <c r="E266" s="34">
        <f t="shared" ca="1" si="17"/>
        <v>1</v>
      </c>
      <c r="F266" s="36">
        <f ca="1">COUNTIF(INDEX(E266:INDEX($E$1:E266,IFERROR(LOOKUP(2,1/($F$1:F265=2),ROW($F$1:F265)-MIN(ROW($F$1:F265)-1)),1),),),E266)</f>
        <v>1</v>
      </c>
      <c r="G266" s="37">
        <f t="shared" ca="1" si="18"/>
        <v>2</v>
      </c>
      <c r="H266" s="37">
        <f t="shared" ca="1" si="19"/>
        <v>1</v>
      </c>
    </row>
    <row r="267" spans="1:8" ht="19.5" thickBot="1">
      <c r="A267" s="50">
        <f t="shared" si="20"/>
        <v>266</v>
      </c>
      <c r="B267" s="33">
        <f ca="1">Streams!B267</f>
        <v>0</v>
      </c>
      <c r="C267" s="34">
        <f ca="1">VLOOKUP(B267,Partition!$AB$2:$AC$38,2)</f>
        <v>0</v>
      </c>
      <c r="D267" s="35">
        <f ca="1">COUNTIF(INDEX(C267:INDEX($C$1:C267,IFERROR(LOOKUP(2,1/($D$1:D266=2),ROW($D$1:D266)-MIN(ROW($D$1:D266)-1)),1),),),C267)</f>
        <v>1</v>
      </c>
      <c r="E267" s="34" t="str">
        <f t="shared" ca="1" si="17"/>
        <v/>
      </c>
      <c r="F267" s="36">
        <f ca="1">COUNTIF(INDEX(E267:INDEX($E$1:E267,IFERROR(LOOKUP(2,1/($F$1:F266=2),ROW($F$1:F266)-MIN(ROW($F$1:F266)-1)),1),),),E267)</f>
        <v>1</v>
      </c>
      <c r="G267" s="37">
        <f t="shared" ca="1" si="18"/>
        <v>2</v>
      </c>
      <c r="H267" s="37">
        <f t="shared" ca="1" si="19"/>
        <v>1</v>
      </c>
    </row>
    <row r="268" spans="1:8" ht="19.5" thickBot="1">
      <c r="A268" s="50">
        <f t="shared" si="20"/>
        <v>267</v>
      </c>
      <c r="B268" s="33">
        <f ca="1">Streams!B268</f>
        <v>29</v>
      </c>
      <c r="C268" s="34">
        <f ca="1">VLOOKUP(B268,Partition!$AB$2:$AC$38,2)</f>
        <v>2</v>
      </c>
      <c r="D268" s="35">
        <f ca="1">COUNTIF(INDEX(C268:INDEX($C$1:C268,IFERROR(LOOKUP(2,1/($D$1:D267=2),ROW($D$1:D267)-MIN(ROW($D$1:D267)-1)),1),),),C268)</f>
        <v>2</v>
      </c>
      <c r="E268" s="34">
        <f t="shared" ca="1" si="17"/>
        <v>1</v>
      </c>
      <c r="F268" s="36">
        <f ca="1">COUNTIF(INDEX(E268:INDEX($E$1:E268,IFERROR(LOOKUP(2,1/($F$1:F267=2),ROW($F$1:F267)-MIN(ROW($F$1:F267)-1)),1),),),E268)</f>
        <v>2</v>
      </c>
      <c r="G268" s="37">
        <f t="shared" ca="1" si="18"/>
        <v>2</v>
      </c>
      <c r="H268" s="37">
        <f t="shared" ca="1" si="19"/>
        <v>1</v>
      </c>
    </row>
    <row r="269" spans="1:8" ht="19.5" thickBot="1">
      <c r="A269" s="50">
        <f t="shared" si="20"/>
        <v>268</v>
      </c>
      <c r="B269" s="33">
        <f ca="1">Streams!B269</f>
        <v>5</v>
      </c>
      <c r="C269" s="34">
        <f ca="1">VLOOKUP(B269,Partition!$AB$2:$AC$38,2)</f>
        <v>1</v>
      </c>
      <c r="D269" s="35">
        <f ca="1">COUNTIF(INDEX(C269:INDEX($C$1:C269,IFERROR(LOOKUP(2,1/($D$1:D268=2),ROW($D$1:D268)-MIN(ROW($D$1:D268)-1)),1),),),C269)</f>
        <v>1</v>
      </c>
      <c r="E269" s="34">
        <f t="shared" ca="1" si="17"/>
        <v>2</v>
      </c>
      <c r="F269" s="36">
        <f ca="1">COUNTIF(INDEX(E269:INDEX($E$1:E269,IFERROR(LOOKUP(2,1/($F$1:F268=2),ROW($F$1:F268)-MIN(ROW($F$1:F268)-1)),1),),),E269)</f>
        <v>1</v>
      </c>
      <c r="G269" s="37">
        <f t="shared" ca="1" si="18"/>
        <v>2</v>
      </c>
      <c r="H269" s="37">
        <f t="shared" ca="1" si="19"/>
        <v>1</v>
      </c>
    </row>
    <row r="270" spans="1:8" ht="19.5" thickBot="1">
      <c r="A270" s="50">
        <f t="shared" si="20"/>
        <v>269</v>
      </c>
      <c r="B270" s="33">
        <f ca="1">Streams!B270</f>
        <v>16</v>
      </c>
      <c r="C270" s="34">
        <f ca="1">VLOOKUP(B270,Partition!$AB$2:$AC$38,2)</f>
        <v>1</v>
      </c>
      <c r="D270" s="35">
        <f ca="1">COUNTIF(INDEX(C270:INDEX($C$1:C270,IFERROR(LOOKUP(2,1/($D$1:D269=2),ROW($D$1:D269)-MIN(ROW($D$1:D269)-1)),1),),),C270)</f>
        <v>2</v>
      </c>
      <c r="E270" s="34">
        <f t="shared" ca="1" si="17"/>
        <v>1</v>
      </c>
      <c r="F270" s="36">
        <f ca="1">COUNTIF(INDEX(E270:INDEX($E$1:E270,IFERROR(LOOKUP(2,1/($F$1:F269=2),ROW($F$1:F269)-MIN(ROW($F$1:F269)-1)),1),),),E270)</f>
        <v>2</v>
      </c>
      <c r="G270" s="37">
        <f t="shared" ca="1" si="18"/>
        <v>1</v>
      </c>
      <c r="H270" s="37">
        <f t="shared" ca="1" si="19"/>
        <v>2</v>
      </c>
    </row>
    <row r="271" spans="1:8" ht="19.5" thickBot="1">
      <c r="A271" s="50">
        <f t="shared" si="20"/>
        <v>270</v>
      </c>
      <c r="B271" s="33">
        <f ca="1">Streams!B271</f>
        <v>32</v>
      </c>
      <c r="C271" s="34">
        <f ca="1">VLOOKUP(B271,Partition!$AB$2:$AC$38,2)</f>
        <v>1</v>
      </c>
      <c r="D271" s="35">
        <f ca="1">COUNTIF(INDEX(C271:INDEX($C$1:C271,IFERROR(LOOKUP(2,1/($D$1:D270=2),ROW($D$1:D270)-MIN(ROW($D$1:D270)-1)),1),),),C271)</f>
        <v>2</v>
      </c>
      <c r="E271" s="34">
        <f t="shared" ca="1" si="17"/>
        <v>1</v>
      </c>
      <c r="F271" s="36">
        <f ca="1">COUNTIF(INDEX(E271:INDEX($E$1:E271,IFERROR(LOOKUP(2,1/($F$1:F270=2),ROW($F$1:F270)-MIN(ROW($F$1:F270)-1)),1),),),E271)</f>
        <v>2</v>
      </c>
      <c r="G271" s="37">
        <f t="shared" ca="1" si="18"/>
        <v>1</v>
      </c>
      <c r="H271" s="37">
        <f t="shared" ca="1" si="19"/>
        <v>2</v>
      </c>
    </row>
    <row r="272" spans="1:8" ht="19.5" thickBot="1">
      <c r="A272" s="50">
        <f t="shared" si="20"/>
        <v>271</v>
      </c>
      <c r="B272" s="33">
        <f ca="1">Streams!B272</f>
        <v>9</v>
      </c>
      <c r="C272" s="34">
        <f ca="1">VLOOKUP(B272,Partition!$AB$2:$AC$38,2)</f>
        <v>1</v>
      </c>
      <c r="D272" s="35">
        <f ca="1">COUNTIF(INDEX(C272:INDEX($C$1:C272,IFERROR(LOOKUP(2,1/($D$1:D271=2),ROW($D$1:D271)-MIN(ROW($D$1:D271)-1)),1),),),C272)</f>
        <v>2</v>
      </c>
      <c r="E272" s="34">
        <f t="shared" ca="1" si="17"/>
        <v>1</v>
      </c>
      <c r="F272" s="36">
        <f ca="1">COUNTIF(INDEX(E272:INDEX($E$1:E272,IFERROR(LOOKUP(2,1/($F$1:F271=2),ROW($F$1:F271)-MIN(ROW($F$1:F271)-1)),1),),),E272)</f>
        <v>2</v>
      </c>
      <c r="G272" s="37">
        <f t="shared" ca="1" si="18"/>
        <v>1</v>
      </c>
      <c r="H272" s="37">
        <f t="shared" ca="1" si="19"/>
        <v>2</v>
      </c>
    </row>
    <row r="273" spans="1:8" ht="19.5" thickBot="1">
      <c r="A273" s="50">
        <f t="shared" si="20"/>
        <v>272</v>
      </c>
      <c r="B273" s="33">
        <f ca="1">Streams!B273</f>
        <v>12</v>
      </c>
      <c r="C273" s="34">
        <f ca="1">VLOOKUP(B273,Partition!$AB$2:$AC$38,2)</f>
        <v>1</v>
      </c>
      <c r="D273" s="35">
        <f ca="1">COUNTIF(INDEX(C273:INDEX($C$1:C273,IFERROR(LOOKUP(2,1/($D$1:D272=2),ROW($D$1:D272)-MIN(ROW($D$1:D272)-1)),1),),),C273)</f>
        <v>2</v>
      </c>
      <c r="E273" s="34">
        <f t="shared" ca="1" si="17"/>
        <v>1</v>
      </c>
      <c r="F273" s="36">
        <f ca="1">COUNTIF(INDEX(E273:INDEX($E$1:E273,IFERROR(LOOKUP(2,1/($F$1:F272=2),ROW($F$1:F272)-MIN(ROW($F$1:F272)-1)),1),),),E273)</f>
        <v>2</v>
      </c>
      <c r="G273" s="37">
        <f t="shared" ca="1" si="18"/>
        <v>1</v>
      </c>
      <c r="H273" s="37">
        <f t="shared" ca="1" si="19"/>
        <v>2</v>
      </c>
    </row>
    <row r="274" spans="1:8" ht="19.5" thickBot="1">
      <c r="A274" s="50">
        <f t="shared" si="20"/>
        <v>273</v>
      </c>
      <c r="B274" s="33">
        <f ca="1">Streams!B274</f>
        <v>5</v>
      </c>
      <c r="C274" s="34">
        <f ca="1">VLOOKUP(B274,Partition!$AB$2:$AC$38,2)</f>
        <v>1</v>
      </c>
      <c r="D274" s="35">
        <f ca="1">COUNTIF(INDEX(C274:INDEX($C$1:C274,IFERROR(LOOKUP(2,1/($D$1:D273=2),ROW($D$1:D273)-MIN(ROW($D$1:D273)-1)),1),),),C274)</f>
        <v>2</v>
      </c>
      <c r="E274" s="34">
        <f t="shared" ca="1" si="17"/>
        <v>1</v>
      </c>
      <c r="F274" s="36">
        <f ca="1">COUNTIF(INDEX(E274:INDEX($E$1:E274,IFERROR(LOOKUP(2,1/($F$1:F273=2),ROW($F$1:F273)-MIN(ROW($F$1:F273)-1)),1),),),E274)</f>
        <v>2</v>
      </c>
      <c r="G274" s="37">
        <f t="shared" ca="1" si="18"/>
        <v>1</v>
      </c>
      <c r="H274" s="37">
        <f t="shared" ca="1" si="19"/>
        <v>2</v>
      </c>
    </row>
    <row r="275" spans="1:8" ht="19.5" thickBot="1">
      <c r="A275" s="50">
        <f t="shared" si="20"/>
        <v>274</v>
      </c>
      <c r="B275" s="33">
        <f ca="1">Streams!B275</f>
        <v>20</v>
      </c>
      <c r="C275" s="34">
        <f ca="1">VLOOKUP(B275,Partition!$AB$2:$AC$38,2)</f>
        <v>2</v>
      </c>
      <c r="D275" s="35">
        <f ca="1">COUNTIF(INDEX(C275:INDEX($C$1:C275,IFERROR(LOOKUP(2,1/($D$1:D274=2),ROW($D$1:D274)-MIN(ROW($D$1:D274)-1)),1),),),C275)</f>
        <v>1</v>
      </c>
      <c r="E275" s="34">
        <f t="shared" ca="1" si="17"/>
        <v>2</v>
      </c>
      <c r="F275" s="36">
        <f ca="1">COUNTIF(INDEX(E275:INDEX($E$1:E275,IFERROR(LOOKUP(2,1/($F$1:F274=2),ROW($F$1:F274)-MIN(ROW($F$1:F274)-1)),1),),),E275)</f>
        <v>1</v>
      </c>
      <c r="G275" s="37">
        <f t="shared" ca="1" si="18"/>
        <v>1</v>
      </c>
      <c r="H275" s="37">
        <f t="shared" ca="1" si="19"/>
        <v>2</v>
      </c>
    </row>
    <row r="276" spans="1:8" ht="19.5" thickBot="1">
      <c r="A276" s="50">
        <f t="shared" si="20"/>
        <v>275</v>
      </c>
      <c r="B276" s="33">
        <f ca="1">Streams!B276</f>
        <v>31</v>
      </c>
      <c r="C276" s="34">
        <f ca="1">VLOOKUP(B276,Partition!$AB$2:$AC$38,2)</f>
        <v>2</v>
      </c>
      <c r="D276" s="35">
        <f ca="1">COUNTIF(INDEX(C276:INDEX($C$1:C276,IFERROR(LOOKUP(2,1/($D$1:D275=2),ROW($D$1:D275)-MIN(ROW($D$1:D275)-1)),1),),),C276)</f>
        <v>2</v>
      </c>
      <c r="E276" s="34">
        <f t="shared" ca="1" si="17"/>
        <v>1</v>
      </c>
      <c r="F276" s="36">
        <f ca="1">COUNTIF(INDEX(E276:INDEX($E$1:E276,IFERROR(LOOKUP(2,1/($F$1:F275=2),ROW($F$1:F275)-MIN(ROW($F$1:F275)-1)),1),),),E276)</f>
        <v>2</v>
      </c>
      <c r="G276" s="37">
        <f t="shared" ca="1" si="18"/>
        <v>2</v>
      </c>
      <c r="H276" s="37">
        <f t="shared" ca="1" si="19"/>
        <v>1</v>
      </c>
    </row>
    <row r="277" spans="1:8" ht="19.5" thickBot="1">
      <c r="A277" s="50">
        <f t="shared" si="20"/>
        <v>276</v>
      </c>
      <c r="B277" s="33">
        <f ca="1">Streams!B277</f>
        <v>21</v>
      </c>
      <c r="C277" s="34">
        <f ca="1">VLOOKUP(B277,Partition!$AB$2:$AC$38,2)</f>
        <v>1</v>
      </c>
      <c r="D277" s="35">
        <f ca="1">COUNTIF(INDEX(C277:INDEX($C$1:C277,IFERROR(LOOKUP(2,1/($D$1:D276=2),ROW($D$1:D276)-MIN(ROW($D$1:D276)-1)),1),),),C277)</f>
        <v>1</v>
      </c>
      <c r="E277" s="34">
        <f t="shared" ca="1" si="17"/>
        <v>2</v>
      </c>
      <c r="F277" s="36">
        <f ca="1">COUNTIF(INDEX(E277:INDEX($E$1:E277,IFERROR(LOOKUP(2,1/($F$1:F276=2),ROW($F$1:F276)-MIN(ROW($F$1:F276)-1)),1),),),E277)</f>
        <v>1</v>
      </c>
      <c r="G277" s="37">
        <f t="shared" ca="1" si="18"/>
        <v>2</v>
      </c>
      <c r="H277" s="37">
        <f t="shared" ca="1" si="19"/>
        <v>1</v>
      </c>
    </row>
    <row r="278" spans="1:8" ht="19.5" thickBot="1">
      <c r="A278" s="50">
        <f t="shared" si="20"/>
        <v>277</v>
      </c>
      <c r="B278" s="33">
        <f ca="1">Streams!B278</f>
        <v>14</v>
      </c>
      <c r="C278" s="34">
        <f ca="1">VLOOKUP(B278,Partition!$AB$2:$AC$38,2)</f>
        <v>1</v>
      </c>
      <c r="D278" s="35">
        <f ca="1">COUNTIF(INDEX(C278:INDEX($C$1:C278,IFERROR(LOOKUP(2,1/($D$1:D277=2),ROW($D$1:D277)-MIN(ROW($D$1:D277)-1)),1),),),C278)</f>
        <v>2</v>
      </c>
      <c r="E278" s="34">
        <f t="shared" ca="1" si="17"/>
        <v>1</v>
      </c>
      <c r="F278" s="36">
        <f ca="1">COUNTIF(INDEX(E278:INDEX($E$1:E278,IFERROR(LOOKUP(2,1/($F$1:F277=2),ROW($F$1:F277)-MIN(ROW($F$1:F277)-1)),1),),),E278)</f>
        <v>2</v>
      </c>
      <c r="G278" s="37">
        <f t="shared" ca="1" si="18"/>
        <v>1</v>
      </c>
      <c r="H278" s="37">
        <f t="shared" ca="1" si="19"/>
        <v>2</v>
      </c>
    </row>
    <row r="279" spans="1:8" ht="19.5" thickBot="1">
      <c r="A279" s="50">
        <f t="shared" si="20"/>
        <v>278</v>
      </c>
      <c r="B279" s="33">
        <f ca="1">Streams!B279</f>
        <v>26</v>
      </c>
      <c r="C279" s="34">
        <f ca="1">VLOOKUP(B279,Partition!$AB$2:$AC$38,2)</f>
        <v>2</v>
      </c>
      <c r="D279" s="35">
        <f ca="1">COUNTIF(INDEX(C279:INDEX($C$1:C279,IFERROR(LOOKUP(2,1/($D$1:D278=2),ROW($D$1:D278)-MIN(ROW($D$1:D278)-1)),1),),),C279)</f>
        <v>1</v>
      </c>
      <c r="E279" s="34">
        <f t="shared" ca="1" si="17"/>
        <v>2</v>
      </c>
      <c r="F279" s="36">
        <f ca="1">COUNTIF(INDEX(E279:INDEX($E$1:E279,IFERROR(LOOKUP(2,1/($F$1:F278=2),ROW($F$1:F278)-MIN(ROW($F$1:F278)-1)),1),),),E279)</f>
        <v>1</v>
      </c>
      <c r="G279" s="37">
        <f t="shared" ca="1" si="18"/>
        <v>1</v>
      </c>
      <c r="H279" s="37">
        <f t="shared" ca="1" si="19"/>
        <v>2</v>
      </c>
    </row>
    <row r="280" spans="1:8" ht="19.5" thickBot="1">
      <c r="A280" s="50">
        <f t="shared" si="20"/>
        <v>279</v>
      </c>
      <c r="B280" s="33">
        <f ca="1">Streams!B280</f>
        <v>27</v>
      </c>
      <c r="C280" s="34">
        <f ca="1">VLOOKUP(B280,Partition!$AB$2:$AC$38,2)</f>
        <v>1</v>
      </c>
      <c r="D280" s="35">
        <f ca="1">COUNTIF(INDEX(C280:INDEX($C$1:C280,IFERROR(LOOKUP(2,1/($D$1:D279=2),ROW($D$1:D279)-MIN(ROW($D$1:D279)-1)),1),),),C280)</f>
        <v>2</v>
      </c>
      <c r="E280" s="34">
        <f t="shared" ca="1" si="17"/>
        <v>2</v>
      </c>
      <c r="F280" s="36">
        <f ca="1">COUNTIF(INDEX(E280:INDEX($E$1:E280,IFERROR(LOOKUP(2,1/($F$1:F279=2),ROW($F$1:F279)-MIN(ROW($F$1:F279)-1)),1),),),E280)</f>
        <v>2</v>
      </c>
      <c r="G280" s="37">
        <f t="shared" ca="1" si="18"/>
        <v>2</v>
      </c>
      <c r="H280" s="37">
        <f t="shared" ca="1" si="19"/>
        <v>1</v>
      </c>
    </row>
    <row r="281" spans="1:8" ht="19.5" thickBot="1">
      <c r="A281" s="50">
        <f t="shared" si="20"/>
        <v>280</v>
      </c>
      <c r="B281" s="33">
        <f ca="1">Streams!B281</f>
        <v>5</v>
      </c>
      <c r="C281" s="34">
        <f ca="1">VLOOKUP(B281,Partition!$AB$2:$AC$38,2)</f>
        <v>1</v>
      </c>
      <c r="D281" s="35">
        <f ca="1">COUNTIF(INDEX(C281:INDEX($C$1:C281,IFERROR(LOOKUP(2,1/($D$1:D280=2),ROW($D$1:D280)-MIN(ROW($D$1:D280)-1)),1),),),C281)</f>
        <v>2</v>
      </c>
      <c r="E281" s="34">
        <f t="shared" ca="1" si="17"/>
        <v>1</v>
      </c>
      <c r="F281" s="36">
        <f ca="1">COUNTIF(INDEX(E281:INDEX($E$1:E281,IFERROR(LOOKUP(2,1/($F$1:F280=2),ROW($F$1:F280)-MIN(ROW($F$1:F280)-1)),1),),),E281)</f>
        <v>1</v>
      </c>
      <c r="G281" s="37">
        <f t="shared" ca="1" si="18"/>
        <v>1</v>
      </c>
      <c r="H281" s="37">
        <f t="shared" ca="1" si="19"/>
        <v>2</v>
      </c>
    </row>
    <row r="282" spans="1:8" ht="19.5" thickBot="1">
      <c r="A282" s="50">
        <f t="shared" si="20"/>
        <v>281</v>
      </c>
      <c r="B282" s="33">
        <f ca="1">Streams!B282</f>
        <v>25</v>
      </c>
      <c r="C282" s="34">
        <f ca="1">VLOOKUP(B282,Partition!$AB$2:$AC$38,2)</f>
        <v>1</v>
      </c>
      <c r="D282" s="35">
        <f ca="1">COUNTIF(INDEX(C282:INDEX($C$1:C282,IFERROR(LOOKUP(2,1/($D$1:D281=2),ROW($D$1:D281)-MIN(ROW($D$1:D281)-1)),1),),),C282)</f>
        <v>2</v>
      </c>
      <c r="E282" s="34">
        <f t="shared" ca="1" si="17"/>
        <v>1</v>
      </c>
      <c r="F282" s="36">
        <f ca="1">COUNTIF(INDEX(E282:INDEX($E$1:E282,IFERROR(LOOKUP(2,1/($F$1:F281=2),ROW($F$1:F281)-MIN(ROW($F$1:F281)-1)),1),),),E282)</f>
        <v>2</v>
      </c>
      <c r="G282" s="37">
        <f t="shared" ca="1" si="18"/>
        <v>1</v>
      </c>
      <c r="H282" s="37">
        <f t="shared" ca="1" si="19"/>
        <v>2</v>
      </c>
    </row>
    <row r="283" spans="1:8" ht="19.5" thickBot="1">
      <c r="A283" s="50">
        <f t="shared" si="20"/>
        <v>282</v>
      </c>
      <c r="B283" s="33">
        <f ca="1">Streams!B283</f>
        <v>1</v>
      </c>
      <c r="C283" s="34">
        <f ca="1">VLOOKUP(B283,Partition!$AB$2:$AC$38,2)</f>
        <v>1</v>
      </c>
      <c r="D283" s="35">
        <f ca="1">COUNTIF(INDEX(C283:INDEX($C$1:C283,IFERROR(LOOKUP(2,1/($D$1:D282=2),ROW($D$1:D282)-MIN(ROW($D$1:D282)-1)),1),),),C283)</f>
        <v>2</v>
      </c>
      <c r="E283" s="34">
        <f t="shared" ca="1" si="17"/>
        <v>1</v>
      </c>
      <c r="F283" s="36">
        <f ca="1">COUNTIF(INDEX(E283:INDEX($E$1:E283,IFERROR(LOOKUP(2,1/($F$1:F282=2),ROW($F$1:F282)-MIN(ROW($F$1:F282)-1)),1),),),E283)</f>
        <v>2</v>
      </c>
      <c r="G283" s="37">
        <f t="shared" ca="1" si="18"/>
        <v>1</v>
      </c>
      <c r="H283" s="37">
        <f t="shared" ca="1" si="19"/>
        <v>2</v>
      </c>
    </row>
    <row r="284" spans="1:8" ht="19.5" thickBot="1">
      <c r="A284" s="50">
        <f t="shared" si="20"/>
        <v>283</v>
      </c>
      <c r="B284" s="33">
        <f ca="1">Streams!B284</f>
        <v>10</v>
      </c>
      <c r="C284" s="34">
        <f ca="1">VLOOKUP(B284,Partition!$AB$2:$AC$38,2)</f>
        <v>2</v>
      </c>
      <c r="D284" s="35">
        <f ca="1">COUNTIF(INDEX(C284:INDEX($C$1:C284,IFERROR(LOOKUP(2,1/($D$1:D283=2),ROW($D$1:D283)-MIN(ROW($D$1:D283)-1)),1),),),C284)</f>
        <v>1</v>
      </c>
      <c r="E284" s="34">
        <f t="shared" ca="1" si="17"/>
        <v>2</v>
      </c>
      <c r="F284" s="36">
        <f ca="1">COUNTIF(INDEX(E284:INDEX($E$1:E284,IFERROR(LOOKUP(2,1/($F$1:F283=2),ROW($F$1:F283)-MIN(ROW($F$1:F283)-1)),1),),),E284)</f>
        <v>1</v>
      </c>
      <c r="G284" s="37">
        <f t="shared" ca="1" si="18"/>
        <v>1</v>
      </c>
      <c r="H284" s="37">
        <f t="shared" ca="1" si="19"/>
        <v>2</v>
      </c>
    </row>
    <row r="285" spans="1:8" ht="19.5" thickBot="1">
      <c r="A285" s="50">
        <f t="shared" si="20"/>
        <v>284</v>
      </c>
      <c r="B285" s="33">
        <f ca="1">Streams!B285</f>
        <v>1</v>
      </c>
      <c r="C285" s="34">
        <f ca="1">VLOOKUP(B285,Partition!$AB$2:$AC$38,2)</f>
        <v>1</v>
      </c>
      <c r="D285" s="35">
        <f ca="1">COUNTIF(INDEX(C285:INDEX($C$1:C285,IFERROR(LOOKUP(2,1/($D$1:D284=2),ROW($D$1:D284)-MIN(ROW($D$1:D284)-1)),1),),),C285)</f>
        <v>2</v>
      </c>
      <c r="E285" s="34">
        <f t="shared" ca="1" si="17"/>
        <v>2</v>
      </c>
      <c r="F285" s="36">
        <f ca="1">COUNTIF(INDEX(E285:INDEX($E$1:E285,IFERROR(LOOKUP(2,1/($F$1:F284=2),ROW($F$1:F284)-MIN(ROW($F$1:F284)-1)),1),),),E285)</f>
        <v>2</v>
      </c>
      <c r="G285" s="37">
        <f t="shared" ca="1" si="18"/>
        <v>2</v>
      </c>
      <c r="H285" s="37">
        <f t="shared" ca="1" si="19"/>
        <v>1</v>
      </c>
    </row>
    <row r="286" spans="1:8" ht="19.5" thickBot="1">
      <c r="A286" s="50">
        <f t="shared" si="20"/>
        <v>285</v>
      </c>
      <c r="B286" s="33">
        <f ca="1">Streams!B286</f>
        <v>28</v>
      </c>
      <c r="C286" s="34">
        <f ca="1">VLOOKUP(B286,Partition!$AB$2:$AC$38,2)</f>
        <v>2</v>
      </c>
      <c r="D286" s="35">
        <f ca="1">COUNTIF(INDEX(C286:INDEX($C$1:C286,IFERROR(LOOKUP(2,1/($D$1:D285=2),ROW($D$1:D285)-MIN(ROW($D$1:D285)-1)),1),),),C286)</f>
        <v>1</v>
      </c>
      <c r="E286" s="34">
        <f t="shared" ca="1" si="17"/>
        <v>2</v>
      </c>
      <c r="F286" s="36">
        <f ca="1">COUNTIF(INDEX(E286:INDEX($E$1:E286,IFERROR(LOOKUP(2,1/($F$1:F285=2),ROW($F$1:F285)-MIN(ROW($F$1:F285)-1)),1),),),E286)</f>
        <v>2</v>
      </c>
      <c r="G286" s="37">
        <f t="shared" ca="1" si="18"/>
        <v>1</v>
      </c>
      <c r="H286" s="37">
        <f t="shared" ca="1" si="19"/>
        <v>2</v>
      </c>
    </row>
    <row r="287" spans="1:8" ht="19.5" thickBot="1">
      <c r="A287" s="50">
        <f t="shared" si="20"/>
        <v>286</v>
      </c>
      <c r="B287" s="33">
        <f ca="1">Streams!B287</f>
        <v>32</v>
      </c>
      <c r="C287" s="34">
        <f ca="1">VLOOKUP(B287,Partition!$AB$2:$AC$38,2)</f>
        <v>1</v>
      </c>
      <c r="D287" s="35">
        <f ca="1">COUNTIF(INDEX(C287:INDEX($C$1:C287,IFERROR(LOOKUP(2,1/($D$1:D286=2),ROW($D$1:D286)-MIN(ROW($D$1:D286)-1)),1),),),C287)</f>
        <v>2</v>
      </c>
      <c r="E287" s="34">
        <f t="shared" ca="1" si="17"/>
        <v>2</v>
      </c>
      <c r="F287" s="36">
        <f ca="1">COUNTIF(INDEX(E287:INDEX($E$1:E287,IFERROR(LOOKUP(2,1/($F$1:F286=2),ROW($F$1:F286)-MIN(ROW($F$1:F286)-1)),1),),),E287)</f>
        <v>2</v>
      </c>
      <c r="G287" s="37">
        <f t="shared" ca="1" si="18"/>
        <v>2</v>
      </c>
      <c r="H287" s="37">
        <f t="shared" ca="1" si="19"/>
        <v>1</v>
      </c>
    </row>
    <row r="288" spans="1:8" ht="19.5" thickBot="1">
      <c r="A288" s="50">
        <f t="shared" si="20"/>
        <v>287</v>
      </c>
      <c r="B288" s="33">
        <f ca="1">Streams!B288</f>
        <v>29</v>
      </c>
      <c r="C288" s="34">
        <f ca="1">VLOOKUP(B288,Partition!$AB$2:$AC$38,2)</f>
        <v>2</v>
      </c>
      <c r="D288" s="35">
        <f ca="1">COUNTIF(INDEX(C288:INDEX($C$1:C288,IFERROR(LOOKUP(2,1/($D$1:D287=2),ROW($D$1:D287)-MIN(ROW($D$1:D287)-1)),1),),),C288)</f>
        <v>1</v>
      </c>
      <c r="E288" s="34">
        <f t="shared" ca="1" si="17"/>
        <v>2</v>
      </c>
      <c r="F288" s="36">
        <f ca="1">COUNTIF(INDEX(E288:INDEX($E$1:E288,IFERROR(LOOKUP(2,1/($F$1:F287=2),ROW($F$1:F287)-MIN(ROW($F$1:F287)-1)),1),),),E288)</f>
        <v>2</v>
      </c>
      <c r="G288" s="37">
        <f t="shared" ca="1" si="18"/>
        <v>1</v>
      </c>
      <c r="H288" s="37">
        <f t="shared" ca="1" si="19"/>
        <v>2</v>
      </c>
    </row>
    <row r="289" spans="1:8" ht="19.5" thickBot="1">
      <c r="A289" s="50">
        <f t="shared" si="20"/>
        <v>288</v>
      </c>
      <c r="B289" s="33">
        <f ca="1">Streams!B289</f>
        <v>33</v>
      </c>
      <c r="C289" s="34">
        <f ca="1">VLOOKUP(B289,Partition!$AB$2:$AC$38,2)</f>
        <v>2</v>
      </c>
      <c r="D289" s="35">
        <f ca="1">COUNTIF(INDEX(C289:INDEX($C$1:C289,IFERROR(LOOKUP(2,1/($D$1:D288=2),ROW($D$1:D288)-MIN(ROW($D$1:D288)-1)),1),),),C289)</f>
        <v>2</v>
      </c>
      <c r="E289" s="34">
        <f t="shared" ca="1" si="17"/>
        <v>1</v>
      </c>
      <c r="F289" s="36">
        <f ca="1">COUNTIF(INDEX(E289:INDEX($E$1:E289,IFERROR(LOOKUP(2,1/($F$1:F288=2),ROW($F$1:F288)-MIN(ROW($F$1:F288)-1)),1),),),E289)</f>
        <v>1</v>
      </c>
      <c r="G289" s="37">
        <f t="shared" ca="1" si="18"/>
        <v>2</v>
      </c>
      <c r="H289" s="37">
        <f t="shared" ca="1" si="19"/>
        <v>1</v>
      </c>
    </row>
    <row r="290" spans="1:8" ht="19.5" thickBot="1">
      <c r="A290" s="50">
        <f t="shared" si="20"/>
        <v>289</v>
      </c>
      <c r="B290" s="33">
        <f ca="1">Streams!B290</f>
        <v>15</v>
      </c>
      <c r="C290" s="34">
        <f ca="1">VLOOKUP(B290,Partition!$AB$2:$AC$38,2)</f>
        <v>2</v>
      </c>
      <c r="D290" s="35">
        <f ca="1">COUNTIF(INDEX(C290:INDEX($C$1:C290,IFERROR(LOOKUP(2,1/($D$1:D289=2),ROW($D$1:D289)-MIN(ROW($D$1:D289)-1)),1),),),C290)</f>
        <v>2</v>
      </c>
      <c r="E290" s="34">
        <f t="shared" ca="1" si="17"/>
        <v>1</v>
      </c>
      <c r="F290" s="36">
        <f ca="1">COUNTIF(INDEX(E290:INDEX($E$1:E290,IFERROR(LOOKUP(2,1/($F$1:F289=2),ROW($F$1:F289)-MIN(ROW($F$1:F289)-1)),1),),),E290)</f>
        <v>2</v>
      </c>
      <c r="G290" s="37">
        <f t="shared" ca="1" si="18"/>
        <v>2</v>
      </c>
      <c r="H290" s="37">
        <f t="shared" ca="1" si="19"/>
        <v>1</v>
      </c>
    </row>
    <row r="291" spans="1:8" ht="19.5" thickBot="1">
      <c r="A291" s="50">
        <f t="shared" si="20"/>
        <v>290</v>
      </c>
      <c r="B291" s="33">
        <f ca="1">Streams!B291</f>
        <v>11</v>
      </c>
      <c r="C291" s="34">
        <f ca="1">VLOOKUP(B291,Partition!$AB$2:$AC$38,2)</f>
        <v>2</v>
      </c>
      <c r="D291" s="35">
        <f ca="1">COUNTIF(INDEX(C291:INDEX($C$1:C291,IFERROR(LOOKUP(2,1/($D$1:D290=2),ROW($D$1:D290)-MIN(ROW($D$1:D290)-1)),1),),),C291)</f>
        <v>2</v>
      </c>
      <c r="E291" s="34">
        <f t="shared" ca="1" si="17"/>
        <v>1</v>
      </c>
      <c r="F291" s="36">
        <f ca="1">COUNTIF(INDEX(E291:INDEX($E$1:E291,IFERROR(LOOKUP(2,1/($F$1:F290=2),ROW($F$1:F290)-MIN(ROW($F$1:F290)-1)),1),),),E291)</f>
        <v>2</v>
      </c>
      <c r="G291" s="37">
        <f t="shared" ca="1" si="18"/>
        <v>2</v>
      </c>
      <c r="H291" s="37">
        <f t="shared" ca="1" si="19"/>
        <v>1</v>
      </c>
    </row>
    <row r="292" spans="1:8" ht="19.5" thickBot="1">
      <c r="A292" s="50">
        <f t="shared" si="20"/>
        <v>291</v>
      </c>
      <c r="B292" s="33">
        <f ca="1">Streams!B292</f>
        <v>21</v>
      </c>
      <c r="C292" s="34">
        <f ca="1">VLOOKUP(B292,Partition!$AB$2:$AC$38,2)</f>
        <v>1</v>
      </c>
      <c r="D292" s="35">
        <f ca="1">COUNTIF(INDEX(C292:INDEX($C$1:C292,IFERROR(LOOKUP(2,1/($D$1:D291=2),ROW($D$1:D291)-MIN(ROW($D$1:D291)-1)),1),),),C292)</f>
        <v>1</v>
      </c>
      <c r="E292" s="34">
        <f t="shared" ca="1" si="17"/>
        <v>2</v>
      </c>
      <c r="F292" s="36">
        <f ca="1">COUNTIF(INDEX(E292:INDEX($E$1:E292,IFERROR(LOOKUP(2,1/($F$1:F291=2),ROW($F$1:F291)-MIN(ROW($F$1:F291)-1)),1),),),E292)</f>
        <v>1</v>
      </c>
      <c r="G292" s="37">
        <f t="shared" ca="1" si="18"/>
        <v>2</v>
      </c>
      <c r="H292" s="37">
        <f t="shared" ca="1" si="19"/>
        <v>1</v>
      </c>
    </row>
    <row r="293" spans="1:8" ht="19.5" thickBot="1">
      <c r="A293" s="50">
        <f t="shared" si="20"/>
        <v>292</v>
      </c>
      <c r="B293" s="33">
        <f ca="1">Streams!B293</f>
        <v>32</v>
      </c>
      <c r="C293" s="34">
        <f ca="1">VLOOKUP(B293,Partition!$AB$2:$AC$38,2)</f>
        <v>1</v>
      </c>
      <c r="D293" s="35">
        <f ca="1">COUNTIF(INDEX(C293:INDEX($C$1:C293,IFERROR(LOOKUP(2,1/($D$1:D292=2),ROW($D$1:D292)-MIN(ROW($D$1:D292)-1)),1),),),C293)</f>
        <v>2</v>
      </c>
      <c r="E293" s="34">
        <f t="shared" ca="1" si="17"/>
        <v>1</v>
      </c>
      <c r="F293" s="36">
        <f ca="1">COUNTIF(INDEX(E293:INDEX($E$1:E293,IFERROR(LOOKUP(2,1/($F$1:F292=2),ROW($F$1:F292)-MIN(ROW($F$1:F292)-1)),1),),),E293)</f>
        <v>2</v>
      </c>
      <c r="G293" s="37">
        <f t="shared" ca="1" si="18"/>
        <v>1</v>
      </c>
      <c r="H293" s="37">
        <f t="shared" ca="1" si="19"/>
        <v>2</v>
      </c>
    </row>
    <row r="294" spans="1:8" ht="19.5" thickBot="1">
      <c r="A294" s="50">
        <f t="shared" si="20"/>
        <v>293</v>
      </c>
      <c r="B294" s="33">
        <f ca="1">Streams!B294</f>
        <v>13</v>
      </c>
      <c r="C294" s="34">
        <f ca="1">VLOOKUP(B294,Partition!$AB$2:$AC$38,2)</f>
        <v>2</v>
      </c>
      <c r="D294" s="35">
        <f ca="1">COUNTIF(INDEX(C294:INDEX($C$1:C294,IFERROR(LOOKUP(2,1/($D$1:D293=2),ROW($D$1:D293)-MIN(ROW($D$1:D293)-1)),1),),),C294)</f>
        <v>1</v>
      </c>
      <c r="E294" s="34">
        <f t="shared" ca="1" si="17"/>
        <v>2</v>
      </c>
      <c r="F294" s="36">
        <f ca="1">COUNTIF(INDEX(E294:INDEX($E$1:E294,IFERROR(LOOKUP(2,1/($F$1:F293=2),ROW($F$1:F293)-MIN(ROW($F$1:F293)-1)),1),),),E294)</f>
        <v>1</v>
      </c>
      <c r="G294" s="37">
        <f t="shared" ca="1" si="18"/>
        <v>1</v>
      </c>
      <c r="H294" s="37">
        <f t="shared" ca="1" si="19"/>
        <v>2</v>
      </c>
    </row>
    <row r="295" spans="1:8" ht="19.5" thickBot="1">
      <c r="A295" s="50">
        <f t="shared" si="20"/>
        <v>294</v>
      </c>
      <c r="B295" s="33">
        <f ca="1">Streams!B295</f>
        <v>26</v>
      </c>
      <c r="C295" s="34">
        <f ca="1">VLOOKUP(B295,Partition!$AB$2:$AC$38,2)</f>
        <v>2</v>
      </c>
      <c r="D295" s="35">
        <f ca="1">COUNTIF(INDEX(C295:INDEX($C$1:C295,IFERROR(LOOKUP(2,1/($D$1:D294=2),ROW($D$1:D294)-MIN(ROW($D$1:D294)-1)),1),),),C295)</f>
        <v>2</v>
      </c>
      <c r="E295" s="34">
        <f t="shared" ca="1" si="17"/>
        <v>1</v>
      </c>
      <c r="F295" s="36">
        <f ca="1">COUNTIF(INDEX(E295:INDEX($E$1:E295,IFERROR(LOOKUP(2,1/($F$1:F294=2),ROW($F$1:F294)-MIN(ROW($F$1:F294)-1)),1),),),E295)</f>
        <v>2</v>
      </c>
      <c r="G295" s="37">
        <f t="shared" ca="1" si="18"/>
        <v>2</v>
      </c>
      <c r="H295" s="37">
        <f t="shared" ca="1" si="19"/>
        <v>1</v>
      </c>
    </row>
    <row r="296" spans="1:8" ht="19.5" thickBot="1">
      <c r="A296" s="50">
        <f t="shared" si="20"/>
        <v>295</v>
      </c>
      <c r="B296" s="33">
        <f ca="1">Streams!B296</f>
        <v>36</v>
      </c>
      <c r="C296" s="34">
        <f ca="1">VLOOKUP(B296,Partition!$AB$2:$AC$38,2)</f>
        <v>1</v>
      </c>
      <c r="D296" s="35">
        <f ca="1">COUNTIF(INDEX(C296:INDEX($C$1:C296,IFERROR(LOOKUP(2,1/($D$1:D295=2),ROW($D$1:D295)-MIN(ROW($D$1:D295)-1)),1),),),C296)</f>
        <v>1</v>
      </c>
      <c r="E296" s="34">
        <f t="shared" ca="1" si="17"/>
        <v>2</v>
      </c>
      <c r="F296" s="36">
        <f ca="1">COUNTIF(INDEX(E296:INDEX($E$1:E296,IFERROR(LOOKUP(2,1/($F$1:F295=2),ROW($F$1:F295)-MIN(ROW($F$1:F295)-1)),1),),),E296)</f>
        <v>1</v>
      </c>
      <c r="G296" s="37">
        <f t="shared" ca="1" si="18"/>
        <v>2</v>
      </c>
      <c r="H296" s="37">
        <f t="shared" ca="1" si="19"/>
        <v>1</v>
      </c>
    </row>
    <row r="297" spans="1:8" ht="19.5" thickBot="1">
      <c r="A297" s="50">
        <f t="shared" si="20"/>
        <v>296</v>
      </c>
      <c r="B297" s="33">
        <f ca="1">Streams!B297</f>
        <v>8</v>
      </c>
      <c r="C297" s="34">
        <f ca="1">VLOOKUP(B297,Partition!$AB$2:$AC$38,2)</f>
        <v>2</v>
      </c>
      <c r="D297" s="35">
        <f ca="1">COUNTIF(INDEX(C297:INDEX($C$1:C297,IFERROR(LOOKUP(2,1/($D$1:D296=2),ROW($D$1:D296)-MIN(ROW($D$1:D296)-1)),1),),),C297)</f>
        <v>2</v>
      </c>
      <c r="E297" s="34">
        <f t="shared" ca="1" si="17"/>
        <v>2</v>
      </c>
      <c r="F297" s="36">
        <f ca="1">COUNTIF(INDEX(E297:INDEX($E$1:E297,IFERROR(LOOKUP(2,1/($F$1:F296=2),ROW($F$1:F296)-MIN(ROW($F$1:F296)-1)),1),),),E297)</f>
        <v>2</v>
      </c>
      <c r="G297" s="37">
        <f t="shared" ca="1" si="18"/>
        <v>1</v>
      </c>
      <c r="H297" s="37">
        <f t="shared" ca="1" si="19"/>
        <v>2</v>
      </c>
    </row>
    <row r="298" spans="1:8" ht="19.5" thickBot="1">
      <c r="A298" s="50">
        <f t="shared" si="20"/>
        <v>297</v>
      </c>
      <c r="B298" s="33">
        <f ca="1">Streams!B298</f>
        <v>26</v>
      </c>
      <c r="C298" s="34">
        <f ca="1">VLOOKUP(B298,Partition!$AB$2:$AC$38,2)</f>
        <v>2</v>
      </c>
      <c r="D298" s="35">
        <f ca="1">COUNTIF(INDEX(C298:INDEX($C$1:C298,IFERROR(LOOKUP(2,1/($D$1:D297=2),ROW($D$1:D297)-MIN(ROW($D$1:D297)-1)),1),),),C298)</f>
        <v>2</v>
      </c>
      <c r="E298" s="34">
        <f t="shared" ca="1" si="17"/>
        <v>1</v>
      </c>
      <c r="F298" s="36">
        <f ca="1">COUNTIF(INDEX(E298:INDEX($E$1:E298,IFERROR(LOOKUP(2,1/($F$1:F297=2),ROW($F$1:F297)-MIN(ROW($F$1:F297)-1)),1),),),E298)</f>
        <v>1</v>
      </c>
      <c r="G298" s="37">
        <f t="shared" ca="1" si="18"/>
        <v>2</v>
      </c>
      <c r="H298" s="37">
        <f t="shared" ca="1" si="19"/>
        <v>1</v>
      </c>
    </row>
    <row r="299" spans="1:8" ht="19.5" thickBot="1">
      <c r="A299" s="50">
        <f t="shared" si="20"/>
        <v>298</v>
      </c>
      <c r="B299" s="33">
        <f ca="1">Streams!B299</f>
        <v>24</v>
      </c>
      <c r="C299" s="34">
        <f ca="1">VLOOKUP(B299,Partition!$AB$2:$AC$38,2)</f>
        <v>2</v>
      </c>
      <c r="D299" s="35">
        <f ca="1">COUNTIF(INDEX(C299:INDEX($C$1:C299,IFERROR(LOOKUP(2,1/($D$1:D298=2),ROW($D$1:D298)-MIN(ROW($D$1:D298)-1)),1),),),C299)</f>
        <v>2</v>
      </c>
      <c r="E299" s="34">
        <f t="shared" ca="1" si="17"/>
        <v>1</v>
      </c>
      <c r="F299" s="36">
        <f ca="1">COUNTIF(INDEX(E299:INDEX($E$1:E299,IFERROR(LOOKUP(2,1/($F$1:F298=2),ROW($F$1:F298)-MIN(ROW($F$1:F298)-1)),1),),),E299)</f>
        <v>2</v>
      </c>
      <c r="G299" s="37">
        <f t="shared" ca="1" si="18"/>
        <v>2</v>
      </c>
      <c r="H299" s="37">
        <f t="shared" ca="1" si="19"/>
        <v>1</v>
      </c>
    </row>
    <row r="300" spans="1:8" ht="19.5" thickBot="1">
      <c r="A300" s="50">
        <f t="shared" si="20"/>
        <v>299</v>
      </c>
      <c r="B300" s="33">
        <f ca="1">Streams!B300</f>
        <v>2</v>
      </c>
      <c r="C300" s="34">
        <f ca="1">VLOOKUP(B300,Partition!$AB$2:$AC$38,2)</f>
        <v>2</v>
      </c>
      <c r="D300" s="35">
        <f ca="1">COUNTIF(INDEX(C300:INDEX($C$1:C300,IFERROR(LOOKUP(2,1/($D$1:D299=2),ROW($D$1:D299)-MIN(ROW($D$1:D299)-1)),1),),),C300)</f>
        <v>2</v>
      </c>
      <c r="E300" s="34">
        <f t="shared" ca="1" si="17"/>
        <v>1</v>
      </c>
      <c r="F300" s="36">
        <f ca="1">COUNTIF(INDEX(E300:INDEX($E$1:E300,IFERROR(LOOKUP(2,1/($F$1:F299=2),ROW($F$1:F299)-MIN(ROW($F$1:F299)-1)),1),),),E300)</f>
        <v>2</v>
      </c>
      <c r="G300" s="37">
        <f t="shared" ca="1" si="18"/>
        <v>2</v>
      </c>
      <c r="H300" s="37">
        <f t="shared" ca="1" si="19"/>
        <v>1</v>
      </c>
    </row>
    <row r="301" spans="1:8" ht="19.5" thickBot="1">
      <c r="A301" s="50">
        <f t="shared" si="20"/>
        <v>300</v>
      </c>
      <c r="B301" s="33">
        <f ca="1">Streams!B301</f>
        <v>14</v>
      </c>
      <c r="C301" s="34">
        <f ca="1">VLOOKUP(B301,Partition!$AB$2:$AC$38,2)</f>
        <v>1</v>
      </c>
      <c r="D301" s="35">
        <f ca="1">COUNTIF(INDEX(C301:INDEX($C$1:C301,IFERROR(LOOKUP(2,1/($D$1:D300=2),ROW($D$1:D300)-MIN(ROW($D$1:D300)-1)),1),),),C301)</f>
        <v>1</v>
      </c>
      <c r="E301" s="34">
        <f t="shared" ca="1" si="17"/>
        <v>2</v>
      </c>
      <c r="F301" s="36">
        <f ca="1">COUNTIF(INDEX(E301:INDEX($E$1:E301,IFERROR(LOOKUP(2,1/($F$1:F300=2),ROW($F$1:F300)-MIN(ROW($F$1:F300)-1)),1),),),E301)</f>
        <v>1</v>
      </c>
      <c r="G301" s="37">
        <f t="shared" ca="1" si="18"/>
        <v>2</v>
      </c>
      <c r="H301" s="37">
        <f t="shared" ca="1" si="19"/>
        <v>1</v>
      </c>
    </row>
    <row r="302" spans="1:8" ht="19.5" thickBot="1">
      <c r="A302" s="50">
        <f t="shared" si="20"/>
        <v>301</v>
      </c>
      <c r="B302" s="33">
        <f ca="1">Streams!B302</f>
        <v>24</v>
      </c>
      <c r="C302" s="34">
        <f ca="1">VLOOKUP(B302,Partition!$AB$2:$AC$38,2)</f>
        <v>2</v>
      </c>
      <c r="D302" s="35">
        <f ca="1">COUNTIF(INDEX(C302:INDEX($C$1:C302,IFERROR(LOOKUP(2,1/($D$1:D301=2),ROW($D$1:D301)-MIN(ROW($D$1:D301)-1)),1),),),C302)</f>
        <v>2</v>
      </c>
      <c r="E302" s="34">
        <f t="shared" ca="1" si="17"/>
        <v>2</v>
      </c>
      <c r="F302" s="36">
        <f ca="1">COUNTIF(INDEX(E302:INDEX($E$1:E302,IFERROR(LOOKUP(2,1/($F$1:F301=2),ROW($F$1:F301)-MIN(ROW($F$1:F301)-1)),1),),),E302)</f>
        <v>2</v>
      </c>
      <c r="G302" s="37">
        <f t="shared" ca="1" si="18"/>
        <v>1</v>
      </c>
      <c r="H302" s="37">
        <f t="shared" ca="1" si="19"/>
        <v>2</v>
      </c>
    </row>
    <row r="303" spans="1:8" ht="19.5" thickBot="1">
      <c r="A303" s="50">
        <f t="shared" si="20"/>
        <v>302</v>
      </c>
      <c r="B303" s="33">
        <f ca="1">Streams!B303</f>
        <v>2</v>
      </c>
      <c r="C303" s="34">
        <f ca="1">VLOOKUP(B303,Partition!$AB$2:$AC$38,2)</f>
        <v>2</v>
      </c>
      <c r="D303" s="35">
        <f ca="1">COUNTIF(INDEX(C303:INDEX($C$1:C303,IFERROR(LOOKUP(2,1/($D$1:D302=2),ROW($D$1:D302)-MIN(ROW($D$1:D302)-1)),1),),),C303)</f>
        <v>2</v>
      </c>
      <c r="E303" s="34">
        <f t="shared" ca="1" si="17"/>
        <v>1</v>
      </c>
      <c r="F303" s="36">
        <f ca="1">COUNTIF(INDEX(E303:INDEX($E$1:E303,IFERROR(LOOKUP(2,1/($F$1:F302=2),ROW($F$1:F302)-MIN(ROW($F$1:F302)-1)),1),),),E303)</f>
        <v>1</v>
      </c>
      <c r="G303" s="37">
        <f t="shared" ca="1" si="18"/>
        <v>2</v>
      </c>
      <c r="H303" s="37">
        <f t="shared" ca="1" si="19"/>
        <v>1</v>
      </c>
    </row>
    <row r="304" spans="1:8" ht="19.5" thickBot="1">
      <c r="A304" s="50">
        <f t="shared" si="20"/>
        <v>303</v>
      </c>
      <c r="B304" s="33">
        <f ca="1">Streams!B304</f>
        <v>23</v>
      </c>
      <c r="C304" s="34">
        <f ca="1">VLOOKUP(B304,Partition!$AB$2:$AC$38,2)</f>
        <v>1</v>
      </c>
      <c r="D304" s="35">
        <f ca="1">COUNTIF(INDEX(C304:INDEX($C$1:C304,IFERROR(LOOKUP(2,1/($D$1:D303=2),ROW($D$1:D303)-MIN(ROW($D$1:D303)-1)),1),),),C304)</f>
        <v>1</v>
      </c>
      <c r="E304" s="34">
        <f t="shared" ca="1" si="17"/>
        <v>2</v>
      </c>
      <c r="F304" s="36">
        <f ca="1">COUNTIF(INDEX(E304:INDEX($E$1:E304,IFERROR(LOOKUP(2,1/($F$1:F303=2),ROW($F$1:F303)-MIN(ROW($F$1:F303)-1)),1),),),E304)</f>
        <v>2</v>
      </c>
      <c r="G304" s="37">
        <f t="shared" ca="1" si="18"/>
        <v>2</v>
      </c>
      <c r="H304" s="37">
        <f t="shared" ca="1" si="19"/>
        <v>1</v>
      </c>
    </row>
    <row r="305" spans="1:8" ht="19.5" thickBot="1">
      <c r="A305" s="50">
        <f t="shared" si="20"/>
        <v>304</v>
      </c>
      <c r="B305" s="33">
        <f ca="1">Streams!B305</f>
        <v>22</v>
      </c>
      <c r="C305" s="34">
        <f ca="1">VLOOKUP(B305,Partition!$AB$2:$AC$38,2)</f>
        <v>2</v>
      </c>
      <c r="D305" s="35">
        <f ca="1">COUNTIF(INDEX(C305:INDEX($C$1:C305,IFERROR(LOOKUP(2,1/($D$1:D304=2),ROW($D$1:D304)-MIN(ROW($D$1:D304)-1)),1),),),C305)</f>
        <v>2</v>
      </c>
      <c r="E305" s="34">
        <f t="shared" ca="1" si="17"/>
        <v>2</v>
      </c>
      <c r="F305" s="36">
        <f ca="1">COUNTIF(INDEX(E305:INDEX($E$1:E305,IFERROR(LOOKUP(2,1/($F$1:F304=2),ROW($F$1:F304)-MIN(ROW($F$1:F304)-1)),1),),),E305)</f>
        <v>2</v>
      </c>
      <c r="G305" s="37">
        <f t="shared" ca="1" si="18"/>
        <v>1</v>
      </c>
      <c r="H305" s="37">
        <f t="shared" ca="1" si="19"/>
        <v>2</v>
      </c>
    </row>
    <row r="306" spans="1:8" ht="19.5" thickBot="1">
      <c r="A306" s="50">
        <f t="shared" si="20"/>
        <v>305</v>
      </c>
      <c r="B306" s="33">
        <f ca="1">Streams!B306</f>
        <v>24</v>
      </c>
      <c r="C306" s="34">
        <f ca="1">VLOOKUP(B306,Partition!$AB$2:$AC$38,2)</f>
        <v>2</v>
      </c>
      <c r="D306" s="35">
        <f ca="1">COUNTIF(INDEX(C306:INDEX($C$1:C306,IFERROR(LOOKUP(2,1/($D$1:D305=2),ROW($D$1:D305)-MIN(ROW($D$1:D305)-1)),1),),),C306)</f>
        <v>2</v>
      </c>
      <c r="E306" s="34">
        <f t="shared" ca="1" si="17"/>
        <v>1</v>
      </c>
      <c r="F306" s="36">
        <f ca="1">COUNTIF(INDEX(E306:INDEX($E$1:E306,IFERROR(LOOKUP(2,1/($F$1:F305=2),ROW($F$1:F305)-MIN(ROW($F$1:F305)-1)),1),),),E306)</f>
        <v>1</v>
      </c>
      <c r="G306" s="37">
        <f t="shared" ca="1" si="18"/>
        <v>2</v>
      </c>
      <c r="H306" s="37">
        <f t="shared" ca="1" si="19"/>
        <v>1</v>
      </c>
    </row>
    <row r="307" spans="1:8" ht="19.5" thickBot="1">
      <c r="A307" s="50">
        <f t="shared" si="20"/>
        <v>306</v>
      </c>
      <c r="B307" s="33">
        <f ca="1">Streams!B307</f>
        <v>19</v>
      </c>
      <c r="C307" s="34">
        <f ca="1">VLOOKUP(B307,Partition!$AB$2:$AC$38,2)</f>
        <v>1</v>
      </c>
      <c r="D307" s="35">
        <f ca="1">COUNTIF(INDEX(C307:INDEX($C$1:C307,IFERROR(LOOKUP(2,1/($D$1:D306=2),ROW($D$1:D306)-MIN(ROW($D$1:D306)-1)),1),),),C307)</f>
        <v>1</v>
      </c>
      <c r="E307" s="34">
        <f t="shared" ca="1" si="17"/>
        <v>2</v>
      </c>
      <c r="F307" s="36">
        <f ca="1">COUNTIF(INDEX(E307:INDEX($E$1:E307,IFERROR(LOOKUP(2,1/($F$1:F306=2),ROW($F$1:F306)-MIN(ROW($F$1:F306)-1)),1),),),E307)</f>
        <v>2</v>
      </c>
      <c r="G307" s="37">
        <f t="shared" ca="1" si="18"/>
        <v>2</v>
      </c>
      <c r="H307" s="37">
        <f t="shared" ca="1" si="19"/>
        <v>1</v>
      </c>
    </row>
    <row r="308" spans="1:8" ht="19.5" thickBot="1">
      <c r="A308" s="50">
        <f t="shared" si="20"/>
        <v>307</v>
      </c>
      <c r="B308" s="33">
        <f ca="1">Streams!B308</f>
        <v>28</v>
      </c>
      <c r="C308" s="34">
        <f ca="1">VLOOKUP(B308,Partition!$AB$2:$AC$38,2)</f>
        <v>2</v>
      </c>
      <c r="D308" s="35">
        <f ca="1">COUNTIF(INDEX(C308:INDEX($C$1:C308,IFERROR(LOOKUP(2,1/($D$1:D307=2),ROW($D$1:D307)-MIN(ROW($D$1:D307)-1)),1),),),C308)</f>
        <v>2</v>
      </c>
      <c r="E308" s="34">
        <f t="shared" ca="1" si="17"/>
        <v>2</v>
      </c>
      <c r="F308" s="36">
        <f ca="1">COUNTIF(INDEX(E308:INDEX($E$1:E308,IFERROR(LOOKUP(2,1/($F$1:F307=2),ROW($F$1:F307)-MIN(ROW($F$1:F307)-1)),1),),),E308)</f>
        <v>2</v>
      </c>
      <c r="G308" s="37">
        <f t="shared" ca="1" si="18"/>
        <v>1</v>
      </c>
      <c r="H308" s="37">
        <f t="shared" ca="1" si="19"/>
        <v>2</v>
      </c>
    </row>
    <row r="309" spans="1:8" ht="19.5" thickBot="1">
      <c r="A309" s="50">
        <f t="shared" si="20"/>
        <v>308</v>
      </c>
      <c r="B309" s="33">
        <f ca="1">Streams!B309</f>
        <v>27</v>
      </c>
      <c r="C309" s="34">
        <f ca="1">VLOOKUP(B309,Partition!$AB$2:$AC$38,2)</f>
        <v>1</v>
      </c>
      <c r="D309" s="35">
        <f ca="1">COUNTIF(INDEX(C309:INDEX($C$1:C309,IFERROR(LOOKUP(2,1/($D$1:D308=2),ROW($D$1:D308)-MIN(ROW($D$1:D308)-1)),1),),),C309)</f>
        <v>1</v>
      </c>
      <c r="E309" s="34">
        <f t="shared" ca="1" si="17"/>
        <v>2</v>
      </c>
      <c r="F309" s="36">
        <f ca="1">COUNTIF(INDEX(E309:INDEX($E$1:E309,IFERROR(LOOKUP(2,1/($F$1:F308=2),ROW($F$1:F308)-MIN(ROW($F$1:F308)-1)),1),),),E309)</f>
        <v>2</v>
      </c>
      <c r="G309" s="37">
        <f t="shared" ca="1" si="18"/>
        <v>2</v>
      </c>
      <c r="H309" s="37">
        <f t="shared" ca="1" si="19"/>
        <v>1</v>
      </c>
    </row>
    <row r="310" spans="1:8" ht="19.5" thickBot="1">
      <c r="A310" s="50">
        <f t="shared" si="20"/>
        <v>309</v>
      </c>
      <c r="B310" s="33">
        <f ca="1">Streams!B310</f>
        <v>31</v>
      </c>
      <c r="C310" s="34">
        <f ca="1">VLOOKUP(B310,Partition!$AB$2:$AC$38,2)</f>
        <v>2</v>
      </c>
      <c r="D310" s="35">
        <f ca="1">COUNTIF(INDEX(C310:INDEX($C$1:C310,IFERROR(LOOKUP(2,1/($D$1:D309=2),ROW($D$1:D309)-MIN(ROW($D$1:D309)-1)),1),),),C310)</f>
        <v>2</v>
      </c>
      <c r="E310" s="34">
        <f t="shared" ca="1" si="17"/>
        <v>2</v>
      </c>
      <c r="F310" s="36">
        <f ca="1">COUNTIF(INDEX(E310:INDEX($E$1:E310,IFERROR(LOOKUP(2,1/($F$1:F309=2),ROW($F$1:F309)-MIN(ROW($F$1:F309)-1)),1),),),E310)</f>
        <v>2</v>
      </c>
      <c r="G310" s="37">
        <f t="shared" ca="1" si="18"/>
        <v>1</v>
      </c>
      <c r="H310" s="37">
        <f t="shared" ca="1" si="19"/>
        <v>2</v>
      </c>
    </row>
    <row r="311" spans="1:8" ht="19.5" thickBot="1">
      <c r="A311" s="50">
        <f t="shared" si="20"/>
        <v>310</v>
      </c>
      <c r="B311" s="33">
        <f ca="1">Streams!B311</f>
        <v>10</v>
      </c>
      <c r="C311" s="34">
        <f ca="1">VLOOKUP(B311,Partition!$AB$2:$AC$38,2)</f>
        <v>2</v>
      </c>
      <c r="D311" s="35">
        <f ca="1">COUNTIF(INDEX(C311:INDEX($C$1:C311,IFERROR(LOOKUP(2,1/($D$1:D310=2),ROW($D$1:D310)-MIN(ROW($D$1:D310)-1)),1),),),C311)</f>
        <v>2</v>
      </c>
      <c r="E311" s="34">
        <f t="shared" ca="1" si="17"/>
        <v>1</v>
      </c>
      <c r="F311" s="36">
        <f ca="1">COUNTIF(INDEX(E311:INDEX($E$1:E311,IFERROR(LOOKUP(2,1/($F$1:F310=2),ROW($F$1:F310)-MIN(ROW($F$1:F310)-1)),1),),),E311)</f>
        <v>1</v>
      </c>
      <c r="G311" s="37">
        <f t="shared" ca="1" si="18"/>
        <v>2</v>
      </c>
      <c r="H311" s="37">
        <f t="shared" ca="1" si="19"/>
        <v>1</v>
      </c>
    </row>
    <row r="312" spans="1:8" ht="19.5" thickBot="1">
      <c r="A312" s="50">
        <f t="shared" si="20"/>
        <v>311</v>
      </c>
      <c r="B312" s="33">
        <f ca="1">Streams!B312</f>
        <v>26</v>
      </c>
      <c r="C312" s="34">
        <f ca="1">VLOOKUP(B312,Partition!$AB$2:$AC$38,2)</f>
        <v>2</v>
      </c>
      <c r="D312" s="35">
        <f ca="1">COUNTIF(INDEX(C312:INDEX($C$1:C312,IFERROR(LOOKUP(2,1/($D$1:D311=2),ROW($D$1:D311)-MIN(ROW($D$1:D311)-1)),1),),),C312)</f>
        <v>2</v>
      </c>
      <c r="E312" s="34">
        <f t="shared" ca="1" si="17"/>
        <v>1</v>
      </c>
      <c r="F312" s="36">
        <f ca="1">COUNTIF(INDEX(E312:INDEX($E$1:E312,IFERROR(LOOKUP(2,1/($F$1:F311=2),ROW($F$1:F311)-MIN(ROW($F$1:F311)-1)),1),),),E312)</f>
        <v>2</v>
      </c>
      <c r="G312" s="37">
        <f t="shared" ca="1" si="18"/>
        <v>2</v>
      </c>
      <c r="H312" s="37">
        <f t="shared" ca="1" si="19"/>
        <v>1</v>
      </c>
    </row>
    <row r="313" spans="1:8" ht="19.5" thickBot="1">
      <c r="A313" s="50">
        <f t="shared" si="20"/>
        <v>312</v>
      </c>
      <c r="B313" s="33">
        <f ca="1">Streams!B313</f>
        <v>7</v>
      </c>
      <c r="C313" s="34">
        <f ca="1">VLOOKUP(B313,Partition!$AB$2:$AC$38,2)</f>
        <v>1</v>
      </c>
      <c r="D313" s="35">
        <f ca="1">COUNTIF(INDEX(C313:INDEX($C$1:C313,IFERROR(LOOKUP(2,1/($D$1:D312=2),ROW($D$1:D312)-MIN(ROW($D$1:D312)-1)),1),),),C313)</f>
        <v>1</v>
      </c>
      <c r="E313" s="34">
        <f t="shared" ca="1" si="17"/>
        <v>2</v>
      </c>
      <c r="F313" s="36">
        <f ca="1">COUNTIF(INDEX(E313:INDEX($E$1:E313,IFERROR(LOOKUP(2,1/($F$1:F312=2),ROW($F$1:F312)-MIN(ROW($F$1:F312)-1)),1),),),E313)</f>
        <v>1</v>
      </c>
      <c r="G313" s="37">
        <f t="shared" ca="1" si="18"/>
        <v>2</v>
      </c>
      <c r="H313" s="37">
        <f t="shared" ca="1" si="19"/>
        <v>1</v>
      </c>
    </row>
    <row r="314" spans="1:8" ht="19.5" thickBot="1">
      <c r="A314" s="50">
        <f t="shared" si="20"/>
        <v>313</v>
      </c>
      <c r="B314" s="33">
        <f ca="1">Streams!B314</f>
        <v>11</v>
      </c>
      <c r="C314" s="34">
        <f ca="1">VLOOKUP(B314,Partition!$AB$2:$AC$38,2)</f>
        <v>2</v>
      </c>
      <c r="D314" s="35">
        <f ca="1">COUNTIF(INDEX(C314:INDEX($C$1:C314,IFERROR(LOOKUP(2,1/($D$1:D313=2),ROW($D$1:D313)-MIN(ROW($D$1:D313)-1)),1),),),C314)</f>
        <v>2</v>
      </c>
      <c r="E314" s="34">
        <f t="shared" ca="1" si="17"/>
        <v>2</v>
      </c>
      <c r="F314" s="36">
        <f ca="1">COUNTIF(INDEX(E314:INDEX($E$1:E314,IFERROR(LOOKUP(2,1/($F$1:F313=2),ROW($F$1:F313)-MIN(ROW($F$1:F313)-1)),1),),),E314)</f>
        <v>2</v>
      </c>
      <c r="G314" s="37">
        <f t="shared" ca="1" si="18"/>
        <v>1</v>
      </c>
      <c r="H314" s="37">
        <f t="shared" ca="1" si="19"/>
        <v>2</v>
      </c>
    </row>
    <row r="315" spans="1:8" ht="19.5" thickBot="1">
      <c r="A315" s="50">
        <f t="shared" si="20"/>
        <v>314</v>
      </c>
      <c r="B315" s="33">
        <f ca="1">Streams!B315</f>
        <v>26</v>
      </c>
      <c r="C315" s="34">
        <f ca="1">VLOOKUP(B315,Partition!$AB$2:$AC$38,2)</f>
        <v>2</v>
      </c>
      <c r="D315" s="35">
        <f ca="1">COUNTIF(INDEX(C315:INDEX($C$1:C315,IFERROR(LOOKUP(2,1/($D$1:D314=2),ROW($D$1:D314)-MIN(ROW($D$1:D314)-1)),1),),),C315)</f>
        <v>2</v>
      </c>
      <c r="E315" s="34">
        <f t="shared" ca="1" si="17"/>
        <v>1</v>
      </c>
      <c r="F315" s="36">
        <f ca="1">COUNTIF(INDEX(E315:INDEX($E$1:E315,IFERROR(LOOKUP(2,1/($F$1:F314=2),ROW($F$1:F314)-MIN(ROW($F$1:F314)-1)),1),),),E315)</f>
        <v>1</v>
      </c>
      <c r="G315" s="37">
        <f t="shared" ca="1" si="18"/>
        <v>2</v>
      </c>
      <c r="H315" s="37">
        <f t="shared" ca="1" si="19"/>
        <v>1</v>
      </c>
    </row>
    <row r="316" spans="1:8" ht="19.5" thickBot="1">
      <c r="A316" s="50">
        <f t="shared" si="20"/>
        <v>315</v>
      </c>
      <c r="B316" s="33">
        <f ca="1">Streams!B316</f>
        <v>35</v>
      </c>
      <c r="C316" s="34">
        <f ca="1">VLOOKUP(B316,Partition!$AB$2:$AC$38,2)</f>
        <v>2</v>
      </c>
      <c r="D316" s="35">
        <f ca="1">COUNTIF(INDEX(C316:INDEX($C$1:C316,IFERROR(LOOKUP(2,1/($D$1:D315=2),ROW($D$1:D315)-MIN(ROW($D$1:D315)-1)),1),),),C316)</f>
        <v>2</v>
      </c>
      <c r="E316" s="34">
        <f t="shared" ref="E316:E379" ca="1" si="21">IF(C316=G316,1,IF(C316=H316,2,""))</f>
        <v>1</v>
      </c>
      <c r="F316" s="36">
        <f ca="1">COUNTIF(INDEX(E316:INDEX($E$1:E316,IFERROR(LOOKUP(2,1/($F$1:F315=2),ROW($F$1:F315)-MIN(ROW($F$1:F315)-1)),1),),),E316)</f>
        <v>2</v>
      </c>
      <c r="G316" s="37">
        <f t="shared" ref="G316:G379" ca="1" si="22">IF(C315&lt;&gt;0,C315,G315)</f>
        <v>2</v>
      </c>
      <c r="H316" s="37">
        <f t="shared" ref="H316:H379" ca="1" si="23">IF(AND(G315&lt;&gt;G316,G315&lt;&gt;G316,G315&lt;&gt;0),G315,H315)</f>
        <v>1</v>
      </c>
    </row>
    <row r="317" spans="1:8" ht="19.5" thickBot="1">
      <c r="A317" s="50">
        <f t="shared" si="20"/>
        <v>316</v>
      </c>
      <c r="B317" s="33">
        <f ca="1">Streams!B317</f>
        <v>3</v>
      </c>
      <c r="C317" s="34">
        <f ca="1">VLOOKUP(B317,Partition!$AB$2:$AC$38,2)</f>
        <v>1</v>
      </c>
      <c r="D317" s="35">
        <f ca="1">COUNTIF(INDEX(C317:INDEX($C$1:C317,IFERROR(LOOKUP(2,1/($D$1:D316=2),ROW($D$1:D316)-MIN(ROW($D$1:D316)-1)),1),),),C317)</f>
        <v>1</v>
      </c>
      <c r="E317" s="34">
        <f t="shared" ca="1" si="21"/>
        <v>2</v>
      </c>
      <c r="F317" s="36">
        <f ca="1">COUNTIF(INDEX(E317:INDEX($E$1:E317,IFERROR(LOOKUP(2,1/($F$1:F316=2),ROW($F$1:F316)-MIN(ROW($F$1:F316)-1)),1),),),E317)</f>
        <v>1</v>
      </c>
      <c r="G317" s="37">
        <f t="shared" ca="1" si="22"/>
        <v>2</v>
      </c>
      <c r="H317" s="37">
        <f t="shared" ca="1" si="23"/>
        <v>1</v>
      </c>
    </row>
    <row r="318" spans="1:8" ht="19.5" thickBot="1">
      <c r="A318" s="50">
        <f t="shared" si="20"/>
        <v>317</v>
      </c>
      <c r="B318" s="33">
        <f ca="1">Streams!B318</f>
        <v>20</v>
      </c>
      <c r="C318" s="34">
        <f ca="1">VLOOKUP(B318,Partition!$AB$2:$AC$38,2)</f>
        <v>2</v>
      </c>
      <c r="D318" s="35">
        <f ca="1">COUNTIF(INDEX(C318:INDEX($C$1:C318,IFERROR(LOOKUP(2,1/($D$1:D317=2),ROW($D$1:D317)-MIN(ROW($D$1:D317)-1)),1),),),C318)</f>
        <v>2</v>
      </c>
      <c r="E318" s="34">
        <f t="shared" ca="1" si="21"/>
        <v>2</v>
      </c>
      <c r="F318" s="36">
        <f ca="1">COUNTIF(INDEX(E318:INDEX($E$1:E318,IFERROR(LOOKUP(2,1/($F$1:F317=2),ROW($F$1:F317)-MIN(ROW($F$1:F317)-1)),1),),),E318)</f>
        <v>2</v>
      </c>
      <c r="G318" s="37">
        <f t="shared" ca="1" si="22"/>
        <v>1</v>
      </c>
      <c r="H318" s="37">
        <f t="shared" ca="1" si="23"/>
        <v>2</v>
      </c>
    </row>
    <row r="319" spans="1:8" ht="19.5" thickBot="1">
      <c r="A319" s="50">
        <f t="shared" si="20"/>
        <v>318</v>
      </c>
      <c r="B319" s="33">
        <f ca="1">Streams!B319</f>
        <v>0</v>
      </c>
      <c r="C319" s="34">
        <f ca="1">VLOOKUP(B319,Partition!$AB$2:$AC$38,2)</f>
        <v>0</v>
      </c>
      <c r="D319" s="35">
        <f ca="1">COUNTIF(INDEX(C319:INDEX($C$1:C319,IFERROR(LOOKUP(2,1/($D$1:D318=2),ROW($D$1:D318)-MIN(ROW($D$1:D318)-1)),1),),),C319)</f>
        <v>1</v>
      </c>
      <c r="E319" s="34" t="str">
        <f t="shared" ca="1" si="21"/>
        <v/>
      </c>
      <c r="F319" s="36">
        <f ca="1">COUNTIF(INDEX(E319:INDEX($E$1:E319,IFERROR(LOOKUP(2,1/($F$1:F318=2),ROW($F$1:F318)-MIN(ROW($F$1:F318)-1)),1),),),E319)</f>
        <v>1</v>
      </c>
      <c r="G319" s="37">
        <f t="shared" ca="1" si="22"/>
        <v>2</v>
      </c>
      <c r="H319" s="37">
        <f t="shared" ca="1" si="23"/>
        <v>1</v>
      </c>
    </row>
    <row r="320" spans="1:8" ht="19.5" thickBot="1">
      <c r="A320" s="50">
        <f t="shared" si="20"/>
        <v>319</v>
      </c>
      <c r="B320" s="33">
        <f ca="1">Streams!B320</f>
        <v>28</v>
      </c>
      <c r="C320" s="34">
        <f ca="1">VLOOKUP(B320,Partition!$AB$2:$AC$38,2)</f>
        <v>2</v>
      </c>
      <c r="D320" s="35">
        <f ca="1">COUNTIF(INDEX(C320:INDEX($C$1:C320,IFERROR(LOOKUP(2,1/($D$1:D319=2),ROW($D$1:D319)-MIN(ROW($D$1:D319)-1)),1),),),C320)</f>
        <v>2</v>
      </c>
      <c r="E320" s="34">
        <f t="shared" ca="1" si="21"/>
        <v>1</v>
      </c>
      <c r="F320" s="36">
        <f ca="1">COUNTIF(INDEX(E320:INDEX($E$1:E320,IFERROR(LOOKUP(2,1/($F$1:F319=2),ROW($F$1:F319)-MIN(ROW($F$1:F319)-1)),1),),),E320)</f>
        <v>1</v>
      </c>
      <c r="G320" s="37">
        <f t="shared" ca="1" si="22"/>
        <v>2</v>
      </c>
      <c r="H320" s="37">
        <f t="shared" ca="1" si="23"/>
        <v>1</v>
      </c>
    </row>
    <row r="321" spans="1:8" ht="19.5" thickBot="1">
      <c r="A321" s="50">
        <f t="shared" si="20"/>
        <v>320</v>
      </c>
      <c r="B321" s="33">
        <f ca="1">Streams!B321</f>
        <v>7</v>
      </c>
      <c r="C321" s="34">
        <f ca="1">VLOOKUP(B321,Partition!$AB$2:$AC$38,2)</f>
        <v>1</v>
      </c>
      <c r="D321" s="35">
        <f ca="1">COUNTIF(INDEX(C321:INDEX($C$1:C321,IFERROR(LOOKUP(2,1/($D$1:D320=2),ROW($D$1:D320)-MIN(ROW($D$1:D320)-1)),1),),),C321)</f>
        <v>1</v>
      </c>
      <c r="E321" s="34">
        <f t="shared" ca="1" si="21"/>
        <v>2</v>
      </c>
      <c r="F321" s="36">
        <f ca="1">COUNTIF(INDEX(E321:INDEX($E$1:E321,IFERROR(LOOKUP(2,1/($F$1:F320=2),ROW($F$1:F320)-MIN(ROW($F$1:F320)-1)),1),),),E321)</f>
        <v>2</v>
      </c>
      <c r="G321" s="37">
        <f t="shared" ca="1" si="22"/>
        <v>2</v>
      </c>
      <c r="H321" s="37">
        <f t="shared" ca="1" si="23"/>
        <v>1</v>
      </c>
    </row>
    <row r="322" spans="1:8" ht="19.5" thickBot="1">
      <c r="A322" s="50">
        <f t="shared" si="20"/>
        <v>321</v>
      </c>
      <c r="B322" s="33">
        <f ca="1">Streams!B322</f>
        <v>22</v>
      </c>
      <c r="C322" s="34">
        <f ca="1">VLOOKUP(B322,Partition!$AB$2:$AC$38,2)</f>
        <v>2</v>
      </c>
      <c r="D322" s="35">
        <f ca="1">COUNTIF(INDEX(C322:INDEX($C$1:C322,IFERROR(LOOKUP(2,1/($D$1:D321=2),ROW($D$1:D321)-MIN(ROW($D$1:D321)-1)),1),),),C322)</f>
        <v>2</v>
      </c>
      <c r="E322" s="34">
        <f t="shared" ca="1" si="21"/>
        <v>2</v>
      </c>
      <c r="F322" s="36">
        <f ca="1">COUNTIF(INDEX(E322:INDEX($E$1:E322,IFERROR(LOOKUP(2,1/($F$1:F321=2),ROW($F$1:F321)-MIN(ROW($F$1:F321)-1)),1),),),E322)</f>
        <v>2</v>
      </c>
      <c r="G322" s="37">
        <f t="shared" ca="1" si="22"/>
        <v>1</v>
      </c>
      <c r="H322" s="37">
        <f t="shared" ca="1" si="23"/>
        <v>2</v>
      </c>
    </row>
    <row r="323" spans="1:8" ht="19.5" thickBot="1">
      <c r="A323" s="50">
        <f t="shared" si="20"/>
        <v>322</v>
      </c>
      <c r="B323" s="33">
        <f ca="1">Streams!B323</f>
        <v>25</v>
      </c>
      <c r="C323" s="34">
        <f ca="1">VLOOKUP(B323,Partition!$AB$2:$AC$38,2)</f>
        <v>1</v>
      </c>
      <c r="D323" s="35">
        <f ca="1">COUNTIF(INDEX(C323:INDEX($C$1:C323,IFERROR(LOOKUP(2,1/($D$1:D322=2),ROW($D$1:D322)-MIN(ROW($D$1:D322)-1)),1),),),C323)</f>
        <v>1</v>
      </c>
      <c r="E323" s="34">
        <f t="shared" ca="1" si="21"/>
        <v>2</v>
      </c>
      <c r="F323" s="36">
        <f ca="1">COUNTIF(INDEX(E323:INDEX($E$1:E323,IFERROR(LOOKUP(2,1/($F$1:F322=2),ROW($F$1:F322)-MIN(ROW($F$1:F322)-1)),1),),),E323)</f>
        <v>2</v>
      </c>
      <c r="G323" s="37">
        <f t="shared" ca="1" si="22"/>
        <v>2</v>
      </c>
      <c r="H323" s="37">
        <f t="shared" ca="1" si="23"/>
        <v>1</v>
      </c>
    </row>
    <row r="324" spans="1:8" ht="19.5" thickBot="1">
      <c r="A324" s="50">
        <f t="shared" ref="A324:A387" si="24">1+A323</f>
        <v>323</v>
      </c>
      <c r="B324" s="33">
        <f ca="1">Streams!B324</f>
        <v>10</v>
      </c>
      <c r="C324" s="34">
        <f ca="1">VLOOKUP(B324,Partition!$AB$2:$AC$38,2)</f>
        <v>2</v>
      </c>
      <c r="D324" s="35">
        <f ca="1">COUNTIF(INDEX(C324:INDEX($C$1:C324,IFERROR(LOOKUP(2,1/($D$1:D323=2),ROW($D$1:D323)-MIN(ROW($D$1:D323)-1)),1),),),C324)</f>
        <v>2</v>
      </c>
      <c r="E324" s="34">
        <f t="shared" ca="1" si="21"/>
        <v>2</v>
      </c>
      <c r="F324" s="36">
        <f ca="1">COUNTIF(INDEX(E324:INDEX($E$1:E324,IFERROR(LOOKUP(2,1/($F$1:F323=2),ROW($F$1:F323)-MIN(ROW($F$1:F323)-1)),1),),),E324)</f>
        <v>2</v>
      </c>
      <c r="G324" s="37">
        <f t="shared" ca="1" si="22"/>
        <v>1</v>
      </c>
      <c r="H324" s="37">
        <f t="shared" ca="1" si="23"/>
        <v>2</v>
      </c>
    </row>
    <row r="325" spans="1:8" ht="19.5" thickBot="1">
      <c r="A325" s="50">
        <f t="shared" si="24"/>
        <v>324</v>
      </c>
      <c r="B325" s="33">
        <f ca="1">Streams!B325</f>
        <v>16</v>
      </c>
      <c r="C325" s="34">
        <f ca="1">VLOOKUP(B325,Partition!$AB$2:$AC$38,2)</f>
        <v>1</v>
      </c>
      <c r="D325" s="35">
        <f ca="1">COUNTIF(INDEX(C325:INDEX($C$1:C325,IFERROR(LOOKUP(2,1/($D$1:D324=2),ROW($D$1:D324)-MIN(ROW($D$1:D324)-1)),1),),),C325)</f>
        <v>1</v>
      </c>
      <c r="E325" s="34">
        <f t="shared" ca="1" si="21"/>
        <v>2</v>
      </c>
      <c r="F325" s="36">
        <f ca="1">COUNTIF(INDEX(E325:INDEX($E$1:E325,IFERROR(LOOKUP(2,1/($F$1:F324=2),ROW($F$1:F324)-MIN(ROW($F$1:F324)-1)),1),),),E325)</f>
        <v>2</v>
      </c>
      <c r="G325" s="37">
        <f t="shared" ca="1" si="22"/>
        <v>2</v>
      </c>
      <c r="H325" s="37">
        <f t="shared" ca="1" si="23"/>
        <v>1</v>
      </c>
    </row>
    <row r="326" spans="1:8" ht="19.5" thickBot="1">
      <c r="A326" s="50">
        <f t="shared" si="24"/>
        <v>325</v>
      </c>
      <c r="B326" s="33">
        <f ca="1">Streams!B326</f>
        <v>2</v>
      </c>
      <c r="C326" s="34">
        <f ca="1">VLOOKUP(B326,Partition!$AB$2:$AC$38,2)</f>
        <v>2</v>
      </c>
      <c r="D326" s="35">
        <f ca="1">COUNTIF(INDEX(C326:INDEX($C$1:C326,IFERROR(LOOKUP(2,1/($D$1:D325=2),ROW($D$1:D325)-MIN(ROW($D$1:D325)-1)),1),),),C326)</f>
        <v>2</v>
      </c>
      <c r="E326" s="34">
        <f t="shared" ca="1" si="21"/>
        <v>2</v>
      </c>
      <c r="F326" s="36">
        <f ca="1">COUNTIF(INDEX(E326:INDEX($E$1:E326,IFERROR(LOOKUP(2,1/($F$1:F325=2),ROW($F$1:F325)-MIN(ROW($F$1:F325)-1)),1),),),E326)</f>
        <v>2</v>
      </c>
      <c r="G326" s="37">
        <f t="shared" ca="1" si="22"/>
        <v>1</v>
      </c>
      <c r="H326" s="37">
        <f t="shared" ca="1" si="23"/>
        <v>2</v>
      </c>
    </row>
    <row r="327" spans="1:8" ht="19.5" thickBot="1">
      <c r="A327" s="50">
        <f t="shared" si="24"/>
        <v>326</v>
      </c>
      <c r="B327" s="33">
        <f ca="1">Streams!B327</f>
        <v>16</v>
      </c>
      <c r="C327" s="34">
        <f ca="1">VLOOKUP(B327,Partition!$AB$2:$AC$38,2)</f>
        <v>1</v>
      </c>
      <c r="D327" s="35">
        <f ca="1">COUNTIF(INDEX(C327:INDEX($C$1:C327,IFERROR(LOOKUP(2,1/($D$1:D326=2),ROW($D$1:D326)-MIN(ROW($D$1:D326)-1)),1),),),C327)</f>
        <v>1</v>
      </c>
      <c r="E327" s="34">
        <f t="shared" ca="1" si="21"/>
        <v>2</v>
      </c>
      <c r="F327" s="36">
        <f ca="1">COUNTIF(INDEX(E327:INDEX($E$1:E327,IFERROR(LOOKUP(2,1/($F$1:F326=2),ROW($F$1:F326)-MIN(ROW($F$1:F326)-1)),1),),),E327)</f>
        <v>2</v>
      </c>
      <c r="G327" s="37">
        <f t="shared" ca="1" si="22"/>
        <v>2</v>
      </c>
      <c r="H327" s="37">
        <f t="shared" ca="1" si="23"/>
        <v>1</v>
      </c>
    </row>
    <row r="328" spans="1:8" ht="19.5" thickBot="1">
      <c r="A328" s="50">
        <f t="shared" si="24"/>
        <v>327</v>
      </c>
      <c r="B328" s="33">
        <f ca="1">Streams!B328</f>
        <v>14</v>
      </c>
      <c r="C328" s="34">
        <f ca="1">VLOOKUP(B328,Partition!$AB$2:$AC$38,2)</f>
        <v>1</v>
      </c>
      <c r="D328" s="35">
        <f ca="1">COUNTIF(INDEX(C328:INDEX($C$1:C328,IFERROR(LOOKUP(2,1/($D$1:D327=2),ROW($D$1:D327)-MIN(ROW($D$1:D327)-1)),1),),),C328)</f>
        <v>2</v>
      </c>
      <c r="E328" s="34">
        <f t="shared" ca="1" si="21"/>
        <v>1</v>
      </c>
      <c r="F328" s="36">
        <f ca="1">COUNTIF(INDEX(E328:INDEX($E$1:E328,IFERROR(LOOKUP(2,1/($F$1:F327=2),ROW($F$1:F327)-MIN(ROW($F$1:F327)-1)),1),),),E328)</f>
        <v>1</v>
      </c>
      <c r="G328" s="37">
        <f t="shared" ca="1" si="22"/>
        <v>1</v>
      </c>
      <c r="H328" s="37">
        <f t="shared" ca="1" si="23"/>
        <v>2</v>
      </c>
    </row>
    <row r="329" spans="1:8" ht="19.5" thickBot="1">
      <c r="A329" s="50">
        <f t="shared" si="24"/>
        <v>328</v>
      </c>
      <c r="B329" s="33">
        <f ca="1">Streams!B329</f>
        <v>25</v>
      </c>
      <c r="C329" s="34">
        <f ca="1">VLOOKUP(B329,Partition!$AB$2:$AC$38,2)</f>
        <v>1</v>
      </c>
      <c r="D329" s="35">
        <f ca="1">COUNTIF(INDEX(C329:INDEX($C$1:C329,IFERROR(LOOKUP(2,1/($D$1:D328=2),ROW($D$1:D328)-MIN(ROW($D$1:D328)-1)),1),),),C329)</f>
        <v>2</v>
      </c>
      <c r="E329" s="34">
        <f t="shared" ca="1" si="21"/>
        <v>1</v>
      </c>
      <c r="F329" s="36">
        <f ca="1">COUNTIF(INDEX(E329:INDEX($E$1:E329,IFERROR(LOOKUP(2,1/($F$1:F328=2),ROW($F$1:F328)-MIN(ROW($F$1:F328)-1)),1),),),E329)</f>
        <v>2</v>
      </c>
      <c r="G329" s="37">
        <f t="shared" ca="1" si="22"/>
        <v>1</v>
      </c>
      <c r="H329" s="37">
        <f t="shared" ca="1" si="23"/>
        <v>2</v>
      </c>
    </row>
    <row r="330" spans="1:8" ht="19.5" thickBot="1">
      <c r="A330" s="50">
        <f t="shared" si="24"/>
        <v>329</v>
      </c>
      <c r="B330" s="33">
        <f ca="1">Streams!B330</f>
        <v>4</v>
      </c>
      <c r="C330" s="34">
        <f ca="1">VLOOKUP(B330,Partition!$AB$2:$AC$38,2)</f>
        <v>2</v>
      </c>
      <c r="D330" s="35">
        <f ca="1">COUNTIF(INDEX(C330:INDEX($C$1:C330,IFERROR(LOOKUP(2,1/($D$1:D329=2),ROW($D$1:D329)-MIN(ROW($D$1:D329)-1)),1),),),C330)</f>
        <v>1</v>
      </c>
      <c r="E330" s="34">
        <f t="shared" ca="1" si="21"/>
        <v>2</v>
      </c>
      <c r="F330" s="36">
        <f ca="1">COUNTIF(INDEX(E330:INDEX($E$1:E330,IFERROR(LOOKUP(2,1/($F$1:F329=2),ROW($F$1:F329)-MIN(ROW($F$1:F329)-1)),1),),),E330)</f>
        <v>1</v>
      </c>
      <c r="G330" s="37">
        <f t="shared" ca="1" si="22"/>
        <v>1</v>
      </c>
      <c r="H330" s="37">
        <f t="shared" ca="1" si="23"/>
        <v>2</v>
      </c>
    </row>
    <row r="331" spans="1:8" ht="19.5" thickBot="1">
      <c r="A331" s="50">
        <f t="shared" si="24"/>
        <v>330</v>
      </c>
      <c r="B331" s="33">
        <f ca="1">Streams!B331</f>
        <v>27</v>
      </c>
      <c r="C331" s="34">
        <f ca="1">VLOOKUP(B331,Partition!$AB$2:$AC$38,2)</f>
        <v>1</v>
      </c>
      <c r="D331" s="35">
        <f ca="1">COUNTIF(INDEX(C331:INDEX($C$1:C331,IFERROR(LOOKUP(2,1/($D$1:D330=2),ROW($D$1:D330)-MIN(ROW($D$1:D330)-1)),1),),),C331)</f>
        <v>2</v>
      </c>
      <c r="E331" s="34">
        <f t="shared" ca="1" si="21"/>
        <v>2</v>
      </c>
      <c r="F331" s="36">
        <f ca="1">COUNTIF(INDEX(E331:INDEX($E$1:E331,IFERROR(LOOKUP(2,1/($F$1:F330=2),ROW($F$1:F330)-MIN(ROW($F$1:F330)-1)),1),),),E331)</f>
        <v>2</v>
      </c>
      <c r="G331" s="37">
        <f t="shared" ca="1" si="22"/>
        <v>2</v>
      </c>
      <c r="H331" s="37">
        <f t="shared" ca="1" si="23"/>
        <v>1</v>
      </c>
    </row>
    <row r="332" spans="1:8" ht="19.5" thickBot="1">
      <c r="A332" s="50">
        <f t="shared" si="24"/>
        <v>331</v>
      </c>
      <c r="B332" s="33">
        <f ca="1">Streams!B332</f>
        <v>24</v>
      </c>
      <c r="C332" s="34">
        <f ca="1">VLOOKUP(B332,Partition!$AB$2:$AC$38,2)</f>
        <v>2</v>
      </c>
      <c r="D332" s="35">
        <f ca="1">COUNTIF(INDEX(C332:INDEX($C$1:C332,IFERROR(LOOKUP(2,1/($D$1:D331=2),ROW($D$1:D331)-MIN(ROW($D$1:D331)-1)),1),),),C332)</f>
        <v>1</v>
      </c>
      <c r="E332" s="34">
        <f t="shared" ca="1" si="21"/>
        <v>2</v>
      </c>
      <c r="F332" s="36">
        <f ca="1">COUNTIF(INDEX(E332:INDEX($E$1:E332,IFERROR(LOOKUP(2,1/($F$1:F331=2),ROW($F$1:F331)-MIN(ROW($F$1:F331)-1)),1),),),E332)</f>
        <v>2</v>
      </c>
      <c r="G332" s="37">
        <f t="shared" ca="1" si="22"/>
        <v>1</v>
      </c>
      <c r="H332" s="37">
        <f t="shared" ca="1" si="23"/>
        <v>2</v>
      </c>
    </row>
    <row r="333" spans="1:8" ht="19.5" thickBot="1">
      <c r="A333" s="50">
        <f t="shared" si="24"/>
        <v>332</v>
      </c>
      <c r="B333" s="33">
        <f ca="1">Streams!B333</f>
        <v>23</v>
      </c>
      <c r="C333" s="34">
        <f ca="1">VLOOKUP(B333,Partition!$AB$2:$AC$38,2)</f>
        <v>1</v>
      </c>
      <c r="D333" s="35">
        <f ca="1">COUNTIF(INDEX(C333:INDEX($C$1:C333,IFERROR(LOOKUP(2,1/($D$1:D332=2),ROW($D$1:D332)-MIN(ROW($D$1:D332)-1)),1),),),C333)</f>
        <v>2</v>
      </c>
      <c r="E333" s="34">
        <f t="shared" ca="1" si="21"/>
        <v>2</v>
      </c>
      <c r="F333" s="36">
        <f ca="1">COUNTIF(INDEX(E333:INDEX($E$1:E333,IFERROR(LOOKUP(2,1/($F$1:F332=2),ROW($F$1:F332)-MIN(ROW($F$1:F332)-1)),1),),),E333)</f>
        <v>2</v>
      </c>
      <c r="G333" s="37">
        <f t="shared" ca="1" si="22"/>
        <v>2</v>
      </c>
      <c r="H333" s="37">
        <f t="shared" ca="1" si="23"/>
        <v>1</v>
      </c>
    </row>
    <row r="334" spans="1:8" ht="19.5" thickBot="1">
      <c r="A334" s="50">
        <f t="shared" si="24"/>
        <v>333</v>
      </c>
      <c r="B334" s="33">
        <f ca="1">Streams!B334</f>
        <v>4</v>
      </c>
      <c r="C334" s="34">
        <f ca="1">VLOOKUP(B334,Partition!$AB$2:$AC$38,2)</f>
        <v>2</v>
      </c>
      <c r="D334" s="35">
        <f ca="1">COUNTIF(INDEX(C334:INDEX($C$1:C334,IFERROR(LOOKUP(2,1/($D$1:D333=2),ROW($D$1:D333)-MIN(ROW($D$1:D333)-1)),1),),),C334)</f>
        <v>1</v>
      </c>
      <c r="E334" s="34">
        <f t="shared" ca="1" si="21"/>
        <v>2</v>
      </c>
      <c r="F334" s="36">
        <f ca="1">COUNTIF(INDEX(E334:INDEX($E$1:E334,IFERROR(LOOKUP(2,1/($F$1:F333=2),ROW($F$1:F333)-MIN(ROW($F$1:F333)-1)),1),),),E334)</f>
        <v>2</v>
      </c>
      <c r="G334" s="37">
        <f t="shared" ca="1" si="22"/>
        <v>1</v>
      </c>
      <c r="H334" s="37">
        <f t="shared" ca="1" si="23"/>
        <v>2</v>
      </c>
    </row>
    <row r="335" spans="1:8" ht="19.5" thickBot="1">
      <c r="A335" s="50">
        <f t="shared" si="24"/>
        <v>334</v>
      </c>
      <c r="B335" s="33">
        <f ca="1">Streams!B335</f>
        <v>23</v>
      </c>
      <c r="C335" s="34">
        <f ca="1">VLOOKUP(B335,Partition!$AB$2:$AC$38,2)</f>
        <v>1</v>
      </c>
      <c r="D335" s="35">
        <f ca="1">COUNTIF(INDEX(C335:INDEX($C$1:C335,IFERROR(LOOKUP(2,1/($D$1:D334=2),ROW($D$1:D334)-MIN(ROW($D$1:D334)-1)),1),),),C335)</f>
        <v>2</v>
      </c>
      <c r="E335" s="34">
        <f t="shared" ca="1" si="21"/>
        <v>2</v>
      </c>
      <c r="F335" s="36">
        <f ca="1">COUNTIF(INDEX(E335:INDEX($E$1:E335,IFERROR(LOOKUP(2,1/($F$1:F334=2),ROW($F$1:F334)-MIN(ROW($F$1:F334)-1)),1),),),E335)</f>
        <v>2</v>
      </c>
      <c r="G335" s="37">
        <f t="shared" ca="1" si="22"/>
        <v>2</v>
      </c>
      <c r="H335" s="37">
        <f t="shared" ca="1" si="23"/>
        <v>1</v>
      </c>
    </row>
    <row r="336" spans="1:8" ht="19.5" thickBot="1">
      <c r="A336" s="50">
        <f t="shared" si="24"/>
        <v>335</v>
      </c>
      <c r="B336" s="33">
        <f ca="1">Streams!B336</f>
        <v>16</v>
      </c>
      <c r="C336" s="34">
        <f ca="1">VLOOKUP(B336,Partition!$AB$2:$AC$38,2)</f>
        <v>1</v>
      </c>
      <c r="D336" s="35">
        <f ca="1">COUNTIF(INDEX(C336:INDEX($C$1:C336,IFERROR(LOOKUP(2,1/($D$1:D335=2),ROW($D$1:D335)-MIN(ROW($D$1:D335)-1)),1),),),C336)</f>
        <v>2</v>
      </c>
      <c r="E336" s="34">
        <f t="shared" ca="1" si="21"/>
        <v>1</v>
      </c>
      <c r="F336" s="36">
        <f ca="1">COUNTIF(INDEX(E336:INDEX($E$1:E336,IFERROR(LOOKUP(2,1/($F$1:F335=2),ROW($F$1:F335)-MIN(ROW($F$1:F335)-1)),1),),),E336)</f>
        <v>1</v>
      </c>
      <c r="G336" s="37">
        <f t="shared" ca="1" si="22"/>
        <v>1</v>
      </c>
      <c r="H336" s="37">
        <f t="shared" ca="1" si="23"/>
        <v>2</v>
      </c>
    </row>
    <row r="337" spans="1:8" ht="19.5" thickBot="1">
      <c r="A337" s="50">
        <f t="shared" si="24"/>
        <v>336</v>
      </c>
      <c r="B337" s="33">
        <f ca="1">Streams!B337</f>
        <v>0</v>
      </c>
      <c r="C337" s="34">
        <f ca="1">VLOOKUP(B337,Partition!$AB$2:$AC$38,2)</f>
        <v>0</v>
      </c>
      <c r="D337" s="35">
        <f ca="1">COUNTIF(INDEX(C337:INDEX($C$1:C337,IFERROR(LOOKUP(2,1/($D$1:D336=2),ROW($D$1:D336)-MIN(ROW($D$1:D336)-1)),1),),),C337)</f>
        <v>1</v>
      </c>
      <c r="E337" s="34" t="str">
        <f t="shared" ca="1" si="21"/>
        <v/>
      </c>
      <c r="F337" s="36">
        <f ca="1">COUNTIF(INDEX(E337:INDEX($E$1:E337,IFERROR(LOOKUP(2,1/($F$1:F336=2),ROW($F$1:F336)-MIN(ROW($F$1:F336)-1)),1),),),E337)</f>
        <v>1</v>
      </c>
      <c r="G337" s="37">
        <f t="shared" ca="1" si="22"/>
        <v>1</v>
      </c>
      <c r="H337" s="37">
        <f t="shared" ca="1" si="23"/>
        <v>2</v>
      </c>
    </row>
    <row r="338" spans="1:8" ht="19.5" thickBot="1">
      <c r="A338" s="50">
        <f t="shared" si="24"/>
        <v>337</v>
      </c>
      <c r="B338" s="33">
        <f ca="1">Streams!B338</f>
        <v>2</v>
      </c>
      <c r="C338" s="34">
        <f ca="1">VLOOKUP(B338,Partition!$AB$2:$AC$38,2)</f>
        <v>2</v>
      </c>
      <c r="D338" s="35">
        <f ca="1">COUNTIF(INDEX(C338:INDEX($C$1:C338,IFERROR(LOOKUP(2,1/($D$1:D337=2),ROW($D$1:D337)-MIN(ROW($D$1:D337)-1)),1),),),C338)</f>
        <v>1</v>
      </c>
      <c r="E338" s="34">
        <f t="shared" ca="1" si="21"/>
        <v>2</v>
      </c>
      <c r="F338" s="36">
        <f ca="1">COUNTIF(INDEX(E338:INDEX($E$1:E338,IFERROR(LOOKUP(2,1/($F$1:F337=2),ROW($F$1:F337)-MIN(ROW($F$1:F337)-1)),1),),),E338)</f>
        <v>2</v>
      </c>
      <c r="G338" s="37">
        <f t="shared" ca="1" si="22"/>
        <v>1</v>
      </c>
      <c r="H338" s="37">
        <f t="shared" ca="1" si="23"/>
        <v>2</v>
      </c>
    </row>
    <row r="339" spans="1:8" ht="19.5" thickBot="1">
      <c r="A339" s="50">
        <f t="shared" si="24"/>
        <v>338</v>
      </c>
      <c r="B339" s="33">
        <f ca="1">Streams!B339</f>
        <v>36</v>
      </c>
      <c r="C339" s="34">
        <f ca="1">VLOOKUP(B339,Partition!$AB$2:$AC$38,2)</f>
        <v>1</v>
      </c>
      <c r="D339" s="35">
        <f ca="1">COUNTIF(INDEX(C339:INDEX($C$1:C339,IFERROR(LOOKUP(2,1/($D$1:D338=2),ROW($D$1:D338)-MIN(ROW($D$1:D338)-1)),1),),),C339)</f>
        <v>2</v>
      </c>
      <c r="E339" s="34">
        <f t="shared" ca="1" si="21"/>
        <v>2</v>
      </c>
      <c r="F339" s="36">
        <f ca="1">COUNTIF(INDEX(E339:INDEX($E$1:E339,IFERROR(LOOKUP(2,1/($F$1:F338=2),ROW($F$1:F338)-MIN(ROW($F$1:F338)-1)),1),),),E339)</f>
        <v>2</v>
      </c>
      <c r="G339" s="37">
        <f t="shared" ca="1" si="22"/>
        <v>2</v>
      </c>
      <c r="H339" s="37">
        <f t="shared" ca="1" si="23"/>
        <v>1</v>
      </c>
    </row>
    <row r="340" spans="1:8" ht="19.5" thickBot="1">
      <c r="A340" s="50">
        <f t="shared" si="24"/>
        <v>339</v>
      </c>
      <c r="B340" s="33">
        <f ca="1">Streams!B340</f>
        <v>4</v>
      </c>
      <c r="C340" s="34">
        <f ca="1">VLOOKUP(B340,Partition!$AB$2:$AC$38,2)</f>
        <v>2</v>
      </c>
      <c r="D340" s="35">
        <f ca="1">COUNTIF(INDEX(C340:INDEX($C$1:C340,IFERROR(LOOKUP(2,1/($D$1:D339=2),ROW($D$1:D339)-MIN(ROW($D$1:D339)-1)),1),),),C340)</f>
        <v>1</v>
      </c>
      <c r="E340" s="34">
        <f t="shared" ca="1" si="21"/>
        <v>2</v>
      </c>
      <c r="F340" s="36">
        <f ca="1">COUNTIF(INDEX(E340:INDEX($E$1:E340,IFERROR(LOOKUP(2,1/($F$1:F339=2),ROW($F$1:F339)-MIN(ROW($F$1:F339)-1)),1),),),E340)</f>
        <v>2</v>
      </c>
      <c r="G340" s="37">
        <f t="shared" ca="1" si="22"/>
        <v>1</v>
      </c>
      <c r="H340" s="37">
        <f t="shared" ca="1" si="23"/>
        <v>2</v>
      </c>
    </row>
    <row r="341" spans="1:8" ht="19.5" thickBot="1">
      <c r="A341" s="50">
        <f t="shared" si="24"/>
        <v>340</v>
      </c>
      <c r="B341" s="33">
        <f ca="1">Streams!B341</f>
        <v>34</v>
      </c>
      <c r="C341" s="34">
        <f ca="1">VLOOKUP(B341,Partition!$AB$2:$AC$38,2)</f>
        <v>1</v>
      </c>
      <c r="D341" s="35">
        <f ca="1">COUNTIF(INDEX(C341:INDEX($C$1:C341,IFERROR(LOOKUP(2,1/($D$1:D340=2),ROW($D$1:D340)-MIN(ROW($D$1:D340)-1)),1),),),C341)</f>
        <v>2</v>
      </c>
      <c r="E341" s="34">
        <f t="shared" ca="1" si="21"/>
        <v>2</v>
      </c>
      <c r="F341" s="36">
        <f ca="1">COUNTIF(INDEX(E341:INDEX($E$1:E341,IFERROR(LOOKUP(2,1/($F$1:F340=2),ROW($F$1:F340)-MIN(ROW($F$1:F340)-1)),1),),),E341)</f>
        <v>2</v>
      </c>
      <c r="G341" s="37">
        <f t="shared" ca="1" si="22"/>
        <v>2</v>
      </c>
      <c r="H341" s="37">
        <f t="shared" ca="1" si="23"/>
        <v>1</v>
      </c>
    </row>
    <row r="342" spans="1:8" ht="19.5" thickBot="1">
      <c r="A342" s="50">
        <f t="shared" si="24"/>
        <v>341</v>
      </c>
      <c r="B342" s="33">
        <f ca="1">Streams!B342</f>
        <v>13</v>
      </c>
      <c r="C342" s="34">
        <f ca="1">VLOOKUP(B342,Partition!$AB$2:$AC$38,2)</f>
        <v>2</v>
      </c>
      <c r="D342" s="35">
        <f ca="1">COUNTIF(INDEX(C342:INDEX($C$1:C342,IFERROR(LOOKUP(2,1/($D$1:D341=2),ROW($D$1:D341)-MIN(ROW($D$1:D341)-1)),1),),),C342)</f>
        <v>1</v>
      </c>
      <c r="E342" s="34">
        <f t="shared" ca="1" si="21"/>
        <v>2</v>
      </c>
      <c r="F342" s="36">
        <f ca="1">COUNTIF(INDEX(E342:INDEX($E$1:E342,IFERROR(LOOKUP(2,1/($F$1:F341=2),ROW($F$1:F341)-MIN(ROW($F$1:F341)-1)),1),),),E342)</f>
        <v>2</v>
      </c>
      <c r="G342" s="37">
        <f t="shared" ca="1" si="22"/>
        <v>1</v>
      </c>
      <c r="H342" s="37">
        <f t="shared" ca="1" si="23"/>
        <v>2</v>
      </c>
    </row>
    <row r="343" spans="1:8" ht="19.5" thickBot="1">
      <c r="A343" s="50">
        <f t="shared" si="24"/>
        <v>342</v>
      </c>
      <c r="B343" s="33">
        <f ca="1">Streams!B343</f>
        <v>30</v>
      </c>
      <c r="C343" s="34">
        <f ca="1">VLOOKUP(B343,Partition!$AB$2:$AC$38,2)</f>
        <v>1</v>
      </c>
      <c r="D343" s="35">
        <f ca="1">COUNTIF(INDEX(C343:INDEX($C$1:C343,IFERROR(LOOKUP(2,1/($D$1:D342=2),ROW($D$1:D342)-MIN(ROW($D$1:D342)-1)),1),),),C343)</f>
        <v>2</v>
      </c>
      <c r="E343" s="34">
        <f t="shared" ca="1" si="21"/>
        <v>2</v>
      </c>
      <c r="F343" s="36">
        <f ca="1">COUNTIF(INDEX(E343:INDEX($E$1:E343,IFERROR(LOOKUP(2,1/($F$1:F342=2),ROW($F$1:F342)-MIN(ROW($F$1:F342)-1)),1),),),E343)</f>
        <v>2</v>
      </c>
      <c r="G343" s="37">
        <f t="shared" ca="1" si="22"/>
        <v>2</v>
      </c>
      <c r="H343" s="37">
        <f t="shared" ca="1" si="23"/>
        <v>1</v>
      </c>
    </row>
    <row r="344" spans="1:8" ht="19.5" thickBot="1">
      <c r="A344" s="50">
        <f t="shared" si="24"/>
        <v>343</v>
      </c>
      <c r="B344" s="33">
        <f ca="1">Streams!B344</f>
        <v>6</v>
      </c>
      <c r="C344" s="34">
        <f ca="1">VLOOKUP(B344,Partition!$AB$2:$AC$38,2)</f>
        <v>2</v>
      </c>
      <c r="D344" s="35">
        <f ca="1">COUNTIF(INDEX(C344:INDEX($C$1:C344,IFERROR(LOOKUP(2,1/($D$1:D343=2),ROW($D$1:D343)-MIN(ROW($D$1:D343)-1)),1),),),C344)</f>
        <v>1</v>
      </c>
      <c r="E344" s="34">
        <f t="shared" ca="1" si="21"/>
        <v>2</v>
      </c>
      <c r="F344" s="36">
        <f ca="1">COUNTIF(INDEX(E344:INDEX($E$1:E344,IFERROR(LOOKUP(2,1/($F$1:F343=2),ROW($F$1:F343)-MIN(ROW($F$1:F343)-1)),1),),),E344)</f>
        <v>2</v>
      </c>
      <c r="G344" s="37">
        <f t="shared" ca="1" si="22"/>
        <v>1</v>
      </c>
      <c r="H344" s="37">
        <f t="shared" ca="1" si="23"/>
        <v>2</v>
      </c>
    </row>
    <row r="345" spans="1:8" ht="19.5" thickBot="1">
      <c r="A345" s="50">
        <f t="shared" si="24"/>
        <v>344</v>
      </c>
      <c r="B345" s="33">
        <f ca="1">Streams!B345</f>
        <v>30</v>
      </c>
      <c r="C345" s="34">
        <f ca="1">VLOOKUP(B345,Partition!$AB$2:$AC$38,2)</f>
        <v>1</v>
      </c>
      <c r="D345" s="35">
        <f ca="1">COUNTIF(INDEX(C345:INDEX($C$1:C345,IFERROR(LOOKUP(2,1/($D$1:D344=2),ROW($D$1:D344)-MIN(ROW($D$1:D344)-1)),1),),),C345)</f>
        <v>2</v>
      </c>
      <c r="E345" s="34">
        <f t="shared" ca="1" si="21"/>
        <v>2</v>
      </c>
      <c r="F345" s="36">
        <f ca="1">COUNTIF(INDEX(E345:INDEX($E$1:E345,IFERROR(LOOKUP(2,1/($F$1:F344=2),ROW($F$1:F344)-MIN(ROW($F$1:F344)-1)),1),),),E345)</f>
        <v>2</v>
      </c>
      <c r="G345" s="37">
        <f t="shared" ca="1" si="22"/>
        <v>2</v>
      </c>
      <c r="H345" s="37">
        <f t="shared" ca="1" si="23"/>
        <v>1</v>
      </c>
    </row>
    <row r="346" spans="1:8" ht="19.5" thickBot="1">
      <c r="A346" s="50">
        <f t="shared" si="24"/>
        <v>345</v>
      </c>
      <c r="B346" s="33">
        <f ca="1">Streams!B346</f>
        <v>8</v>
      </c>
      <c r="C346" s="34">
        <f ca="1">VLOOKUP(B346,Partition!$AB$2:$AC$38,2)</f>
        <v>2</v>
      </c>
      <c r="D346" s="35">
        <f ca="1">COUNTIF(INDEX(C346:INDEX($C$1:C346,IFERROR(LOOKUP(2,1/($D$1:D345=2),ROW($D$1:D345)-MIN(ROW($D$1:D345)-1)),1),),),C346)</f>
        <v>1</v>
      </c>
      <c r="E346" s="34">
        <f t="shared" ca="1" si="21"/>
        <v>2</v>
      </c>
      <c r="F346" s="36">
        <f ca="1">COUNTIF(INDEX(E346:INDEX($E$1:E346,IFERROR(LOOKUP(2,1/($F$1:F345=2),ROW($F$1:F345)-MIN(ROW($F$1:F345)-1)),1),),),E346)</f>
        <v>2</v>
      </c>
      <c r="G346" s="37">
        <f t="shared" ca="1" si="22"/>
        <v>1</v>
      </c>
      <c r="H346" s="37">
        <f t="shared" ca="1" si="23"/>
        <v>2</v>
      </c>
    </row>
    <row r="347" spans="1:8" ht="19.5" thickBot="1">
      <c r="A347" s="50">
        <f t="shared" si="24"/>
        <v>346</v>
      </c>
      <c r="B347" s="33">
        <f ca="1">Streams!B347</f>
        <v>19</v>
      </c>
      <c r="C347" s="34">
        <f ca="1">VLOOKUP(B347,Partition!$AB$2:$AC$38,2)</f>
        <v>1</v>
      </c>
      <c r="D347" s="35">
        <f ca="1">COUNTIF(INDEX(C347:INDEX($C$1:C347,IFERROR(LOOKUP(2,1/($D$1:D346=2),ROW($D$1:D346)-MIN(ROW($D$1:D346)-1)),1),),),C347)</f>
        <v>2</v>
      </c>
      <c r="E347" s="34">
        <f t="shared" ca="1" si="21"/>
        <v>2</v>
      </c>
      <c r="F347" s="36">
        <f ca="1">COUNTIF(INDEX(E347:INDEX($E$1:E347,IFERROR(LOOKUP(2,1/($F$1:F346=2),ROW($F$1:F346)-MIN(ROW($F$1:F346)-1)),1),),),E347)</f>
        <v>2</v>
      </c>
      <c r="G347" s="37">
        <f t="shared" ca="1" si="22"/>
        <v>2</v>
      </c>
      <c r="H347" s="37">
        <f t="shared" ca="1" si="23"/>
        <v>1</v>
      </c>
    </row>
    <row r="348" spans="1:8" ht="19.5" thickBot="1">
      <c r="A348" s="50">
        <f t="shared" si="24"/>
        <v>347</v>
      </c>
      <c r="B348" s="33">
        <f ca="1">Streams!B348</f>
        <v>17</v>
      </c>
      <c r="C348" s="34">
        <f ca="1">VLOOKUP(B348,Partition!$AB$2:$AC$38,2)</f>
        <v>2</v>
      </c>
      <c r="D348" s="35">
        <f ca="1">COUNTIF(INDEX(C348:INDEX($C$1:C348,IFERROR(LOOKUP(2,1/($D$1:D347=2),ROW($D$1:D347)-MIN(ROW($D$1:D347)-1)),1),),),C348)</f>
        <v>1</v>
      </c>
      <c r="E348" s="34">
        <f t="shared" ca="1" si="21"/>
        <v>2</v>
      </c>
      <c r="F348" s="36">
        <f ca="1">COUNTIF(INDEX(E348:INDEX($E$1:E348,IFERROR(LOOKUP(2,1/($F$1:F347=2),ROW($F$1:F347)-MIN(ROW($F$1:F347)-1)),1),),),E348)</f>
        <v>2</v>
      </c>
      <c r="G348" s="37">
        <f t="shared" ca="1" si="22"/>
        <v>1</v>
      </c>
      <c r="H348" s="37">
        <f t="shared" ca="1" si="23"/>
        <v>2</v>
      </c>
    </row>
    <row r="349" spans="1:8" ht="19.5" thickBot="1">
      <c r="A349" s="50">
        <f t="shared" si="24"/>
        <v>348</v>
      </c>
      <c r="B349" s="33">
        <f ca="1">Streams!B349</f>
        <v>8</v>
      </c>
      <c r="C349" s="34">
        <f ca="1">VLOOKUP(B349,Partition!$AB$2:$AC$38,2)</f>
        <v>2</v>
      </c>
      <c r="D349" s="35">
        <f ca="1">COUNTIF(INDEX(C349:INDEX($C$1:C349,IFERROR(LOOKUP(2,1/($D$1:D348=2),ROW($D$1:D348)-MIN(ROW($D$1:D348)-1)),1),),),C349)</f>
        <v>2</v>
      </c>
      <c r="E349" s="34">
        <f t="shared" ca="1" si="21"/>
        <v>1</v>
      </c>
      <c r="F349" s="36">
        <f ca="1">COUNTIF(INDEX(E349:INDEX($E$1:E349,IFERROR(LOOKUP(2,1/($F$1:F348=2),ROW($F$1:F348)-MIN(ROW($F$1:F348)-1)),1),),),E349)</f>
        <v>1</v>
      </c>
      <c r="G349" s="37">
        <f t="shared" ca="1" si="22"/>
        <v>2</v>
      </c>
      <c r="H349" s="37">
        <f t="shared" ca="1" si="23"/>
        <v>1</v>
      </c>
    </row>
    <row r="350" spans="1:8" ht="19.5" thickBot="1">
      <c r="A350" s="50">
        <f t="shared" si="24"/>
        <v>349</v>
      </c>
      <c r="B350" s="33">
        <f ca="1">Streams!B350</f>
        <v>25</v>
      </c>
      <c r="C350" s="34">
        <f ca="1">VLOOKUP(B350,Partition!$AB$2:$AC$38,2)</f>
        <v>1</v>
      </c>
      <c r="D350" s="35">
        <f ca="1">COUNTIF(INDEX(C350:INDEX($C$1:C350,IFERROR(LOOKUP(2,1/($D$1:D349=2),ROW($D$1:D349)-MIN(ROW($D$1:D349)-1)),1),),),C350)</f>
        <v>1</v>
      </c>
      <c r="E350" s="34">
        <f t="shared" ca="1" si="21"/>
        <v>2</v>
      </c>
      <c r="F350" s="36">
        <f ca="1">COUNTIF(INDEX(E350:INDEX($E$1:E350,IFERROR(LOOKUP(2,1/($F$1:F349=2),ROW($F$1:F349)-MIN(ROW($F$1:F349)-1)),1),),),E350)</f>
        <v>2</v>
      </c>
      <c r="G350" s="37">
        <f t="shared" ca="1" si="22"/>
        <v>2</v>
      </c>
      <c r="H350" s="37">
        <f t="shared" ca="1" si="23"/>
        <v>1</v>
      </c>
    </row>
    <row r="351" spans="1:8" ht="19.5" thickBot="1">
      <c r="A351" s="50">
        <f t="shared" si="24"/>
        <v>350</v>
      </c>
      <c r="B351" s="33">
        <f ca="1">Streams!B351</f>
        <v>15</v>
      </c>
      <c r="C351" s="34">
        <f ca="1">VLOOKUP(B351,Partition!$AB$2:$AC$38,2)</f>
        <v>2</v>
      </c>
      <c r="D351" s="35">
        <f ca="1">COUNTIF(INDEX(C351:INDEX($C$1:C351,IFERROR(LOOKUP(2,1/($D$1:D350=2),ROW($D$1:D350)-MIN(ROW($D$1:D350)-1)),1),),),C351)</f>
        <v>2</v>
      </c>
      <c r="E351" s="34">
        <f t="shared" ca="1" si="21"/>
        <v>2</v>
      </c>
      <c r="F351" s="36">
        <f ca="1">COUNTIF(INDEX(E351:INDEX($E$1:E351,IFERROR(LOOKUP(2,1/($F$1:F350=2),ROW($F$1:F350)-MIN(ROW($F$1:F350)-1)),1),),),E351)</f>
        <v>2</v>
      </c>
      <c r="G351" s="37">
        <f t="shared" ca="1" si="22"/>
        <v>1</v>
      </c>
      <c r="H351" s="37">
        <f t="shared" ca="1" si="23"/>
        <v>2</v>
      </c>
    </row>
    <row r="352" spans="1:8" ht="19.5" thickBot="1">
      <c r="A352" s="50">
        <f t="shared" si="24"/>
        <v>351</v>
      </c>
      <c r="B352" s="33">
        <f ca="1">Streams!B352</f>
        <v>11</v>
      </c>
      <c r="C352" s="34">
        <f ca="1">VLOOKUP(B352,Partition!$AB$2:$AC$38,2)</f>
        <v>2</v>
      </c>
      <c r="D352" s="35">
        <f ca="1">COUNTIF(INDEX(C352:INDEX($C$1:C352,IFERROR(LOOKUP(2,1/($D$1:D351=2),ROW($D$1:D351)-MIN(ROW($D$1:D351)-1)),1),),),C352)</f>
        <v>2</v>
      </c>
      <c r="E352" s="34">
        <f t="shared" ca="1" si="21"/>
        <v>1</v>
      </c>
      <c r="F352" s="36">
        <f ca="1">COUNTIF(INDEX(E352:INDEX($E$1:E352,IFERROR(LOOKUP(2,1/($F$1:F351=2),ROW($F$1:F351)-MIN(ROW($F$1:F351)-1)),1),),),E352)</f>
        <v>1</v>
      </c>
      <c r="G352" s="37">
        <f t="shared" ca="1" si="22"/>
        <v>2</v>
      </c>
      <c r="H352" s="37">
        <f t="shared" ca="1" si="23"/>
        <v>1</v>
      </c>
    </row>
    <row r="353" spans="1:8" ht="19.5" thickBot="1">
      <c r="A353" s="50">
        <f t="shared" si="24"/>
        <v>352</v>
      </c>
      <c r="B353" s="33">
        <f ca="1">Streams!B353</f>
        <v>15</v>
      </c>
      <c r="C353" s="34">
        <f ca="1">VLOOKUP(B353,Partition!$AB$2:$AC$38,2)</f>
        <v>2</v>
      </c>
      <c r="D353" s="35">
        <f ca="1">COUNTIF(INDEX(C353:INDEX($C$1:C353,IFERROR(LOOKUP(2,1/($D$1:D352=2),ROW($D$1:D352)-MIN(ROW($D$1:D352)-1)),1),),),C353)</f>
        <v>2</v>
      </c>
      <c r="E353" s="34">
        <f t="shared" ca="1" si="21"/>
        <v>1</v>
      </c>
      <c r="F353" s="36">
        <f ca="1">COUNTIF(INDEX(E353:INDEX($E$1:E353,IFERROR(LOOKUP(2,1/($F$1:F352=2),ROW($F$1:F352)-MIN(ROW($F$1:F352)-1)),1),),),E353)</f>
        <v>2</v>
      </c>
      <c r="G353" s="37">
        <f t="shared" ca="1" si="22"/>
        <v>2</v>
      </c>
      <c r="H353" s="37">
        <f t="shared" ca="1" si="23"/>
        <v>1</v>
      </c>
    </row>
    <row r="354" spans="1:8" ht="19.5" thickBot="1">
      <c r="A354" s="50">
        <f t="shared" si="24"/>
        <v>353</v>
      </c>
      <c r="B354" s="33">
        <f ca="1">Streams!B354</f>
        <v>6</v>
      </c>
      <c r="C354" s="34">
        <f ca="1">VLOOKUP(B354,Partition!$AB$2:$AC$38,2)</f>
        <v>2</v>
      </c>
      <c r="D354" s="35">
        <f ca="1">COUNTIF(INDEX(C354:INDEX($C$1:C354,IFERROR(LOOKUP(2,1/($D$1:D353=2),ROW($D$1:D353)-MIN(ROW($D$1:D353)-1)),1),),),C354)</f>
        <v>2</v>
      </c>
      <c r="E354" s="34">
        <f t="shared" ca="1" si="21"/>
        <v>1</v>
      </c>
      <c r="F354" s="36">
        <f ca="1">COUNTIF(INDEX(E354:INDEX($E$1:E354,IFERROR(LOOKUP(2,1/($F$1:F353=2),ROW($F$1:F353)-MIN(ROW($F$1:F353)-1)),1),),),E354)</f>
        <v>2</v>
      </c>
      <c r="G354" s="37">
        <f t="shared" ca="1" si="22"/>
        <v>2</v>
      </c>
      <c r="H354" s="37">
        <f t="shared" ca="1" si="23"/>
        <v>1</v>
      </c>
    </row>
    <row r="355" spans="1:8" ht="19.5" thickBot="1">
      <c r="A355" s="50">
        <f t="shared" si="24"/>
        <v>354</v>
      </c>
      <c r="B355" s="33">
        <f ca="1">Streams!B355</f>
        <v>5</v>
      </c>
      <c r="C355" s="34">
        <f ca="1">VLOOKUP(B355,Partition!$AB$2:$AC$38,2)</f>
        <v>1</v>
      </c>
      <c r="D355" s="35">
        <f ca="1">COUNTIF(INDEX(C355:INDEX($C$1:C355,IFERROR(LOOKUP(2,1/($D$1:D354=2),ROW($D$1:D354)-MIN(ROW($D$1:D354)-1)),1),),),C355)</f>
        <v>1</v>
      </c>
      <c r="E355" s="34">
        <f t="shared" ca="1" si="21"/>
        <v>2</v>
      </c>
      <c r="F355" s="36">
        <f ca="1">COUNTIF(INDEX(E355:INDEX($E$1:E355,IFERROR(LOOKUP(2,1/($F$1:F354=2),ROW($F$1:F354)-MIN(ROW($F$1:F354)-1)),1),),),E355)</f>
        <v>1</v>
      </c>
      <c r="G355" s="37">
        <f t="shared" ca="1" si="22"/>
        <v>2</v>
      </c>
      <c r="H355" s="37">
        <f t="shared" ca="1" si="23"/>
        <v>1</v>
      </c>
    </row>
    <row r="356" spans="1:8" ht="19.5" thickBot="1">
      <c r="A356" s="50">
        <f t="shared" si="24"/>
        <v>355</v>
      </c>
      <c r="B356" s="33">
        <f ca="1">Streams!B356</f>
        <v>24</v>
      </c>
      <c r="C356" s="34">
        <f ca="1">VLOOKUP(B356,Partition!$AB$2:$AC$38,2)</f>
        <v>2</v>
      </c>
      <c r="D356" s="35">
        <f ca="1">COUNTIF(INDEX(C356:INDEX($C$1:C356,IFERROR(LOOKUP(2,1/($D$1:D355=2),ROW($D$1:D355)-MIN(ROW($D$1:D355)-1)),1),),),C356)</f>
        <v>2</v>
      </c>
      <c r="E356" s="34">
        <f t="shared" ca="1" si="21"/>
        <v>2</v>
      </c>
      <c r="F356" s="36">
        <f ca="1">COUNTIF(INDEX(E356:INDEX($E$1:E356,IFERROR(LOOKUP(2,1/($F$1:F355=2),ROW($F$1:F355)-MIN(ROW($F$1:F355)-1)),1),),),E356)</f>
        <v>2</v>
      </c>
      <c r="G356" s="37">
        <f t="shared" ca="1" si="22"/>
        <v>1</v>
      </c>
      <c r="H356" s="37">
        <f t="shared" ca="1" si="23"/>
        <v>2</v>
      </c>
    </row>
    <row r="357" spans="1:8" ht="19.5" thickBot="1">
      <c r="A357" s="50">
        <f t="shared" si="24"/>
        <v>356</v>
      </c>
      <c r="B357" s="33">
        <f ca="1">Streams!B357</f>
        <v>36</v>
      </c>
      <c r="C357" s="34">
        <f ca="1">VLOOKUP(B357,Partition!$AB$2:$AC$38,2)</f>
        <v>1</v>
      </c>
      <c r="D357" s="35">
        <f ca="1">COUNTIF(INDEX(C357:INDEX($C$1:C357,IFERROR(LOOKUP(2,1/($D$1:D356=2),ROW($D$1:D356)-MIN(ROW($D$1:D356)-1)),1),),),C357)</f>
        <v>1</v>
      </c>
      <c r="E357" s="34">
        <f t="shared" ca="1" si="21"/>
        <v>2</v>
      </c>
      <c r="F357" s="36">
        <f ca="1">COUNTIF(INDEX(E357:INDEX($E$1:E357,IFERROR(LOOKUP(2,1/($F$1:F356=2),ROW($F$1:F356)-MIN(ROW($F$1:F356)-1)),1),),),E357)</f>
        <v>2</v>
      </c>
      <c r="G357" s="37">
        <f t="shared" ca="1" si="22"/>
        <v>2</v>
      </c>
      <c r="H357" s="37">
        <f t="shared" ca="1" si="23"/>
        <v>1</v>
      </c>
    </row>
    <row r="358" spans="1:8" ht="19.5" thickBot="1">
      <c r="A358" s="50">
        <f t="shared" si="24"/>
        <v>357</v>
      </c>
      <c r="B358" s="33">
        <f ca="1">Streams!B358</f>
        <v>18</v>
      </c>
      <c r="C358" s="34">
        <f ca="1">VLOOKUP(B358,Partition!$AB$2:$AC$38,2)</f>
        <v>1</v>
      </c>
      <c r="D358" s="35">
        <f ca="1">COUNTIF(INDEX(C358:INDEX($C$1:C358,IFERROR(LOOKUP(2,1/($D$1:D357=2),ROW($D$1:D357)-MIN(ROW($D$1:D357)-1)),1),),),C358)</f>
        <v>2</v>
      </c>
      <c r="E358" s="34">
        <f t="shared" ca="1" si="21"/>
        <v>1</v>
      </c>
      <c r="F358" s="36">
        <f ca="1">COUNTIF(INDEX(E358:INDEX($E$1:E358,IFERROR(LOOKUP(2,1/($F$1:F357=2),ROW($F$1:F357)-MIN(ROW($F$1:F357)-1)),1),),),E358)</f>
        <v>1</v>
      </c>
      <c r="G358" s="37">
        <f t="shared" ca="1" si="22"/>
        <v>1</v>
      </c>
      <c r="H358" s="37">
        <f t="shared" ca="1" si="23"/>
        <v>2</v>
      </c>
    </row>
    <row r="359" spans="1:8" ht="19.5" thickBot="1">
      <c r="A359" s="50">
        <f t="shared" si="24"/>
        <v>358</v>
      </c>
      <c r="B359" s="33">
        <f ca="1">Streams!B359</f>
        <v>34</v>
      </c>
      <c r="C359" s="34">
        <f ca="1">VLOOKUP(B359,Partition!$AB$2:$AC$38,2)</f>
        <v>1</v>
      </c>
      <c r="D359" s="35">
        <f ca="1">COUNTIF(INDEX(C359:INDEX($C$1:C359,IFERROR(LOOKUP(2,1/($D$1:D358=2),ROW($D$1:D358)-MIN(ROW($D$1:D358)-1)),1),),),C359)</f>
        <v>2</v>
      </c>
      <c r="E359" s="34">
        <f t="shared" ca="1" si="21"/>
        <v>1</v>
      </c>
      <c r="F359" s="36">
        <f ca="1">COUNTIF(INDEX(E359:INDEX($E$1:E359,IFERROR(LOOKUP(2,1/($F$1:F358=2),ROW($F$1:F358)-MIN(ROW($F$1:F358)-1)),1),),),E359)</f>
        <v>2</v>
      </c>
      <c r="G359" s="37">
        <f t="shared" ca="1" si="22"/>
        <v>1</v>
      </c>
      <c r="H359" s="37">
        <f t="shared" ca="1" si="23"/>
        <v>2</v>
      </c>
    </row>
    <row r="360" spans="1:8" ht="19.5" thickBot="1">
      <c r="A360" s="50">
        <f t="shared" si="24"/>
        <v>359</v>
      </c>
      <c r="B360" s="33">
        <f ca="1">Streams!B360</f>
        <v>35</v>
      </c>
      <c r="C360" s="34">
        <f ca="1">VLOOKUP(B360,Partition!$AB$2:$AC$38,2)</f>
        <v>2</v>
      </c>
      <c r="D360" s="35">
        <f ca="1">COUNTIF(INDEX(C360:INDEX($C$1:C360,IFERROR(LOOKUP(2,1/($D$1:D359=2),ROW($D$1:D359)-MIN(ROW($D$1:D359)-1)),1),),),C360)</f>
        <v>1</v>
      </c>
      <c r="E360" s="34">
        <f t="shared" ca="1" si="21"/>
        <v>2</v>
      </c>
      <c r="F360" s="36">
        <f ca="1">COUNTIF(INDEX(E360:INDEX($E$1:E360,IFERROR(LOOKUP(2,1/($F$1:F359=2),ROW($F$1:F359)-MIN(ROW($F$1:F359)-1)),1),),),E360)</f>
        <v>1</v>
      </c>
      <c r="G360" s="37">
        <f t="shared" ca="1" si="22"/>
        <v>1</v>
      </c>
      <c r="H360" s="37">
        <f t="shared" ca="1" si="23"/>
        <v>2</v>
      </c>
    </row>
    <row r="361" spans="1:8" ht="19.5" thickBot="1">
      <c r="A361" s="50">
        <f t="shared" si="24"/>
        <v>360</v>
      </c>
      <c r="B361" s="33">
        <f ca="1">Streams!B361</f>
        <v>34</v>
      </c>
      <c r="C361" s="34">
        <f ca="1">VLOOKUP(B361,Partition!$AB$2:$AC$38,2)</f>
        <v>1</v>
      </c>
      <c r="D361" s="35">
        <f ca="1">COUNTIF(INDEX(C361:INDEX($C$1:C361,IFERROR(LOOKUP(2,1/($D$1:D360=2),ROW($D$1:D360)-MIN(ROW($D$1:D360)-1)),1),),),C361)</f>
        <v>2</v>
      </c>
      <c r="E361" s="34">
        <f t="shared" ca="1" si="21"/>
        <v>2</v>
      </c>
      <c r="F361" s="36">
        <f ca="1">COUNTIF(INDEX(E361:INDEX($E$1:E361,IFERROR(LOOKUP(2,1/($F$1:F360=2),ROW($F$1:F360)-MIN(ROW($F$1:F360)-1)),1),),),E361)</f>
        <v>2</v>
      </c>
      <c r="G361" s="37">
        <f t="shared" ca="1" si="22"/>
        <v>2</v>
      </c>
      <c r="H361" s="37">
        <f t="shared" ca="1" si="23"/>
        <v>1</v>
      </c>
    </row>
    <row r="362" spans="1:8" ht="19.5" thickBot="1">
      <c r="A362" s="50">
        <f t="shared" si="24"/>
        <v>361</v>
      </c>
      <c r="B362" s="33">
        <f ca="1">Streams!B362</f>
        <v>24</v>
      </c>
      <c r="C362" s="34">
        <f ca="1">VLOOKUP(B362,Partition!$AB$2:$AC$38,2)</f>
        <v>2</v>
      </c>
      <c r="D362" s="35">
        <f ca="1">COUNTIF(INDEX(C362:INDEX($C$1:C362,IFERROR(LOOKUP(2,1/($D$1:D361=2),ROW($D$1:D361)-MIN(ROW($D$1:D361)-1)),1),),),C362)</f>
        <v>1</v>
      </c>
      <c r="E362" s="34">
        <f t="shared" ca="1" si="21"/>
        <v>2</v>
      </c>
      <c r="F362" s="36">
        <f ca="1">COUNTIF(INDEX(E362:INDEX($E$1:E362,IFERROR(LOOKUP(2,1/($F$1:F361=2),ROW($F$1:F361)-MIN(ROW($F$1:F361)-1)),1),),),E362)</f>
        <v>2</v>
      </c>
      <c r="G362" s="37">
        <f t="shared" ca="1" si="22"/>
        <v>1</v>
      </c>
      <c r="H362" s="37">
        <f t="shared" ca="1" si="23"/>
        <v>2</v>
      </c>
    </row>
    <row r="363" spans="1:8" ht="19.5" thickBot="1">
      <c r="A363" s="50">
        <f t="shared" si="24"/>
        <v>362</v>
      </c>
      <c r="B363" s="33">
        <f ca="1">Streams!B363</f>
        <v>13</v>
      </c>
      <c r="C363" s="34">
        <f ca="1">VLOOKUP(B363,Partition!$AB$2:$AC$38,2)</f>
        <v>2</v>
      </c>
      <c r="D363" s="35">
        <f ca="1">COUNTIF(INDEX(C363:INDEX($C$1:C363,IFERROR(LOOKUP(2,1/($D$1:D362=2),ROW($D$1:D362)-MIN(ROW($D$1:D362)-1)),1),),),C363)</f>
        <v>2</v>
      </c>
      <c r="E363" s="34">
        <f t="shared" ca="1" si="21"/>
        <v>1</v>
      </c>
      <c r="F363" s="36">
        <f ca="1">COUNTIF(INDEX(E363:INDEX($E$1:E363,IFERROR(LOOKUP(2,1/($F$1:F362=2),ROW($F$1:F362)-MIN(ROW($F$1:F362)-1)),1),),),E363)</f>
        <v>1</v>
      </c>
      <c r="G363" s="37">
        <f t="shared" ca="1" si="22"/>
        <v>2</v>
      </c>
      <c r="H363" s="37">
        <f t="shared" ca="1" si="23"/>
        <v>1</v>
      </c>
    </row>
    <row r="364" spans="1:8" ht="19.5" thickBot="1">
      <c r="A364" s="50">
        <f t="shared" si="24"/>
        <v>363</v>
      </c>
      <c r="B364" s="33">
        <f ca="1">Streams!B364</f>
        <v>24</v>
      </c>
      <c r="C364" s="34">
        <f ca="1">VLOOKUP(B364,Partition!$AB$2:$AC$38,2)</f>
        <v>2</v>
      </c>
      <c r="D364" s="35">
        <f ca="1">COUNTIF(INDEX(C364:INDEX($C$1:C364,IFERROR(LOOKUP(2,1/($D$1:D363=2),ROW($D$1:D363)-MIN(ROW($D$1:D363)-1)),1),),),C364)</f>
        <v>2</v>
      </c>
      <c r="E364" s="34">
        <f t="shared" ca="1" si="21"/>
        <v>1</v>
      </c>
      <c r="F364" s="36">
        <f ca="1">COUNTIF(INDEX(E364:INDEX($E$1:E364,IFERROR(LOOKUP(2,1/($F$1:F363=2),ROW($F$1:F363)-MIN(ROW($F$1:F363)-1)),1),),),E364)</f>
        <v>2</v>
      </c>
      <c r="G364" s="37">
        <f t="shared" ca="1" si="22"/>
        <v>2</v>
      </c>
      <c r="H364" s="37">
        <f t="shared" ca="1" si="23"/>
        <v>1</v>
      </c>
    </row>
    <row r="365" spans="1:8" ht="19.5" thickBot="1">
      <c r="A365" s="50">
        <f t="shared" si="24"/>
        <v>364</v>
      </c>
      <c r="B365" s="33">
        <f ca="1">Streams!B365</f>
        <v>5</v>
      </c>
      <c r="C365" s="34">
        <f ca="1">VLOOKUP(B365,Partition!$AB$2:$AC$38,2)</f>
        <v>1</v>
      </c>
      <c r="D365" s="35">
        <f ca="1">COUNTIF(INDEX(C365:INDEX($C$1:C365,IFERROR(LOOKUP(2,1/($D$1:D364=2),ROW($D$1:D364)-MIN(ROW($D$1:D364)-1)),1),),),C365)</f>
        <v>1</v>
      </c>
      <c r="E365" s="34">
        <f t="shared" ca="1" si="21"/>
        <v>2</v>
      </c>
      <c r="F365" s="36">
        <f ca="1">COUNTIF(INDEX(E365:INDEX($E$1:E365,IFERROR(LOOKUP(2,1/($F$1:F364=2),ROW($F$1:F364)-MIN(ROW($F$1:F364)-1)),1),),),E365)</f>
        <v>1</v>
      </c>
      <c r="G365" s="37">
        <f t="shared" ca="1" si="22"/>
        <v>2</v>
      </c>
      <c r="H365" s="37">
        <f t="shared" ca="1" si="23"/>
        <v>1</v>
      </c>
    </row>
    <row r="366" spans="1:8" ht="19.5" thickBot="1">
      <c r="A366" s="50">
        <f t="shared" si="24"/>
        <v>365</v>
      </c>
      <c r="B366" s="33">
        <f ca="1">Streams!B366</f>
        <v>10</v>
      </c>
      <c r="C366" s="34">
        <f ca="1">VLOOKUP(B366,Partition!$AB$2:$AC$38,2)</f>
        <v>2</v>
      </c>
      <c r="D366" s="35">
        <f ca="1">COUNTIF(INDEX(C366:INDEX($C$1:C366,IFERROR(LOOKUP(2,1/($D$1:D365=2),ROW($D$1:D365)-MIN(ROW($D$1:D365)-1)),1),),),C366)</f>
        <v>2</v>
      </c>
      <c r="E366" s="34">
        <f t="shared" ca="1" si="21"/>
        <v>2</v>
      </c>
      <c r="F366" s="36">
        <f ca="1">COUNTIF(INDEX(E366:INDEX($E$1:E366,IFERROR(LOOKUP(2,1/($F$1:F365=2),ROW($F$1:F365)-MIN(ROW($F$1:F365)-1)),1),),),E366)</f>
        <v>2</v>
      </c>
      <c r="G366" s="37">
        <f t="shared" ca="1" si="22"/>
        <v>1</v>
      </c>
      <c r="H366" s="37">
        <f t="shared" ca="1" si="23"/>
        <v>2</v>
      </c>
    </row>
    <row r="367" spans="1:8" ht="19.5" thickBot="1">
      <c r="A367" s="50">
        <f t="shared" si="24"/>
        <v>366</v>
      </c>
      <c r="B367" s="33">
        <f ca="1">Streams!B367</f>
        <v>0</v>
      </c>
      <c r="C367" s="34">
        <f ca="1">VLOOKUP(B367,Partition!$AB$2:$AC$38,2)</f>
        <v>0</v>
      </c>
      <c r="D367" s="35">
        <f ca="1">COUNTIF(INDEX(C367:INDEX($C$1:C367,IFERROR(LOOKUP(2,1/($D$1:D366=2),ROW($D$1:D366)-MIN(ROW($D$1:D366)-1)),1),),),C367)</f>
        <v>1</v>
      </c>
      <c r="E367" s="34" t="str">
        <f t="shared" ca="1" si="21"/>
        <v/>
      </c>
      <c r="F367" s="36">
        <f ca="1">COUNTIF(INDEX(E367:INDEX($E$1:E367,IFERROR(LOOKUP(2,1/($F$1:F366=2),ROW($F$1:F366)-MIN(ROW($F$1:F366)-1)),1),),),E367)</f>
        <v>1</v>
      </c>
      <c r="G367" s="37">
        <f t="shared" ca="1" si="22"/>
        <v>2</v>
      </c>
      <c r="H367" s="37">
        <f t="shared" ca="1" si="23"/>
        <v>1</v>
      </c>
    </row>
    <row r="368" spans="1:8" ht="19.5" thickBot="1">
      <c r="A368" s="50">
        <f t="shared" si="24"/>
        <v>367</v>
      </c>
      <c r="B368" s="33">
        <f ca="1">Streams!B368</f>
        <v>22</v>
      </c>
      <c r="C368" s="34">
        <f ca="1">VLOOKUP(B368,Partition!$AB$2:$AC$38,2)</f>
        <v>2</v>
      </c>
      <c r="D368" s="35">
        <f ca="1">COUNTIF(INDEX(C368:INDEX($C$1:C368,IFERROR(LOOKUP(2,1/($D$1:D367=2),ROW($D$1:D367)-MIN(ROW($D$1:D367)-1)),1),),),C368)</f>
        <v>2</v>
      </c>
      <c r="E368" s="34">
        <f t="shared" ca="1" si="21"/>
        <v>1</v>
      </c>
      <c r="F368" s="36">
        <f ca="1">COUNTIF(INDEX(E368:INDEX($E$1:E368,IFERROR(LOOKUP(2,1/($F$1:F367=2),ROW($F$1:F367)-MIN(ROW($F$1:F367)-1)),1),),),E368)</f>
        <v>1</v>
      </c>
      <c r="G368" s="37">
        <f t="shared" ca="1" si="22"/>
        <v>2</v>
      </c>
      <c r="H368" s="37">
        <f t="shared" ca="1" si="23"/>
        <v>1</v>
      </c>
    </row>
    <row r="369" spans="1:8" ht="19.5" thickBot="1">
      <c r="A369" s="50">
        <f t="shared" si="24"/>
        <v>368</v>
      </c>
      <c r="B369" s="33">
        <f ca="1">Streams!B369</f>
        <v>33</v>
      </c>
      <c r="C369" s="34">
        <f ca="1">VLOOKUP(B369,Partition!$AB$2:$AC$38,2)</f>
        <v>2</v>
      </c>
      <c r="D369" s="35">
        <f ca="1">COUNTIF(INDEX(C369:INDEX($C$1:C369,IFERROR(LOOKUP(2,1/($D$1:D368=2),ROW($D$1:D368)-MIN(ROW($D$1:D368)-1)),1),),),C369)</f>
        <v>2</v>
      </c>
      <c r="E369" s="34">
        <f t="shared" ca="1" si="21"/>
        <v>1</v>
      </c>
      <c r="F369" s="36">
        <f ca="1">COUNTIF(INDEX(E369:INDEX($E$1:E369,IFERROR(LOOKUP(2,1/($F$1:F368=2),ROW($F$1:F368)-MIN(ROW($F$1:F368)-1)),1),),),E369)</f>
        <v>2</v>
      </c>
      <c r="G369" s="37">
        <f t="shared" ca="1" si="22"/>
        <v>2</v>
      </c>
      <c r="H369" s="37">
        <f t="shared" ca="1" si="23"/>
        <v>1</v>
      </c>
    </row>
    <row r="370" spans="1:8" ht="19.5" thickBot="1">
      <c r="A370" s="50">
        <f t="shared" si="24"/>
        <v>369</v>
      </c>
      <c r="B370" s="33">
        <f ca="1">Streams!B370</f>
        <v>30</v>
      </c>
      <c r="C370" s="34">
        <f ca="1">VLOOKUP(B370,Partition!$AB$2:$AC$38,2)</f>
        <v>1</v>
      </c>
      <c r="D370" s="35">
        <f ca="1">COUNTIF(INDEX(C370:INDEX($C$1:C370,IFERROR(LOOKUP(2,1/($D$1:D369=2),ROW($D$1:D369)-MIN(ROW($D$1:D369)-1)),1),),),C370)</f>
        <v>1</v>
      </c>
      <c r="E370" s="34">
        <f t="shared" ca="1" si="21"/>
        <v>2</v>
      </c>
      <c r="F370" s="36">
        <f ca="1">COUNTIF(INDEX(E370:INDEX($E$1:E370,IFERROR(LOOKUP(2,1/($F$1:F369=2),ROW($F$1:F369)-MIN(ROW($F$1:F369)-1)),1),),),E370)</f>
        <v>1</v>
      </c>
      <c r="G370" s="37">
        <f t="shared" ca="1" si="22"/>
        <v>2</v>
      </c>
      <c r="H370" s="37">
        <f t="shared" ca="1" si="23"/>
        <v>1</v>
      </c>
    </row>
    <row r="371" spans="1:8" ht="19.5" thickBot="1">
      <c r="A371" s="50">
        <f t="shared" si="24"/>
        <v>370</v>
      </c>
      <c r="B371" s="33">
        <f ca="1">Streams!B371</f>
        <v>4</v>
      </c>
      <c r="C371" s="34">
        <f ca="1">VLOOKUP(B371,Partition!$AB$2:$AC$38,2)</f>
        <v>2</v>
      </c>
      <c r="D371" s="35">
        <f ca="1">COUNTIF(INDEX(C371:INDEX($C$1:C371,IFERROR(LOOKUP(2,1/($D$1:D370=2),ROW($D$1:D370)-MIN(ROW($D$1:D370)-1)),1),),),C371)</f>
        <v>2</v>
      </c>
      <c r="E371" s="34">
        <f t="shared" ca="1" si="21"/>
        <v>2</v>
      </c>
      <c r="F371" s="36">
        <f ca="1">COUNTIF(INDEX(E371:INDEX($E$1:E371,IFERROR(LOOKUP(2,1/($F$1:F370=2),ROW($F$1:F370)-MIN(ROW($F$1:F370)-1)),1),),),E371)</f>
        <v>2</v>
      </c>
      <c r="G371" s="37">
        <f t="shared" ca="1" si="22"/>
        <v>1</v>
      </c>
      <c r="H371" s="37">
        <f t="shared" ca="1" si="23"/>
        <v>2</v>
      </c>
    </row>
    <row r="372" spans="1:8" ht="19.5" thickBot="1">
      <c r="A372" s="50">
        <f t="shared" si="24"/>
        <v>371</v>
      </c>
      <c r="B372" s="33">
        <f ca="1">Streams!B372</f>
        <v>27</v>
      </c>
      <c r="C372" s="34">
        <f ca="1">VLOOKUP(B372,Partition!$AB$2:$AC$38,2)</f>
        <v>1</v>
      </c>
      <c r="D372" s="35">
        <f ca="1">COUNTIF(INDEX(C372:INDEX($C$1:C372,IFERROR(LOOKUP(2,1/($D$1:D371=2),ROW($D$1:D371)-MIN(ROW($D$1:D371)-1)),1),),),C372)</f>
        <v>1</v>
      </c>
      <c r="E372" s="34">
        <f t="shared" ca="1" si="21"/>
        <v>2</v>
      </c>
      <c r="F372" s="36">
        <f ca="1">COUNTIF(INDEX(E372:INDEX($E$1:E372,IFERROR(LOOKUP(2,1/($F$1:F371=2),ROW($F$1:F371)-MIN(ROW($F$1:F371)-1)),1),),),E372)</f>
        <v>2</v>
      </c>
      <c r="G372" s="37">
        <f t="shared" ca="1" si="22"/>
        <v>2</v>
      </c>
      <c r="H372" s="37">
        <f t="shared" ca="1" si="23"/>
        <v>1</v>
      </c>
    </row>
    <row r="373" spans="1:8" ht="19.5" thickBot="1">
      <c r="A373" s="50">
        <f t="shared" si="24"/>
        <v>372</v>
      </c>
      <c r="B373" s="33">
        <f ca="1">Streams!B373</f>
        <v>9</v>
      </c>
      <c r="C373" s="34">
        <f ca="1">VLOOKUP(B373,Partition!$AB$2:$AC$38,2)</f>
        <v>1</v>
      </c>
      <c r="D373" s="35">
        <f ca="1">COUNTIF(INDEX(C373:INDEX($C$1:C373,IFERROR(LOOKUP(2,1/($D$1:D372=2),ROW($D$1:D372)-MIN(ROW($D$1:D372)-1)),1),),),C373)</f>
        <v>2</v>
      </c>
      <c r="E373" s="34">
        <f t="shared" ca="1" si="21"/>
        <v>1</v>
      </c>
      <c r="F373" s="36">
        <f ca="1">COUNTIF(INDEX(E373:INDEX($E$1:E373,IFERROR(LOOKUP(2,1/($F$1:F372=2),ROW($F$1:F372)-MIN(ROW($F$1:F372)-1)),1),),),E373)</f>
        <v>1</v>
      </c>
      <c r="G373" s="37">
        <f t="shared" ca="1" si="22"/>
        <v>1</v>
      </c>
      <c r="H373" s="37">
        <f t="shared" ca="1" si="23"/>
        <v>2</v>
      </c>
    </row>
    <row r="374" spans="1:8" ht="19.5" thickBot="1">
      <c r="A374" s="50">
        <f t="shared" si="24"/>
        <v>373</v>
      </c>
      <c r="B374" s="33">
        <f ca="1">Streams!B374</f>
        <v>15</v>
      </c>
      <c r="C374" s="34">
        <f ca="1">VLOOKUP(B374,Partition!$AB$2:$AC$38,2)</f>
        <v>2</v>
      </c>
      <c r="D374" s="35">
        <f ca="1">COUNTIF(INDEX(C374:INDEX($C$1:C374,IFERROR(LOOKUP(2,1/($D$1:D373=2),ROW($D$1:D373)-MIN(ROW($D$1:D373)-1)),1),),),C374)</f>
        <v>1</v>
      </c>
      <c r="E374" s="34">
        <f t="shared" ca="1" si="21"/>
        <v>2</v>
      </c>
      <c r="F374" s="36">
        <f ca="1">COUNTIF(INDEX(E374:INDEX($E$1:E374,IFERROR(LOOKUP(2,1/($F$1:F373=2),ROW($F$1:F373)-MIN(ROW($F$1:F373)-1)),1),),),E374)</f>
        <v>2</v>
      </c>
      <c r="G374" s="37">
        <f t="shared" ca="1" si="22"/>
        <v>1</v>
      </c>
      <c r="H374" s="37">
        <f t="shared" ca="1" si="23"/>
        <v>2</v>
      </c>
    </row>
    <row r="375" spans="1:8" ht="19.5" thickBot="1">
      <c r="A375" s="50">
        <f t="shared" si="24"/>
        <v>374</v>
      </c>
      <c r="B375" s="33">
        <f ca="1">Streams!B375</f>
        <v>18</v>
      </c>
      <c r="C375" s="34">
        <f ca="1">VLOOKUP(B375,Partition!$AB$2:$AC$38,2)</f>
        <v>1</v>
      </c>
      <c r="D375" s="35">
        <f ca="1">COUNTIF(INDEX(C375:INDEX($C$1:C375,IFERROR(LOOKUP(2,1/($D$1:D374=2),ROW($D$1:D374)-MIN(ROW($D$1:D374)-1)),1),),),C375)</f>
        <v>2</v>
      </c>
      <c r="E375" s="34">
        <f t="shared" ca="1" si="21"/>
        <v>2</v>
      </c>
      <c r="F375" s="36">
        <f ca="1">COUNTIF(INDEX(E375:INDEX($E$1:E375,IFERROR(LOOKUP(2,1/($F$1:F374=2),ROW($F$1:F374)-MIN(ROW($F$1:F374)-1)),1),),),E375)</f>
        <v>2</v>
      </c>
      <c r="G375" s="37">
        <f t="shared" ca="1" si="22"/>
        <v>2</v>
      </c>
      <c r="H375" s="37">
        <f t="shared" ca="1" si="23"/>
        <v>1</v>
      </c>
    </row>
    <row r="376" spans="1:8" ht="19.5" thickBot="1">
      <c r="A376" s="50">
        <f t="shared" si="24"/>
        <v>375</v>
      </c>
      <c r="B376" s="33">
        <f ca="1">Streams!B376</f>
        <v>20</v>
      </c>
      <c r="C376" s="34">
        <f ca="1">VLOOKUP(B376,Partition!$AB$2:$AC$38,2)</f>
        <v>2</v>
      </c>
      <c r="D376" s="35">
        <f ca="1">COUNTIF(INDEX(C376:INDEX($C$1:C376,IFERROR(LOOKUP(2,1/($D$1:D375=2),ROW($D$1:D375)-MIN(ROW($D$1:D375)-1)),1),),),C376)</f>
        <v>1</v>
      </c>
      <c r="E376" s="34">
        <f t="shared" ca="1" si="21"/>
        <v>2</v>
      </c>
      <c r="F376" s="36">
        <f ca="1">COUNTIF(INDEX(E376:INDEX($E$1:E376,IFERROR(LOOKUP(2,1/($F$1:F375=2),ROW($F$1:F375)-MIN(ROW($F$1:F375)-1)),1),),),E376)</f>
        <v>2</v>
      </c>
      <c r="G376" s="37">
        <f t="shared" ca="1" si="22"/>
        <v>1</v>
      </c>
      <c r="H376" s="37">
        <f t="shared" ca="1" si="23"/>
        <v>2</v>
      </c>
    </row>
    <row r="377" spans="1:8" ht="19.5" thickBot="1">
      <c r="A377" s="50">
        <f t="shared" si="24"/>
        <v>376</v>
      </c>
      <c r="B377" s="33">
        <f ca="1">Streams!B377</f>
        <v>20</v>
      </c>
      <c r="C377" s="34">
        <f ca="1">VLOOKUP(B377,Partition!$AB$2:$AC$38,2)</f>
        <v>2</v>
      </c>
      <c r="D377" s="35">
        <f ca="1">COUNTIF(INDEX(C377:INDEX($C$1:C377,IFERROR(LOOKUP(2,1/($D$1:D376=2),ROW($D$1:D376)-MIN(ROW($D$1:D376)-1)),1),),),C377)</f>
        <v>2</v>
      </c>
      <c r="E377" s="34">
        <f t="shared" ca="1" si="21"/>
        <v>1</v>
      </c>
      <c r="F377" s="36">
        <f ca="1">COUNTIF(INDEX(E377:INDEX($E$1:E377,IFERROR(LOOKUP(2,1/($F$1:F376=2),ROW($F$1:F376)-MIN(ROW($F$1:F376)-1)),1),),),E377)</f>
        <v>1</v>
      </c>
      <c r="G377" s="37">
        <f t="shared" ca="1" si="22"/>
        <v>2</v>
      </c>
      <c r="H377" s="37">
        <f t="shared" ca="1" si="23"/>
        <v>1</v>
      </c>
    </row>
    <row r="378" spans="1:8" ht="19.5" thickBot="1">
      <c r="A378" s="50">
        <f t="shared" si="24"/>
        <v>377</v>
      </c>
      <c r="B378" s="33">
        <f ca="1">Streams!B378</f>
        <v>16</v>
      </c>
      <c r="C378" s="34">
        <f ca="1">VLOOKUP(B378,Partition!$AB$2:$AC$38,2)</f>
        <v>1</v>
      </c>
      <c r="D378" s="35">
        <f ca="1">COUNTIF(INDEX(C378:INDEX($C$1:C378,IFERROR(LOOKUP(2,1/($D$1:D377=2),ROW($D$1:D377)-MIN(ROW($D$1:D377)-1)),1),),),C378)</f>
        <v>1</v>
      </c>
      <c r="E378" s="34">
        <f t="shared" ca="1" si="21"/>
        <v>2</v>
      </c>
      <c r="F378" s="36">
        <f ca="1">COUNTIF(INDEX(E378:INDEX($E$1:E378,IFERROR(LOOKUP(2,1/($F$1:F377=2),ROW($F$1:F377)-MIN(ROW($F$1:F377)-1)),1),),),E378)</f>
        <v>2</v>
      </c>
      <c r="G378" s="37">
        <f t="shared" ca="1" si="22"/>
        <v>2</v>
      </c>
      <c r="H378" s="37">
        <f t="shared" ca="1" si="23"/>
        <v>1</v>
      </c>
    </row>
    <row r="379" spans="1:8" ht="19.5" thickBot="1">
      <c r="A379" s="50">
        <f t="shared" si="24"/>
        <v>378</v>
      </c>
      <c r="B379" s="33">
        <f ca="1">Streams!B379</f>
        <v>2</v>
      </c>
      <c r="C379" s="34">
        <f ca="1">VLOOKUP(B379,Partition!$AB$2:$AC$38,2)</f>
        <v>2</v>
      </c>
      <c r="D379" s="35">
        <f ca="1">COUNTIF(INDEX(C379:INDEX($C$1:C379,IFERROR(LOOKUP(2,1/($D$1:D378=2),ROW($D$1:D378)-MIN(ROW($D$1:D378)-1)),1),),),C379)</f>
        <v>2</v>
      </c>
      <c r="E379" s="34">
        <f t="shared" ca="1" si="21"/>
        <v>2</v>
      </c>
      <c r="F379" s="36">
        <f ca="1">COUNTIF(INDEX(E379:INDEX($E$1:E379,IFERROR(LOOKUP(2,1/($F$1:F378=2),ROW($F$1:F378)-MIN(ROW($F$1:F378)-1)),1),),),E379)</f>
        <v>2</v>
      </c>
      <c r="G379" s="37">
        <f t="shared" ca="1" si="22"/>
        <v>1</v>
      </c>
      <c r="H379" s="37">
        <f t="shared" ca="1" si="23"/>
        <v>2</v>
      </c>
    </row>
    <row r="380" spans="1:8" ht="19.5" thickBot="1">
      <c r="A380" s="50">
        <f t="shared" si="24"/>
        <v>379</v>
      </c>
      <c r="B380" s="33">
        <f ca="1">Streams!B380</f>
        <v>21</v>
      </c>
      <c r="C380" s="34">
        <f ca="1">VLOOKUP(B380,Partition!$AB$2:$AC$38,2)</f>
        <v>1</v>
      </c>
      <c r="D380" s="35">
        <f ca="1">COUNTIF(INDEX(C380:INDEX($C$1:C380,IFERROR(LOOKUP(2,1/($D$1:D379=2),ROW($D$1:D379)-MIN(ROW($D$1:D379)-1)),1),),),C380)</f>
        <v>1</v>
      </c>
      <c r="E380" s="34">
        <f t="shared" ref="E380:E443" ca="1" si="25">IF(C380=G380,1,IF(C380=H380,2,""))</f>
        <v>2</v>
      </c>
      <c r="F380" s="36">
        <f ca="1">COUNTIF(INDEX(E380:INDEX($E$1:E380,IFERROR(LOOKUP(2,1/($F$1:F379=2),ROW($F$1:F379)-MIN(ROW($F$1:F379)-1)),1),),),E380)</f>
        <v>2</v>
      </c>
      <c r="G380" s="37">
        <f t="shared" ref="G380:G443" ca="1" si="26">IF(C379&lt;&gt;0,C379,G379)</f>
        <v>2</v>
      </c>
      <c r="H380" s="37">
        <f t="shared" ref="H380:H443" ca="1" si="27">IF(AND(G379&lt;&gt;G380,G379&lt;&gt;G380,G379&lt;&gt;0),G379,H379)</f>
        <v>1</v>
      </c>
    </row>
    <row r="381" spans="1:8" ht="19.5" thickBot="1">
      <c r="A381" s="50">
        <f t="shared" si="24"/>
        <v>380</v>
      </c>
      <c r="B381" s="33">
        <f ca="1">Streams!B381</f>
        <v>30</v>
      </c>
      <c r="C381" s="34">
        <f ca="1">VLOOKUP(B381,Partition!$AB$2:$AC$38,2)</f>
        <v>1</v>
      </c>
      <c r="D381" s="35">
        <f ca="1">COUNTIF(INDEX(C381:INDEX($C$1:C381,IFERROR(LOOKUP(2,1/($D$1:D380=2),ROW($D$1:D380)-MIN(ROW($D$1:D380)-1)),1),),),C381)</f>
        <v>2</v>
      </c>
      <c r="E381" s="34">
        <f t="shared" ca="1" si="25"/>
        <v>1</v>
      </c>
      <c r="F381" s="36">
        <f ca="1">COUNTIF(INDEX(E381:INDEX($E$1:E381,IFERROR(LOOKUP(2,1/($F$1:F380=2),ROW($F$1:F380)-MIN(ROW($F$1:F380)-1)),1),),),E381)</f>
        <v>1</v>
      </c>
      <c r="G381" s="37">
        <f t="shared" ca="1" si="26"/>
        <v>1</v>
      </c>
      <c r="H381" s="37">
        <f t="shared" ca="1" si="27"/>
        <v>2</v>
      </c>
    </row>
    <row r="382" spans="1:8" ht="19.5" thickBot="1">
      <c r="A382" s="50">
        <f t="shared" si="24"/>
        <v>381</v>
      </c>
      <c r="B382" s="33">
        <f ca="1">Streams!B382</f>
        <v>16</v>
      </c>
      <c r="C382" s="34">
        <f ca="1">VLOOKUP(B382,Partition!$AB$2:$AC$38,2)</f>
        <v>1</v>
      </c>
      <c r="D382" s="35">
        <f ca="1">COUNTIF(INDEX(C382:INDEX($C$1:C382,IFERROR(LOOKUP(2,1/($D$1:D381=2),ROW($D$1:D381)-MIN(ROW($D$1:D381)-1)),1),),),C382)</f>
        <v>2</v>
      </c>
      <c r="E382" s="34">
        <f t="shared" ca="1" si="25"/>
        <v>1</v>
      </c>
      <c r="F382" s="36">
        <f ca="1">COUNTIF(INDEX(E382:INDEX($E$1:E382,IFERROR(LOOKUP(2,1/($F$1:F381=2),ROW($F$1:F381)-MIN(ROW($F$1:F381)-1)),1),),),E382)</f>
        <v>2</v>
      </c>
      <c r="G382" s="37">
        <f t="shared" ca="1" si="26"/>
        <v>1</v>
      </c>
      <c r="H382" s="37">
        <f t="shared" ca="1" si="27"/>
        <v>2</v>
      </c>
    </row>
    <row r="383" spans="1:8" ht="19.5" thickBot="1">
      <c r="A383" s="50">
        <f t="shared" si="24"/>
        <v>382</v>
      </c>
      <c r="B383" s="33">
        <f ca="1">Streams!B383</f>
        <v>20</v>
      </c>
      <c r="C383" s="34">
        <f ca="1">VLOOKUP(B383,Partition!$AB$2:$AC$38,2)</f>
        <v>2</v>
      </c>
      <c r="D383" s="35">
        <f ca="1">COUNTIF(INDEX(C383:INDEX($C$1:C383,IFERROR(LOOKUP(2,1/($D$1:D382=2),ROW($D$1:D382)-MIN(ROW($D$1:D382)-1)),1),),),C383)</f>
        <v>1</v>
      </c>
      <c r="E383" s="34">
        <f t="shared" ca="1" si="25"/>
        <v>2</v>
      </c>
      <c r="F383" s="36">
        <f ca="1">COUNTIF(INDEX(E383:INDEX($E$1:E383,IFERROR(LOOKUP(2,1/($F$1:F382=2),ROW($F$1:F382)-MIN(ROW($F$1:F382)-1)),1),),),E383)</f>
        <v>1</v>
      </c>
      <c r="G383" s="37">
        <f t="shared" ca="1" si="26"/>
        <v>1</v>
      </c>
      <c r="H383" s="37">
        <f t="shared" ca="1" si="27"/>
        <v>2</v>
      </c>
    </row>
    <row r="384" spans="1:8" ht="19.5" thickBot="1">
      <c r="A384" s="50">
        <f t="shared" si="24"/>
        <v>383</v>
      </c>
      <c r="B384" s="33">
        <f ca="1">Streams!B384</f>
        <v>1</v>
      </c>
      <c r="C384" s="34">
        <f ca="1">VLOOKUP(B384,Partition!$AB$2:$AC$38,2)</f>
        <v>1</v>
      </c>
      <c r="D384" s="35">
        <f ca="1">COUNTIF(INDEX(C384:INDEX($C$1:C384,IFERROR(LOOKUP(2,1/($D$1:D383=2),ROW($D$1:D383)-MIN(ROW($D$1:D383)-1)),1),),),C384)</f>
        <v>2</v>
      </c>
      <c r="E384" s="34">
        <f t="shared" ca="1" si="25"/>
        <v>2</v>
      </c>
      <c r="F384" s="36">
        <f ca="1">COUNTIF(INDEX(E384:INDEX($E$1:E384,IFERROR(LOOKUP(2,1/($F$1:F383=2),ROW($F$1:F383)-MIN(ROW($F$1:F383)-1)),1),),),E384)</f>
        <v>2</v>
      </c>
      <c r="G384" s="37">
        <f t="shared" ca="1" si="26"/>
        <v>2</v>
      </c>
      <c r="H384" s="37">
        <f t="shared" ca="1" si="27"/>
        <v>1</v>
      </c>
    </row>
    <row r="385" spans="1:8" ht="19.5" thickBot="1">
      <c r="A385" s="50">
        <f t="shared" si="24"/>
        <v>384</v>
      </c>
      <c r="B385" s="33">
        <f ca="1">Streams!B385</f>
        <v>18</v>
      </c>
      <c r="C385" s="34">
        <f ca="1">VLOOKUP(B385,Partition!$AB$2:$AC$38,2)</f>
        <v>1</v>
      </c>
      <c r="D385" s="35">
        <f ca="1">COUNTIF(INDEX(C385:INDEX($C$1:C385,IFERROR(LOOKUP(2,1/($D$1:D384=2),ROW($D$1:D384)-MIN(ROW($D$1:D384)-1)),1),),),C385)</f>
        <v>2</v>
      </c>
      <c r="E385" s="34">
        <f t="shared" ca="1" si="25"/>
        <v>1</v>
      </c>
      <c r="F385" s="36">
        <f ca="1">COUNTIF(INDEX(E385:INDEX($E$1:E385,IFERROR(LOOKUP(2,1/($F$1:F384=2),ROW($F$1:F384)-MIN(ROW($F$1:F384)-1)),1),),),E385)</f>
        <v>1</v>
      </c>
      <c r="G385" s="37">
        <f t="shared" ca="1" si="26"/>
        <v>1</v>
      </c>
      <c r="H385" s="37">
        <f t="shared" ca="1" si="27"/>
        <v>2</v>
      </c>
    </row>
    <row r="386" spans="1:8" ht="19.5" thickBot="1">
      <c r="A386" s="50">
        <f t="shared" si="24"/>
        <v>385</v>
      </c>
      <c r="B386" s="33">
        <f ca="1">Streams!B386</f>
        <v>1</v>
      </c>
      <c r="C386" s="34">
        <f ca="1">VLOOKUP(B386,Partition!$AB$2:$AC$38,2)</f>
        <v>1</v>
      </c>
      <c r="D386" s="35">
        <f ca="1">COUNTIF(INDEX(C386:INDEX($C$1:C386,IFERROR(LOOKUP(2,1/($D$1:D385=2),ROW($D$1:D385)-MIN(ROW($D$1:D385)-1)),1),),),C386)</f>
        <v>2</v>
      </c>
      <c r="E386" s="34">
        <f t="shared" ca="1" si="25"/>
        <v>1</v>
      </c>
      <c r="F386" s="36">
        <f ca="1">COUNTIF(INDEX(E386:INDEX($E$1:E386,IFERROR(LOOKUP(2,1/($F$1:F385=2),ROW($F$1:F385)-MIN(ROW($F$1:F385)-1)),1),),),E386)</f>
        <v>2</v>
      </c>
      <c r="G386" s="37">
        <f t="shared" ca="1" si="26"/>
        <v>1</v>
      </c>
      <c r="H386" s="37">
        <f t="shared" ca="1" si="27"/>
        <v>2</v>
      </c>
    </row>
    <row r="387" spans="1:8" ht="19.5" thickBot="1">
      <c r="A387" s="50">
        <f t="shared" si="24"/>
        <v>386</v>
      </c>
      <c r="B387" s="33">
        <f ca="1">Streams!B387</f>
        <v>8</v>
      </c>
      <c r="C387" s="34">
        <f ca="1">VLOOKUP(B387,Partition!$AB$2:$AC$38,2)</f>
        <v>2</v>
      </c>
      <c r="D387" s="35">
        <f ca="1">COUNTIF(INDEX(C387:INDEX($C$1:C387,IFERROR(LOOKUP(2,1/($D$1:D386=2),ROW($D$1:D386)-MIN(ROW($D$1:D386)-1)),1),),),C387)</f>
        <v>1</v>
      </c>
      <c r="E387" s="34">
        <f t="shared" ca="1" si="25"/>
        <v>2</v>
      </c>
      <c r="F387" s="36">
        <f ca="1">COUNTIF(INDEX(E387:INDEX($E$1:E387,IFERROR(LOOKUP(2,1/($F$1:F386=2),ROW($F$1:F386)-MIN(ROW($F$1:F386)-1)),1),),),E387)</f>
        <v>1</v>
      </c>
      <c r="G387" s="37">
        <f t="shared" ca="1" si="26"/>
        <v>1</v>
      </c>
      <c r="H387" s="37">
        <f t="shared" ca="1" si="27"/>
        <v>2</v>
      </c>
    </row>
    <row r="388" spans="1:8" ht="19.5" thickBot="1">
      <c r="A388" s="50">
        <f t="shared" ref="A388:A451" si="28">1+A387</f>
        <v>387</v>
      </c>
      <c r="B388" s="33">
        <f ca="1">Streams!B388</f>
        <v>14</v>
      </c>
      <c r="C388" s="34">
        <f ca="1">VLOOKUP(B388,Partition!$AB$2:$AC$38,2)</f>
        <v>1</v>
      </c>
      <c r="D388" s="35">
        <f ca="1">COUNTIF(INDEX(C388:INDEX($C$1:C388,IFERROR(LOOKUP(2,1/($D$1:D387=2),ROW($D$1:D387)-MIN(ROW($D$1:D387)-1)),1),),),C388)</f>
        <v>2</v>
      </c>
      <c r="E388" s="34">
        <f t="shared" ca="1" si="25"/>
        <v>2</v>
      </c>
      <c r="F388" s="36">
        <f ca="1">COUNTIF(INDEX(E388:INDEX($E$1:E388,IFERROR(LOOKUP(2,1/($F$1:F387=2),ROW($F$1:F387)-MIN(ROW($F$1:F387)-1)),1),),),E388)</f>
        <v>2</v>
      </c>
      <c r="G388" s="37">
        <f t="shared" ca="1" si="26"/>
        <v>2</v>
      </c>
      <c r="H388" s="37">
        <f t="shared" ca="1" si="27"/>
        <v>1</v>
      </c>
    </row>
    <row r="389" spans="1:8" ht="19.5" thickBot="1">
      <c r="A389" s="50">
        <f t="shared" si="28"/>
        <v>388</v>
      </c>
      <c r="B389" s="33">
        <f ca="1">Streams!B389</f>
        <v>19</v>
      </c>
      <c r="C389" s="34">
        <f ca="1">VLOOKUP(B389,Partition!$AB$2:$AC$38,2)</f>
        <v>1</v>
      </c>
      <c r="D389" s="35">
        <f ca="1">COUNTIF(INDEX(C389:INDEX($C$1:C389,IFERROR(LOOKUP(2,1/($D$1:D388=2),ROW($D$1:D388)-MIN(ROW($D$1:D388)-1)),1),),),C389)</f>
        <v>2</v>
      </c>
      <c r="E389" s="34">
        <f t="shared" ca="1" si="25"/>
        <v>1</v>
      </c>
      <c r="F389" s="36">
        <f ca="1">COUNTIF(INDEX(E389:INDEX($E$1:E389,IFERROR(LOOKUP(2,1/($F$1:F388=2),ROW($F$1:F388)-MIN(ROW($F$1:F388)-1)),1),),),E389)</f>
        <v>1</v>
      </c>
      <c r="G389" s="37">
        <f t="shared" ca="1" si="26"/>
        <v>1</v>
      </c>
      <c r="H389" s="37">
        <f t="shared" ca="1" si="27"/>
        <v>2</v>
      </c>
    </row>
    <row r="390" spans="1:8" ht="19.5" thickBot="1">
      <c r="A390" s="50">
        <f t="shared" si="28"/>
        <v>389</v>
      </c>
      <c r="B390" s="33">
        <f ca="1">Streams!B390</f>
        <v>9</v>
      </c>
      <c r="C390" s="34">
        <f ca="1">VLOOKUP(B390,Partition!$AB$2:$AC$38,2)</f>
        <v>1</v>
      </c>
      <c r="D390" s="35">
        <f ca="1">COUNTIF(INDEX(C390:INDEX($C$1:C390,IFERROR(LOOKUP(2,1/($D$1:D389=2),ROW($D$1:D389)-MIN(ROW($D$1:D389)-1)),1),),),C390)</f>
        <v>2</v>
      </c>
      <c r="E390" s="34">
        <f t="shared" ca="1" si="25"/>
        <v>1</v>
      </c>
      <c r="F390" s="36">
        <f ca="1">COUNTIF(INDEX(E390:INDEX($E$1:E390,IFERROR(LOOKUP(2,1/($F$1:F389=2),ROW($F$1:F389)-MIN(ROW($F$1:F389)-1)),1),),),E390)</f>
        <v>2</v>
      </c>
      <c r="G390" s="37">
        <f t="shared" ca="1" si="26"/>
        <v>1</v>
      </c>
      <c r="H390" s="37">
        <f t="shared" ca="1" si="27"/>
        <v>2</v>
      </c>
    </row>
    <row r="391" spans="1:8" ht="19.5" thickBot="1">
      <c r="A391" s="50">
        <f t="shared" si="28"/>
        <v>390</v>
      </c>
      <c r="B391" s="33">
        <f ca="1">Streams!B391</f>
        <v>36</v>
      </c>
      <c r="C391" s="34">
        <f ca="1">VLOOKUP(B391,Partition!$AB$2:$AC$38,2)</f>
        <v>1</v>
      </c>
      <c r="D391" s="35">
        <f ca="1">COUNTIF(INDEX(C391:INDEX($C$1:C391,IFERROR(LOOKUP(2,1/($D$1:D390=2),ROW($D$1:D390)-MIN(ROW($D$1:D390)-1)),1),),),C391)</f>
        <v>2</v>
      </c>
      <c r="E391" s="34">
        <f t="shared" ca="1" si="25"/>
        <v>1</v>
      </c>
      <c r="F391" s="36">
        <f ca="1">COUNTIF(INDEX(E391:INDEX($E$1:E391,IFERROR(LOOKUP(2,1/($F$1:F390=2),ROW($F$1:F390)-MIN(ROW($F$1:F390)-1)),1),),),E391)</f>
        <v>2</v>
      </c>
      <c r="G391" s="37">
        <f t="shared" ca="1" si="26"/>
        <v>1</v>
      </c>
      <c r="H391" s="37">
        <f t="shared" ca="1" si="27"/>
        <v>2</v>
      </c>
    </row>
    <row r="392" spans="1:8" ht="19.5" thickBot="1">
      <c r="A392" s="50">
        <f t="shared" si="28"/>
        <v>391</v>
      </c>
      <c r="B392" s="33">
        <f ca="1">Streams!B392</f>
        <v>6</v>
      </c>
      <c r="C392" s="34">
        <f ca="1">VLOOKUP(B392,Partition!$AB$2:$AC$38,2)</f>
        <v>2</v>
      </c>
      <c r="D392" s="35">
        <f ca="1">COUNTIF(INDEX(C392:INDEX($C$1:C392,IFERROR(LOOKUP(2,1/($D$1:D391=2),ROW($D$1:D391)-MIN(ROW($D$1:D391)-1)),1),),),C392)</f>
        <v>1</v>
      </c>
      <c r="E392" s="34">
        <f t="shared" ca="1" si="25"/>
        <v>2</v>
      </c>
      <c r="F392" s="36">
        <f ca="1">COUNTIF(INDEX(E392:INDEX($E$1:E392,IFERROR(LOOKUP(2,1/($F$1:F391=2),ROW($F$1:F391)-MIN(ROW($F$1:F391)-1)),1),),),E392)</f>
        <v>1</v>
      </c>
      <c r="G392" s="37">
        <f t="shared" ca="1" si="26"/>
        <v>1</v>
      </c>
      <c r="H392" s="37">
        <f t="shared" ca="1" si="27"/>
        <v>2</v>
      </c>
    </row>
    <row r="393" spans="1:8" ht="19.5" thickBot="1">
      <c r="A393" s="50">
        <f t="shared" si="28"/>
        <v>392</v>
      </c>
      <c r="B393" s="33">
        <f ca="1">Streams!B393</f>
        <v>21</v>
      </c>
      <c r="C393" s="34">
        <f ca="1">VLOOKUP(B393,Partition!$AB$2:$AC$38,2)</f>
        <v>1</v>
      </c>
      <c r="D393" s="35">
        <f ca="1">COUNTIF(INDEX(C393:INDEX($C$1:C393,IFERROR(LOOKUP(2,1/($D$1:D392=2),ROW($D$1:D392)-MIN(ROW($D$1:D392)-1)),1),),),C393)</f>
        <v>2</v>
      </c>
      <c r="E393" s="34">
        <f t="shared" ca="1" si="25"/>
        <v>2</v>
      </c>
      <c r="F393" s="36">
        <f ca="1">COUNTIF(INDEX(E393:INDEX($E$1:E393,IFERROR(LOOKUP(2,1/($F$1:F392=2),ROW($F$1:F392)-MIN(ROW($F$1:F392)-1)),1),),),E393)</f>
        <v>2</v>
      </c>
      <c r="G393" s="37">
        <f t="shared" ca="1" si="26"/>
        <v>2</v>
      </c>
      <c r="H393" s="37">
        <f t="shared" ca="1" si="27"/>
        <v>1</v>
      </c>
    </row>
    <row r="394" spans="1:8" ht="19.5" thickBot="1">
      <c r="A394" s="50">
        <f t="shared" si="28"/>
        <v>393</v>
      </c>
      <c r="B394" s="33">
        <f ca="1">Streams!B394</f>
        <v>4</v>
      </c>
      <c r="C394" s="34">
        <f ca="1">VLOOKUP(B394,Partition!$AB$2:$AC$38,2)</f>
        <v>2</v>
      </c>
      <c r="D394" s="35">
        <f ca="1">COUNTIF(INDEX(C394:INDEX($C$1:C394,IFERROR(LOOKUP(2,1/($D$1:D393=2),ROW($D$1:D393)-MIN(ROW($D$1:D393)-1)),1),),),C394)</f>
        <v>1</v>
      </c>
      <c r="E394" s="34">
        <f t="shared" ca="1" si="25"/>
        <v>2</v>
      </c>
      <c r="F394" s="36">
        <f ca="1">COUNTIF(INDEX(E394:INDEX($E$1:E394,IFERROR(LOOKUP(2,1/($F$1:F393=2),ROW($F$1:F393)-MIN(ROW($F$1:F393)-1)),1),),),E394)</f>
        <v>2</v>
      </c>
      <c r="G394" s="37">
        <f t="shared" ca="1" si="26"/>
        <v>1</v>
      </c>
      <c r="H394" s="37">
        <f t="shared" ca="1" si="27"/>
        <v>2</v>
      </c>
    </row>
    <row r="395" spans="1:8" ht="19.5" thickBot="1">
      <c r="A395" s="50">
        <f t="shared" si="28"/>
        <v>394</v>
      </c>
      <c r="B395" s="33">
        <f ca="1">Streams!B395</f>
        <v>34</v>
      </c>
      <c r="C395" s="34">
        <f ca="1">VLOOKUP(B395,Partition!$AB$2:$AC$38,2)</f>
        <v>1</v>
      </c>
      <c r="D395" s="35">
        <f ca="1">COUNTIF(INDEX(C395:INDEX($C$1:C395,IFERROR(LOOKUP(2,1/($D$1:D394=2),ROW($D$1:D394)-MIN(ROW($D$1:D394)-1)),1),),),C395)</f>
        <v>2</v>
      </c>
      <c r="E395" s="34">
        <f t="shared" ca="1" si="25"/>
        <v>2</v>
      </c>
      <c r="F395" s="36">
        <f ca="1">COUNTIF(INDEX(E395:INDEX($E$1:E395,IFERROR(LOOKUP(2,1/($F$1:F394=2),ROW($F$1:F394)-MIN(ROW($F$1:F394)-1)),1),),),E395)</f>
        <v>2</v>
      </c>
      <c r="G395" s="37">
        <f t="shared" ca="1" si="26"/>
        <v>2</v>
      </c>
      <c r="H395" s="37">
        <f t="shared" ca="1" si="27"/>
        <v>1</v>
      </c>
    </row>
    <row r="396" spans="1:8" ht="19.5" thickBot="1">
      <c r="A396" s="50">
        <f t="shared" si="28"/>
        <v>395</v>
      </c>
      <c r="B396" s="33">
        <f ca="1">Streams!B396</f>
        <v>26</v>
      </c>
      <c r="C396" s="34">
        <f ca="1">VLOOKUP(B396,Partition!$AB$2:$AC$38,2)</f>
        <v>2</v>
      </c>
      <c r="D396" s="35">
        <f ca="1">COUNTIF(INDEX(C396:INDEX($C$1:C396,IFERROR(LOOKUP(2,1/($D$1:D395=2),ROW($D$1:D395)-MIN(ROW($D$1:D395)-1)),1),),),C396)</f>
        <v>1</v>
      </c>
      <c r="E396" s="34">
        <f t="shared" ca="1" si="25"/>
        <v>2</v>
      </c>
      <c r="F396" s="36">
        <f ca="1">COUNTIF(INDEX(E396:INDEX($E$1:E396,IFERROR(LOOKUP(2,1/($F$1:F395=2),ROW($F$1:F395)-MIN(ROW($F$1:F395)-1)),1),),),E396)</f>
        <v>2</v>
      </c>
      <c r="G396" s="37">
        <f t="shared" ca="1" si="26"/>
        <v>1</v>
      </c>
      <c r="H396" s="37">
        <f t="shared" ca="1" si="27"/>
        <v>2</v>
      </c>
    </row>
    <row r="397" spans="1:8" ht="19.5" thickBot="1">
      <c r="A397" s="50">
        <f t="shared" si="28"/>
        <v>396</v>
      </c>
      <c r="B397" s="33">
        <f ca="1">Streams!B397</f>
        <v>7</v>
      </c>
      <c r="C397" s="34">
        <f ca="1">VLOOKUP(B397,Partition!$AB$2:$AC$38,2)</f>
        <v>1</v>
      </c>
      <c r="D397" s="35">
        <f ca="1">COUNTIF(INDEX(C397:INDEX($C$1:C397,IFERROR(LOOKUP(2,1/($D$1:D396=2),ROW($D$1:D396)-MIN(ROW($D$1:D396)-1)),1),),),C397)</f>
        <v>2</v>
      </c>
      <c r="E397" s="34">
        <f t="shared" ca="1" si="25"/>
        <v>2</v>
      </c>
      <c r="F397" s="36">
        <f ca="1">COUNTIF(INDEX(E397:INDEX($E$1:E397,IFERROR(LOOKUP(2,1/($F$1:F396=2),ROW($F$1:F396)-MIN(ROW($F$1:F396)-1)),1),),),E397)</f>
        <v>2</v>
      </c>
      <c r="G397" s="37">
        <f t="shared" ca="1" si="26"/>
        <v>2</v>
      </c>
      <c r="H397" s="37">
        <f t="shared" ca="1" si="27"/>
        <v>1</v>
      </c>
    </row>
    <row r="398" spans="1:8" ht="19.5" thickBot="1">
      <c r="A398" s="50">
        <f t="shared" si="28"/>
        <v>397</v>
      </c>
      <c r="B398" s="33">
        <f ca="1">Streams!B398</f>
        <v>16</v>
      </c>
      <c r="C398" s="34">
        <f ca="1">VLOOKUP(B398,Partition!$AB$2:$AC$38,2)</f>
        <v>1</v>
      </c>
      <c r="D398" s="35">
        <f ca="1">COUNTIF(INDEX(C398:INDEX($C$1:C398,IFERROR(LOOKUP(2,1/($D$1:D397=2),ROW($D$1:D397)-MIN(ROW($D$1:D397)-1)),1),),),C398)</f>
        <v>2</v>
      </c>
      <c r="E398" s="34">
        <f t="shared" ca="1" si="25"/>
        <v>1</v>
      </c>
      <c r="F398" s="36">
        <f ca="1">COUNTIF(INDEX(E398:INDEX($E$1:E398,IFERROR(LOOKUP(2,1/($F$1:F397=2),ROW($F$1:F397)-MIN(ROW($F$1:F397)-1)),1),),),E398)</f>
        <v>1</v>
      </c>
      <c r="G398" s="37">
        <f t="shared" ca="1" si="26"/>
        <v>1</v>
      </c>
      <c r="H398" s="37">
        <f t="shared" ca="1" si="27"/>
        <v>2</v>
      </c>
    </row>
    <row r="399" spans="1:8" ht="19.5" thickBot="1">
      <c r="A399" s="50">
        <f t="shared" si="28"/>
        <v>398</v>
      </c>
      <c r="B399" s="33">
        <f ca="1">Streams!B399</f>
        <v>21</v>
      </c>
      <c r="C399" s="34">
        <f ca="1">VLOOKUP(B399,Partition!$AB$2:$AC$38,2)</f>
        <v>1</v>
      </c>
      <c r="D399" s="35">
        <f ca="1">COUNTIF(INDEX(C399:INDEX($C$1:C399,IFERROR(LOOKUP(2,1/($D$1:D398=2),ROW($D$1:D398)-MIN(ROW($D$1:D398)-1)),1),),),C399)</f>
        <v>2</v>
      </c>
      <c r="E399" s="34">
        <f t="shared" ca="1" si="25"/>
        <v>1</v>
      </c>
      <c r="F399" s="36">
        <f ca="1">COUNTIF(INDEX(E399:INDEX($E$1:E399,IFERROR(LOOKUP(2,1/($F$1:F398=2),ROW($F$1:F398)-MIN(ROW($F$1:F398)-1)),1),),),E399)</f>
        <v>2</v>
      </c>
      <c r="G399" s="37">
        <f t="shared" ca="1" si="26"/>
        <v>1</v>
      </c>
      <c r="H399" s="37">
        <f t="shared" ca="1" si="27"/>
        <v>2</v>
      </c>
    </row>
    <row r="400" spans="1:8" ht="19.5" thickBot="1">
      <c r="A400" s="50">
        <f t="shared" si="28"/>
        <v>399</v>
      </c>
      <c r="B400" s="33">
        <f ca="1">Streams!B400</f>
        <v>23</v>
      </c>
      <c r="C400" s="34">
        <f ca="1">VLOOKUP(B400,Partition!$AB$2:$AC$38,2)</f>
        <v>1</v>
      </c>
      <c r="D400" s="35">
        <f ca="1">COUNTIF(INDEX(C400:INDEX($C$1:C400,IFERROR(LOOKUP(2,1/($D$1:D399=2),ROW($D$1:D399)-MIN(ROW($D$1:D399)-1)),1),),),C400)</f>
        <v>2</v>
      </c>
      <c r="E400" s="34">
        <f t="shared" ca="1" si="25"/>
        <v>1</v>
      </c>
      <c r="F400" s="36">
        <f ca="1">COUNTIF(INDEX(E400:INDEX($E$1:E400,IFERROR(LOOKUP(2,1/($F$1:F399=2),ROW($F$1:F399)-MIN(ROW($F$1:F399)-1)),1),),),E400)</f>
        <v>2</v>
      </c>
      <c r="G400" s="37">
        <f t="shared" ca="1" si="26"/>
        <v>1</v>
      </c>
      <c r="H400" s="37">
        <f t="shared" ca="1" si="27"/>
        <v>2</v>
      </c>
    </row>
    <row r="401" spans="1:8" ht="19.5" thickBot="1">
      <c r="A401" s="50">
        <f t="shared" si="28"/>
        <v>400</v>
      </c>
      <c r="B401" s="33">
        <f ca="1">Streams!B401</f>
        <v>33</v>
      </c>
      <c r="C401" s="34">
        <f ca="1">VLOOKUP(B401,Partition!$AB$2:$AC$38,2)</f>
        <v>2</v>
      </c>
      <c r="D401" s="35">
        <f ca="1">COUNTIF(INDEX(C401:INDEX($C$1:C401,IFERROR(LOOKUP(2,1/($D$1:D400=2),ROW($D$1:D400)-MIN(ROW($D$1:D400)-1)),1),),),C401)</f>
        <v>1</v>
      </c>
      <c r="E401" s="34">
        <f t="shared" ca="1" si="25"/>
        <v>2</v>
      </c>
      <c r="F401" s="36">
        <f ca="1">COUNTIF(INDEX(E401:INDEX($E$1:E401,IFERROR(LOOKUP(2,1/($F$1:F400=2),ROW($F$1:F400)-MIN(ROW($F$1:F400)-1)),1),),),E401)</f>
        <v>1</v>
      </c>
      <c r="G401" s="37">
        <f t="shared" ca="1" si="26"/>
        <v>1</v>
      </c>
      <c r="H401" s="37">
        <f t="shared" ca="1" si="27"/>
        <v>2</v>
      </c>
    </row>
    <row r="402" spans="1:8" ht="19.5" thickBot="1">
      <c r="A402" s="50">
        <f t="shared" si="28"/>
        <v>401</v>
      </c>
      <c r="B402" s="33">
        <f ca="1">Streams!B402</f>
        <v>26</v>
      </c>
      <c r="C402" s="34">
        <f ca="1">VLOOKUP(B402,Partition!$AB$2:$AC$38,2)</f>
        <v>2</v>
      </c>
      <c r="D402" s="35">
        <f ca="1">COUNTIF(INDEX(C402:INDEX($C$1:C402,IFERROR(LOOKUP(2,1/($D$1:D401=2),ROW($D$1:D401)-MIN(ROW($D$1:D401)-1)),1),),),C402)</f>
        <v>2</v>
      </c>
      <c r="E402" s="34">
        <f t="shared" ca="1" si="25"/>
        <v>1</v>
      </c>
      <c r="F402" s="36">
        <f ca="1">COUNTIF(INDEX(E402:INDEX($E$1:E402,IFERROR(LOOKUP(2,1/($F$1:F401=2),ROW($F$1:F401)-MIN(ROW($F$1:F401)-1)),1),),),E402)</f>
        <v>2</v>
      </c>
      <c r="G402" s="37">
        <f t="shared" ca="1" si="26"/>
        <v>2</v>
      </c>
      <c r="H402" s="37">
        <f t="shared" ca="1" si="27"/>
        <v>1</v>
      </c>
    </row>
    <row r="403" spans="1:8" ht="19.5" thickBot="1">
      <c r="A403" s="50">
        <f t="shared" si="28"/>
        <v>402</v>
      </c>
      <c r="B403" s="33">
        <f ca="1">Streams!B403</f>
        <v>36</v>
      </c>
      <c r="C403" s="34">
        <f ca="1">VLOOKUP(B403,Partition!$AB$2:$AC$38,2)</f>
        <v>1</v>
      </c>
      <c r="D403" s="35">
        <f ca="1">COUNTIF(INDEX(C403:INDEX($C$1:C403,IFERROR(LOOKUP(2,1/($D$1:D402=2),ROW($D$1:D402)-MIN(ROW($D$1:D402)-1)),1),),),C403)</f>
        <v>1</v>
      </c>
      <c r="E403" s="34">
        <f t="shared" ca="1" si="25"/>
        <v>2</v>
      </c>
      <c r="F403" s="36">
        <f ca="1">COUNTIF(INDEX(E403:INDEX($E$1:E403,IFERROR(LOOKUP(2,1/($F$1:F402=2),ROW($F$1:F402)-MIN(ROW($F$1:F402)-1)),1),),),E403)</f>
        <v>1</v>
      </c>
      <c r="G403" s="37">
        <f t="shared" ca="1" si="26"/>
        <v>2</v>
      </c>
      <c r="H403" s="37">
        <f t="shared" ca="1" si="27"/>
        <v>1</v>
      </c>
    </row>
    <row r="404" spans="1:8" ht="19.5" thickBot="1">
      <c r="A404" s="50">
        <f t="shared" si="28"/>
        <v>403</v>
      </c>
      <c r="B404" s="33">
        <f ca="1">Streams!B404</f>
        <v>27</v>
      </c>
      <c r="C404" s="34">
        <f ca="1">VLOOKUP(B404,Partition!$AB$2:$AC$38,2)</f>
        <v>1</v>
      </c>
      <c r="D404" s="35">
        <f ca="1">COUNTIF(INDEX(C404:INDEX($C$1:C404,IFERROR(LOOKUP(2,1/($D$1:D403=2),ROW($D$1:D403)-MIN(ROW($D$1:D403)-1)),1),),),C404)</f>
        <v>2</v>
      </c>
      <c r="E404" s="34">
        <f t="shared" ca="1" si="25"/>
        <v>1</v>
      </c>
      <c r="F404" s="36">
        <f ca="1">COUNTIF(INDEX(E404:INDEX($E$1:E404,IFERROR(LOOKUP(2,1/($F$1:F403=2),ROW($F$1:F403)-MIN(ROW($F$1:F403)-1)),1),),),E404)</f>
        <v>2</v>
      </c>
      <c r="G404" s="37">
        <f t="shared" ca="1" si="26"/>
        <v>1</v>
      </c>
      <c r="H404" s="37">
        <f t="shared" ca="1" si="27"/>
        <v>2</v>
      </c>
    </row>
    <row r="405" spans="1:8" ht="19.5" thickBot="1">
      <c r="A405" s="50">
        <f t="shared" si="28"/>
        <v>404</v>
      </c>
      <c r="B405" s="33">
        <f ca="1">Streams!B405</f>
        <v>15</v>
      </c>
      <c r="C405" s="34">
        <f ca="1">VLOOKUP(B405,Partition!$AB$2:$AC$38,2)</f>
        <v>2</v>
      </c>
      <c r="D405" s="35">
        <f ca="1">COUNTIF(INDEX(C405:INDEX($C$1:C405,IFERROR(LOOKUP(2,1/($D$1:D404=2),ROW($D$1:D404)-MIN(ROW($D$1:D404)-1)),1),),),C405)</f>
        <v>1</v>
      </c>
      <c r="E405" s="34">
        <f t="shared" ca="1" si="25"/>
        <v>2</v>
      </c>
      <c r="F405" s="36">
        <f ca="1">COUNTIF(INDEX(E405:INDEX($E$1:E405,IFERROR(LOOKUP(2,1/($F$1:F404=2),ROW($F$1:F404)-MIN(ROW($F$1:F404)-1)),1),),),E405)</f>
        <v>1</v>
      </c>
      <c r="G405" s="37">
        <f t="shared" ca="1" si="26"/>
        <v>1</v>
      </c>
      <c r="H405" s="37">
        <f t="shared" ca="1" si="27"/>
        <v>2</v>
      </c>
    </row>
    <row r="406" spans="1:8" ht="19.5" thickBot="1">
      <c r="A406" s="50">
        <f t="shared" si="28"/>
        <v>405</v>
      </c>
      <c r="B406" s="33">
        <f ca="1">Streams!B406</f>
        <v>21</v>
      </c>
      <c r="C406" s="34">
        <f ca="1">VLOOKUP(B406,Partition!$AB$2:$AC$38,2)</f>
        <v>1</v>
      </c>
      <c r="D406" s="35">
        <f ca="1">COUNTIF(INDEX(C406:INDEX($C$1:C406,IFERROR(LOOKUP(2,1/($D$1:D405=2),ROW($D$1:D405)-MIN(ROW($D$1:D405)-1)),1),),),C406)</f>
        <v>2</v>
      </c>
      <c r="E406" s="34">
        <f t="shared" ca="1" si="25"/>
        <v>2</v>
      </c>
      <c r="F406" s="36">
        <f ca="1">COUNTIF(INDEX(E406:INDEX($E$1:E406,IFERROR(LOOKUP(2,1/($F$1:F405=2),ROW($F$1:F405)-MIN(ROW($F$1:F405)-1)),1),),),E406)</f>
        <v>2</v>
      </c>
      <c r="G406" s="37">
        <f t="shared" ca="1" si="26"/>
        <v>2</v>
      </c>
      <c r="H406" s="37">
        <f t="shared" ca="1" si="27"/>
        <v>1</v>
      </c>
    </row>
    <row r="407" spans="1:8" ht="19.5" thickBot="1">
      <c r="A407" s="50">
        <f t="shared" si="28"/>
        <v>406</v>
      </c>
      <c r="B407" s="33">
        <f ca="1">Streams!B407</f>
        <v>30</v>
      </c>
      <c r="C407" s="34">
        <f ca="1">VLOOKUP(B407,Partition!$AB$2:$AC$38,2)</f>
        <v>1</v>
      </c>
      <c r="D407" s="35">
        <f ca="1">COUNTIF(INDEX(C407:INDEX($C$1:C407,IFERROR(LOOKUP(2,1/($D$1:D406=2),ROW($D$1:D406)-MIN(ROW($D$1:D406)-1)),1),),),C407)</f>
        <v>2</v>
      </c>
      <c r="E407" s="34">
        <f t="shared" ca="1" si="25"/>
        <v>1</v>
      </c>
      <c r="F407" s="36">
        <f ca="1">COUNTIF(INDEX(E407:INDEX($E$1:E407,IFERROR(LOOKUP(2,1/($F$1:F406=2),ROW($F$1:F406)-MIN(ROW($F$1:F406)-1)),1),),),E407)</f>
        <v>1</v>
      </c>
      <c r="G407" s="37">
        <f t="shared" ca="1" si="26"/>
        <v>1</v>
      </c>
      <c r="H407" s="37">
        <f t="shared" ca="1" si="27"/>
        <v>2</v>
      </c>
    </row>
    <row r="408" spans="1:8" ht="19.5" thickBot="1">
      <c r="A408" s="50">
        <f t="shared" si="28"/>
        <v>407</v>
      </c>
      <c r="B408" s="33">
        <f ca="1">Streams!B408</f>
        <v>1</v>
      </c>
      <c r="C408" s="34">
        <f ca="1">VLOOKUP(B408,Partition!$AB$2:$AC$38,2)</f>
        <v>1</v>
      </c>
      <c r="D408" s="35">
        <f ca="1">COUNTIF(INDEX(C408:INDEX($C$1:C408,IFERROR(LOOKUP(2,1/($D$1:D407=2),ROW($D$1:D407)-MIN(ROW($D$1:D407)-1)),1),),),C408)</f>
        <v>2</v>
      </c>
      <c r="E408" s="34">
        <f t="shared" ca="1" si="25"/>
        <v>1</v>
      </c>
      <c r="F408" s="36">
        <f ca="1">COUNTIF(INDEX(E408:INDEX($E$1:E408,IFERROR(LOOKUP(2,1/($F$1:F407=2),ROW($F$1:F407)-MIN(ROW($F$1:F407)-1)),1),),),E408)</f>
        <v>2</v>
      </c>
      <c r="G408" s="37">
        <f t="shared" ca="1" si="26"/>
        <v>1</v>
      </c>
      <c r="H408" s="37">
        <f t="shared" ca="1" si="27"/>
        <v>2</v>
      </c>
    </row>
    <row r="409" spans="1:8" ht="19.5" thickBot="1">
      <c r="A409" s="50">
        <f t="shared" si="28"/>
        <v>408</v>
      </c>
      <c r="B409" s="33">
        <f ca="1">Streams!B409</f>
        <v>34</v>
      </c>
      <c r="C409" s="34">
        <f ca="1">VLOOKUP(B409,Partition!$AB$2:$AC$38,2)</f>
        <v>1</v>
      </c>
      <c r="D409" s="35">
        <f ca="1">COUNTIF(INDEX(C409:INDEX($C$1:C409,IFERROR(LOOKUP(2,1/($D$1:D408=2),ROW($D$1:D408)-MIN(ROW($D$1:D408)-1)),1),),),C409)</f>
        <v>2</v>
      </c>
      <c r="E409" s="34">
        <f t="shared" ca="1" si="25"/>
        <v>1</v>
      </c>
      <c r="F409" s="36">
        <f ca="1">COUNTIF(INDEX(E409:INDEX($E$1:E409,IFERROR(LOOKUP(2,1/($F$1:F408=2),ROW($F$1:F408)-MIN(ROW($F$1:F408)-1)),1),),),E409)</f>
        <v>2</v>
      </c>
      <c r="G409" s="37">
        <f t="shared" ca="1" si="26"/>
        <v>1</v>
      </c>
      <c r="H409" s="37">
        <f t="shared" ca="1" si="27"/>
        <v>2</v>
      </c>
    </row>
    <row r="410" spans="1:8" ht="19.5" thickBot="1">
      <c r="A410" s="50">
        <f t="shared" si="28"/>
        <v>409</v>
      </c>
      <c r="B410" s="33">
        <f ca="1">Streams!B410</f>
        <v>7</v>
      </c>
      <c r="C410" s="34">
        <f ca="1">VLOOKUP(B410,Partition!$AB$2:$AC$38,2)</f>
        <v>1</v>
      </c>
      <c r="D410" s="35">
        <f ca="1">COUNTIF(INDEX(C410:INDEX($C$1:C410,IFERROR(LOOKUP(2,1/($D$1:D409=2),ROW($D$1:D409)-MIN(ROW($D$1:D409)-1)),1),),),C410)</f>
        <v>2</v>
      </c>
      <c r="E410" s="34">
        <f t="shared" ca="1" si="25"/>
        <v>1</v>
      </c>
      <c r="F410" s="36">
        <f ca="1">COUNTIF(INDEX(E410:INDEX($E$1:E410,IFERROR(LOOKUP(2,1/($F$1:F409=2),ROW($F$1:F409)-MIN(ROW($F$1:F409)-1)),1),),),E410)</f>
        <v>2</v>
      </c>
      <c r="G410" s="37">
        <f t="shared" ca="1" si="26"/>
        <v>1</v>
      </c>
      <c r="H410" s="37">
        <f t="shared" ca="1" si="27"/>
        <v>2</v>
      </c>
    </row>
    <row r="411" spans="1:8" ht="19.5" thickBot="1">
      <c r="A411" s="50">
        <f t="shared" si="28"/>
        <v>410</v>
      </c>
      <c r="B411" s="33">
        <f ca="1">Streams!B411</f>
        <v>36</v>
      </c>
      <c r="C411" s="34">
        <f ca="1">VLOOKUP(B411,Partition!$AB$2:$AC$38,2)</f>
        <v>1</v>
      </c>
      <c r="D411" s="35">
        <f ca="1">COUNTIF(INDEX(C411:INDEX($C$1:C411,IFERROR(LOOKUP(2,1/($D$1:D410=2),ROW($D$1:D410)-MIN(ROW($D$1:D410)-1)),1),),),C411)</f>
        <v>2</v>
      </c>
      <c r="E411" s="34">
        <f t="shared" ca="1" si="25"/>
        <v>1</v>
      </c>
      <c r="F411" s="36">
        <f ca="1">COUNTIF(INDEX(E411:INDEX($E$1:E411,IFERROR(LOOKUP(2,1/($F$1:F410=2),ROW($F$1:F410)-MIN(ROW($F$1:F410)-1)),1),),),E411)</f>
        <v>2</v>
      </c>
      <c r="G411" s="37">
        <f t="shared" ca="1" si="26"/>
        <v>1</v>
      </c>
      <c r="H411" s="37">
        <f t="shared" ca="1" si="27"/>
        <v>2</v>
      </c>
    </row>
    <row r="412" spans="1:8" ht="19.5" thickBot="1">
      <c r="A412" s="50">
        <f t="shared" si="28"/>
        <v>411</v>
      </c>
      <c r="B412" s="33">
        <f ca="1">Streams!B412</f>
        <v>7</v>
      </c>
      <c r="C412" s="34">
        <f ca="1">VLOOKUP(B412,Partition!$AB$2:$AC$38,2)</f>
        <v>1</v>
      </c>
      <c r="D412" s="35">
        <f ca="1">COUNTIF(INDEX(C412:INDEX($C$1:C412,IFERROR(LOOKUP(2,1/($D$1:D411=2),ROW($D$1:D411)-MIN(ROW($D$1:D411)-1)),1),),),C412)</f>
        <v>2</v>
      </c>
      <c r="E412" s="34">
        <f t="shared" ca="1" si="25"/>
        <v>1</v>
      </c>
      <c r="F412" s="36">
        <f ca="1">COUNTIF(INDEX(E412:INDEX($E$1:E412,IFERROR(LOOKUP(2,1/($F$1:F411=2),ROW($F$1:F411)-MIN(ROW($F$1:F411)-1)),1),),),E412)</f>
        <v>2</v>
      </c>
      <c r="G412" s="37">
        <f t="shared" ca="1" si="26"/>
        <v>1</v>
      </c>
      <c r="H412" s="37">
        <f t="shared" ca="1" si="27"/>
        <v>2</v>
      </c>
    </row>
    <row r="413" spans="1:8" ht="19.5" thickBot="1">
      <c r="A413" s="50">
        <f t="shared" si="28"/>
        <v>412</v>
      </c>
      <c r="B413" s="33">
        <f ca="1">Streams!B413</f>
        <v>24</v>
      </c>
      <c r="C413" s="34">
        <f ca="1">VLOOKUP(B413,Partition!$AB$2:$AC$38,2)</f>
        <v>2</v>
      </c>
      <c r="D413" s="35">
        <f ca="1">COUNTIF(INDEX(C413:INDEX($C$1:C413,IFERROR(LOOKUP(2,1/($D$1:D412=2),ROW($D$1:D412)-MIN(ROW($D$1:D412)-1)),1),),),C413)</f>
        <v>1</v>
      </c>
      <c r="E413" s="34">
        <f t="shared" ca="1" si="25"/>
        <v>2</v>
      </c>
      <c r="F413" s="36">
        <f ca="1">COUNTIF(INDEX(E413:INDEX($E$1:E413,IFERROR(LOOKUP(2,1/($F$1:F412=2),ROW($F$1:F412)-MIN(ROW($F$1:F412)-1)),1),),),E413)</f>
        <v>1</v>
      </c>
      <c r="G413" s="37">
        <f t="shared" ca="1" si="26"/>
        <v>1</v>
      </c>
      <c r="H413" s="37">
        <f t="shared" ca="1" si="27"/>
        <v>2</v>
      </c>
    </row>
    <row r="414" spans="1:8" ht="19.5" thickBot="1">
      <c r="A414" s="50">
        <f t="shared" si="28"/>
        <v>413</v>
      </c>
      <c r="B414" s="33">
        <f ca="1">Streams!B414</f>
        <v>13</v>
      </c>
      <c r="C414" s="34">
        <f ca="1">VLOOKUP(B414,Partition!$AB$2:$AC$38,2)</f>
        <v>2</v>
      </c>
      <c r="D414" s="35">
        <f ca="1">COUNTIF(INDEX(C414:INDEX($C$1:C414,IFERROR(LOOKUP(2,1/($D$1:D413=2),ROW($D$1:D413)-MIN(ROW($D$1:D413)-1)),1),),),C414)</f>
        <v>2</v>
      </c>
      <c r="E414" s="34">
        <f t="shared" ca="1" si="25"/>
        <v>1</v>
      </c>
      <c r="F414" s="36">
        <f ca="1">COUNTIF(INDEX(E414:INDEX($E$1:E414,IFERROR(LOOKUP(2,1/($F$1:F413=2),ROW($F$1:F413)-MIN(ROW($F$1:F413)-1)),1),),),E414)</f>
        <v>2</v>
      </c>
      <c r="G414" s="37">
        <f t="shared" ca="1" si="26"/>
        <v>2</v>
      </c>
      <c r="H414" s="37">
        <f t="shared" ca="1" si="27"/>
        <v>1</v>
      </c>
    </row>
    <row r="415" spans="1:8" ht="19.5" thickBot="1">
      <c r="A415" s="50">
        <f t="shared" si="28"/>
        <v>414</v>
      </c>
      <c r="B415" s="33">
        <f ca="1">Streams!B415</f>
        <v>28</v>
      </c>
      <c r="C415" s="34">
        <f ca="1">VLOOKUP(B415,Partition!$AB$2:$AC$38,2)</f>
        <v>2</v>
      </c>
      <c r="D415" s="35">
        <f ca="1">COUNTIF(INDEX(C415:INDEX($C$1:C415,IFERROR(LOOKUP(2,1/($D$1:D414=2),ROW($D$1:D414)-MIN(ROW($D$1:D414)-1)),1),),),C415)</f>
        <v>2</v>
      </c>
      <c r="E415" s="34">
        <f t="shared" ca="1" si="25"/>
        <v>1</v>
      </c>
      <c r="F415" s="36">
        <f ca="1">COUNTIF(INDEX(E415:INDEX($E$1:E415,IFERROR(LOOKUP(2,1/($F$1:F414=2),ROW($F$1:F414)-MIN(ROW($F$1:F414)-1)),1),),),E415)</f>
        <v>2</v>
      </c>
      <c r="G415" s="37">
        <f t="shared" ca="1" si="26"/>
        <v>2</v>
      </c>
      <c r="H415" s="37">
        <f t="shared" ca="1" si="27"/>
        <v>1</v>
      </c>
    </row>
    <row r="416" spans="1:8" ht="19.5" thickBot="1">
      <c r="A416" s="50">
        <f t="shared" si="28"/>
        <v>415</v>
      </c>
      <c r="B416" s="33">
        <f ca="1">Streams!B416</f>
        <v>26</v>
      </c>
      <c r="C416" s="34">
        <f ca="1">VLOOKUP(B416,Partition!$AB$2:$AC$38,2)</f>
        <v>2</v>
      </c>
      <c r="D416" s="35">
        <f ca="1">COUNTIF(INDEX(C416:INDEX($C$1:C416,IFERROR(LOOKUP(2,1/($D$1:D415=2),ROW($D$1:D415)-MIN(ROW($D$1:D415)-1)),1),),),C416)</f>
        <v>2</v>
      </c>
      <c r="E416" s="34">
        <f t="shared" ca="1" si="25"/>
        <v>1</v>
      </c>
      <c r="F416" s="36">
        <f ca="1">COUNTIF(INDEX(E416:INDEX($E$1:E416,IFERROR(LOOKUP(2,1/($F$1:F415=2),ROW($F$1:F415)-MIN(ROW($F$1:F415)-1)),1),),),E416)</f>
        <v>2</v>
      </c>
      <c r="G416" s="37">
        <f t="shared" ca="1" si="26"/>
        <v>2</v>
      </c>
      <c r="H416" s="37">
        <f t="shared" ca="1" si="27"/>
        <v>1</v>
      </c>
    </row>
    <row r="417" spans="1:8" ht="19.5" thickBot="1">
      <c r="A417" s="50">
        <f t="shared" si="28"/>
        <v>416</v>
      </c>
      <c r="B417" s="33">
        <f ca="1">Streams!B417</f>
        <v>12</v>
      </c>
      <c r="C417" s="34">
        <f ca="1">VLOOKUP(B417,Partition!$AB$2:$AC$38,2)</f>
        <v>1</v>
      </c>
      <c r="D417" s="35">
        <f ca="1">COUNTIF(INDEX(C417:INDEX($C$1:C417,IFERROR(LOOKUP(2,1/($D$1:D416=2),ROW($D$1:D416)-MIN(ROW($D$1:D416)-1)),1),),),C417)</f>
        <v>1</v>
      </c>
      <c r="E417" s="34">
        <f t="shared" ca="1" si="25"/>
        <v>2</v>
      </c>
      <c r="F417" s="36">
        <f ca="1">COUNTIF(INDEX(E417:INDEX($E$1:E417,IFERROR(LOOKUP(2,1/($F$1:F416=2),ROW($F$1:F416)-MIN(ROW($F$1:F416)-1)),1),),),E417)</f>
        <v>1</v>
      </c>
      <c r="G417" s="37">
        <f t="shared" ca="1" si="26"/>
        <v>2</v>
      </c>
      <c r="H417" s="37">
        <f t="shared" ca="1" si="27"/>
        <v>1</v>
      </c>
    </row>
    <row r="418" spans="1:8" ht="19.5" thickBot="1">
      <c r="A418" s="50">
        <f t="shared" si="28"/>
        <v>417</v>
      </c>
      <c r="B418" s="33">
        <f ca="1">Streams!B418</f>
        <v>13</v>
      </c>
      <c r="C418" s="34">
        <f ca="1">VLOOKUP(B418,Partition!$AB$2:$AC$38,2)</f>
        <v>2</v>
      </c>
      <c r="D418" s="35">
        <f ca="1">COUNTIF(INDEX(C418:INDEX($C$1:C418,IFERROR(LOOKUP(2,1/($D$1:D417=2),ROW($D$1:D417)-MIN(ROW($D$1:D417)-1)),1),),),C418)</f>
        <v>2</v>
      </c>
      <c r="E418" s="34">
        <f t="shared" ca="1" si="25"/>
        <v>2</v>
      </c>
      <c r="F418" s="36">
        <f ca="1">COUNTIF(INDEX(E418:INDEX($E$1:E418,IFERROR(LOOKUP(2,1/($F$1:F417=2),ROW($F$1:F417)-MIN(ROW($F$1:F417)-1)),1),),),E418)</f>
        <v>2</v>
      </c>
      <c r="G418" s="37">
        <f t="shared" ca="1" si="26"/>
        <v>1</v>
      </c>
      <c r="H418" s="37">
        <f t="shared" ca="1" si="27"/>
        <v>2</v>
      </c>
    </row>
    <row r="419" spans="1:8" ht="19.5" thickBot="1">
      <c r="A419" s="50">
        <f t="shared" si="28"/>
        <v>418</v>
      </c>
      <c r="B419" s="33">
        <f ca="1">Streams!B419</f>
        <v>11</v>
      </c>
      <c r="C419" s="34">
        <f ca="1">VLOOKUP(B419,Partition!$AB$2:$AC$38,2)</f>
        <v>2</v>
      </c>
      <c r="D419" s="35">
        <f ca="1">COUNTIF(INDEX(C419:INDEX($C$1:C419,IFERROR(LOOKUP(2,1/($D$1:D418=2),ROW($D$1:D418)-MIN(ROW($D$1:D418)-1)),1),),),C419)</f>
        <v>2</v>
      </c>
      <c r="E419" s="34">
        <f t="shared" ca="1" si="25"/>
        <v>1</v>
      </c>
      <c r="F419" s="36">
        <f ca="1">COUNTIF(INDEX(E419:INDEX($E$1:E419,IFERROR(LOOKUP(2,1/($F$1:F418=2),ROW($F$1:F418)-MIN(ROW($F$1:F418)-1)),1),),),E419)</f>
        <v>1</v>
      </c>
      <c r="G419" s="37">
        <f t="shared" ca="1" si="26"/>
        <v>2</v>
      </c>
      <c r="H419" s="37">
        <f t="shared" ca="1" si="27"/>
        <v>1</v>
      </c>
    </row>
    <row r="420" spans="1:8" ht="19.5" thickBot="1">
      <c r="A420" s="50">
        <f t="shared" si="28"/>
        <v>419</v>
      </c>
      <c r="B420" s="33">
        <f ca="1">Streams!B420</f>
        <v>18</v>
      </c>
      <c r="C420" s="34">
        <f ca="1">VLOOKUP(B420,Partition!$AB$2:$AC$38,2)</f>
        <v>1</v>
      </c>
      <c r="D420" s="35">
        <f ca="1">COUNTIF(INDEX(C420:INDEX($C$1:C420,IFERROR(LOOKUP(2,1/($D$1:D419=2),ROW($D$1:D419)-MIN(ROW($D$1:D419)-1)),1),),),C420)</f>
        <v>1</v>
      </c>
      <c r="E420" s="34">
        <f t="shared" ca="1" si="25"/>
        <v>2</v>
      </c>
      <c r="F420" s="36">
        <f ca="1">COUNTIF(INDEX(E420:INDEX($E$1:E420,IFERROR(LOOKUP(2,1/($F$1:F419=2),ROW($F$1:F419)-MIN(ROW($F$1:F419)-1)),1),),),E420)</f>
        <v>2</v>
      </c>
      <c r="G420" s="37">
        <f t="shared" ca="1" si="26"/>
        <v>2</v>
      </c>
      <c r="H420" s="37">
        <f t="shared" ca="1" si="27"/>
        <v>1</v>
      </c>
    </row>
    <row r="421" spans="1:8" ht="19.5" thickBot="1">
      <c r="A421" s="50">
        <f t="shared" si="28"/>
        <v>420</v>
      </c>
      <c r="B421" s="33">
        <f ca="1">Streams!B421</f>
        <v>21</v>
      </c>
      <c r="C421" s="34">
        <f ca="1">VLOOKUP(B421,Partition!$AB$2:$AC$38,2)</f>
        <v>1</v>
      </c>
      <c r="D421" s="35">
        <f ca="1">COUNTIF(INDEX(C421:INDEX($C$1:C421,IFERROR(LOOKUP(2,1/($D$1:D420=2),ROW($D$1:D420)-MIN(ROW($D$1:D420)-1)),1),),),C421)</f>
        <v>2</v>
      </c>
      <c r="E421" s="34">
        <f t="shared" ca="1" si="25"/>
        <v>1</v>
      </c>
      <c r="F421" s="36">
        <f ca="1">COUNTIF(INDEX(E421:INDEX($E$1:E421,IFERROR(LOOKUP(2,1/($F$1:F420=2),ROW($F$1:F420)-MIN(ROW($F$1:F420)-1)),1),),),E421)</f>
        <v>1</v>
      </c>
      <c r="G421" s="37">
        <f t="shared" ca="1" si="26"/>
        <v>1</v>
      </c>
      <c r="H421" s="37">
        <f t="shared" ca="1" si="27"/>
        <v>2</v>
      </c>
    </row>
    <row r="422" spans="1:8" ht="19.5" thickBot="1">
      <c r="A422" s="50">
        <f t="shared" si="28"/>
        <v>421</v>
      </c>
      <c r="B422" s="33">
        <f ca="1">Streams!B422</f>
        <v>17</v>
      </c>
      <c r="C422" s="34">
        <f ca="1">VLOOKUP(B422,Partition!$AB$2:$AC$38,2)</f>
        <v>2</v>
      </c>
      <c r="D422" s="35">
        <f ca="1">COUNTIF(INDEX(C422:INDEX($C$1:C422,IFERROR(LOOKUP(2,1/($D$1:D421=2),ROW($D$1:D421)-MIN(ROW($D$1:D421)-1)),1),),),C422)</f>
        <v>1</v>
      </c>
      <c r="E422" s="34">
        <f t="shared" ca="1" si="25"/>
        <v>2</v>
      </c>
      <c r="F422" s="36">
        <f ca="1">COUNTIF(INDEX(E422:INDEX($E$1:E422,IFERROR(LOOKUP(2,1/($F$1:F421=2),ROW($F$1:F421)-MIN(ROW($F$1:F421)-1)),1),),),E422)</f>
        <v>2</v>
      </c>
      <c r="G422" s="37">
        <f t="shared" ca="1" si="26"/>
        <v>1</v>
      </c>
      <c r="H422" s="37">
        <f t="shared" ca="1" si="27"/>
        <v>2</v>
      </c>
    </row>
    <row r="423" spans="1:8" ht="19.5" thickBot="1">
      <c r="A423" s="50">
        <f t="shared" si="28"/>
        <v>422</v>
      </c>
      <c r="B423" s="33">
        <f ca="1">Streams!B423</f>
        <v>22</v>
      </c>
      <c r="C423" s="34">
        <f ca="1">VLOOKUP(B423,Partition!$AB$2:$AC$38,2)</f>
        <v>2</v>
      </c>
      <c r="D423" s="35">
        <f ca="1">COUNTIF(INDEX(C423:INDEX($C$1:C423,IFERROR(LOOKUP(2,1/($D$1:D422=2),ROW($D$1:D422)-MIN(ROW($D$1:D422)-1)),1),),),C423)</f>
        <v>2</v>
      </c>
      <c r="E423" s="34">
        <f t="shared" ca="1" si="25"/>
        <v>1</v>
      </c>
      <c r="F423" s="36">
        <f ca="1">COUNTIF(INDEX(E423:INDEX($E$1:E423,IFERROR(LOOKUP(2,1/($F$1:F422=2),ROW($F$1:F422)-MIN(ROW($F$1:F422)-1)),1),),),E423)</f>
        <v>1</v>
      </c>
      <c r="G423" s="37">
        <f t="shared" ca="1" si="26"/>
        <v>2</v>
      </c>
      <c r="H423" s="37">
        <f t="shared" ca="1" si="27"/>
        <v>1</v>
      </c>
    </row>
    <row r="424" spans="1:8" ht="19.5" thickBot="1">
      <c r="A424" s="50">
        <f t="shared" si="28"/>
        <v>423</v>
      </c>
      <c r="B424" s="33">
        <f ca="1">Streams!B424</f>
        <v>5</v>
      </c>
      <c r="C424" s="34">
        <f ca="1">VLOOKUP(B424,Partition!$AB$2:$AC$38,2)</f>
        <v>1</v>
      </c>
      <c r="D424" s="35">
        <f ca="1">COUNTIF(INDEX(C424:INDEX($C$1:C424,IFERROR(LOOKUP(2,1/($D$1:D423=2),ROW($D$1:D423)-MIN(ROW($D$1:D423)-1)),1),),),C424)</f>
        <v>1</v>
      </c>
      <c r="E424" s="34">
        <f t="shared" ca="1" si="25"/>
        <v>2</v>
      </c>
      <c r="F424" s="36">
        <f ca="1">COUNTIF(INDEX(E424:INDEX($E$1:E424,IFERROR(LOOKUP(2,1/($F$1:F423=2),ROW($F$1:F423)-MIN(ROW($F$1:F423)-1)),1),),),E424)</f>
        <v>2</v>
      </c>
      <c r="G424" s="37">
        <f t="shared" ca="1" si="26"/>
        <v>2</v>
      </c>
      <c r="H424" s="37">
        <f t="shared" ca="1" si="27"/>
        <v>1</v>
      </c>
    </row>
    <row r="425" spans="1:8" ht="19.5" thickBot="1">
      <c r="A425" s="50">
        <f t="shared" si="28"/>
        <v>424</v>
      </c>
      <c r="B425" s="33">
        <f ca="1">Streams!B425</f>
        <v>21</v>
      </c>
      <c r="C425" s="34">
        <f ca="1">VLOOKUP(B425,Partition!$AB$2:$AC$38,2)</f>
        <v>1</v>
      </c>
      <c r="D425" s="35">
        <f ca="1">COUNTIF(INDEX(C425:INDEX($C$1:C425,IFERROR(LOOKUP(2,1/($D$1:D424=2),ROW($D$1:D424)-MIN(ROW($D$1:D424)-1)),1),),),C425)</f>
        <v>2</v>
      </c>
      <c r="E425" s="34">
        <f t="shared" ca="1" si="25"/>
        <v>1</v>
      </c>
      <c r="F425" s="36">
        <f ca="1">COUNTIF(INDEX(E425:INDEX($E$1:E425,IFERROR(LOOKUP(2,1/($F$1:F424=2),ROW($F$1:F424)-MIN(ROW($F$1:F424)-1)),1),),),E425)</f>
        <v>1</v>
      </c>
      <c r="G425" s="37">
        <f t="shared" ca="1" si="26"/>
        <v>1</v>
      </c>
      <c r="H425" s="37">
        <f t="shared" ca="1" si="27"/>
        <v>2</v>
      </c>
    </row>
    <row r="426" spans="1:8" ht="19.5" thickBot="1">
      <c r="A426" s="50">
        <f t="shared" si="28"/>
        <v>425</v>
      </c>
      <c r="B426" s="33">
        <f ca="1">Streams!B426</f>
        <v>17</v>
      </c>
      <c r="C426" s="34">
        <f ca="1">VLOOKUP(B426,Partition!$AB$2:$AC$38,2)</f>
        <v>2</v>
      </c>
      <c r="D426" s="35">
        <f ca="1">COUNTIF(INDEX(C426:INDEX($C$1:C426,IFERROR(LOOKUP(2,1/($D$1:D425=2),ROW($D$1:D425)-MIN(ROW($D$1:D425)-1)),1),),),C426)</f>
        <v>1</v>
      </c>
      <c r="E426" s="34">
        <f t="shared" ca="1" si="25"/>
        <v>2</v>
      </c>
      <c r="F426" s="36">
        <f ca="1">COUNTIF(INDEX(E426:INDEX($E$1:E426,IFERROR(LOOKUP(2,1/($F$1:F425=2),ROW($F$1:F425)-MIN(ROW($F$1:F425)-1)),1),),),E426)</f>
        <v>2</v>
      </c>
      <c r="G426" s="37">
        <f t="shared" ca="1" si="26"/>
        <v>1</v>
      </c>
      <c r="H426" s="37">
        <f t="shared" ca="1" si="27"/>
        <v>2</v>
      </c>
    </row>
    <row r="427" spans="1:8" ht="19.5" thickBot="1">
      <c r="A427" s="50">
        <f t="shared" si="28"/>
        <v>426</v>
      </c>
      <c r="B427" s="33">
        <f ca="1">Streams!B427</f>
        <v>19</v>
      </c>
      <c r="C427" s="34">
        <f ca="1">VLOOKUP(B427,Partition!$AB$2:$AC$38,2)</f>
        <v>1</v>
      </c>
      <c r="D427" s="35">
        <f ca="1">COUNTIF(INDEX(C427:INDEX($C$1:C427,IFERROR(LOOKUP(2,1/($D$1:D426=2),ROW($D$1:D426)-MIN(ROW($D$1:D426)-1)),1),),),C427)</f>
        <v>2</v>
      </c>
      <c r="E427" s="34">
        <f t="shared" ca="1" si="25"/>
        <v>2</v>
      </c>
      <c r="F427" s="36">
        <f ca="1">COUNTIF(INDEX(E427:INDEX($E$1:E427,IFERROR(LOOKUP(2,1/($F$1:F426=2),ROW($F$1:F426)-MIN(ROW($F$1:F426)-1)),1),),),E427)</f>
        <v>2</v>
      </c>
      <c r="G427" s="37">
        <f t="shared" ca="1" si="26"/>
        <v>2</v>
      </c>
      <c r="H427" s="37">
        <f t="shared" ca="1" si="27"/>
        <v>1</v>
      </c>
    </row>
    <row r="428" spans="1:8" ht="19.5" thickBot="1">
      <c r="A428" s="50">
        <f t="shared" si="28"/>
        <v>427</v>
      </c>
      <c r="B428" s="33">
        <f ca="1">Streams!B428</f>
        <v>5</v>
      </c>
      <c r="C428" s="34">
        <f ca="1">VLOOKUP(B428,Partition!$AB$2:$AC$38,2)</f>
        <v>1</v>
      </c>
      <c r="D428" s="35">
        <f ca="1">COUNTIF(INDEX(C428:INDEX($C$1:C428,IFERROR(LOOKUP(2,1/($D$1:D427=2),ROW($D$1:D427)-MIN(ROW($D$1:D427)-1)),1),),),C428)</f>
        <v>2</v>
      </c>
      <c r="E428" s="34">
        <f t="shared" ca="1" si="25"/>
        <v>1</v>
      </c>
      <c r="F428" s="36">
        <f ca="1">COUNTIF(INDEX(E428:INDEX($E$1:E428,IFERROR(LOOKUP(2,1/($F$1:F427=2),ROW($F$1:F427)-MIN(ROW($F$1:F427)-1)),1),),),E428)</f>
        <v>1</v>
      </c>
      <c r="G428" s="37">
        <f t="shared" ca="1" si="26"/>
        <v>1</v>
      </c>
      <c r="H428" s="37">
        <f t="shared" ca="1" si="27"/>
        <v>2</v>
      </c>
    </row>
    <row r="429" spans="1:8" ht="19.5" thickBot="1">
      <c r="A429" s="50">
        <f t="shared" si="28"/>
        <v>428</v>
      </c>
      <c r="B429" s="33">
        <f ca="1">Streams!B429</f>
        <v>8</v>
      </c>
      <c r="C429" s="34">
        <f ca="1">VLOOKUP(B429,Partition!$AB$2:$AC$38,2)</f>
        <v>2</v>
      </c>
      <c r="D429" s="35">
        <f ca="1">COUNTIF(INDEX(C429:INDEX($C$1:C429,IFERROR(LOOKUP(2,1/($D$1:D428=2),ROW($D$1:D428)-MIN(ROW($D$1:D428)-1)),1),),),C429)</f>
        <v>1</v>
      </c>
      <c r="E429" s="34">
        <f t="shared" ca="1" si="25"/>
        <v>2</v>
      </c>
      <c r="F429" s="36">
        <f ca="1">COUNTIF(INDEX(E429:INDEX($E$1:E429,IFERROR(LOOKUP(2,1/($F$1:F428=2),ROW($F$1:F428)-MIN(ROW($F$1:F428)-1)),1),),),E429)</f>
        <v>2</v>
      </c>
      <c r="G429" s="37">
        <f t="shared" ca="1" si="26"/>
        <v>1</v>
      </c>
      <c r="H429" s="37">
        <f t="shared" ca="1" si="27"/>
        <v>2</v>
      </c>
    </row>
    <row r="430" spans="1:8" ht="19.5" thickBot="1">
      <c r="A430" s="50">
        <f t="shared" si="28"/>
        <v>429</v>
      </c>
      <c r="B430" s="33">
        <f ca="1">Streams!B430</f>
        <v>19</v>
      </c>
      <c r="C430" s="34">
        <f ca="1">VLOOKUP(B430,Partition!$AB$2:$AC$38,2)</f>
        <v>1</v>
      </c>
      <c r="D430" s="35">
        <f ca="1">COUNTIF(INDEX(C430:INDEX($C$1:C430,IFERROR(LOOKUP(2,1/($D$1:D429=2),ROW($D$1:D429)-MIN(ROW($D$1:D429)-1)),1),),),C430)</f>
        <v>2</v>
      </c>
      <c r="E430" s="34">
        <f t="shared" ca="1" si="25"/>
        <v>2</v>
      </c>
      <c r="F430" s="36">
        <f ca="1">COUNTIF(INDEX(E430:INDEX($E$1:E430,IFERROR(LOOKUP(2,1/($F$1:F429=2),ROW($F$1:F429)-MIN(ROW($F$1:F429)-1)),1),),),E430)</f>
        <v>2</v>
      </c>
      <c r="G430" s="37">
        <f t="shared" ca="1" si="26"/>
        <v>2</v>
      </c>
      <c r="H430" s="37">
        <f t="shared" ca="1" si="27"/>
        <v>1</v>
      </c>
    </row>
    <row r="431" spans="1:8" ht="19.5" thickBot="1">
      <c r="A431" s="50">
        <f t="shared" si="28"/>
        <v>430</v>
      </c>
      <c r="B431" s="33">
        <f ca="1">Streams!B431</f>
        <v>15</v>
      </c>
      <c r="C431" s="34">
        <f ca="1">VLOOKUP(B431,Partition!$AB$2:$AC$38,2)</f>
        <v>2</v>
      </c>
      <c r="D431" s="35">
        <f ca="1">COUNTIF(INDEX(C431:INDEX($C$1:C431,IFERROR(LOOKUP(2,1/($D$1:D430=2),ROW($D$1:D430)-MIN(ROW($D$1:D430)-1)),1),),),C431)</f>
        <v>1</v>
      </c>
      <c r="E431" s="34">
        <f t="shared" ca="1" si="25"/>
        <v>2</v>
      </c>
      <c r="F431" s="36">
        <f ca="1">COUNTIF(INDEX(E431:INDEX($E$1:E431,IFERROR(LOOKUP(2,1/($F$1:F430=2),ROW($F$1:F430)-MIN(ROW($F$1:F430)-1)),1),),),E431)</f>
        <v>2</v>
      </c>
      <c r="G431" s="37">
        <f t="shared" ca="1" si="26"/>
        <v>1</v>
      </c>
      <c r="H431" s="37">
        <f t="shared" ca="1" si="27"/>
        <v>2</v>
      </c>
    </row>
    <row r="432" spans="1:8" ht="19.5" thickBot="1">
      <c r="A432" s="50">
        <f t="shared" si="28"/>
        <v>431</v>
      </c>
      <c r="B432" s="33">
        <f ca="1">Streams!B432</f>
        <v>26</v>
      </c>
      <c r="C432" s="34">
        <f ca="1">VLOOKUP(B432,Partition!$AB$2:$AC$38,2)</f>
        <v>2</v>
      </c>
      <c r="D432" s="35">
        <f ca="1">COUNTIF(INDEX(C432:INDEX($C$1:C432,IFERROR(LOOKUP(2,1/($D$1:D431=2),ROW($D$1:D431)-MIN(ROW($D$1:D431)-1)),1),),),C432)</f>
        <v>2</v>
      </c>
      <c r="E432" s="34">
        <f t="shared" ca="1" si="25"/>
        <v>1</v>
      </c>
      <c r="F432" s="36">
        <f ca="1">COUNTIF(INDEX(E432:INDEX($E$1:E432,IFERROR(LOOKUP(2,1/($F$1:F431=2),ROW($F$1:F431)-MIN(ROW($F$1:F431)-1)),1),),),E432)</f>
        <v>1</v>
      </c>
      <c r="G432" s="37">
        <f t="shared" ca="1" si="26"/>
        <v>2</v>
      </c>
      <c r="H432" s="37">
        <f t="shared" ca="1" si="27"/>
        <v>1</v>
      </c>
    </row>
    <row r="433" spans="1:8" ht="19.5" thickBot="1">
      <c r="A433" s="50">
        <f t="shared" si="28"/>
        <v>432</v>
      </c>
      <c r="B433" s="33">
        <f ca="1">Streams!B433</f>
        <v>13</v>
      </c>
      <c r="C433" s="34">
        <f ca="1">VLOOKUP(B433,Partition!$AB$2:$AC$38,2)</f>
        <v>2</v>
      </c>
      <c r="D433" s="35">
        <f ca="1">COUNTIF(INDEX(C433:INDEX($C$1:C433,IFERROR(LOOKUP(2,1/($D$1:D432=2),ROW($D$1:D432)-MIN(ROW($D$1:D432)-1)),1),),),C433)</f>
        <v>2</v>
      </c>
      <c r="E433" s="34">
        <f t="shared" ca="1" si="25"/>
        <v>1</v>
      </c>
      <c r="F433" s="36">
        <f ca="1">COUNTIF(INDEX(E433:INDEX($E$1:E433,IFERROR(LOOKUP(2,1/($F$1:F432=2),ROW($F$1:F432)-MIN(ROW($F$1:F432)-1)),1),),),E433)</f>
        <v>2</v>
      </c>
      <c r="G433" s="37">
        <f t="shared" ca="1" si="26"/>
        <v>2</v>
      </c>
      <c r="H433" s="37">
        <f t="shared" ca="1" si="27"/>
        <v>1</v>
      </c>
    </row>
    <row r="434" spans="1:8" ht="19.5" thickBot="1">
      <c r="A434" s="50">
        <f t="shared" si="28"/>
        <v>433</v>
      </c>
      <c r="B434" s="33">
        <f ca="1">Streams!B434</f>
        <v>22</v>
      </c>
      <c r="C434" s="34">
        <f ca="1">VLOOKUP(B434,Partition!$AB$2:$AC$38,2)</f>
        <v>2</v>
      </c>
      <c r="D434" s="35">
        <f ca="1">COUNTIF(INDEX(C434:INDEX($C$1:C434,IFERROR(LOOKUP(2,1/($D$1:D433=2),ROW($D$1:D433)-MIN(ROW($D$1:D433)-1)),1),),),C434)</f>
        <v>2</v>
      </c>
      <c r="E434" s="34">
        <f t="shared" ca="1" si="25"/>
        <v>1</v>
      </c>
      <c r="F434" s="36">
        <f ca="1">COUNTIF(INDEX(E434:INDEX($E$1:E434,IFERROR(LOOKUP(2,1/($F$1:F433=2),ROW($F$1:F433)-MIN(ROW($F$1:F433)-1)),1),),),E434)</f>
        <v>2</v>
      </c>
      <c r="G434" s="37">
        <f t="shared" ca="1" si="26"/>
        <v>2</v>
      </c>
      <c r="H434" s="37">
        <f t="shared" ca="1" si="27"/>
        <v>1</v>
      </c>
    </row>
    <row r="435" spans="1:8" ht="19.5" thickBot="1">
      <c r="A435" s="50">
        <f t="shared" si="28"/>
        <v>434</v>
      </c>
      <c r="B435" s="33">
        <f ca="1">Streams!B435</f>
        <v>36</v>
      </c>
      <c r="C435" s="34">
        <f ca="1">VLOOKUP(B435,Partition!$AB$2:$AC$38,2)</f>
        <v>1</v>
      </c>
      <c r="D435" s="35">
        <f ca="1">COUNTIF(INDEX(C435:INDEX($C$1:C435,IFERROR(LOOKUP(2,1/($D$1:D434=2),ROW($D$1:D434)-MIN(ROW($D$1:D434)-1)),1),),),C435)</f>
        <v>1</v>
      </c>
      <c r="E435" s="34">
        <f t="shared" ca="1" si="25"/>
        <v>2</v>
      </c>
      <c r="F435" s="36">
        <f ca="1">COUNTIF(INDEX(E435:INDEX($E$1:E435,IFERROR(LOOKUP(2,1/($F$1:F434=2),ROW($F$1:F434)-MIN(ROW($F$1:F434)-1)),1),),),E435)</f>
        <v>1</v>
      </c>
      <c r="G435" s="37">
        <f t="shared" ca="1" si="26"/>
        <v>2</v>
      </c>
      <c r="H435" s="37">
        <f t="shared" ca="1" si="27"/>
        <v>1</v>
      </c>
    </row>
    <row r="436" spans="1:8" ht="19.5" thickBot="1">
      <c r="A436" s="50">
        <f t="shared" si="28"/>
        <v>435</v>
      </c>
      <c r="B436" s="33">
        <f ca="1">Streams!B436</f>
        <v>34</v>
      </c>
      <c r="C436" s="34">
        <f ca="1">VLOOKUP(B436,Partition!$AB$2:$AC$38,2)</f>
        <v>1</v>
      </c>
      <c r="D436" s="35">
        <f ca="1">COUNTIF(INDEX(C436:INDEX($C$1:C436,IFERROR(LOOKUP(2,1/($D$1:D435=2),ROW($D$1:D435)-MIN(ROW($D$1:D435)-1)),1),),),C436)</f>
        <v>2</v>
      </c>
      <c r="E436" s="34">
        <f t="shared" ca="1" si="25"/>
        <v>1</v>
      </c>
      <c r="F436" s="36">
        <f ca="1">COUNTIF(INDEX(E436:INDEX($E$1:E436,IFERROR(LOOKUP(2,1/($F$1:F435=2),ROW($F$1:F435)-MIN(ROW($F$1:F435)-1)),1),),),E436)</f>
        <v>2</v>
      </c>
      <c r="G436" s="37">
        <f t="shared" ca="1" si="26"/>
        <v>1</v>
      </c>
      <c r="H436" s="37">
        <f t="shared" ca="1" si="27"/>
        <v>2</v>
      </c>
    </row>
    <row r="437" spans="1:8" ht="19.5" thickBot="1">
      <c r="A437" s="50">
        <f t="shared" si="28"/>
        <v>436</v>
      </c>
      <c r="B437" s="33">
        <f ca="1">Streams!B437</f>
        <v>2</v>
      </c>
      <c r="C437" s="34">
        <f ca="1">VLOOKUP(B437,Partition!$AB$2:$AC$38,2)</f>
        <v>2</v>
      </c>
      <c r="D437" s="35">
        <f ca="1">COUNTIF(INDEX(C437:INDEX($C$1:C437,IFERROR(LOOKUP(2,1/($D$1:D436=2),ROW($D$1:D436)-MIN(ROW($D$1:D436)-1)),1),),),C437)</f>
        <v>1</v>
      </c>
      <c r="E437" s="34">
        <f t="shared" ca="1" si="25"/>
        <v>2</v>
      </c>
      <c r="F437" s="36">
        <f ca="1">COUNTIF(INDEX(E437:INDEX($E$1:E437,IFERROR(LOOKUP(2,1/($F$1:F436=2),ROW($F$1:F436)-MIN(ROW($F$1:F436)-1)),1),),),E437)</f>
        <v>1</v>
      </c>
      <c r="G437" s="37">
        <f t="shared" ca="1" si="26"/>
        <v>1</v>
      </c>
      <c r="H437" s="37">
        <f t="shared" ca="1" si="27"/>
        <v>2</v>
      </c>
    </row>
    <row r="438" spans="1:8" ht="19.5" thickBot="1">
      <c r="A438" s="50">
        <f t="shared" si="28"/>
        <v>437</v>
      </c>
      <c r="B438" s="33">
        <f ca="1">Streams!B438</f>
        <v>12</v>
      </c>
      <c r="C438" s="34">
        <f ca="1">VLOOKUP(B438,Partition!$AB$2:$AC$38,2)</f>
        <v>1</v>
      </c>
      <c r="D438" s="35">
        <f ca="1">COUNTIF(INDEX(C438:INDEX($C$1:C438,IFERROR(LOOKUP(2,1/($D$1:D437=2),ROW($D$1:D437)-MIN(ROW($D$1:D437)-1)),1),),),C438)</f>
        <v>2</v>
      </c>
      <c r="E438" s="34">
        <f t="shared" ca="1" si="25"/>
        <v>2</v>
      </c>
      <c r="F438" s="36">
        <f ca="1">COUNTIF(INDEX(E438:INDEX($E$1:E438,IFERROR(LOOKUP(2,1/($F$1:F437=2),ROW($F$1:F437)-MIN(ROW($F$1:F437)-1)),1),),),E438)</f>
        <v>2</v>
      </c>
      <c r="G438" s="37">
        <f t="shared" ca="1" si="26"/>
        <v>2</v>
      </c>
      <c r="H438" s="37">
        <f t="shared" ca="1" si="27"/>
        <v>1</v>
      </c>
    </row>
    <row r="439" spans="1:8" ht="19.5" thickBot="1">
      <c r="A439" s="50">
        <f t="shared" si="28"/>
        <v>438</v>
      </c>
      <c r="B439" s="33">
        <f ca="1">Streams!B439</f>
        <v>20</v>
      </c>
      <c r="C439" s="34">
        <f ca="1">VLOOKUP(B439,Partition!$AB$2:$AC$38,2)</f>
        <v>2</v>
      </c>
      <c r="D439" s="35">
        <f ca="1">COUNTIF(INDEX(C439:INDEX($C$1:C439,IFERROR(LOOKUP(2,1/($D$1:D438=2),ROW($D$1:D438)-MIN(ROW($D$1:D438)-1)),1),),),C439)</f>
        <v>1</v>
      </c>
      <c r="E439" s="34">
        <f t="shared" ca="1" si="25"/>
        <v>2</v>
      </c>
      <c r="F439" s="36">
        <f ca="1">COUNTIF(INDEX(E439:INDEX($E$1:E439,IFERROR(LOOKUP(2,1/($F$1:F438=2),ROW($F$1:F438)-MIN(ROW($F$1:F438)-1)),1),),),E439)</f>
        <v>2</v>
      </c>
      <c r="G439" s="37">
        <f t="shared" ca="1" si="26"/>
        <v>1</v>
      </c>
      <c r="H439" s="37">
        <f t="shared" ca="1" si="27"/>
        <v>2</v>
      </c>
    </row>
    <row r="440" spans="1:8" ht="19.5" thickBot="1">
      <c r="A440" s="50">
        <f t="shared" si="28"/>
        <v>439</v>
      </c>
      <c r="B440" s="33">
        <f ca="1">Streams!B440</f>
        <v>6</v>
      </c>
      <c r="C440" s="34">
        <f ca="1">VLOOKUP(B440,Partition!$AB$2:$AC$38,2)</f>
        <v>2</v>
      </c>
      <c r="D440" s="35">
        <f ca="1">COUNTIF(INDEX(C440:INDEX($C$1:C440,IFERROR(LOOKUP(2,1/($D$1:D439=2),ROW($D$1:D439)-MIN(ROW($D$1:D439)-1)),1),),),C440)</f>
        <v>2</v>
      </c>
      <c r="E440" s="34">
        <f t="shared" ca="1" si="25"/>
        <v>1</v>
      </c>
      <c r="F440" s="36">
        <f ca="1">COUNTIF(INDEX(E440:INDEX($E$1:E440,IFERROR(LOOKUP(2,1/($F$1:F439=2),ROW($F$1:F439)-MIN(ROW($F$1:F439)-1)),1),),),E440)</f>
        <v>1</v>
      </c>
      <c r="G440" s="37">
        <f t="shared" ca="1" si="26"/>
        <v>2</v>
      </c>
      <c r="H440" s="37">
        <f t="shared" ca="1" si="27"/>
        <v>1</v>
      </c>
    </row>
    <row r="441" spans="1:8" ht="19.5" thickBot="1">
      <c r="A441" s="50">
        <f t="shared" si="28"/>
        <v>440</v>
      </c>
      <c r="B441" s="33">
        <f ca="1">Streams!B441</f>
        <v>23</v>
      </c>
      <c r="C441" s="34">
        <f ca="1">VLOOKUP(B441,Partition!$AB$2:$AC$38,2)</f>
        <v>1</v>
      </c>
      <c r="D441" s="35">
        <f ca="1">COUNTIF(INDEX(C441:INDEX($C$1:C441,IFERROR(LOOKUP(2,1/($D$1:D440=2),ROW($D$1:D440)-MIN(ROW($D$1:D440)-1)),1),),),C441)</f>
        <v>1</v>
      </c>
      <c r="E441" s="34">
        <f t="shared" ca="1" si="25"/>
        <v>2</v>
      </c>
      <c r="F441" s="36">
        <f ca="1">COUNTIF(INDEX(E441:INDEX($E$1:E441,IFERROR(LOOKUP(2,1/($F$1:F440=2),ROW($F$1:F440)-MIN(ROW($F$1:F440)-1)),1),),),E441)</f>
        <v>2</v>
      </c>
      <c r="G441" s="37">
        <f t="shared" ca="1" si="26"/>
        <v>2</v>
      </c>
      <c r="H441" s="37">
        <f t="shared" ca="1" si="27"/>
        <v>1</v>
      </c>
    </row>
    <row r="442" spans="1:8" ht="19.5" thickBot="1">
      <c r="A442" s="50">
        <f t="shared" si="28"/>
        <v>441</v>
      </c>
      <c r="B442" s="33">
        <f ca="1">Streams!B442</f>
        <v>35</v>
      </c>
      <c r="C442" s="34">
        <f ca="1">VLOOKUP(B442,Partition!$AB$2:$AC$38,2)</f>
        <v>2</v>
      </c>
      <c r="D442" s="35">
        <f ca="1">COUNTIF(INDEX(C442:INDEX($C$1:C442,IFERROR(LOOKUP(2,1/($D$1:D441=2),ROW($D$1:D441)-MIN(ROW($D$1:D441)-1)),1),),),C442)</f>
        <v>2</v>
      </c>
      <c r="E442" s="34">
        <f t="shared" ca="1" si="25"/>
        <v>2</v>
      </c>
      <c r="F442" s="36">
        <f ca="1">COUNTIF(INDEX(E442:INDEX($E$1:E442,IFERROR(LOOKUP(2,1/($F$1:F441=2),ROW($F$1:F441)-MIN(ROW($F$1:F441)-1)),1),),),E442)</f>
        <v>2</v>
      </c>
      <c r="G442" s="37">
        <f t="shared" ca="1" si="26"/>
        <v>1</v>
      </c>
      <c r="H442" s="37">
        <f t="shared" ca="1" si="27"/>
        <v>2</v>
      </c>
    </row>
    <row r="443" spans="1:8" ht="19.5" thickBot="1">
      <c r="A443" s="50">
        <f t="shared" si="28"/>
        <v>442</v>
      </c>
      <c r="B443" s="33">
        <f ca="1">Streams!B443</f>
        <v>23</v>
      </c>
      <c r="C443" s="34">
        <f ca="1">VLOOKUP(B443,Partition!$AB$2:$AC$38,2)</f>
        <v>1</v>
      </c>
      <c r="D443" s="35">
        <f ca="1">COUNTIF(INDEX(C443:INDEX($C$1:C443,IFERROR(LOOKUP(2,1/($D$1:D442=2),ROW($D$1:D442)-MIN(ROW($D$1:D442)-1)),1),),),C443)</f>
        <v>1</v>
      </c>
      <c r="E443" s="34">
        <f t="shared" ca="1" si="25"/>
        <v>2</v>
      </c>
      <c r="F443" s="36">
        <f ca="1">COUNTIF(INDEX(E443:INDEX($E$1:E443,IFERROR(LOOKUP(2,1/($F$1:F442=2),ROW($F$1:F442)-MIN(ROW($F$1:F442)-1)),1),),),E443)</f>
        <v>2</v>
      </c>
      <c r="G443" s="37">
        <f t="shared" ca="1" si="26"/>
        <v>2</v>
      </c>
      <c r="H443" s="37">
        <f t="shared" ca="1" si="27"/>
        <v>1</v>
      </c>
    </row>
    <row r="444" spans="1:8" ht="19.5" thickBot="1">
      <c r="A444" s="50">
        <f t="shared" si="28"/>
        <v>443</v>
      </c>
      <c r="B444" s="33">
        <f ca="1">Streams!B444</f>
        <v>16</v>
      </c>
      <c r="C444" s="34">
        <f ca="1">VLOOKUP(B444,Partition!$AB$2:$AC$38,2)</f>
        <v>1</v>
      </c>
      <c r="D444" s="35">
        <f ca="1">COUNTIF(INDEX(C444:INDEX($C$1:C444,IFERROR(LOOKUP(2,1/($D$1:D443=2),ROW($D$1:D443)-MIN(ROW($D$1:D443)-1)),1),),),C444)</f>
        <v>2</v>
      </c>
      <c r="E444" s="34">
        <f t="shared" ref="E444:E501" ca="1" si="29">IF(C444=G444,1,IF(C444=H444,2,""))</f>
        <v>1</v>
      </c>
      <c r="F444" s="36">
        <f ca="1">COUNTIF(INDEX(E444:INDEX($E$1:E444,IFERROR(LOOKUP(2,1/($F$1:F443=2),ROW($F$1:F443)-MIN(ROW($F$1:F443)-1)),1),),),E444)</f>
        <v>1</v>
      </c>
      <c r="G444" s="37">
        <f t="shared" ref="G444:G501" ca="1" si="30">IF(C443&lt;&gt;0,C443,G443)</f>
        <v>1</v>
      </c>
      <c r="H444" s="37">
        <f t="shared" ref="H444:H501" ca="1" si="31">IF(AND(G443&lt;&gt;G444,G443&lt;&gt;G444,G443&lt;&gt;0),G443,H443)</f>
        <v>2</v>
      </c>
    </row>
    <row r="445" spans="1:8" ht="19.5" thickBot="1">
      <c r="A445" s="50">
        <f t="shared" si="28"/>
        <v>444</v>
      </c>
      <c r="B445" s="33">
        <f ca="1">Streams!B445</f>
        <v>16</v>
      </c>
      <c r="C445" s="34">
        <f ca="1">VLOOKUP(B445,Partition!$AB$2:$AC$38,2)</f>
        <v>1</v>
      </c>
      <c r="D445" s="35">
        <f ca="1">COUNTIF(INDEX(C445:INDEX($C$1:C445,IFERROR(LOOKUP(2,1/($D$1:D444=2),ROW($D$1:D444)-MIN(ROW($D$1:D444)-1)),1),),),C445)</f>
        <v>2</v>
      </c>
      <c r="E445" s="34">
        <f t="shared" ca="1" si="29"/>
        <v>1</v>
      </c>
      <c r="F445" s="36">
        <f ca="1">COUNTIF(INDEX(E445:INDEX($E$1:E445,IFERROR(LOOKUP(2,1/($F$1:F444=2),ROW($F$1:F444)-MIN(ROW($F$1:F444)-1)),1),),),E445)</f>
        <v>2</v>
      </c>
      <c r="G445" s="37">
        <f t="shared" ca="1" si="30"/>
        <v>1</v>
      </c>
      <c r="H445" s="37">
        <f t="shared" ca="1" si="31"/>
        <v>2</v>
      </c>
    </row>
    <row r="446" spans="1:8" ht="19.5" thickBot="1">
      <c r="A446" s="50">
        <f t="shared" si="28"/>
        <v>445</v>
      </c>
      <c r="B446" s="33">
        <f ca="1">Streams!B446</f>
        <v>10</v>
      </c>
      <c r="C446" s="34">
        <f ca="1">VLOOKUP(B446,Partition!$AB$2:$AC$38,2)</f>
        <v>2</v>
      </c>
      <c r="D446" s="35">
        <f ca="1">COUNTIF(INDEX(C446:INDEX($C$1:C446,IFERROR(LOOKUP(2,1/($D$1:D445=2),ROW($D$1:D445)-MIN(ROW($D$1:D445)-1)),1),),),C446)</f>
        <v>1</v>
      </c>
      <c r="E446" s="34">
        <f t="shared" ca="1" si="29"/>
        <v>2</v>
      </c>
      <c r="F446" s="36">
        <f ca="1">COUNTIF(INDEX(E446:INDEX($E$1:E446,IFERROR(LOOKUP(2,1/($F$1:F445=2),ROW($F$1:F445)-MIN(ROW($F$1:F445)-1)),1),),),E446)</f>
        <v>1</v>
      </c>
      <c r="G446" s="37">
        <f t="shared" ca="1" si="30"/>
        <v>1</v>
      </c>
      <c r="H446" s="37">
        <f t="shared" ca="1" si="31"/>
        <v>2</v>
      </c>
    </row>
    <row r="447" spans="1:8" ht="19.5" thickBot="1">
      <c r="A447" s="50">
        <f t="shared" si="28"/>
        <v>446</v>
      </c>
      <c r="B447" s="33">
        <f ca="1">Streams!B447</f>
        <v>20</v>
      </c>
      <c r="C447" s="34">
        <f ca="1">VLOOKUP(B447,Partition!$AB$2:$AC$38,2)</f>
        <v>2</v>
      </c>
      <c r="D447" s="35">
        <f ca="1">COUNTIF(INDEX(C447:INDEX($C$1:C447,IFERROR(LOOKUP(2,1/($D$1:D446=2),ROW($D$1:D446)-MIN(ROW($D$1:D446)-1)),1),),),C447)</f>
        <v>2</v>
      </c>
      <c r="E447" s="34">
        <f t="shared" ca="1" si="29"/>
        <v>1</v>
      </c>
      <c r="F447" s="36">
        <f ca="1">COUNTIF(INDEX(E447:INDEX($E$1:E447,IFERROR(LOOKUP(2,1/($F$1:F446=2),ROW($F$1:F446)-MIN(ROW($F$1:F446)-1)),1),),),E447)</f>
        <v>2</v>
      </c>
      <c r="G447" s="37">
        <f t="shared" ca="1" si="30"/>
        <v>2</v>
      </c>
      <c r="H447" s="37">
        <f t="shared" ca="1" si="31"/>
        <v>1</v>
      </c>
    </row>
    <row r="448" spans="1:8" ht="19.5" thickBot="1">
      <c r="A448" s="50">
        <f t="shared" si="28"/>
        <v>447</v>
      </c>
      <c r="B448" s="33">
        <f ca="1">Streams!B448</f>
        <v>27</v>
      </c>
      <c r="C448" s="34">
        <f ca="1">VLOOKUP(B448,Partition!$AB$2:$AC$38,2)</f>
        <v>1</v>
      </c>
      <c r="D448" s="35">
        <f ca="1">COUNTIF(INDEX(C448:INDEX($C$1:C448,IFERROR(LOOKUP(2,1/($D$1:D447=2),ROW($D$1:D447)-MIN(ROW($D$1:D447)-1)),1),),),C448)</f>
        <v>1</v>
      </c>
      <c r="E448" s="34">
        <f t="shared" ca="1" si="29"/>
        <v>2</v>
      </c>
      <c r="F448" s="36">
        <f ca="1">COUNTIF(INDEX(E448:INDEX($E$1:E448,IFERROR(LOOKUP(2,1/($F$1:F447=2),ROW($F$1:F447)-MIN(ROW($F$1:F447)-1)),1),),),E448)</f>
        <v>1</v>
      </c>
      <c r="G448" s="37">
        <f t="shared" ca="1" si="30"/>
        <v>2</v>
      </c>
      <c r="H448" s="37">
        <f t="shared" ca="1" si="31"/>
        <v>1</v>
      </c>
    </row>
    <row r="449" spans="1:8" ht="19.5" thickBot="1">
      <c r="A449" s="50">
        <f t="shared" si="28"/>
        <v>448</v>
      </c>
      <c r="B449" s="33">
        <f ca="1">Streams!B449</f>
        <v>36</v>
      </c>
      <c r="C449" s="34">
        <f ca="1">VLOOKUP(B449,Partition!$AB$2:$AC$38,2)</f>
        <v>1</v>
      </c>
      <c r="D449" s="35">
        <f ca="1">COUNTIF(INDEX(C449:INDEX($C$1:C449,IFERROR(LOOKUP(2,1/($D$1:D448=2),ROW($D$1:D448)-MIN(ROW($D$1:D448)-1)),1),),),C449)</f>
        <v>2</v>
      </c>
      <c r="E449" s="34">
        <f t="shared" ca="1" si="29"/>
        <v>1</v>
      </c>
      <c r="F449" s="36">
        <f ca="1">COUNTIF(INDEX(E449:INDEX($E$1:E449,IFERROR(LOOKUP(2,1/($F$1:F448=2),ROW($F$1:F448)-MIN(ROW($F$1:F448)-1)),1),),),E449)</f>
        <v>2</v>
      </c>
      <c r="G449" s="37">
        <f t="shared" ca="1" si="30"/>
        <v>1</v>
      </c>
      <c r="H449" s="37">
        <f t="shared" ca="1" si="31"/>
        <v>2</v>
      </c>
    </row>
    <row r="450" spans="1:8" ht="19.5" thickBot="1">
      <c r="A450" s="50">
        <f t="shared" si="28"/>
        <v>449</v>
      </c>
      <c r="B450" s="33">
        <f ca="1">Streams!B450</f>
        <v>1</v>
      </c>
      <c r="C450" s="34">
        <f ca="1">VLOOKUP(B450,Partition!$AB$2:$AC$38,2)</f>
        <v>1</v>
      </c>
      <c r="D450" s="35">
        <f ca="1">COUNTIF(INDEX(C450:INDEX($C$1:C450,IFERROR(LOOKUP(2,1/($D$1:D449=2),ROW($D$1:D449)-MIN(ROW($D$1:D449)-1)),1),),),C450)</f>
        <v>2</v>
      </c>
      <c r="E450" s="34">
        <f t="shared" ca="1" si="29"/>
        <v>1</v>
      </c>
      <c r="F450" s="36">
        <f ca="1">COUNTIF(INDEX(E450:INDEX($E$1:E450,IFERROR(LOOKUP(2,1/($F$1:F449=2),ROW($F$1:F449)-MIN(ROW($F$1:F449)-1)),1),),),E450)</f>
        <v>2</v>
      </c>
      <c r="G450" s="37">
        <f t="shared" ca="1" si="30"/>
        <v>1</v>
      </c>
      <c r="H450" s="37">
        <f t="shared" ca="1" si="31"/>
        <v>2</v>
      </c>
    </row>
    <row r="451" spans="1:8" ht="19.5" thickBot="1">
      <c r="A451" s="50">
        <f t="shared" si="28"/>
        <v>450</v>
      </c>
      <c r="B451" s="33">
        <f ca="1">Streams!B451</f>
        <v>16</v>
      </c>
      <c r="C451" s="34">
        <f ca="1">VLOOKUP(B451,Partition!$AB$2:$AC$38,2)</f>
        <v>1</v>
      </c>
      <c r="D451" s="35">
        <f ca="1">COUNTIF(INDEX(C451:INDEX($C$1:C451,IFERROR(LOOKUP(2,1/($D$1:D450=2),ROW($D$1:D450)-MIN(ROW($D$1:D450)-1)),1),),),C451)</f>
        <v>2</v>
      </c>
      <c r="E451" s="34">
        <f t="shared" ca="1" si="29"/>
        <v>1</v>
      </c>
      <c r="F451" s="36">
        <f ca="1">COUNTIF(INDEX(E451:INDEX($E$1:E451,IFERROR(LOOKUP(2,1/($F$1:F450=2),ROW($F$1:F450)-MIN(ROW($F$1:F450)-1)),1),),),E451)</f>
        <v>2</v>
      </c>
      <c r="G451" s="37">
        <f t="shared" ca="1" si="30"/>
        <v>1</v>
      </c>
      <c r="H451" s="37">
        <f t="shared" ca="1" si="31"/>
        <v>2</v>
      </c>
    </row>
    <row r="452" spans="1:8" ht="19.5" thickBot="1">
      <c r="A452" s="50">
        <f t="shared" ref="A452:A501" si="32">1+A451</f>
        <v>451</v>
      </c>
      <c r="B452" s="33">
        <f ca="1">Streams!B452</f>
        <v>2</v>
      </c>
      <c r="C452" s="34">
        <f ca="1">VLOOKUP(B452,Partition!$AB$2:$AC$38,2)</f>
        <v>2</v>
      </c>
      <c r="D452" s="35">
        <f ca="1">COUNTIF(INDEX(C452:INDEX($C$1:C452,IFERROR(LOOKUP(2,1/($D$1:D451=2),ROW($D$1:D451)-MIN(ROW($D$1:D451)-1)),1),),),C452)</f>
        <v>1</v>
      </c>
      <c r="E452" s="34">
        <f t="shared" ca="1" si="29"/>
        <v>2</v>
      </c>
      <c r="F452" s="36">
        <f ca="1">COUNTIF(INDEX(E452:INDEX($E$1:E452,IFERROR(LOOKUP(2,1/($F$1:F451=2),ROW($F$1:F451)-MIN(ROW($F$1:F451)-1)),1),),),E452)</f>
        <v>1</v>
      </c>
      <c r="G452" s="37">
        <f t="shared" ca="1" si="30"/>
        <v>1</v>
      </c>
      <c r="H452" s="37">
        <f t="shared" ca="1" si="31"/>
        <v>2</v>
      </c>
    </row>
    <row r="453" spans="1:8" ht="19.5" thickBot="1">
      <c r="A453" s="50">
        <f t="shared" si="32"/>
        <v>452</v>
      </c>
      <c r="B453" s="33">
        <f ca="1">Streams!B453</f>
        <v>31</v>
      </c>
      <c r="C453" s="34">
        <f ca="1">VLOOKUP(B453,Partition!$AB$2:$AC$38,2)</f>
        <v>2</v>
      </c>
      <c r="D453" s="35">
        <f ca="1">COUNTIF(INDEX(C453:INDEX($C$1:C453,IFERROR(LOOKUP(2,1/($D$1:D452=2),ROW($D$1:D452)-MIN(ROW($D$1:D452)-1)),1),),),C453)</f>
        <v>2</v>
      </c>
      <c r="E453" s="34">
        <f t="shared" ca="1" si="29"/>
        <v>1</v>
      </c>
      <c r="F453" s="36">
        <f ca="1">COUNTIF(INDEX(E453:INDEX($E$1:E453,IFERROR(LOOKUP(2,1/($F$1:F452=2),ROW($F$1:F452)-MIN(ROW($F$1:F452)-1)),1),),),E453)</f>
        <v>2</v>
      </c>
      <c r="G453" s="37">
        <f t="shared" ca="1" si="30"/>
        <v>2</v>
      </c>
      <c r="H453" s="37">
        <f t="shared" ca="1" si="31"/>
        <v>1</v>
      </c>
    </row>
    <row r="454" spans="1:8" ht="19.5" thickBot="1">
      <c r="A454" s="50">
        <f t="shared" si="32"/>
        <v>453</v>
      </c>
      <c r="B454" s="33">
        <f ca="1">Streams!B454</f>
        <v>22</v>
      </c>
      <c r="C454" s="34">
        <f ca="1">VLOOKUP(B454,Partition!$AB$2:$AC$38,2)</f>
        <v>2</v>
      </c>
      <c r="D454" s="35">
        <f ca="1">COUNTIF(INDEX(C454:INDEX($C$1:C454,IFERROR(LOOKUP(2,1/($D$1:D453=2),ROW($D$1:D453)-MIN(ROW($D$1:D453)-1)),1),),),C454)</f>
        <v>2</v>
      </c>
      <c r="E454" s="34">
        <f t="shared" ca="1" si="29"/>
        <v>1</v>
      </c>
      <c r="F454" s="36">
        <f ca="1">COUNTIF(INDEX(E454:INDEX($E$1:E454,IFERROR(LOOKUP(2,1/($F$1:F453=2),ROW($F$1:F453)-MIN(ROW($F$1:F453)-1)),1),),),E454)</f>
        <v>2</v>
      </c>
      <c r="G454" s="37">
        <f t="shared" ca="1" si="30"/>
        <v>2</v>
      </c>
      <c r="H454" s="37">
        <f t="shared" ca="1" si="31"/>
        <v>1</v>
      </c>
    </row>
    <row r="455" spans="1:8" ht="19.5" thickBot="1">
      <c r="A455" s="50">
        <f t="shared" si="32"/>
        <v>454</v>
      </c>
      <c r="B455" s="33">
        <f ca="1">Streams!B455</f>
        <v>24</v>
      </c>
      <c r="C455" s="34">
        <f ca="1">VLOOKUP(B455,Partition!$AB$2:$AC$38,2)</f>
        <v>2</v>
      </c>
      <c r="D455" s="35">
        <f ca="1">COUNTIF(INDEX(C455:INDEX($C$1:C455,IFERROR(LOOKUP(2,1/($D$1:D454=2),ROW($D$1:D454)-MIN(ROW($D$1:D454)-1)),1),),),C455)</f>
        <v>2</v>
      </c>
      <c r="E455" s="34">
        <f t="shared" ca="1" si="29"/>
        <v>1</v>
      </c>
      <c r="F455" s="36">
        <f ca="1">COUNTIF(INDEX(E455:INDEX($E$1:E455,IFERROR(LOOKUP(2,1/($F$1:F454=2),ROW($F$1:F454)-MIN(ROW($F$1:F454)-1)),1),),),E455)</f>
        <v>2</v>
      </c>
      <c r="G455" s="37">
        <f t="shared" ca="1" si="30"/>
        <v>2</v>
      </c>
      <c r="H455" s="37">
        <f t="shared" ca="1" si="31"/>
        <v>1</v>
      </c>
    </row>
    <row r="456" spans="1:8" ht="19.5" thickBot="1">
      <c r="A456" s="50">
        <f t="shared" si="32"/>
        <v>455</v>
      </c>
      <c r="B456" s="33">
        <f ca="1">Streams!B456</f>
        <v>5</v>
      </c>
      <c r="C456" s="34">
        <f ca="1">VLOOKUP(B456,Partition!$AB$2:$AC$38,2)</f>
        <v>1</v>
      </c>
      <c r="D456" s="35">
        <f ca="1">COUNTIF(INDEX(C456:INDEX($C$1:C456,IFERROR(LOOKUP(2,1/($D$1:D455=2),ROW($D$1:D455)-MIN(ROW($D$1:D455)-1)),1),),),C456)</f>
        <v>1</v>
      </c>
      <c r="E456" s="34">
        <f t="shared" ca="1" si="29"/>
        <v>2</v>
      </c>
      <c r="F456" s="36">
        <f ca="1">COUNTIF(INDEX(E456:INDEX($E$1:E456,IFERROR(LOOKUP(2,1/($F$1:F455=2),ROW($F$1:F455)-MIN(ROW($F$1:F455)-1)),1),),),E456)</f>
        <v>1</v>
      </c>
      <c r="G456" s="37">
        <f t="shared" ca="1" si="30"/>
        <v>2</v>
      </c>
      <c r="H456" s="37">
        <f t="shared" ca="1" si="31"/>
        <v>1</v>
      </c>
    </row>
    <row r="457" spans="1:8" ht="19.5" thickBot="1">
      <c r="A457" s="50">
        <f t="shared" si="32"/>
        <v>456</v>
      </c>
      <c r="B457" s="33">
        <f ca="1">Streams!B457</f>
        <v>13</v>
      </c>
      <c r="C457" s="34">
        <f ca="1">VLOOKUP(B457,Partition!$AB$2:$AC$38,2)</f>
        <v>2</v>
      </c>
      <c r="D457" s="35">
        <f ca="1">COUNTIF(INDEX(C457:INDEX($C$1:C457,IFERROR(LOOKUP(2,1/($D$1:D456=2),ROW($D$1:D456)-MIN(ROW($D$1:D456)-1)),1),),),C457)</f>
        <v>2</v>
      </c>
      <c r="E457" s="34">
        <f t="shared" ca="1" si="29"/>
        <v>2</v>
      </c>
      <c r="F457" s="36">
        <f ca="1">COUNTIF(INDEX(E457:INDEX($E$1:E457,IFERROR(LOOKUP(2,1/($F$1:F456=2),ROW($F$1:F456)-MIN(ROW($F$1:F456)-1)),1),),),E457)</f>
        <v>2</v>
      </c>
      <c r="G457" s="37">
        <f t="shared" ca="1" si="30"/>
        <v>1</v>
      </c>
      <c r="H457" s="37">
        <f t="shared" ca="1" si="31"/>
        <v>2</v>
      </c>
    </row>
    <row r="458" spans="1:8" ht="19.5" thickBot="1">
      <c r="A458" s="50">
        <f t="shared" si="32"/>
        <v>457</v>
      </c>
      <c r="B458" s="33">
        <f ca="1">Streams!B458</f>
        <v>11</v>
      </c>
      <c r="C458" s="34">
        <f ca="1">VLOOKUP(B458,Partition!$AB$2:$AC$38,2)</f>
        <v>2</v>
      </c>
      <c r="D458" s="35">
        <f ca="1">COUNTIF(INDEX(C458:INDEX($C$1:C458,IFERROR(LOOKUP(2,1/($D$1:D457=2),ROW($D$1:D457)-MIN(ROW($D$1:D457)-1)),1),),),C458)</f>
        <v>2</v>
      </c>
      <c r="E458" s="34">
        <f t="shared" ca="1" si="29"/>
        <v>1</v>
      </c>
      <c r="F458" s="36">
        <f ca="1">COUNTIF(INDEX(E458:INDEX($E$1:E458,IFERROR(LOOKUP(2,1/($F$1:F457=2),ROW($F$1:F457)-MIN(ROW($F$1:F457)-1)),1),),),E458)</f>
        <v>1</v>
      </c>
      <c r="G458" s="37">
        <f t="shared" ca="1" si="30"/>
        <v>2</v>
      </c>
      <c r="H458" s="37">
        <f t="shared" ca="1" si="31"/>
        <v>1</v>
      </c>
    </row>
    <row r="459" spans="1:8" ht="19.5" thickBot="1">
      <c r="A459" s="50">
        <f t="shared" si="32"/>
        <v>458</v>
      </c>
      <c r="B459" s="33">
        <f ca="1">Streams!B459</f>
        <v>12</v>
      </c>
      <c r="C459" s="34">
        <f ca="1">VLOOKUP(B459,Partition!$AB$2:$AC$38,2)</f>
        <v>1</v>
      </c>
      <c r="D459" s="35">
        <f ca="1">COUNTIF(INDEX(C459:INDEX($C$1:C459,IFERROR(LOOKUP(2,1/($D$1:D458=2),ROW($D$1:D458)-MIN(ROW($D$1:D458)-1)),1),),),C459)</f>
        <v>1</v>
      </c>
      <c r="E459" s="34">
        <f t="shared" ca="1" si="29"/>
        <v>2</v>
      </c>
      <c r="F459" s="36">
        <f ca="1">COUNTIF(INDEX(E459:INDEX($E$1:E459,IFERROR(LOOKUP(2,1/($F$1:F458=2),ROW($F$1:F458)-MIN(ROW($F$1:F458)-1)),1),),),E459)</f>
        <v>2</v>
      </c>
      <c r="G459" s="37">
        <f t="shared" ca="1" si="30"/>
        <v>2</v>
      </c>
      <c r="H459" s="37">
        <f t="shared" ca="1" si="31"/>
        <v>1</v>
      </c>
    </row>
    <row r="460" spans="1:8" ht="19.5" thickBot="1">
      <c r="A460" s="50">
        <f t="shared" si="32"/>
        <v>459</v>
      </c>
      <c r="B460" s="33">
        <f ca="1">Streams!B460</f>
        <v>6</v>
      </c>
      <c r="C460" s="34">
        <f ca="1">VLOOKUP(B460,Partition!$AB$2:$AC$38,2)</f>
        <v>2</v>
      </c>
      <c r="D460" s="35">
        <f ca="1">COUNTIF(INDEX(C460:INDEX($C$1:C460,IFERROR(LOOKUP(2,1/($D$1:D459=2),ROW($D$1:D459)-MIN(ROW($D$1:D459)-1)),1),),),C460)</f>
        <v>2</v>
      </c>
      <c r="E460" s="34">
        <f t="shared" ca="1" si="29"/>
        <v>2</v>
      </c>
      <c r="F460" s="36">
        <f ca="1">COUNTIF(INDEX(E460:INDEX($E$1:E460,IFERROR(LOOKUP(2,1/($F$1:F459=2),ROW($F$1:F459)-MIN(ROW($F$1:F459)-1)),1),),),E460)</f>
        <v>2</v>
      </c>
      <c r="G460" s="37">
        <f t="shared" ca="1" si="30"/>
        <v>1</v>
      </c>
      <c r="H460" s="37">
        <f t="shared" ca="1" si="31"/>
        <v>2</v>
      </c>
    </row>
    <row r="461" spans="1:8" ht="19.5" thickBot="1">
      <c r="A461" s="50">
        <f t="shared" si="32"/>
        <v>460</v>
      </c>
      <c r="B461" s="33">
        <f ca="1">Streams!B461</f>
        <v>9</v>
      </c>
      <c r="C461" s="34">
        <f ca="1">VLOOKUP(B461,Partition!$AB$2:$AC$38,2)</f>
        <v>1</v>
      </c>
      <c r="D461" s="35">
        <f ca="1">COUNTIF(INDEX(C461:INDEX($C$1:C461,IFERROR(LOOKUP(2,1/($D$1:D460=2),ROW($D$1:D460)-MIN(ROW($D$1:D460)-1)),1),),),C461)</f>
        <v>1</v>
      </c>
      <c r="E461" s="34">
        <f t="shared" ca="1" si="29"/>
        <v>2</v>
      </c>
      <c r="F461" s="36">
        <f ca="1">COUNTIF(INDEX(E461:INDEX($E$1:E461,IFERROR(LOOKUP(2,1/($F$1:F460=2),ROW($F$1:F460)-MIN(ROW($F$1:F460)-1)),1),),),E461)</f>
        <v>2</v>
      </c>
      <c r="G461" s="37">
        <f t="shared" ca="1" si="30"/>
        <v>2</v>
      </c>
      <c r="H461" s="37">
        <f t="shared" ca="1" si="31"/>
        <v>1</v>
      </c>
    </row>
    <row r="462" spans="1:8" ht="19.5" thickBot="1">
      <c r="A462" s="50">
        <f t="shared" si="32"/>
        <v>461</v>
      </c>
      <c r="B462" s="33">
        <f ca="1">Streams!B462</f>
        <v>25</v>
      </c>
      <c r="C462" s="34">
        <f ca="1">VLOOKUP(B462,Partition!$AB$2:$AC$38,2)</f>
        <v>1</v>
      </c>
      <c r="D462" s="35">
        <f ca="1">COUNTIF(INDEX(C462:INDEX($C$1:C462,IFERROR(LOOKUP(2,1/($D$1:D461=2),ROW($D$1:D461)-MIN(ROW($D$1:D461)-1)),1),),),C462)</f>
        <v>2</v>
      </c>
      <c r="E462" s="34">
        <f t="shared" ca="1" si="29"/>
        <v>1</v>
      </c>
      <c r="F462" s="36">
        <f ca="1">COUNTIF(INDEX(E462:INDEX($E$1:E462,IFERROR(LOOKUP(2,1/($F$1:F461=2),ROW($F$1:F461)-MIN(ROW($F$1:F461)-1)),1),),),E462)</f>
        <v>1</v>
      </c>
      <c r="G462" s="37">
        <f t="shared" ca="1" si="30"/>
        <v>1</v>
      </c>
      <c r="H462" s="37">
        <f t="shared" ca="1" si="31"/>
        <v>2</v>
      </c>
    </row>
    <row r="463" spans="1:8" ht="19.5" thickBot="1">
      <c r="A463" s="50">
        <f t="shared" si="32"/>
        <v>462</v>
      </c>
      <c r="B463" s="33">
        <f ca="1">Streams!B463</f>
        <v>13</v>
      </c>
      <c r="C463" s="34">
        <f ca="1">VLOOKUP(B463,Partition!$AB$2:$AC$38,2)</f>
        <v>2</v>
      </c>
      <c r="D463" s="35">
        <f ca="1">COUNTIF(INDEX(C463:INDEX($C$1:C463,IFERROR(LOOKUP(2,1/($D$1:D462=2),ROW($D$1:D462)-MIN(ROW($D$1:D462)-1)),1),),),C463)</f>
        <v>1</v>
      </c>
      <c r="E463" s="34">
        <f t="shared" ca="1" si="29"/>
        <v>2</v>
      </c>
      <c r="F463" s="36">
        <f ca="1">COUNTIF(INDEX(E463:INDEX($E$1:E463,IFERROR(LOOKUP(2,1/($F$1:F462=2),ROW($F$1:F462)-MIN(ROW($F$1:F462)-1)),1),),),E463)</f>
        <v>2</v>
      </c>
      <c r="G463" s="37">
        <f t="shared" ca="1" si="30"/>
        <v>1</v>
      </c>
      <c r="H463" s="37">
        <f t="shared" ca="1" si="31"/>
        <v>2</v>
      </c>
    </row>
    <row r="464" spans="1:8" ht="19.5" thickBot="1">
      <c r="A464" s="50">
        <f t="shared" si="32"/>
        <v>463</v>
      </c>
      <c r="B464" s="33">
        <f ca="1">Streams!B464</f>
        <v>30</v>
      </c>
      <c r="C464" s="34">
        <f ca="1">VLOOKUP(B464,Partition!$AB$2:$AC$38,2)</f>
        <v>1</v>
      </c>
      <c r="D464" s="35">
        <f ca="1">COUNTIF(INDEX(C464:INDEX($C$1:C464,IFERROR(LOOKUP(2,1/($D$1:D463=2),ROW($D$1:D463)-MIN(ROW($D$1:D463)-1)),1),),),C464)</f>
        <v>2</v>
      </c>
      <c r="E464" s="34">
        <f t="shared" ca="1" si="29"/>
        <v>2</v>
      </c>
      <c r="F464" s="36">
        <f ca="1">COUNTIF(INDEX(E464:INDEX($E$1:E464,IFERROR(LOOKUP(2,1/($F$1:F463=2),ROW($F$1:F463)-MIN(ROW($F$1:F463)-1)),1),),),E464)</f>
        <v>2</v>
      </c>
      <c r="G464" s="37">
        <f t="shared" ca="1" si="30"/>
        <v>2</v>
      </c>
      <c r="H464" s="37">
        <f t="shared" ca="1" si="31"/>
        <v>1</v>
      </c>
    </row>
    <row r="465" spans="1:8" ht="19.5" thickBot="1">
      <c r="A465" s="50">
        <f t="shared" si="32"/>
        <v>464</v>
      </c>
      <c r="B465" s="33">
        <f ca="1">Streams!B465</f>
        <v>27</v>
      </c>
      <c r="C465" s="34">
        <f ca="1">VLOOKUP(B465,Partition!$AB$2:$AC$38,2)</f>
        <v>1</v>
      </c>
      <c r="D465" s="35">
        <f ca="1">COUNTIF(INDEX(C465:INDEX($C$1:C465,IFERROR(LOOKUP(2,1/($D$1:D464=2),ROW($D$1:D464)-MIN(ROW($D$1:D464)-1)),1),),),C465)</f>
        <v>2</v>
      </c>
      <c r="E465" s="34">
        <f t="shared" ca="1" si="29"/>
        <v>1</v>
      </c>
      <c r="F465" s="36">
        <f ca="1">COUNTIF(INDEX(E465:INDEX($E$1:E465,IFERROR(LOOKUP(2,1/($F$1:F464=2),ROW($F$1:F464)-MIN(ROW($F$1:F464)-1)),1),),),E465)</f>
        <v>1</v>
      </c>
      <c r="G465" s="37">
        <f t="shared" ca="1" si="30"/>
        <v>1</v>
      </c>
      <c r="H465" s="37">
        <f t="shared" ca="1" si="31"/>
        <v>2</v>
      </c>
    </row>
    <row r="466" spans="1:8" ht="19.5" thickBot="1">
      <c r="A466" s="50">
        <f t="shared" si="32"/>
        <v>465</v>
      </c>
      <c r="B466" s="33">
        <f ca="1">Streams!B466</f>
        <v>2</v>
      </c>
      <c r="C466" s="34">
        <f ca="1">VLOOKUP(B466,Partition!$AB$2:$AC$38,2)</f>
        <v>2</v>
      </c>
      <c r="D466" s="35">
        <f ca="1">COUNTIF(INDEX(C466:INDEX($C$1:C466,IFERROR(LOOKUP(2,1/($D$1:D465=2),ROW($D$1:D465)-MIN(ROW($D$1:D465)-1)),1),),),C466)</f>
        <v>1</v>
      </c>
      <c r="E466" s="34">
        <f t="shared" ca="1" si="29"/>
        <v>2</v>
      </c>
      <c r="F466" s="36">
        <f ca="1">COUNTIF(INDEX(E466:INDEX($E$1:E466,IFERROR(LOOKUP(2,1/($F$1:F465=2),ROW($F$1:F465)-MIN(ROW($F$1:F465)-1)),1),),),E466)</f>
        <v>2</v>
      </c>
      <c r="G466" s="37">
        <f t="shared" ca="1" si="30"/>
        <v>1</v>
      </c>
      <c r="H466" s="37">
        <f t="shared" ca="1" si="31"/>
        <v>2</v>
      </c>
    </row>
    <row r="467" spans="1:8" ht="19.5" thickBot="1">
      <c r="A467" s="50">
        <f t="shared" si="32"/>
        <v>466</v>
      </c>
      <c r="B467" s="33">
        <f ca="1">Streams!B467</f>
        <v>35</v>
      </c>
      <c r="C467" s="34">
        <f ca="1">VLOOKUP(B467,Partition!$AB$2:$AC$38,2)</f>
        <v>2</v>
      </c>
      <c r="D467" s="35">
        <f ca="1">COUNTIF(INDEX(C467:INDEX($C$1:C467,IFERROR(LOOKUP(2,1/($D$1:D466=2),ROW($D$1:D466)-MIN(ROW($D$1:D466)-1)),1),),),C467)</f>
        <v>2</v>
      </c>
      <c r="E467" s="34">
        <f t="shared" ca="1" si="29"/>
        <v>1</v>
      </c>
      <c r="F467" s="36">
        <f ca="1">COUNTIF(INDEX(E467:INDEX($E$1:E467,IFERROR(LOOKUP(2,1/($F$1:F466=2),ROW($F$1:F466)-MIN(ROW($F$1:F466)-1)),1),),),E467)</f>
        <v>1</v>
      </c>
      <c r="G467" s="37">
        <f t="shared" ca="1" si="30"/>
        <v>2</v>
      </c>
      <c r="H467" s="37">
        <f t="shared" ca="1" si="31"/>
        <v>1</v>
      </c>
    </row>
    <row r="468" spans="1:8" ht="19.5" thickBot="1">
      <c r="A468" s="50">
        <f t="shared" si="32"/>
        <v>467</v>
      </c>
      <c r="B468" s="33">
        <f ca="1">Streams!B468</f>
        <v>23</v>
      </c>
      <c r="C468" s="34">
        <f ca="1">VLOOKUP(B468,Partition!$AB$2:$AC$38,2)</f>
        <v>1</v>
      </c>
      <c r="D468" s="35">
        <f ca="1">COUNTIF(INDEX(C468:INDEX($C$1:C468,IFERROR(LOOKUP(2,1/($D$1:D467=2),ROW($D$1:D467)-MIN(ROW($D$1:D467)-1)),1),),),C468)</f>
        <v>1</v>
      </c>
      <c r="E468" s="34">
        <f t="shared" ca="1" si="29"/>
        <v>2</v>
      </c>
      <c r="F468" s="36">
        <f ca="1">COUNTIF(INDEX(E468:INDEX($E$1:E468,IFERROR(LOOKUP(2,1/($F$1:F467=2),ROW($F$1:F467)-MIN(ROW($F$1:F467)-1)),1),),),E468)</f>
        <v>2</v>
      </c>
      <c r="G468" s="37">
        <f t="shared" ca="1" si="30"/>
        <v>2</v>
      </c>
      <c r="H468" s="37">
        <f t="shared" ca="1" si="31"/>
        <v>1</v>
      </c>
    </row>
    <row r="469" spans="1:8" ht="19.5" thickBot="1">
      <c r="A469" s="50">
        <f t="shared" si="32"/>
        <v>468</v>
      </c>
      <c r="B469" s="33">
        <f ca="1">Streams!B469</f>
        <v>14</v>
      </c>
      <c r="C469" s="34">
        <f ca="1">VLOOKUP(B469,Partition!$AB$2:$AC$38,2)</f>
        <v>1</v>
      </c>
      <c r="D469" s="35">
        <f ca="1">COUNTIF(INDEX(C469:INDEX($C$1:C469,IFERROR(LOOKUP(2,1/($D$1:D468=2),ROW($D$1:D468)-MIN(ROW($D$1:D468)-1)),1),),),C469)</f>
        <v>2</v>
      </c>
      <c r="E469" s="34">
        <f t="shared" ca="1" si="29"/>
        <v>1</v>
      </c>
      <c r="F469" s="36">
        <f ca="1">COUNTIF(INDEX(E469:INDEX($E$1:E469,IFERROR(LOOKUP(2,1/($F$1:F468=2),ROW($F$1:F468)-MIN(ROW($F$1:F468)-1)),1),),),E469)</f>
        <v>1</v>
      </c>
      <c r="G469" s="37">
        <f t="shared" ca="1" si="30"/>
        <v>1</v>
      </c>
      <c r="H469" s="37">
        <f t="shared" ca="1" si="31"/>
        <v>2</v>
      </c>
    </row>
    <row r="470" spans="1:8" ht="19.5" thickBot="1">
      <c r="A470" s="50">
        <f t="shared" si="32"/>
        <v>469</v>
      </c>
      <c r="B470" s="33">
        <f ca="1">Streams!B470</f>
        <v>36</v>
      </c>
      <c r="C470" s="34">
        <f ca="1">VLOOKUP(B470,Partition!$AB$2:$AC$38,2)</f>
        <v>1</v>
      </c>
      <c r="D470" s="35">
        <f ca="1">COUNTIF(INDEX(C470:INDEX($C$1:C470,IFERROR(LOOKUP(2,1/($D$1:D469=2),ROW($D$1:D469)-MIN(ROW($D$1:D469)-1)),1),),),C470)</f>
        <v>2</v>
      </c>
      <c r="E470" s="34">
        <f t="shared" ca="1" si="29"/>
        <v>1</v>
      </c>
      <c r="F470" s="36">
        <f ca="1">COUNTIF(INDEX(E470:INDEX($E$1:E470,IFERROR(LOOKUP(2,1/($F$1:F469=2),ROW($F$1:F469)-MIN(ROW($F$1:F469)-1)),1),),),E470)</f>
        <v>2</v>
      </c>
      <c r="G470" s="37">
        <f t="shared" ca="1" si="30"/>
        <v>1</v>
      </c>
      <c r="H470" s="37">
        <f t="shared" ca="1" si="31"/>
        <v>2</v>
      </c>
    </row>
    <row r="471" spans="1:8" ht="19.5" thickBot="1">
      <c r="A471" s="50">
        <f t="shared" si="32"/>
        <v>470</v>
      </c>
      <c r="B471" s="33">
        <f ca="1">Streams!B471</f>
        <v>24</v>
      </c>
      <c r="C471" s="34">
        <f ca="1">VLOOKUP(B471,Partition!$AB$2:$AC$38,2)</f>
        <v>2</v>
      </c>
      <c r="D471" s="35">
        <f ca="1">COUNTIF(INDEX(C471:INDEX($C$1:C471,IFERROR(LOOKUP(2,1/($D$1:D470=2),ROW($D$1:D470)-MIN(ROW($D$1:D470)-1)),1),),),C471)</f>
        <v>1</v>
      </c>
      <c r="E471" s="34">
        <f t="shared" ca="1" si="29"/>
        <v>2</v>
      </c>
      <c r="F471" s="36">
        <f ca="1">COUNTIF(INDEX(E471:INDEX($E$1:E471,IFERROR(LOOKUP(2,1/($F$1:F470=2),ROW($F$1:F470)-MIN(ROW($F$1:F470)-1)),1),),),E471)</f>
        <v>1</v>
      </c>
      <c r="G471" s="37">
        <f t="shared" ca="1" si="30"/>
        <v>1</v>
      </c>
      <c r="H471" s="37">
        <f t="shared" ca="1" si="31"/>
        <v>2</v>
      </c>
    </row>
    <row r="472" spans="1:8" ht="19.5" thickBot="1">
      <c r="A472" s="50">
        <f t="shared" si="32"/>
        <v>471</v>
      </c>
      <c r="B472" s="33">
        <f ca="1">Streams!B472</f>
        <v>29</v>
      </c>
      <c r="C472" s="34">
        <f ca="1">VLOOKUP(B472,Partition!$AB$2:$AC$38,2)</f>
        <v>2</v>
      </c>
      <c r="D472" s="35">
        <f ca="1">COUNTIF(INDEX(C472:INDEX($C$1:C472,IFERROR(LOOKUP(2,1/($D$1:D471=2),ROW($D$1:D471)-MIN(ROW($D$1:D471)-1)),1),),),C472)</f>
        <v>2</v>
      </c>
      <c r="E472" s="34">
        <f t="shared" ca="1" si="29"/>
        <v>1</v>
      </c>
      <c r="F472" s="36">
        <f ca="1">COUNTIF(INDEX(E472:INDEX($E$1:E472,IFERROR(LOOKUP(2,1/($F$1:F471=2),ROW($F$1:F471)-MIN(ROW($F$1:F471)-1)),1),),),E472)</f>
        <v>2</v>
      </c>
      <c r="G472" s="37">
        <f t="shared" ca="1" si="30"/>
        <v>2</v>
      </c>
      <c r="H472" s="37">
        <f t="shared" ca="1" si="31"/>
        <v>1</v>
      </c>
    </row>
    <row r="473" spans="1:8" ht="19.5" thickBot="1">
      <c r="A473" s="50">
        <f t="shared" si="32"/>
        <v>472</v>
      </c>
      <c r="B473" s="33">
        <f ca="1">Streams!B473</f>
        <v>20</v>
      </c>
      <c r="C473" s="34">
        <f ca="1">VLOOKUP(B473,Partition!$AB$2:$AC$38,2)</f>
        <v>2</v>
      </c>
      <c r="D473" s="35">
        <f ca="1">COUNTIF(INDEX(C473:INDEX($C$1:C473,IFERROR(LOOKUP(2,1/($D$1:D472=2),ROW($D$1:D472)-MIN(ROW($D$1:D472)-1)),1),),),C473)</f>
        <v>2</v>
      </c>
      <c r="E473" s="34">
        <f t="shared" ca="1" si="29"/>
        <v>1</v>
      </c>
      <c r="F473" s="36">
        <f ca="1">COUNTIF(INDEX(E473:INDEX($E$1:E473,IFERROR(LOOKUP(2,1/($F$1:F472=2),ROW($F$1:F472)-MIN(ROW($F$1:F472)-1)),1),),),E473)</f>
        <v>2</v>
      </c>
      <c r="G473" s="37">
        <f t="shared" ca="1" si="30"/>
        <v>2</v>
      </c>
      <c r="H473" s="37">
        <f t="shared" ca="1" si="31"/>
        <v>1</v>
      </c>
    </row>
    <row r="474" spans="1:8" ht="19.5" thickBot="1">
      <c r="A474" s="50">
        <f t="shared" si="32"/>
        <v>473</v>
      </c>
      <c r="B474" s="33">
        <f ca="1">Streams!B474</f>
        <v>31</v>
      </c>
      <c r="C474" s="34">
        <f ca="1">VLOOKUP(B474,Partition!$AB$2:$AC$38,2)</f>
        <v>2</v>
      </c>
      <c r="D474" s="35">
        <f ca="1">COUNTIF(INDEX(C474:INDEX($C$1:C474,IFERROR(LOOKUP(2,1/($D$1:D473=2),ROW($D$1:D473)-MIN(ROW($D$1:D473)-1)),1),),),C474)</f>
        <v>2</v>
      </c>
      <c r="E474" s="34">
        <f t="shared" ca="1" si="29"/>
        <v>1</v>
      </c>
      <c r="F474" s="36">
        <f ca="1">COUNTIF(INDEX(E474:INDEX($E$1:E474,IFERROR(LOOKUP(2,1/($F$1:F473=2),ROW($F$1:F473)-MIN(ROW($F$1:F473)-1)),1),),),E474)</f>
        <v>2</v>
      </c>
      <c r="G474" s="37">
        <f t="shared" ca="1" si="30"/>
        <v>2</v>
      </c>
      <c r="H474" s="37">
        <f t="shared" ca="1" si="31"/>
        <v>1</v>
      </c>
    </row>
    <row r="475" spans="1:8" ht="19.5" thickBot="1">
      <c r="A475" s="50">
        <f t="shared" si="32"/>
        <v>474</v>
      </c>
      <c r="B475" s="33">
        <f ca="1">Streams!B475</f>
        <v>36</v>
      </c>
      <c r="C475" s="34">
        <f ca="1">VLOOKUP(B475,Partition!$AB$2:$AC$38,2)</f>
        <v>1</v>
      </c>
      <c r="D475" s="35">
        <f ca="1">COUNTIF(INDEX(C475:INDEX($C$1:C475,IFERROR(LOOKUP(2,1/($D$1:D474=2),ROW($D$1:D474)-MIN(ROW($D$1:D474)-1)),1),),),C475)</f>
        <v>1</v>
      </c>
      <c r="E475" s="34">
        <f t="shared" ca="1" si="29"/>
        <v>2</v>
      </c>
      <c r="F475" s="36">
        <f ca="1">COUNTIF(INDEX(E475:INDEX($E$1:E475,IFERROR(LOOKUP(2,1/($F$1:F474=2),ROW($F$1:F474)-MIN(ROW($F$1:F474)-1)),1),),),E475)</f>
        <v>1</v>
      </c>
      <c r="G475" s="37">
        <f t="shared" ca="1" si="30"/>
        <v>2</v>
      </c>
      <c r="H475" s="37">
        <f t="shared" ca="1" si="31"/>
        <v>1</v>
      </c>
    </row>
    <row r="476" spans="1:8" ht="19.5" thickBot="1">
      <c r="A476" s="50">
        <f t="shared" si="32"/>
        <v>475</v>
      </c>
      <c r="B476" s="33">
        <f ca="1">Streams!B476</f>
        <v>1</v>
      </c>
      <c r="C476" s="34">
        <f ca="1">VLOOKUP(B476,Partition!$AB$2:$AC$38,2)</f>
        <v>1</v>
      </c>
      <c r="D476" s="35">
        <f ca="1">COUNTIF(INDEX(C476:INDEX($C$1:C476,IFERROR(LOOKUP(2,1/($D$1:D475=2),ROW($D$1:D475)-MIN(ROW($D$1:D475)-1)),1),),),C476)</f>
        <v>2</v>
      </c>
      <c r="E476" s="34">
        <f t="shared" ca="1" si="29"/>
        <v>1</v>
      </c>
      <c r="F476" s="36">
        <f ca="1">COUNTIF(INDEX(E476:INDEX($E$1:E476,IFERROR(LOOKUP(2,1/($F$1:F475=2),ROW($F$1:F475)-MIN(ROW($F$1:F475)-1)),1),),),E476)</f>
        <v>2</v>
      </c>
      <c r="G476" s="37">
        <f t="shared" ca="1" si="30"/>
        <v>1</v>
      </c>
      <c r="H476" s="37">
        <f t="shared" ca="1" si="31"/>
        <v>2</v>
      </c>
    </row>
    <row r="477" spans="1:8" ht="19.5" thickBot="1">
      <c r="A477" s="50">
        <f t="shared" si="32"/>
        <v>476</v>
      </c>
      <c r="B477" s="33">
        <f ca="1">Streams!B477</f>
        <v>6</v>
      </c>
      <c r="C477" s="34">
        <f ca="1">VLOOKUP(B477,Partition!$AB$2:$AC$38,2)</f>
        <v>2</v>
      </c>
      <c r="D477" s="35">
        <f ca="1">COUNTIF(INDEX(C477:INDEX($C$1:C477,IFERROR(LOOKUP(2,1/($D$1:D476=2),ROW($D$1:D476)-MIN(ROW($D$1:D476)-1)),1),),),C477)</f>
        <v>1</v>
      </c>
      <c r="E477" s="34">
        <f t="shared" ca="1" si="29"/>
        <v>2</v>
      </c>
      <c r="F477" s="36">
        <f ca="1">COUNTIF(INDEX(E477:INDEX($E$1:E477,IFERROR(LOOKUP(2,1/($F$1:F476=2),ROW($F$1:F476)-MIN(ROW($F$1:F476)-1)),1),),),E477)</f>
        <v>1</v>
      </c>
      <c r="G477" s="37">
        <f t="shared" ca="1" si="30"/>
        <v>1</v>
      </c>
      <c r="H477" s="37">
        <f t="shared" ca="1" si="31"/>
        <v>2</v>
      </c>
    </row>
    <row r="478" spans="1:8" ht="19.5" thickBot="1">
      <c r="A478" s="50">
        <f t="shared" si="32"/>
        <v>477</v>
      </c>
      <c r="B478" s="33">
        <f ca="1">Streams!B478</f>
        <v>23</v>
      </c>
      <c r="C478" s="34">
        <f ca="1">VLOOKUP(B478,Partition!$AB$2:$AC$38,2)</f>
        <v>1</v>
      </c>
      <c r="D478" s="35">
        <f ca="1">COUNTIF(INDEX(C478:INDEX($C$1:C478,IFERROR(LOOKUP(2,1/($D$1:D477=2),ROW($D$1:D477)-MIN(ROW($D$1:D477)-1)),1),),),C478)</f>
        <v>2</v>
      </c>
      <c r="E478" s="34">
        <f t="shared" ca="1" si="29"/>
        <v>2</v>
      </c>
      <c r="F478" s="36">
        <f ca="1">COUNTIF(INDEX(E478:INDEX($E$1:E478,IFERROR(LOOKUP(2,1/($F$1:F477=2),ROW($F$1:F477)-MIN(ROW($F$1:F477)-1)),1),),),E478)</f>
        <v>2</v>
      </c>
      <c r="G478" s="37">
        <f t="shared" ca="1" si="30"/>
        <v>2</v>
      </c>
      <c r="H478" s="37">
        <f t="shared" ca="1" si="31"/>
        <v>1</v>
      </c>
    </row>
    <row r="479" spans="1:8" ht="19.5" thickBot="1">
      <c r="A479" s="50">
        <f t="shared" si="32"/>
        <v>478</v>
      </c>
      <c r="B479" s="33">
        <f ca="1">Streams!B479</f>
        <v>9</v>
      </c>
      <c r="C479" s="34">
        <f ca="1">VLOOKUP(B479,Partition!$AB$2:$AC$38,2)</f>
        <v>1</v>
      </c>
      <c r="D479" s="35">
        <f ca="1">COUNTIF(INDEX(C479:INDEX($C$1:C479,IFERROR(LOOKUP(2,1/($D$1:D478=2),ROW($D$1:D478)-MIN(ROW($D$1:D478)-1)),1),),),C479)</f>
        <v>2</v>
      </c>
      <c r="E479" s="34">
        <f t="shared" ca="1" si="29"/>
        <v>1</v>
      </c>
      <c r="F479" s="36">
        <f ca="1">COUNTIF(INDEX(E479:INDEX($E$1:E479,IFERROR(LOOKUP(2,1/($F$1:F478=2),ROW($F$1:F478)-MIN(ROW($F$1:F478)-1)),1),),),E479)</f>
        <v>1</v>
      </c>
      <c r="G479" s="37">
        <f t="shared" ca="1" si="30"/>
        <v>1</v>
      </c>
      <c r="H479" s="37">
        <f t="shared" ca="1" si="31"/>
        <v>2</v>
      </c>
    </row>
    <row r="480" spans="1:8" ht="19.5" thickBot="1">
      <c r="A480" s="50">
        <f t="shared" si="32"/>
        <v>479</v>
      </c>
      <c r="B480" s="33">
        <f ca="1">Streams!B480</f>
        <v>6</v>
      </c>
      <c r="C480" s="34">
        <f ca="1">VLOOKUP(B480,Partition!$AB$2:$AC$38,2)</f>
        <v>2</v>
      </c>
      <c r="D480" s="35">
        <f ca="1">COUNTIF(INDEX(C480:INDEX($C$1:C480,IFERROR(LOOKUP(2,1/($D$1:D479=2),ROW($D$1:D479)-MIN(ROW($D$1:D479)-1)),1),),),C480)</f>
        <v>1</v>
      </c>
      <c r="E480" s="34">
        <f t="shared" ca="1" si="29"/>
        <v>2</v>
      </c>
      <c r="F480" s="36">
        <f ca="1">COUNTIF(INDEX(E480:INDEX($E$1:E480,IFERROR(LOOKUP(2,1/($F$1:F479=2),ROW($F$1:F479)-MIN(ROW($F$1:F479)-1)),1),),),E480)</f>
        <v>2</v>
      </c>
      <c r="G480" s="37">
        <f t="shared" ca="1" si="30"/>
        <v>1</v>
      </c>
      <c r="H480" s="37">
        <f t="shared" ca="1" si="31"/>
        <v>2</v>
      </c>
    </row>
    <row r="481" spans="1:8" ht="19.5" thickBot="1">
      <c r="A481" s="50">
        <f t="shared" si="32"/>
        <v>480</v>
      </c>
      <c r="B481" s="33">
        <f ca="1">Streams!B481</f>
        <v>2</v>
      </c>
      <c r="C481" s="34">
        <f ca="1">VLOOKUP(B481,Partition!$AB$2:$AC$38,2)</f>
        <v>2</v>
      </c>
      <c r="D481" s="35">
        <f ca="1">COUNTIF(INDEX(C481:INDEX($C$1:C481,IFERROR(LOOKUP(2,1/($D$1:D480=2),ROW($D$1:D480)-MIN(ROW($D$1:D480)-1)),1),),),C481)</f>
        <v>2</v>
      </c>
      <c r="E481" s="34">
        <f t="shared" ca="1" si="29"/>
        <v>1</v>
      </c>
      <c r="F481" s="36">
        <f ca="1">COUNTIF(INDEX(E481:INDEX($E$1:E481,IFERROR(LOOKUP(2,1/($F$1:F480=2),ROW($F$1:F480)-MIN(ROW($F$1:F480)-1)),1),),),E481)</f>
        <v>1</v>
      </c>
      <c r="G481" s="37">
        <f t="shared" ca="1" si="30"/>
        <v>2</v>
      </c>
      <c r="H481" s="37">
        <f t="shared" ca="1" si="31"/>
        <v>1</v>
      </c>
    </row>
    <row r="482" spans="1:8" ht="19.5" thickBot="1">
      <c r="A482" s="50">
        <f t="shared" si="32"/>
        <v>481</v>
      </c>
      <c r="B482" s="33">
        <f ca="1">Streams!B482</f>
        <v>18</v>
      </c>
      <c r="C482" s="34">
        <f ca="1">VLOOKUP(B482,Partition!$AB$2:$AC$38,2)</f>
        <v>1</v>
      </c>
      <c r="D482" s="35">
        <f ca="1">COUNTIF(INDEX(C482:INDEX($C$1:C482,IFERROR(LOOKUP(2,1/($D$1:D481=2),ROW($D$1:D481)-MIN(ROW($D$1:D481)-1)),1),),),C482)</f>
        <v>1</v>
      </c>
      <c r="E482" s="34">
        <f t="shared" ca="1" si="29"/>
        <v>2</v>
      </c>
      <c r="F482" s="36">
        <f ca="1">COUNTIF(INDEX(E482:INDEX($E$1:E482,IFERROR(LOOKUP(2,1/($F$1:F481=2),ROW($F$1:F481)-MIN(ROW($F$1:F481)-1)),1),),),E482)</f>
        <v>2</v>
      </c>
      <c r="G482" s="37">
        <f t="shared" ca="1" si="30"/>
        <v>2</v>
      </c>
      <c r="H482" s="37">
        <f t="shared" ca="1" si="31"/>
        <v>1</v>
      </c>
    </row>
    <row r="483" spans="1:8" ht="19.5" thickBot="1">
      <c r="A483" s="50">
        <f t="shared" si="32"/>
        <v>482</v>
      </c>
      <c r="B483" s="33">
        <f ca="1">Streams!B483</f>
        <v>15</v>
      </c>
      <c r="C483" s="34">
        <f ca="1">VLOOKUP(B483,Partition!$AB$2:$AC$38,2)</f>
        <v>2</v>
      </c>
      <c r="D483" s="35">
        <f ca="1">COUNTIF(INDEX(C483:INDEX($C$1:C483,IFERROR(LOOKUP(2,1/($D$1:D482=2),ROW($D$1:D482)-MIN(ROW($D$1:D482)-1)),1),),),C483)</f>
        <v>2</v>
      </c>
      <c r="E483" s="34">
        <f t="shared" ca="1" si="29"/>
        <v>2</v>
      </c>
      <c r="F483" s="36">
        <f ca="1">COUNTIF(INDEX(E483:INDEX($E$1:E483,IFERROR(LOOKUP(2,1/($F$1:F482=2),ROW($F$1:F482)-MIN(ROW($F$1:F482)-1)),1),),),E483)</f>
        <v>2</v>
      </c>
      <c r="G483" s="37">
        <f t="shared" ca="1" si="30"/>
        <v>1</v>
      </c>
      <c r="H483" s="37">
        <f t="shared" ca="1" si="31"/>
        <v>2</v>
      </c>
    </row>
    <row r="484" spans="1:8" ht="19.5" thickBot="1">
      <c r="A484" s="50">
        <f t="shared" si="32"/>
        <v>483</v>
      </c>
      <c r="B484" s="33">
        <f ca="1">Streams!B484</f>
        <v>10</v>
      </c>
      <c r="C484" s="34">
        <f ca="1">VLOOKUP(B484,Partition!$AB$2:$AC$38,2)</f>
        <v>2</v>
      </c>
      <c r="D484" s="35">
        <f ca="1">COUNTIF(INDEX(C484:INDEX($C$1:C484,IFERROR(LOOKUP(2,1/($D$1:D483=2),ROW($D$1:D483)-MIN(ROW($D$1:D483)-1)),1),),),C484)</f>
        <v>2</v>
      </c>
      <c r="E484" s="34">
        <f t="shared" ca="1" si="29"/>
        <v>1</v>
      </c>
      <c r="F484" s="36">
        <f ca="1">COUNTIF(INDEX(E484:INDEX($E$1:E484,IFERROR(LOOKUP(2,1/($F$1:F483=2),ROW($F$1:F483)-MIN(ROW($F$1:F483)-1)),1),),),E484)</f>
        <v>1</v>
      </c>
      <c r="G484" s="37">
        <f t="shared" ca="1" si="30"/>
        <v>2</v>
      </c>
      <c r="H484" s="37">
        <f t="shared" ca="1" si="31"/>
        <v>1</v>
      </c>
    </row>
    <row r="485" spans="1:8" ht="19.5" thickBot="1">
      <c r="A485" s="50">
        <f t="shared" si="32"/>
        <v>484</v>
      </c>
      <c r="B485" s="33">
        <f ca="1">Streams!B485</f>
        <v>28</v>
      </c>
      <c r="C485" s="34">
        <f ca="1">VLOOKUP(B485,Partition!$AB$2:$AC$38,2)</f>
        <v>2</v>
      </c>
      <c r="D485" s="35">
        <f ca="1">COUNTIF(INDEX(C485:INDEX($C$1:C485,IFERROR(LOOKUP(2,1/($D$1:D484=2),ROW($D$1:D484)-MIN(ROW($D$1:D484)-1)),1),),),C485)</f>
        <v>2</v>
      </c>
      <c r="E485" s="34">
        <f t="shared" ca="1" si="29"/>
        <v>1</v>
      </c>
      <c r="F485" s="36">
        <f ca="1">COUNTIF(INDEX(E485:INDEX($E$1:E485,IFERROR(LOOKUP(2,1/($F$1:F484=2),ROW($F$1:F484)-MIN(ROW($F$1:F484)-1)),1),),),E485)</f>
        <v>2</v>
      </c>
      <c r="G485" s="37">
        <f t="shared" ca="1" si="30"/>
        <v>2</v>
      </c>
      <c r="H485" s="37">
        <f t="shared" ca="1" si="31"/>
        <v>1</v>
      </c>
    </row>
    <row r="486" spans="1:8" ht="19.5" thickBot="1">
      <c r="A486" s="50">
        <f t="shared" si="32"/>
        <v>485</v>
      </c>
      <c r="B486" s="33">
        <f ca="1">Streams!B486</f>
        <v>17</v>
      </c>
      <c r="C486" s="34">
        <f ca="1">VLOOKUP(B486,Partition!$AB$2:$AC$38,2)</f>
        <v>2</v>
      </c>
      <c r="D486" s="35">
        <f ca="1">COUNTIF(INDEX(C486:INDEX($C$1:C486,IFERROR(LOOKUP(2,1/($D$1:D485=2),ROW($D$1:D485)-MIN(ROW($D$1:D485)-1)),1),),),C486)</f>
        <v>2</v>
      </c>
      <c r="E486" s="34">
        <f t="shared" ca="1" si="29"/>
        <v>1</v>
      </c>
      <c r="F486" s="36">
        <f ca="1">COUNTIF(INDEX(E486:INDEX($E$1:E486,IFERROR(LOOKUP(2,1/($F$1:F485=2),ROW($F$1:F485)-MIN(ROW($F$1:F485)-1)),1),),),E486)</f>
        <v>2</v>
      </c>
      <c r="G486" s="37">
        <f t="shared" ca="1" si="30"/>
        <v>2</v>
      </c>
      <c r="H486" s="37">
        <f t="shared" ca="1" si="31"/>
        <v>1</v>
      </c>
    </row>
    <row r="487" spans="1:8" ht="19.5" thickBot="1">
      <c r="A487" s="50">
        <f t="shared" si="32"/>
        <v>486</v>
      </c>
      <c r="B487" s="33">
        <f ca="1">Streams!B487</f>
        <v>7</v>
      </c>
      <c r="C487" s="34">
        <f ca="1">VLOOKUP(B487,Partition!$AB$2:$AC$38,2)</f>
        <v>1</v>
      </c>
      <c r="D487" s="35">
        <f ca="1">COUNTIF(INDEX(C487:INDEX($C$1:C487,IFERROR(LOOKUP(2,1/($D$1:D486=2),ROW($D$1:D486)-MIN(ROW($D$1:D486)-1)),1),),),C487)</f>
        <v>1</v>
      </c>
      <c r="E487" s="34">
        <f t="shared" ca="1" si="29"/>
        <v>2</v>
      </c>
      <c r="F487" s="36">
        <f ca="1">COUNTIF(INDEX(E487:INDEX($E$1:E487,IFERROR(LOOKUP(2,1/($F$1:F486=2),ROW($F$1:F486)-MIN(ROW($F$1:F486)-1)),1),),),E487)</f>
        <v>1</v>
      </c>
      <c r="G487" s="37">
        <f t="shared" ca="1" si="30"/>
        <v>2</v>
      </c>
      <c r="H487" s="37">
        <f t="shared" ca="1" si="31"/>
        <v>1</v>
      </c>
    </row>
    <row r="488" spans="1:8" ht="19.5" thickBot="1">
      <c r="A488" s="50">
        <f t="shared" si="32"/>
        <v>487</v>
      </c>
      <c r="B488" s="33">
        <f ca="1">Streams!B488</f>
        <v>12</v>
      </c>
      <c r="C488" s="34">
        <f ca="1">VLOOKUP(B488,Partition!$AB$2:$AC$38,2)</f>
        <v>1</v>
      </c>
      <c r="D488" s="35">
        <f ca="1">COUNTIF(INDEX(C488:INDEX($C$1:C488,IFERROR(LOOKUP(2,1/($D$1:D487=2),ROW($D$1:D487)-MIN(ROW($D$1:D487)-1)),1),),),C488)</f>
        <v>2</v>
      </c>
      <c r="E488" s="34">
        <f t="shared" ca="1" si="29"/>
        <v>1</v>
      </c>
      <c r="F488" s="36">
        <f ca="1">COUNTIF(INDEX(E488:INDEX($E$1:E488,IFERROR(LOOKUP(2,1/($F$1:F487=2),ROW($F$1:F487)-MIN(ROW($F$1:F487)-1)),1),),),E488)</f>
        <v>2</v>
      </c>
      <c r="G488" s="37">
        <f t="shared" ca="1" si="30"/>
        <v>1</v>
      </c>
      <c r="H488" s="37">
        <f t="shared" ca="1" si="31"/>
        <v>2</v>
      </c>
    </row>
    <row r="489" spans="1:8" ht="19.5" thickBot="1">
      <c r="A489" s="50">
        <f t="shared" si="32"/>
        <v>488</v>
      </c>
      <c r="B489" s="33">
        <f ca="1">Streams!B489</f>
        <v>12</v>
      </c>
      <c r="C489" s="34">
        <f ca="1">VLOOKUP(B489,Partition!$AB$2:$AC$38,2)</f>
        <v>1</v>
      </c>
      <c r="D489" s="35">
        <f ca="1">COUNTIF(INDEX(C489:INDEX($C$1:C489,IFERROR(LOOKUP(2,1/($D$1:D488=2),ROW($D$1:D488)-MIN(ROW($D$1:D488)-1)),1),),),C489)</f>
        <v>2</v>
      </c>
      <c r="E489" s="34">
        <f t="shared" ca="1" si="29"/>
        <v>1</v>
      </c>
      <c r="F489" s="36">
        <f ca="1">COUNTIF(INDEX(E489:INDEX($E$1:E489,IFERROR(LOOKUP(2,1/($F$1:F488=2),ROW($F$1:F488)-MIN(ROW($F$1:F488)-1)),1),),),E489)</f>
        <v>2</v>
      </c>
      <c r="G489" s="37">
        <f t="shared" ca="1" si="30"/>
        <v>1</v>
      </c>
      <c r="H489" s="37">
        <f t="shared" ca="1" si="31"/>
        <v>2</v>
      </c>
    </row>
    <row r="490" spans="1:8" ht="19.5" thickBot="1">
      <c r="A490" s="50">
        <f t="shared" si="32"/>
        <v>489</v>
      </c>
      <c r="B490" s="33">
        <f ca="1">Streams!B490</f>
        <v>15</v>
      </c>
      <c r="C490" s="34">
        <f ca="1">VLOOKUP(B490,Partition!$AB$2:$AC$38,2)</f>
        <v>2</v>
      </c>
      <c r="D490" s="35">
        <f ca="1">COUNTIF(INDEX(C490:INDEX($C$1:C490,IFERROR(LOOKUP(2,1/($D$1:D489=2),ROW($D$1:D489)-MIN(ROW($D$1:D489)-1)),1),),),C490)</f>
        <v>1</v>
      </c>
      <c r="E490" s="34">
        <f t="shared" ca="1" si="29"/>
        <v>2</v>
      </c>
      <c r="F490" s="36">
        <f ca="1">COUNTIF(INDEX(E490:INDEX($E$1:E490,IFERROR(LOOKUP(2,1/($F$1:F489=2),ROW($F$1:F489)-MIN(ROW($F$1:F489)-1)),1),),),E490)</f>
        <v>1</v>
      </c>
      <c r="G490" s="37">
        <f t="shared" ca="1" si="30"/>
        <v>1</v>
      </c>
      <c r="H490" s="37">
        <f t="shared" ca="1" si="31"/>
        <v>2</v>
      </c>
    </row>
    <row r="491" spans="1:8" ht="19.5" thickBot="1">
      <c r="A491" s="50">
        <f t="shared" si="32"/>
        <v>490</v>
      </c>
      <c r="B491" s="33">
        <f ca="1">Streams!B491</f>
        <v>5</v>
      </c>
      <c r="C491" s="34">
        <f ca="1">VLOOKUP(B491,Partition!$AB$2:$AC$38,2)</f>
        <v>1</v>
      </c>
      <c r="D491" s="35">
        <f ca="1">COUNTIF(INDEX(C491:INDEX($C$1:C491,IFERROR(LOOKUP(2,1/($D$1:D490=2),ROW($D$1:D490)-MIN(ROW($D$1:D490)-1)),1),),),C491)</f>
        <v>2</v>
      </c>
      <c r="E491" s="34">
        <f t="shared" ca="1" si="29"/>
        <v>2</v>
      </c>
      <c r="F491" s="36">
        <f ca="1">COUNTIF(INDEX(E491:INDEX($E$1:E491,IFERROR(LOOKUP(2,1/($F$1:F490=2),ROW($F$1:F490)-MIN(ROW($F$1:F490)-1)),1),),),E491)</f>
        <v>2</v>
      </c>
      <c r="G491" s="37">
        <f t="shared" ca="1" si="30"/>
        <v>2</v>
      </c>
      <c r="H491" s="37">
        <f t="shared" ca="1" si="31"/>
        <v>1</v>
      </c>
    </row>
    <row r="492" spans="1:8" ht="19.5" thickBot="1">
      <c r="A492" s="50">
        <f t="shared" si="32"/>
        <v>491</v>
      </c>
      <c r="B492" s="33">
        <f ca="1">Streams!B492</f>
        <v>22</v>
      </c>
      <c r="C492" s="34">
        <f ca="1">VLOOKUP(B492,Partition!$AB$2:$AC$38,2)</f>
        <v>2</v>
      </c>
      <c r="D492" s="35">
        <f ca="1">COUNTIF(INDEX(C492:INDEX($C$1:C492,IFERROR(LOOKUP(2,1/($D$1:D491=2),ROW($D$1:D491)-MIN(ROW($D$1:D491)-1)),1),),),C492)</f>
        <v>1</v>
      </c>
      <c r="E492" s="34">
        <f t="shared" ca="1" si="29"/>
        <v>2</v>
      </c>
      <c r="F492" s="36">
        <f ca="1">COUNTIF(INDEX(E492:INDEX($E$1:E492,IFERROR(LOOKUP(2,1/($F$1:F491=2),ROW($F$1:F491)-MIN(ROW($F$1:F491)-1)),1),),),E492)</f>
        <v>2</v>
      </c>
      <c r="G492" s="37">
        <f t="shared" ca="1" si="30"/>
        <v>1</v>
      </c>
      <c r="H492" s="37">
        <f t="shared" ca="1" si="31"/>
        <v>2</v>
      </c>
    </row>
    <row r="493" spans="1:8" ht="19.5" thickBot="1">
      <c r="A493" s="50">
        <f t="shared" si="32"/>
        <v>492</v>
      </c>
      <c r="B493" s="33">
        <f ca="1">Streams!B493</f>
        <v>29</v>
      </c>
      <c r="C493" s="34">
        <f ca="1">VLOOKUP(B493,Partition!$AB$2:$AC$38,2)</f>
        <v>2</v>
      </c>
      <c r="D493" s="35">
        <f ca="1">COUNTIF(INDEX(C493:INDEX($C$1:C493,IFERROR(LOOKUP(2,1/($D$1:D492=2),ROW($D$1:D492)-MIN(ROW($D$1:D492)-1)),1),),),C493)</f>
        <v>2</v>
      </c>
      <c r="E493" s="34">
        <f t="shared" ca="1" si="29"/>
        <v>1</v>
      </c>
      <c r="F493" s="36">
        <f ca="1">COUNTIF(INDEX(E493:INDEX($E$1:E493,IFERROR(LOOKUP(2,1/($F$1:F492=2),ROW($F$1:F492)-MIN(ROW($F$1:F492)-1)),1),),),E493)</f>
        <v>1</v>
      </c>
      <c r="G493" s="37">
        <f t="shared" ca="1" si="30"/>
        <v>2</v>
      </c>
      <c r="H493" s="37">
        <f t="shared" ca="1" si="31"/>
        <v>1</v>
      </c>
    </row>
    <row r="494" spans="1:8" ht="19.5" thickBot="1">
      <c r="A494" s="50">
        <f t="shared" si="32"/>
        <v>493</v>
      </c>
      <c r="B494" s="33">
        <f ca="1">Streams!B494</f>
        <v>0</v>
      </c>
      <c r="C494" s="34">
        <f ca="1">VLOOKUP(B494,Partition!$AB$2:$AC$38,2)</f>
        <v>0</v>
      </c>
      <c r="D494" s="35">
        <f ca="1">COUNTIF(INDEX(C494:INDEX($C$1:C494,IFERROR(LOOKUP(2,1/($D$1:D493=2),ROW($D$1:D493)-MIN(ROW($D$1:D493)-1)),1),),),C494)</f>
        <v>1</v>
      </c>
      <c r="E494" s="34" t="str">
        <f t="shared" ca="1" si="29"/>
        <v/>
      </c>
      <c r="F494" s="36">
        <f ca="1">COUNTIF(INDEX(E494:INDEX($E$1:E494,IFERROR(LOOKUP(2,1/($F$1:F493=2),ROW($F$1:F493)-MIN(ROW($F$1:F493)-1)),1),),),E494)</f>
        <v>1</v>
      </c>
      <c r="G494" s="37">
        <f t="shared" ca="1" si="30"/>
        <v>2</v>
      </c>
      <c r="H494" s="37">
        <f t="shared" ca="1" si="31"/>
        <v>1</v>
      </c>
    </row>
    <row r="495" spans="1:8" ht="19.5" thickBot="1">
      <c r="A495" s="50">
        <f t="shared" si="32"/>
        <v>494</v>
      </c>
      <c r="B495" s="33">
        <f ca="1">Streams!B495</f>
        <v>10</v>
      </c>
      <c r="C495" s="34">
        <f ca="1">VLOOKUP(B495,Partition!$AB$2:$AC$38,2)</f>
        <v>2</v>
      </c>
      <c r="D495" s="35">
        <f ca="1">COUNTIF(INDEX(C495:INDEX($C$1:C495,IFERROR(LOOKUP(2,1/($D$1:D494=2),ROW($D$1:D494)-MIN(ROW($D$1:D494)-1)),1),),),C495)</f>
        <v>2</v>
      </c>
      <c r="E495" s="34">
        <f t="shared" ca="1" si="29"/>
        <v>1</v>
      </c>
      <c r="F495" s="36">
        <f ca="1">COUNTIF(INDEX(E495:INDEX($E$1:E495,IFERROR(LOOKUP(2,1/($F$1:F494=2),ROW($F$1:F494)-MIN(ROW($F$1:F494)-1)),1),),),E495)</f>
        <v>2</v>
      </c>
      <c r="G495" s="37">
        <f t="shared" ca="1" si="30"/>
        <v>2</v>
      </c>
      <c r="H495" s="37">
        <f t="shared" ca="1" si="31"/>
        <v>1</v>
      </c>
    </row>
    <row r="496" spans="1:8" ht="19.5" thickBot="1">
      <c r="A496" s="50">
        <f t="shared" si="32"/>
        <v>495</v>
      </c>
      <c r="B496" s="33">
        <f ca="1">Streams!B496</f>
        <v>12</v>
      </c>
      <c r="C496" s="34">
        <f ca="1">VLOOKUP(B496,Partition!$AB$2:$AC$38,2)</f>
        <v>1</v>
      </c>
      <c r="D496" s="35">
        <f ca="1">COUNTIF(INDEX(C496:INDEX($C$1:C496,IFERROR(LOOKUP(2,1/($D$1:D495=2),ROW($D$1:D495)-MIN(ROW($D$1:D495)-1)),1),),),C496)</f>
        <v>1</v>
      </c>
      <c r="E496" s="34">
        <f t="shared" ca="1" si="29"/>
        <v>2</v>
      </c>
      <c r="F496" s="36">
        <f ca="1">COUNTIF(INDEX(E496:INDEX($E$1:E496,IFERROR(LOOKUP(2,1/($F$1:F495=2),ROW($F$1:F495)-MIN(ROW($F$1:F495)-1)),1),),),E496)</f>
        <v>1</v>
      </c>
      <c r="G496" s="37">
        <f t="shared" ca="1" si="30"/>
        <v>2</v>
      </c>
      <c r="H496" s="37">
        <f t="shared" ca="1" si="31"/>
        <v>1</v>
      </c>
    </row>
    <row r="497" spans="1:8" ht="19.5" thickBot="1">
      <c r="A497" s="50">
        <f t="shared" si="32"/>
        <v>496</v>
      </c>
      <c r="B497" s="33">
        <f ca="1">Streams!B497</f>
        <v>32</v>
      </c>
      <c r="C497" s="34">
        <f ca="1">VLOOKUP(B497,Partition!$AB$2:$AC$38,2)</f>
        <v>1</v>
      </c>
      <c r="D497" s="35">
        <f ca="1">COUNTIF(INDEX(C497:INDEX($C$1:C497,IFERROR(LOOKUP(2,1/($D$1:D496=2),ROW($D$1:D496)-MIN(ROW($D$1:D496)-1)),1),),),C497)</f>
        <v>2</v>
      </c>
      <c r="E497" s="34">
        <f t="shared" ca="1" si="29"/>
        <v>1</v>
      </c>
      <c r="F497" s="36">
        <f ca="1">COUNTIF(INDEX(E497:INDEX($E$1:E497,IFERROR(LOOKUP(2,1/($F$1:F496=2),ROW($F$1:F496)-MIN(ROW($F$1:F496)-1)),1),),),E497)</f>
        <v>2</v>
      </c>
      <c r="G497" s="37">
        <f t="shared" ca="1" si="30"/>
        <v>1</v>
      </c>
      <c r="H497" s="37">
        <f t="shared" ca="1" si="31"/>
        <v>2</v>
      </c>
    </row>
    <row r="498" spans="1:8" ht="19.5" thickBot="1">
      <c r="A498" s="50">
        <f t="shared" si="32"/>
        <v>497</v>
      </c>
      <c r="B498" s="33">
        <f ca="1">Streams!B498</f>
        <v>9</v>
      </c>
      <c r="C498" s="34">
        <f ca="1">VLOOKUP(B498,Partition!$AB$2:$AC$38,2)</f>
        <v>1</v>
      </c>
      <c r="D498" s="35">
        <f ca="1">COUNTIF(INDEX(C498:INDEX($C$1:C498,IFERROR(LOOKUP(2,1/($D$1:D497=2),ROW($D$1:D497)-MIN(ROW($D$1:D497)-1)),1),),),C498)</f>
        <v>2</v>
      </c>
      <c r="E498" s="34">
        <f t="shared" ca="1" si="29"/>
        <v>1</v>
      </c>
      <c r="F498" s="36">
        <f ca="1">COUNTIF(INDEX(E498:INDEX($E$1:E498,IFERROR(LOOKUP(2,1/($F$1:F497=2),ROW($F$1:F497)-MIN(ROW($F$1:F497)-1)),1),),),E498)</f>
        <v>2</v>
      </c>
      <c r="G498" s="37">
        <f t="shared" ca="1" si="30"/>
        <v>1</v>
      </c>
      <c r="H498" s="37">
        <f t="shared" ca="1" si="31"/>
        <v>2</v>
      </c>
    </row>
    <row r="499" spans="1:8" ht="19.5" thickBot="1">
      <c r="A499" s="50">
        <f t="shared" si="32"/>
        <v>498</v>
      </c>
      <c r="B499" s="33">
        <f ca="1">Streams!B499</f>
        <v>28</v>
      </c>
      <c r="C499" s="34">
        <f ca="1">VLOOKUP(B499,Partition!$AB$2:$AC$38,2)</f>
        <v>2</v>
      </c>
      <c r="D499" s="35">
        <f ca="1">COUNTIF(INDEX(C499:INDEX($C$1:C499,IFERROR(LOOKUP(2,1/($D$1:D498=2),ROW($D$1:D498)-MIN(ROW($D$1:D498)-1)),1),),),C499)</f>
        <v>1</v>
      </c>
      <c r="E499" s="34">
        <f t="shared" ca="1" si="29"/>
        <v>2</v>
      </c>
      <c r="F499" s="36">
        <f ca="1">COUNTIF(INDEX(E499:INDEX($E$1:E499,IFERROR(LOOKUP(2,1/($F$1:F498=2),ROW($F$1:F498)-MIN(ROW($F$1:F498)-1)),1),),),E499)</f>
        <v>1</v>
      </c>
      <c r="G499" s="37">
        <f t="shared" ca="1" si="30"/>
        <v>1</v>
      </c>
      <c r="H499" s="37">
        <f t="shared" ca="1" si="31"/>
        <v>2</v>
      </c>
    </row>
    <row r="500" spans="1:8" ht="19.5" thickBot="1">
      <c r="A500" s="50">
        <f t="shared" si="32"/>
        <v>499</v>
      </c>
      <c r="B500" s="33">
        <f ca="1">Streams!B500</f>
        <v>14</v>
      </c>
      <c r="C500" s="34">
        <f ca="1">VLOOKUP(B500,Partition!$AB$2:$AC$38,2)</f>
        <v>1</v>
      </c>
      <c r="D500" s="35">
        <f ca="1">COUNTIF(INDEX(C500:INDEX($C$1:C500,IFERROR(LOOKUP(2,1/($D$1:D499=2),ROW($D$1:D499)-MIN(ROW($D$1:D499)-1)),1),),),C500)</f>
        <v>2</v>
      </c>
      <c r="E500" s="34">
        <f t="shared" ca="1" si="29"/>
        <v>2</v>
      </c>
      <c r="F500" s="36">
        <f ca="1">COUNTIF(INDEX(E500:INDEX($E$1:E500,IFERROR(LOOKUP(2,1/($F$1:F499=2),ROW($F$1:F499)-MIN(ROW($F$1:F499)-1)),1),),),E500)</f>
        <v>2</v>
      </c>
      <c r="G500" s="37">
        <f t="shared" ca="1" si="30"/>
        <v>2</v>
      </c>
      <c r="H500" s="37">
        <f t="shared" ca="1" si="31"/>
        <v>1</v>
      </c>
    </row>
    <row r="501" spans="1:8" ht="19.5" thickBot="1">
      <c r="A501" s="50">
        <f t="shared" si="32"/>
        <v>500</v>
      </c>
      <c r="B501" s="33">
        <f ca="1">Streams!B501</f>
        <v>14</v>
      </c>
      <c r="C501" s="34">
        <f ca="1">VLOOKUP(B501,Partition!$AB$2:$AC$38,2)</f>
        <v>1</v>
      </c>
      <c r="D501" s="35">
        <f ca="1">COUNTIF(INDEX(C501:INDEX($C$1:C501,IFERROR(LOOKUP(2,1/($D$1:D500=2),ROW($D$1:D500)-MIN(ROW($D$1:D500)-1)),1),),),C501)</f>
        <v>2</v>
      </c>
      <c r="E501" s="34">
        <f t="shared" ca="1" si="29"/>
        <v>1</v>
      </c>
      <c r="F501" s="36">
        <f ca="1">COUNTIF(INDEX(E501:INDEX($E$1:E501,IFERROR(LOOKUP(2,1/($F$1:F500=2),ROW($F$1:F500)-MIN(ROW($F$1:F500)-1)),1),),),E501)</f>
        <v>1</v>
      </c>
      <c r="G501" s="37">
        <f t="shared" ca="1" si="30"/>
        <v>1</v>
      </c>
      <c r="H501" s="37">
        <f t="shared" ca="1" si="31"/>
        <v>2</v>
      </c>
    </row>
    <row r="502" spans="1:8">
      <c r="D502" s="39"/>
      <c r="F502" s="39"/>
    </row>
    <row r="503" spans="1:8">
      <c r="D503" s="39"/>
      <c r="F503" s="39"/>
    </row>
    <row r="504" spans="1:8">
      <c r="D504" s="39"/>
      <c r="F504" s="39"/>
    </row>
    <row r="505" spans="1:8">
      <c r="D505" s="39"/>
      <c r="F505" s="39"/>
    </row>
    <row r="506" spans="1:8">
      <c r="D506" s="39"/>
      <c r="F506" s="39"/>
    </row>
    <row r="507" spans="1:8">
      <c r="D507" s="39"/>
      <c r="F507" s="39"/>
    </row>
    <row r="508" spans="1:8">
      <c r="D508" s="39"/>
      <c r="F508" s="39"/>
    </row>
    <row r="509" spans="1:8">
      <c r="D509" s="39"/>
      <c r="F509" s="39"/>
    </row>
    <row r="510" spans="1:8">
      <c r="D510" s="39"/>
      <c r="F510" s="39"/>
    </row>
    <row r="511" spans="1:8">
      <c r="D511" s="39"/>
      <c r="F511" s="39"/>
    </row>
    <row r="512" spans="1:8">
      <c r="D512" s="39"/>
      <c r="F512" s="39"/>
    </row>
    <row r="513" spans="4:6">
      <c r="D513" s="39"/>
      <c r="F513" s="39"/>
    </row>
    <row r="514" spans="4:6">
      <c r="D514" s="39"/>
      <c r="F514" s="39"/>
    </row>
    <row r="515" spans="4:6">
      <c r="D515" s="39"/>
      <c r="F515" s="39"/>
    </row>
    <row r="516" spans="4:6">
      <c r="D516" s="39"/>
      <c r="F516" s="39"/>
    </row>
    <row r="517" spans="4:6">
      <c r="D517" s="39"/>
      <c r="F517" s="39"/>
    </row>
    <row r="518" spans="4:6">
      <c r="D518" s="39"/>
      <c r="F518" s="39"/>
    </row>
    <row r="519" spans="4:6">
      <c r="D519" s="39"/>
      <c r="F519" s="39"/>
    </row>
    <row r="520" spans="4:6">
      <c r="D520" s="39"/>
      <c r="F520" s="39"/>
    </row>
    <row r="521" spans="4:6">
      <c r="D521" s="39"/>
      <c r="F521" s="39"/>
    </row>
    <row r="522" spans="4:6">
      <c r="D522" s="39"/>
      <c r="F522" s="39"/>
    </row>
    <row r="523" spans="4:6">
      <c r="D523" s="39"/>
      <c r="F523" s="39"/>
    </row>
    <row r="524" spans="4:6">
      <c r="D524" s="39"/>
      <c r="F524" s="39"/>
    </row>
    <row r="525" spans="4:6">
      <c r="D525" s="39"/>
      <c r="F525" s="39"/>
    </row>
    <row r="526" spans="4:6">
      <c r="D526" s="39"/>
      <c r="F526" s="39"/>
    </row>
    <row r="527" spans="4:6">
      <c r="D527" s="39"/>
      <c r="F527" s="39"/>
    </row>
    <row r="528" spans="4:6">
      <c r="D528" s="39"/>
      <c r="F528" s="39"/>
    </row>
    <row r="529" spans="4:6">
      <c r="D529" s="39"/>
      <c r="F529" s="39"/>
    </row>
    <row r="530" spans="4:6">
      <c r="D530" s="39"/>
      <c r="F530" s="39"/>
    </row>
    <row r="531" spans="4:6">
      <c r="D531" s="39"/>
      <c r="F531" s="39"/>
    </row>
    <row r="532" spans="4:6">
      <c r="D532" s="39"/>
      <c r="F532" s="39"/>
    </row>
    <row r="533" spans="4:6">
      <c r="D533" s="39"/>
      <c r="F533" s="39"/>
    </row>
    <row r="534" spans="4:6">
      <c r="D534" s="39"/>
      <c r="F534" s="39"/>
    </row>
    <row r="535" spans="4:6">
      <c r="D535" s="39"/>
      <c r="F535" s="39"/>
    </row>
    <row r="536" spans="4:6">
      <c r="D536" s="39"/>
      <c r="F536" s="39"/>
    </row>
    <row r="537" spans="4:6">
      <c r="D537" s="39"/>
      <c r="F537" s="39"/>
    </row>
    <row r="538" spans="4:6">
      <c r="D538" s="39"/>
      <c r="F538" s="39"/>
    </row>
    <row r="539" spans="4:6">
      <c r="D539" s="39"/>
      <c r="F539" s="39"/>
    </row>
    <row r="540" spans="4:6">
      <c r="D540" s="39"/>
      <c r="F540" s="39"/>
    </row>
    <row r="541" spans="4:6">
      <c r="D541" s="39"/>
      <c r="F541" s="39"/>
    </row>
    <row r="542" spans="4:6">
      <c r="D542" s="39"/>
      <c r="F542" s="39"/>
    </row>
    <row r="543" spans="4:6">
      <c r="D543" s="39"/>
      <c r="F543" s="39"/>
    </row>
    <row r="544" spans="4:6">
      <c r="D544" s="39"/>
      <c r="F544" s="39"/>
    </row>
    <row r="545" spans="4:6">
      <c r="D545" s="39"/>
      <c r="F545" s="39"/>
    </row>
    <row r="546" spans="4:6">
      <c r="D546" s="39"/>
      <c r="F546" s="39"/>
    </row>
    <row r="547" spans="4:6">
      <c r="D547" s="39"/>
      <c r="F547" s="39"/>
    </row>
    <row r="548" spans="4:6">
      <c r="D548" s="39"/>
      <c r="F548" s="39"/>
    </row>
    <row r="549" spans="4:6">
      <c r="D549" s="39"/>
      <c r="F549" s="39"/>
    </row>
    <row r="550" spans="4:6">
      <c r="D550" s="39"/>
      <c r="F550" s="39"/>
    </row>
    <row r="551" spans="4:6">
      <c r="D551" s="39"/>
      <c r="F551" s="39"/>
    </row>
    <row r="552" spans="4:6">
      <c r="D552" s="39"/>
      <c r="F552" s="39"/>
    </row>
    <row r="553" spans="4:6">
      <c r="D553" s="39"/>
      <c r="F553" s="39"/>
    </row>
    <row r="554" spans="4:6">
      <c r="D554" s="39"/>
      <c r="F554" s="39"/>
    </row>
    <row r="555" spans="4:6">
      <c r="D555" s="39"/>
      <c r="F555" s="39"/>
    </row>
    <row r="556" spans="4:6">
      <c r="D556" s="39"/>
      <c r="F556" s="39"/>
    </row>
    <row r="557" spans="4:6">
      <c r="D557" s="39"/>
      <c r="F557" s="39"/>
    </row>
    <row r="558" spans="4:6">
      <c r="D558" s="39"/>
      <c r="F558" s="39"/>
    </row>
    <row r="559" spans="4:6">
      <c r="D559" s="39"/>
      <c r="F559" s="39"/>
    </row>
    <row r="560" spans="4:6">
      <c r="D560" s="39"/>
      <c r="F560" s="39"/>
    </row>
    <row r="561" spans="4:6">
      <c r="D561" s="39"/>
      <c r="F561" s="39"/>
    </row>
    <row r="562" spans="4:6">
      <c r="D562" s="39"/>
      <c r="F562" s="39"/>
    </row>
    <row r="563" spans="4:6">
      <c r="D563" s="39"/>
      <c r="F563" s="39"/>
    </row>
    <row r="564" spans="4:6">
      <c r="D564" s="39"/>
      <c r="F564" s="39"/>
    </row>
    <row r="565" spans="4:6">
      <c r="D565" s="39"/>
      <c r="F565" s="39"/>
    </row>
    <row r="566" spans="4:6">
      <c r="D566" s="39"/>
      <c r="F566" s="39"/>
    </row>
    <row r="567" spans="4:6">
      <c r="D567" s="39"/>
      <c r="F567" s="39"/>
    </row>
    <row r="568" spans="4:6">
      <c r="D568" s="39"/>
      <c r="F568" s="39"/>
    </row>
    <row r="569" spans="4:6">
      <c r="D569" s="39"/>
      <c r="F569" s="39"/>
    </row>
    <row r="570" spans="4:6">
      <c r="D570" s="39"/>
      <c r="F570" s="39"/>
    </row>
    <row r="571" spans="4:6">
      <c r="D571" s="39"/>
      <c r="F571" s="39"/>
    </row>
    <row r="572" spans="4:6">
      <c r="D572" s="39"/>
      <c r="F572" s="39"/>
    </row>
    <row r="573" spans="4:6">
      <c r="D573" s="39"/>
      <c r="F573" s="39"/>
    </row>
    <row r="574" spans="4:6">
      <c r="D574" s="39"/>
      <c r="F574" s="39"/>
    </row>
    <row r="575" spans="4:6">
      <c r="D575" s="39"/>
      <c r="F575" s="39"/>
    </row>
    <row r="576" spans="4:6">
      <c r="D576" s="39"/>
      <c r="F576" s="39"/>
    </row>
    <row r="577" spans="4:6">
      <c r="D577" s="39"/>
      <c r="F577" s="39"/>
    </row>
    <row r="578" spans="4:6">
      <c r="D578" s="39"/>
      <c r="F578" s="39"/>
    </row>
    <row r="579" spans="4:6">
      <c r="D579" s="39"/>
      <c r="F579" s="39"/>
    </row>
    <row r="580" spans="4:6">
      <c r="D580" s="39"/>
      <c r="F580" s="39"/>
    </row>
    <row r="581" spans="4:6">
      <c r="D581" s="39"/>
      <c r="F581" s="39"/>
    </row>
    <row r="582" spans="4:6">
      <c r="D582" s="39"/>
      <c r="F582" s="39"/>
    </row>
    <row r="583" spans="4:6">
      <c r="D583" s="39"/>
      <c r="F583" s="39"/>
    </row>
    <row r="584" spans="4:6">
      <c r="D584" s="39"/>
      <c r="F584" s="39"/>
    </row>
    <row r="585" spans="4:6">
      <c r="D585" s="39"/>
      <c r="F585" s="39"/>
    </row>
    <row r="586" spans="4:6">
      <c r="D586" s="39"/>
      <c r="F586" s="39"/>
    </row>
    <row r="587" spans="4:6">
      <c r="D587" s="39"/>
      <c r="F587" s="39"/>
    </row>
    <row r="588" spans="4:6">
      <c r="D588" s="39"/>
      <c r="F588" s="39"/>
    </row>
    <row r="589" spans="4:6">
      <c r="D589" s="39"/>
      <c r="F589" s="39"/>
    </row>
    <row r="590" spans="4:6">
      <c r="D590" s="39"/>
      <c r="F590" s="39"/>
    </row>
    <row r="591" spans="4:6">
      <c r="D591" s="39"/>
      <c r="F591" s="39"/>
    </row>
    <row r="592" spans="4:6">
      <c r="D592" s="39"/>
      <c r="F592" s="39"/>
    </row>
    <row r="593" spans="4:6">
      <c r="D593" s="39"/>
      <c r="F593" s="39"/>
    </row>
    <row r="594" spans="4:6">
      <c r="D594" s="39"/>
      <c r="F594" s="39"/>
    </row>
    <row r="595" spans="4:6">
      <c r="D595" s="39"/>
      <c r="F595" s="39"/>
    </row>
    <row r="596" spans="4:6">
      <c r="D596" s="39"/>
      <c r="F596" s="39"/>
    </row>
    <row r="597" spans="4:6">
      <c r="D597" s="39"/>
      <c r="F597" s="39"/>
    </row>
    <row r="598" spans="4:6">
      <c r="D598" s="39"/>
      <c r="F598" s="39"/>
    </row>
    <row r="599" spans="4:6">
      <c r="D599" s="39"/>
      <c r="F599" s="39"/>
    </row>
    <row r="600" spans="4:6">
      <c r="D600" s="39"/>
      <c r="F600" s="39"/>
    </row>
    <row r="601" spans="4:6">
      <c r="D601" s="39"/>
      <c r="F601" s="39"/>
    </row>
    <row r="602" spans="4:6">
      <c r="D602" s="39"/>
      <c r="F602" s="39"/>
    </row>
    <row r="603" spans="4:6">
      <c r="D603" s="39"/>
      <c r="F603" s="39"/>
    </row>
    <row r="604" spans="4:6">
      <c r="D604" s="39"/>
      <c r="F604" s="39"/>
    </row>
    <row r="605" spans="4:6">
      <c r="D605" s="39"/>
      <c r="F605" s="39"/>
    </row>
    <row r="606" spans="4:6">
      <c r="D606" s="39"/>
      <c r="F606" s="39"/>
    </row>
    <row r="607" spans="4:6">
      <c r="D607" s="39"/>
      <c r="F607" s="39"/>
    </row>
    <row r="608" spans="4:6">
      <c r="D608" s="39"/>
      <c r="F608" s="39"/>
    </row>
    <row r="609" spans="4:6">
      <c r="D609" s="39"/>
      <c r="F609" s="39"/>
    </row>
    <row r="610" spans="4:6">
      <c r="D610" s="39"/>
      <c r="F610" s="39"/>
    </row>
    <row r="611" spans="4:6">
      <c r="D611" s="39"/>
      <c r="F611" s="39"/>
    </row>
    <row r="612" spans="4:6">
      <c r="D612" s="39"/>
      <c r="F612" s="39"/>
    </row>
    <row r="613" spans="4:6">
      <c r="D613" s="39"/>
      <c r="F613" s="39"/>
    </row>
    <row r="614" spans="4:6">
      <c r="D614" s="39"/>
      <c r="F614" s="39"/>
    </row>
    <row r="615" spans="4:6">
      <c r="D615" s="39"/>
      <c r="F615" s="39"/>
    </row>
    <row r="616" spans="4:6">
      <c r="D616" s="39"/>
      <c r="F616" s="39"/>
    </row>
    <row r="617" spans="4:6">
      <c r="D617" s="39"/>
      <c r="F617" s="39"/>
    </row>
    <row r="618" spans="4:6">
      <c r="D618" s="39"/>
      <c r="F618" s="39"/>
    </row>
    <row r="619" spans="4:6">
      <c r="D619" s="39"/>
      <c r="F619" s="39"/>
    </row>
    <row r="620" spans="4:6">
      <c r="D620" s="39"/>
      <c r="F620" s="39"/>
    </row>
    <row r="621" spans="4:6">
      <c r="D621" s="39"/>
      <c r="F621" s="39"/>
    </row>
    <row r="622" spans="4:6">
      <c r="D622" s="39"/>
      <c r="F622" s="39"/>
    </row>
    <row r="623" spans="4:6">
      <c r="D623" s="39"/>
      <c r="F623" s="39"/>
    </row>
    <row r="624" spans="4:6">
      <c r="D624" s="39"/>
      <c r="F624" s="39"/>
    </row>
    <row r="625" spans="4:6">
      <c r="D625" s="39"/>
      <c r="F625" s="39"/>
    </row>
    <row r="626" spans="4:6">
      <c r="D626" s="39"/>
      <c r="F626" s="39"/>
    </row>
    <row r="627" spans="4:6">
      <c r="D627" s="39"/>
      <c r="F627" s="39"/>
    </row>
    <row r="628" spans="4:6">
      <c r="D628" s="39"/>
      <c r="F628" s="39"/>
    </row>
    <row r="629" spans="4:6">
      <c r="D629" s="39"/>
      <c r="F629" s="39"/>
    </row>
    <row r="630" spans="4:6">
      <c r="D630" s="39"/>
      <c r="F630" s="39"/>
    </row>
    <row r="631" spans="4:6">
      <c r="D631" s="39"/>
      <c r="F631" s="39"/>
    </row>
    <row r="632" spans="4:6">
      <c r="D632" s="39"/>
      <c r="F632" s="39"/>
    </row>
    <row r="633" spans="4:6">
      <c r="D633" s="39"/>
      <c r="F633" s="39"/>
    </row>
    <row r="634" spans="4:6">
      <c r="D634" s="39"/>
      <c r="F634" s="39"/>
    </row>
    <row r="635" spans="4:6">
      <c r="D635" s="39"/>
      <c r="F635" s="39"/>
    </row>
    <row r="636" spans="4:6">
      <c r="D636" s="39"/>
      <c r="F636" s="39"/>
    </row>
    <row r="637" spans="4:6">
      <c r="D637" s="39"/>
      <c r="F637" s="39"/>
    </row>
    <row r="638" spans="4:6">
      <c r="D638" s="39"/>
      <c r="F638" s="39"/>
    </row>
    <row r="639" spans="4:6">
      <c r="D639" s="39"/>
      <c r="F639" s="39"/>
    </row>
    <row r="640" spans="4:6">
      <c r="D640" s="39"/>
      <c r="F640" s="39"/>
    </row>
    <row r="641" spans="4:6">
      <c r="D641" s="39"/>
      <c r="F641" s="39"/>
    </row>
    <row r="642" spans="4:6">
      <c r="D642" s="39"/>
      <c r="F642" s="39"/>
    </row>
    <row r="643" spans="4:6">
      <c r="D643" s="39"/>
      <c r="F643" s="39"/>
    </row>
    <row r="644" spans="4:6">
      <c r="D644" s="39"/>
      <c r="F644" s="39"/>
    </row>
    <row r="645" spans="4:6">
      <c r="D645" s="39"/>
      <c r="F645" s="39"/>
    </row>
    <row r="646" spans="4:6">
      <c r="D646" s="39"/>
      <c r="F646" s="39"/>
    </row>
    <row r="647" spans="4:6">
      <c r="D647" s="39"/>
      <c r="F647" s="39"/>
    </row>
    <row r="648" spans="4:6">
      <c r="D648" s="39"/>
      <c r="F648" s="39"/>
    </row>
    <row r="649" spans="4:6">
      <c r="D649" s="39"/>
      <c r="F649" s="39"/>
    </row>
    <row r="650" spans="4:6">
      <c r="D650" s="39"/>
      <c r="F650" s="39"/>
    </row>
    <row r="651" spans="4:6">
      <c r="D651" s="39"/>
      <c r="F651" s="39"/>
    </row>
    <row r="652" spans="4:6">
      <c r="D652" s="39"/>
      <c r="F652" s="39"/>
    </row>
    <row r="653" spans="4:6">
      <c r="D653" s="39"/>
      <c r="F653" s="39"/>
    </row>
    <row r="654" spans="4:6">
      <c r="D654" s="39"/>
      <c r="F654" s="39"/>
    </row>
    <row r="655" spans="4:6">
      <c r="D655" s="39"/>
      <c r="F655" s="39"/>
    </row>
    <row r="656" spans="4:6">
      <c r="D656" s="39"/>
      <c r="F656" s="39"/>
    </row>
    <row r="657" spans="4:6">
      <c r="D657" s="39"/>
      <c r="F657" s="39"/>
    </row>
    <row r="658" spans="4:6">
      <c r="D658" s="39"/>
      <c r="F658" s="39"/>
    </row>
    <row r="659" spans="4:6">
      <c r="D659" s="39"/>
      <c r="F659" s="39"/>
    </row>
    <row r="660" spans="4:6">
      <c r="D660" s="39"/>
      <c r="F660" s="39"/>
    </row>
    <row r="661" spans="4:6">
      <c r="D661" s="39"/>
      <c r="F661" s="39"/>
    </row>
    <row r="662" spans="4:6">
      <c r="D662" s="39"/>
      <c r="F662" s="39"/>
    </row>
    <row r="663" spans="4:6">
      <c r="D663" s="39"/>
      <c r="F663" s="39"/>
    </row>
    <row r="664" spans="4:6">
      <c r="D664" s="39"/>
      <c r="F664" s="39"/>
    </row>
    <row r="665" spans="4:6">
      <c r="D665" s="39"/>
      <c r="F665" s="39"/>
    </row>
    <row r="666" spans="4:6">
      <c r="D666" s="39"/>
      <c r="F666" s="39"/>
    </row>
    <row r="667" spans="4:6">
      <c r="D667" s="39"/>
      <c r="F667" s="39"/>
    </row>
    <row r="668" spans="4:6">
      <c r="D668" s="39"/>
      <c r="F668" s="39"/>
    </row>
    <row r="669" spans="4:6">
      <c r="D669" s="39"/>
      <c r="F669" s="39"/>
    </row>
    <row r="670" spans="4:6">
      <c r="D670" s="39"/>
      <c r="F670" s="39"/>
    </row>
    <row r="671" spans="4:6">
      <c r="D671" s="39"/>
      <c r="F671" s="39"/>
    </row>
    <row r="672" spans="4:6">
      <c r="D672" s="39"/>
      <c r="F672" s="39"/>
    </row>
    <row r="673" spans="4:6">
      <c r="D673" s="39"/>
      <c r="F673" s="39"/>
    </row>
    <row r="674" spans="4:6">
      <c r="D674" s="39"/>
      <c r="F674" s="39"/>
    </row>
    <row r="675" spans="4:6">
      <c r="D675" s="39"/>
      <c r="F675" s="39"/>
    </row>
    <row r="676" spans="4:6">
      <c r="D676" s="39"/>
      <c r="F676" s="39"/>
    </row>
    <row r="677" spans="4:6">
      <c r="D677" s="39"/>
      <c r="F677" s="39"/>
    </row>
    <row r="678" spans="4:6">
      <c r="D678" s="39"/>
      <c r="F678" s="39"/>
    </row>
    <row r="679" spans="4:6">
      <c r="D679" s="39"/>
      <c r="F679" s="39"/>
    </row>
    <row r="680" spans="4:6">
      <c r="D680" s="39"/>
      <c r="F680" s="39"/>
    </row>
    <row r="681" spans="4:6">
      <c r="D681" s="39"/>
      <c r="F681" s="39"/>
    </row>
    <row r="682" spans="4:6">
      <c r="D682" s="39"/>
      <c r="F682" s="39"/>
    </row>
    <row r="683" spans="4:6">
      <c r="D683" s="39"/>
      <c r="F683" s="39"/>
    </row>
    <row r="684" spans="4:6">
      <c r="D684" s="39"/>
      <c r="F684" s="39"/>
    </row>
    <row r="685" spans="4:6">
      <c r="D685" s="39"/>
      <c r="F685" s="39"/>
    </row>
    <row r="686" spans="4:6">
      <c r="D686" s="39"/>
      <c r="F686" s="39"/>
    </row>
    <row r="687" spans="4:6">
      <c r="D687" s="39"/>
      <c r="F687" s="39"/>
    </row>
    <row r="688" spans="4:6">
      <c r="D688" s="39"/>
      <c r="F688" s="39"/>
    </row>
    <row r="689" spans="4:6">
      <c r="D689" s="39"/>
      <c r="F689" s="39"/>
    </row>
    <row r="690" spans="4:6">
      <c r="D690" s="39"/>
      <c r="F690" s="39"/>
    </row>
    <row r="691" spans="4:6">
      <c r="D691" s="39"/>
      <c r="F691" s="39"/>
    </row>
    <row r="692" spans="4:6">
      <c r="D692" s="39"/>
      <c r="F692" s="39"/>
    </row>
    <row r="693" spans="4:6">
      <c r="D693" s="39"/>
      <c r="F693" s="39"/>
    </row>
    <row r="694" spans="4:6">
      <c r="D694" s="39"/>
      <c r="F694" s="39"/>
    </row>
    <row r="695" spans="4:6">
      <c r="D695" s="39"/>
      <c r="F695" s="39"/>
    </row>
    <row r="696" spans="4:6">
      <c r="D696" s="39"/>
      <c r="F696" s="39"/>
    </row>
    <row r="697" spans="4:6">
      <c r="D697" s="39"/>
      <c r="F697" s="39"/>
    </row>
    <row r="698" spans="4:6">
      <c r="D698" s="39"/>
      <c r="F698" s="39"/>
    </row>
    <row r="699" spans="4:6">
      <c r="D699" s="39"/>
      <c r="F699" s="39"/>
    </row>
    <row r="700" spans="4:6">
      <c r="D700" s="39"/>
      <c r="F700" s="39"/>
    </row>
    <row r="701" spans="4:6">
      <c r="D701" s="39"/>
      <c r="F701" s="39"/>
    </row>
    <row r="702" spans="4:6">
      <c r="D702" s="39"/>
      <c r="F702" s="39"/>
    </row>
    <row r="703" spans="4:6">
      <c r="D703" s="39"/>
      <c r="F703" s="39"/>
    </row>
    <row r="704" spans="4:6">
      <c r="D704" s="39"/>
      <c r="F704" s="39"/>
    </row>
    <row r="705" spans="4:6">
      <c r="D705" s="39"/>
      <c r="F705" s="39"/>
    </row>
    <row r="706" spans="4:6">
      <c r="D706" s="39"/>
      <c r="F706" s="39"/>
    </row>
    <row r="707" spans="4:6">
      <c r="D707" s="39"/>
      <c r="F707" s="39"/>
    </row>
    <row r="708" spans="4:6">
      <c r="D708" s="39"/>
      <c r="F708" s="39"/>
    </row>
    <row r="709" spans="4:6">
      <c r="D709" s="39"/>
      <c r="F709" s="39"/>
    </row>
    <row r="710" spans="4:6">
      <c r="D710" s="39"/>
      <c r="F710" s="39"/>
    </row>
    <row r="711" spans="4:6">
      <c r="D711" s="39"/>
      <c r="F711" s="39"/>
    </row>
    <row r="712" spans="4:6">
      <c r="D712" s="39"/>
      <c r="F712" s="39"/>
    </row>
    <row r="713" spans="4:6">
      <c r="D713" s="39"/>
      <c r="F713" s="39"/>
    </row>
    <row r="714" spans="4:6">
      <c r="D714" s="39"/>
      <c r="F714" s="39"/>
    </row>
    <row r="715" spans="4:6">
      <c r="D715" s="39"/>
      <c r="F715" s="39"/>
    </row>
    <row r="716" spans="4:6">
      <c r="D716" s="39"/>
      <c r="F716" s="39"/>
    </row>
    <row r="717" spans="4:6">
      <c r="D717" s="39"/>
      <c r="F717" s="39"/>
    </row>
    <row r="718" spans="4:6">
      <c r="D718" s="39"/>
      <c r="F718" s="39"/>
    </row>
    <row r="719" spans="4:6">
      <c r="D719" s="39"/>
      <c r="F719" s="39"/>
    </row>
    <row r="720" spans="4:6">
      <c r="D720" s="39"/>
      <c r="F720" s="39"/>
    </row>
    <row r="721" spans="4:6">
      <c r="D721" s="39"/>
      <c r="F721" s="39"/>
    </row>
    <row r="722" spans="4:6">
      <c r="D722" s="39"/>
      <c r="F722" s="39"/>
    </row>
    <row r="723" spans="4:6">
      <c r="D723" s="39"/>
      <c r="F723" s="39"/>
    </row>
    <row r="724" spans="4:6">
      <c r="D724" s="39"/>
      <c r="F724" s="39"/>
    </row>
    <row r="725" spans="4:6">
      <c r="D725" s="39"/>
      <c r="F725" s="39"/>
    </row>
    <row r="726" spans="4:6">
      <c r="D726" s="39"/>
      <c r="F726" s="39"/>
    </row>
    <row r="727" spans="4:6">
      <c r="D727" s="39"/>
      <c r="F727" s="39"/>
    </row>
    <row r="728" spans="4:6">
      <c r="D728" s="39"/>
      <c r="F728" s="39"/>
    </row>
    <row r="729" spans="4:6">
      <c r="D729" s="39"/>
      <c r="F729" s="39"/>
    </row>
    <row r="730" spans="4:6">
      <c r="D730" s="39"/>
      <c r="F730" s="39"/>
    </row>
    <row r="731" spans="4:6">
      <c r="D731" s="39"/>
      <c r="F731" s="39"/>
    </row>
    <row r="732" spans="4:6">
      <c r="D732" s="39"/>
      <c r="F732" s="39"/>
    </row>
    <row r="733" spans="4:6">
      <c r="D733" s="39"/>
      <c r="F733" s="39"/>
    </row>
    <row r="734" spans="4:6">
      <c r="D734" s="39"/>
      <c r="F734" s="39"/>
    </row>
    <row r="735" spans="4:6">
      <c r="D735" s="39"/>
      <c r="F735" s="39"/>
    </row>
    <row r="736" spans="4:6">
      <c r="D736" s="39"/>
      <c r="F736" s="39"/>
    </row>
    <row r="737" spans="4:6">
      <c r="D737" s="39"/>
      <c r="F737" s="39"/>
    </row>
    <row r="738" spans="4:6">
      <c r="D738" s="39"/>
      <c r="F738" s="39"/>
    </row>
    <row r="739" spans="4:6">
      <c r="D739" s="39"/>
      <c r="F739" s="39"/>
    </row>
    <row r="740" spans="4:6">
      <c r="D740" s="39"/>
      <c r="F740" s="39"/>
    </row>
    <row r="741" spans="4:6">
      <c r="D741" s="39"/>
      <c r="F741" s="39"/>
    </row>
    <row r="742" spans="4:6">
      <c r="D742" s="39"/>
      <c r="F742" s="39"/>
    </row>
    <row r="743" spans="4:6">
      <c r="D743" s="39"/>
      <c r="F743" s="39"/>
    </row>
    <row r="744" spans="4:6">
      <c r="D744" s="39"/>
      <c r="F744" s="39"/>
    </row>
    <row r="745" spans="4:6">
      <c r="D745" s="39"/>
      <c r="F745" s="39"/>
    </row>
    <row r="746" spans="4:6">
      <c r="D746" s="39"/>
      <c r="F746" s="39"/>
    </row>
    <row r="747" spans="4:6">
      <c r="D747" s="39"/>
      <c r="F747" s="39"/>
    </row>
    <row r="748" spans="4:6">
      <c r="D748" s="39"/>
      <c r="F748" s="39"/>
    </row>
    <row r="749" spans="4:6">
      <c r="D749" s="39"/>
      <c r="F749" s="39"/>
    </row>
    <row r="750" spans="4:6">
      <c r="D750" s="39"/>
      <c r="F750" s="39"/>
    </row>
    <row r="751" spans="4:6">
      <c r="D751" s="39"/>
      <c r="F751" s="39"/>
    </row>
    <row r="752" spans="4:6">
      <c r="D752" s="39"/>
      <c r="F752" s="39"/>
    </row>
    <row r="753" spans="4:6">
      <c r="D753" s="39"/>
      <c r="F753" s="39"/>
    </row>
    <row r="754" spans="4:6">
      <c r="D754" s="39"/>
      <c r="F754" s="39"/>
    </row>
    <row r="755" spans="4:6">
      <c r="D755" s="39"/>
      <c r="F755" s="39"/>
    </row>
    <row r="756" spans="4:6">
      <c r="D756" s="39"/>
      <c r="F756" s="39"/>
    </row>
    <row r="757" spans="4:6">
      <c r="D757" s="39"/>
      <c r="F757" s="39"/>
    </row>
    <row r="758" spans="4:6">
      <c r="D758" s="39"/>
      <c r="F758" s="39"/>
    </row>
    <row r="759" spans="4:6">
      <c r="D759" s="39"/>
      <c r="F759" s="39"/>
    </row>
    <row r="760" spans="4:6">
      <c r="D760" s="39"/>
      <c r="F760" s="39"/>
    </row>
    <row r="761" spans="4:6">
      <c r="D761" s="39"/>
      <c r="F761" s="39"/>
    </row>
    <row r="762" spans="4:6">
      <c r="D762" s="39"/>
      <c r="F762" s="39"/>
    </row>
    <row r="763" spans="4:6">
      <c r="D763" s="39"/>
      <c r="F763" s="39"/>
    </row>
    <row r="764" spans="4:6">
      <c r="D764" s="39"/>
      <c r="F764" s="39"/>
    </row>
    <row r="765" spans="4:6">
      <c r="D765" s="39"/>
      <c r="F765" s="39"/>
    </row>
    <row r="766" spans="4:6">
      <c r="D766" s="39"/>
      <c r="F766" s="39"/>
    </row>
    <row r="767" spans="4:6">
      <c r="D767" s="39"/>
      <c r="F767" s="39"/>
    </row>
    <row r="768" spans="4:6">
      <c r="D768" s="39"/>
      <c r="F768" s="39"/>
    </row>
    <row r="769" spans="4:6">
      <c r="D769" s="39"/>
      <c r="F769" s="39"/>
    </row>
    <row r="770" spans="4:6">
      <c r="D770" s="39"/>
      <c r="F770" s="39"/>
    </row>
    <row r="771" spans="4:6">
      <c r="D771" s="39"/>
      <c r="F771" s="39"/>
    </row>
    <row r="772" spans="4:6">
      <c r="D772" s="39"/>
      <c r="F772" s="39"/>
    </row>
    <row r="773" spans="4:6">
      <c r="D773" s="39"/>
      <c r="F773" s="39"/>
    </row>
    <row r="774" spans="4:6">
      <c r="D774" s="39"/>
      <c r="F774" s="39"/>
    </row>
    <row r="775" spans="4:6">
      <c r="D775" s="39"/>
      <c r="F775" s="39"/>
    </row>
    <row r="776" spans="4:6">
      <c r="D776" s="39"/>
      <c r="F776" s="39"/>
    </row>
    <row r="777" spans="4:6">
      <c r="D777" s="39"/>
      <c r="F777" s="39"/>
    </row>
    <row r="778" spans="4:6">
      <c r="D778" s="39"/>
      <c r="F778" s="39"/>
    </row>
    <row r="779" spans="4:6">
      <c r="D779" s="39"/>
      <c r="F779" s="39"/>
    </row>
    <row r="780" spans="4:6">
      <c r="D780" s="39"/>
      <c r="F780" s="39"/>
    </row>
    <row r="781" spans="4:6">
      <c r="D781" s="39"/>
      <c r="F781" s="39"/>
    </row>
    <row r="782" spans="4:6">
      <c r="D782" s="39"/>
      <c r="F782" s="39"/>
    </row>
    <row r="783" spans="4:6">
      <c r="D783" s="39"/>
      <c r="F783" s="39"/>
    </row>
    <row r="784" spans="4:6">
      <c r="D784" s="39"/>
      <c r="F784" s="39"/>
    </row>
    <row r="785" spans="4:6">
      <c r="D785" s="39"/>
      <c r="F785" s="39"/>
    </row>
    <row r="786" spans="4:6">
      <c r="D786" s="39"/>
      <c r="F786" s="39"/>
    </row>
    <row r="787" spans="4:6">
      <c r="D787" s="39"/>
      <c r="F787" s="39"/>
    </row>
    <row r="788" spans="4:6">
      <c r="D788" s="39"/>
      <c r="F788" s="39"/>
    </row>
    <row r="789" spans="4:6">
      <c r="D789" s="39"/>
      <c r="F789" s="39"/>
    </row>
    <row r="790" spans="4:6">
      <c r="D790" s="39"/>
      <c r="F790" s="39"/>
    </row>
    <row r="791" spans="4:6">
      <c r="D791" s="39"/>
      <c r="F791" s="39"/>
    </row>
    <row r="792" spans="4:6">
      <c r="D792" s="39"/>
      <c r="F792" s="39"/>
    </row>
    <row r="793" spans="4:6">
      <c r="D793" s="39"/>
      <c r="F793" s="39"/>
    </row>
    <row r="794" spans="4:6">
      <c r="D794" s="39"/>
      <c r="F794" s="39"/>
    </row>
    <row r="795" spans="4:6">
      <c r="D795" s="39"/>
      <c r="F795" s="39"/>
    </row>
    <row r="796" spans="4:6">
      <c r="D796" s="39"/>
      <c r="F796" s="39"/>
    </row>
    <row r="797" spans="4:6">
      <c r="D797" s="39"/>
      <c r="F797" s="39"/>
    </row>
    <row r="798" spans="4:6">
      <c r="D798" s="39"/>
      <c r="F798" s="39"/>
    </row>
    <row r="799" spans="4:6">
      <c r="D799" s="39"/>
      <c r="F799" s="39"/>
    </row>
    <row r="800" spans="4:6">
      <c r="D800" s="39"/>
      <c r="F800" s="39"/>
    </row>
    <row r="801" spans="4:6">
      <c r="D801" s="39"/>
      <c r="F801" s="39"/>
    </row>
    <row r="802" spans="4:6">
      <c r="D802" s="39"/>
      <c r="F802" s="39"/>
    </row>
    <row r="803" spans="4:6">
      <c r="D803" s="39"/>
      <c r="F803" s="39"/>
    </row>
    <row r="804" spans="4:6">
      <c r="D804" s="39"/>
      <c r="F804" s="39"/>
    </row>
    <row r="805" spans="4:6">
      <c r="D805" s="39"/>
      <c r="F805" s="39"/>
    </row>
    <row r="806" spans="4:6">
      <c r="D806" s="39"/>
      <c r="F806" s="39"/>
    </row>
    <row r="807" spans="4:6">
      <c r="D807" s="39"/>
      <c r="F807" s="39"/>
    </row>
    <row r="808" spans="4:6">
      <c r="D808" s="39"/>
      <c r="F808" s="39"/>
    </row>
    <row r="809" spans="4:6">
      <c r="D809" s="39"/>
      <c r="F809" s="39"/>
    </row>
    <row r="810" spans="4:6">
      <c r="D810" s="39"/>
      <c r="F810" s="39"/>
    </row>
    <row r="811" spans="4:6">
      <c r="D811" s="39"/>
      <c r="F811" s="39"/>
    </row>
    <row r="812" spans="4:6">
      <c r="D812" s="39"/>
      <c r="F812" s="39"/>
    </row>
    <row r="813" spans="4:6">
      <c r="D813" s="39"/>
      <c r="F813" s="39"/>
    </row>
    <row r="814" spans="4:6">
      <c r="D814" s="39"/>
      <c r="F814" s="39"/>
    </row>
    <row r="815" spans="4:6">
      <c r="D815" s="39"/>
      <c r="F815" s="39"/>
    </row>
    <row r="816" spans="4:6">
      <c r="D816" s="39"/>
      <c r="F816" s="39"/>
    </row>
    <row r="817" spans="4:6">
      <c r="D817" s="39"/>
      <c r="F817" s="39"/>
    </row>
    <row r="818" spans="4:6">
      <c r="D818" s="39"/>
      <c r="F818" s="39"/>
    </row>
    <row r="819" spans="4:6">
      <c r="D819" s="39"/>
      <c r="F819" s="39"/>
    </row>
    <row r="820" spans="4:6">
      <c r="D820" s="39"/>
      <c r="F820" s="39"/>
    </row>
    <row r="821" spans="4:6">
      <c r="D821" s="39"/>
      <c r="F821" s="39"/>
    </row>
    <row r="822" spans="4:6">
      <c r="D822" s="39"/>
      <c r="F822" s="39"/>
    </row>
    <row r="823" spans="4:6">
      <c r="D823" s="39"/>
      <c r="F823" s="39"/>
    </row>
    <row r="824" spans="4:6">
      <c r="D824" s="39"/>
      <c r="F824" s="39"/>
    </row>
    <row r="825" spans="4:6">
      <c r="D825" s="39"/>
      <c r="F825" s="39"/>
    </row>
    <row r="826" spans="4:6">
      <c r="D826" s="39"/>
      <c r="F826" s="39"/>
    </row>
    <row r="827" spans="4:6">
      <c r="D827" s="39"/>
      <c r="F827" s="39"/>
    </row>
    <row r="828" spans="4:6">
      <c r="D828" s="39"/>
      <c r="F828" s="39"/>
    </row>
    <row r="829" spans="4:6">
      <c r="D829" s="39"/>
      <c r="F829" s="39"/>
    </row>
    <row r="830" spans="4:6">
      <c r="D830" s="39"/>
      <c r="F830" s="39"/>
    </row>
    <row r="831" spans="4:6">
      <c r="D831" s="39"/>
      <c r="F831" s="39"/>
    </row>
    <row r="832" spans="4:6">
      <c r="D832" s="39"/>
      <c r="F832" s="39"/>
    </row>
    <row r="833" spans="4:6">
      <c r="D833" s="39"/>
      <c r="F833" s="39"/>
    </row>
    <row r="834" spans="4:6">
      <c r="D834" s="39"/>
      <c r="F834" s="39"/>
    </row>
    <row r="835" spans="4:6">
      <c r="D835" s="39"/>
      <c r="F835" s="39"/>
    </row>
    <row r="836" spans="4:6">
      <c r="D836" s="39"/>
      <c r="F836" s="39"/>
    </row>
    <row r="837" spans="4:6">
      <c r="D837" s="39"/>
      <c r="F837" s="39"/>
    </row>
    <row r="838" spans="4:6">
      <c r="D838" s="39"/>
      <c r="F838" s="39"/>
    </row>
    <row r="839" spans="4:6">
      <c r="D839" s="39"/>
      <c r="F839" s="39"/>
    </row>
    <row r="840" spans="4:6">
      <c r="D840" s="39"/>
      <c r="F840" s="39"/>
    </row>
    <row r="841" spans="4:6">
      <c r="D841" s="39"/>
      <c r="F841" s="39"/>
    </row>
    <row r="842" spans="4:6">
      <c r="D842" s="39"/>
      <c r="F842" s="39"/>
    </row>
    <row r="843" spans="4:6">
      <c r="D843" s="39"/>
      <c r="F843" s="39"/>
    </row>
    <row r="844" spans="4:6">
      <c r="D844" s="39"/>
      <c r="F844" s="39"/>
    </row>
    <row r="845" spans="4:6">
      <c r="D845" s="39"/>
      <c r="F845" s="39"/>
    </row>
    <row r="846" spans="4:6">
      <c r="D846" s="39"/>
      <c r="F846" s="39"/>
    </row>
    <row r="847" spans="4:6">
      <c r="D847" s="39"/>
      <c r="F847" s="39"/>
    </row>
    <row r="848" spans="4:6">
      <c r="D848" s="39"/>
      <c r="F848" s="39"/>
    </row>
    <row r="849" spans="4:6">
      <c r="D849" s="39"/>
      <c r="F849" s="39"/>
    </row>
    <row r="850" spans="4:6">
      <c r="D850" s="39"/>
      <c r="F850" s="39"/>
    </row>
    <row r="851" spans="4:6">
      <c r="D851" s="39"/>
      <c r="F851" s="39"/>
    </row>
    <row r="852" spans="4:6">
      <c r="D852" s="39"/>
      <c r="F852" s="39"/>
    </row>
    <row r="853" spans="4:6">
      <c r="D853" s="39"/>
      <c r="F853" s="39"/>
    </row>
    <row r="854" spans="4:6">
      <c r="D854" s="39"/>
      <c r="F854" s="39"/>
    </row>
    <row r="855" spans="4:6">
      <c r="D855" s="39"/>
      <c r="F855" s="39"/>
    </row>
    <row r="856" spans="4:6">
      <c r="D856" s="39"/>
      <c r="F856" s="39"/>
    </row>
    <row r="857" spans="4:6">
      <c r="D857" s="39"/>
      <c r="F857" s="39"/>
    </row>
    <row r="858" spans="4:6">
      <c r="D858" s="39"/>
      <c r="F858" s="39"/>
    </row>
    <row r="859" spans="4:6">
      <c r="D859" s="39"/>
      <c r="F859" s="39"/>
    </row>
    <row r="860" spans="4:6">
      <c r="D860" s="39"/>
      <c r="F860" s="39"/>
    </row>
    <row r="861" spans="4:6">
      <c r="D861" s="39"/>
      <c r="F861" s="39"/>
    </row>
    <row r="862" spans="4:6">
      <c r="D862" s="39"/>
      <c r="F862" s="39"/>
    </row>
    <row r="863" spans="4:6">
      <c r="D863" s="39"/>
      <c r="F863" s="39"/>
    </row>
    <row r="864" spans="4:6">
      <c r="D864" s="39"/>
      <c r="F864" s="39"/>
    </row>
    <row r="865" spans="4:6">
      <c r="D865" s="39"/>
      <c r="F865" s="39"/>
    </row>
    <row r="866" spans="4:6">
      <c r="D866" s="39"/>
      <c r="F866" s="39"/>
    </row>
    <row r="867" spans="4:6">
      <c r="D867" s="39"/>
      <c r="F867" s="39"/>
    </row>
    <row r="868" spans="4:6">
      <c r="D868" s="39"/>
      <c r="F868" s="39"/>
    </row>
    <row r="869" spans="4:6">
      <c r="D869" s="39"/>
      <c r="F869" s="39"/>
    </row>
    <row r="870" spans="4:6">
      <c r="D870" s="39"/>
      <c r="F870" s="39"/>
    </row>
    <row r="871" spans="4:6">
      <c r="D871" s="39"/>
      <c r="F871" s="39"/>
    </row>
    <row r="872" spans="4:6">
      <c r="D872" s="39"/>
      <c r="F872" s="39"/>
    </row>
    <row r="873" spans="4:6">
      <c r="D873" s="39"/>
      <c r="F873" s="39"/>
    </row>
    <row r="874" spans="4:6">
      <c r="D874" s="39"/>
      <c r="F874" s="39"/>
    </row>
    <row r="875" spans="4:6">
      <c r="D875" s="39"/>
      <c r="F875" s="39"/>
    </row>
    <row r="876" spans="4:6">
      <c r="D876" s="39"/>
      <c r="F876" s="39"/>
    </row>
    <row r="877" spans="4:6">
      <c r="D877" s="39"/>
      <c r="F877" s="39"/>
    </row>
    <row r="878" spans="4:6">
      <c r="D878" s="39"/>
      <c r="F878" s="39"/>
    </row>
    <row r="879" spans="4:6">
      <c r="D879" s="39"/>
      <c r="F879" s="39"/>
    </row>
    <row r="880" spans="4:6">
      <c r="D880" s="39"/>
      <c r="F880" s="39"/>
    </row>
    <row r="881" spans="4:6">
      <c r="D881" s="39"/>
      <c r="F881" s="39"/>
    </row>
    <row r="882" spans="4:6">
      <c r="D882" s="39"/>
      <c r="F882" s="39"/>
    </row>
    <row r="883" spans="4:6">
      <c r="D883" s="39"/>
      <c r="F883" s="39"/>
    </row>
    <row r="884" spans="4:6">
      <c r="D884" s="39"/>
      <c r="F884" s="39"/>
    </row>
    <row r="885" spans="4:6">
      <c r="D885" s="39"/>
      <c r="F885" s="39"/>
    </row>
    <row r="886" spans="4:6">
      <c r="D886" s="39"/>
      <c r="F886" s="39"/>
    </row>
    <row r="887" spans="4:6">
      <c r="D887" s="39"/>
      <c r="F887" s="39"/>
    </row>
    <row r="888" spans="4:6">
      <c r="D888" s="39"/>
      <c r="F888" s="39"/>
    </row>
    <row r="889" spans="4:6">
      <c r="D889" s="39"/>
      <c r="F889" s="39"/>
    </row>
    <row r="890" spans="4:6">
      <c r="D890" s="39"/>
      <c r="F890" s="39"/>
    </row>
    <row r="891" spans="4:6">
      <c r="D891" s="39"/>
      <c r="F891" s="39"/>
    </row>
    <row r="892" spans="4:6">
      <c r="D892" s="39"/>
      <c r="F892" s="39"/>
    </row>
    <row r="893" spans="4:6">
      <c r="D893" s="39"/>
      <c r="F893" s="39"/>
    </row>
    <row r="894" spans="4:6">
      <c r="D894" s="39"/>
      <c r="F894" s="39"/>
    </row>
    <row r="895" spans="4:6">
      <c r="D895" s="39"/>
      <c r="F895" s="39"/>
    </row>
    <row r="896" spans="4:6">
      <c r="D896" s="39"/>
      <c r="F896" s="39"/>
    </row>
    <row r="897" spans="4:6">
      <c r="D897" s="39"/>
      <c r="F897" s="39"/>
    </row>
    <row r="898" spans="4:6">
      <c r="D898" s="39"/>
      <c r="F898" s="39"/>
    </row>
    <row r="899" spans="4:6">
      <c r="D899" s="39"/>
      <c r="F899" s="39"/>
    </row>
    <row r="900" spans="4:6">
      <c r="D900" s="39"/>
      <c r="F900" s="39"/>
    </row>
    <row r="901" spans="4:6">
      <c r="D901" s="39"/>
      <c r="F901" s="39"/>
    </row>
    <row r="902" spans="4:6">
      <c r="D902" s="39"/>
      <c r="F902" s="39"/>
    </row>
    <row r="903" spans="4:6">
      <c r="D903" s="39"/>
      <c r="F903" s="39"/>
    </row>
    <row r="904" spans="4:6">
      <c r="D904" s="39"/>
      <c r="F904" s="39"/>
    </row>
    <row r="905" spans="4:6">
      <c r="D905" s="39"/>
      <c r="F905" s="39"/>
    </row>
    <row r="906" spans="4:6">
      <c r="D906" s="39"/>
      <c r="F906" s="39"/>
    </row>
    <row r="907" spans="4:6">
      <c r="D907" s="39"/>
      <c r="F907" s="39"/>
    </row>
    <row r="908" spans="4:6">
      <c r="D908" s="39"/>
      <c r="F908" s="39"/>
    </row>
    <row r="909" spans="4:6">
      <c r="D909" s="39"/>
      <c r="F909" s="39"/>
    </row>
    <row r="910" spans="4:6">
      <c r="D910" s="39"/>
      <c r="F910" s="39"/>
    </row>
    <row r="911" spans="4:6">
      <c r="D911" s="39"/>
      <c r="F911" s="39"/>
    </row>
    <row r="912" spans="4:6">
      <c r="D912" s="39"/>
      <c r="F912" s="39"/>
    </row>
    <row r="913" spans="4:6">
      <c r="D913" s="39"/>
      <c r="F913" s="39"/>
    </row>
    <row r="914" spans="4:6">
      <c r="D914" s="39"/>
      <c r="F914" s="39"/>
    </row>
    <row r="915" spans="4:6">
      <c r="D915" s="39"/>
      <c r="F915" s="39"/>
    </row>
    <row r="916" spans="4:6">
      <c r="D916" s="39"/>
      <c r="F916" s="39"/>
    </row>
    <row r="917" spans="4:6">
      <c r="D917" s="39"/>
      <c r="F917" s="39"/>
    </row>
    <row r="918" spans="4:6">
      <c r="D918" s="39"/>
      <c r="F918" s="39"/>
    </row>
    <row r="919" spans="4:6">
      <c r="D919" s="39"/>
      <c r="F919" s="39"/>
    </row>
    <row r="920" spans="4:6">
      <c r="D920" s="39"/>
      <c r="F920" s="39"/>
    </row>
    <row r="921" spans="4:6">
      <c r="D921" s="39"/>
      <c r="F921" s="39"/>
    </row>
    <row r="922" spans="4:6">
      <c r="D922" s="39"/>
      <c r="F922" s="39"/>
    </row>
    <row r="923" spans="4:6">
      <c r="D923" s="39"/>
      <c r="F923" s="39"/>
    </row>
    <row r="924" spans="4:6">
      <c r="D924" s="39"/>
      <c r="F924" s="39"/>
    </row>
    <row r="925" spans="4:6">
      <c r="D925" s="39"/>
      <c r="F925" s="39"/>
    </row>
    <row r="926" spans="4:6">
      <c r="D926" s="39"/>
      <c r="F926" s="39"/>
    </row>
    <row r="927" spans="4:6">
      <c r="D927" s="39"/>
      <c r="F927" s="39"/>
    </row>
    <row r="928" spans="4:6">
      <c r="D928" s="39"/>
      <c r="F928" s="39"/>
    </row>
    <row r="929" spans="4:6">
      <c r="D929" s="39"/>
      <c r="F929" s="39"/>
    </row>
    <row r="930" spans="4:6">
      <c r="D930" s="39"/>
      <c r="F930" s="39"/>
    </row>
    <row r="931" spans="4:6">
      <c r="D931" s="39"/>
      <c r="F931" s="39"/>
    </row>
    <row r="932" spans="4:6">
      <c r="D932" s="39"/>
      <c r="F932" s="39"/>
    </row>
    <row r="933" spans="4:6">
      <c r="D933" s="39"/>
      <c r="F933" s="39"/>
    </row>
    <row r="934" spans="4:6">
      <c r="D934" s="39"/>
      <c r="F934" s="39"/>
    </row>
    <row r="935" spans="4:6">
      <c r="D935" s="39"/>
      <c r="F935" s="39"/>
    </row>
    <row r="936" spans="4:6">
      <c r="D936" s="39"/>
      <c r="F936" s="39"/>
    </row>
    <row r="937" spans="4:6">
      <c r="D937" s="39"/>
      <c r="F937" s="39"/>
    </row>
    <row r="938" spans="4:6">
      <c r="D938" s="39"/>
      <c r="F938" s="39"/>
    </row>
    <row r="939" spans="4:6">
      <c r="D939" s="39"/>
      <c r="F939" s="39"/>
    </row>
    <row r="940" spans="4:6">
      <c r="D940" s="39"/>
      <c r="F940" s="39"/>
    </row>
    <row r="941" spans="4:6">
      <c r="D941" s="39"/>
      <c r="F941" s="39"/>
    </row>
    <row r="942" spans="4:6">
      <c r="D942" s="39"/>
      <c r="F942" s="39"/>
    </row>
    <row r="943" spans="4:6">
      <c r="D943" s="39"/>
      <c r="F943" s="39"/>
    </row>
    <row r="944" spans="4:6">
      <c r="D944" s="39"/>
      <c r="F944" s="39"/>
    </row>
    <row r="945" spans="4:6">
      <c r="D945" s="39"/>
      <c r="F945" s="39"/>
    </row>
    <row r="946" spans="4:6">
      <c r="D946" s="39"/>
      <c r="F946" s="39"/>
    </row>
    <row r="947" spans="4:6">
      <c r="D947" s="39"/>
      <c r="F947" s="39"/>
    </row>
    <row r="948" spans="4:6">
      <c r="D948" s="39"/>
      <c r="F948" s="39"/>
    </row>
    <row r="949" spans="4:6">
      <c r="D949" s="39"/>
      <c r="F949" s="39"/>
    </row>
    <row r="950" spans="4:6">
      <c r="D950" s="39"/>
      <c r="F950" s="39"/>
    </row>
    <row r="951" spans="4:6">
      <c r="D951" s="39"/>
      <c r="F951" s="39"/>
    </row>
    <row r="952" spans="4:6">
      <c r="D952" s="39"/>
      <c r="F952" s="39"/>
    </row>
    <row r="953" spans="4:6">
      <c r="D953" s="39"/>
      <c r="F953" s="39"/>
    </row>
    <row r="954" spans="4:6">
      <c r="D954" s="39"/>
      <c r="F954" s="39"/>
    </row>
    <row r="955" spans="4:6">
      <c r="D955" s="39"/>
      <c r="F955" s="39"/>
    </row>
    <row r="956" spans="4:6">
      <c r="D956" s="39"/>
      <c r="F956" s="39"/>
    </row>
    <row r="957" spans="4:6">
      <c r="D957" s="39"/>
      <c r="F957" s="39"/>
    </row>
    <row r="958" spans="4:6">
      <c r="D958" s="39"/>
      <c r="F958" s="39"/>
    </row>
    <row r="959" spans="4:6">
      <c r="D959" s="39"/>
      <c r="F959" s="39"/>
    </row>
    <row r="960" spans="4:6">
      <c r="D960" s="39"/>
      <c r="F960" s="39"/>
    </row>
    <row r="961" spans="4:6">
      <c r="D961" s="39"/>
      <c r="F961" s="39"/>
    </row>
    <row r="962" spans="4:6">
      <c r="D962" s="39"/>
      <c r="F962" s="39"/>
    </row>
    <row r="963" spans="4:6">
      <c r="D963" s="39"/>
      <c r="F963" s="39"/>
    </row>
    <row r="964" spans="4:6">
      <c r="D964" s="39"/>
      <c r="F964" s="39"/>
    </row>
    <row r="965" spans="4:6">
      <c r="D965" s="39"/>
      <c r="F965" s="39"/>
    </row>
    <row r="966" spans="4:6">
      <c r="D966" s="39"/>
      <c r="F966" s="39"/>
    </row>
    <row r="967" spans="4:6">
      <c r="D967" s="39"/>
      <c r="F967" s="39"/>
    </row>
    <row r="968" spans="4:6">
      <c r="D968" s="39"/>
      <c r="F968" s="39"/>
    </row>
    <row r="969" spans="4:6">
      <c r="D969" s="39"/>
      <c r="F969" s="39"/>
    </row>
    <row r="970" spans="4:6">
      <c r="D970" s="39"/>
      <c r="F970" s="39"/>
    </row>
    <row r="971" spans="4:6">
      <c r="D971" s="39"/>
      <c r="F971" s="39"/>
    </row>
    <row r="972" spans="4:6">
      <c r="D972" s="39"/>
      <c r="F972" s="39"/>
    </row>
    <row r="973" spans="4:6">
      <c r="D973" s="39"/>
      <c r="F973" s="39"/>
    </row>
    <row r="974" spans="4:6">
      <c r="D974" s="39"/>
      <c r="F974" s="39"/>
    </row>
    <row r="975" spans="4:6">
      <c r="D975" s="39"/>
      <c r="F975" s="39"/>
    </row>
    <row r="976" spans="4:6">
      <c r="D976" s="39"/>
      <c r="F976" s="39"/>
    </row>
    <row r="977" spans="4:6">
      <c r="D977" s="39"/>
      <c r="F977" s="39"/>
    </row>
    <row r="978" spans="4:6">
      <c r="D978" s="39"/>
      <c r="F978" s="39"/>
    </row>
    <row r="979" spans="4:6">
      <c r="D979" s="39"/>
      <c r="F979" s="39"/>
    </row>
    <row r="980" spans="4:6">
      <c r="D980" s="39"/>
      <c r="F980" s="39"/>
    </row>
    <row r="981" spans="4:6">
      <c r="D981" s="39"/>
      <c r="F981" s="39"/>
    </row>
    <row r="982" spans="4:6">
      <c r="D982" s="39"/>
      <c r="F982" s="39"/>
    </row>
    <row r="983" spans="4:6">
      <c r="D983" s="39"/>
      <c r="F983" s="39"/>
    </row>
    <row r="984" spans="4:6">
      <c r="D984" s="39"/>
      <c r="F984" s="39"/>
    </row>
    <row r="985" spans="4:6">
      <c r="D985" s="39"/>
      <c r="F985" s="39"/>
    </row>
    <row r="986" spans="4:6">
      <c r="D986" s="39"/>
      <c r="F986" s="39"/>
    </row>
    <row r="987" spans="4:6">
      <c r="D987" s="39"/>
      <c r="F987" s="39"/>
    </row>
    <row r="988" spans="4:6">
      <c r="D988" s="39"/>
      <c r="F988" s="39"/>
    </row>
    <row r="989" spans="4:6">
      <c r="D989" s="39"/>
      <c r="F989" s="39"/>
    </row>
    <row r="990" spans="4:6">
      <c r="D990" s="39"/>
      <c r="F990" s="39"/>
    </row>
    <row r="991" spans="4:6">
      <c r="D991" s="39"/>
      <c r="F991" s="39"/>
    </row>
    <row r="992" spans="4:6">
      <c r="D992" s="39"/>
      <c r="F992" s="39"/>
    </row>
    <row r="993" spans="4:6">
      <c r="D993" s="39"/>
      <c r="F993" s="39"/>
    </row>
    <row r="994" spans="4:6">
      <c r="D994" s="39"/>
      <c r="F994" s="39"/>
    </row>
    <row r="995" spans="4:6">
      <c r="D995" s="39"/>
      <c r="F995" s="39"/>
    </row>
    <row r="996" spans="4:6">
      <c r="D996" s="39"/>
      <c r="F996" s="39"/>
    </row>
    <row r="997" spans="4:6">
      <c r="D997" s="39"/>
      <c r="F997" s="39"/>
    </row>
    <row r="998" spans="4:6">
      <c r="D998" s="39"/>
      <c r="F998" s="39"/>
    </row>
    <row r="999" spans="4:6">
      <c r="D999" s="39"/>
      <c r="F999" s="39"/>
    </row>
    <row r="1000" spans="4:6">
      <c r="D1000" s="39"/>
      <c r="F1000" s="39"/>
    </row>
    <row r="1001" spans="4:6">
      <c r="D1001" s="39"/>
      <c r="F1001" s="39"/>
    </row>
    <row r="1002" spans="4:6">
      <c r="D1002" s="39"/>
      <c r="F1002" s="39"/>
    </row>
    <row r="1003" spans="4:6">
      <c r="D1003" s="39"/>
      <c r="F1003" s="39"/>
    </row>
    <row r="1004" spans="4:6">
      <c r="D1004" s="39"/>
      <c r="F1004" s="39"/>
    </row>
  </sheetData>
  <mergeCells count="1">
    <mergeCell ref="AF1:AG1"/>
  </mergeCells>
  <conditionalFormatting sqref="B2:B501">
    <cfRule type="expression" dxfId="47" priority="10" stopIfTrue="1">
      <formula>OR(B2=2,B2=4,B2=6,B2=8,B2=10,B2=11,B2=13,B2=15,B2=17,B2=20,B2=22,B2=24,B2=26,B2=28,B2=29,B2=31,B2=33,B2=35)</formula>
    </cfRule>
    <cfRule type="expression" dxfId="46" priority="11" stopIfTrue="1">
      <formula>OR(B2=1,B2=3,B2=5,B2=7,B2=9,B2=12,B2=14,B2=16,B2=18,B2=19,B2=21,B2=23,B2=25,B2=27,B2=30,B2=32,B2=34,B2=36)</formula>
    </cfRule>
    <cfRule type="expression" dxfId="45" priority="12" stopIfTrue="1">
      <formula>ISBLANK(B2)=FALSE</formula>
    </cfRule>
  </conditionalFormatting>
  <conditionalFormatting sqref="B2:B501">
    <cfRule type="expression" dxfId="44" priority="7" stopIfTrue="1">
      <formula>OR(B2=2,B2=4,B2=6,B2=8,B2=10,B2=11,B2=13,B2=15,B2=17,B2=20,B2=22,B2=24,B2=26,B2=28,B2=29,B2=31,B2=33,B2=35)</formula>
    </cfRule>
    <cfRule type="expression" dxfId="43" priority="8" stopIfTrue="1">
      <formula>OR(B2=1,B2=3,B2=5,B2=7,B2=9,B2=12,B2=14,B2=16,B2=18,B2=19,B2=21,B2=23,B2=25,B2=27,B2=30,B2=32,B2=34,B2=36)</formula>
    </cfRule>
    <cfRule type="expression" dxfId="42" priority="9" stopIfTrue="1">
      <formula>ISBLANK(B2)=FALSE</formula>
    </cfRule>
  </conditionalFormatting>
  <conditionalFormatting sqref="C2:C501">
    <cfRule type="expression" dxfId="41" priority="6">
      <formula>D2=2</formula>
    </cfRule>
  </conditionalFormatting>
  <conditionalFormatting sqref="E2:E501">
    <cfRule type="expression" dxfId="40" priority="5">
      <formula>F2=2</formula>
    </cfRule>
  </conditionalFormatting>
  <conditionalFormatting sqref="G2">
    <cfRule type="expression" dxfId="39" priority="4">
      <formula>$C2=G2</formula>
    </cfRule>
  </conditionalFormatting>
  <conditionalFormatting sqref="H2">
    <cfRule type="expression" dxfId="38" priority="3">
      <formula>$C2=H2</formula>
    </cfRule>
  </conditionalFormatting>
  <conditionalFormatting sqref="G3:G501">
    <cfRule type="expression" dxfId="37" priority="2">
      <formula>$C3=G3</formula>
    </cfRule>
  </conditionalFormatting>
  <conditionalFormatting sqref="H3:H501">
    <cfRule type="expression" dxfId="36" priority="1">
      <formula>$C3=H3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004"/>
  <sheetViews>
    <sheetView tabSelected="1" workbookViewId="0">
      <pane ySplit="1" topLeftCell="A2" activePane="bottomLeft" state="frozen"/>
      <selection pane="bottomLeft" activeCell="I2" sqref="I2"/>
    </sheetView>
  </sheetViews>
  <sheetFormatPr defaultColWidth="4" defaultRowHeight="18.75"/>
  <cols>
    <col min="1" max="1" width="5.7109375" style="51" customWidth="1"/>
    <col min="2" max="3" width="4.7109375" style="32" customWidth="1"/>
    <col min="4" max="4" width="4.7109375" style="40" hidden="1" customWidth="1"/>
    <col min="5" max="5" width="4.7109375" style="32" customWidth="1"/>
    <col min="6" max="6" width="4.7109375" style="40" hidden="1" customWidth="1"/>
    <col min="7" max="8" width="4.7109375" style="32" customWidth="1"/>
    <col min="9" max="16384" width="4" style="2"/>
  </cols>
  <sheetData>
    <row r="1" spans="1:51" ht="20.100000000000001" customHeight="1" thickBot="1">
      <c r="A1" s="50" t="s">
        <v>0</v>
      </c>
      <c r="B1" s="47"/>
      <c r="C1" s="48" t="s">
        <v>33</v>
      </c>
      <c r="D1" s="48"/>
      <c r="E1" s="48" t="s">
        <v>19</v>
      </c>
      <c r="F1" s="31"/>
      <c r="G1" s="44"/>
      <c r="H1" s="44"/>
      <c r="I1" s="1"/>
      <c r="J1" s="1"/>
      <c r="K1" s="1"/>
      <c r="O1" s="6"/>
      <c r="Q1" s="6"/>
      <c r="R1" s="6"/>
      <c r="S1" s="6"/>
      <c r="T1" s="6"/>
      <c r="U1" s="6"/>
      <c r="V1" s="6"/>
      <c r="W1" s="6"/>
      <c r="AF1" s="59"/>
      <c r="AG1" s="60"/>
      <c r="AQ1" s="6"/>
    </row>
    <row r="2" spans="1:51" ht="20.100000000000001" customHeight="1" thickBot="1">
      <c r="A2" s="50">
        <v>1</v>
      </c>
      <c r="B2" s="33">
        <f ca="1">Streams!B2</f>
        <v>30</v>
      </c>
      <c r="C2" s="34">
        <f ca="1">VLOOKUP(B2,Partition!$AK$2:$AL$38,2)</f>
        <v>2</v>
      </c>
      <c r="D2" s="35">
        <f ca="1">COUNTIF(INDEX(C2:INDEX(C2,IFERROR(LOOKUP(2,1/($D$1:D1=2),ROW($D$1:D1)-MIN(ROW($D$1:D1)-1)),1),),),C2)</f>
        <v>1</v>
      </c>
      <c r="E2" s="34">
        <f ca="1">IF(C2=G2,1,IF(C2=H2,2,""))</f>
        <v>2</v>
      </c>
      <c r="F2" s="36">
        <f ca="1">COUNTIF(INDEX(E2:INDEX(E2,IFERROR(LOOKUP(2,1/($F$1:F1=2),ROW($F$1:F1)-MIN(ROW($F$1:F1)-1)),1),),),E2)</f>
        <v>1</v>
      </c>
      <c r="G2" s="37">
        <v>1</v>
      </c>
      <c r="H2" s="37">
        <f>G2+1</f>
        <v>2</v>
      </c>
      <c r="I2" s="3"/>
      <c r="J2" s="3"/>
      <c r="O2" s="6"/>
      <c r="R2" s="3"/>
      <c r="S2" s="3"/>
      <c r="T2" s="3"/>
      <c r="U2" s="3"/>
      <c r="V2" s="3"/>
      <c r="W2" s="3"/>
      <c r="Y2" s="1"/>
      <c r="AQ2" s="1"/>
      <c r="AY2" s="1"/>
    </row>
    <row r="3" spans="1:51" ht="20.100000000000001" customHeight="1" thickBot="1">
      <c r="A3" s="50">
        <f>1+A2</f>
        <v>2</v>
      </c>
      <c r="B3" s="33">
        <f ca="1">Streams!B3</f>
        <v>19</v>
      </c>
      <c r="C3" s="34">
        <f ca="1">VLOOKUP(B3,Partition!$AK$2:$AL$38,2)</f>
        <v>1</v>
      </c>
      <c r="D3" s="35">
        <f ca="1">COUNTIF(INDEX(C3:INDEX($C$1:C3,IFERROR(LOOKUP(2,1/($D$1:D2=2),ROW($D$1:D2)-MIN(ROW($D$1:D2)-1)),1),),),C3)</f>
        <v>1</v>
      </c>
      <c r="E3" s="34">
        <f t="shared" ref="E3" ca="1" si="0">IF(C3=G3,1,IF(C3=H3,2,""))</f>
        <v>2</v>
      </c>
      <c r="F3" s="36">
        <f ca="1">COUNTIF(INDEX(E3:INDEX($E$1:E3,IFERROR(LOOKUP(2,1/($F$1:F2=2),ROW($F$1:F2)-MIN(ROW($F$1:F2)-1)),1),),),E3)</f>
        <v>2</v>
      </c>
      <c r="G3" s="37">
        <f ca="1">IF(C2&lt;&gt;0,C2,G2)</f>
        <v>2</v>
      </c>
      <c r="H3" s="37">
        <f ca="1">IF(AND(G2&lt;&gt;G3,G2&lt;&gt;G3,G2&lt;&gt;0),G2,H2)</f>
        <v>1</v>
      </c>
      <c r="I3" s="3"/>
      <c r="J3" s="3"/>
      <c r="O3" s="6"/>
      <c r="R3" s="3"/>
      <c r="S3" s="3"/>
      <c r="T3" s="3"/>
      <c r="U3" s="3"/>
      <c r="V3" s="3"/>
      <c r="W3" s="3"/>
      <c r="Y3" s="1"/>
      <c r="AQ3" s="1"/>
      <c r="AY3" s="1"/>
    </row>
    <row r="4" spans="1:51" ht="20.100000000000001" customHeight="1" thickBot="1">
      <c r="A4" s="50">
        <f t="shared" ref="A4:A67" si="1">1+A3</f>
        <v>3</v>
      </c>
      <c r="B4" s="33">
        <f ca="1">Streams!B4</f>
        <v>30</v>
      </c>
      <c r="C4" s="34">
        <f ca="1">VLOOKUP(B4,Partition!$AK$2:$AL$38,2)</f>
        <v>2</v>
      </c>
      <c r="D4" s="35">
        <f ca="1">COUNTIF(INDEX(C4:INDEX($C$1:C4,IFERROR(LOOKUP(2,1/($D$1:D3=2),ROW($D$1:D3)-MIN(ROW($D$1:D3)-1)),1),),),C4)</f>
        <v>2</v>
      </c>
      <c r="E4" s="34">
        <f t="shared" ref="E4:E67" ca="1" si="2">IF(C4=G4,1,IF(C4=H4,2,""))</f>
        <v>2</v>
      </c>
      <c r="F4" s="36">
        <f ca="1">COUNTIF(INDEX(E4:INDEX($E$1:E4,IFERROR(LOOKUP(2,1/($F$1:F3=2),ROW($F$1:F3)-MIN(ROW($F$1:F3)-1)),1),),),E4)</f>
        <v>2</v>
      </c>
      <c r="G4" s="37">
        <f t="shared" ref="G4:G67" ca="1" si="3">IF(C3&lt;&gt;0,C3,G3)</f>
        <v>1</v>
      </c>
      <c r="H4" s="37">
        <f t="shared" ref="H4:H67" ca="1" si="4">IF(AND(G3&lt;&gt;G4,G3&lt;&gt;G4,G3&lt;&gt;0),G3,H3)</f>
        <v>2</v>
      </c>
      <c r="I4" s="3"/>
      <c r="J4" s="3"/>
      <c r="O4" s="6"/>
      <c r="R4" s="3"/>
      <c r="S4" s="3"/>
      <c r="T4" s="3"/>
      <c r="U4" s="3"/>
      <c r="V4" s="3"/>
      <c r="W4" s="3"/>
      <c r="Y4" s="1"/>
      <c r="AQ4" s="1"/>
      <c r="AY4" s="1"/>
    </row>
    <row r="5" spans="1:51" ht="20.100000000000001" customHeight="1" thickBot="1">
      <c r="A5" s="50">
        <f t="shared" si="1"/>
        <v>4</v>
      </c>
      <c r="B5" s="33">
        <f ca="1">Streams!B5</f>
        <v>0</v>
      </c>
      <c r="C5" s="34">
        <f ca="1">VLOOKUP(B5,Partition!$AK$2:$AL$38,2)</f>
        <v>0</v>
      </c>
      <c r="D5" s="35">
        <f ca="1">COUNTIF(INDEX(C5:INDEX($C$1:C5,IFERROR(LOOKUP(2,1/($D$1:D4=2),ROW($D$1:D4)-MIN(ROW($D$1:D4)-1)),1),),),C5)</f>
        <v>1</v>
      </c>
      <c r="E5" s="34" t="str">
        <f t="shared" ca="1" si="2"/>
        <v/>
      </c>
      <c r="F5" s="36">
        <f ca="1">COUNTIF(INDEX(E5:INDEX($E$1:E5,IFERROR(LOOKUP(2,1/($F$1:F4=2),ROW($F$1:F4)-MIN(ROW($F$1:F4)-1)),1),),),E5)</f>
        <v>1</v>
      </c>
      <c r="G5" s="37">
        <f t="shared" ca="1" si="3"/>
        <v>2</v>
      </c>
      <c r="H5" s="37">
        <f t="shared" ca="1" si="4"/>
        <v>1</v>
      </c>
      <c r="I5" s="3"/>
      <c r="J5" s="3"/>
      <c r="O5" s="6"/>
      <c r="R5" s="3"/>
      <c r="S5" s="3"/>
      <c r="T5" s="3"/>
      <c r="U5" s="3"/>
      <c r="V5" s="3"/>
      <c r="W5" s="3"/>
      <c r="Y5" s="1"/>
      <c r="AQ5" s="1"/>
      <c r="AY5" s="1"/>
    </row>
    <row r="6" spans="1:51" ht="20.100000000000001" customHeight="1" thickBot="1">
      <c r="A6" s="50">
        <f t="shared" si="1"/>
        <v>5</v>
      </c>
      <c r="B6" s="33">
        <f ca="1">Streams!B6</f>
        <v>8</v>
      </c>
      <c r="C6" s="34">
        <f ca="1">VLOOKUP(B6,Partition!$AK$2:$AL$38,2)</f>
        <v>1</v>
      </c>
      <c r="D6" s="35">
        <f ca="1">COUNTIF(INDEX(C6:INDEX($C$1:C6,IFERROR(LOOKUP(2,1/($D$1:D5=2),ROW($D$1:D5)-MIN(ROW($D$1:D5)-1)),1),),),C6)</f>
        <v>1</v>
      </c>
      <c r="E6" s="34">
        <f t="shared" ca="1" si="2"/>
        <v>2</v>
      </c>
      <c r="F6" s="36">
        <f ca="1">COUNTIF(INDEX(E6:INDEX($E$1:E6,IFERROR(LOOKUP(2,1/($F$1:F5=2),ROW($F$1:F5)-MIN(ROW($F$1:F5)-1)),1),),),E6)</f>
        <v>2</v>
      </c>
      <c r="G6" s="37">
        <f t="shared" ca="1" si="3"/>
        <v>2</v>
      </c>
      <c r="H6" s="37">
        <f t="shared" ca="1" si="4"/>
        <v>1</v>
      </c>
      <c r="I6" s="3"/>
      <c r="J6" s="3"/>
      <c r="O6" s="6"/>
      <c r="R6" s="3"/>
      <c r="S6" s="3"/>
      <c r="T6" s="3"/>
      <c r="U6" s="3"/>
      <c r="V6" s="3"/>
      <c r="W6" s="3"/>
      <c r="Y6" s="1"/>
      <c r="AQ6" s="1"/>
      <c r="AY6" s="1"/>
    </row>
    <row r="7" spans="1:51" ht="20.100000000000001" customHeight="1" thickBot="1">
      <c r="A7" s="50">
        <f t="shared" si="1"/>
        <v>6</v>
      </c>
      <c r="B7" s="33">
        <f ca="1">Streams!B7</f>
        <v>33</v>
      </c>
      <c r="C7" s="34">
        <f ca="1">VLOOKUP(B7,Partition!$AK$2:$AL$38,2)</f>
        <v>2</v>
      </c>
      <c r="D7" s="35">
        <f ca="1">COUNTIF(INDEX(C7:INDEX($C$1:C7,IFERROR(LOOKUP(2,1/($D$1:D6=2),ROW($D$1:D6)-MIN(ROW($D$1:D6)-1)),1),),),C7)</f>
        <v>2</v>
      </c>
      <c r="E7" s="34">
        <f t="shared" ca="1" si="2"/>
        <v>2</v>
      </c>
      <c r="F7" s="36">
        <f ca="1">COUNTIF(INDEX(E7:INDEX($E$1:E7,IFERROR(LOOKUP(2,1/($F$1:F6=2),ROW($F$1:F6)-MIN(ROW($F$1:F6)-1)),1),),),E7)</f>
        <v>2</v>
      </c>
      <c r="G7" s="37">
        <f t="shared" ca="1" si="3"/>
        <v>1</v>
      </c>
      <c r="H7" s="37">
        <f t="shared" ca="1" si="4"/>
        <v>2</v>
      </c>
      <c r="I7" s="3"/>
      <c r="J7" s="3"/>
      <c r="O7" s="6"/>
      <c r="R7" s="3"/>
      <c r="S7" s="3"/>
      <c r="T7" s="3"/>
      <c r="U7" s="3"/>
      <c r="V7" s="3"/>
      <c r="W7" s="3"/>
      <c r="Y7" s="1"/>
      <c r="AQ7" s="1"/>
      <c r="AY7" s="1"/>
    </row>
    <row r="8" spans="1:51" ht="20.100000000000001" customHeight="1" thickBot="1">
      <c r="A8" s="50">
        <f t="shared" si="1"/>
        <v>7</v>
      </c>
      <c r="B8" s="33">
        <f ca="1">Streams!B8</f>
        <v>34</v>
      </c>
      <c r="C8" s="34">
        <f ca="1">VLOOKUP(B8,Partition!$AK$2:$AL$38,2)</f>
        <v>1</v>
      </c>
      <c r="D8" s="35">
        <f ca="1">COUNTIF(INDEX(C8:INDEX($C$1:C8,IFERROR(LOOKUP(2,1/($D$1:D7=2),ROW($D$1:D7)-MIN(ROW($D$1:D7)-1)),1),),),C8)</f>
        <v>1</v>
      </c>
      <c r="E8" s="34">
        <f t="shared" ca="1" si="2"/>
        <v>2</v>
      </c>
      <c r="F8" s="36">
        <f ca="1">COUNTIF(INDEX(E8:INDEX($E$1:E8,IFERROR(LOOKUP(2,1/($F$1:F7=2),ROW($F$1:F7)-MIN(ROW($F$1:F7)-1)),1),),),E8)</f>
        <v>2</v>
      </c>
      <c r="G8" s="37">
        <f t="shared" ca="1" si="3"/>
        <v>2</v>
      </c>
      <c r="H8" s="37">
        <f t="shared" ca="1" si="4"/>
        <v>1</v>
      </c>
      <c r="I8" s="3"/>
      <c r="J8" s="3"/>
      <c r="O8" s="6"/>
      <c r="R8" s="3"/>
      <c r="S8" s="3"/>
      <c r="T8" s="3"/>
      <c r="U8" s="3"/>
      <c r="V8" s="3"/>
      <c r="W8" s="3"/>
      <c r="Y8" s="1"/>
      <c r="AQ8" s="1"/>
      <c r="AY8" s="1"/>
    </row>
    <row r="9" spans="1:51" ht="20.100000000000001" customHeight="1" thickBot="1">
      <c r="A9" s="50">
        <f t="shared" si="1"/>
        <v>8</v>
      </c>
      <c r="B9" s="33">
        <f ca="1">Streams!B9</f>
        <v>17</v>
      </c>
      <c r="C9" s="34">
        <f ca="1">VLOOKUP(B9,Partition!$AK$2:$AL$38,2)</f>
        <v>2</v>
      </c>
      <c r="D9" s="35">
        <f ca="1">COUNTIF(INDEX(C9:INDEX($C$1:C9,IFERROR(LOOKUP(2,1/($D$1:D8=2),ROW($D$1:D8)-MIN(ROW($D$1:D8)-1)),1),),),C9)</f>
        <v>2</v>
      </c>
      <c r="E9" s="34">
        <f t="shared" ca="1" si="2"/>
        <v>2</v>
      </c>
      <c r="F9" s="36">
        <f ca="1">COUNTIF(INDEX(E9:INDEX($E$1:E9,IFERROR(LOOKUP(2,1/($F$1:F8=2),ROW($F$1:F8)-MIN(ROW($F$1:F8)-1)),1),),),E9)</f>
        <v>2</v>
      </c>
      <c r="G9" s="37">
        <f t="shared" ca="1" si="3"/>
        <v>1</v>
      </c>
      <c r="H9" s="37">
        <f t="shared" ca="1" si="4"/>
        <v>2</v>
      </c>
      <c r="I9" s="3"/>
      <c r="J9" s="3"/>
      <c r="O9" s="6"/>
      <c r="R9" s="3"/>
      <c r="S9" s="3"/>
      <c r="T9" s="3"/>
      <c r="U9" s="3"/>
      <c r="V9" s="3"/>
      <c r="W9" s="3"/>
      <c r="Y9" s="1"/>
      <c r="AQ9" s="1"/>
      <c r="AY9" s="1"/>
    </row>
    <row r="10" spans="1:51" ht="20.100000000000001" customHeight="1" thickBot="1">
      <c r="A10" s="50">
        <f t="shared" si="1"/>
        <v>9</v>
      </c>
      <c r="B10" s="33">
        <f ca="1">Streams!B10</f>
        <v>4</v>
      </c>
      <c r="C10" s="34">
        <f ca="1">VLOOKUP(B10,Partition!$AK$2:$AL$38,2)</f>
        <v>2</v>
      </c>
      <c r="D10" s="35">
        <f ca="1">COUNTIF(INDEX(C10:INDEX($C$1:C10,IFERROR(LOOKUP(2,1/($D$1:D9=2),ROW($D$1:D9)-MIN(ROW($D$1:D9)-1)),1),),),C10)</f>
        <v>2</v>
      </c>
      <c r="E10" s="34">
        <f t="shared" ca="1" si="2"/>
        <v>1</v>
      </c>
      <c r="F10" s="36">
        <f ca="1">COUNTIF(INDEX(E10:INDEX($E$1:E10,IFERROR(LOOKUP(2,1/($F$1:F9=2),ROW($F$1:F9)-MIN(ROW($F$1:F9)-1)),1),),),E10)</f>
        <v>1</v>
      </c>
      <c r="G10" s="37">
        <f t="shared" ca="1" si="3"/>
        <v>2</v>
      </c>
      <c r="H10" s="37">
        <f t="shared" ca="1" si="4"/>
        <v>1</v>
      </c>
      <c r="I10" s="3"/>
      <c r="J10" s="3"/>
      <c r="O10" s="6"/>
      <c r="R10" s="3"/>
      <c r="S10" s="3"/>
      <c r="T10" s="3"/>
      <c r="U10" s="3"/>
      <c r="V10" s="3"/>
      <c r="W10" s="3"/>
      <c r="Y10" s="1"/>
      <c r="AQ10" s="1"/>
      <c r="AY10" s="1"/>
    </row>
    <row r="11" spans="1:51" ht="20.100000000000001" customHeight="1" thickBot="1">
      <c r="A11" s="50">
        <f t="shared" si="1"/>
        <v>10</v>
      </c>
      <c r="B11" s="33">
        <f ca="1">Streams!B11</f>
        <v>8</v>
      </c>
      <c r="C11" s="34">
        <f ca="1">VLOOKUP(B11,Partition!$AK$2:$AL$38,2)</f>
        <v>1</v>
      </c>
      <c r="D11" s="35">
        <f ca="1">COUNTIF(INDEX(C11:INDEX($C$1:C11,IFERROR(LOOKUP(2,1/($D$1:D10=2),ROW($D$1:D10)-MIN(ROW($D$1:D10)-1)),1),),),C11)</f>
        <v>1</v>
      </c>
      <c r="E11" s="34">
        <f t="shared" ca="1" si="2"/>
        <v>2</v>
      </c>
      <c r="F11" s="36">
        <f ca="1">COUNTIF(INDEX(E11:INDEX($E$1:E11,IFERROR(LOOKUP(2,1/($F$1:F10=2),ROW($F$1:F10)-MIN(ROW($F$1:F10)-1)),1),),),E11)</f>
        <v>2</v>
      </c>
      <c r="G11" s="37">
        <f t="shared" ca="1" si="3"/>
        <v>2</v>
      </c>
      <c r="H11" s="37">
        <f t="shared" ca="1" si="4"/>
        <v>1</v>
      </c>
      <c r="I11" s="3"/>
      <c r="J11" s="3"/>
      <c r="O11" s="6"/>
      <c r="R11" s="3"/>
      <c r="S11" s="3"/>
      <c r="T11" s="3"/>
      <c r="U11" s="3"/>
      <c r="V11" s="3"/>
      <c r="W11" s="3"/>
      <c r="Y11" s="1"/>
      <c r="AQ11" s="1"/>
      <c r="AY11" s="1"/>
    </row>
    <row r="12" spans="1:51" ht="20.100000000000001" customHeight="1" thickBot="1">
      <c r="A12" s="50">
        <f t="shared" si="1"/>
        <v>11</v>
      </c>
      <c r="B12" s="33">
        <f ca="1">Streams!B12</f>
        <v>6</v>
      </c>
      <c r="C12" s="34">
        <f ca="1">VLOOKUP(B12,Partition!$AK$2:$AL$38,2)</f>
        <v>2</v>
      </c>
      <c r="D12" s="35">
        <f ca="1">COUNTIF(INDEX(C12:INDEX($C$1:C12,IFERROR(LOOKUP(2,1/($D$1:D11=2),ROW($D$1:D11)-MIN(ROW($D$1:D11)-1)),1),),),C12)</f>
        <v>2</v>
      </c>
      <c r="E12" s="34">
        <f t="shared" ca="1" si="2"/>
        <v>2</v>
      </c>
      <c r="F12" s="36">
        <f ca="1">COUNTIF(INDEX(E12:INDEX($E$1:E12,IFERROR(LOOKUP(2,1/($F$1:F11=2),ROW($F$1:F11)-MIN(ROW($F$1:F11)-1)),1),),),E12)</f>
        <v>2</v>
      </c>
      <c r="G12" s="37">
        <f t="shared" ca="1" si="3"/>
        <v>1</v>
      </c>
      <c r="H12" s="37">
        <f t="shared" ca="1" si="4"/>
        <v>2</v>
      </c>
      <c r="I12" s="3"/>
      <c r="J12" s="3"/>
      <c r="O12" s="6"/>
      <c r="R12" s="3"/>
      <c r="S12" s="3"/>
      <c r="T12" s="3"/>
      <c r="U12" s="3"/>
      <c r="V12" s="3"/>
      <c r="W12" s="3"/>
      <c r="Y12" s="1"/>
      <c r="AQ12" s="1"/>
      <c r="AY12" s="1"/>
    </row>
    <row r="13" spans="1:51" ht="20.100000000000001" customHeight="1" thickBot="1">
      <c r="A13" s="50">
        <f t="shared" si="1"/>
        <v>12</v>
      </c>
      <c r="B13" s="33">
        <f ca="1">Streams!B13</f>
        <v>7</v>
      </c>
      <c r="C13" s="34">
        <f ca="1">VLOOKUP(B13,Partition!$AK$2:$AL$38,2)</f>
        <v>2</v>
      </c>
      <c r="D13" s="35">
        <f ca="1">COUNTIF(INDEX(C13:INDEX($C$1:C13,IFERROR(LOOKUP(2,1/($D$1:D12=2),ROW($D$1:D12)-MIN(ROW($D$1:D12)-1)),1),),),C13)</f>
        <v>2</v>
      </c>
      <c r="E13" s="34">
        <f t="shared" ca="1" si="2"/>
        <v>1</v>
      </c>
      <c r="F13" s="36">
        <f ca="1">COUNTIF(INDEX(E13:INDEX($E$1:E13,IFERROR(LOOKUP(2,1/($F$1:F12=2),ROW($F$1:F12)-MIN(ROW($F$1:F12)-1)),1),),),E13)</f>
        <v>1</v>
      </c>
      <c r="G13" s="37">
        <f t="shared" ca="1" si="3"/>
        <v>2</v>
      </c>
      <c r="H13" s="37">
        <f t="shared" ca="1" si="4"/>
        <v>1</v>
      </c>
      <c r="I13" s="3"/>
      <c r="J13" s="3"/>
      <c r="O13" s="6"/>
      <c r="R13" s="3"/>
      <c r="S13" s="3"/>
      <c r="T13" s="3"/>
      <c r="U13" s="3"/>
      <c r="V13" s="3"/>
      <c r="W13" s="3"/>
      <c r="Y13" s="1"/>
      <c r="AQ13" s="1"/>
      <c r="AY13" s="1"/>
    </row>
    <row r="14" spans="1:51" ht="20.100000000000001" customHeight="1" thickBot="1">
      <c r="A14" s="50">
        <f t="shared" si="1"/>
        <v>13</v>
      </c>
      <c r="B14" s="33">
        <f ca="1">Streams!B14</f>
        <v>25</v>
      </c>
      <c r="C14" s="34">
        <f ca="1">VLOOKUP(B14,Partition!$AK$2:$AL$38,2)</f>
        <v>1</v>
      </c>
      <c r="D14" s="35">
        <f ca="1">COUNTIF(INDEX(C14:INDEX($C$1:C14,IFERROR(LOOKUP(2,1/($D$1:D13=2),ROW($D$1:D13)-MIN(ROW($D$1:D13)-1)),1),),),C14)</f>
        <v>1</v>
      </c>
      <c r="E14" s="34">
        <f t="shared" ca="1" si="2"/>
        <v>2</v>
      </c>
      <c r="F14" s="36">
        <f ca="1">COUNTIF(INDEX(E14:INDEX($E$1:E14,IFERROR(LOOKUP(2,1/($F$1:F13=2),ROW($F$1:F13)-MIN(ROW($F$1:F13)-1)),1),),),E14)</f>
        <v>2</v>
      </c>
      <c r="G14" s="37">
        <f t="shared" ca="1" si="3"/>
        <v>2</v>
      </c>
      <c r="H14" s="37">
        <f t="shared" ca="1" si="4"/>
        <v>1</v>
      </c>
      <c r="I14" s="3"/>
      <c r="J14" s="3"/>
      <c r="O14" s="6"/>
      <c r="R14" s="3"/>
      <c r="S14" s="3"/>
      <c r="T14" s="3"/>
      <c r="U14" s="3"/>
      <c r="V14" s="3"/>
      <c r="W14" s="3"/>
      <c r="AQ14" s="1"/>
      <c r="AY14" s="1"/>
    </row>
    <row r="15" spans="1:51" ht="20.100000000000001" customHeight="1" thickBot="1">
      <c r="A15" s="50">
        <f t="shared" si="1"/>
        <v>14</v>
      </c>
      <c r="B15" s="33">
        <f ca="1">Streams!B15</f>
        <v>25</v>
      </c>
      <c r="C15" s="34">
        <f ca="1">VLOOKUP(B15,Partition!$AK$2:$AL$38,2)</f>
        <v>1</v>
      </c>
      <c r="D15" s="35">
        <f ca="1">COUNTIF(INDEX(C15:INDEX($C$1:C15,IFERROR(LOOKUP(2,1/($D$1:D14=2),ROW($D$1:D14)-MIN(ROW($D$1:D14)-1)),1),),),C15)</f>
        <v>2</v>
      </c>
      <c r="E15" s="34">
        <f t="shared" ca="1" si="2"/>
        <v>1</v>
      </c>
      <c r="F15" s="36">
        <f ca="1">COUNTIF(INDEX(E15:INDEX($E$1:E15,IFERROR(LOOKUP(2,1/($F$1:F14=2),ROW($F$1:F14)-MIN(ROW($F$1:F14)-1)),1),),),E15)</f>
        <v>1</v>
      </c>
      <c r="G15" s="37">
        <f t="shared" ca="1" si="3"/>
        <v>1</v>
      </c>
      <c r="H15" s="37">
        <f t="shared" ca="1" si="4"/>
        <v>2</v>
      </c>
      <c r="I15" s="3"/>
      <c r="J15" s="3"/>
      <c r="O15" s="6"/>
      <c r="R15" s="3"/>
      <c r="S15" s="3"/>
      <c r="T15" s="3"/>
      <c r="U15" s="3"/>
      <c r="V15" s="3"/>
      <c r="W15" s="3"/>
      <c r="AQ15" s="1"/>
      <c r="AY15" s="1"/>
    </row>
    <row r="16" spans="1:51" ht="20.100000000000001" customHeight="1" thickBot="1">
      <c r="A16" s="50">
        <f t="shared" si="1"/>
        <v>15</v>
      </c>
      <c r="B16" s="33">
        <f ca="1">Streams!B16</f>
        <v>11</v>
      </c>
      <c r="C16" s="34">
        <f ca="1">VLOOKUP(B16,Partition!$AK$2:$AL$38,2)</f>
        <v>1</v>
      </c>
      <c r="D16" s="35">
        <f ca="1">COUNTIF(INDEX(C16:INDEX($C$1:C16,IFERROR(LOOKUP(2,1/($D$1:D15=2),ROW($D$1:D15)-MIN(ROW($D$1:D15)-1)),1),),),C16)</f>
        <v>2</v>
      </c>
      <c r="E16" s="34">
        <f t="shared" ca="1" si="2"/>
        <v>1</v>
      </c>
      <c r="F16" s="36">
        <f ca="1">COUNTIF(INDEX(E16:INDEX($E$1:E16,IFERROR(LOOKUP(2,1/($F$1:F15=2),ROW($F$1:F15)-MIN(ROW($F$1:F15)-1)),1),),),E16)</f>
        <v>2</v>
      </c>
      <c r="G16" s="37">
        <f t="shared" ca="1" si="3"/>
        <v>1</v>
      </c>
      <c r="H16" s="37">
        <f t="shared" ca="1" si="4"/>
        <v>2</v>
      </c>
      <c r="I16" s="3"/>
      <c r="J16" s="3"/>
      <c r="O16" s="6"/>
      <c r="R16" s="3"/>
      <c r="S16" s="3"/>
      <c r="T16" s="3"/>
      <c r="U16" s="3"/>
      <c r="V16" s="3"/>
      <c r="W16" s="3"/>
      <c r="AQ16" s="1"/>
      <c r="AY16" s="1"/>
    </row>
    <row r="17" spans="1:51" ht="20.100000000000001" customHeight="1" thickBot="1">
      <c r="A17" s="50">
        <f t="shared" si="1"/>
        <v>16</v>
      </c>
      <c r="B17" s="33">
        <f ca="1">Streams!B17</f>
        <v>32</v>
      </c>
      <c r="C17" s="34">
        <f ca="1">VLOOKUP(B17,Partition!$AK$2:$AL$38,2)</f>
        <v>1</v>
      </c>
      <c r="D17" s="35">
        <f ca="1">COUNTIF(INDEX(C17:INDEX($C$1:C17,IFERROR(LOOKUP(2,1/($D$1:D16=2),ROW($D$1:D16)-MIN(ROW($D$1:D16)-1)),1),),),C17)</f>
        <v>2</v>
      </c>
      <c r="E17" s="34">
        <f t="shared" ca="1" si="2"/>
        <v>1</v>
      </c>
      <c r="F17" s="36">
        <f ca="1">COUNTIF(INDEX(E17:INDEX($E$1:E17,IFERROR(LOOKUP(2,1/($F$1:F16=2),ROW($F$1:F16)-MIN(ROW($F$1:F16)-1)),1),),),E17)</f>
        <v>2</v>
      </c>
      <c r="G17" s="37">
        <f t="shared" ca="1" si="3"/>
        <v>1</v>
      </c>
      <c r="H17" s="37">
        <f t="shared" ca="1" si="4"/>
        <v>2</v>
      </c>
      <c r="I17" s="3"/>
      <c r="J17" s="3"/>
      <c r="O17" s="6"/>
      <c r="R17" s="3"/>
      <c r="S17" s="3"/>
      <c r="T17" s="3"/>
      <c r="U17" s="3"/>
      <c r="V17" s="3"/>
      <c r="W17" s="3"/>
      <c r="AQ17" s="1"/>
      <c r="AY17" s="1"/>
    </row>
    <row r="18" spans="1:51" ht="20.100000000000001" customHeight="1" thickBot="1">
      <c r="A18" s="50">
        <f t="shared" si="1"/>
        <v>17</v>
      </c>
      <c r="B18" s="33">
        <f ca="1">Streams!B18</f>
        <v>7</v>
      </c>
      <c r="C18" s="34">
        <f ca="1">VLOOKUP(B18,Partition!$AK$2:$AL$38,2)</f>
        <v>2</v>
      </c>
      <c r="D18" s="35">
        <f ca="1">COUNTIF(INDEX(C18:INDEX($C$1:C18,IFERROR(LOOKUP(2,1/($D$1:D17=2),ROW($D$1:D17)-MIN(ROW($D$1:D17)-1)),1),),),C18)</f>
        <v>1</v>
      </c>
      <c r="E18" s="34">
        <f t="shared" ca="1" si="2"/>
        <v>2</v>
      </c>
      <c r="F18" s="36">
        <f ca="1">COUNTIF(INDEX(E18:INDEX($E$1:E18,IFERROR(LOOKUP(2,1/($F$1:F17=2),ROW($F$1:F17)-MIN(ROW($F$1:F17)-1)),1),),),E18)</f>
        <v>1</v>
      </c>
      <c r="G18" s="37">
        <f t="shared" ca="1" si="3"/>
        <v>1</v>
      </c>
      <c r="H18" s="37">
        <f t="shared" ca="1" si="4"/>
        <v>2</v>
      </c>
      <c r="I18" s="3"/>
      <c r="J18" s="3"/>
      <c r="O18" s="6"/>
      <c r="R18" s="3"/>
      <c r="S18" s="3"/>
      <c r="T18" s="3"/>
      <c r="U18" s="3"/>
      <c r="V18" s="3"/>
      <c r="W18" s="3"/>
      <c r="AQ18" s="1"/>
      <c r="AY18" s="1"/>
    </row>
    <row r="19" spans="1:51" ht="20.100000000000001" customHeight="1" thickBot="1">
      <c r="A19" s="50">
        <f t="shared" si="1"/>
        <v>18</v>
      </c>
      <c r="B19" s="33">
        <f ca="1">Streams!B19</f>
        <v>14</v>
      </c>
      <c r="C19" s="34">
        <f ca="1">VLOOKUP(B19,Partition!$AK$2:$AL$38,2)</f>
        <v>1</v>
      </c>
      <c r="D19" s="35">
        <f ca="1">COUNTIF(INDEX(C19:INDEX($C$1:C19,IFERROR(LOOKUP(2,1/($D$1:D18=2),ROW($D$1:D18)-MIN(ROW($D$1:D18)-1)),1),),),C19)</f>
        <v>2</v>
      </c>
      <c r="E19" s="34">
        <f t="shared" ca="1" si="2"/>
        <v>2</v>
      </c>
      <c r="F19" s="36">
        <f ca="1">COUNTIF(INDEX(E19:INDEX($E$1:E19,IFERROR(LOOKUP(2,1/($F$1:F18=2),ROW($F$1:F18)-MIN(ROW($F$1:F18)-1)),1),),),E19)</f>
        <v>2</v>
      </c>
      <c r="G19" s="37">
        <f t="shared" ca="1" si="3"/>
        <v>2</v>
      </c>
      <c r="H19" s="37">
        <f t="shared" ca="1" si="4"/>
        <v>1</v>
      </c>
      <c r="I19" s="3"/>
      <c r="J19" s="3"/>
      <c r="O19" s="6"/>
      <c r="R19" s="3"/>
      <c r="S19" s="3"/>
      <c r="T19" s="3"/>
      <c r="U19" s="3"/>
      <c r="V19" s="3"/>
      <c r="W19" s="3"/>
      <c r="AQ19" s="1"/>
      <c r="AY19" s="1"/>
    </row>
    <row r="20" spans="1:51" ht="20.100000000000001" customHeight="1" thickBot="1">
      <c r="A20" s="50">
        <f t="shared" si="1"/>
        <v>19</v>
      </c>
      <c r="B20" s="33">
        <f ca="1">Streams!B20</f>
        <v>8</v>
      </c>
      <c r="C20" s="34">
        <f ca="1">VLOOKUP(B20,Partition!$AK$2:$AL$38,2)</f>
        <v>1</v>
      </c>
      <c r="D20" s="35">
        <f ca="1">COUNTIF(INDEX(C20:INDEX($C$1:C20,IFERROR(LOOKUP(2,1/($D$1:D19=2),ROW($D$1:D19)-MIN(ROW($D$1:D19)-1)),1),),),C20)</f>
        <v>2</v>
      </c>
      <c r="E20" s="34">
        <f t="shared" ca="1" si="2"/>
        <v>1</v>
      </c>
      <c r="F20" s="36">
        <f ca="1">COUNTIF(INDEX(E20:INDEX($E$1:E20,IFERROR(LOOKUP(2,1/($F$1:F19=2),ROW($F$1:F19)-MIN(ROW($F$1:F19)-1)),1),),),E20)</f>
        <v>1</v>
      </c>
      <c r="G20" s="37">
        <f t="shared" ca="1" si="3"/>
        <v>1</v>
      </c>
      <c r="H20" s="37">
        <f t="shared" ca="1" si="4"/>
        <v>2</v>
      </c>
      <c r="I20" s="3"/>
      <c r="J20" s="3"/>
      <c r="O20" s="6"/>
      <c r="R20" s="3"/>
      <c r="S20" s="3"/>
      <c r="T20" s="3"/>
      <c r="U20" s="3"/>
      <c r="V20" s="3"/>
      <c r="W20" s="3"/>
      <c r="AQ20" s="1"/>
      <c r="AY20" s="1"/>
    </row>
    <row r="21" spans="1:51" ht="20.100000000000001" customHeight="1" thickBot="1">
      <c r="A21" s="50">
        <f t="shared" si="1"/>
        <v>20</v>
      </c>
      <c r="B21" s="33">
        <f ca="1">Streams!B21</f>
        <v>35</v>
      </c>
      <c r="C21" s="34">
        <f ca="1">VLOOKUP(B21,Partition!$AK$2:$AL$38,2)</f>
        <v>1</v>
      </c>
      <c r="D21" s="35">
        <f ca="1">COUNTIF(INDEX(C21:INDEX($C$1:C21,IFERROR(LOOKUP(2,1/($D$1:D20=2),ROW($D$1:D20)-MIN(ROW($D$1:D20)-1)),1),),),C21)</f>
        <v>2</v>
      </c>
      <c r="E21" s="34">
        <f t="shared" ca="1" si="2"/>
        <v>1</v>
      </c>
      <c r="F21" s="36">
        <f ca="1">COUNTIF(INDEX(E21:INDEX($E$1:E21,IFERROR(LOOKUP(2,1/($F$1:F20=2),ROW($F$1:F20)-MIN(ROW($F$1:F20)-1)),1),),),E21)</f>
        <v>2</v>
      </c>
      <c r="G21" s="37">
        <f t="shared" ca="1" si="3"/>
        <v>1</v>
      </c>
      <c r="H21" s="37">
        <f t="shared" ca="1" si="4"/>
        <v>2</v>
      </c>
      <c r="I21" s="3"/>
      <c r="J21" s="3"/>
      <c r="O21" s="6"/>
      <c r="R21" s="3"/>
      <c r="S21" s="3"/>
      <c r="T21" s="3"/>
      <c r="U21" s="3"/>
      <c r="V21" s="3"/>
      <c r="W21" s="3"/>
      <c r="AQ21" s="1"/>
      <c r="AY21" s="1"/>
    </row>
    <row r="22" spans="1:51" ht="20.100000000000001" customHeight="1" thickBot="1">
      <c r="A22" s="50">
        <f t="shared" si="1"/>
        <v>21</v>
      </c>
      <c r="B22" s="33">
        <f ca="1">Streams!B22</f>
        <v>9</v>
      </c>
      <c r="C22" s="34">
        <f ca="1">VLOOKUP(B22,Partition!$AK$2:$AL$38,2)</f>
        <v>1</v>
      </c>
      <c r="D22" s="35">
        <f ca="1">COUNTIF(INDEX(C22:INDEX($C$1:C22,IFERROR(LOOKUP(2,1/($D$1:D21=2),ROW($D$1:D21)-MIN(ROW($D$1:D21)-1)),1),),),C22)</f>
        <v>2</v>
      </c>
      <c r="E22" s="34">
        <f t="shared" ca="1" si="2"/>
        <v>1</v>
      </c>
      <c r="F22" s="36">
        <f ca="1">COUNTIF(INDEX(E22:INDEX($E$1:E22,IFERROR(LOOKUP(2,1/($F$1:F21=2),ROW($F$1:F21)-MIN(ROW($F$1:F21)-1)),1),),),E22)</f>
        <v>2</v>
      </c>
      <c r="G22" s="37">
        <f t="shared" ca="1" si="3"/>
        <v>1</v>
      </c>
      <c r="H22" s="37">
        <f t="shared" ca="1" si="4"/>
        <v>2</v>
      </c>
      <c r="I22" s="3"/>
      <c r="J22" s="3"/>
      <c r="O22" s="6"/>
      <c r="R22" s="3"/>
      <c r="S22" s="3"/>
      <c r="T22" s="3"/>
      <c r="U22" s="3"/>
      <c r="V22" s="3"/>
      <c r="W22" s="3"/>
      <c r="AQ22" s="1"/>
      <c r="AY22" s="1"/>
    </row>
    <row r="23" spans="1:51" ht="20.100000000000001" customHeight="1" thickBot="1">
      <c r="A23" s="50">
        <f t="shared" si="1"/>
        <v>22</v>
      </c>
      <c r="B23" s="33">
        <f ca="1">Streams!B23</f>
        <v>25</v>
      </c>
      <c r="C23" s="34">
        <f ca="1">VLOOKUP(B23,Partition!$AK$2:$AL$38,2)</f>
        <v>1</v>
      </c>
      <c r="D23" s="35">
        <f ca="1">COUNTIF(INDEX(C23:INDEX($C$1:C23,IFERROR(LOOKUP(2,1/($D$1:D22=2),ROW($D$1:D22)-MIN(ROW($D$1:D22)-1)),1),),),C23)</f>
        <v>2</v>
      </c>
      <c r="E23" s="34">
        <f t="shared" ca="1" si="2"/>
        <v>1</v>
      </c>
      <c r="F23" s="36">
        <f ca="1">COUNTIF(INDEX(E23:INDEX($E$1:E23,IFERROR(LOOKUP(2,1/($F$1:F22=2),ROW($F$1:F22)-MIN(ROW($F$1:F22)-1)),1),),),E23)</f>
        <v>2</v>
      </c>
      <c r="G23" s="37">
        <f t="shared" ca="1" si="3"/>
        <v>1</v>
      </c>
      <c r="H23" s="37">
        <f t="shared" ca="1" si="4"/>
        <v>2</v>
      </c>
      <c r="I23" s="3"/>
      <c r="J23" s="3"/>
      <c r="O23" s="6"/>
      <c r="R23" s="3"/>
      <c r="S23" s="3"/>
      <c r="T23" s="3"/>
      <c r="U23" s="3"/>
      <c r="V23" s="3"/>
      <c r="W23" s="3"/>
      <c r="AQ23" s="1"/>
      <c r="AY23" s="1"/>
    </row>
    <row r="24" spans="1:51" ht="20.100000000000001" customHeight="1" thickBot="1">
      <c r="A24" s="50">
        <f t="shared" si="1"/>
        <v>23</v>
      </c>
      <c r="B24" s="33">
        <f ca="1">Streams!B24</f>
        <v>0</v>
      </c>
      <c r="C24" s="34">
        <f ca="1">VLOOKUP(B24,Partition!$AK$2:$AL$38,2)</f>
        <v>0</v>
      </c>
      <c r="D24" s="35">
        <f ca="1">COUNTIF(INDEX(C24:INDEX($C$1:C24,IFERROR(LOOKUP(2,1/($D$1:D23=2),ROW($D$1:D23)-MIN(ROW($D$1:D23)-1)),1),),),C24)</f>
        <v>1</v>
      </c>
      <c r="E24" s="34" t="str">
        <f t="shared" ca="1" si="2"/>
        <v/>
      </c>
      <c r="F24" s="36">
        <f ca="1">COUNTIF(INDEX(E24:INDEX($E$1:E24,IFERROR(LOOKUP(2,1/($F$1:F23=2),ROW($F$1:F23)-MIN(ROW($F$1:F23)-1)),1),),),E24)</f>
        <v>1</v>
      </c>
      <c r="G24" s="37">
        <f t="shared" ca="1" si="3"/>
        <v>1</v>
      </c>
      <c r="H24" s="37">
        <f t="shared" ca="1" si="4"/>
        <v>2</v>
      </c>
      <c r="I24" s="3"/>
      <c r="J24" s="3"/>
      <c r="O24" s="6"/>
      <c r="R24" s="3"/>
      <c r="S24" s="3"/>
      <c r="T24" s="3"/>
      <c r="U24" s="3"/>
      <c r="V24" s="3"/>
      <c r="W24" s="3"/>
      <c r="AQ24" s="1"/>
      <c r="AY24" s="1"/>
    </row>
    <row r="25" spans="1:51" ht="20.100000000000001" customHeight="1" thickBot="1">
      <c r="A25" s="50">
        <f t="shared" si="1"/>
        <v>24</v>
      </c>
      <c r="B25" s="33">
        <f ca="1">Streams!B25</f>
        <v>14</v>
      </c>
      <c r="C25" s="34">
        <f ca="1">VLOOKUP(B25,Partition!$AK$2:$AL$38,2)</f>
        <v>1</v>
      </c>
      <c r="D25" s="35">
        <f ca="1">COUNTIF(INDEX(C25:INDEX($C$1:C25,IFERROR(LOOKUP(2,1/($D$1:D24=2),ROW($D$1:D24)-MIN(ROW($D$1:D24)-1)),1),),),C25)</f>
        <v>2</v>
      </c>
      <c r="E25" s="34">
        <f t="shared" ca="1" si="2"/>
        <v>1</v>
      </c>
      <c r="F25" s="36">
        <f ca="1">COUNTIF(INDEX(E25:INDEX($E$1:E25,IFERROR(LOOKUP(2,1/($F$1:F24=2),ROW($F$1:F24)-MIN(ROW($F$1:F24)-1)),1),),),E25)</f>
        <v>2</v>
      </c>
      <c r="G25" s="37">
        <f t="shared" ca="1" si="3"/>
        <v>1</v>
      </c>
      <c r="H25" s="37">
        <f t="shared" ca="1" si="4"/>
        <v>2</v>
      </c>
      <c r="I25" s="3"/>
      <c r="J25" s="3"/>
      <c r="O25" s="6"/>
      <c r="R25" s="3"/>
      <c r="S25" s="3"/>
      <c r="T25" s="3"/>
      <c r="U25" s="3"/>
      <c r="V25" s="3"/>
      <c r="W25" s="3"/>
      <c r="AQ25" s="1"/>
      <c r="AY25" s="1"/>
    </row>
    <row r="26" spans="1:51" ht="20.100000000000001" customHeight="1" thickBot="1">
      <c r="A26" s="50">
        <f t="shared" si="1"/>
        <v>25</v>
      </c>
      <c r="B26" s="33">
        <f ca="1">Streams!B26</f>
        <v>17</v>
      </c>
      <c r="C26" s="34">
        <f ca="1">VLOOKUP(B26,Partition!$AK$2:$AL$38,2)</f>
        <v>2</v>
      </c>
      <c r="D26" s="35">
        <f ca="1">COUNTIF(INDEX(C26:INDEX($C$1:C26,IFERROR(LOOKUP(2,1/($D$1:D25=2),ROW($D$1:D25)-MIN(ROW($D$1:D25)-1)),1),),),C26)</f>
        <v>1</v>
      </c>
      <c r="E26" s="34">
        <f t="shared" ca="1" si="2"/>
        <v>2</v>
      </c>
      <c r="F26" s="36">
        <f ca="1">COUNTIF(INDEX(E26:INDEX($E$1:E26,IFERROR(LOOKUP(2,1/($F$1:F25=2),ROW($F$1:F25)-MIN(ROW($F$1:F25)-1)),1),),),E26)</f>
        <v>1</v>
      </c>
      <c r="G26" s="37">
        <f t="shared" ca="1" si="3"/>
        <v>1</v>
      </c>
      <c r="H26" s="37">
        <f t="shared" ca="1" si="4"/>
        <v>2</v>
      </c>
      <c r="I26" s="3"/>
      <c r="J26" s="3"/>
      <c r="O26" s="6"/>
      <c r="R26" s="3"/>
      <c r="S26" s="3"/>
      <c r="T26" s="3"/>
      <c r="U26" s="3"/>
      <c r="V26" s="3"/>
      <c r="W26" s="3"/>
      <c r="AQ26" s="1"/>
      <c r="AY26" s="1"/>
    </row>
    <row r="27" spans="1:51" ht="20.100000000000001" customHeight="1" thickBot="1">
      <c r="A27" s="50">
        <f t="shared" si="1"/>
        <v>26</v>
      </c>
      <c r="B27" s="33">
        <f ca="1">Streams!B27</f>
        <v>32</v>
      </c>
      <c r="C27" s="34">
        <f ca="1">VLOOKUP(B27,Partition!$AK$2:$AL$38,2)</f>
        <v>1</v>
      </c>
      <c r="D27" s="35">
        <f ca="1">COUNTIF(INDEX(C27:INDEX($C$1:C27,IFERROR(LOOKUP(2,1/($D$1:D26=2),ROW($D$1:D26)-MIN(ROW($D$1:D26)-1)),1),),),C27)</f>
        <v>2</v>
      </c>
      <c r="E27" s="34">
        <f t="shared" ca="1" si="2"/>
        <v>2</v>
      </c>
      <c r="F27" s="36">
        <f ca="1">COUNTIF(INDEX(E27:INDEX($E$1:E27,IFERROR(LOOKUP(2,1/($F$1:F26=2),ROW($F$1:F26)-MIN(ROW($F$1:F26)-1)),1),),),E27)</f>
        <v>2</v>
      </c>
      <c r="G27" s="37">
        <f t="shared" ca="1" si="3"/>
        <v>2</v>
      </c>
      <c r="H27" s="37">
        <f t="shared" ca="1" si="4"/>
        <v>1</v>
      </c>
      <c r="I27" s="3"/>
      <c r="J27" s="3"/>
      <c r="O27" s="6"/>
      <c r="R27" s="3"/>
      <c r="S27" s="3"/>
      <c r="T27" s="3"/>
      <c r="U27" s="3"/>
      <c r="V27" s="3"/>
      <c r="W27" s="3"/>
      <c r="AQ27" s="1"/>
      <c r="AY27" s="1"/>
    </row>
    <row r="28" spans="1:51" ht="20.100000000000001" customHeight="1" thickBot="1">
      <c r="A28" s="50">
        <f t="shared" si="1"/>
        <v>27</v>
      </c>
      <c r="B28" s="33">
        <f ca="1">Streams!B28</f>
        <v>16</v>
      </c>
      <c r="C28" s="34">
        <f ca="1">VLOOKUP(B28,Partition!$AK$2:$AL$38,2)</f>
        <v>1</v>
      </c>
      <c r="D28" s="35">
        <f ca="1">COUNTIF(INDEX(C28:INDEX($C$1:C28,IFERROR(LOOKUP(2,1/($D$1:D27=2),ROW($D$1:D27)-MIN(ROW($D$1:D27)-1)),1),),),C28)</f>
        <v>2</v>
      </c>
      <c r="E28" s="34">
        <f t="shared" ca="1" si="2"/>
        <v>1</v>
      </c>
      <c r="F28" s="36">
        <f ca="1">COUNTIF(INDEX(E28:INDEX($E$1:E28,IFERROR(LOOKUP(2,1/($F$1:F27=2),ROW($F$1:F27)-MIN(ROW($F$1:F27)-1)),1),),),E28)</f>
        <v>1</v>
      </c>
      <c r="G28" s="37">
        <f t="shared" ca="1" si="3"/>
        <v>1</v>
      </c>
      <c r="H28" s="37">
        <f t="shared" ca="1" si="4"/>
        <v>2</v>
      </c>
      <c r="I28" s="3"/>
      <c r="J28" s="3"/>
      <c r="O28" s="6"/>
      <c r="R28" s="3"/>
      <c r="S28" s="3"/>
      <c r="T28" s="3"/>
      <c r="U28" s="3"/>
      <c r="V28" s="3"/>
      <c r="W28" s="3"/>
      <c r="AQ28" s="1"/>
      <c r="AY28" s="1"/>
    </row>
    <row r="29" spans="1:51" ht="20.100000000000001" customHeight="1" thickBot="1">
      <c r="A29" s="50">
        <f t="shared" si="1"/>
        <v>28</v>
      </c>
      <c r="B29" s="33">
        <f ca="1">Streams!B29</f>
        <v>27</v>
      </c>
      <c r="C29" s="34">
        <f ca="1">VLOOKUP(B29,Partition!$AK$2:$AL$38,2)</f>
        <v>2</v>
      </c>
      <c r="D29" s="35">
        <f ca="1">COUNTIF(INDEX(C29:INDEX($C$1:C29,IFERROR(LOOKUP(2,1/($D$1:D28=2),ROW($D$1:D28)-MIN(ROW($D$1:D28)-1)),1),),),C29)</f>
        <v>1</v>
      </c>
      <c r="E29" s="34">
        <f t="shared" ca="1" si="2"/>
        <v>2</v>
      </c>
      <c r="F29" s="36">
        <f ca="1">COUNTIF(INDEX(E29:INDEX($E$1:E29,IFERROR(LOOKUP(2,1/($F$1:F28=2),ROW($F$1:F28)-MIN(ROW($F$1:F28)-1)),1),),),E29)</f>
        <v>2</v>
      </c>
      <c r="G29" s="37">
        <f t="shared" ca="1" si="3"/>
        <v>1</v>
      </c>
      <c r="H29" s="37">
        <f t="shared" ca="1" si="4"/>
        <v>2</v>
      </c>
      <c r="I29" s="3"/>
      <c r="J29" s="3"/>
      <c r="O29" s="6"/>
      <c r="R29" s="3"/>
      <c r="S29" s="3"/>
      <c r="T29" s="3"/>
      <c r="U29" s="3"/>
      <c r="V29" s="3"/>
      <c r="W29" s="3"/>
      <c r="AQ29" s="1"/>
      <c r="AY29" s="1"/>
    </row>
    <row r="30" spans="1:51" ht="20.100000000000001" customHeight="1" thickBot="1">
      <c r="A30" s="50">
        <f t="shared" si="1"/>
        <v>29</v>
      </c>
      <c r="B30" s="33">
        <f ca="1">Streams!B30</f>
        <v>27</v>
      </c>
      <c r="C30" s="34">
        <f ca="1">VLOOKUP(B30,Partition!$AK$2:$AL$38,2)</f>
        <v>2</v>
      </c>
      <c r="D30" s="35">
        <f ca="1">COUNTIF(INDEX(C30:INDEX($C$1:C30,IFERROR(LOOKUP(2,1/($D$1:D29=2),ROW($D$1:D29)-MIN(ROW($D$1:D29)-1)),1),),),C30)</f>
        <v>2</v>
      </c>
      <c r="E30" s="34">
        <f t="shared" ca="1" si="2"/>
        <v>1</v>
      </c>
      <c r="F30" s="36">
        <f ca="1">COUNTIF(INDEX(E30:INDEX($E$1:E30,IFERROR(LOOKUP(2,1/($F$1:F29=2),ROW($F$1:F29)-MIN(ROW($F$1:F29)-1)),1),),),E30)</f>
        <v>1</v>
      </c>
      <c r="G30" s="37">
        <f t="shared" ca="1" si="3"/>
        <v>2</v>
      </c>
      <c r="H30" s="37">
        <f t="shared" ca="1" si="4"/>
        <v>1</v>
      </c>
      <c r="I30" s="3"/>
      <c r="J30" s="3"/>
      <c r="O30" s="6"/>
      <c r="R30" s="3"/>
      <c r="S30" s="3"/>
      <c r="T30" s="3"/>
      <c r="U30" s="3"/>
      <c r="V30" s="3"/>
      <c r="W30" s="3"/>
      <c r="AQ30" s="1"/>
      <c r="AY30" s="1"/>
    </row>
    <row r="31" spans="1:51" ht="20.100000000000001" customHeight="1" thickBot="1">
      <c r="A31" s="50">
        <f t="shared" si="1"/>
        <v>30</v>
      </c>
      <c r="B31" s="33">
        <f ca="1">Streams!B31</f>
        <v>29</v>
      </c>
      <c r="C31" s="34">
        <f ca="1">VLOOKUP(B31,Partition!$AK$2:$AL$38,2)</f>
        <v>1</v>
      </c>
      <c r="D31" s="35">
        <f ca="1">COUNTIF(INDEX(C31:INDEX($C$1:C31,IFERROR(LOOKUP(2,1/($D$1:D30=2),ROW($D$1:D30)-MIN(ROW($D$1:D30)-1)),1),),),C31)</f>
        <v>1</v>
      </c>
      <c r="E31" s="34">
        <f t="shared" ca="1" si="2"/>
        <v>2</v>
      </c>
      <c r="F31" s="36">
        <f ca="1">COUNTIF(INDEX(E31:INDEX($E$1:E31,IFERROR(LOOKUP(2,1/($F$1:F30=2),ROW($F$1:F30)-MIN(ROW($F$1:F30)-1)),1),),),E31)</f>
        <v>2</v>
      </c>
      <c r="G31" s="37">
        <f t="shared" ca="1" si="3"/>
        <v>2</v>
      </c>
      <c r="H31" s="37">
        <f t="shared" ca="1" si="4"/>
        <v>1</v>
      </c>
      <c r="I31" s="3"/>
      <c r="J31" s="3"/>
      <c r="O31" s="6"/>
      <c r="R31" s="3"/>
      <c r="S31" s="3"/>
      <c r="T31" s="3"/>
      <c r="U31" s="3"/>
      <c r="V31" s="3"/>
      <c r="W31" s="3"/>
      <c r="AQ31" s="1"/>
      <c r="AY31" s="1"/>
    </row>
    <row r="32" spans="1:51" ht="20.100000000000001" customHeight="1" thickBot="1">
      <c r="A32" s="50">
        <f t="shared" si="1"/>
        <v>31</v>
      </c>
      <c r="B32" s="33">
        <f ca="1">Streams!B32</f>
        <v>24</v>
      </c>
      <c r="C32" s="34">
        <f ca="1">VLOOKUP(B32,Partition!$AK$2:$AL$38,2)</f>
        <v>2</v>
      </c>
      <c r="D32" s="35">
        <f ca="1">COUNTIF(INDEX(C32:INDEX($C$1:C32,IFERROR(LOOKUP(2,1/($D$1:D31=2),ROW($D$1:D31)-MIN(ROW($D$1:D31)-1)),1),),),C32)</f>
        <v>2</v>
      </c>
      <c r="E32" s="34">
        <f t="shared" ca="1" si="2"/>
        <v>2</v>
      </c>
      <c r="F32" s="36">
        <f ca="1">COUNTIF(INDEX(E32:INDEX($E$1:E32,IFERROR(LOOKUP(2,1/($F$1:F31=2),ROW($F$1:F31)-MIN(ROW($F$1:F31)-1)),1),),),E32)</f>
        <v>2</v>
      </c>
      <c r="G32" s="37">
        <f t="shared" ca="1" si="3"/>
        <v>1</v>
      </c>
      <c r="H32" s="37">
        <f t="shared" ca="1" si="4"/>
        <v>2</v>
      </c>
      <c r="I32" s="3"/>
      <c r="J32" s="3"/>
      <c r="O32" s="6"/>
      <c r="R32" s="3"/>
      <c r="S32" s="3"/>
      <c r="T32" s="3"/>
      <c r="U32" s="3"/>
      <c r="V32" s="3"/>
      <c r="W32" s="3"/>
      <c r="AQ32" s="1"/>
      <c r="AY32" s="1"/>
    </row>
    <row r="33" spans="1:51" ht="20.100000000000001" customHeight="1" thickBot="1">
      <c r="A33" s="50">
        <f t="shared" si="1"/>
        <v>32</v>
      </c>
      <c r="B33" s="33">
        <f ca="1">Streams!B33</f>
        <v>2</v>
      </c>
      <c r="C33" s="34">
        <f ca="1">VLOOKUP(B33,Partition!$AK$2:$AL$38,2)</f>
        <v>2</v>
      </c>
      <c r="D33" s="35">
        <f ca="1">COUNTIF(INDEX(C33:INDEX($C$1:C33,IFERROR(LOOKUP(2,1/($D$1:D32=2),ROW($D$1:D32)-MIN(ROW($D$1:D32)-1)),1),),),C33)</f>
        <v>2</v>
      </c>
      <c r="E33" s="34">
        <f t="shared" ca="1" si="2"/>
        <v>1</v>
      </c>
      <c r="F33" s="36">
        <f ca="1">COUNTIF(INDEX(E33:INDEX($E$1:E33,IFERROR(LOOKUP(2,1/($F$1:F32=2),ROW($F$1:F32)-MIN(ROW($F$1:F32)-1)),1),),),E33)</f>
        <v>1</v>
      </c>
      <c r="G33" s="37">
        <f t="shared" ca="1" si="3"/>
        <v>2</v>
      </c>
      <c r="H33" s="37">
        <f t="shared" ca="1" si="4"/>
        <v>1</v>
      </c>
      <c r="I33" s="3"/>
      <c r="J33" s="3"/>
      <c r="O33" s="6"/>
      <c r="R33" s="3"/>
      <c r="S33" s="3"/>
      <c r="T33" s="3"/>
      <c r="U33" s="3"/>
      <c r="V33" s="3"/>
      <c r="W33" s="3"/>
      <c r="AQ33" s="1"/>
      <c r="AY33" s="1"/>
    </row>
    <row r="34" spans="1:51" ht="20.100000000000001" customHeight="1" thickBot="1">
      <c r="A34" s="50">
        <f t="shared" si="1"/>
        <v>33</v>
      </c>
      <c r="B34" s="33">
        <f ca="1">Streams!B34</f>
        <v>18</v>
      </c>
      <c r="C34" s="34">
        <f ca="1">VLOOKUP(B34,Partition!$AK$2:$AL$38,2)</f>
        <v>2</v>
      </c>
      <c r="D34" s="35">
        <f ca="1">COUNTIF(INDEX(C34:INDEX($C$1:C34,IFERROR(LOOKUP(2,1/($D$1:D33=2),ROW($D$1:D33)-MIN(ROW($D$1:D33)-1)),1),),),C34)</f>
        <v>2</v>
      </c>
      <c r="E34" s="34">
        <f t="shared" ca="1" si="2"/>
        <v>1</v>
      </c>
      <c r="F34" s="36">
        <f ca="1">COUNTIF(INDEX(E34:INDEX($E$1:E34,IFERROR(LOOKUP(2,1/($F$1:F33=2),ROW($F$1:F33)-MIN(ROW($F$1:F33)-1)),1),),),E34)</f>
        <v>2</v>
      </c>
      <c r="G34" s="37">
        <f t="shared" ca="1" si="3"/>
        <v>2</v>
      </c>
      <c r="H34" s="37">
        <f t="shared" ca="1" si="4"/>
        <v>1</v>
      </c>
      <c r="I34" s="3"/>
      <c r="J34" s="3"/>
      <c r="O34" s="6"/>
      <c r="R34" s="3"/>
      <c r="S34" s="3"/>
      <c r="T34" s="3"/>
      <c r="U34" s="3"/>
      <c r="V34" s="3"/>
      <c r="W34" s="3"/>
      <c r="AQ34" s="1"/>
      <c r="AY34" s="1"/>
    </row>
    <row r="35" spans="1:51" ht="20.100000000000001" customHeight="1" thickBot="1">
      <c r="A35" s="50">
        <f t="shared" si="1"/>
        <v>34</v>
      </c>
      <c r="B35" s="33">
        <f ca="1">Streams!B35</f>
        <v>12</v>
      </c>
      <c r="C35" s="34">
        <f ca="1">VLOOKUP(B35,Partition!$AK$2:$AL$38,2)</f>
        <v>2</v>
      </c>
      <c r="D35" s="35">
        <f ca="1">COUNTIF(INDEX(C35:INDEX($C$1:C35,IFERROR(LOOKUP(2,1/($D$1:D34=2),ROW($D$1:D34)-MIN(ROW($D$1:D34)-1)),1),),),C35)</f>
        <v>2</v>
      </c>
      <c r="E35" s="34">
        <f t="shared" ca="1" si="2"/>
        <v>1</v>
      </c>
      <c r="F35" s="36">
        <f ca="1">COUNTIF(INDEX(E35:INDEX($E$1:E35,IFERROR(LOOKUP(2,1/($F$1:F34=2),ROW($F$1:F34)-MIN(ROW($F$1:F34)-1)),1),),),E35)</f>
        <v>2</v>
      </c>
      <c r="G35" s="37">
        <f t="shared" ca="1" si="3"/>
        <v>2</v>
      </c>
      <c r="H35" s="37">
        <f t="shared" ca="1" si="4"/>
        <v>1</v>
      </c>
      <c r="I35" s="3"/>
      <c r="J35" s="3"/>
      <c r="O35" s="6"/>
      <c r="R35" s="3"/>
      <c r="S35" s="3"/>
      <c r="T35" s="3"/>
      <c r="U35" s="3"/>
      <c r="V35" s="3"/>
      <c r="W35" s="3"/>
      <c r="AQ35" s="1"/>
      <c r="AY35" s="1"/>
    </row>
    <row r="36" spans="1:51" ht="20.100000000000001" customHeight="1" thickBot="1">
      <c r="A36" s="50">
        <f t="shared" si="1"/>
        <v>35</v>
      </c>
      <c r="B36" s="33">
        <f ca="1">Streams!B36</f>
        <v>4</v>
      </c>
      <c r="C36" s="34">
        <f ca="1">VLOOKUP(B36,Partition!$AK$2:$AL$38,2)</f>
        <v>2</v>
      </c>
      <c r="D36" s="35">
        <f ca="1">COUNTIF(INDEX(C36:INDEX($C$1:C36,IFERROR(LOOKUP(2,1/($D$1:D35=2),ROW($D$1:D35)-MIN(ROW($D$1:D35)-1)),1),),),C36)</f>
        <v>2</v>
      </c>
      <c r="E36" s="34">
        <f t="shared" ca="1" si="2"/>
        <v>1</v>
      </c>
      <c r="F36" s="36">
        <f ca="1">COUNTIF(INDEX(E36:INDEX($E$1:E36,IFERROR(LOOKUP(2,1/($F$1:F35=2),ROW($F$1:F35)-MIN(ROW($F$1:F35)-1)),1),),),E36)</f>
        <v>2</v>
      </c>
      <c r="G36" s="37">
        <f t="shared" ca="1" si="3"/>
        <v>2</v>
      </c>
      <c r="H36" s="37">
        <f t="shared" ca="1" si="4"/>
        <v>1</v>
      </c>
      <c r="I36" s="3"/>
      <c r="J36" s="3"/>
      <c r="O36" s="6"/>
      <c r="R36" s="3"/>
      <c r="S36" s="3"/>
      <c r="T36" s="3"/>
      <c r="U36" s="3"/>
      <c r="V36" s="3"/>
      <c r="W36" s="3"/>
      <c r="AQ36" s="1"/>
      <c r="AY36" s="1"/>
    </row>
    <row r="37" spans="1:51" ht="20.100000000000001" customHeight="1" thickBot="1">
      <c r="A37" s="50">
        <f t="shared" si="1"/>
        <v>36</v>
      </c>
      <c r="B37" s="33">
        <f ca="1">Streams!B37</f>
        <v>30</v>
      </c>
      <c r="C37" s="34">
        <f ca="1">VLOOKUP(B37,Partition!$AK$2:$AL$38,2)</f>
        <v>2</v>
      </c>
      <c r="D37" s="35">
        <f ca="1">COUNTIF(INDEX(C37:INDEX($C$1:C37,IFERROR(LOOKUP(2,1/($D$1:D36=2),ROW($D$1:D36)-MIN(ROW($D$1:D36)-1)),1),),),C37)</f>
        <v>2</v>
      </c>
      <c r="E37" s="34">
        <f t="shared" ca="1" si="2"/>
        <v>1</v>
      </c>
      <c r="F37" s="36">
        <f ca="1">COUNTIF(INDEX(E37:INDEX($E$1:E37,IFERROR(LOOKUP(2,1/($F$1:F36=2),ROW($F$1:F36)-MIN(ROW($F$1:F36)-1)),1),),),E37)</f>
        <v>2</v>
      </c>
      <c r="G37" s="37">
        <f t="shared" ca="1" si="3"/>
        <v>2</v>
      </c>
      <c r="H37" s="37">
        <f t="shared" ca="1" si="4"/>
        <v>1</v>
      </c>
      <c r="I37" s="3"/>
      <c r="J37" s="3"/>
      <c r="O37" s="6"/>
      <c r="R37" s="3"/>
      <c r="S37" s="3"/>
      <c r="T37" s="3"/>
      <c r="U37" s="3"/>
      <c r="V37" s="3"/>
      <c r="W37" s="3"/>
      <c r="AQ37" s="1"/>
      <c r="AY37" s="1"/>
    </row>
    <row r="38" spans="1:51" ht="20.100000000000001" customHeight="1" thickBot="1">
      <c r="A38" s="50">
        <f t="shared" si="1"/>
        <v>37</v>
      </c>
      <c r="B38" s="33">
        <f ca="1">Streams!B38</f>
        <v>29</v>
      </c>
      <c r="C38" s="34">
        <f ca="1">VLOOKUP(B38,Partition!$AK$2:$AL$38,2)</f>
        <v>1</v>
      </c>
      <c r="D38" s="35">
        <f ca="1">COUNTIF(INDEX(C38:INDEX($C$1:C38,IFERROR(LOOKUP(2,1/($D$1:D37=2),ROW($D$1:D37)-MIN(ROW($D$1:D37)-1)),1),),),C38)</f>
        <v>1</v>
      </c>
      <c r="E38" s="34">
        <f t="shared" ca="1" si="2"/>
        <v>2</v>
      </c>
      <c r="F38" s="36">
        <f ca="1">COUNTIF(INDEX(E38:INDEX($E$1:E38,IFERROR(LOOKUP(2,1/($F$1:F37=2),ROW($F$1:F37)-MIN(ROW($F$1:F37)-1)),1),),),E38)</f>
        <v>1</v>
      </c>
      <c r="G38" s="37">
        <f t="shared" ca="1" si="3"/>
        <v>2</v>
      </c>
      <c r="H38" s="37">
        <f t="shared" ca="1" si="4"/>
        <v>1</v>
      </c>
      <c r="I38" s="3"/>
      <c r="J38" s="3"/>
      <c r="O38" s="6"/>
      <c r="R38" s="3"/>
      <c r="S38" s="3"/>
      <c r="T38" s="3"/>
      <c r="U38" s="3"/>
      <c r="V38" s="3"/>
      <c r="W38" s="3"/>
      <c r="AQ38" s="1"/>
      <c r="AY38" s="1"/>
    </row>
    <row r="39" spans="1:51" ht="20.100000000000001" customHeight="1" thickBot="1">
      <c r="A39" s="50">
        <f t="shared" si="1"/>
        <v>38</v>
      </c>
      <c r="B39" s="33">
        <f ca="1">Streams!B39</f>
        <v>11</v>
      </c>
      <c r="C39" s="34">
        <f ca="1">VLOOKUP(B39,Partition!$AK$2:$AL$38,2)</f>
        <v>1</v>
      </c>
      <c r="D39" s="35">
        <f ca="1">COUNTIF(INDEX(C39:INDEX($C$1:C39,IFERROR(LOOKUP(2,1/($D$1:D38=2),ROW($D$1:D38)-MIN(ROW($D$1:D38)-1)),1),),),C39)</f>
        <v>2</v>
      </c>
      <c r="E39" s="34">
        <f t="shared" ca="1" si="2"/>
        <v>1</v>
      </c>
      <c r="F39" s="36">
        <f ca="1">COUNTIF(INDEX(E39:INDEX($E$1:E39,IFERROR(LOOKUP(2,1/($F$1:F38=2),ROW($F$1:F38)-MIN(ROW($F$1:F38)-1)),1),),),E39)</f>
        <v>2</v>
      </c>
      <c r="G39" s="37">
        <f t="shared" ca="1" si="3"/>
        <v>1</v>
      </c>
      <c r="H39" s="37">
        <f t="shared" ca="1" si="4"/>
        <v>2</v>
      </c>
      <c r="I39" s="3"/>
      <c r="J39" s="3"/>
      <c r="O39" s="6"/>
      <c r="R39" s="3"/>
      <c r="S39" s="3"/>
      <c r="T39" s="3"/>
      <c r="U39" s="3"/>
      <c r="V39" s="3"/>
      <c r="W39" s="3"/>
      <c r="AQ39" s="1"/>
      <c r="AY39" s="1"/>
    </row>
    <row r="40" spans="1:51" ht="20.100000000000001" customHeight="1" thickBot="1">
      <c r="A40" s="50">
        <f t="shared" si="1"/>
        <v>39</v>
      </c>
      <c r="B40" s="33">
        <f ca="1">Streams!B40</f>
        <v>34</v>
      </c>
      <c r="C40" s="34">
        <f ca="1">VLOOKUP(B40,Partition!$AK$2:$AL$38,2)</f>
        <v>1</v>
      </c>
      <c r="D40" s="35">
        <f ca="1">COUNTIF(INDEX(C40:INDEX($C$1:C40,IFERROR(LOOKUP(2,1/($D$1:D39=2),ROW($D$1:D39)-MIN(ROW($D$1:D39)-1)),1),),),C40)</f>
        <v>2</v>
      </c>
      <c r="E40" s="34">
        <f t="shared" ca="1" si="2"/>
        <v>1</v>
      </c>
      <c r="F40" s="36">
        <f ca="1">COUNTIF(INDEX(E40:INDEX($E$1:E40,IFERROR(LOOKUP(2,1/($F$1:F39=2),ROW($F$1:F39)-MIN(ROW($F$1:F39)-1)),1),),),E40)</f>
        <v>2</v>
      </c>
      <c r="G40" s="37">
        <f t="shared" ca="1" si="3"/>
        <v>1</v>
      </c>
      <c r="H40" s="37">
        <f t="shared" ca="1" si="4"/>
        <v>2</v>
      </c>
      <c r="I40" s="3"/>
      <c r="J40" s="3"/>
      <c r="O40" s="6"/>
      <c r="R40" s="3"/>
      <c r="S40" s="3"/>
      <c r="T40" s="3"/>
      <c r="U40" s="3"/>
      <c r="V40" s="3"/>
      <c r="W40" s="3"/>
      <c r="AQ40" s="1"/>
      <c r="AY40" s="1"/>
    </row>
    <row r="41" spans="1:51" ht="20.100000000000001" customHeight="1" thickBot="1">
      <c r="A41" s="50">
        <f t="shared" si="1"/>
        <v>40</v>
      </c>
      <c r="B41" s="33">
        <f ca="1">Streams!B41</f>
        <v>1</v>
      </c>
      <c r="C41" s="34">
        <f ca="1">VLOOKUP(B41,Partition!$AK$2:$AL$38,2)</f>
        <v>1</v>
      </c>
      <c r="D41" s="35">
        <f ca="1">COUNTIF(INDEX(C41:INDEX($C$1:C41,IFERROR(LOOKUP(2,1/($D$1:D40=2),ROW($D$1:D40)-MIN(ROW($D$1:D40)-1)),1),),),C41)</f>
        <v>2</v>
      </c>
      <c r="E41" s="34">
        <f t="shared" ca="1" si="2"/>
        <v>1</v>
      </c>
      <c r="F41" s="36">
        <f ca="1">COUNTIF(INDEX(E41:INDEX($E$1:E41,IFERROR(LOOKUP(2,1/($F$1:F40=2),ROW($F$1:F40)-MIN(ROW($F$1:F40)-1)),1),),),E41)</f>
        <v>2</v>
      </c>
      <c r="G41" s="37">
        <f t="shared" ca="1" si="3"/>
        <v>1</v>
      </c>
      <c r="H41" s="37">
        <f t="shared" ca="1" si="4"/>
        <v>2</v>
      </c>
      <c r="I41" s="3"/>
      <c r="J41" s="3"/>
      <c r="O41" s="6"/>
      <c r="R41" s="3"/>
      <c r="S41" s="3"/>
      <c r="T41" s="3"/>
      <c r="U41" s="3"/>
      <c r="V41" s="3"/>
      <c r="W41" s="3"/>
      <c r="AQ41" s="1"/>
      <c r="AY41" s="1"/>
    </row>
    <row r="42" spans="1:51" ht="20.100000000000001" customHeight="1" thickBot="1">
      <c r="A42" s="50">
        <f t="shared" si="1"/>
        <v>41</v>
      </c>
      <c r="B42" s="33">
        <f ca="1">Streams!B42</f>
        <v>26</v>
      </c>
      <c r="C42" s="34">
        <f ca="1">VLOOKUP(B42,Partition!$AK$2:$AL$38,2)</f>
        <v>1</v>
      </c>
      <c r="D42" s="35">
        <f ca="1">COUNTIF(INDEX(C42:INDEX($C$1:C42,IFERROR(LOOKUP(2,1/($D$1:D41=2),ROW($D$1:D41)-MIN(ROW($D$1:D41)-1)),1),),),C42)</f>
        <v>2</v>
      </c>
      <c r="E42" s="34">
        <f t="shared" ca="1" si="2"/>
        <v>1</v>
      </c>
      <c r="F42" s="36">
        <f ca="1">COUNTIF(INDEX(E42:INDEX($E$1:E42,IFERROR(LOOKUP(2,1/($F$1:F41=2),ROW($F$1:F41)-MIN(ROW($F$1:F41)-1)),1),),),E42)</f>
        <v>2</v>
      </c>
      <c r="G42" s="37">
        <f t="shared" ca="1" si="3"/>
        <v>1</v>
      </c>
      <c r="H42" s="37">
        <f t="shared" ca="1" si="4"/>
        <v>2</v>
      </c>
      <c r="I42" s="3"/>
      <c r="J42" s="3"/>
      <c r="O42" s="6"/>
      <c r="R42" s="3"/>
      <c r="S42" s="3"/>
      <c r="T42" s="3"/>
      <c r="U42" s="3"/>
      <c r="V42" s="3"/>
      <c r="W42" s="3"/>
      <c r="AQ42" s="1"/>
      <c r="AY42" s="1"/>
    </row>
    <row r="43" spans="1:51" ht="20.100000000000001" customHeight="1" thickBot="1">
      <c r="A43" s="50">
        <f t="shared" si="1"/>
        <v>42</v>
      </c>
      <c r="B43" s="33">
        <f ca="1">Streams!B43</f>
        <v>2</v>
      </c>
      <c r="C43" s="34">
        <f ca="1">VLOOKUP(B43,Partition!$AK$2:$AL$38,2)</f>
        <v>2</v>
      </c>
      <c r="D43" s="35">
        <f ca="1">COUNTIF(INDEX(C43:INDEX($C$1:C43,IFERROR(LOOKUP(2,1/($D$1:D42=2),ROW($D$1:D42)-MIN(ROW($D$1:D42)-1)),1),),),C43)</f>
        <v>1</v>
      </c>
      <c r="E43" s="34">
        <f t="shared" ca="1" si="2"/>
        <v>2</v>
      </c>
      <c r="F43" s="36">
        <f ca="1">COUNTIF(INDEX(E43:INDEX($E$1:E43,IFERROR(LOOKUP(2,1/($F$1:F42=2),ROW($F$1:F42)-MIN(ROW($F$1:F42)-1)),1),),),E43)</f>
        <v>1</v>
      </c>
      <c r="G43" s="37">
        <f t="shared" ca="1" si="3"/>
        <v>1</v>
      </c>
      <c r="H43" s="37">
        <f t="shared" ca="1" si="4"/>
        <v>2</v>
      </c>
      <c r="I43" s="3"/>
      <c r="J43" s="3"/>
      <c r="O43" s="6"/>
      <c r="R43" s="3"/>
      <c r="S43" s="3"/>
      <c r="T43" s="3"/>
      <c r="U43" s="3"/>
      <c r="V43" s="3"/>
      <c r="W43" s="3"/>
      <c r="AQ43" s="1"/>
      <c r="AY43" s="1"/>
    </row>
    <row r="44" spans="1:51" ht="20.100000000000001" customHeight="1" thickBot="1">
      <c r="A44" s="50">
        <f t="shared" si="1"/>
        <v>43</v>
      </c>
      <c r="B44" s="33">
        <f ca="1">Streams!B44</f>
        <v>11</v>
      </c>
      <c r="C44" s="34">
        <f ca="1">VLOOKUP(B44,Partition!$AK$2:$AL$38,2)</f>
        <v>1</v>
      </c>
      <c r="D44" s="35">
        <f ca="1">COUNTIF(INDEX(C44:INDEX($C$1:C44,IFERROR(LOOKUP(2,1/($D$1:D43=2),ROW($D$1:D43)-MIN(ROW($D$1:D43)-1)),1),),),C44)</f>
        <v>2</v>
      </c>
      <c r="E44" s="34">
        <f t="shared" ca="1" si="2"/>
        <v>2</v>
      </c>
      <c r="F44" s="36">
        <f ca="1">COUNTIF(INDEX(E44:INDEX($E$1:E44,IFERROR(LOOKUP(2,1/($F$1:F43=2),ROW($F$1:F43)-MIN(ROW($F$1:F43)-1)),1),),),E44)</f>
        <v>2</v>
      </c>
      <c r="G44" s="37">
        <f t="shared" ca="1" si="3"/>
        <v>2</v>
      </c>
      <c r="H44" s="37">
        <f t="shared" ca="1" si="4"/>
        <v>1</v>
      </c>
      <c r="I44" s="3"/>
      <c r="J44" s="3"/>
      <c r="O44" s="6"/>
      <c r="R44" s="3"/>
      <c r="S44" s="3"/>
      <c r="T44" s="3"/>
      <c r="U44" s="3"/>
      <c r="V44" s="3"/>
      <c r="W44" s="3"/>
      <c r="AQ44" s="1"/>
      <c r="AY44" s="1"/>
    </row>
    <row r="45" spans="1:51" ht="20.100000000000001" customHeight="1" thickBot="1">
      <c r="A45" s="50">
        <f t="shared" si="1"/>
        <v>44</v>
      </c>
      <c r="B45" s="33">
        <f ca="1">Streams!B45</f>
        <v>6</v>
      </c>
      <c r="C45" s="34">
        <f ca="1">VLOOKUP(B45,Partition!$AK$2:$AL$38,2)</f>
        <v>2</v>
      </c>
      <c r="D45" s="35">
        <f ca="1">COUNTIF(INDEX(C45:INDEX($C$1:C45,IFERROR(LOOKUP(2,1/($D$1:D44=2),ROW($D$1:D44)-MIN(ROW($D$1:D44)-1)),1),),),C45)</f>
        <v>1</v>
      </c>
      <c r="E45" s="34">
        <f t="shared" ca="1" si="2"/>
        <v>2</v>
      </c>
      <c r="F45" s="36">
        <f ca="1">COUNTIF(INDEX(E45:INDEX($E$1:E45,IFERROR(LOOKUP(2,1/($F$1:F44=2),ROW($F$1:F44)-MIN(ROW($F$1:F44)-1)),1),),),E45)</f>
        <v>2</v>
      </c>
      <c r="G45" s="37">
        <f t="shared" ca="1" si="3"/>
        <v>1</v>
      </c>
      <c r="H45" s="37">
        <f t="shared" ca="1" si="4"/>
        <v>2</v>
      </c>
      <c r="I45" s="3"/>
      <c r="J45" s="3"/>
      <c r="O45" s="6"/>
      <c r="R45" s="3"/>
      <c r="S45" s="3"/>
      <c r="T45" s="3"/>
      <c r="U45" s="3"/>
      <c r="V45" s="3"/>
      <c r="W45" s="3"/>
      <c r="AQ45" s="1"/>
      <c r="AY45" s="1"/>
    </row>
    <row r="46" spans="1:51" ht="20.100000000000001" customHeight="1" thickBot="1">
      <c r="A46" s="50">
        <f t="shared" si="1"/>
        <v>45</v>
      </c>
      <c r="B46" s="33">
        <f ca="1">Streams!B46</f>
        <v>3</v>
      </c>
      <c r="C46" s="34">
        <f ca="1">VLOOKUP(B46,Partition!$AK$2:$AL$38,2)</f>
        <v>2</v>
      </c>
      <c r="D46" s="35">
        <f ca="1">COUNTIF(INDEX(C46:INDEX($C$1:C46,IFERROR(LOOKUP(2,1/($D$1:D45=2),ROW($D$1:D45)-MIN(ROW($D$1:D45)-1)),1),),),C46)</f>
        <v>2</v>
      </c>
      <c r="E46" s="34">
        <f t="shared" ca="1" si="2"/>
        <v>1</v>
      </c>
      <c r="F46" s="36">
        <f ca="1">COUNTIF(INDEX(E46:INDEX($E$1:E46,IFERROR(LOOKUP(2,1/($F$1:F45=2),ROW($F$1:F45)-MIN(ROW($F$1:F45)-1)),1),),),E46)</f>
        <v>1</v>
      </c>
      <c r="G46" s="37">
        <f t="shared" ca="1" si="3"/>
        <v>2</v>
      </c>
      <c r="H46" s="37">
        <f t="shared" ca="1" si="4"/>
        <v>1</v>
      </c>
      <c r="I46" s="3"/>
      <c r="J46" s="3"/>
      <c r="O46" s="6"/>
      <c r="R46" s="3"/>
      <c r="S46" s="3"/>
      <c r="T46" s="3"/>
      <c r="U46" s="3"/>
      <c r="V46" s="3"/>
      <c r="W46" s="3"/>
      <c r="AQ46" s="1"/>
      <c r="AY46" s="1"/>
    </row>
    <row r="47" spans="1:51" ht="20.100000000000001" customHeight="1" thickBot="1">
      <c r="A47" s="50">
        <f t="shared" si="1"/>
        <v>46</v>
      </c>
      <c r="B47" s="33">
        <f ca="1">Streams!B47</f>
        <v>31</v>
      </c>
      <c r="C47" s="34">
        <f ca="1">VLOOKUP(B47,Partition!$AK$2:$AL$38,2)</f>
        <v>2</v>
      </c>
      <c r="D47" s="35">
        <f ca="1">COUNTIF(INDEX(C47:INDEX($C$1:C47,IFERROR(LOOKUP(2,1/($D$1:D46=2),ROW($D$1:D46)-MIN(ROW($D$1:D46)-1)),1),),),C47)</f>
        <v>2</v>
      </c>
      <c r="E47" s="34">
        <f t="shared" ca="1" si="2"/>
        <v>1</v>
      </c>
      <c r="F47" s="36">
        <f ca="1">COUNTIF(INDEX(E47:INDEX($E$1:E47,IFERROR(LOOKUP(2,1/($F$1:F46=2),ROW($F$1:F46)-MIN(ROW($F$1:F46)-1)),1),),),E47)</f>
        <v>2</v>
      </c>
      <c r="G47" s="37">
        <f t="shared" ca="1" si="3"/>
        <v>2</v>
      </c>
      <c r="H47" s="37">
        <f t="shared" ca="1" si="4"/>
        <v>1</v>
      </c>
      <c r="I47" s="3"/>
      <c r="J47" s="3"/>
      <c r="O47" s="6"/>
      <c r="R47" s="3"/>
      <c r="S47" s="3"/>
      <c r="T47" s="3"/>
      <c r="U47" s="3"/>
      <c r="V47" s="3"/>
      <c r="W47" s="3"/>
      <c r="AQ47" s="1"/>
      <c r="AY47" s="1"/>
    </row>
    <row r="48" spans="1:51" ht="20.100000000000001" customHeight="1" thickBot="1">
      <c r="A48" s="50">
        <f t="shared" si="1"/>
        <v>47</v>
      </c>
      <c r="B48" s="33">
        <f ca="1">Streams!B48</f>
        <v>26</v>
      </c>
      <c r="C48" s="34">
        <f ca="1">VLOOKUP(B48,Partition!$AK$2:$AL$38,2)</f>
        <v>1</v>
      </c>
      <c r="D48" s="35">
        <f ca="1">COUNTIF(INDEX(C48:INDEX($C$1:C48,IFERROR(LOOKUP(2,1/($D$1:D47=2),ROW($D$1:D47)-MIN(ROW($D$1:D47)-1)),1),),),C48)</f>
        <v>1</v>
      </c>
      <c r="E48" s="34">
        <f t="shared" ca="1" si="2"/>
        <v>2</v>
      </c>
      <c r="F48" s="36">
        <f ca="1">COUNTIF(INDEX(E48:INDEX($E$1:E48,IFERROR(LOOKUP(2,1/($F$1:F47=2),ROW($F$1:F47)-MIN(ROW($F$1:F47)-1)),1),),),E48)</f>
        <v>1</v>
      </c>
      <c r="G48" s="37">
        <f t="shared" ca="1" si="3"/>
        <v>2</v>
      </c>
      <c r="H48" s="37">
        <f t="shared" ca="1" si="4"/>
        <v>1</v>
      </c>
      <c r="I48" s="3"/>
      <c r="J48" s="3"/>
      <c r="O48" s="6"/>
      <c r="R48" s="3"/>
      <c r="S48" s="3"/>
      <c r="T48" s="3"/>
      <c r="U48" s="3"/>
      <c r="V48" s="3"/>
      <c r="W48" s="3"/>
      <c r="AQ48" s="1"/>
      <c r="AY48" s="1"/>
    </row>
    <row r="49" spans="1:51" ht="20.100000000000001" customHeight="1" thickBot="1">
      <c r="A49" s="50">
        <f t="shared" si="1"/>
        <v>48</v>
      </c>
      <c r="B49" s="33">
        <f ca="1">Streams!B49</f>
        <v>30</v>
      </c>
      <c r="C49" s="34">
        <f ca="1">VLOOKUP(B49,Partition!$AK$2:$AL$38,2)</f>
        <v>2</v>
      </c>
      <c r="D49" s="35">
        <f ca="1">COUNTIF(INDEX(C49:INDEX($C$1:C49,IFERROR(LOOKUP(2,1/($D$1:D48=2),ROW($D$1:D48)-MIN(ROW($D$1:D48)-1)),1),),),C49)</f>
        <v>2</v>
      </c>
      <c r="E49" s="34">
        <f t="shared" ca="1" si="2"/>
        <v>2</v>
      </c>
      <c r="F49" s="36">
        <f ca="1">COUNTIF(INDEX(E49:INDEX($E$1:E49,IFERROR(LOOKUP(2,1/($F$1:F48=2),ROW($F$1:F48)-MIN(ROW($F$1:F48)-1)),1),),),E49)</f>
        <v>2</v>
      </c>
      <c r="G49" s="37">
        <f t="shared" ca="1" si="3"/>
        <v>1</v>
      </c>
      <c r="H49" s="37">
        <f t="shared" ca="1" si="4"/>
        <v>2</v>
      </c>
      <c r="I49" s="3"/>
      <c r="J49" s="3"/>
      <c r="O49" s="6"/>
      <c r="R49" s="3"/>
      <c r="S49" s="3"/>
      <c r="T49" s="3"/>
      <c r="U49" s="3"/>
      <c r="V49" s="3"/>
      <c r="W49" s="3"/>
      <c r="AQ49" s="1"/>
      <c r="AY49" s="1"/>
    </row>
    <row r="50" spans="1:51" ht="20.100000000000001" customHeight="1" thickBot="1">
      <c r="A50" s="50">
        <f t="shared" si="1"/>
        <v>49</v>
      </c>
      <c r="B50" s="33">
        <f ca="1">Streams!B50</f>
        <v>9</v>
      </c>
      <c r="C50" s="34">
        <f ca="1">VLOOKUP(B50,Partition!$AK$2:$AL$38,2)</f>
        <v>1</v>
      </c>
      <c r="D50" s="35">
        <f ca="1">COUNTIF(INDEX(C50:INDEX($C$1:C50,IFERROR(LOOKUP(2,1/($D$1:D49=2),ROW($D$1:D49)-MIN(ROW($D$1:D49)-1)),1),),),C50)</f>
        <v>1</v>
      </c>
      <c r="E50" s="34">
        <f t="shared" ca="1" si="2"/>
        <v>2</v>
      </c>
      <c r="F50" s="36">
        <f ca="1">COUNTIF(INDEX(E50:INDEX($E$1:E50,IFERROR(LOOKUP(2,1/($F$1:F49=2),ROW($F$1:F49)-MIN(ROW($F$1:F49)-1)),1),),),E50)</f>
        <v>2</v>
      </c>
      <c r="G50" s="37">
        <f t="shared" ca="1" si="3"/>
        <v>2</v>
      </c>
      <c r="H50" s="37">
        <f t="shared" ca="1" si="4"/>
        <v>1</v>
      </c>
      <c r="I50" s="3"/>
      <c r="J50" s="3"/>
      <c r="O50" s="6"/>
      <c r="R50" s="3"/>
      <c r="S50" s="3"/>
      <c r="T50" s="3"/>
      <c r="U50" s="3"/>
      <c r="V50" s="3"/>
      <c r="W50" s="3"/>
      <c r="AQ50" s="1"/>
      <c r="AY50" s="1"/>
    </row>
    <row r="51" spans="1:51" ht="20.100000000000001" customHeight="1" thickBot="1">
      <c r="A51" s="50">
        <f t="shared" si="1"/>
        <v>50</v>
      </c>
      <c r="B51" s="33">
        <f ca="1">Streams!B51</f>
        <v>2</v>
      </c>
      <c r="C51" s="34">
        <f ca="1">VLOOKUP(B51,Partition!$AK$2:$AL$38,2)</f>
        <v>2</v>
      </c>
      <c r="D51" s="35">
        <f ca="1">COUNTIF(INDEX(C51:INDEX($C$1:C51,IFERROR(LOOKUP(2,1/($D$1:D50=2),ROW($D$1:D50)-MIN(ROW($D$1:D50)-1)),1),),),C51)</f>
        <v>2</v>
      </c>
      <c r="E51" s="34">
        <f t="shared" ca="1" si="2"/>
        <v>2</v>
      </c>
      <c r="F51" s="36">
        <f ca="1">COUNTIF(INDEX(E51:INDEX($E$1:E51,IFERROR(LOOKUP(2,1/($F$1:F50=2),ROW($F$1:F50)-MIN(ROW($F$1:F50)-1)),1),),),E51)</f>
        <v>2</v>
      </c>
      <c r="G51" s="37">
        <f t="shared" ca="1" si="3"/>
        <v>1</v>
      </c>
      <c r="H51" s="37">
        <f t="shared" ca="1" si="4"/>
        <v>2</v>
      </c>
      <c r="I51" s="3"/>
      <c r="J51" s="3"/>
      <c r="O51" s="6"/>
      <c r="R51" s="3"/>
      <c r="S51" s="3"/>
      <c r="T51" s="3"/>
      <c r="U51" s="3"/>
      <c r="V51" s="3"/>
      <c r="W51" s="3"/>
      <c r="AQ51" s="1"/>
      <c r="AY51" s="1"/>
    </row>
    <row r="52" spans="1:51" ht="20.100000000000001" customHeight="1" thickBot="1">
      <c r="A52" s="50">
        <f t="shared" si="1"/>
        <v>51</v>
      </c>
      <c r="B52" s="33">
        <f ca="1">Streams!B52</f>
        <v>36</v>
      </c>
      <c r="C52" s="34">
        <f ca="1">VLOOKUP(B52,Partition!$AK$2:$AL$38,2)</f>
        <v>2</v>
      </c>
      <c r="D52" s="35">
        <f ca="1">COUNTIF(INDEX(C52:INDEX($C$1:C52,IFERROR(LOOKUP(2,1/($D$1:D51=2),ROW($D$1:D51)-MIN(ROW($D$1:D51)-1)),1),),),C52)</f>
        <v>2</v>
      </c>
      <c r="E52" s="34">
        <f t="shared" ca="1" si="2"/>
        <v>1</v>
      </c>
      <c r="F52" s="36">
        <f ca="1">COUNTIF(INDEX(E52:INDEX($E$1:E52,IFERROR(LOOKUP(2,1/($F$1:F51=2),ROW($F$1:F51)-MIN(ROW($F$1:F51)-1)),1),),),E52)</f>
        <v>1</v>
      </c>
      <c r="G52" s="37">
        <f t="shared" ca="1" si="3"/>
        <v>2</v>
      </c>
      <c r="H52" s="37">
        <f t="shared" ca="1" si="4"/>
        <v>1</v>
      </c>
      <c r="I52" s="3"/>
      <c r="J52" s="3"/>
      <c r="O52" s="6"/>
      <c r="R52" s="3"/>
      <c r="S52" s="3"/>
      <c r="T52" s="3"/>
      <c r="U52" s="3"/>
      <c r="V52" s="3"/>
      <c r="W52" s="3"/>
      <c r="AQ52" s="1"/>
      <c r="AY52" s="1"/>
    </row>
    <row r="53" spans="1:51" ht="20.100000000000001" customHeight="1" thickBot="1">
      <c r="A53" s="50">
        <f t="shared" si="1"/>
        <v>52</v>
      </c>
      <c r="B53" s="33">
        <f ca="1">Streams!B53</f>
        <v>18</v>
      </c>
      <c r="C53" s="34">
        <f ca="1">VLOOKUP(B53,Partition!$AK$2:$AL$38,2)</f>
        <v>2</v>
      </c>
      <c r="D53" s="35">
        <f ca="1">COUNTIF(INDEX(C53:INDEX($C$1:C53,IFERROR(LOOKUP(2,1/($D$1:D52=2),ROW($D$1:D52)-MIN(ROW($D$1:D52)-1)),1),),),C53)</f>
        <v>2</v>
      </c>
      <c r="E53" s="34">
        <f t="shared" ca="1" si="2"/>
        <v>1</v>
      </c>
      <c r="F53" s="36">
        <f ca="1">COUNTIF(INDEX(E53:INDEX($E$1:E53,IFERROR(LOOKUP(2,1/($F$1:F52=2),ROW($F$1:F52)-MIN(ROW($F$1:F52)-1)),1),),),E53)</f>
        <v>2</v>
      </c>
      <c r="G53" s="37">
        <f t="shared" ca="1" si="3"/>
        <v>2</v>
      </c>
      <c r="H53" s="37">
        <f t="shared" ca="1" si="4"/>
        <v>1</v>
      </c>
      <c r="I53" s="3"/>
      <c r="J53" s="3"/>
      <c r="O53" s="6"/>
      <c r="R53" s="3"/>
      <c r="S53" s="3"/>
      <c r="T53" s="3"/>
      <c r="U53" s="3"/>
      <c r="V53" s="3"/>
      <c r="W53" s="3"/>
      <c r="AQ53" s="1"/>
      <c r="AY53" s="1"/>
    </row>
    <row r="54" spans="1:51" ht="20.100000000000001" customHeight="1" thickBot="1">
      <c r="A54" s="50">
        <f t="shared" si="1"/>
        <v>53</v>
      </c>
      <c r="B54" s="33">
        <f ca="1">Streams!B54</f>
        <v>13</v>
      </c>
      <c r="C54" s="34">
        <f ca="1">VLOOKUP(B54,Partition!$AK$2:$AL$38,2)</f>
        <v>1</v>
      </c>
      <c r="D54" s="35">
        <f ca="1">COUNTIF(INDEX(C54:INDEX($C$1:C54,IFERROR(LOOKUP(2,1/($D$1:D53=2),ROW($D$1:D53)-MIN(ROW($D$1:D53)-1)),1),),),C54)</f>
        <v>1</v>
      </c>
      <c r="E54" s="34">
        <f t="shared" ca="1" si="2"/>
        <v>2</v>
      </c>
      <c r="F54" s="36">
        <f ca="1">COUNTIF(INDEX(E54:INDEX($E$1:E54,IFERROR(LOOKUP(2,1/($F$1:F53=2),ROW($F$1:F53)-MIN(ROW($F$1:F53)-1)),1),),),E54)</f>
        <v>1</v>
      </c>
      <c r="G54" s="37">
        <f t="shared" ca="1" si="3"/>
        <v>2</v>
      </c>
      <c r="H54" s="37">
        <f t="shared" ca="1" si="4"/>
        <v>1</v>
      </c>
      <c r="I54" s="3"/>
      <c r="J54" s="3"/>
      <c r="O54" s="6"/>
      <c r="R54" s="3"/>
      <c r="S54" s="3"/>
      <c r="T54" s="3"/>
      <c r="U54" s="3"/>
      <c r="V54" s="3"/>
      <c r="W54" s="3"/>
      <c r="AQ54" s="1"/>
      <c r="AY54" s="1"/>
    </row>
    <row r="55" spans="1:51" ht="20.100000000000001" customHeight="1" thickBot="1">
      <c r="A55" s="50">
        <f t="shared" si="1"/>
        <v>54</v>
      </c>
      <c r="B55" s="33">
        <f ca="1">Streams!B55</f>
        <v>19</v>
      </c>
      <c r="C55" s="34">
        <f ca="1">VLOOKUP(B55,Partition!$AK$2:$AL$38,2)</f>
        <v>1</v>
      </c>
      <c r="D55" s="35">
        <f ca="1">COUNTIF(INDEX(C55:INDEX($C$1:C55,IFERROR(LOOKUP(2,1/($D$1:D54=2),ROW($D$1:D54)-MIN(ROW($D$1:D54)-1)),1),),),C55)</f>
        <v>2</v>
      </c>
      <c r="E55" s="34">
        <f t="shared" ca="1" si="2"/>
        <v>1</v>
      </c>
      <c r="F55" s="36">
        <f ca="1">COUNTIF(INDEX(E55:INDEX($E$1:E55,IFERROR(LOOKUP(2,1/($F$1:F54=2),ROW($F$1:F54)-MIN(ROW($F$1:F54)-1)),1),),),E55)</f>
        <v>2</v>
      </c>
      <c r="G55" s="37">
        <f t="shared" ca="1" si="3"/>
        <v>1</v>
      </c>
      <c r="H55" s="37">
        <f t="shared" ca="1" si="4"/>
        <v>2</v>
      </c>
      <c r="I55" s="3"/>
      <c r="J55" s="3"/>
      <c r="O55" s="6"/>
      <c r="R55" s="3"/>
      <c r="S55" s="3"/>
      <c r="T55" s="3"/>
      <c r="U55" s="3"/>
      <c r="V55" s="3"/>
      <c r="W55" s="3"/>
      <c r="AQ55" s="1"/>
      <c r="AY55" s="1"/>
    </row>
    <row r="56" spans="1:51" ht="20.100000000000001" customHeight="1" thickBot="1">
      <c r="A56" s="50">
        <f t="shared" si="1"/>
        <v>55</v>
      </c>
      <c r="B56" s="33">
        <f ca="1">Streams!B56</f>
        <v>10</v>
      </c>
      <c r="C56" s="34">
        <f ca="1">VLOOKUP(B56,Partition!$AK$2:$AL$38,2)</f>
        <v>1</v>
      </c>
      <c r="D56" s="35">
        <f ca="1">COUNTIF(INDEX(C56:INDEX($C$1:C56,IFERROR(LOOKUP(2,1/($D$1:D55=2),ROW($D$1:D55)-MIN(ROW($D$1:D55)-1)),1),),),C56)</f>
        <v>2</v>
      </c>
      <c r="E56" s="34">
        <f t="shared" ca="1" si="2"/>
        <v>1</v>
      </c>
      <c r="F56" s="36">
        <f ca="1">COUNTIF(INDEX(E56:INDEX($E$1:E56,IFERROR(LOOKUP(2,1/($F$1:F55=2),ROW($F$1:F55)-MIN(ROW($F$1:F55)-1)),1),),),E56)</f>
        <v>2</v>
      </c>
      <c r="G56" s="37">
        <f t="shared" ca="1" si="3"/>
        <v>1</v>
      </c>
      <c r="H56" s="37">
        <f t="shared" ca="1" si="4"/>
        <v>2</v>
      </c>
      <c r="I56" s="3"/>
      <c r="J56" s="3"/>
      <c r="O56" s="6"/>
      <c r="R56" s="3"/>
      <c r="S56" s="3"/>
      <c r="T56" s="3"/>
      <c r="U56" s="3"/>
      <c r="V56" s="3"/>
      <c r="W56" s="3"/>
      <c r="AQ56" s="1"/>
      <c r="AY56" s="1"/>
    </row>
    <row r="57" spans="1:51" ht="20.100000000000001" customHeight="1" thickBot="1">
      <c r="A57" s="50">
        <f t="shared" si="1"/>
        <v>56</v>
      </c>
      <c r="B57" s="33">
        <f ca="1">Streams!B57</f>
        <v>14</v>
      </c>
      <c r="C57" s="34">
        <f ca="1">VLOOKUP(B57,Partition!$AK$2:$AL$38,2)</f>
        <v>1</v>
      </c>
      <c r="D57" s="35">
        <f ca="1">COUNTIF(INDEX(C57:INDEX($C$1:C57,IFERROR(LOOKUP(2,1/($D$1:D56=2),ROW($D$1:D56)-MIN(ROW($D$1:D56)-1)),1),),),C57)</f>
        <v>2</v>
      </c>
      <c r="E57" s="34">
        <f t="shared" ca="1" si="2"/>
        <v>1</v>
      </c>
      <c r="F57" s="36">
        <f ca="1">COUNTIF(INDEX(E57:INDEX($E$1:E57,IFERROR(LOOKUP(2,1/($F$1:F56=2),ROW($F$1:F56)-MIN(ROW($F$1:F56)-1)),1),),),E57)</f>
        <v>2</v>
      </c>
      <c r="G57" s="37">
        <f t="shared" ca="1" si="3"/>
        <v>1</v>
      </c>
      <c r="H57" s="37">
        <f t="shared" ca="1" si="4"/>
        <v>2</v>
      </c>
      <c r="I57" s="3"/>
      <c r="J57" s="3"/>
      <c r="O57" s="6"/>
      <c r="R57" s="3"/>
      <c r="S57" s="3"/>
      <c r="T57" s="3"/>
      <c r="U57" s="3"/>
      <c r="V57" s="3"/>
      <c r="W57" s="3"/>
      <c r="AQ57" s="1"/>
      <c r="AY57" s="1"/>
    </row>
    <row r="58" spans="1:51" ht="20.100000000000001" customHeight="1" thickBot="1">
      <c r="A58" s="50">
        <f t="shared" si="1"/>
        <v>57</v>
      </c>
      <c r="B58" s="33">
        <f ca="1">Streams!B58</f>
        <v>30</v>
      </c>
      <c r="C58" s="34">
        <f ca="1">VLOOKUP(B58,Partition!$AK$2:$AL$38,2)</f>
        <v>2</v>
      </c>
      <c r="D58" s="35">
        <f ca="1">COUNTIF(INDEX(C58:INDEX($C$1:C58,IFERROR(LOOKUP(2,1/($D$1:D57=2),ROW($D$1:D57)-MIN(ROW($D$1:D57)-1)),1),),),C58)</f>
        <v>1</v>
      </c>
      <c r="E58" s="34">
        <f t="shared" ca="1" si="2"/>
        <v>2</v>
      </c>
      <c r="F58" s="36">
        <f ca="1">COUNTIF(INDEX(E58:INDEX($E$1:E58,IFERROR(LOOKUP(2,1/($F$1:F57=2),ROW($F$1:F57)-MIN(ROW($F$1:F57)-1)),1),),),E58)</f>
        <v>1</v>
      </c>
      <c r="G58" s="37">
        <f t="shared" ca="1" si="3"/>
        <v>1</v>
      </c>
      <c r="H58" s="37">
        <f t="shared" ca="1" si="4"/>
        <v>2</v>
      </c>
      <c r="I58" s="3"/>
      <c r="J58" s="3"/>
      <c r="O58" s="6"/>
      <c r="R58" s="3"/>
      <c r="S58" s="3"/>
      <c r="T58" s="3"/>
      <c r="U58" s="3"/>
      <c r="V58" s="3"/>
      <c r="W58" s="3"/>
      <c r="AQ58" s="1"/>
      <c r="AY58" s="1"/>
    </row>
    <row r="59" spans="1:51" ht="20.100000000000001" customHeight="1" thickBot="1">
      <c r="A59" s="50">
        <f t="shared" si="1"/>
        <v>58</v>
      </c>
      <c r="B59" s="33">
        <f ca="1">Streams!B59</f>
        <v>14</v>
      </c>
      <c r="C59" s="34">
        <f ca="1">VLOOKUP(B59,Partition!$AK$2:$AL$38,2)</f>
        <v>1</v>
      </c>
      <c r="D59" s="35">
        <f ca="1">COUNTIF(INDEX(C59:INDEX($C$1:C59,IFERROR(LOOKUP(2,1/($D$1:D58=2),ROW($D$1:D58)-MIN(ROW($D$1:D58)-1)),1),),),C59)</f>
        <v>2</v>
      </c>
      <c r="E59" s="34">
        <f t="shared" ca="1" si="2"/>
        <v>2</v>
      </c>
      <c r="F59" s="36">
        <f ca="1">COUNTIF(INDEX(E59:INDEX($E$1:E59,IFERROR(LOOKUP(2,1/($F$1:F58=2),ROW($F$1:F58)-MIN(ROW($F$1:F58)-1)),1),),),E59)</f>
        <v>2</v>
      </c>
      <c r="G59" s="37">
        <f t="shared" ca="1" si="3"/>
        <v>2</v>
      </c>
      <c r="H59" s="37">
        <f t="shared" ca="1" si="4"/>
        <v>1</v>
      </c>
      <c r="I59" s="3"/>
      <c r="J59" s="3"/>
      <c r="O59" s="6"/>
      <c r="R59" s="3"/>
      <c r="S59" s="3"/>
      <c r="T59" s="3"/>
      <c r="U59" s="3"/>
      <c r="V59" s="3"/>
      <c r="W59" s="3"/>
      <c r="AQ59" s="1"/>
      <c r="AY59" s="1"/>
    </row>
    <row r="60" spans="1:51" ht="20.100000000000001" customHeight="1" thickBot="1">
      <c r="A60" s="50">
        <f t="shared" si="1"/>
        <v>59</v>
      </c>
      <c r="B60" s="33">
        <f ca="1">Streams!B60</f>
        <v>12</v>
      </c>
      <c r="C60" s="34">
        <f ca="1">VLOOKUP(B60,Partition!$AK$2:$AL$38,2)</f>
        <v>2</v>
      </c>
      <c r="D60" s="35">
        <f ca="1">COUNTIF(INDEX(C60:INDEX($C$1:C60,IFERROR(LOOKUP(2,1/($D$1:D59=2),ROW($D$1:D59)-MIN(ROW($D$1:D59)-1)),1),),),C60)</f>
        <v>1</v>
      </c>
      <c r="E60" s="34">
        <f t="shared" ca="1" si="2"/>
        <v>2</v>
      </c>
      <c r="F60" s="36">
        <f ca="1">COUNTIF(INDEX(E60:INDEX($E$1:E60,IFERROR(LOOKUP(2,1/($F$1:F59=2),ROW($F$1:F59)-MIN(ROW($F$1:F59)-1)),1),),),E60)</f>
        <v>2</v>
      </c>
      <c r="G60" s="37">
        <f t="shared" ca="1" si="3"/>
        <v>1</v>
      </c>
      <c r="H60" s="37">
        <f t="shared" ca="1" si="4"/>
        <v>2</v>
      </c>
      <c r="I60" s="3"/>
      <c r="J60" s="3"/>
      <c r="O60" s="6"/>
      <c r="R60" s="3"/>
      <c r="S60" s="3"/>
      <c r="T60" s="3"/>
      <c r="U60" s="3"/>
      <c r="V60" s="3"/>
      <c r="W60" s="3"/>
      <c r="AQ60" s="1"/>
      <c r="AY60" s="1"/>
    </row>
    <row r="61" spans="1:51" ht="20.100000000000001" customHeight="1" thickBot="1">
      <c r="A61" s="50">
        <f t="shared" si="1"/>
        <v>60</v>
      </c>
      <c r="B61" s="33">
        <f ca="1">Streams!B61</f>
        <v>33</v>
      </c>
      <c r="C61" s="34">
        <f ca="1">VLOOKUP(B61,Partition!$AK$2:$AL$38,2)</f>
        <v>2</v>
      </c>
      <c r="D61" s="35">
        <f ca="1">COUNTIF(INDEX(C61:INDEX($C$1:C61,IFERROR(LOOKUP(2,1/($D$1:D60=2),ROW($D$1:D60)-MIN(ROW($D$1:D60)-1)),1),),),C61)</f>
        <v>2</v>
      </c>
      <c r="E61" s="34">
        <f t="shared" ca="1" si="2"/>
        <v>1</v>
      </c>
      <c r="F61" s="36">
        <f ca="1">COUNTIF(INDEX(E61:INDEX($E$1:E61,IFERROR(LOOKUP(2,1/($F$1:F60=2),ROW($F$1:F60)-MIN(ROW($F$1:F60)-1)),1),),),E61)</f>
        <v>1</v>
      </c>
      <c r="G61" s="37">
        <f t="shared" ca="1" si="3"/>
        <v>2</v>
      </c>
      <c r="H61" s="37">
        <f t="shared" ca="1" si="4"/>
        <v>1</v>
      </c>
      <c r="I61" s="3"/>
      <c r="J61" s="3"/>
      <c r="O61" s="6"/>
      <c r="R61" s="3"/>
      <c r="S61" s="3"/>
      <c r="T61" s="3"/>
      <c r="U61" s="3"/>
      <c r="V61" s="3"/>
      <c r="W61" s="3"/>
      <c r="AQ61" s="1"/>
      <c r="AY61" s="1"/>
    </row>
    <row r="62" spans="1:51" ht="20.100000000000001" customHeight="1" thickBot="1">
      <c r="A62" s="50">
        <f t="shared" si="1"/>
        <v>61</v>
      </c>
      <c r="B62" s="33">
        <f ca="1">Streams!B62</f>
        <v>26</v>
      </c>
      <c r="C62" s="34">
        <f ca="1">VLOOKUP(B62,Partition!$AK$2:$AL$38,2)</f>
        <v>1</v>
      </c>
      <c r="D62" s="35">
        <f ca="1">COUNTIF(INDEX(C62:INDEX($C$1:C62,IFERROR(LOOKUP(2,1/($D$1:D61=2),ROW($D$1:D61)-MIN(ROW($D$1:D61)-1)),1),),),C62)</f>
        <v>1</v>
      </c>
      <c r="E62" s="34">
        <f t="shared" ca="1" si="2"/>
        <v>2</v>
      </c>
      <c r="F62" s="36">
        <f ca="1">COUNTIF(INDEX(E62:INDEX($E$1:E62,IFERROR(LOOKUP(2,1/($F$1:F61=2),ROW($F$1:F61)-MIN(ROW($F$1:F61)-1)),1),),),E62)</f>
        <v>2</v>
      </c>
      <c r="G62" s="37">
        <f t="shared" ca="1" si="3"/>
        <v>2</v>
      </c>
      <c r="H62" s="37">
        <f t="shared" ca="1" si="4"/>
        <v>1</v>
      </c>
      <c r="I62" s="3"/>
      <c r="J62" s="3"/>
      <c r="O62" s="6"/>
      <c r="R62" s="3"/>
      <c r="S62" s="3"/>
      <c r="T62" s="3"/>
      <c r="U62" s="3"/>
      <c r="V62" s="3"/>
      <c r="W62" s="3"/>
      <c r="AQ62" s="1"/>
      <c r="AY62" s="1"/>
    </row>
    <row r="63" spans="1:51" ht="20.100000000000001" customHeight="1" thickBot="1">
      <c r="A63" s="50">
        <f t="shared" si="1"/>
        <v>62</v>
      </c>
      <c r="B63" s="33">
        <f ca="1">Streams!B63</f>
        <v>19</v>
      </c>
      <c r="C63" s="34">
        <f ca="1">VLOOKUP(B63,Partition!$AK$2:$AL$38,2)</f>
        <v>1</v>
      </c>
      <c r="D63" s="35">
        <f ca="1">COUNTIF(INDEX(C63:INDEX($C$1:C63,IFERROR(LOOKUP(2,1/($D$1:D62=2),ROW($D$1:D62)-MIN(ROW($D$1:D62)-1)),1),),),C63)</f>
        <v>2</v>
      </c>
      <c r="E63" s="34">
        <f t="shared" ca="1" si="2"/>
        <v>1</v>
      </c>
      <c r="F63" s="36">
        <f ca="1">COUNTIF(INDEX(E63:INDEX($E$1:E63,IFERROR(LOOKUP(2,1/($F$1:F62=2),ROW($F$1:F62)-MIN(ROW($F$1:F62)-1)),1),),),E63)</f>
        <v>1</v>
      </c>
      <c r="G63" s="37">
        <f t="shared" ca="1" si="3"/>
        <v>1</v>
      </c>
      <c r="H63" s="37">
        <f t="shared" ca="1" si="4"/>
        <v>2</v>
      </c>
      <c r="I63" s="3"/>
      <c r="J63" s="3"/>
      <c r="O63" s="6"/>
      <c r="R63" s="3"/>
      <c r="S63" s="3"/>
      <c r="T63" s="3"/>
      <c r="U63" s="3"/>
      <c r="V63" s="3"/>
      <c r="W63" s="3"/>
      <c r="AQ63" s="1"/>
      <c r="AY63" s="1"/>
    </row>
    <row r="64" spans="1:51" ht="20.100000000000001" customHeight="1" thickBot="1">
      <c r="A64" s="50">
        <f t="shared" si="1"/>
        <v>63</v>
      </c>
      <c r="B64" s="33">
        <f ca="1">Streams!B64</f>
        <v>20</v>
      </c>
      <c r="C64" s="34">
        <f ca="1">VLOOKUP(B64,Partition!$AK$2:$AL$38,2)</f>
        <v>2</v>
      </c>
      <c r="D64" s="35">
        <f ca="1">COUNTIF(INDEX(C64:INDEX($C$1:C64,IFERROR(LOOKUP(2,1/($D$1:D63=2),ROW($D$1:D63)-MIN(ROW($D$1:D63)-1)),1),),),C64)</f>
        <v>1</v>
      </c>
      <c r="E64" s="34">
        <f t="shared" ca="1" si="2"/>
        <v>2</v>
      </c>
      <c r="F64" s="36">
        <f ca="1">COUNTIF(INDEX(E64:INDEX($E$1:E64,IFERROR(LOOKUP(2,1/($F$1:F63=2),ROW($F$1:F63)-MIN(ROW($F$1:F63)-1)),1),),),E64)</f>
        <v>2</v>
      </c>
      <c r="G64" s="37">
        <f t="shared" ca="1" si="3"/>
        <v>1</v>
      </c>
      <c r="H64" s="37">
        <f t="shared" ca="1" si="4"/>
        <v>2</v>
      </c>
      <c r="I64" s="3"/>
      <c r="J64" s="3"/>
      <c r="O64" s="6"/>
      <c r="R64" s="3"/>
      <c r="S64" s="3"/>
      <c r="T64" s="3"/>
      <c r="U64" s="3"/>
      <c r="V64" s="3"/>
      <c r="W64" s="3"/>
      <c r="AQ64" s="1"/>
      <c r="AY64" s="1"/>
    </row>
    <row r="65" spans="1:51" ht="20.100000000000001" customHeight="1" thickBot="1">
      <c r="A65" s="50">
        <f t="shared" si="1"/>
        <v>64</v>
      </c>
      <c r="B65" s="33">
        <f ca="1">Streams!B65</f>
        <v>19</v>
      </c>
      <c r="C65" s="34">
        <f ca="1">VLOOKUP(B65,Partition!$AK$2:$AL$38,2)</f>
        <v>1</v>
      </c>
      <c r="D65" s="35">
        <f ca="1">COUNTIF(INDEX(C65:INDEX($C$1:C65,IFERROR(LOOKUP(2,1/($D$1:D64=2),ROW($D$1:D64)-MIN(ROW($D$1:D64)-1)),1),),),C65)</f>
        <v>2</v>
      </c>
      <c r="E65" s="34">
        <f t="shared" ca="1" si="2"/>
        <v>2</v>
      </c>
      <c r="F65" s="36">
        <f ca="1">COUNTIF(INDEX(E65:INDEX($E$1:E65,IFERROR(LOOKUP(2,1/($F$1:F64=2),ROW($F$1:F64)-MIN(ROW($F$1:F64)-1)),1),),),E65)</f>
        <v>2</v>
      </c>
      <c r="G65" s="37">
        <f t="shared" ca="1" si="3"/>
        <v>2</v>
      </c>
      <c r="H65" s="37">
        <f t="shared" ca="1" si="4"/>
        <v>1</v>
      </c>
      <c r="I65" s="3"/>
      <c r="J65" s="3"/>
      <c r="O65" s="6"/>
      <c r="R65" s="3"/>
      <c r="S65" s="3"/>
      <c r="T65" s="3"/>
      <c r="U65" s="3"/>
      <c r="V65" s="3"/>
      <c r="W65" s="3"/>
      <c r="AQ65" s="1"/>
      <c r="AY65" s="1"/>
    </row>
    <row r="66" spans="1:51" ht="20.100000000000001" customHeight="1" thickBot="1">
      <c r="A66" s="50">
        <f t="shared" si="1"/>
        <v>65</v>
      </c>
      <c r="B66" s="33">
        <f ca="1">Streams!B66</f>
        <v>35</v>
      </c>
      <c r="C66" s="34">
        <f ca="1">VLOOKUP(B66,Partition!$AK$2:$AL$38,2)</f>
        <v>1</v>
      </c>
      <c r="D66" s="35">
        <f ca="1">COUNTIF(INDEX(C66:INDEX($C$1:C66,IFERROR(LOOKUP(2,1/($D$1:D65=2),ROW($D$1:D65)-MIN(ROW($D$1:D65)-1)),1),),),C66)</f>
        <v>2</v>
      </c>
      <c r="E66" s="34">
        <f t="shared" ca="1" si="2"/>
        <v>1</v>
      </c>
      <c r="F66" s="36">
        <f ca="1">COUNTIF(INDEX(E66:INDEX($E$1:E66,IFERROR(LOOKUP(2,1/($F$1:F65=2),ROW($F$1:F65)-MIN(ROW($F$1:F65)-1)),1),),),E66)</f>
        <v>1</v>
      </c>
      <c r="G66" s="37">
        <f t="shared" ca="1" si="3"/>
        <v>1</v>
      </c>
      <c r="H66" s="37">
        <f t="shared" ca="1" si="4"/>
        <v>2</v>
      </c>
      <c r="I66" s="3"/>
      <c r="J66" s="3"/>
      <c r="O66" s="6"/>
      <c r="R66" s="3"/>
      <c r="S66" s="3"/>
      <c r="T66" s="3"/>
      <c r="U66" s="3"/>
      <c r="V66" s="3"/>
      <c r="W66" s="3"/>
      <c r="AQ66" s="1"/>
      <c r="AY66" s="1"/>
    </row>
    <row r="67" spans="1:51" ht="20.100000000000001" customHeight="1" thickBot="1">
      <c r="A67" s="50">
        <f t="shared" si="1"/>
        <v>66</v>
      </c>
      <c r="B67" s="33">
        <f ca="1">Streams!B67</f>
        <v>33</v>
      </c>
      <c r="C67" s="34">
        <f ca="1">VLOOKUP(B67,Partition!$AK$2:$AL$38,2)</f>
        <v>2</v>
      </c>
      <c r="D67" s="35">
        <f ca="1">COUNTIF(INDEX(C67:INDEX($C$1:C67,IFERROR(LOOKUP(2,1/($D$1:D66=2),ROW($D$1:D66)-MIN(ROW($D$1:D66)-1)),1),),),C67)</f>
        <v>1</v>
      </c>
      <c r="E67" s="34">
        <f t="shared" ca="1" si="2"/>
        <v>2</v>
      </c>
      <c r="F67" s="36">
        <f ca="1">COUNTIF(INDEX(E67:INDEX($E$1:E67,IFERROR(LOOKUP(2,1/($F$1:F66=2),ROW($F$1:F66)-MIN(ROW($F$1:F66)-1)),1),),),E67)</f>
        <v>2</v>
      </c>
      <c r="G67" s="37">
        <f t="shared" ca="1" si="3"/>
        <v>1</v>
      </c>
      <c r="H67" s="37">
        <f t="shared" ca="1" si="4"/>
        <v>2</v>
      </c>
      <c r="I67" s="3"/>
      <c r="J67" s="3"/>
      <c r="O67" s="6"/>
      <c r="R67" s="3"/>
      <c r="S67" s="3"/>
      <c r="T67" s="3"/>
      <c r="U67" s="3"/>
      <c r="V67" s="3"/>
      <c r="W67" s="3"/>
      <c r="AQ67" s="1"/>
      <c r="AY67" s="1"/>
    </row>
    <row r="68" spans="1:51" ht="20.100000000000001" customHeight="1" thickBot="1">
      <c r="A68" s="50">
        <f t="shared" ref="A68:A131" si="5">1+A67</f>
        <v>67</v>
      </c>
      <c r="B68" s="33">
        <f ca="1">Streams!B68</f>
        <v>25</v>
      </c>
      <c r="C68" s="34">
        <f ca="1">VLOOKUP(B68,Partition!$AK$2:$AL$38,2)</f>
        <v>1</v>
      </c>
      <c r="D68" s="35">
        <f ca="1">COUNTIF(INDEX(C68:INDEX($C$1:C68,IFERROR(LOOKUP(2,1/($D$1:D67=2),ROW($D$1:D67)-MIN(ROW($D$1:D67)-1)),1),),),C68)</f>
        <v>2</v>
      </c>
      <c r="E68" s="34">
        <f t="shared" ref="E68:E131" ca="1" si="6">IF(C68=G68,1,IF(C68=H68,2,""))</f>
        <v>2</v>
      </c>
      <c r="F68" s="36">
        <f ca="1">COUNTIF(INDEX(E68:INDEX($E$1:E68,IFERROR(LOOKUP(2,1/($F$1:F67=2),ROW($F$1:F67)-MIN(ROW($F$1:F67)-1)),1),),),E68)</f>
        <v>2</v>
      </c>
      <c r="G68" s="37">
        <f t="shared" ref="G68:G131" ca="1" si="7">IF(C67&lt;&gt;0,C67,G67)</f>
        <v>2</v>
      </c>
      <c r="H68" s="37">
        <f t="shared" ref="H68:H131" ca="1" si="8">IF(AND(G67&lt;&gt;G68,G67&lt;&gt;G68,G67&lt;&gt;0),G67,H67)</f>
        <v>1</v>
      </c>
      <c r="I68" s="3"/>
      <c r="J68" s="3"/>
      <c r="O68" s="6"/>
      <c r="R68" s="3"/>
      <c r="S68" s="3"/>
      <c r="T68" s="3"/>
      <c r="U68" s="3"/>
      <c r="V68" s="3"/>
      <c r="W68" s="3"/>
      <c r="AQ68" s="1"/>
      <c r="AY68" s="1"/>
    </row>
    <row r="69" spans="1:51" ht="20.100000000000001" customHeight="1" thickBot="1">
      <c r="A69" s="50">
        <f t="shared" si="5"/>
        <v>68</v>
      </c>
      <c r="B69" s="33">
        <f ca="1">Streams!B69</f>
        <v>8</v>
      </c>
      <c r="C69" s="34">
        <f ca="1">VLOOKUP(B69,Partition!$AK$2:$AL$38,2)</f>
        <v>1</v>
      </c>
      <c r="D69" s="35">
        <f ca="1">COUNTIF(INDEX(C69:INDEX($C$1:C69,IFERROR(LOOKUP(2,1/($D$1:D68=2),ROW($D$1:D68)-MIN(ROW($D$1:D68)-1)),1),),),C69)</f>
        <v>2</v>
      </c>
      <c r="E69" s="34">
        <f t="shared" ca="1" si="6"/>
        <v>1</v>
      </c>
      <c r="F69" s="36">
        <f ca="1">COUNTIF(INDEX(E69:INDEX($E$1:E69,IFERROR(LOOKUP(2,1/($F$1:F68=2),ROW($F$1:F68)-MIN(ROW($F$1:F68)-1)),1),),),E69)</f>
        <v>1</v>
      </c>
      <c r="G69" s="37">
        <f t="shared" ca="1" si="7"/>
        <v>1</v>
      </c>
      <c r="H69" s="37">
        <f t="shared" ca="1" si="8"/>
        <v>2</v>
      </c>
      <c r="I69" s="3"/>
      <c r="J69" s="3"/>
      <c r="O69" s="6"/>
      <c r="R69" s="3"/>
      <c r="S69" s="3"/>
      <c r="T69" s="3"/>
      <c r="U69" s="3"/>
      <c r="V69" s="3"/>
      <c r="W69" s="3"/>
      <c r="AQ69" s="1"/>
      <c r="AY69" s="1"/>
    </row>
    <row r="70" spans="1:51" ht="20.100000000000001" customHeight="1" thickBot="1">
      <c r="A70" s="50">
        <f t="shared" si="5"/>
        <v>69</v>
      </c>
      <c r="B70" s="33">
        <f ca="1">Streams!B70</f>
        <v>31</v>
      </c>
      <c r="C70" s="34">
        <f ca="1">VLOOKUP(B70,Partition!$AK$2:$AL$38,2)</f>
        <v>2</v>
      </c>
      <c r="D70" s="35">
        <f ca="1">COUNTIF(INDEX(C70:INDEX($C$1:C70,IFERROR(LOOKUP(2,1/($D$1:D69=2),ROW($D$1:D69)-MIN(ROW($D$1:D69)-1)),1),),),C70)</f>
        <v>1</v>
      </c>
      <c r="E70" s="34">
        <f t="shared" ca="1" si="6"/>
        <v>2</v>
      </c>
      <c r="F70" s="36">
        <f ca="1">COUNTIF(INDEX(E70:INDEX($E$1:E70,IFERROR(LOOKUP(2,1/($F$1:F69=2),ROW($F$1:F69)-MIN(ROW($F$1:F69)-1)),1),),),E70)</f>
        <v>2</v>
      </c>
      <c r="G70" s="37">
        <f t="shared" ca="1" si="7"/>
        <v>1</v>
      </c>
      <c r="H70" s="37">
        <f t="shared" ca="1" si="8"/>
        <v>2</v>
      </c>
      <c r="I70" s="3"/>
      <c r="J70" s="3"/>
      <c r="O70" s="6"/>
      <c r="R70" s="3"/>
      <c r="S70" s="3"/>
      <c r="T70" s="3"/>
      <c r="U70" s="3"/>
      <c r="V70" s="3"/>
      <c r="W70" s="3"/>
      <c r="AQ70" s="1"/>
      <c r="AY70" s="1"/>
    </row>
    <row r="71" spans="1:51" ht="20.100000000000001" customHeight="1" thickBot="1">
      <c r="A71" s="50">
        <f t="shared" si="5"/>
        <v>70</v>
      </c>
      <c r="B71" s="33">
        <f ca="1">Streams!B71</f>
        <v>5</v>
      </c>
      <c r="C71" s="34">
        <f ca="1">VLOOKUP(B71,Partition!$AK$2:$AL$38,2)</f>
        <v>1</v>
      </c>
      <c r="D71" s="35">
        <f ca="1">COUNTIF(INDEX(C71:INDEX($C$1:C71,IFERROR(LOOKUP(2,1/($D$1:D70=2),ROW($D$1:D70)-MIN(ROW($D$1:D70)-1)),1),),),C71)</f>
        <v>2</v>
      </c>
      <c r="E71" s="34">
        <f t="shared" ca="1" si="6"/>
        <v>2</v>
      </c>
      <c r="F71" s="36">
        <f ca="1">COUNTIF(INDEX(E71:INDEX($E$1:E71,IFERROR(LOOKUP(2,1/($F$1:F70=2),ROW($F$1:F70)-MIN(ROW($F$1:F70)-1)),1),),),E71)</f>
        <v>2</v>
      </c>
      <c r="G71" s="37">
        <f t="shared" ca="1" si="7"/>
        <v>2</v>
      </c>
      <c r="H71" s="37">
        <f t="shared" ca="1" si="8"/>
        <v>1</v>
      </c>
      <c r="I71" s="3"/>
      <c r="J71" s="3"/>
      <c r="O71" s="6"/>
      <c r="R71" s="3"/>
      <c r="S71" s="3"/>
      <c r="T71" s="3"/>
      <c r="U71" s="3"/>
      <c r="V71" s="3"/>
      <c r="W71" s="3"/>
      <c r="AQ71" s="1"/>
      <c r="AY71" s="1"/>
    </row>
    <row r="72" spans="1:51" ht="20.100000000000001" customHeight="1" thickBot="1">
      <c r="A72" s="50">
        <f t="shared" si="5"/>
        <v>71</v>
      </c>
      <c r="B72" s="33">
        <f ca="1">Streams!B72</f>
        <v>9</v>
      </c>
      <c r="C72" s="34">
        <f ca="1">VLOOKUP(B72,Partition!$AK$2:$AL$38,2)</f>
        <v>1</v>
      </c>
      <c r="D72" s="35">
        <f ca="1">COUNTIF(INDEX(C72:INDEX($C$1:C72,IFERROR(LOOKUP(2,1/($D$1:D71=2),ROW($D$1:D71)-MIN(ROW($D$1:D71)-1)),1),),),C72)</f>
        <v>2</v>
      </c>
      <c r="E72" s="34">
        <f t="shared" ca="1" si="6"/>
        <v>1</v>
      </c>
      <c r="F72" s="36">
        <f ca="1">COUNTIF(INDEX(E72:INDEX($E$1:E72,IFERROR(LOOKUP(2,1/($F$1:F71=2),ROW($F$1:F71)-MIN(ROW($F$1:F71)-1)),1),),),E72)</f>
        <v>1</v>
      </c>
      <c r="G72" s="37">
        <f t="shared" ca="1" si="7"/>
        <v>1</v>
      </c>
      <c r="H72" s="37">
        <f t="shared" ca="1" si="8"/>
        <v>2</v>
      </c>
      <c r="I72" s="3"/>
      <c r="J72" s="3"/>
      <c r="O72" s="6"/>
      <c r="R72" s="3"/>
      <c r="S72" s="3"/>
      <c r="T72" s="3"/>
      <c r="U72" s="3"/>
      <c r="V72" s="3"/>
      <c r="W72" s="3"/>
      <c r="AQ72" s="1"/>
      <c r="AY72" s="1"/>
    </row>
    <row r="73" spans="1:51" ht="20.100000000000001" customHeight="1" thickBot="1">
      <c r="A73" s="50">
        <f t="shared" si="5"/>
        <v>72</v>
      </c>
      <c r="B73" s="33">
        <f ca="1">Streams!B73</f>
        <v>18</v>
      </c>
      <c r="C73" s="34">
        <f ca="1">VLOOKUP(B73,Partition!$AK$2:$AL$38,2)</f>
        <v>2</v>
      </c>
      <c r="D73" s="35">
        <f ca="1">COUNTIF(INDEX(C73:INDEX($C$1:C73,IFERROR(LOOKUP(2,1/($D$1:D72=2),ROW($D$1:D72)-MIN(ROW($D$1:D72)-1)),1),),),C73)</f>
        <v>1</v>
      </c>
      <c r="E73" s="34">
        <f t="shared" ca="1" si="6"/>
        <v>2</v>
      </c>
      <c r="F73" s="36">
        <f ca="1">COUNTIF(INDEX(E73:INDEX($E$1:E73,IFERROR(LOOKUP(2,1/($F$1:F72=2),ROW($F$1:F72)-MIN(ROW($F$1:F72)-1)),1),),),E73)</f>
        <v>2</v>
      </c>
      <c r="G73" s="37">
        <f t="shared" ca="1" si="7"/>
        <v>1</v>
      </c>
      <c r="H73" s="37">
        <f t="shared" ca="1" si="8"/>
        <v>2</v>
      </c>
      <c r="I73" s="3"/>
      <c r="J73" s="3"/>
      <c r="O73" s="6"/>
      <c r="R73" s="3"/>
      <c r="S73" s="3"/>
      <c r="T73" s="3"/>
      <c r="U73" s="3"/>
      <c r="V73" s="3"/>
      <c r="W73" s="3"/>
      <c r="AQ73" s="1"/>
      <c r="AY73" s="1"/>
    </row>
    <row r="74" spans="1:51" ht="20.100000000000001" customHeight="1" thickBot="1">
      <c r="A74" s="50">
        <f t="shared" si="5"/>
        <v>73</v>
      </c>
      <c r="B74" s="33">
        <f ca="1">Streams!B74</f>
        <v>30</v>
      </c>
      <c r="C74" s="34">
        <f ca="1">VLOOKUP(B74,Partition!$AK$2:$AL$38,2)</f>
        <v>2</v>
      </c>
      <c r="D74" s="35">
        <f ca="1">COUNTIF(INDEX(C74:INDEX($C$1:C74,IFERROR(LOOKUP(2,1/($D$1:D73=2),ROW($D$1:D73)-MIN(ROW($D$1:D73)-1)),1),),),C74)</f>
        <v>2</v>
      </c>
      <c r="E74" s="34">
        <f t="shared" ca="1" si="6"/>
        <v>1</v>
      </c>
      <c r="F74" s="36">
        <f ca="1">COUNTIF(INDEX(E74:INDEX($E$1:E74,IFERROR(LOOKUP(2,1/($F$1:F73=2),ROW($F$1:F73)-MIN(ROW($F$1:F73)-1)),1),),),E74)</f>
        <v>1</v>
      </c>
      <c r="G74" s="37">
        <f t="shared" ca="1" si="7"/>
        <v>2</v>
      </c>
      <c r="H74" s="37">
        <f t="shared" ca="1" si="8"/>
        <v>1</v>
      </c>
      <c r="I74" s="3"/>
      <c r="J74" s="3"/>
      <c r="O74" s="6"/>
      <c r="R74" s="3"/>
      <c r="S74" s="3"/>
      <c r="T74" s="3"/>
      <c r="U74" s="3"/>
      <c r="V74" s="3"/>
      <c r="W74" s="3"/>
      <c r="AQ74" s="1"/>
      <c r="AY74" s="1"/>
    </row>
    <row r="75" spans="1:51" ht="20.100000000000001" customHeight="1" thickBot="1">
      <c r="A75" s="50">
        <f t="shared" si="5"/>
        <v>74</v>
      </c>
      <c r="B75" s="33">
        <f ca="1">Streams!B75</f>
        <v>9</v>
      </c>
      <c r="C75" s="34">
        <f ca="1">VLOOKUP(B75,Partition!$AK$2:$AL$38,2)</f>
        <v>1</v>
      </c>
      <c r="D75" s="35">
        <f ca="1">COUNTIF(INDEX(C75:INDEX($C$1:C75,IFERROR(LOOKUP(2,1/($D$1:D74=2),ROW($D$1:D74)-MIN(ROW($D$1:D74)-1)),1),),),C75)</f>
        <v>1</v>
      </c>
      <c r="E75" s="34">
        <f t="shared" ca="1" si="6"/>
        <v>2</v>
      </c>
      <c r="F75" s="36">
        <f ca="1">COUNTIF(INDEX(E75:INDEX($E$1:E75,IFERROR(LOOKUP(2,1/($F$1:F74=2),ROW($F$1:F74)-MIN(ROW($F$1:F74)-1)),1),),),E75)</f>
        <v>2</v>
      </c>
      <c r="G75" s="37">
        <f t="shared" ca="1" si="7"/>
        <v>2</v>
      </c>
      <c r="H75" s="37">
        <f t="shared" ca="1" si="8"/>
        <v>1</v>
      </c>
      <c r="I75" s="3"/>
      <c r="J75" s="3"/>
      <c r="O75" s="6"/>
      <c r="R75" s="3"/>
      <c r="S75" s="3"/>
      <c r="T75" s="3"/>
      <c r="U75" s="3"/>
      <c r="V75" s="3"/>
      <c r="W75" s="3"/>
      <c r="AQ75" s="1"/>
      <c r="AY75" s="1"/>
    </row>
    <row r="76" spans="1:51" ht="20.100000000000001" customHeight="1" thickBot="1">
      <c r="A76" s="50">
        <f t="shared" si="5"/>
        <v>75</v>
      </c>
      <c r="B76" s="33">
        <f ca="1">Streams!B76</f>
        <v>9</v>
      </c>
      <c r="C76" s="34">
        <f ca="1">VLOOKUP(B76,Partition!$AK$2:$AL$38,2)</f>
        <v>1</v>
      </c>
      <c r="D76" s="35">
        <f ca="1">COUNTIF(INDEX(C76:INDEX($C$1:C76,IFERROR(LOOKUP(2,1/($D$1:D75=2),ROW($D$1:D75)-MIN(ROW($D$1:D75)-1)),1),),),C76)</f>
        <v>2</v>
      </c>
      <c r="E76" s="34">
        <f t="shared" ca="1" si="6"/>
        <v>1</v>
      </c>
      <c r="F76" s="36">
        <f ca="1">COUNTIF(INDEX(E76:INDEX($E$1:E76,IFERROR(LOOKUP(2,1/($F$1:F75=2),ROW($F$1:F75)-MIN(ROW($F$1:F75)-1)),1),),),E76)</f>
        <v>1</v>
      </c>
      <c r="G76" s="37">
        <f t="shared" ca="1" si="7"/>
        <v>1</v>
      </c>
      <c r="H76" s="37">
        <f t="shared" ca="1" si="8"/>
        <v>2</v>
      </c>
      <c r="I76" s="3"/>
      <c r="J76" s="3"/>
      <c r="O76" s="6"/>
      <c r="R76" s="3"/>
      <c r="S76" s="3"/>
      <c r="T76" s="3"/>
      <c r="U76" s="3"/>
      <c r="V76" s="3"/>
      <c r="W76" s="3"/>
      <c r="AQ76" s="1"/>
      <c r="AY76" s="1"/>
    </row>
    <row r="77" spans="1:51" ht="20.100000000000001" customHeight="1" thickBot="1">
      <c r="A77" s="50">
        <f t="shared" si="5"/>
        <v>76</v>
      </c>
      <c r="B77" s="33">
        <f ca="1">Streams!B77</f>
        <v>19</v>
      </c>
      <c r="C77" s="34">
        <f ca="1">VLOOKUP(B77,Partition!$AK$2:$AL$38,2)</f>
        <v>1</v>
      </c>
      <c r="D77" s="35">
        <f ca="1">COUNTIF(INDEX(C77:INDEX($C$1:C77,IFERROR(LOOKUP(2,1/($D$1:D76=2),ROW($D$1:D76)-MIN(ROW($D$1:D76)-1)),1),),),C77)</f>
        <v>2</v>
      </c>
      <c r="E77" s="34">
        <f t="shared" ca="1" si="6"/>
        <v>1</v>
      </c>
      <c r="F77" s="36">
        <f ca="1">COUNTIF(INDEX(E77:INDEX($E$1:E77,IFERROR(LOOKUP(2,1/($F$1:F76=2),ROW($F$1:F76)-MIN(ROW($F$1:F76)-1)),1),),),E77)</f>
        <v>2</v>
      </c>
      <c r="G77" s="37">
        <f t="shared" ca="1" si="7"/>
        <v>1</v>
      </c>
      <c r="H77" s="37">
        <f t="shared" ca="1" si="8"/>
        <v>2</v>
      </c>
      <c r="I77" s="3"/>
      <c r="J77" s="3"/>
      <c r="O77" s="6"/>
      <c r="R77" s="3"/>
      <c r="S77" s="3"/>
      <c r="T77" s="3"/>
      <c r="U77" s="3"/>
      <c r="V77" s="3"/>
      <c r="W77" s="3"/>
      <c r="AQ77" s="1"/>
      <c r="AY77" s="1"/>
    </row>
    <row r="78" spans="1:51" ht="20.100000000000001" customHeight="1" thickBot="1">
      <c r="A78" s="50">
        <f t="shared" si="5"/>
        <v>77</v>
      </c>
      <c r="B78" s="33">
        <f ca="1">Streams!B78</f>
        <v>33</v>
      </c>
      <c r="C78" s="34">
        <f ca="1">VLOOKUP(B78,Partition!$AK$2:$AL$38,2)</f>
        <v>2</v>
      </c>
      <c r="D78" s="35">
        <f ca="1">COUNTIF(INDEX(C78:INDEX($C$1:C78,IFERROR(LOOKUP(2,1/($D$1:D77=2),ROW($D$1:D77)-MIN(ROW($D$1:D77)-1)),1),),),C78)</f>
        <v>1</v>
      </c>
      <c r="E78" s="34">
        <f t="shared" ca="1" si="6"/>
        <v>2</v>
      </c>
      <c r="F78" s="36">
        <f ca="1">COUNTIF(INDEX(E78:INDEX($E$1:E78,IFERROR(LOOKUP(2,1/($F$1:F77=2),ROW($F$1:F77)-MIN(ROW($F$1:F77)-1)),1),),),E78)</f>
        <v>1</v>
      </c>
      <c r="G78" s="37">
        <f t="shared" ca="1" si="7"/>
        <v>1</v>
      </c>
      <c r="H78" s="37">
        <f t="shared" ca="1" si="8"/>
        <v>2</v>
      </c>
      <c r="I78" s="3"/>
      <c r="J78" s="3"/>
      <c r="O78" s="6"/>
      <c r="R78" s="3"/>
      <c r="S78" s="3"/>
      <c r="T78" s="3"/>
      <c r="U78" s="3"/>
      <c r="V78" s="3"/>
      <c r="W78" s="3"/>
      <c r="AQ78" s="1"/>
      <c r="AY78" s="1"/>
    </row>
    <row r="79" spans="1:51" ht="20.100000000000001" customHeight="1" thickBot="1">
      <c r="A79" s="50">
        <f t="shared" si="5"/>
        <v>78</v>
      </c>
      <c r="B79" s="33">
        <f ca="1">Streams!B79</f>
        <v>8</v>
      </c>
      <c r="C79" s="34">
        <f ca="1">VLOOKUP(B79,Partition!$AK$2:$AL$38,2)</f>
        <v>1</v>
      </c>
      <c r="D79" s="35">
        <f ca="1">COUNTIF(INDEX(C79:INDEX($C$1:C79,IFERROR(LOOKUP(2,1/($D$1:D78=2),ROW($D$1:D78)-MIN(ROW($D$1:D78)-1)),1),),),C79)</f>
        <v>2</v>
      </c>
      <c r="E79" s="34">
        <f t="shared" ca="1" si="6"/>
        <v>2</v>
      </c>
      <c r="F79" s="36">
        <f ca="1">COUNTIF(INDEX(E79:INDEX($E$1:E79,IFERROR(LOOKUP(2,1/($F$1:F78=2),ROW($F$1:F78)-MIN(ROW($F$1:F78)-1)),1),),),E79)</f>
        <v>2</v>
      </c>
      <c r="G79" s="37">
        <f t="shared" ca="1" si="7"/>
        <v>2</v>
      </c>
      <c r="H79" s="37">
        <f t="shared" ca="1" si="8"/>
        <v>1</v>
      </c>
      <c r="I79" s="3"/>
      <c r="J79" s="3"/>
      <c r="O79" s="6"/>
      <c r="R79" s="3"/>
      <c r="S79" s="3"/>
      <c r="T79" s="3"/>
      <c r="U79" s="3"/>
      <c r="V79" s="3"/>
      <c r="W79" s="3"/>
      <c r="AQ79" s="1"/>
      <c r="AY79" s="1"/>
    </row>
    <row r="80" spans="1:51" ht="20.100000000000001" customHeight="1" thickBot="1">
      <c r="A80" s="50">
        <f t="shared" si="5"/>
        <v>79</v>
      </c>
      <c r="B80" s="33">
        <f ca="1">Streams!B80</f>
        <v>8</v>
      </c>
      <c r="C80" s="34">
        <f ca="1">VLOOKUP(B80,Partition!$AK$2:$AL$38,2)</f>
        <v>1</v>
      </c>
      <c r="D80" s="35">
        <f ca="1">COUNTIF(INDEX(C80:INDEX($C$1:C80,IFERROR(LOOKUP(2,1/($D$1:D79=2),ROW($D$1:D79)-MIN(ROW($D$1:D79)-1)),1),),),C80)</f>
        <v>2</v>
      </c>
      <c r="E80" s="34">
        <f t="shared" ca="1" si="6"/>
        <v>1</v>
      </c>
      <c r="F80" s="36">
        <f ca="1">COUNTIF(INDEX(E80:INDEX($E$1:E80,IFERROR(LOOKUP(2,1/($F$1:F79=2),ROW($F$1:F79)-MIN(ROW($F$1:F79)-1)),1),),),E80)</f>
        <v>1</v>
      </c>
      <c r="G80" s="37">
        <f t="shared" ca="1" si="7"/>
        <v>1</v>
      </c>
      <c r="H80" s="37">
        <f t="shared" ca="1" si="8"/>
        <v>2</v>
      </c>
      <c r="I80" s="3"/>
      <c r="J80" s="3"/>
      <c r="O80" s="6"/>
      <c r="R80" s="3"/>
      <c r="S80" s="3"/>
      <c r="T80" s="3"/>
      <c r="U80" s="3"/>
      <c r="V80" s="3"/>
      <c r="W80" s="3"/>
      <c r="AQ80" s="1"/>
      <c r="AY80" s="1"/>
    </row>
    <row r="81" spans="1:51" ht="20.100000000000001" customHeight="1" thickBot="1">
      <c r="A81" s="50">
        <f t="shared" si="5"/>
        <v>80</v>
      </c>
      <c r="B81" s="33">
        <f ca="1">Streams!B81</f>
        <v>4</v>
      </c>
      <c r="C81" s="34">
        <f ca="1">VLOOKUP(B81,Partition!$AK$2:$AL$38,2)</f>
        <v>2</v>
      </c>
      <c r="D81" s="35">
        <f ca="1">COUNTIF(INDEX(C81:INDEX($C$1:C81,IFERROR(LOOKUP(2,1/($D$1:D80=2),ROW($D$1:D80)-MIN(ROW($D$1:D80)-1)),1),),),C81)</f>
        <v>1</v>
      </c>
      <c r="E81" s="34">
        <f t="shared" ca="1" si="6"/>
        <v>2</v>
      </c>
      <c r="F81" s="36">
        <f ca="1">COUNTIF(INDEX(E81:INDEX($E$1:E81,IFERROR(LOOKUP(2,1/($F$1:F80=2),ROW($F$1:F80)-MIN(ROW($F$1:F80)-1)),1),),),E81)</f>
        <v>2</v>
      </c>
      <c r="G81" s="37">
        <f t="shared" ca="1" si="7"/>
        <v>1</v>
      </c>
      <c r="H81" s="37">
        <f t="shared" ca="1" si="8"/>
        <v>2</v>
      </c>
      <c r="I81" s="3"/>
      <c r="J81" s="3"/>
      <c r="O81" s="6"/>
      <c r="R81" s="3"/>
      <c r="S81" s="3"/>
      <c r="T81" s="3"/>
      <c r="U81" s="3"/>
      <c r="V81" s="3"/>
      <c r="W81" s="3"/>
      <c r="AQ81" s="1"/>
      <c r="AY81" s="1"/>
    </row>
    <row r="82" spans="1:51" ht="20.100000000000001" customHeight="1" thickBot="1">
      <c r="A82" s="50">
        <f t="shared" si="5"/>
        <v>81</v>
      </c>
      <c r="B82" s="33">
        <f ca="1">Streams!B82</f>
        <v>26</v>
      </c>
      <c r="C82" s="34">
        <f ca="1">VLOOKUP(B82,Partition!$AK$2:$AL$38,2)</f>
        <v>1</v>
      </c>
      <c r="D82" s="35">
        <f ca="1">COUNTIF(INDEX(C82:INDEX($C$1:C82,IFERROR(LOOKUP(2,1/($D$1:D81=2),ROW($D$1:D81)-MIN(ROW($D$1:D81)-1)),1),),),C82)</f>
        <v>2</v>
      </c>
      <c r="E82" s="34">
        <f t="shared" ca="1" si="6"/>
        <v>2</v>
      </c>
      <c r="F82" s="36">
        <f ca="1">COUNTIF(INDEX(E82:INDEX($E$1:E82,IFERROR(LOOKUP(2,1/($F$1:F81=2),ROW($F$1:F81)-MIN(ROW($F$1:F81)-1)),1),),),E82)</f>
        <v>2</v>
      </c>
      <c r="G82" s="37">
        <f t="shared" ca="1" si="7"/>
        <v>2</v>
      </c>
      <c r="H82" s="37">
        <f t="shared" ca="1" si="8"/>
        <v>1</v>
      </c>
      <c r="I82" s="3"/>
      <c r="J82" s="3"/>
      <c r="O82" s="6"/>
      <c r="R82" s="3"/>
      <c r="S82" s="3"/>
      <c r="T82" s="3"/>
      <c r="U82" s="3"/>
      <c r="V82" s="3"/>
      <c r="W82" s="3"/>
      <c r="AQ82" s="1"/>
      <c r="AY82" s="1"/>
    </row>
    <row r="83" spans="1:51" ht="20.100000000000001" customHeight="1" thickBot="1">
      <c r="A83" s="50">
        <f t="shared" si="5"/>
        <v>82</v>
      </c>
      <c r="B83" s="33">
        <f ca="1">Streams!B83</f>
        <v>4</v>
      </c>
      <c r="C83" s="34">
        <f ca="1">VLOOKUP(B83,Partition!$AK$2:$AL$38,2)</f>
        <v>2</v>
      </c>
      <c r="D83" s="35">
        <f ca="1">COUNTIF(INDEX(C83:INDEX($C$1:C83,IFERROR(LOOKUP(2,1/($D$1:D82=2),ROW($D$1:D82)-MIN(ROW($D$1:D82)-1)),1),),),C83)</f>
        <v>1</v>
      </c>
      <c r="E83" s="34">
        <f t="shared" ca="1" si="6"/>
        <v>2</v>
      </c>
      <c r="F83" s="36">
        <f ca="1">COUNTIF(INDEX(E83:INDEX($E$1:E83,IFERROR(LOOKUP(2,1/($F$1:F82=2),ROW($F$1:F82)-MIN(ROW($F$1:F82)-1)),1),),),E83)</f>
        <v>2</v>
      </c>
      <c r="G83" s="37">
        <f t="shared" ca="1" si="7"/>
        <v>1</v>
      </c>
      <c r="H83" s="37">
        <f t="shared" ca="1" si="8"/>
        <v>2</v>
      </c>
      <c r="I83" s="3"/>
      <c r="J83" s="3"/>
      <c r="O83" s="6"/>
      <c r="R83" s="3"/>
      <c r="S83" s="3"/>
      <c r="T83" s="3"/>
      <c r="U83" s="3"/>
      <c r="V83" s="3"/>
      <c r="W83" s="3"/>
      <c r="AQ83" s="1"/>
      <c r="AY83" s="1"/>
    </row>
    <row r="84" spans="1:51" ht="20.100000000000001" customHeight="1" thickBot="1">
      <c r="A84" s="50">
        <f t="shared" si="5"/>
        <v>83</v>
      </c>
      <c r="B84" s="33">
        <f ca="1">Streams!B84</f>
        <v>7</v>
      </c>
      <c r="C84" s="34">
        <f ca="1">VLOOKUP(B84,Partition!$AK$2:$AL$38,2)</f>
        <v>2</v>
      </c>
      <c r="D84" s="35">
        <f ca="1">COUNTIF(INDEX(C84:INDEX($C$1:C84,IFERROR(LOOKUP(2,1/($D$1:D83=2),ROW($D$1:D83)-MIN(ROW($D$1:D83)-1)),1),),),C84)</f>
        <v>2</v>
      </c>
      <c r="E84" s="34">
        <f t="shared" ca="1" si="6"/>
        <v>1</v>
      </c>
      <c r="F84" s="36">
        <f ca="1">COUNTIF(INDEX(E84:INDEX($E$1:E84,IFERROR(LOOKUP(2,1/($F$1:F83=2),ROW($F$1:F83)-MIN(ROW($F$1:F83)-1)),1),),),E84)</f>
        <v>1</v>
      </c>
      <c r="G84" s="37">
        <f t="shared" ca="1" si="7"/>
        <v>2</v>
      </c>
      <c r="H84" s="37">
        <f t="shared" ca="1" si="8"/>
        <v>1</v>
      </c>
      <c r="I84" s="3"/>
      <c r="J84" s="3"/>
      <c r="O84" s="6"/>
      <c r="R84" s="3"/>
      <c r="S84" s="3"/>
      <c r="T84" s="3"/>
      <c r="U84" s="3"/>
      <c r="V84" s="3"/>
      <c r="W84" s="3"/>
      <c r="AQ84" s="1"/>
      <c r="AY84" s="1"/>
    </row>
    <row r="85" spans="1:51" ht="20.100000000000001" customHeight="1" thickBot="1">
      <c r="A85" s="50">
        <f t="shared" si="5"/>
        <v>84</v>
      </c>
      <c r="B85" s="33">
        <f ca="1">Streams!B85</f>
        <v>25</v>
      </c>
      <c r="C85" s="34">
        <f ca="1">VLOOKUP(B85,Partition!$AK$2:$AL$38,2)</f>
        <v>1</v>
      </c>
      <c r="D85" s="35">
        <f ca="1">COUNTIF(INDEX(C85:INDEX($C$1:C85,IFERROR(LOOKUP(2,1/($D$1:D84=2),ROW($D$1:D84)-MIN(ROW($D$1:D84)-1)),1),),),C85)</f>
        <v>1</v>
      </c>
      <c r="E85" s="34">
        <f t="shared" ca="1" si="6"/>
        <v>2</v>
      </c>
      <c r="F85" s="36">
        <f ca="1">COUNTIF(INDEX(E85:INDEX($E$1:E85,IFERROR(LOOKUP(2,1/($F$1:F84=2),ROW($F$1:F84)-MIN(ROW($F$1:F84)-1)),1),),),E85)</f>
        <v>2</v>
      </c>
      <c r="G85" s="37">
        <f t="shared" ca="1" si="7"/>
        <v>2</v>
      </c>
      <c r="H85" s="37">
        <f t="shared" ca="1" si="8"/>
        <v>1</v>
      </c>
      <c r="I85" s="3"/>
      <c r="J85" s="3"/>
      <c r="O85" s="6"/>
      <c r="R85" s="3"/>
      <c r="S85" s="3"/>
      <c r="T85" s="3"/>
      <c r="U85" s="3"/>
      <c r="V85" s="3"/>
      <c r="W85" s="3"/>
      <c r="AQ85" s="1"/>
      <c r="AY85" s="1"/>
    </row>
    <row r="86" spans="1:51" ht="20.100000000000001" customHeight="1" thickBot="1">
      <c r="A86" s="50">
        <f t="shared" si="5"/>
        <v>85</v>
      </c>
      <c r="B86" s="33">
        <f ca="1">Streams!B86</f>
        <v>22</v>
      </c>
      <c r="C86" s="34">
        <f ca="1">VLOOKUP(B86,Partition!$AK$2:$AL$38,2)</f>
        <v>2</v>
      </c>
      <c r="D86" s="35">
        <f ca="1">COUNTIF(INDEX(C86:INDEX($C$1:C86,IFERROR(LOOKUP(2,1/($D$1:D85=2),ROW($D$1:D85)-MIN(ROW($D$1:D85)-1)),1),),),C86)</f>
        <v>2</v>
      </c>
      <c r="E86" s="34">
        <f t="shared" ca="1" si="6"/>
        <v>2</v>
      </c>
      <c r="F86" s="36">
        <f ca="1">COUNTIF(INDEX(E86:INDEX($E$1:E86,IFERROR(LOOKUP(2,1/($F$1:F85=2),ROW($F$1:F85)-MIN(ROW($F$1:F85)-1)),1),),),E86)</f>
        <v>2</v>
      </c>
      <c r="G86" s="37">
        <f t="shared" ca="1" si="7"/>
        <v>1</v>
      </c>
      <c r="H86" s="37">
        <f t="shared" ca="1" si="8"/>
        <v>2</v>
      </c>
      <c r="I86" s="3"/>
      <c r="J86" s="3"/>
      <c r="O86" s="6"/>
      <c r="R86" s="3"/>
      <c r="S86" s="3"/>
      <c r="T86" s="3"/>
      <c r="U86" s="3"/>
      <c r="V86" s="3"/>
      <c r="W86" s="3"/>
      <c r="AQ86" s="1"/>
      <c r="AY86" s="1"/>
    </row>
    <row r="87" spans="1:51" ht="20.100000000000001" customHeight="1" thickBot="1">
      <c r="A87" s="50">
        <f t="shared" si="5"/>
        <v>86</v>
      </c>
      <c r="B87" s="33">
        <f ca="1">Streams!B87</f>
        <v>11</v>
      </c>
      <c r="C87" s="34">
        <f ca="1">VLOOKUP(B87,Partition!$AK$2:$AL$38,2)</f>
        <v>1</v>
      </c>
      <c r="D87" s="35">
        <f ca="1">COUNTIF(INDEX(C87:INDEX($C$1:C87,IFERROR(LOOKUP(2,1/($D$1:D86=2),ROW($D$1:D86)-MIN(ROW($D$1:D86)-1)),1),),),C87)</f>
        <v>1</v>
      </c>
      <c r="E87" s="34">
        <f t="shared" ca="1" si="6"/>
        <v>2</v>
      </c>
      <c r="F87" s="36">
        <f ca="1">COUNTIF(INDEX(E87:INDEX($E$1:E87,IFERROR(LOOKUP(2,1/($F$1:F86=2),ROW($F$1:F86)-MIN(ROW($F$1:F86)-1)),1),),),E87)</f>
        <v>2</v>
      </c>
      <c r="G87" s="37">
        <f t="shared" ca="1" si="7"/>
        <v>2</v>
      </c>
      <c r="H87" s="37">
        <f t="shared" ca="1" si="8"/>
        <v>1</v>
      </c>
      <c r="I87" s="3"/>
      <c r="J87" s="3"/>
      <c r="O87" s="6"/>
      <c r="R87" s="3"/>
      <c r="S87" s="3"/>
      <c r="T87" s="3"/>
      <c r="U87" s="3"/>
      <c r="V87" s="3"/>
      <c r="W87" s="3"/>
      <c r="AQ87" s="1"/>
      <c r="AY87" s="1"/>
    </row>
    <row r="88" spans="1:51" ht="20.100000000000001" customHeight="1" thickBot="1">
      <c r="A88" s="50">
        <f t="shared" si="5"/>
        <v>87</v>
      </c>
      <c r="B88" s="33">
        <f ca="1">Streams!B88</f>
        <v>33</v>
      </c>
      <c r="C88" s="34">
        <f ca="1">VLOOKUP(B88,Partition!$AK$2:$AL$38,2)</f>
        <v>2</v>
      </c>
      <c r="D88" s="35">
        <f ca="1">COUNTIF(INDEX(C88:INDEX($C$1:C88,IFERROR(LOOKUP(2,1/($D$1:D87=2),ROW($D$1:D87)-MIN(ROW($D$1:D87)-1)),1),),),C88)</f>
        <v>2</v>
      </c>
      <c r="E88" s="34">
        <f t="shared" ca="1" si="6"/>
        <v>2</v>
      </c>
      <c r="F88" s="36">
        <f ca="1">COUNTIF(INDEX(E88:INDEX($E$1:E88,IFERROR(LOOKUP(2,1/($F$1:F87=2),ROW($F$1:F87)-MIN(ROW($F$1:F87)-1)),1),),),E88)</f>
        <v>2</v>
      </c>
      <c r="G88" s="37">
        <f t="shared" ca="1" si="7"/>
        <v>1</v>
      </c>
      <c r="H88" s="37">
        <f t="shared" ca="1" si="8"/>
        <v>2</v>
      </c>
      <c r="I88" s="3"/>
      <c r="J88" s="3"/>
      <c r="O88" s="6"/>
      <c r="R88" s="3"/>
      <c r="S88" s="3"/>
      <c r="T88" s="3"/>
      <c r="U88" s="3"/>
      <c r="V88" s="3"/>
      <c r="W88" s="3"/>
      <c r="AQ88" s="1"/>
      <c r="AY88" s="1"/>
    </row>
    <row r="89" spans="1:51" ht="20.100000000000001" customHeight="1" thickBot="1">
      <c r="A89" s="50">
        <f t="shared" si="5"/>
        <v>88</v>
      </c>
      <c r="B89" s="33">
        <f ca="1">Streams!B89</f>
        <v>21</v>
      </c>
      <c r="C89" s="34">
        <f ca="1">VLOOKUP(B89,Partition!$AK$2:$AL$38,2)</f>
        <v>1</v>
      </c>
      <c r="D89" s="35">
        <f ca="1">COUNTIF(INDEX(C89:INDEX($C$1:C89,IFERROR(LOOKUP(2,1/($D$1:D88=2),ROW($D$1:D88)-MIN(ROW($D$1:D88)-1)),1),),),C89)</f>
        <v>1</v>
      </c>
      <c r="E89" s="34">
        <f t="shared" ca="1" si="6"/>
        <v>2</v>
      </c>
      <c r="F89" s="36">
        <f ca="1">COUNTIF(INDEX(E89:INDEX($E$1:E89,IFERROR(LOOKUP(2,1/($F$1:F88=2),ROW($F$1:F88)-MIN(ROW($F$1:F88)-1)),1),),),E89)</f>
        <v>2</v>
      </c>
      <c r="G89" s="37">
        <f t="shared" ca="1" si="7"/>
        <v>2</v>
      </c>
      <c r="H89" s="37">
        <f t="shared" ca="1" si="8"/>
        <v>1</v>
      </c>
      <c r="I89" s="3"/>
      <c r="J89" s="3"/>
      <c r="O89" s="6"/>
      <c r="R89" s="3"/>
      <c r="S89" s="3"/>
      <c r="T89" s="3"/>
      <c r="U89" s="3"/>
      <c r="V89" s="3"/>
      <c r="W89" s="3"/>
      <c r="AQ89" s="1"/>
      <c r="AY89" s="1"/>
    </row>
    <row r="90" spans="1:51" ht="20.100000000000001" customHeight="1" thickBot="1">
      <c r="A90" s="50">
        <f t="shared" si="5"/>
        <v>89</v>
      </c>
      <c r="B90" s="33">
        <f ca="1">Streams!B90</f>
        <v>35</v>
      </c>
      <c r="C90" s="34">
        <f ca="1">VLOOKUP(B90,Partition!$AK$2:$AL$38,2)</f>
        <v>1</v>
      </c>
      <c r="D90" s="35">
        <f ca="1">COUNTIF(INDEX(C90:INDEX($C$1:C90,IFERROR(LOOKUP(2,1/($D$1:D89=2),ROW($D$1:D89)-MIN(ROW($D$1:D89)-1)),1),),),C90)</f>
        <v>2</v>
      </c>
      <c r="E90" s="34">
        <f t="shared" ca="1" si="6"/>
        <v>1</v>
      </c>
      <c r="F90" s="36">
        <f ca="1">COUNTIF(INDEX(E90:INDEX($E$1:E90,IFERROR(LOOKUP(2,1/($F$1:F89=2),ROW($F$1:F89)-MIN(ROW($F$1:F89)-1)),1),),),E90)</f>
        <v>1</v>
      </c>
      <c r="G90" s="37">
        <f t="shared" ca="1" si="7"/>
        <v>1</v>
      </c>
      <c r="H90" s="37">
        <f t="shared" ca="1" si="8"/>
        <v>2</v>
      </c>
      <c r="I90" s="3"/>
      <c r="J90" s="3"/>
      <c r="O90" s="6"/>
      <c r="R90" s="3"/>
      <c r="S90" s="3"/>
      <c r="T90" s="3"/>
      <c r="U90" s="3"/>
      <c r="V90" s="3"/>
      <c r="W90" s="3"/>
      <c r="AQ90" s="1"/>
      <c r="AY90" s="1"/>
    </row>
    <row r="91" spans="1:51" ht="20.100000000000001" customHeight="1" thickBot="1">
      <c r="A91" s="50">
        <f t="shared" si="5"/>
        <v>90</v>
      </c>
      <c r="B91" s="33">
        <f ca="1">Streams!B91</f>
        <v>35</v>
      </c>
      <c r="C91" s="34">
        <f ca="1">VLOOKUP(B91,Partition!$AK$2:$AL$38,2)</f>
        <v>1</v>
      </c>
      <c r="D91" s="35">
        <f ca="1">COUNTIF(INDEX(C91:INDEX($C$1:C91,IFERROR(LOOKUP(2,1/($D$1:D90=2),ROW($D$1:D90)-MIN(ROW($D$1:D90)-1)),1),),),C91)</f>
        <v>2</v>
      </c>
      <c r="E91" s="34">
        <f t="shared" ca="1" si="6"/>
        <v>1</v>
      </c>
      <c r="F91" s="36">
        <f ca="1">COUNTIF(INDEX(E91:INDEX($E$1:E91,IFERROR(LOOKUP(2,1/($F$1:F90=2),ROW($F$1:F90)-MIN(ROW($F$1:F90)-1)),1),),),E91)</f>
        <v>2</v>
      </c>
      <c r="G91" s="37">
        <f t="shared" ca="1" si="7"/>
        <v>1</v>
      </c>
      <c r="H91" s="37">
        <f t="shared" ca="1" si="8"/>
        <v>2</v>
      </c>
      <c r="I91" s="3"/>
      <c r="J91" s="3"/>
      <c r="O91" s="6"/>
      <c r="R91" s="3"/>
      <c r="S91" s="3"/>
      <c r="T91" s="3"/>
      <c r="U91" s="3"/>
      <c r="V91" s="3"/>
      <c r="W91" s="3"/>
      <c r="AQ91" s="1"/>
      <c r="AY91" s="1"/>
    </row>
    <row r="92" spans="1:51" ht="20.100000000000001" customHeight="1" thickBot="1">
      <c r="A92" s="50">
        <f t="shared" si="5"/>
        <v>91</v>
      </c>
      <c r="B92" s="33">
        <f ca="1">Streams!B92</f>
        <v>28</v>
      </c>
      <c r="C92" s="34">
        <f ca="1">VLOOKUP(B92,Partition!$AK$2:$AL$38,2)</f>
        <v>1</v>
      </c>
      <c r="D92" s="35">
        <f ca="1">COUNTIF(INDEX(C92:INDEX($C$1:C92,IFERROR(LOOKUP(2,1/($D$1:D91=2),ROW($D$1:D91)-MIN(ROW($D$1:D91)-1)),1),),),C92)</f>
        <v>2</v>
      </c>
      <c r="E92" s="34">
        <f t="shared" ca="1" si="6"/>
        <v>1</v>
      </c>
      <c r="F92" s="36">
        <f ca="1">COUNTIF(INDEX(E92:INDEX($E$1:E92,IFERROR(LOOKUP(2,1/($F$1:F91=2),ROW($F$1:F91)-MIN(ROW($F$1:F91)-1)),1),),),E92)</f>
        <v>2</v>
      </c>
      <c r="G92" s="37">
        <f t="shared" ca="1" si="7"/>
        <v>1</v>
      </c>
      <c r="H92" s="37">
        <f t="shared" ca="1" si="8"/>
        <v>2</v>
      </c>
      <c r="I92" s="3"/>
      <c r="J92" s="3"/>
      <c r="O92" s="6"/>
      <c r="R92" s="3"/>
      <c r="S92" s="3"/>
      <c r="T92" s="3"/>
      <c r="U92" s="3"/>
      <c r="V92" s="3"/>
      <c r="W92" s="3"/>
      <c r="AQ92" s="1"/>
      <c r="AY92" s="1"/>
    </row>
    <row r="93" spans="1:51" ht="20.100000000000001" customHeight="1" thickBot="1">
      <c r="A93" s="50">
        <f t="shared" si="5"/>
        <v>92</v>
      </c>
      <c r="B93" s="33">
        <f ca="1">Streams!B93</f>
        <v>13</v>
      </c>
      <c r="C93" s="34">
        <f ca="1">VLOOKUP(B93,Partition!$AK$2:$AL$38,2)</f>
        <v>1</v>
      </c>
      <c r="D93" s="35">
        <f ca="1">COUNTIF(INDEX(C93:INDEX($C$1:C93,IFERROR(LOOKUP(2,1/($D$1:D92=2),ROW($D$1:D92)-MIN(ROW($D$1:D92)-1)),1),),),C93)</f>
        <v>2</v>
      </c>
      <c r="E93" s="34">
        <f t="shared" ca="1" si="6"/>
        <v>1</v>
      </c>
      <c r="F93" s="36">
        <f ca="1">COUNTIF(INDEX(E93:INDEX($E$1:E93,IFERROR(LOOKUP(2,1/($F$1:F92=2),ROW($F$1:F92)-MIN(ROW($F$1:F92)-1)),1),),),E93)</f>
        <v>2</v>
      </c>
      <c r="G93" s="37">
        <f t="shared" ca="1" si="7"/>
        <v>1</v>
      </c>
      <c r="H93" s="37">
        <f t="shared" ca="1" si="8"/>
        <v>2</v>
      </c>
      <c r="I93" s="3"/>
      <c r="J93" s="3"/>
      <c r="O93" s="6"/>
      <c r="R93" s="3"/>
      <c r="S93" s="3"/>
      <c r="T93" s="3"/>
      <c r="U93" s="3"/>
      <c r="V93" s="3"/>
      <c r="W93" s="3"/>
      <c r="AQ93" s="1"/>
      <c r="AY93" s="1"/>
    </row>
    <row r="94" spans="1:51" ht="20.100000000000001" customHeight="1" thickBot="1">
      <c r="A94" s="50">
        <f t="shared" si="5"/>
        <v>93</v>
      </c>
      <c r="B94" s="33">
        <f ca="1">Streams!B94</f>
        <v>16</v>
      </c>
      <c r="C94" s="34">
        <f ca="1">VLOOKUP(B94,Partition!$AK$2:$AL$38,2)</f>
        <v>1</v>
      </c>
      <c r="D94" s="35">
        <f ca="1">COUNTIF(INDEX(C94:INDEX($C$1:C94,IFERROR(LOOKUP(2,1/($D$1:D93=2),ROW($D$1:D93)-MIN(ROW($D$1:D93)-1)),1),),),C94)</f>
        <v>2</v>
      </c>
      <c r="E94" s="34">
        <f t="shared" ca="1" si="6"/>
        <v>1</v>
      </c>
      <c r="F94" s="36">
        <f ca="1">COUNTIF(INDEX(E94:INDEX($E$1:E94,IFERROR(LOOKUP(2,1/($F$1:F93=2),ROW($F$1:F93)-MIN(ROW($F$1:F93)-1)),1),),),E94)</f>
        <v>2</v>
      </c>
      <c r="G94" s="37">
        <f t="shared" ca="1" si="7"/>
        <v>1</v>
      </c>
      <c r="H94" s="37">
        <f t="shared" ca="1" si="8"/>
        <v>2</v>
      </c>
      <c r="I94" s="3"/>
      <c r="J94" s="3"/>
      <c r="O94" s="6"/>
      <c r="R94" s="3"/>
      <c r="S94" s="3"/>
      <c r="T94" s="3"/>
      <c r="U94" s="3"/>
      <c r="V94" s="3"/>
      <c r="W94" s="3"/>
      <c r="AQ94" s="1"/>
      <c r="AY94" s="1"/>
    </row>
    <row r="95" spans="1:51" ht="20.100000000000001" customHeight="1" thickBot="1">
      <c r="A95" s="50">
        <f t="shared" si="5"/>
        <v>94</v>
      </c>
      <c r="B95" s="33">
        <f ca="1">Streams!B95</f>
        <v>26</v>
      </c>
      <c r="C95" s="34">
        <f ca="1">VLOOKUP(B95,Partition!$AK$2:$AL$38,2)</f>
        <v>1</v>
      </c>
      <c r="D95" s="35">
        <f ca="1">COUNTIF(INDEX(C95:INDEX($C$1:C95,IFERROR(LOOKUP(2,1/($D$1:D94=2),ROW($D$1:D94)-MIN(ROW($D$1:D94)-1)),1),),),C95)</f>
        <v>2</v>
      </c>
      <c r="E95" s="34">
        <f t="shared" ca="1" si="6"/>
        <v>1</v>
      </c>
      <c r="F95" s="36">
        <f ca="1">COUNTIF(INDEX(E95:INDEX($E$1:E95,IFERROR(LOOKUP(2,1/($F$1:F94=2),ROW($F$1:F94)-MIN(ROW($F$1:F94)-1)),1),),),E95)</f>
        <v>2</v>
      </c>
      <c r="G95" s="37">
        <f t="shared" ca="1" si="7"/>
        <v>1</v>
      </c>
      <c r="H95" s="37">
        <f t="shared" ca="1" si="8"/>
        <v>2</v>
      </c>
      <c r="I95" s="3"/>
      <c r="J95" s="3"/>
      <c r="O95" s="6"/>
      <c r="R95" s="3"/>
      <c r="S95" s="3"/>
      <c r="T95" s="3"/>
      <c r="U95" s="3"/>
      <c r="V95" s="3"/>
      <c r="W95" s="3"/>
      <c r="AQ95" s="1"/>
      <c r="AY95" s="1"/>
    </row>
    <row r="96" spans="1:51" ht="20.100000000000001" customHeight="1" thickBot="1">
      <c r="A96" s="50">
        <f t="shared" si="5"/>
        <v>95</v>
      </c>
      <c r="B96" s="33">
        <f ca="1">Streams!B96</f>
        <v>25</v>
      </c>
      <c r="C96" s="34">
        <f ca="1">VLOOKUP(B96,Partition!$AK$2:$AL$38,2)</f>
        <v>1</v>
      </c>
      <c r="D96" s="35">
        <f ca="1">COUNTIF(INDEX(C96:INDEX($C$1:C96,IFERROR(LOOKUP(2,1/($D$1:D95=2),ROW($D$1:D95)-MIN(ROW($D$1:D95)-1)),1),),),C96)</f>
        <v>2</v>
      </c>
      <c r="E96" s="34">
        <f t="shared" ca="1" si="6"/>
        <v>1</v>
      </c>
      <c r="F96" s="36">
        <f ca="1">COUNTIF(INDEX(E96:INDEX($E$1:E96,IFERROR(LOOKUP(2,1/($F$1:F95=2),ROW($F$1:F95)-MIN(ROW($F$1:F95)-1)),1),),),E96)</f>
        <v>2</v>
      </c>
      <c r="G96" s="37">
        <f t="shared" ca="1" si="7"/>
        <v>1</v>
      </c>
      <c r="H96" s="37">
        <f t="shared" ca="1" si="8"/>
        <v>2</v>
      </c>
      <c r="I96" s="3"/>
      <c r="J96" s="3"/>
      <c r="O96" s="6"/>
      <c r="R96" s="3"/>
      <c r="S96" s="3"/>
      <c r="T96" s="3"/>
      <c r="U96" s="3"/>
      <c r="V96" s="3"/>
      <c r="W96" s="3"/>
      <c r="AQ96" s="1"/>
      <c r="AY96" s="1"/>
    </row>
    <row r="97" spans="1:51" ht="20.100000000000001" customHeight="1" thickBot="1">
      <c r="A97" s="50">
        <f t="shared" si="5"/>
        <v>96</v>
      </c>
      <c r="B97" s="33">
        <f ca="1">Streams!B97</f>
        <v>30</v>
      </c>
      <c r="C97" s="34">
        <f ca="1">VLOOKUP(B97,Partition!$AK$2:$AL$38,2)</f>
        <v>2</v>
      </c>
      <c r="D97" s="35">
        <f ca="1">COUNTIF(INDEX(C97:INDEX($C$1:C97,IFERROR(LOOKUP(2,1/($D$1:D96=2),ROW($D$1:D96)-MIN(ROW($D$1:D96)-1)),1),),),C97)</f>
        <v>1</v>
      </c>
      <c r="E97" s="34">
        <f t="shared" ca="1" si="6"/>
        <v>2</v>
      </c>
      <c r="F97" s="36">
        <f ca="1">COUNTIF(INDEX(E97:INDEX($E$1:E97,IFERROR(LOOKUP(2,1/($F$1:F96=2),ROW($F$1:F96)-MIN(ROW($F$1:F96)-1)),1),),),E97)</f>
        <v>1</v>
      </c>
      <c r="G97" s="37">
        <f t="shared" ca="1" si="7"/>
        <v>1</v>
      </c>
      <c r="H97" s="37">
        <f t="shared" ca="1" si="8"/>
        <v>2</v>
      </c>
      <c r="I97" s="3"/>
      <c r="J97" s="3"/>
      <c r="O97" s="6"/>
      <c r="R97" s="3"/>
      <c r="S97" s="3"/>
      <c r="T97" s="3"/>
      <c r="U97" s="3"/>
      <c r="V97" s="3"/>
      <c r="W97" s="3"/>
      <c r="AQ97" s="1"/>
      <c r="AY97" s="1"/>
    </row>
    <row r="98" spans="1:51" ht="20.100000000000001" customHeight="1" thickBot="1">
      <c r="A98" s="50">
        <f t="shared" si="5"/>
        <v>97</v>
      </c>
      <c r="B98" s="33">
        <f ca="1">Streams!B98</f>
        <v>9</v>
      </c>
      <c r="C98" s="34">
        <f ca="1">VLOOKUP(B98,Partition!$AK$2:$AL$38,2)</f>
        <v>1</v>
      </c>
      <c r="D98" s="35">
        <f ca="1">COUNTIF(INDEX(C98:INDEX($C$1:C98,IFERROR(LOOKUP(2,1/($D$1:D97=2),ROW($D$1:D97)-MIN(ROW($D$1:D97)-1)),1),),),C98)</f>
        <v>2</v>
      </c>
      <c r="E98" s="34">
        <f t="shared" ca="1" si="6"/>
        <v>2</v>
      </c>
      <c r="F98" s="36">
        <f ca="1">COUNTIF(INDEX(E98:INDEX($E$1:E98,IFERROR(LOOKUP(2,1/($F$1:F97=2),ROW($F$1:F97)-MIN(ROW($F$1:F97)-1)),1),),),E98)</f>
        <v>2</v>
      </c>
      <c r="G98" s="37">
        <f t="shared" ca="1" si="7"/>
        <v>2</v>
      </c>
      <c r="H98" s="37">
        <f t="shared" ca="1" si="8"/>
        <v>1</v>
      </c>
      <c r="I98" s="3"/>
      <c r="J98" s="3"/>
      <c r="O98" s="6"/>
      <c r="R98" s="3"/>
      <c r="S98" s="3"/>
      <c r="T98" s="3"/>
      <c r="U98" s="3"/>
      <c r="V98" s="3"/>
      <c r="W98" s="3"/>
      <c r="AQ98" s="1"/>
      <c r="AY98" s="1"/>
    </row>
    <row r="99" spans="1:51" ht="20.100000000000001" customHeight="1" thickBot="1">
      <c r="A99" s="50">
        <f t="shared" si="5"/>
        <v>98</v>
      </c>
      <c r="B99" s="33">
        <f ca="1">Streams!B99</f>
        <v>33</v>
      </c>
      <c r="C99" s="34">
        <f ca="1">VLOOKUP(B99,Partition!$AK$2:$AL$38,2)</f>
        <v>2</v>
      </c>
      <c r="D99" s="35">
        <f ca="1">COUNTIF(INDEX(C99:INDEX($C$1:C99,IFERROR(LOOKUP(2,1/($D$1:D98=2),ROW($D$1:D98)-MIN(ROW($D$1:D98)-1)),1),),),C99)</f>
        <v>1</v>
      </c>
      <c r="E99" s="34">
        <f t="shared" ca="1" si="6"/>
        <v>2</v>
      </c>
      <c r="F99" s="36">
        <f ca="1">COUNTIF(INDEX(E99:INDEX($E$1:E99,IFERROR(LOOKUP(2,1/($F$1:F98=2),ROW($F$1:F98)-MIN(ROW($F$1:F98)-1)),1),),),E99)</f>
        <v>2</v>
      </c>
      <c r="G99" s="37">
        <f t="shared" ca="1" si="7"/>
        <v>1</v>
      </c>
      <c r="H99" s="37">
        <f t="shared" ca="1" si="8"/>
        <v>2</v>
      </c>
      <c r="I99" s="3"/>
      <c r="J99" s="3"/>
      <c r="O99" s="6"/>
      <c r="R99" s="3"/>
      <c r="S99" s="3"/>
      <c r="T99" s="3"/>
      <c r="U99" s="3"/>
      <c r="V99" s="3"/>
      <c r="W99" s="3"/>
      <c r="AQ99" s="1"/>
      <c r="AY99" s="1"/>
    </row>
    <row r="100" spans="1:51" ht="20.100000000000001" customHeight="1" thickBot="1">
      <c r="A100" s="50">
        <f t="shared" si="5"/>
        <v>99</v>
      </c>
      <c r="B100" s="33">
        <f ca="1">Streams!B100</f>
        <v>26</v>
      </c>
      <c r="C100" s="34">
        <f ca="1">VLOOKUP(B100,Partition!$AK$2:$AL$38,2)</f>
        <v>1</v>
      </c>
      <c r="D100" s="35">
        <f ca="1">COUNTIF(INDEX(C100:INDEX($C$1:C100,IFERROR(LOOKUP(2,1/($D$1:D99=2),ROW($D$1:D99)-MIN(ROW($D$1:D99)-1)),1),),),C100)</f>
        <v>2</v>
      </c>
      <c r="E100" s="34">
        <f t="shared" ca="1" si="6"/>
        <v>2</v>
      </c>
      <c r="F100" s="36">
        <f ca="1">COUNTIF(INDEX(E100:INDEX($E$1:E100,IFERROR(LOOKUP(2,1/($F$1:F99=2),ROW($F$1:F99)-MIN(ROW($F$1:F99)-1)),1),),),E100)</f>
        <v>2</v>
      </c>
      <c r="G100" s="37">
        <f t="shared" ca="1" si="7"/>
        <v>2</v>
      </c>
      <c r="H100" s="37">
        <f t="shared" ca="1" si="8"/>
        <v>1</v>
      </c>
      <c r="I100" s="3"/>
      <c r="J100" s="3"/>
      <c r="O100" s="6"/>
      <c r="R100" s="3"/>
      <c r="S100" s="3"/>
      <c r="T100" s="3"/>
      <c r="U100" s="3"/>
      <c r="V100" s="3"/>
      <c r="W100" s="3"/>
      <c r="AQ100" s="1"/>
      <c r="AY100" s="1"/>
    </row>
    <row r="101" spans="1:51" ht="20.100000000000001" customHeight="1" thickBot="1">
      <c r="A101" s="50">
        <f t="shared" si="5"/>
        <v>100</v>
      </c>
      <c r="B101" s="33">
        <f ca="1">Streams!B101</f>
        <v>6</v>
      </c>
      <c r="C101" s="34">
        <f ca="1">VLOOKUP(B101,Partition!$AK$2:$AL$38,2)</f>
        <v>2</v>
      </c>
      <c r="D101" s="35">
        <f ca="1">COUNTIF(INDEX(C101:INDEX($C$1:C101,IFERROR(LOOKUP(2,1/($D$1:D100=2),ROW($D$1:D100)-MIN(ROW($D$1:D100)-1)),1),),),C101)</f>
        <v>1</v>
      </c>
      <c r="E101" s="34">
        <f t="shared" ca="1" si="6"/>
        <v>2</v>
      </c>
      <c r="F101" s="36">
        <f ca="1">COUNTIF(INDEX(E101:INDEX($E$1:E101,IFERROR(LOOKUP(2,1/($F$1:F100=2),ROW($F$1:F100)-MIN(ROW($F$1:F100)-1)),1),),),E101)</f>
        <v>2</v>
      </c>
      <c r="G101" s="37">
        <f t="shared" ca="1" si="7"/>
        <v>1</v>
      </c>
      <c r="H101" s="37">
        <f t="shared" ca="1" si="8"/>
        <v>2</v>
      </c>
      <c r="I101" s="3"/>
      <c r="J101" s="3"/>
      <c r="O101" s="6"/>
      <c r="R101" s="3"/>
      <c r="S101" s="3"/>
      <c r="T101" s="3"/>
      <c r="U101" s="3"/>
      <c r="V101" s="3"/>
      <c r="W101" s="3"/>
      <c r="AQ101" s="1"/>
      <c r="AY101" s="1"/>
    </row>
    <row r="102" spans="1:51" ht="19.5" thickBot="1">
      <c r="A102" s="50">
        <f t="shared" si="5"/>
        <v>101</v>
      </c>
      <c r="B102" s="33">
        <f ca="1">Streams!B102</f>
        <v>12</v>
      </c>
      <c r="C102" s="34">
        <f ca="1">VLOOKUP(B102,Partition!$AK$2:$AL$38,2)</f>
        <v>2</v>
      </c>
      <c r="D102" s="35">
        <f ca="1">COUNTIF(INDEX(C102:INDEX($C$1:C102,IFERROR(LOOKUP(2,1/($D$1:D101=2),ROW($D$1:D101)-MIN(ROW($D$1:D101)-1)),1),),),C102)</f>
        <v>2</v>
      </c>
      <c r="E102" s="34">
        <f t="shared" ca="1" si="6"/>
        <v>1</v>
      </c>
      <c r="F102" s="36">
        <f ca="1">COUNTIF(INDEX(E102:INDEX($E$1:E102,IFERROR(LOOKUP(2,1/($F$1:F101=2),ROW($F$1:F101)-MIN(ROW($F$1:F101)-1)),1),),),E102)</f>
        <v>1</v>
      </c>
      <c r="G102" s="37">
        <f t="shared" ca="1" si="7"/>
        <v>2</v>
      </c>
      <c r="H102" s="37">
        <f t="shared" ca="1" si="8"/>
        <v>1</v>
      </c>
    </row>
    <row r="103" spans="1:51" ht="19.5" thickBot="1">
      <c r="A103" s="50">
        <f t="shared" si="5"/>
        <v>102</v>
      </c>
      <c r="B103" s="33">
        <f ca="1">Streams!B103</f>
        <v>35</v>
      </c>
      <c r="C103" s="34">
        <f ca="1">VLOOKUP(B103,Partition!$AK$2:$AL$38,2)</f>
        <v>1</v>
      </c>
      <c r="D103" s="35">
        <f ca="1">COUNTIF(INDEX(C103:INDEX($C$1:C103,IFERROR(LOOKUP(2,1/($D$1:D102=2),ROW($D$1:D102)-MIN(ROW($D$1:D102)-1)),1),),),C103)</f>
        <v>1</v>
      </c>
      <c r="E103" s="34">
        <f t="shared" ca="1" si="6"/>
        <v>2</v>
      </c>
      <c r="F103" s="36">
        <f ca="1">COUNTIF(INDEX(E103:INDEX($E$1:E103,IFERROR(LOOKUP(2,1/($F$1:F102=2),ROW($F$1:F102)-MIN(ROW($F$1:F102)-1)),1),),),E103)</f>
        <v>2</v>
      </c>
      <c r="G103" s="37">
        <f t="shared" ca="1" si="7"/>
        <v>2</v>
      </c>
      <c r="H103" s="37">
        <f t="shared" ca="1" si="8"/>
        <v>1</v>
      </c>
    </row>
    <row r="104" spans="1:51" ht="19.5" thickBot="1">
      <c r="A104" s="50">
        <f t="shared" si="5"/>
        <v>103</v>
      </c>
      <c r="B104" s="33">
        <f ca="1">Streams!B104</f>
        <v>13</v>
      </c>
      <c r="C104" s="34">
        <f ca="1">VLOOKUP(B104,Partition!$AK$2:$AL$38,2)</f>
        <v>1</v>
      </c>
      <c r="D104" s="35">
        <f ca="1">COUNTIF(INDEX(C104:INDEX($C$1:C104,IFERROR(LOOKUP(2,1/($D$1:D103=2),ROW($D$1:D103)-MIN(ROW($D$1:D103)-1)),1),),),C104)</f>
        <v>2</v>
      </c>
      <c r="E104" s="34">
        <f t="shared" ca="1" si="6"/>
        <v>1</v>
      </c>
      <c r="F104" s="36">
        <f ca="1">COUNTIF(INDEX(E104:INDEX($E$1:E104,IFERROR(LOOKUP(2,1/($F$1:F103=2),ROW($F$1:F103)-MIN(ROW($F$1:F103)-1)),1),),),E104)</f>
        <v>1</v>
      </c>
      <c r="G104" s="37">
        <f t="shared" ca="1" si="7"/>
        <v>1</v>
      </c>
      <c r="H104" s="37">
        <f t="shared" ca="1" si="8"/>
        <v>2</v>
      </c>
    </row>
    <row r="105" spans="1:51" ht="19.5" thickBot="1">
      <c r="A105" s="50">
        <f t="shared" si="5"/>
        <v>104</v>
      </c>
      <c r="B105" s="33">
        <f ca="1">Streams!B105</f>
        <v>6</v>
      </c>
      <c r="C105" s="34">
        <f ca="1">VLOOKUP(B105,Partition!$AK$2:$AL$38,2)</f>
        <v>2</v>
      </c>
      <c r="D105" s="35">
        <f ca="1">COUNTIF(INDEX(C105:INDEX($C$1:C105,IFERROR(LOOKUP(2,1/($D$1:D104=2),ROW($D$1:D104)-MIN(ROW($D$1:D104)-1)),1),),),C105)</f>
        <v>1</v>
      </c>
      <c r="E105" s="34">
        <f t="shared" ca="1" si="6"/>
        <v>2</v>
      </c>
      <c r="F105" s="36">
        <f ca="1">COUNTIF(INDEX(E105:INDEX($E$1:E105,IFERROR(LOOKUP(2,1/($F$1:F104=2),ROW($F$1:F104)-MIN(ROW($F$1:F104)-1)),1),),),E105)</f>
        <v>2</v>
      </c>
      <c r="G105" s="37">
        <f t="shared" ca="1" si="7"/>
        <v>1</v>
      </c>
      <c r="H105" s="37">
        <f t="shared" ca="1" si="8"/>
        <v>2</v>
      </c>
    </row>
    <row r="106" spans="1:51" ht="19.5" thickBot="1">
      <c r="A106" s="50">
        <f t="shared" si="5"/>
        <v>105</v>
      </c>
      <c r="B106" s="33">
        <f ca="1">Streams!B106</f>
        <v>11</v>
      </c>
      <c r="C106" s="34">
        <f ca="1">VLOOKUP(B106,Partition!$AK$2:$AL$38,2)</f>
        <v>1</v>
      </c>
      <c r="D106" s="35">
        <f ca="1">COUNTIF(INDEX(C106:INDEX($C$1:C106,IFERROR(LOOKUP(2,1/($D$1:D105=2),ROW($D$1:D105)-MIN(ROW($D$1:D105)-1)),1),),),C106)</f>
        <v>2</v>
      </c>
      <c r="E106" s="34">
        <f t="shared" ca="1" si="6"/>
        <v>2</v>
      </c>
      <c r="F106" s="36">
        <f ca="1">COUNTIF(INDEX(E106:INDEX($E$1:E106,IFERROR(LOOKUP(2,1/($F$1:F105=2),ROW($F$1:F105)-MIN(ROW($F$1:F105)-1)),1),),),E106)</f>
        <v>2</v>
      </c>
      <c r="G106" s="37">
        <f t="shared" ca="1" si="7"/>
        <v>2</v>
      </c>
      <c r="H106" s="37">
        <f t="shared" ca="1" si="8"/>
        <v>1</v>
      </c>
    </row>
    <row r="107" spans="1:51" ht="19.5" thickBot="1">
      <c r="A107" s="50">
        <f t="shared" si="5"/>
        <v>106</v>
      </c>
      <c r="B107" s="33">
        <f ca="1">Streams!B107</f>
        <v>32</v>
      </c>
      <c r="C107" s="34">
        <f ca="1">VLOOKUP(B107,Partition!$AK$2:$AL$38,2)</f>
        <v>1</v>
      </c>
      <c r="D107" s="35">
        <f ca="1">COUNTIF(INDEX(C107:INDEX($C$1:C107,IFERROR(LOOKUP(2,1/($D$1:D106=2),ROW($D$1:D106)-MIN(ROW($D$1:D106)-1)),1),),),C107)</f>
        <v>2</v>
      </c>
      <c r="E107" s="34">
        <f t="shared" ca="1" si="6"/>
        <v>1</v>
      </c>
      <c r="F107" s="36">
        <f ca="1">COUNTIF(INDEX(E107:INDEX($E$1:E107,IFERROR(LOOKUP(2,1/($F$1:F106=2),ROW($F$1:F106)-MIN(ROW($F$1:F106)-1)),1),),),E107)</f>
        <v>1</v>
      </c>
      <c r="G107" s="37">
        <f t="shared" ca="1" si="7"/>
        <v>1</v>
      </c>
      <c r="H107" s="37">
        <f t="shared" ca="1" si="8"/>
        <v>2</v>
      </c>
    </row>
    <row r="108" spans="1:51" ht="19.5" thickBot="1">
      <c r="A108" s="50">
        <f t="shared" si="5"/>
        <v>107</v>
      </c>
      <c r="B108" s="33">
        <f ca="1">Streams!B108</f>
        <v>15</v>
      </c>
      <c r="C108" s="34">
        <f ca="1">VLOOKUP(B108,Partition!$AK$2:$AL$38,2)</f>
        <v>2</v>
      </c>
      <c r="D108" s="35">
        <f ca="1">COUNTIF(INDEX(C108:INDEX($C$1:C108,IFERROR(LOOKUP(2,1/($D$1:D107=2),ROW($D$1:D107)-MIN(ROW($D$1:D107)-1)),1),),),C108)</f>
        <v>1</v>
      </c>
      <c r="E108" s="34">
        <f t="shared" ca="1" si="6"/>
        <v>2</v>
      </c>
      <c r="F108" s="36">
        <f ca="1">COUNTIF(INDEX(E108:INDEX($E$1:E108,IFERROR(LOOKUP(2,1/($F$1:F107=2),ROW($F$1:F107)-MIN(ROW($F$1:F107)-1)),1),),),E108)</f>
        <v>2</v>
      </c>
      <c r="G108" s="37">
        <f t="shared" ca="1" si="7"/>
        <v>1</v>
      </c>
      <c r="H108" s="37">
        <f t="shared" ca="1" si="8"/>
        <v>2</v>
      </c>
    </row>
    <row r="109" spans="1:51" ht="19.5" thickBot="1">
      <c r="A109" s="50">
        <f t="shared" si="5"/>
        <v>108</v>
      </c>
      <c r="B109" s="33">
        <f ca="1">Streams!B109</f>
        <v>4</v>
      </c>
      <c r="C109" s="34">
        <f ca="1">VLOOKUP(B109,Partition!$AK$2:$AL$38,2)</f>
        <v>2</v>
      </c>
      <c r="D109" s="35">
        <f ca="1">COUNTIF(INDEX(C109:INDEX($C$1:C109,IFERROR(LOOKUP(2,1/($D$1:D108=2),ROW($D$1:D108)-MIN(ROW($D$1:D108)-1)),1),),),C109)</f>
        <v>2</v>
      </c>
      <c r="E109" s="34">
        <f t="shared" ca="1" si="6"/>
        <v>1</v>
      </c>
      <c r="F109" s="36">
        <f ca="1">COUNTIF(INDEX(E109:INDEX($E$1:E109,IFERROR(LOOKUP(2,1/($F$1:F108=2),ROW($F$1:F108)-MIN(ROW($F$1:F108)-1)),1),),),E109)</f>
        <v>1</v>
      </c>
      <c r="G109" s="37">
        <f t="shared" ca="1" si="7"/>
        <v>2</v>
      </c>
      <c r="H109" s="37">
        <f t="shared" ca="1" si="8"/>
        <v>1</v>
      </c>
    </row>
    <row r="110" spans="1:51" ht="19.5" thickBot="1">
      <c r="A110" s="50">
        <f t="shared" si="5"/>
        <v>109</v>
      </c>
      <c r="B110" s="33">
        <f ca="1">Streams!B110</f>
        <v>31</v>
      </c>
      <c r="C110" s="34">
        <f ca="1">VLOOKUP(B110,Partition!$AK$2:$AL$38,2)</f>
        <v>2</v>
      </c>
      <c r="D110" s="35">
        <f ca="1">COUNTIF(INDEX(C110:INDEX($C$1:C110,IFERROR(LOOKUP(2,1/($D$1:D109=2),ROW($D$1:D109)-MIN(ROW($D$1:D109)-1)),1),),),C110)</f>
        <v>2</v>
      </c>
      <c r="E110" s="34">
        <f t="shared" ca="1" si="6"/>
        <v>1</v>
      </c>
      <c r="F110" s="36">
        <f ca="1">COUNTIF(INDEX(E110:INDEX($E$1:E110,IFERROR(LOOKUP(2,1/($F$1:F109=2),ROW($F$1:F109)-MIN(ROW($F$1:F109)-1)),1),),),E110)</f>
        <v>2</v>
      </c>
      <c r="G110" s="37">
        <f t="shared" ca="1" si="7"/>
        <v>2</v>
      </c>
      <c r="H110" s="37">
        <f t="shared" ca="1" si="8"/>
        <v>1</v>
      </c>
    </row>
    <row r="111" spans="1:51" ht="19.5" thickBot="1">
      <c r="A111" s="50">
        <f t="shared" si="5"/>
        <v>110</v>
      </c>
      <c r="B111" s="33">
        <f ca="1">Streams!B111</f>
        <v>27</v>
      </c>
      <c r="C111" s="34">
        <f ca="1">VLOOKUP(B111,Partition!$AK$2:$AL$38,2)</f>
        <v>2</v>
      </c>
      <c r="D111" s="35">
        <f ca="1">COUNTIF(INDEX(C111:INDEX($C$1:C111,IFERROR(LOOKUP(2,1/($D$1:D110=2),ROW($D$1:D110)-MIN(ROW($D$1:D110)-1)),1),),),C111)</f>
        <v>2</v>
      </c>
      <c r="E111" s="34">
        <f t="shared" ca="1" si="6"/>
        <v>1</v>
      </c>
      <c r="F111" s="36">
        <f ca="1">COUNTIF(INDEX(E111:INDEX($E$1:E111,IFERROR(LOOKUP(2,1/($F$1:F110=2),ROW($F$1:F110)-MIN(ROW($F$1:F110)-1)),1),),),E111)</f>
        <v>2</v>
      </c>
      <c r="G111" s="37">
        <f t="shared" ca="1" si="7"/>
        <v>2</v>
      </c>
      <c r="H111" s="37">
        <f t="shared" ca="1" si="8"/>
        <v>1</v>
      </c>
    </row>
    <row r="112" spans="1:51" ht="19.5" thickBot="1">
      <c r="A112" s="50">
        <f t="shared" si="5"/>
        <v>111</v>
      </c>
      <c r="B112" s="33">
        <f ca="1">Streams!B112</f>
        <v>7</v>
      </c>
      <c r="C112" s="34">
        <f ca="1">VLOOKUP(B112,Partition!$AK$2:$AL$38,2)</f>
        <v>2</v>
      </c>
      <c r="D112" s="35">
        <f ca="1">COUNTIF(INDEX(C112:INDEX($C$1:C112,IFERROR(LOOKUP(2,1/($D$1:D111=2),ROW($D$1:D111)-MIN(ROW($D$1:D111)-1)),1),),),C112)</f>
        <v>2</v>
      </c>
      <c r="E112" s="34">
        <f t="shared" ca="1" si="6"/>
        <v>1</v>
      </c>
      <c r="F112" s="36">
        <f ca="1">COUNTIF(INDEX(E112:INDEX($E$1:E112,IFERROR(LOOKUP(2,1/($F$1:F111=2),ROW($F$1:F111)-MIN(ROW($F$1:F111)-1)),1),),),E112)</f>
        <v>2</v>
      </c>
      <c r="G112" s="37">
        <f t="shared" ca="1" si="7"/>
        <v>2</v>
      </c>
      <c r="H112" s="37">
        <f t="shared" ca="1" si="8"/>
        <v>1</v>
      </c>
    </row>
    <row r="113" spans="1:8" ht="19.5" thickBot="1">
      <c r="A113" s="50">
        <f t="shared" si="5"/>
        <v>112</v>
      </c>
      <c r="B113" s="33">
        <f ca="1">Streams!B113</f>
        <v>0</v>
      </c>
      <c r="C113" s="34">
        <f ca="1">VLOOKUP(B113,Partition!$AK$2:$AL$38,2)</f>
        <v>0</v>
      </c>
      <c r="D113" s="35">
        <f ca="1">COUNTIF(INDEX(C113:INDEX($C$1:C113,IFERROR(LOOKUP(2,1/($D$1:D112=2),ROW($D$1:D112)-MIN(ROW($D$1:D112)-1)),1),),),C113)</f>
        <v>1</v>
      </c>
      <c r="E113" s="34" t="str">
        <f t="shared" ca="1" si="6"/>
        <v/>
      </c>
      <c r="F113" s="36">
        <f ca="1">COUNTIF(INDEX(E113:INDEX($E$1:E113,IFERROR(LOOKUP(2,1/($F$1:F112=2),ROW($F$1:F112)-MIN(ROW($F$1:F112)-1)),1),),),E113)</f>
        <v>1</v>
      </c>
      <c r="G113" s="37">
        <f t="shared" ca="1" si="7"/>
        <v>2</v>
      </c>
      <c r="H113" s="37">
        <f t="shared" ca="1" si="8"/>
        <v>1</v>
      </c>
    </row>
    <row r="114" spans="1:8" ht="19.5" thickBot="1">
      <c r="A114" s="50">
        <f t="shared" si="5"/>
        <v>113</v>
      </c>
      <c r="B114" s="33">
        <f ca="1">Streams!B114</f>
        <v>31</v>
      </c>
      <c r="C114" s="34">
        <f ca="1">VLOOKUP(B114,Partition!$AK$2:$AL$38,2)</f>
        <v>2</v>
      </c>
      <c r="D114" s="35">
        <f ca="1">COUNTIF(INDEX(C114:INDEX($C$1:C114,IFERROR(LOOKUP(2,1/($D$1:D113=2),ROW($D$1:D113)-MIN(ROW($D$1:D113)-1)),1),),),C114)</f>
        <v>2</v>
      </c>
      <c r="E114" s="34">
        <f t="shared" ca="1" si="6"/>
        <v>1</v>
      </c>
      <c r="F114" s="36">
        <f ca="1">COUNTIF(INDEX(E114:INDEX($E$1:E114,IFERROR(LOOKUP(2,1/($F$1:F113=2),ROW($F$1:F113)-MIN(ROW($F$1:F113)-1)),1),),),E114)</f>
        <v>2</v>
      </c>
      <c r="G114" s="37">
        <f t="shared" ca="1" si="7"/>
        <v>2</v>
      </c>
      <c r="H114" s="37">
        <f t="shared" ca="1" si="8"/>
        <v>1</v>
      </c>
    </row>
    <row r="115" spans="1:8" ht="19.5" thickBot="1">
      <c r="A115" s="50">
        <f t="shared" si="5"/>
        <v>114</v>
      </c>
      <c r="B115" s="33">
        <f ca="1">Streams!B115</f>
        <v>11</v>
      </c>
      <c r="C115" s="34">
        <f ca="1">VLOOKUP(B115,Partition!$AK$2:$AL$38,2)</f>
        <v>1</v>
      </c>
      <c r="D115" s="35">
        <f ca="1">COUNTIF(INDEX(C115:INDEX($C$1:C115,IFERROR(LOOKUP(2,1/($D$1:D114=2),ROW($D$1:D114)-MIN(ROW($D$1:D114)-1)),1),),),C115)</f>
        <v>1</v>
      </c>
      <c r="E115" s="34">
        <f t="shared" ca="1" si="6"/>
        <v>2</v>
      </c>
      <c r="F115" s="36">
        <f ca="1">COUNTIF(INDEX(E115:INDEX($E$1:E115,IFERROR(LOOKUP(2,1/($F$1:F114=2),ROW($F$1:F114)-MIN(ROW($F$1:F114)-1)),1),),),E115)</f>
        <v>1</v>
      </c>
      <c r="G115" s="37">
        <f t="shared" ca="1" si="7"/>
        <v>2</v>
      </c>
      <c r="H115" s="37">
        <f t="shared" ca="1" si="8"/>
        <v>1</v>
      </c>
    </row>
    <row r="116" spans="1:8" ht="19.5" thickBot="1">
      <c r="A116" s="50">
        <f t="shared" si="5"/>
        <v>115</v>
      </c>
      <c r="B116" s="33">
        <f ca="1">Streams!B116</f>
        <v>28</v>
      </c>
      <c r="C116" s="34">
        <f ca="1">VLOOKUP(B116,Partition!$AK$2:$AL$38,2)</f>
        <v>1</v>
      </c>
      <c r="D116" s="35">
        <f ca="1">COUNTIF(INDEX(C116:INDEX($C$1:C116,IFERROR(LOOKUP(2,1/($D$1:D115=2),ROW($D$1:D115)-MIN(ROW($D$1:D115)-1)),1),),),C116)</f>
        <v>2</v>
      </c>
      <c r="E116" s="34">
        <f t="shared" ca="1" si="6"/>
        <v>1</v>
      </c>
      <c r="F116" s="36">
        <f ca="1">COUNTIF(INDEX(E116:INDEX($E$1:E116,IFERROR(LOOKUP(2,1/($F$1:F115=2),ROW($F$1:F115)-MIN(ROW($F$1:F115)-1)),1),),),E116)</f>
        <v>2</v>
      </c>
      <c r="G116" s="37">
        <f t="shared" ca="1" si="7"/>
        <v>1</v>
      </c>
      <c r="H116" s="37">
        <f t="shared" ca="1" si="8"/>
        <v>2</v>
      </c>
    </row>
    <row r="117" spans="1:8" ht="19.5" thickBot="1">
      <c r="A117" s="50">
        <f t="shared" si="5"/>
        <v>116</v>
      </c>
      <c r="B117" s="33">
        <f ca="1">Streams!B117</f>
        <v>7</v>
      </c>
      <c r="C117" s="34">
        <f ca="1">VLOOKUP(B117,Partition!$AK$2:$AL$38,2)</f>
        <v>2</v>
      </c>
      <c r="D117" s="35">
        <f ca="1">COUNTIF(INDEX(C117:INDEX($C$1:C117,IFERROR(LOOKUP(2,1/($D$1:D116=2),ROW($D$1:D116)-MIN(ROW($D$1:D116)-1)),1),),),C117)</f>
        <v>1</v>
      </c>
      <c r="E117" s="34">
        <f t="shared" ca="1" si="6"/>
        <v>2</v>
      </c>
      <c r="F117" s="36">
        <f ca="1">COUNTIF(INDEX(E117:INDEX($E$1:E117,IFERROR(LOOKUP(2,1/($F$1:F116=2),ROW($F$1:F116)-MIN(ROW($F$1:F116)-1)),1),),),E117)</f>
        <v>1</v>
      </c>
      <c r="G117" s="37">
        <f t="shared" ca="1" si="7"/>
        <v>1</v>
      </c>
      <c r="H117" s="37">
        <f t="shared" ca="1" si="8"/>
        <v>2</v>
      </c>
    </row>
    <row r="118" spans="1:8" ht="19.5" thickBot="1">
      <c r="A118" s="50">
        <f t="shared" si="5"/>
        <v>117</v>
      </c>
      <c r="B118" s="33">
        <f ca="1">Streams!B118</f>
        <v>23</v>
      </c>
      <c r="C118" s="34">
        <f ca="1">VLOOKUP(B118,Partition!$AK$2:$AL$38,2)</f>
        <v>2</v>
      </c>
      <c r="D118" s="35">
        <f ca="1">COUNTIF(INDEX(C118:INDEX($C$1:C118,IFERROR(LOOKUP(2,1/($D$1:D117=2),ROW($D$1:D117)-MIN(ROW($D$1:D117)-1)),1),),),C118)</f>
        <v>2</v>
      </c>
      <c r="E118" s="34">
        <f t="shared" ca="1" si="6"/>
        <v>1</v>
      </c>
      <c r="F118" s="36">
        <f ca="1">COUNTIF(INDEX(E118:INDEX($E$1:E118,IFERROR(LOOKUP(2,1/($F$1:F117=2),ROW($F$1:F117)-MIN(ROW($F$1:F117)-1)),1),),),E118)</f>
        <v>2</v>
      </c>
      <c r="G118" s="37">
        <f t="shared" ca="1" si="7"/>
        <v>2</v>
      </c>
      <c r="H118" s="37">
        <f t="shared" ca="1" si="8"/>
        <v>1</v>
      </c>
    </row>
    <row r="119" spans="1:8" ht="19.5" thickBot="1">
      <c r="A119" s="50">
        <f t="shared" si="5"/>
        <v>118</v>
      </c>
      <c r="B119" s="33">
        <f ca="1">Streams!B119</f>
        <v>16</v>
      </c>
      <c r="C119" s="34">
        <f ca="1">VLOOKUP(B119,Partition!$AK$2:$AL$38,2)</f>
        <v>1</v>
      </c>
      <c r="D119" s="35">
        <f ca="1">COUNTIF(INDEX(C119:INDEX($C$1:C119,IFERROR(LOOKUP(2,1/($D$1:D118=2),ROW($D$1:D118)-MIN(ROW($D$1:D118)-1)),1),),),C119)</f>
        <v>1</v>
      </c>
      <c r="E119" s="34">
        <f t="shared" ca="1" si="6"/>
        <v>2</v>
      </c>
      <c r="F119" s="36">
        <f ca="1">COUNTIF(INDEX(E119:INDEX($E$1:E119,IFERROR(LOOKUP(2,1/($F$1:F118=2),ROW($F$1:F118)-MIN(ROW($F$1:F118)-1)),1),),),E119)</f>
        <v>1</v>
      </c>
      <c r="G119" s="37">
        <f t="shared" ca="1" si="7"/>
        <v>2</v>
      </c>
      <c r="H119" s="37">
        <f t="shared" ca="1" si="8"/>
        <v>1</v>
      </c>
    </row>
    <row r="120" spans="1:8" ht="19.5" thickBot="1">
      <c r="A120" s="50">
        <f t="shared" si="5"/>
        <v>119</v>
      </c>
      <c r="B120" s="33">
        <f ca="1">Streams!B120</f>
        <v>29</v>
      </c>
      <c r="C120" s="34">
        <f ca="1">VLOOKUP(B120,Partition!$AK$2:$AL$38,2)</f>
        <v>1</v>
      </c>
      <c r="D120" s="35">
        <f ca="1">COUNTIF(INDEX(C120:INDEX($C$1:C120,IFERROR(LOOKUP(2,1/($D$1:D119=2),ROW($D$1:D119)-MIN(ROW($D$1:D119)-1)),1),),),C120)</f>
        <v>2</v>
      </c>
      <c r="E120" s="34">
        <f t="shared" ca="1" si="6"/>
        <v>1</v>
      </c>
      <c r="F120" s="36">
        <f ca="1">COUNTIF(INDEX(E120:INDEX($E$1:E120,IFERROR(LOOKUP(2,1/($F$1:F119=2),ROW($F$1:F119)-MIN(ROW($F$1:F119)-1)),1),),),E120)</f>
        <v>2</v>
      </c>
      <c r="G120" s="37">
        <f t="shared" ca="1" si="7"/>
        <v>1</v>
      </c>
      <c r="H120" s="37">
        <f t="shared" ca="1" si="8"/>
        <v>2</v>
      </c>
    </row>
    <row r="121" spans="1:8" ht="19.5" thickBot="1">
      <c r="A121" s="50">
        <f t="shared" si="5"/>
        <v>120</v>
      </c>
      <c r="B121" s="33">
        <f ca="1">Streams!B121</f>
        <v>32</v>
      </c>
      <c r="C121" s="34">
        <f ca="1">VLOOKUP(B121,Partition!$AK$2:$AL$38,2)</f>
        <v>1</v>
      </c>
      <c r="D121" s="35">
        <f ca="1">COUNTIF(INDEX(C121:INDEX($C$1:C121,IFERROR(LOOKUP(2,1/($D$1:D120=2),ROW($D$1:D120)-MIN(ROW($D$1:D120)-1)),1),),),C121)</f>
        <v>2</v>
      </c>
      <c r="E121" s="34">
        <f t="shared" ca="1" si="6"/>
        <v>1</v>
      </c>
      <c r="F121" s="36">
        <f ca="1">COUNTIF(INDEX(E121:INDEX($E$1:E121,IFERROR(LOOKUP(2,1/($F$1:F120=2),ROW($F$1:F120)-MIN(ROW($F$1:F120)-1)),1),),),E121)</f>
        <v>2</v>
      </c>
      <c r="G121" s="37">
        <f t="shared" ca="1" si="7"/>
        <v>1</v>
      </c>
      <c r="H121" s="37">
        <f t="shared" ca="1" si="8"/>
        <v>2</v>
      </c>
    </row>
    <row r="122" spans="1:8" ht="19.5" thickBot="1">
      <c r="A122" s="50">
        <f t="shared" si="5"/>
        <v>121</v>
      </c>
      <c r="B122" s="33">
        <f ca="1">Streams!B122</f>
        <v>14</v>
      </c>
      <c r="C122" s="34">
        <f ca="1">VLOOKUP(B122,Partition!$AK$2:$AL$38,2)</f>
        <v>1</v>
      </c>
      <c r="D122" s="35">
        <f ca="1">COUNTIF(INDEX(C122:INDEX($C$1:C122,IFERROR(LOOKUP(2,1/($D$1:D121=2),ROW($D$1:D121)-MIN(ROW($D$1:D121)-1)),1),),),C122)</f>
        <v>2</v>
      </c>
      <c r="E122" s="34">
        <f t="shared" ca="1" si="6"/>
        <v>1</v>
      </c>
      <c r="F122" s="36">
        <f ca="1">COUNTIF(INDEX(E122:INDEX($E$1:E122,IFERROR(LOOKUP(2,1/($F$1:F121=2),ROW($F$1:F121)-MIN(ROW($F$1:F121)-1)),1),),),E122)</f>
        <v>2</v>
      </c>
      <c r="G122" s="37">
        <f t="shared" ca="1" si="7"/>
        <v>1</v>
      </c>
      <c r="H122" s="37">
        <f t="shared" ca="1" si="8"/>
        <v>2</v>
      </c>
    </row>
    <row r="123" spans="1:8" ht="19.5" thickBot="1">
      <c r="A123" s="50">
        <f t="shared" si="5"/>
        <v>122</v>
      </c>
      <c r="B123" s="33">
        <f ca="1">Streams!B123</f>
        <v>6</v>
      </c>
      <c r="C123" s="34">
        <f ca="1">VLOOKUP(B123,Partition!$AK$2:$AL$38,2)</f>
        <v>2</v>
      </c>
      <c r="D123" s="35">
        <f ca="1">COUNTIF(INDEX(C123:INDEX($C$1:C123,IFERROR(LOOKUP(2,1/($D$1:D122=2),ROW($D$1:D122)-MIN(ROW($D$1:D122)-1)),1),),),C123)</f>
        <v>1</v>
      </c>
      <c r="E123" s="34">
        <f t="shared" ca="1" si="6"/>
        <v>2</v>
      </c>
      <c r="F123" s="36">
        <f ca="1">COUNTIF(INDEX(E123:INDEX($E$1:E123,IFERROR(LOOKUP(2,1/($F$1:F122=2),ROW($F$1:F122)-MIN(ROW($F$1:F122)-1)),1),),),E123)</f>
        <v>1</v>
      </c>
      <c r="G123" s="37">
        <f t="shared" ca="1" si="7"/>
        <v>1</v>
      </c>
      <c r="H123" s="37">
        <f t="shared" ca="1" si="8"/>
        <v>2</v>
      </c>
    </row>
    <row r="124" spans="1:8" ht="19.5" thickBot="1">
      <c r="A124" s="50">
        <f t="shared" si="5"/>
        <v>123</v>
      </c>
      <c r="B124" s="33">
        <f ca="1">Streams!B124</f>
        <v>24</v>
      </c>
      <c r="C124" s="34">
        <f ca="1">VLOOKUP(B124,Partition!$AK$2:$AL$38,2)</f>
        <v>2</v>
      </c>
      <c r="D124" s="35">
        <f ca="1">COUNTIF(INDEX(C124:INDEX($C$1:C124,IFERROR(LOOKUP(2,1/($D$1:D123=2),ROW($D$1:D123)-MIN(ROW($D$1:D123)-1)),1),),),C124)</f>
        <v>2</v>
      </c>
      <c r="E124" s="34">
        <f t="shared" ca="1" si="6"/>
        <v>1</v>
      </c>
      <c r="F124" s="36">
        <f ca="1">COUNTIF(INDEX(E124:INDEX($E$1:E124,IFERROR(LOOKUP(2,1/($F$1:F123=2),ROW($F$1:F123)-MIN(ROW($F$1:F123)-1)),1),),),E124)</f>
        <v>2</v>
      </c>
      <c r="G124" s="37">
        <f t="shared" ca="1" si="7"/>
        <v>2</v>
      </c>
      <c r="H124" s="37">
        <f t="shared" ca="1" si="8"/>
        <v>1</v>
      </c>
    </row>
    <row r="125" spans="1:8" ht="19.5" thickBot="1">
      <c r="A125" s="50">
        <f t="shared" si="5"/>
        <v>124</v>
      </c>
      <c r="B125" s="33">
        <f ca="1">Streams!B125</f>
        <v>17</v>
      </c>
      <c r="C125" s="34">
        <f ca="1">VLOOKUP(B125,Partition!$AK$2:$AL$38,2)</f>
        <v>2</v>
      </c>
      <c r="D125" s="35">
        <f ca="1">COUNTIF(INDEX(C125:INDEX($C$1:C125,IFERROR(LOOKUP(2,1/($D$1:D124=2),ROW($D$1:D124)-MIN(ROW($D$1:D124)-1)),1),),),C125)</f>
        <v>2</v>
      </c>
      <c r="E125" s="34">
        <f t="shared" ca="1" si="6"/>
        <v>1</v>
      </c>
      <c r="F125" s="36">
        <f ca="1">COUNTIF(INDEX(E125:INDEX($E$1:E125,IFERROR(LOOKUP(2,1/($F$1:F124=2),ROW($F$1:F124)-MIN(ROW($F$1:F124)-1)),1),),),E125)</f>
        <v>2</v>
      </c>
      <c r="G125" s="37">
        <f t="shared" ca="1" si="7"/>
        <v>2</v>
      </c>
      <c r="H125" s="37">
        <f t="shared" ca="1" si="8"/>
        <v>1</v>
      </c>
    </row>
    <row r="126" spans="1:8" ht="19.5" thickBot="1">
      <c r="A126" s="50">
        <f t="shared" si="5"/>
        <v>125</v>
      </c>
      <c r="B126" s="33">
        <f ca="1">Streams!B126</f>
        <v>21</v>
      </c>
      <c r="C126" s="34">
        <f ca="1">VLOOKUP(B126,Partition!$AK$2:$AL$38,2)</f>
        <v>1</v>
      </c>
      <c r="D126" s="35">
        <f ca="1">COUNTIF(INDEX(C126:INDEX($C$1:C126,IFERROR(LOOKUP(2,1/($D$1:D125=2),ROW($D$1:D125)-MIN(ROW($D$1:D125)-1)),1),),),C126)</f>
        <v>1</v>
      </c>
      <c r="E126" s="34">
        <f t="shared" ca="1" si="6"/>
        <v>2</v>
      </c>
      <c r="F126" s="36">
        <f ca="1">COUNTIF(INDEX(E126:INDEX($E$1:E126,IFERROR(LOOKUP(2,1/($F$1:F125=2),ROW($F$1:F125)-MIN(ROW($F$1:F125)-1)),1),),),E126)</f>
        <v>1</v>
      </c>
      <c r="G126" s="37">
        <f t="shared" ca="1" si="7"/>
        <v>2</v>
      </c>
      <c r="H126" s="37">
        <f t="shared" ca="1" si="8"/>
        <v>1</v>
      </c>
    </row>
    <row r="127" spans="1:8" ht="19.5" thickBot="1">
      <c r="A127" s="50">
        <f t="shared" si="5"/>
        <v>126</v>
      </c>
      <c r="B127" s="33">
        <f ca="1">Streams!B127</f>
        <v>18</v>
      </c>
      <c r="C127" s="34">
        <f ca="1">VLOOKUP(B127,Partition!$AK$2:$AL$38,2)</f>
        <v>2</v>
      </c>
      <c r="D127" s="35">
        <f ca="1">COUNTIF(INDEX(C127:INDEX($C$1:C127,IFERROR(LOOKUP(2,1/($D$1:D126=2),ROW($D$1:D126)-MIN(ROW($D$1:D126)-1)),1),),),C127)</f>
        <v>2</v>
      </c>
      <c r="E127" s="34">
        <f t="shared" ca="1" si="6"/>
        <v>2</v>
      </c>
      <c r="F127" s="36">
        <f ca="1">COUNTIF(INDEX(E127:INDEX($E$1:E127,IFERROR(LOOKUP(2,1/($F$1:F126=2),ROW($F$1:F126)-MIN(ROW($F$1:F126)-1)),1),),),E127)</f>
        <v>2</v>
      </c>
      <c r="G127" s="37">
        <f t="shared" ca="1" si="7"/>
        <v>1</v>
      </c>
      <c r="H127" s="37">
        <f t="shared" ca="1" si="8"/>
        <v>2</v>
      </c>
    </row>
    <row r="128" spans="1:8" ht="19.5" thickBot="1">
      <c r="A128" s="50">
        <f t="shared" si="5"/>
        <v>127</v>
      </c>
      <c r="B128" s="33">
        <f ca="1">Streams!B128</f>
        <v>36</v>
      </c>
      <c r="C128" s="34">
        <f ca="1">VLOOKUP(B128,Partition!$AK$2:$AL$38,2)</f>
        <v>2</v>
      </c>
      <c r="D128" s="35">
        <f ca="1">COUNTIF(INDEX(C128:INDEX($C$1:C128,IFERROR(LOOKUP(2,1/($D$1:D127=2),ROW($D$1:D127)-MIN(ROW($D$1:D127)-1)),1),),),C128)</f>
        <v>2</v>
      </c>
      <c r="E128" s="34">
        <f t="shared" ca="1" si="6"/>
        <v>1</v>
      </c>
      <c r="F128" s="36">
        <f ca="1">COUNTIF(INDEX(E128:INDEX($E$1:E128,IFERROR(LOOKUP(2,1/($F$1:F127=2),ROW($F$1:F127)-MIN(ROW($F$1:F127)-1)),1),),),E128)</f>
        <v>1</v>
      </c>
      <c r="G128" s="37">
        <f t="shared" ca="1" si="7"/>
        <v>2</v>
      </c>
      <c r="H128" s="37">
        <f t="shared" ca="1" si="8"/>
        <v>1</v>
      </c>
    </row>
    <row r="129" spans="1:8" ht="19.5" thickBot="1">
      <c r="A129" s="50">
        <f t="shared" si="5"/>
        <v>128</v>
      </c>
      <c r="B129" s="33">
        <f ca="1">Streams!B129</f>
        <v>34</v>
      </c>
      <c r="C129" s="34">
        <f ca="1">VLOOKUP(B129,Partition!$AK$2:$AL$38,2)</f>
        <v>1</v>
      </c>
      <c r="D129" s="35">
        <f ca="1">COUNTIF(INDEX(C129:INDEX($C$1:C129,IFERROR(LOOKUP(2,1/($D$1:D128=2),ROW($D$1:D128)-MIN(ROW($D$1:D128)-1)),1),),),C129)</f>
        <v>1</v>
      </c>
      <c r="E129" s="34">
        <f t="shared" ca="1" si="6"/>
        <v>2</v>
      </c>
      <c r="F129" s="36">
        <f ca="1">COUNTIF(INDEX(E129:INDEX($E$1:E129,IFERROR(LOOKUP(2,1/($F$1:F128=2),ROW($F$1:F128)-MIN(ROW($F$1:F128)-1)),1),),),E129)</f>
        <v>2</v>
      </c>
      <c r="G129" s="37">
        <f t="shared" ca="1" si="7"/>
        <v>2</v>
      </c>
      <c r="H129" s="37">
        <f t="shared" ca="1" si="8"/>
        <v>1</v>
      </c>
    </row>
    <row r="130" spans="1:8" ht="19.5" thickBot="1">
      <c r="A130" s="50">
        <f t="shared" si="5"/>
        <v>129</v>
      </c>
      <c r="B130" s="33">
        <f ca="1">Streams!B130</f>
        <v>19</v>
      </c>
      <c r="C130" s="34">
        <f ca="1">VLOOKUP(B130,Partition!$AK$2:$AL$38,2)</f>
        <v>1</v>
      </c>
      <c r="D130" s="35">
        <f ca="1">COUNTIF(INDEX(C130:INDEX($C$1:C130,IFERROR(LOOKUP(2,1/($D$1:D129=2),ROW($D$1:D129)-MIN(ROW($D$1:D129)-1)),1),),),C130)</f>
        <v>2</v>
      </c>
      <c r="E130" s="34">
        <f t="shared" ca="1" si="6"/>
        <v>1</v>
      </c>
      <c r="F130" s="36">
        <f ca="1">COUNTIF(INDEX(E130:INDEX($E$1:E130,IFERROR(LOOKUP(2,1/($F$1:F129=2),ROW($F$1:F129)-MIN(ROW($F$1:F129)-1)),1),),),E130)</f>
        <v>1</v>
      </c>
      <c r="G130" s="37">
        <f t="shared" ca="1" si="7"/>
        <v>1</v>
      </c>
      <c r="H130" s="37">
        <f t="shared" ca="1" si="8"/>
        <v>2</v>
      </c>
    </row>
    <row r="131" spans="1:8" ht="19.5" thickBot="1">
      <c r="A131" s="50">
        <f t="shared" si="5"/>
        <v>130</v>
      </c>
      <c r="B131" s="33">
        <f ca="1">Streams!B131</f>
        <v>15</v>
      </c>
      <c r="C131" s="34">
        <f ca="1">VLOOKUP(B131,Partition!$AK$2:$AL$38,2)</f>
        <v>2</v>
      </c>
      <c r="D131" s="35">
        <f ca="1">COUNTIF(INDEX(C131:INDEX($C$1:C131,IFERROR(LOOKUP(2,1/($D$1:D130=2),ROW($D$1:D130)-MIN(ROW($D$1:D130)-1)),1),),),C131)</f>
        <v>1</v>
      </c>
      <c r="E131" s="34">
        <f t="shared" ca="1" si="6"/>
        <v>2</v>
      </c>
      <c r="F131" s="36">
        <f ca="1">COUNTIF(INDEX(E131:INDEX($E$1:E131,IFERROR(LOOKUP(2,1/($F$1:F130=2),ROW($F$1:F130)-MIN(ROW($F$1:F130)-1)),1),),),E131)</f>
        <v>2</v>
      </c>
      <c r="G131" s="37">
        <f t="shared" ca="1" si="7"/>
        <v>1</v>
      </c>
      <c r="H131" s="37">
        <f t="shared" ca="1" si="8"/>
        <v>2</v>
      </c>
    </row>
    <row r="132" spans="1:8" ht="19.5" thickBot="1">
      <c r="A132" s="50">
        <f t="shared" ref="A132:A195" si="9">1+A131</f>
        <v>131</v>
      </c>
      <c r="B132" s="33">
        <f ca="1">Streams!B132</f>
        <v>28</v>
      </c>
      <c r="C132" s="34">
        <f ca="1">VLOOKUP(B132,Partition!$AK$2:$AL$38,2)</f>
        <v>1</v>
      </c>
      <c r="D132" s="35">
        <f ca="1">COUNTIF(INDEX(C132:INDEX($C$1:C132,IFERROR(LOOKUP(2,1/($D$1:D131=2),ROW($D$1:D131)-MIN(ROW($D$1:D131)-1)),1),),),C132)</f>
        <v>2</v>
      </c>
      <c r="E132" s="34">
        <f t="shared" ref="E132:E195" ca="1" si="10">IF(C132=G132,1,IF(C132=H132,2,""))</f>
        <v>2</v>
      </c>
      <c r="F132" s="36">
        <f ca="1">COUNTIF(INDEX(E132:INDEX($E$1:E132,IFERROR(LOOKUP(2,1/($F$1:F131=2),ROW($F$1:F131)-MIN(ROW($F$1:F131)-1)),1),),),E132)</f>
        <v>2</v>
      </c>
      <c r="G132" s="37">
        <f t="shared" ref="G132:G195" ca="1" si="11">IF(C131&lt;&gt;0,C131,G131)</f>
        <v>2</v>
      </c>
      <c r="H132" s="37">
        <f t="shared" ref="H132:H195" ca="1" si="12">IF(AND(G131&lt;&gt;G132,G131&lt;&gt;G132,G131&lt;&gt;0),G131,H131)</f>
        <v>1</v>
      </c>
    </row>
    <row r="133" spans="1:8" ht="19.5" thickBot="1">
      <c r="A133" s="50">
        <f t="shared" si="9"/>
        <v>132</v>
      </c>
      <c r="B133" s="33">
        <f ca="1">Streams!B133</f>
        <v>25</v>
      </c>
      <c r="C133" s="34">
        <f ca="1">VLOOKUP(B133,Partition!$AK$2:$AL$38,2)</f>
        <v>1</v>
      </c>
      <c r="D133" s="35">
        <f ca="1">COUNTIF(INDEX(C133:INDEX($C$1:C133,IFERROR(LOOKUP(2,1/($D$1:D132=2),ROW($D$1:D132)-MIN(ROW($D$1:D132)-1)),1),),),C133)</f>
        <v>2</v>
      </c>
      <c r="E133" s="34">
        <f t="shared" ca="1" si="10"/>
        <v>1</v>
      </c>
      <c r="F133" s="36">
        <f ca="1">COUNTIF(INDEX(E133:INDEX($E$1:E133,IFERROR(LOOKUP(2,1/($F$1:F132=2),ROW($F$1:F132)-MIN(ROW($F$1:F132)-1)),1),),),E133)</f>
        <v>1</v>
      </c>
      <c r="G133" s="37">
        <f t="shared" ca="1" si="11"/>
        <v>1</v>
      </c>
      <c r="H133" s="37">
        <f t="shared" ca="1" si="12"/>
        <v>2</v>
      </c>
    </row>
    <row r="134" spans="1:8" ht="19.5" thickBot="1">
      <c r="A134" s="50">
        <f t="shared" si="9"/>
        <v>133</v>
      </c>
      <c r="B134" s="33">
        <f ca="1">Streams!B134</f>
        <v>11</v>
      </c>
      <c r="C134" s="34">
        <f ca="1">VLOOKUP(B134,Partition!$AK$2:$AL$38,2)</f>
        <v>1</v>
      </c>
      <c r="D134" s="35">
        <f ca="1">COUNTIF(INDEX(C134:INDEX($C$1:C134,IFERROR(LOOKUP(2,1/($D$1:D133=2),ROW($D$1:D133)-MIN(ROW($D$1:D133)-1)),1),),),C134)</f>
        <v>2</v>
      </c>
      <c r="E134" s="34">
        <f t="shared" ca="1" si="10"/>
        <v>1</v>
      </c>
      <c r="F134" s="36">
        <f ca="1">COUNTIF(INDEX(E134:INDEX($E$1:E134,IFERROR(LOOKUP(2,1/($F$1:F133=2),ROW($F$1:F133)-MIN(ROW($F$1:F133)-1)),1),),),E134)</f>
        <v>2</v>
      </c>
      <c r="G134" s="37">
        <f t="shared" ca="1" si="11"/>
        <v>1</v>
      </c>
      <c r="H134" s="37">
        <f t="shared" ca="1" si="12"/>
        <v>2</v>
      </c>
    </row>
    <row r="135" spans="1:8" ht="19.5" thickBot="1">
      <c r="A135" s="50">
        <f t="shared" si="9"/>
        <v>134</v>
      </c>
      <c r="B135" s="33">
        <f ca="1">Streams!B135</f>
        <v>29</v>
      </c>
      <c r="C135" s="34">
        <f ca="1">VLOOKUP(B135,Partition!$AK$2:$AL$38,2)</f>
        <v>1</v>
      </c>
      <c r="D135" s="35">
        <f ca="1">COUNTIF(INDEX(C135:INDEX($C$1:C135,IFERROR(LOOKUP(2,1/($D$1:D134=2),ROW($D$1:D134)-MIN(ROW($D$1:D134)-1)),1),),),C135)</f>
        <v>2</v>
      </c>
      <c r="E135" s="34">
        <f t="shared" ca="1" si="10"/>
        <v>1</v>
      </c>
      <c r="F135" s="36">
        <f ca="1">COUNTIF(INDEX(E135:INDEX($E$1:E135,IFERROR(LOOKUP(2,1/($F$1:F134=2),ROW($F$1:F134)-MIN(ROW($F$1:F134)-1)),1),),),E135)</f>
        <v>2</v>
      </c>
      <c r="G135" s="37">
        <f t="shared" ca="1" si="11"/>
        <v>1</v>
      </c>
      <c r="H135" s="37">
        <f t="shared" ca="1" si="12"/>
        <v>2</v>
      </c>
    </row>
    <row r="136" spans="1:8" ht="19.5" thickBot="1">
      <c r="A136" s="50">
        <f t="shared" si="9"/>
        <v>135</v>
      </c>
      <c r="B136" s="33">
        <f ca="1">Streams!B136</f>
        <v>2</v>
      </c>
      <c r="C136" s="34">
        <f ca="1">VLOOKUP(B136,Partition!$AK$2:$AL$38,2)</f>
        <v>2</v>
      </c>
      <c r="D136" s="35">
        <f ca="1">COUNTIF(INDEX(C136:INDEX($C$1:C136,IFERROR(LOOKUP(2,1/($D$1:D135=2),ROW($D$1:D135)-MIN(ROW($D$1:D135)-1)),1),),),C136)</f>
        <v>1</v>
      </c>
      <c r="E136" s="34">
        <f t="shared" ca="1" si="10"/>
        <v>2</v>
      </c>
      <c r="F136" s="36">
        <f ca="1">COUNTIF(INDEX(E136:INDEX($E$1:E136,IFERROR(LOOKUP(2,1/($F$1:F135=2),ROW($F$1:F135)-MIN(ROW($F$1:F135)-1)),1),),),E136)</f>
        <v>1</v>
      </c>
      <c r="G136" s="37">
        <f t="shared" ca="1" si="11"/>
        <v>1</v>
      </c>
      <c r="H136" s="37">
        <f t="shared" ca="1" si="12"/>
        <v>2</v>
      </c>
    </row>
    <row r="137" spans="1:8" ht="19.5" thickBot="1">
      <c r="A137" s="50">
        <f t="shared" si="9"/>
        <v>136</v>
      </c>
      <c r="B137" s="33">
        <f ca="1">Streams!B137</f>
        <v>36</v>
      </c>
      <c r="C137" s="34">
        <f ca="1">VLOOKUP(B137,Partition!$AK$2:$AL$38,2)</f>
        <v>2</v>
      </c>
      <c r="D137" s="35">
        <f ca="1">COUNTIF(INDEX(C137:INDEX($C$1:C137,IFERROR(LOOKUP(2,1/($D$1:D136=2),ROW($D$1:D136)-MIN(ROW($D$1:D136)-1)),1),),),C137)</f>
        <v>2</v>
      </c>
      <c r="E137" s="34">
        <f t="shared" ca="1" si="10"/>
        <v>1</v>
      </c>
      <c r="F137" s="36">
        <f ca="1">COUNTIF(INDEX(E137:INDEX($E$1:E137,IFERROR(LOOKUP(2,1/($F$1:F136=2),ROW($F$1:F136)-MIN(ROW($F$1:F136)-1)),1),),),E137)</f>
        <v>2</v>
      </c>
      <c r="G137" s="37">
        <f t="shared" ca="1" si="11"/>
        <v>2</v>
      </c>
      <c r="H137" s="37">
        <f t="shared" ca="1" si="12"/>
        <v>1</v>
      </c>
    </row>
    <row r="138" spans="1:8" ht="19.5" thickBot="1">
      <c r="A138" s="50">
        <f t="shared" si="9"/>
        <v>137</v>
      </c>
      <c r="B138" s="33">
        <f ca="1">Streams!B138</f>
        <v>14</v>
      </c>
      <c r="C138" s="34">
        <f ca="1">VLOOKUP(B138,Partition!$AK$2:$AL$38,2)</f>
        <v>1</v>
      </c>
      <c r="D138" s="35">
        <f ca="1">COUNTIF(INDEX(C138:INDEX($C$1:C138,IFERROR(LOOKUP(2,1/($D$1:D137=2),ROW($D$1:D137)-MIN(ROW($D$1:D137)-1)),1),),),C138)</f>
        <v>1</v>
      </c>
      <c r="E138" s="34">
        <f t="shared" ca="1" si="10"/>
        <v>2</v>
      </c>
      <c r="F138" s="36">
        <f ca="1">COUNTIF(INDEX(E138:INDEX($E$1:E138,IFERROR(LOOKUP(2,1/($F$1:F137=2),ROW($F$1:F137)-MIN(ROW($F$1:F137)-1)),1),),),E138)</f>
        <v>1</v>
      </c>
      <c r="G138" s="37">
        <f t="shared" ca="1" si="11"/>
        <v>2</v>
      </c>
      <c r="H138" s="37">
        <f t="shared" ca="1" si="12"/>
        <v>1</v>
      </c>
    </row>
    <row r="139" spans="1:8" ht="19.5" thickBot="1">
      <c r="A139" s="50">
        <f t="shared" si="9"/>
        <v>138</v>
      </c>
      <c r="B139" s="33">
        <f ca="1">Streams!B139</f>
        <v>2</v>
      </c>
      <c r="C139" s="34">
        <f ca="1">VLOOKUP(B139,Partition!$AK$2:$AL$38,2)</f>
        <v>2</v>
      </c>
      <c r="D139" s="35">
        <f ca="1">COUNTIF(INDEX(C139:INDEX($C$1:C139,IFERROR(LOOKUP(2,1/($D$1:D138=2),ROW($D$1:D138)-MIN(ROW($D$1:D138)-1)),1),),),C139)</f>
        <v>2</v>
      </c>
      <c r="E139" s="34">
        <f t="shared" ca="1" si="10"/>
        <v>2</v>
      </c>
      <c r="F139" s="36">
        <f ca="1">COUNTIF(INDEX(E139:INDEX($E$1:E139,IFERROR(LOOKUP(2,1/($F$1:F138=2),ROW($F$1:F138)-MIN(ROW($F$1:F138)-1)),1),),),E139)</f>
        <v>2</v>
      </c>
      <c r="G139" s="37">
        <f t="shared" ca="1" si="11"/>
        <v>1</v>
      </c>
      <c r="H139" s="37">
        <f t="shared" ca="1" si="12"/>
        <v>2</v>
      </c>
    </row>
    <row r="140" spans="1:8" ht="19.5" thickBot="1">
      <c r="A140" s="50">
        <f t="shared" si="9"/>
        <v>139</v>
      </c>
      <c r="B140" s="33">
        <f ca="1">Streams!B140</f>
        <v>1</v>
      </c>
      <c r="C140" s="34">
        <f ca="1">VLOOKUP(B140,Partition!$AK$2:$AL$38,2)</f>
        <v>1</v>
      </c>
      <c r="D140" s="35">
        <f ca="1">COUNTIF(INDEX(C140:INDEX($C$1:C140,IFERROR(LOOKUP(2,1/($D$1:D139=2),ROW($D$1:D139)-MIN(ROW($D$1:D139)-1)),1),),),C140)</f>
        <v>1</v>
      </c>
      <c r="E140" s="34">
        <f t="shared" ca="1" si="10"/>
        <v>2</v>
      </c>
      <c r="F140" s="36">
        <f ca="1">COUNTIF(INDEX(E140:INDEX($E$1:E140,IFERROR(LOOKUP(2,1/($F$1:F139=2),ROW($F$1:F139)-MIN(ROW($F$1:F139)-1)),1),),),E140)</f>
        <v>2</v>
      </c>
      <c r="G140" s="37">
        <f t="shared" ca="1" si="11"/>
        <v>2</v>
      </c>
      <c r="H140" s="37">
        <f t="shared" ca="1" si="12"/>
        <v>1</v>
      </c>
    </row>
    <row r="141" spans="1:8" ht="19.5" thickBot="1">
      <c r="A141" s="50">
        <f t="shared" si="9"/>
        <v>140</v>
      </c>
      <c r="B141" s="33">
        <f ca="1">Streams!B141</f>
        <v>9</v>
      </c>
      <c r="C141" s="34">
        <f ca="1">VLOOKUP(B141,Partition!$AK$2:$AL$38,2)</f>
        <v>1</v>
      </c>
      <c r="D141" s="35">
        <f ca="1">COUNTIF(INDEX(C141:INDEX($C$1:C141,IFERROR(LOOKUP(2,1/($D$1:D140=2),ROW($D$1:D140)-MIN(ROW($D$1:D140)-1)),1),),),C141)</f>
        <v>2</v>
      </c>
      <c r="E141" s="34">
        <f t="shared" ca="1" si="10"/>
        <v>1</v>
      </c>
      <c r="F141" s="36">
        <f ca="1">COUNTIF(INDEX(E141:INDEX($E$1:E141,IFERROR(LOOKUP(2,1/($F$1:F140=2),ROW($F$1:F140)-MIN(ROW($F$1:F140)-1)),1),),),E141)</f>
        <v>1</v>
      </c>
      <c r="G141" s="37">
        <f t="shared" ca="1" si="11"/>
        <v>1</v>
      </c>
      <c r="H141" s="37">
        <f t="shared" ca="1" si="12"/>
        <v>2</v>
      </c>
    </row>
    <row r="142" spans="1:8" ht="19.5" thickBot="1">
      <c r="A142" s="50">
        <f t="shared" si="9"/>
        <v>141</v>
      </c>
      <c r="B142" s="33">
        <f ca="1">Streams!B142</f>
        <v>14</v>
      </c>
      <c r="C142" s="34">
        <f ca="1">VLOOKUP(B142,Partition!$AK$2:$AL$38,2)</f>
        <v>1</v>
      </c>
      <c r="D142" s="35">
        <f ca="1">COUNTIF(INDEX(C142:INDEX($C$1:C142,IFERROR(LOOKUP(2,1/($D$1:D141=2),ROW($D$1:D141)-MIN(ROW($D$1:D141)-1)),1),),),C142)</f>
        <v>2</v>
      </c>
      <c r="E142" s="34">
        <f t="shared" ca="1" si="10"/>
        <v>1</v>
      </c>
      <c r="F142" s="36">
        <f ca="1">COUNTIF(INDEX(E142:INDEX($E$1:E142,IFERROR(LOOKUP(2,1/($F$1:F141=2),ROW($F$1:F141)-MIN(ROW($F$1:F141)-1)),1),),),E142)</f>
        <v>2</v>
      </c>
      <c r="G142" s="37">
        <f t="shared" ca="1" si="11"/>
        <v>1</v>
      </c>
      <c r="H142" s="37">
        <f t="shared" ca="1" si="12"/>
        <v>2</v>
      </c>
    </row>
    <row r="143" spans="1:8" ht="19.5" thickBot="1">
      <c r="A143" s="50">
        <f t="shared" si="9"/>
        <v>142</v>
      </c>
      <c r="B143" s="33">
        <f ca="1">Streams!B143</f>
        <v>25</v>
      </c>
      <c r="C143" s="34">
        <f ca="1">VLOOKUP(B143,Partition!$AK$2:$AL$38,2)</f>
        <v>1</v>
      </c>
      <c r="D143" s="35">
        <f ca="1">COUNTIF(INDEX(C143:INDEX($C$1:C143,IFERROR(LOOKUP(2,1/($D$1:D142=2),ROW($D$1:D142)-MIN(ROW($D$1:D142)-1)),1),),),C143)</f>
        <v>2</v>
      </c>
      <c r="E143" s="34">
        <f t="shared" ca="1" si="10"/>
        <v>1</v>
      </c>
      <c r="F143" s="36">
        <f ca="1">COUNTIF(INDEX(E143:INDEX($E$1:E143,IFERROR(LOOKUP(2,1/($F$1:F142=2),ROW($F$1:F142)-MIN(ROW($F$1:F142)-1)),1),),),E143)</f>
        <v>2</v>
      </c>
      <c r="G143" s="37">
        <f t="shared" ca="1" si="11"/>
        <v>1</v>
      </c>
      <c r="H143" s="37">
        <f t="shared" ca="1" si="12"/>
        <v>2</v>
      </c>
    </row>
    <row r="144" spans="1:8" ht="19.5" thickBot="1">
      <c r="A144" s="50">
        <f t="shared" si="9"/>
        <v>143</v>
      </c>
      <c r="B144" s="33">
        <f ca="1">Streams!B144</f>
        <v>29</v>
      </c>
      <c r="C144" s="34">
        <f ca="1">VLOOKUP(B144,Partition!$AK$2:$AL$38,2)</f>
        <v>1</v>
      </c>
      <c r="D144" s="35">
        <f ca="1">COUNTIF(INDEX(C144:INDEX($C$1:C144,IFERROR(LOOKUP(2,1/($D$1:D143=2),ROW($D$1:D143)-MIN(ROW($D$1:D143)-1)),1),),),C144)</f>
        <v>2</v>
      </c>
      <c r="E144" s="34">
        <f t="shared" ca="1" si="10"/>
        <v>1</v>
      </c>
      <c r="F144" s="36">
        <f ca="1">COUNTIF(INDEX(E144:INDEX($E$1:E144,IFERROR(LOOKUP(2,1/($F$1:F143=2),ROW($F$1:F143)-MIN(ROW($F$1:F143)-1)),1),),),E144)</f>
        <v>2</v>
      </c>
      <c r="G144" s="37">
        <f t="shared" ca="1" si="11"/>
        <v>1</v>
      </c>
      <c r="H144" s="37">
        <f t="shared" ca="1" si="12"/>
        <v>2</v>
      </c>
    </row>
    <row r="145" spans="1:8" ht="19.5" thickBot="1">
      <c r="A145" s="50">
        <f t="shared" si="9"/>
        <v>144</v>
      </c>
      <c r="B145" s="33">
        <f ca="1">Streams!B145</f>
        <v>2</v>
      </c>
      <c r="C145" s="34">
        <f ca="1">VLOOKUP(B145,Partition!$AK$2:$AL$38,2)</f>
        <v>2</v>
      </c>
      <c r="D145" s="35">
        <f ca="1">COUNTIF(INDEX(C145:INDEX($C$1:C145,IFERROR(LOOKUP(2,1/($D$1:D144=2),ROW($D$1:D144)-MIN(ROW($D$1:D144)-1)),1),),),C145)</f>
        <v>1</v>
      </c>
      <c r="E145" s="34">
        <f t="shared" ca="1" si="10"/>
        <v>2</v>
      </c>
      <c r="F145" s="36">
        <f ca="1">COUNTIF(INDEX(E145:INDEX($E$1:E145,IFERROR(LOOKUP(2,1/($F$1:F144=2),ROW($F$1:F144)-MIN(ROW($F$1:F144)-1)),1),),),E145)</f>
        <v>1</v>
      </c>
      <c r="G145" s="37">
        <f t="shared" ca="1" si="11"/>
        <v>1</v>
      </c>
      <c r="H145" s="37">
        <f t="shared" ca="1" si="12"/>
        <v>2</v>
      </c>
    </row>
    <row r="146" spans="1:8" ht="19.5" thickBot="1">
      <c r="A146" s="50">
        <f t="shared" si="9"/>
        <v>145</v>
      </c>
      <c r="B146" s="33">
        <f ca="1">Streams!B146</f>
        <v>13</v>
      </c>
      <c r="C146" s="34">
        <f ca="1">VLOOKUP(B146,Partition!$AK$2:$AL$38,2)</f>
        <v>1</v>
      </c>
      <c r="D146" s="35">
        <f ca="1">COUNTIF(INDEX(C146:INDEX($C$1:C146,IFERROR(LOOKUP(2,1/($D$1:D145=2),ROW($D$1:D145)-MIN(ROW($D$1:D145)-1)),1),),),C146)</f>
        <v>2</v>
      </c>
      <c r="E146" s="34">
        <f t="shared" ca="1" si="10"/>
        <v>2</v>
      </c>
      <c r="F146" s="36">
        <f ca="1">COUNTIF(INDEX(E146:INDEX($E$1:E146,IFERROR(LOOKUP(2,1/($F$1:F145=2),ROW($F$1:F145)-MIN(ROW($F$1:F145)-1)),1),),),E146)</f>
        <v>2</v>
      </c>
      <c r="G146" s="37">
        <f t="shared" ca="1" si="11"/>
        <v>2</v>
      </c>
      <c r="H146" s="37">
        <f t="shared" ca="1" si="12"/>
        <v>1</v>
      </c>
    </row>
    <row r="147" spans="1:8" ht="19.5" thickBot="1">
      <c r="A147" s="50">
        <f t="shared" si="9"/>
        <v>146</v>
      </c>
      <c r="B147" s="33">
        <f ca="1">Streams!B147</f>
        <v>3</v>
      </c>
      <c r="C147" s="34">
        <f ca="1">VLOOKUP(B147,Partition!$AK$2:$AL$38,2)</f>
        <v>2</v>
      </c>
      <c r="D147" s="35">
        <f ca="1">COUNTIF(INDEX(C147:INDEX($C$1:C147,IFERROR(LOOKUP(2,1/($D$1:D146=2),ROW($D$1:D146)-MIN(ROW($D$1:D146)-1)),1),),),C147)</f>
        <v>1</v>
      </c>
      <c r="E147" s="34">
        <f t="shared" ca="1" si="10"/>
        <v>2</v>
      </c>
      <c r="F147" s="36">
        <f ca="1">COUNTIF(INDEX(E147:INDEX($E$1:E147,IFERROR(LOOKUP(2,1/($F$1:F146=2),ROW($F$1:F146)-MIN(ROW($F$1:F146)-1)),1),),),E147)</f>
        <v>2</v>
      </c>
      <c r="G147" s="37">
        <f t="shared" ca="1" si="11"/>
        <v>1</v>
      </c>
      <c r="H147" s="37">
        <f t="shared" ca="1" si="12"/>
        <v>2</v>
      </c>
    </row>
    <row r="148" spans="1:8" ht="19.5" thickBot="1">
      <c r="A148" s="50">
        <f t="shared" si="9"/>
        <v>147</v>
      </c>
      <c r="B148" s="33">
        <f ca="1">Streams!B148</f>
        <v>34</v>
      </c>
      <c r="C148" s="34">
        <f ca="1">VLOOKUP(B148,Partition!$AK$2:$AL$38,2)</f>
        <v>1</v>
      </c>
      <c r="D148" s="35">
        <f ca="1">COUNTIF(INDEX(C148:INDEX($C$1:C148,IFERROR(LOOKUP(2,1/($D$1:D147=2),ROW($D$1:D147)-MIN(ROW($D$1:D147)-1)),1),),),C148)</f>
        <v>2</v>
      </c>
      <c r="E148" s="34">
        <f t="shared" ca="1" si="10"/>
        <v>2</v>
      </c>
      <c r="F148" s="36">
        <f ca="1">COUNTIF(INDEX(E148:INDEX($E$1:E148,IFERROR(LOOKUP(2,1/($F$1:F147=2),ROW($F$1:F147)-MIN(ROW($F$1:F147)-1)),1),),),E148)</f>
        <v>2</v>
      </c>
      <c r="G148" s="37">
        <f t="shared" ca="1" si="11"/>
        <v>2</v>
      </c>
      <c r="H148" s="37">
        <f t="shared" ca="1" si="12"/>
        <v>1</v>
      </c>
    </row>
    <row r="149" spans="1:8" ht="19.5" thickBot="1">
      <c r="A149" s="50">
        <f t="shared" si="9"/>
        <v>148</v>
      </c>
      <c r="B149" s="33">
        <f ca="1">Streams!B149</f>
        <v>25</v>
      </c>
      <c r="C149" s="34">
        <f ca="1">VLOOKUP(B149,Partition!$AK$2:$AL$38,2)</f>
        <v>1</v>
      </c>
      <c r="D149" s="35">
        <f ca="1">COUNTIF(INDEX(C149:INDEX($C$1:C149,IFERROR(LOOKUP(2,1/($D$1:D148=2),ROW($D$1:D148)-MIN(ROW($D$1:D148)-1)),1),),),C149)</f>
        <v>2</v>
      </c>
      <c r="E149" s="34">
        <f t="shared" ca="1" si="10"/>
        <v>1</v>
      </c>
      <c r="F149" s="36">
        <f ca="1">COUNTIF(INDEX(E149:INDEX($E$1:E149,IFERROR(LOOKUP(2,1/($F$1:F148=2),ROW($F$1:F148)-MIN(ROW($F$1:F148)-1)),1),),),E149)</f>
        <v>1</v>
      </c>
      <c r="G149" s="37">
        <f t="shared" ca="1" si="11"/>
        <v>1</v>
      </c>
      <c r="H149" s="37">
        <f t="shared" ca="1" si="12"/>
        <v>2</v>
      </c>
    </row>
    <row r="150" spans="1:8" ht="19.5" thickBot="1">
      <c r="A150" s="50">
        <f t="shared" si="9"/>
        <v>149</v>
      </c>
      <c r="B150" s="33">
        <f ca="1">Streams!B150</f>
        <v>25</v>
      </c>
      <c r="C150" s="34">
        <f ca="1">VLOOKUP(B150,Partition!$AK$2:$AL$38,2)</f>
        <v>1</v>
      </c>
      <c r="D150" s="35">
        <f ca="1">COUNTIF(INDEX(C150:INDEX($C$1:C150,IFERROR(LOOKUP(2,1/($D$1:D149=2),ROW($D$1:D149)-MIN(ROW($D$1:D149)-1)),1),),),C150)</f>
        <v>2</v>
      </c>
      <c r="E150" s="34">
        <f t="shared" ca="1" si="10"/>
        <v>1</v>
      </c>
      <c r="F150" s="36">
        <f ca="1">COUNTIF(INDEX(E150:INDEX($E$1:E150,IFERROR(LOOKUP(2,1/($F$1:F149=2),ROW($F$1:F149)-MIN(ROW($F$1:F149)-1)),1),),),E150)</f>
        <v>2</v>
      </c>
      <c r="G150" s="37">
        <f t="shared" ca="1" si="11"/>
        <v>1</v>
      </c>
      <c r="H150" s="37">
        <f t="shared" ca="1" si="12"/>
        <v>2</v>
      </c>
    </row>
    <row r="151" spans="1:8" ht="19.5" thickBot="1">
      <c r="A151" s="50">
        <f t="shared" si="9"/>
        <v>150</v>
      </c>
      <c r="B151" s="33">
        <f ca="1">Streams!B151</f>
        <v>23</v>
      </c>
      <c r="C151" s="34">
        <f ca="1">VLOOKUP(B151,Partition!$AK$2:$AL$38,2)</f>
        <v>2</v>
      </c>
      <c r="D151" s="35">
        <f ca="1">COUNTIF(INDEX(C151:INDEX($C$1:C151,IFERROR(LOOKUP(2,1/($D$1:D150=2),ROW($D$1:D150)-MIN(ROW($D$1:D150)-1)),1),),),C151)</f>
        <v>1</v>
      </c>
      <c r="E151" s="34">
        <f t="shared" ca="1" si="10"/>
        <v>2</v>
      </c>
      <c r="F151" s="36">
        <f ca="1">COUNTIF(INDEX(E151:INDEX($E$1:E151,IFERROR(LOOKUP(2,1/($F$1:F150=2),ROW($F$1:F150)-MIN(ROW($F$1:F150)-1)),1),),),E151)</f>
        <v>1</v>
      </c>
      <c r="G151" s="37">
        <f t="shared" ca="1" si="11"/>
        <v>1</v>
      </c>
      <c r="H151" s="37">
        <f t="shared" ca="1" si="12"/>
        <v>2</v>
      </c>
    </row>
    <row r="152" spans="1:8" ht="19.5" thickBot="1">
      <c r="A152" s="50">
        <f t="shared" si="9"/>
        <v>151</v>
      </c>
      <c r="B152" s="33">
        <f ca="1">Streams!B152</f>
        <v>2</v>
      </c>
      <c r="C152" s="34">
        <f ca="1">VLOOKUP(B152,Partition!$AK$2:$AL$38,2)</f>
        <v>2</v>
      </c>
      <c r="D152" s="35">
        <f ca="1">COUNTIF(INDEX(C152:INDEX($C$1:C152,IFERROR(LOOKUP(2,1/($D$1:D151=2),ROW($D$1:D151)-MIN(ROW($D$1:D151)-1)),1),),),C152)</f>
        <v>2</v>
      </c>
      <c r="E152" s="34">
        <f t="shared" ca="1" si="10"/>
        <v>1</v>
      </c>
      <c r="F152" s="36">
        <f ca="1">COUNTIF(INDEX(E152:INDEX($E$1:E152,IFERROR(LOOKUP(2,1/($F$1:F151=2),ROW($F$1:F151)-MIN(ROW($F$1:F151)-1)),1),),),E152)</f>
        <v>2</v>
      </c>
      <c r="G152" s="37">
        <f t="shared" ca="1" si="11"/>
        <v>2</v>
      </c>
      <c r="H152" s="37">
        <f t="shared" ca="1" si="12"/>
        <v>1</v>
      </c>
    </row>
    <row r="153" spans="1:8" ht="19.5" thickBot="1">
      <c r="A153" s="50">
        <f t="shared" si="9"/>
        <v>152</v>
      </c>
      <c r="B153" s="33">
        <f ca="1">Streams!B153</f>
        <v>12</v>
      </c>
      <c r="C153" s="34">
        <f ca="1">VLOOKUP(B153,Partition!$AK$2:$AL$38,2)</f>
        <v>2</v>
      </c>
      <c r="D153" s="35">
        <f ca="1">COUNTIF(INDEX(C153:INDEX($C$1:C153,IFERROR(LOOKUP(2,1/($D$1:D152=2),ROW($D$1:D152)-MIN(ROW($D$1:D152)-1)),1),),),C153)</f>
        <v>2</v>
      </c>
      <c r="E153" s="34">
        <f t="shared" ca="1" si="10"/>
        <v>1</v>
      </c>
      <c r="F153" s="36">
        <f ca="1">COUNTIF(INDEX(E153:INDEX($E$1:E153,IFERROR(LOOKUP(2,1/($F$1:F152=2),ROW($F$1:F152)-MIN(ROW($F$1:F152)-1)),1),),),E153)</f>
        <v>2</v>
      </c>
      <c r="G153" s="37">
        <f t="shared" ca="1" si="11"/>
        <v>2</v>
      </c>
      <c r="H153" s="37">
        <f t="shared" ca="1" si="12"/>
        <v>1</v>
      </c>
    </row>
    <row r="154" spans="1:8" ht="19.5" thickBot="1">
      <c r="A154" s="50">
        <f t="shared" si="9"/>
        <v>153</v>
      </c>
      <c r="B154" s="33">
        <f ca="1">Streams!B154</f>
        <v>14</v>
      </c>
      <c r="C154" s="34">
        <f ca="1">VLOOKUP(B154,Partition!$AK$2:$AL$38,2)</f>
        <v>1</v>
      </c>
      <c r="D154" s="35">
        <f ca="1">COUNTIF(INDEX(C154:INDEX($C$1:C154,IFERROR(LOOKUP(2,1/($D$1:D153=2),ROW($D$1:D153)-MIN(ROW($D$1:D153)-1)),1),),),C154)</f>
        <v>1</v>
      </c>
      <c r="E154" s="34">
        <f t="shared" ca="1" si="10"/>
        <v>2</v>
      </c>
      <c r="F154" s="36">
        <f ca="1">COUNTIF(INDEX(E154:INDEX($E$1:E154,IFERROR(LOOKUP(2,1/($F$1:F153=2),ROW($F$1:F153)-MIN(ROW($F$1:F153)-1)),1),),),E154)</f>
        <v>1</v>
      </c>
      <c r="G154" s="37">
        <f t="shared" ca="1" si="11"/>
        <v>2</v>
      </c>
      <c r="H154" s="37">
        <f t="shared" ca="1" si="12"/>
        <v>1</v>
      </c>
    </row>
    <row r="155" spans="1:8" ht="19.5" thickBot="1">
      <c r="A155" s="50">
        <f t="shared" si="9"/>
        <v>154</v>
      </c>
      <c r="B155" s="33">
        <f ca="1">Streams!B155</f>
        <v>3</v>
      </c>
      <c r="C155" s="34">
        <f ca="1">VLOOKUP(B155,Partition!$AK$2:$AL$38,2)</f>
        <v>2</v>
      </c>
      <c r="D155" s="35">
        <f ca="1">COUNTIF(INDEX(C155:INDEX($C$1:C155,IFERROR(LOOKUP(2,1/($D$1:D154=2),ROW($D$1:D154)-MIN(ROW($D$1:D154)-1)),1),),),C155)</f>
        <v>2</v>
      </c>
      <c r="E155" s="34">
        <f t="shared" ca="1" si="10"/>
        <v>2</v>
      </c>
      <c r="F155" s="36">
        <f ca="1">COUNTIF(INDEX(E155:INDEX($E$1:E155,IFERROR(LOOKUP(2,1/($F$1:F154=2),ROW($F$1:F154)-MIN(ROW($F$1:F154)-1)),1),),),E155)</f>
        <v>2</v>
      </c>
      <c r="G155" s="37">
        <f t="shared" ca="1" si="11"/>
        <v>1</v>
      </c>
      <c r="H155" s="37">
        <f t="shared" ca="1" si="12"/>
        <v>2</v>
      </c>
    </row>
    <row r="156" spans="1:8" ht="19.5" thickBot="1">
      <c r="A156" s="50">
        <f t="shared" si="9"/>
        <v>155</v>
      </c>
      <c r="B156" s="33">
        <f ca="1">Streams!B156</f>
        <v>17</v>
      </c>
      <c r="C156" s="34">
        <f ca="1">VLOOKUP(B156,Partition!$AK$2:$AL$38,2)</f>
        <v>2</v>
      </c>
      <c r="D156" s="35">
        <f ca="1">COUNTIF(INDEX(C156:INDEX($C$1:C156,IFERROR(LOOKUP(2,1/($D$1:D155=2),ROW($D$1:D155)-MIN(ROW($D$1:D155)-1)),1),),),C156)</f>
        <v>2</v>
      </c>
      <c r="E156" s="34">
        <f t="shared" ca="1" si="10"/>
        <v>1</v>
      </c>
      <c r="F156" s="36">
        <f ca="1">COUNTIF(INDEX(E156:INDEX($E$1:E156,IFERROR(LOOKUP(2,1/($F$1:F155=2),ROW($F$1:F155)-MIN(ROW($F$1:F155)-1)),1),),),E156)</f>
        <v>1</v>
      </c>
      <c r="G156" s="37">
        <f t="shared" ca="1" si="11"/>
        <v>2</v>
      </c>
      <c r="H156" s="37">
        <f t="shared" ca="1" si="12"/>
        <v>1</v>
      </c>
    </row>
    <row r="157" spans="1:8" ht="19.5" thickBot="1">
      <c r="A157" s="50">
        <f t="shared" si="9"/>
        <v>156</v>
      </c>
      <c r="B157" s="33">
        <f ca="1">Streams!B157</f>
        <v>33</v>
      </c>
      <c r="C157" s="34">
        <f ca="1">VLOOKUP(B157,Partition!$AK$2:$AL$38,2)</f>
        <v>2</v>
      </c>
      <c r="D157" s="35">
        <f ca="1">COUNTIF(INDEX(C157:INDEX($C$1:C157,IFERROR(LOOKUP(2,1/($D$1:D156=2),ROW($D$1:D156)-MIN(ROW($D$1:D156)-1)),1),),),C157)</f>
        <v>2</v>
      </c>
      <c r="E157" s="34">
        <f t="shared" ca="1" si="10"/>
        <v>1</v>
      </c>
      <c r="F157" s="36">
        <f ca="1">COUNTIF(INDEX(E157:INDEX($E$1:E157,IFERROR(LOOKUP(2,1/($F$1:F156=2),ROW($F$1:F156)-MIN(ROW($F$1:F156)-1)),1),),),E157)</f>
        <v>2</v>
      </c>
      <c r="G157" s="37">
        <f t="shared" ca="1" si="11"/>
        <v>2</v>
      </c>
      <c r="H157" s="37">
        <f t="shared" ca="1" si="12"/>
        <v>1</v>
      </c>
    </row>
    <row r="158" spans="1:8" ht="19.5" thickBot="1">
      <c r="A158" s="50">
        <f t="shared" si="9"/>
        <v>157</v>
      </c>
      <c r="B158" s="33">
        <f ca="1">Streams!B158</f>
        <v>12</v>
      </c>
      <c r="C158" s="34">
        <f ca="1">VLOOKUP(B158,Partition!$AK$2:$AL$38,2)</f>
        <v>2</v>
      </c>
      <c r="D158" s="35">
        <f ca="1">COUNTIF(INDEX(C158:INDEX($C$1:C158,IFERROR(LOOKUP(2,1/($D$1:D157=2),ROW($D$1:D157)-MIN(ROW($D$1:D157)-1)),1),),),C158)</f>
        <v>2</v>
      </c>
      <c r="E158" s="34">
        <f t="shared" ca="1" si="10"/>
        <v>1</v>
      </c>
      <c r="F158" s="36">
        <f ca="1">COUNTIF(INDEX(E158:INDEX($E$1:E158,IFERROR(LOOKUP(2,1/($F$1:F157=2),ROW($F$1:F157)-MIN(ROW($F$1:F157)-1)),1),),),E158)</f>
        <v>2</v>
      </c>
      <c r="G158" s="37">
        <f t="shared" ca="1" si="11"/>
        <v>2</v>
      </c>
      <c r="H158" s="37">
        <f t="shared" ca="1" si="12"/>
        <v>1</v>
      </c>
    </row>
    <row r="159" spans="1:8" ht="19.5" thickBot="1">
      <c r="A159" s="50">
        <f t="shared" si="9"/>
        <v>158</v>
      </c>
      <c r="B159" s="33">
        <f ca="1">Streams!B159</f>
        <v>28</v>
      </c>
      <c r="C159" s="34">
        <f ca="1">VLOOKUP(B159,Partition!$AK$2:$AL$38,2)</f>
        <v>1</v>
      </c>
      <c r="D159" s="35">
        <f ca="1">COUNTIF(INDEX(C159:INDEX($C$1:C159,IFERROR(LOOKUP(2,1/($D$1:D158=2),ROW($D$1:D158)-MIN(ROW($D$1:D158)-1)),1),),),C159)</f>
        <v>1</v>
      </c>
      <c r="E159" s="34">
        <f t="shared" ca="1" si="10"/>
        <v>2</v>
      </c>
      <c r="F159" s="36">
        <f ca="1">COUNTIF(INDEX(E159:INDEX($E$1:E159,IFERROR(LOOKUP(2,1/($F$1:F158=2),ROW($F$1:F158)-MIN(ROW($F$1:F158)-1)),1),),),E159)</f>
        <v>1</v>
      </c>
      <c r="G159" s="37">
        <f t="shared" ca="1" si="11"/>
        <v>2</v>
      </c>
      <c r="H159" s="37">
        <f t="shared" ca="1" si="12"/>
        <v>1</v>
      </c>
    </row>
    <row r="160" spans="1:8" ht="19.5" thickBot="1">
      <c r="A160" s="50">
        <f t="shared" si="9"/>
        <v>159</v>
      </c>
      <c r="B160" s="33">
        <f ca="1">Streams!B160</f>
        <v>31</v>
      </c>
      <c r="C160" s="34">
        <f ca="1">VLOOKUP(B160,Partition!$AK$2:$AL$38,2)</f>
        <v>2</v>
      </c>
      <c r="D160" s="35">
        <f ca="1">COUNTIF(INDEX(C160:INDEX($C$1:C160,IFERROR(LOOKUP(2,1/($D$1:D159=2),ROW($D$1:D159)-MIN(ROW($D$1:D159)-1)),1),),),C160)</f>
        <v>2</v>
      </c>
      <c r="E160" s="34">
        <f t="shared" ca="1" si="10"/>
        <v>2</v>
      </c>
      <c r="F160" s="36">
        <f ca="1">COUNTIF(INDEX(E160:INDEX($E$1:E160,IFERROR(LOOKUP(2,1/($F$1:F159=2),ROW($F$1:F159)-MIN(ROW($F$1:F159)-1)),1),),),E160)</f>
        <v>2</v>
      </c>
      <c r="G160" s="37">
        <f t="shared" ca="1" si="11"/>
        <v>1</v>
      </c>
      <c r="H160" s="37">
        <f t="shared" ca="1" si="12"/>
        <v>2</v>
      </c>
    </row>
    <row r="161" spans="1:8" ht="19.5" thickBot="1">
      <c r="A161" s="50">
        <f t="shared" si="9"/>
        <v>160</v>
      </c>
      <c r="B161" s="33">
        <f ca="1">Streams!B161</f>
        <v>24</v>
      </c>
      <c r="C161" s="34">
        <f ca="1">VLOOKUP(B161,Partition!$AK$2:$AL$38,2)</f>
        <v>2</v>
      </c>
      <c r="D161" s="35">
        <f ca="1">COUNTIF(INDEX(C161:INDEX($C$1:C161,IFERROR(LOOKUP(2,1/($D$1:D160=2),ROW($D$1:D160)-MIN(ROW($D$1:D160)-1)),1),),),C161)</f>
        <v>2</v>
      </c>
      <c r="E161" s="34">
        <f t="shared" ca="1" si="10"/>
        <v>1</v>
      </c>
      <c r="F161" s="36">
        <f ca="1">COUNTIF(INDEX(E161:INDEX($E$1:E161,IFERROR(LOOKUP(2,1/($F$1:F160=2),ROW($F$1:F160)-MIN(ROW($F$1:F160)-1)),1),),),E161)</f>
        <v>1</v>
      </c>
      <c r="G161" s="37">
        <f t="shared" ca="1" si="11"/>
        <v>2</v>
      </c>
      <c r="H161" s="37">
        <f t="shared" ca="1" si="12"/>
        <v>1</v>
      </c>
    </row>
    <row r="162" spans="1:8" ht="19.5" thickBot="1">
      <c r="A162" s="50">
        <f t="shared" si="9"/>
        <v>161</v>
      </c>
      <c r="B162" s="33">
        <f ca="1">Streams!B162</f>
        <v>5</v>
      </c>
      <c r="C162" s="34">
        <f ca="1">VLOOKUP(B162,Partition!$AK$2:$AL$38,2)</f>
        <v>1</v>
      </c>
      <c r="D162" s="35">
        <f ca="1">COUNTIF(INDEX(C162:INDEX($C$1:C162,IFERROR(LOOKUP(2,1/($D$1:D161=2),ROW($D$1:D161)-MIN(ROW($D$1:D161)-1)),1),),),C162)</f>
        <v>1</v>
      </c>
      <c r="E162" s="34">
        <f t="shared" ca="1" si="10"/>
        <v>2</v>
      </c>
      <c r="F162" s="36">
        <f ca="1">COUNTIF(INDEX(E162:INDEX($E$1:E162,IFERROR(LOOKUP(2,1/($F$1:F161=2),ROW($F$1:F161)-MIN(ROW($F$1:F161)-1)),1),),),E162)</f>
        <v>2</v>
      </c>
      <c r="G162" s="37">
        <f t="shared" ca="1" si="11"/>
        <v>2</v>
      </c>
      <c r="H162" s="37">
        <f t="shared" ca="1" si="12"/>
        <v>1</v>
      </c>
    </row>
    <row r="163" spans="1:8" ht="19.5" thickBot="1">
      <c r="A163" s="50">
        <f t="shared" si="9"/>
        <v>162</v>
      </c>
      <c r="B163" s="33">
        <f ca="1">Streams!B163</f>
        <v>19</v>
      </c>
      <c r="C163" s="34">
        <f ca="1">VLOOKUP(B163,Partition!$AK$2:$AL$38,2)</f>
        <v>1</v>
      </c>
      <c r="D163" s="35">
        <f ca="1">COUNTIF(INDEX(C163:INDEX($C$1:C163,IFERROR(LOOKUP(2,1/($D$1:D162=2),ROW($D$1:D162)-MIN(ROW($D$1:D162)-1)),1),),),C163)</f>
        <v>2</v>
      </c>
      <c r="E163" s="34">
        <f t="shared" ca="1" si="10"/>
        <v>1</v>
      </c>
      <c r="F163" s="36">
        <f ca="1">COUNTIF(INDEX(E163:INDEX($E$1:E163,IFERROR(LOOKUP(2,1/($F$1:F162=2),ROW($F$1:F162)-MIN(ROW($F$1:F162)-1)),1),),),E163)</f>
        <v>1</v>
      </c>
      <c r="G163" s="37">
        <f t="shared" ca="1" si="11"/>
        <v>1</v>
      </c>
      <c r="H163" s="37">
        <f t="shared" ca="1" si="12"/>
        <v>2</v>
      </c>
    </row>
    <row r="164" spans="1:8" ht="19.5" thickBot="1">
      <c r="A164" s="50">
        <f t="shared" si="9"/>
        <v>163</v>
      </c>
      <c r="B164" s="33">
        <f ca="1">Streams!B164</f>
        <v>24</v>
      </c>
      <c r="C164" s="34">
        <f ca="1">VLOOKUP(B164,Partition!$AK$2:$AL$38,2)</f>
        <v>2</v>
      </c>
      <c r="D164" s="35">
        <f ca="1">COUNTIF(INDEX(C164:INDEX($C$1:C164,IFERROR(LOOKUP(2,1/($D$1:D163=2),ROW($D$1:D163)-MIN(ROW($D$1:D163)-1)),1),),),C164)</f>
        <v>1</v>
      </c>
      <c r="E164" s="34">
        <f t="shared" ca="1" si="10"/>
        <v>2</v>
      </c>
      <c r="F164" s="36">
        <f ca="1">COUNTIF(INDEX(E164:INDEX($E$1:E164,IFERROR(LOOKUP(2,1/($F$1:F163=2),ROW($F$1:F163)-MIN(ROW($F$1:F163)-1)),1),),),E164)</f>
        <v>2</v>
      </c>
      <c r="G164" s="37">
        <f t="shared" ca="1" si="11"/>
        <v>1</v>
      </c>
      <c r="H164" s="37">
        <f t="shared" ca="1" si="12"/>
        <v>2</v>
      </c>
    </row>
    <row r="165" spans="1:8" ht="19.5" thickBot="1">
      <c r="A165" s="50">
        <f t="shared" si="9"/>
        <v>164</v>
      </c>
      <c r="B165" s="33">
        <f ca="1">Streams!B165</f>
        <v>2</v>
      </c>
      <c r="C165" s="34">
        <f ca="1">VLOOKUP(B165,Partition!$AK$2:$AL$38,2)</f>
        <v>2</v>
      </c>
      <c r="D165" s="35">
        <f ca="1">COUNTIF(INDEX(C165:INDEX($C$1:C165,IFERROR(LOOKUP(2,1/($D$1:D164=2),ROW($D$1:D164)-MIN(ROW($D$1:D164)-1)),1),),),C165)</f>
        <v>2</v>
      </c>
      <c r="E165" s="34">
        <f t="shared" ca="1" si="10"/>
        <v>1</v>
      </c>
      <c r="F165" s="36">
        <f ca="1">COUNTIF(INDEX(E165:INDEX($E$1:E165,IFERROR(LOOKUP(2,1/($F$1:F164=2),ROW($F$1:F164)-MIN(ROW($F$1:F164)-1)),1),),),E165)</f>
        <v>1</v>
      </c>
      <c r="G165" s="37">
        <f t="shared" ca="1" si="11"/>
        <v>2</v>
      </c>
      <c r="H165" s="37">
        <f t="shared" ca="1" si="12"/>
        <v>1</v>
      </c>
    </row>
    <row r="166" spans="1:8" ht="19.5" thickBot="1">
      <c r="A166" s="50">
        <f t="shared" si="9"/>
        <v>165</v>
      </c>
      <c r="B166" s="33">
        <f ca="1">Streams!B166</f>
        <v>21</v>
      </c>
      <c r="C166" s="34">
        <f ca="1">VLOOKUP(B166,Partition!$AK$2:$AL$38,2)</f>
        <v>1</v>
      </c>
      <c r="D166" s="35">
        <f ca="1">COUNTIF(INDEX(C166:INDEX($C$1:C166,IFERROR(LOOKUP(2,1/($D$1:D165=2),ROW($D$1:D165)-MIN(ROW($D$1:D165)-1)),1),),),C166)</f>
        <v>1</v>
      </c>
      <c r="E166" s="34">
        <f t="shared" ca="1" si="10"/>
        <v>2</v>
      </c>
      <c r="F166" s="36">
        <f ca="1">COUNTIF(INDEX(E166:INDEX($E$1:E166,IFERROR(LOOKUP(2,1/($F$1:F165=2),ROW($F$1:F165)-MIN(ROW($F$1:F165)-1)),1),),),E166)</f>
        <v>2</v>
      </c>
      <c r="G166" s="37">
        <f t="shared" ca="1" si="11"/>
        <v>2</v>
      </c>
      <c r="H166" s="37">
        <f t="shared" ca="1" si="12"/>
        <v>1</v>
      </c>
    </row>
    <row r="167" spans="1:8" ht="19.5" thickBot="1">
      <c r="A167" s="50">
        <f t="shared" si="9"/>
        <v>166</v>
      </c>
      <c r="B167" s="33">
        <f ca="1">Streams!B167</f>
        <v>15</v>
      </c>
      <c r="C167" s="34">
        <f ca="1">VLOOKUP(B167,Partition!$AK$2:$AL$38,2)</f>
        <v>2</v>
      </c>
      <c r="D167" s="35">
        <f ca="1">COUNTIF(INDEX(C167:INDEX($C$1:C167,IFERROR(LOOKUP(2,1/($D$1:D166=2),ROW($D$1:D166)-MIN(ROW($D$1:D166)-1)),1),),),C167)</f>
        <v>2</v>
      </c>
      <c r="E167" s="34">
        <f t="shared" ca="1" si="10"/>
        <v>2</v>
      </c>
      <c r="F167" s="36">
        <f ca="1">COUNTIF(INDEX(E167:INDEX($E$1:E167,IFERROR(LOOKUP(2,1/($F$1:F166=2),ROW($F$1:F166)-MIN(ROW($F$1:F166)-1)),1),),),E167)</f>
        <v>2</v>
      </c>
      <c r="G167" s="37">
        <f t="shared" ca="1" si="11"/>
        <v>1</v>
      </c>
      <c r="H167" s="37">
        <f t="shared" ca="1" si="12"/>
        <v>2</v>
      </c>
    </row>
    <row r="168" spans="1:8" ht="19.5" thickBot="1">
      <c r="A168" s="50">
        <f t="shared" si="9"/>
        <v>167</v>
      </c>
      <c r="B168" s="33">
        <f ca="1">Streams!B168</f>
        <v>0</v>
      </c>
      <c r="C168" s="34">
        <f ca="1">VLOOKUP(B168,Partition!$AK$2:$AL$38,2)</f>
        <v>0</v>
      </c>
      <c r="D168" s="35">
        <f ca="1">COUNTIF(INDEX(C168:INDEX($C$1:C168,IFERROR(LOOKUP(2,1/($D$1:D167=2),ROW($D$1:D167)-MIN(ROW($D$1:D167)-1)),1),),),C168)</f>
        <v>1</v>
      </c>
      <c r="E168" s="34" t="str">
        <f t="shared" ca="1" si="10"/>
        <v/>
      </c>
      <c r="F168" s="36">
        <f ca="1">COUNTIF(INDEX(E168:INDEX($E$1:E168,IFERROR(LOOKUP(2,1/($F$1:F167=2),ROW($F$1:F167)-MIN(ROW($F$1:F167)-1)),1),),),E168)</f>
        <v>1</v>
      </c>
      <c r="G168" s="37">
        <f t="shared" ca="1" si="11"/>
        <v>2</v>
      </c>
      <c r="H168" s="37">
        <f t="shared" ca="1" si="12"/>
        <v>1</v>
      </c>
    </row>
    <row r="169" spans="1:8" ht="19.5" thickBot="1">
      <c r="A169" s="50">
        <f t="shared" si="9"/>
        <v>168</v>
      </c>
      <c r="B169" s="33">
        <f ca="1">Streams!B169</f>
        <v>17</v>
      </c>
      <c r="C169" s="34">
        <f ca="1">VLOOKUP(B169,Partition!$AK$2:$AL$38,2)</f>
        <v>2</v>
      </c>
      <c r="D169" s="35">
        <f ca="1">COUNTIF(INDEX(C169:INDEX($C$1:C169,IFERROR(LOOKUP(2,1/($D$1:D168=2),ROW($D$1:D168)-MIN(ROW($D$1:D168)-1)),1),),),C169)</f>
        <v>2</v>
      </c>
      <c r="E169" s="34">
        <f t="shared" ca="1" si="10"/>
        <v>1</v>
      </c>
      <c r="F169" s="36">
        <f ca="1">COUNTIF(INDEX(E169:INDEX($E$1:E169,IFERROR(LOOKUP(2,1/($F$1:F168=2),ROW($F$1:F168)-MIN(ROW($F$1:F168)-1)),1),),),E169)</f>
        <v>1</v>
      </c>
      <c r="G169" s="37">
        <f t="shared" ca="1" si="11"/>
        <v>2</v>
      </c>
      <c r="H169" s="37">
        <f t="shared" ca="1" si="12"/>
        <v>1</v>
      </c>
    </row>
    <row r="170" spans="1:8" ht="19.5" thickBot="1">
      <c r="A170" s="50">
        <f t="shared" si="9"/>
        <v>169</v>
      </c>
      <c r="B170" s="33">
        <f ca="1">Streams!B170</f>
        <v>8</v>
      </c>
      <c r="C170" s="34">
        <f ca="1">VLOOKUP(B170,Partition!$AK$2:$AL$38,2)</f>
        <v>1</v>
      </c>
      <c r="D170" s="35">
        <f ca="1">COUNTIF(INDEX(C170:INDEX($C$1:C170,IFERROR(LOOKUP(2,1/($D$1:D169=2),ROW($D$1:D169)-MIN(ROW($D$1:D169)-1)),1),),),C170)</f>
        <v>1</v>
      </c>
      <c r="E170" s="34">
        <f t="shared" ca="1" si="10"/>
        <v>2</v>
      </c>
      <c r="F170" s="36">
        <f ca="1">COUNTIF(INDEX(E170:INDEX($E$1:E170,IFERROR(LOOKUP(2,1/($F$1:F169=2),ROW($F$1:F169)-MIN(ROW($F$1:F169)-1)),1),),),E170)</f>
        <v>2</v>
      </c>
      <c r="G170" s="37">
        <f t="shared" ca="1" si="11"/>
        <v>2</v>
      </c>
      <c r="H170" s="37">
        <f t="shared" ca="1" si="12"/>
        <v>1</v>
      </c>
    </row>
    <row r="171" spans="1:8" ht="19.5" thickBot="1">
      <c r="A171" s="50">
        <f t="shared" si="9"/>
        <v>170</v>
      </c>
      <c r="B171" s="33">
        <f ca="1">Streams!B171</f>
        <v>26</v>
      </c>
      <c r="C171" s="34">
        <f ca="1">VLOOKUP(B171,Partition!$AK$2:$AL$38,2)</f>
        <v>1</v>
      </c>
      <c r="D171" s="35">
        <f ca="1">COUNTIF(INDEX(C171:INDEX($C$1:C171,IFERROR(LOOKUP(2,1/($D$1:D170=2),ROW($D$1:D170)-MIN(ROW($D$1:D170)-1)),1),),),C171)</f>
        <v>2</v>
      </c>
      <c r="E171" s="34">
        <f t="shared" ca="1" si="10"/>
        <v>1</v>
      </c>
      <c r="F171" s="36">
        <f ca="1">COUNTIF(INDEX(E171:INDEX($E$1:E171,IFERROR(LOOKUP(2,1/($F$1:F170=2),ROW($F$1:F170)-MIN(ROW($F$1:F170)-1)),1),),),E171)</f>
        <v>1</v>
      </c>
      <c r="G171" s="37">
        <f t="shared" ca="1" si="11"/>
        <v>1</v>
      </c>
      <c r="H171" s="37">
        <f t="shared" ca="1" si="12"/>
        <v>2</v>
      </c>
    </row>
    <row r="172" spans="1:8" ht="19.5" thickBot="1">
      <c r="A172" s="50">
        <f t="shared" si="9"/>
        <v>171</v>
      </c>
      <c r="B172" s="33">
        <f ca="1">Streams!B172</f>
        <v>32</v>
      </c>
      <c r="C172" s="34">
        <f ca="1">VLOOKUP(B172,Partition!$AK$2:$AL$38,2)</f>
        <v>1</v>
      </c>
      <c r="D172" s="35">
        <f ca="1">COUNTIF(INDEX(C172:INDEX($C$1:C172,IFERROR(LOOKUP(2,1/($D$1:D171=2),ROW($D$1:D171)-MIN(ROW($D$1:D171)-1)),1),),),C172)</f>
        <v>2</v>
      </c>
      <c r="E172" s="34">
        <f t="shared" ca="1" si="10"/>
        <v>1</v>
      </c>
      <c r="F172" s="36">
        <f ca="1">COUNTIF(INDEX(E172:INDEX($E$1:E172,IFERROR(LOOKUP(2,1/($F$1:F171=2),ROW($F$1:F171)-MIN(ROW($F$1:F171)-1)),1),),),E172)</f>
        <v>2</v>
      </c>
      <c r="G172" s="37">
        <f t="shared" ca="1" si="11"/>
        <v>1</v>
      </c>
      <c r="H172" s="37">
        <f t="shared" ca="1" si="12"/>
        <v>2</v>
      </c>
    </row>
    <row r="173" spans="1:8" ht="19.5" thickBot="1">
      <c r="A173" s="50">
        <f t="shared" si="9"/>
        <v>172</v>
      </c>
      <c r="B173" s="33">
        <f ca="1">Streams!B173</f>
        <v>8</v>
      </c>
      <c r="C173" s="34">
        <f ca="1">VLOOKUP(B173,Partition!$AK$2:$AL$38,2)</f>
        <v>1</v>
      </c>
      <c r="D173" s="35">
        <f ca="1">COUNTIF(INDEX(C173:INDEX($C$1:C173,IFERROR(LOOKUP(2,1/($D$1:D172=2),ROW($D$1:D172)-MIN(ROW($D$1:D172)-1)),1),),),C173)</f>
        <v>2</v>
      </c>
      <c r="E173" s="34">
        <f t="shared" ca="1" si="10"/>
        <v>1</v>
      </c>
      <c r="F173" s="36">
        <f ca="1">COUNTIF(INDEX(E173:INDEX($E$1:E173,IFERROR(LOOKUP(2,1/($F$1:F172=2),ROW($F$1:F172)-MIN(ROW($F$1:F172)-1)),1),),),E173)</f>
        <v>2</v>
      </c>
      <c r="G173" s="37">
        <f t="shared" ca="1" si="11"/>
        <v>1</v>
      </c>
      <c r="H173" s="37">
        <f t="shared" ca="1" si="12"/>
        <v>2</v>
      </c>
    </row>
    <row r="174" spans="1:8" ht="19.5" thickBot="1">
      <c r="A174" s="50">
        <f t="shared" si="9"/>
        <v>173</v>
      </c>
      <c r="B174" s="33">
        <f ca="1">Streams!B174</f>
        <v>6</v>
      </c>
      <c r="C174" s="34">
        <f ca="1">VLOOKUP(B174,Partition!$AK$2:$AL$38,2)</f>
        <v>2</v>
      </c>
      <c r="D174" s="35">
        <f ca="1">COUNTIF(INDEX(C174:INDEX($C$1:C174,IFERROR(LOOKUP(2,1/($D$1:D173=2),ROW($D$1:D173)-MIN(ROW($D$1:D173)-1)),1),),),C174)</f>
        <v>1</v>
      </c>
      <c r="E174" s="34">
        <f t="shared" ca="1" si="10"/>
        <v>2</v>
      </c>
      <c r="F174" s="36">
        <f ca="1">COUNTIF(INDEX(E174:INDEX($E$1:E174,IFERROR(LOOKUP(2,1/($F$1:F173=2),ROW($F$1:F173)-MIN(ROW($F$1:F173)-1)),1),),),E174)</f>
        <v>1</v>
      </c>
      <c r="G174" s="37">
        <f t="shared" ca="1" si="11"/>
        <v>1</v>
      </c>
      <c r="H174" s="37">
        <f t="shared" ca="1" si="12"/>
        <v>2</v>
      </c>
    </row>
    <row r="175" spans="1:8" ht="19.5" thickBot="1">
      <c r="A175" s="50">
        <f t="shared" si="9"/>
        <v>174</v>
      </c>
      <c r="B175" s="33">
        <f ca="1">Streams!B175</f>
        <v>0</v>
      </c>
      <c r="C175" s="34">
        <f ca="1">VLOOKUP(B175,Partition!$AK$2:$AL$38,2)</f>
        <v>0</v>
      </c>
      <c r="D175" s="35">
        <f ca="1">COUNTIF(INDEX(C175:INDEX($C$1:C175,IFERROR(LOOKUP(2,1/($D$1:D174=2),ROW($D$1:D174)-MIN(ROW($D$1:D174)-1)),1),),),C175)</f>
        <v>1</v>
      </c>
      <c r="E175" s="34" t="str">
        <f t="shared" ca="1" si="10"/>
        <v/>
      </c>
      <c r="F175" s="36">
        <f ca="1">COUNTIF(INDEX(E175:INDEX($E$1:E175,IFERROR(LOOKUP(2,1/($F$1:F174=2),ROW($F$1:F174)-MIN(ROW($F$1:F174)-1)),1),),),E175)</f>
        <v>1</v>
      </c>
      <c r="G175" s="37">
        <f t="shared" ca="1" si="11"/>
        <v>2</v>
      </c>
      <c r="H175" s="37">
        <f t="shared" ca="1" si="12"/>
        <v>1</v>
      </c>
    </row>
    <row r="176" spans="1:8" ht="19.5" thickBot="1">
      <c r="A176" s="50">
        <f t="shared" si="9"/>
        <v>175</v>
      </c>
      <c r="B176" s="33">
        <f ca="1">Streams!B176</f>
        <v>5</v>
      </c>
      <c r="C176" s="34">
        <f ca="1">VLOOKUP(B176,Partition!$AK$2:$AL$38,2)</f>
        <v>1</v>
      </c>
      <c r="D176" s="35">
        <f ca="1">COUNTIF(INDEX(C176:INDEX($C$1:C176,IFERROR(LOOKUP(2,1/($D$1:D175=2),ROW($D$1:D175)-MIN(ROW($D$1:D175)-1)),1),),),C176)</f>
        <v>2</v>
      </c>
      <c r="E176" s="34">
        <f t="shared" ca="1" si="10"/>
        <v>2</v>
      </c>
      <c r="F176" s="36">
        <f ca="1">COUNTIF(INDEX(E176:INDEX($E$1:E176,IFERROR(LOOKUP(2,1/($F$1:F175=2),ROW($F$1:F175)-MIN(ROW($F$1:F175)-1)),1),),),E176)</f>
        <v>2</v>
      </c>
      <c r="G176" s="37">
        <f t="shared" ca="1" si="11"/>
        <v>2</v>
      </c>
      <c r="H176" s="37">
        <f t="shared" ca="1" si="12"/>
        <v>1</v>
      </c>
    </row>
    <row r="177" spans="1:8" ht="19.5" thickBot="1">
      <c r="A177" s="50">
        <f t="shared" si="9"/>
        <v>176</v>
      </c>
      <c r="B177" s="33">
        <f ca="1">Streams!B177</f>
        <v>36</v>
      </c>
      <c r="C177" s="34">
        <f ca="1">VLOOKUP(B177,Partition!$AK$2:$AL$38,2)</f>
        <v>2</v>
      </c>
      <c r="D177" s="35">
        <f ca="1">COUNTIF(INDEX(C177:INDEX($C$1:C177,IFERROR(LOOKUP(2,1/($D$1:D176=2),ROW($D$1:D176)-MIN(ROW($D$1:D176)-1)),1),),),C177)</f>
        <v>1</v>
      </c>
      <c r="E177" s="34">
        <f t="shared" ca="1" si="10"/>
        <v>2</v>
      </c>
      <c r="F177" s="36">
        <f ca="1">COUNTIF(INDEX(E177:INDEX($E$1:E177,IFERROR(LOOKUP(2,1/($F$1:F176=2),ROW($F$1:F176)-MIN(ROW($F$1:F176)-1)),1),),),E177)</f>
        <v>2</v>
      </c>
      <c r="G177" s="37">
        <f t="shared" ca="1" si="11"/>
        <v>1</v>
      </c>
      <c r="H177" s="37">
        <f t="shared" ca="1" si="12"/>
        <v>2</v>
      </c>
    </row>
    <row r="178" spans="1:8" ht="19.5" thickBot="1">
      <c r="A178" s="50">
        <f t="shared" si="9"/>
        <v>177</v>
      </c>
      <c r="B178" s="33">
        <f ca="1">Streams!B178</f>
        <v>15</v>
      </c>
      <c r="C178" s="34">
        <f ca="1">VLOOKUP(B178,Partition!$AK$2:$AL$38,2)</f>
        <v>2</v>
      </c>
      <c r="D178" s="35">
        <f ca="1">COUNTIF(INDEX(C178:INDEX($C$1:C178,IFERROR(LOOKUP(2,1/($D$1:D177=2),ROW($D$1:D177)-MIN(ROW($D$1:D177)-1)),1),),),C178)</f>
        <v>2</v>
      </c>
      <c r="E178" s="34">
        <f t="shared" ca="1" si="10"/>
        <v>1</v>
      </c>
      <c r="F178" s="36">
        <f ca="1">COUNTIF(INDEX(E178:INDEX($E$1:E178,IFERROR(LOOKUP(2,1/($F$1:F177=2),ROW($F$1:F177)-MIN(ROW($F$1:F177)-1)),1),),),E178)</f>
        <v>1</v>
      </c>
      <c r="G178" s="37">
        <f t="shared" ca="1" si="11"/>
        <v>2</v>
      </c>
      <c r="H178" s="37">
        <f t="shared" ca="1" si="12"/>
        <v>1</v>
      </c>
    </row>
    <row r="179" spans="1:8" ht="19.5" thickBot="1">
      <c r="A179" s="50">
        <f t="shared" si="9"/>
        <v>178</v>
      </c>
      <c r="B179" s="33">
        <f ca="1">Streams!B179</f>
        <v>34</v>
      </c>
      <c r="C179" s="34">
        <f ca="1">VLOOKUP(B179,Partition!$AK$2:$AL$38,2)</f>
        <v>1</v>
      </c>
      <c r="D179" s="35">
        <f ca="1">COUNTIF(INDEX(C179:INDEX($C$1:C179,IFERROR(LOOKUP(2,1/($D$1:D178=2),ROW($D$1:D178)-MIN(ROW($D$1:D178)-1)),1),),),C179)</f>
        <v>1</v>
      </c>
      <c r="E179" s="34">
        <f t="shared" ca="1" si="10"/>
        <v>2</v>
      </c>
      <c r="F179" s="36">
        <f ca="1">COUNTIF(INDEX(E179:INDEX($E$1:E179,IFERROR(LOOKUP(2,1/($F$1:F178=2),ROW($F$1:F178)-MIN(ROW($F$1:F178)-1)),1),),),E179)</f>
        <v>2</v>
      </c>
      <c r="G179" s="37">
        <f t="shared" ca="1" si="11"/>
        <v>2</v>
      </c>
      <c r="H179" s="37">
        <f t="shared" ca="1" si="12"/>
        <v>1</v>
      </c>
    </row>
    <row r="180" spans="1:8" ht="19.5" thickBot="1">
      <c r="A180" s="50">
        <f t="shared" si="9"/>
        <v>179</v>
      </c>
      <c r="B180" s="33">
        <f ca="1">Streams!B180</f>
        <v>30</v>
      </c>
      <c r="C180" s="34">
        <f ca="1">VLOOKUP(B180,Partition!$AK$2:$AL$38,2)</f>
        <v>2</v>
      </c>
      <c r="D180" s="35">
        <f ca="1">COUNTIF(INDEX(C180:INDEX($C$1:C180,IFERROR(LOOKUP(2,1/($D$1:D179=2),ROW($D$1:D179)-MIN(ROW($D$1:D179)-1)),1),),),C180)</f>
        <v>2</v>
      </c>
      <c r="E180" s="34">
        <f t="shared" ca="1" si="10"/>
        <v>2</v>
      </c>
      <c r="F180" s="36">
        <f ca="1">COUNTIF(INDEX(E180:INDEX($E$1:E180,IFERROR(LOOKUP(2,1/($F$1:F179=2),ROW($F$1:F179)-MIN(ROW($F$1:F179)-1)),1),),),E180)</f>
        <v>2</v>
      </c>
      <c r="G180" s="37">
        <f t="shared" ca="1" si="11"/>
        <v>1</v>
      </c>
      <c r="H180" s="37">
        <f t="shared" ca="1" si="12"/>
        <v>2</v>
      </c>
    </row>
    <row r="181" spans="1:8" ht="19.5" thickBot="1">
      <c r="A181" s="50">
        <f t="shared" si="9"/>
        <v>180</v>
      </c>
      <c r="B181" s="33">
        <f ca="1">Streams!B181</f>
        <v>17</v>
      </c>
      <c r="C181" s="34">
        <f ca="1">VLOOKUP(B181,Partition!$AK$2:$AL$38,2)</f>
        <v>2</v>
      </c>
      <c r="D181" s="35">
        <f ca="1">COUNTIF(INDEX(C181:INDEX($C$1:C181,IFERROR(LOOKUP(2,1/($D$1:D180=2),ROW($D$1:D180)-MIN(ROW($D$1:D180)-1)),1),),),C181)</f>
        <v>2</v>
      </c>
      <c r="E181" s="34">
        <f t="shared" ca="1" si="10"/>
        <v>1</v>
      </c>
      <c r="F181" s="36">
        <f ca="1">COUNTIF(INDEX(E181:INDEX($E$1:E181,IFERROR(LOOKUP(2,1/($F$1:F180=2),ROW($F$1:F180)-MIN(ROW($F$1:F180)-1)),1),),),E181)</f>
        <v>1</v>
      </c>
      <c r="G181" s="37">
        <f t="shared" ca="1" si="11"/>
        <v>2</v>
      </c>
      <c r="H181" s="37">
        <f t="shared" ca="1" si="12"/>
        <v>1</v>
      </c>
    </row>
    <row r="182" spans="1:8" ht="19.5" thickBot="1">
      <c r="A182" s="50">
        <f t="shared" si="9"/>
        <v>181</v>
      </c>
      <c r="B182" s="33">
        <f ca="1">Streams!B182</f>
        <v>34</v>
      </c>
      <c r="C182" s="34">
        <f ca="1">VLOOKUP(B182,Partition!$AK$2:$AL$38,2)</f>
        <v>1</v>
      </c>
      <c r="D182" s="35">
        <f ca="1">COUNTIF(INDEX(C182:INDEX($C$1:C182,IFERROR(LOOKUP(2,1/($D$1:D181=2),ROW($D$1:D181)-MIN(ROW($D$1:D181)-1)),1),),),C182)</f>
        <v>1</v>
      </c>
      <c r="E182" s="34">
        <f t="shared" ca="1" si="10"/>
        <v>2</v>
      </c>
      <c r="F182" s="36">
        <f ca="1">COUNTIF(INDEX(E182:INDEX($E$1:E182,IFERROR(LOOKUP(2,1/($F$1:F181=2),ROW($F$1:F181)-MIN(ROW($F$1:F181)-1)),1),),),E182)</f>
        <v>2</v>
      </c>
      <c r="G182" s="37">
        <f t="shared" ca="1" si="11"/>
        <v>2</v>
      </c>
      <c r="H182" s="37">
        <f t="shared" ca="1" si="12"/>
        <v>1</v>
      </c>
    </row>
    <row r="183" spans="1:8" ht="19.5" thickBot="1">
      <c r="A183" s="50">
        <f t="shared" si="9"/>
        <v>182</v>
      </c>
      <c r="B183" s="33">
        <f ca="1">Streams!B183</f>
        <v>0</v>
      </c>
      <c r="C183" s="34">
        <f ca="1">VLOOKUP(B183,Partition!$AK$2:$AL$38,2)</f>
        <v>0</v>
      </c>
      <c r="D183" s="35">
        <f ca="1">COUNTIF(INDEX(C183:INDEX($C$1:C183,IFERROR(LOOKUP(2,1/($D$1:D182=2),ROW($D$1:D182)-MIN(ROW($D$1:D182)-1)),1),),),C183)</f>
        <v>1</v>
      </c>
      <c r="E183" s="34" t="str">
        <f t="shared" ca="1" si="10"/>
        <v/>
      </c>
      <c r="F183" s="36">
        <f ca="1">COUNTIF(INDEX(E183:INDEX($E$1:E183,IFERROR(LOOKUP(2,1/($F$1:F182=2),ROW($F$1:F182)-MIN(ROW($F$1:F182)-1)),1),),),E183)</f>
        <v>1</v>
      </c>
      <c r="G183" s="37">
        <f t="shared" ca="1" si="11"/>
        <v>1</v>
      </c>
      <c r="H183" s="37">
        <f t="shared" ca="1" si="12"/>
        <v>2</v>
      </c>
    </row>
    <row r="184" spans="1:8" ht="19.5" thickBot="1">
      <c r="A184" s="50">
        <f t="shared" si="9"/>
        <v>183</v>
      </c>
      <c r="B184" s="33">
        <f ca="1">Streams!B184</f>
        <v>17</v>
      </c>
      <c r="C184" s="34">
        <f ca="1">VLOOKUP(B184,Partition!$AK$2:$AL$38,2)</f>
        <v>2</v>
      </c>
      <c r="D184" s="35">
        <f ca="1">COUNTIF(INDEX(C184:INDEX($C$1:C184,IFERROR(LOOKUP(2,1/($D$1:D183=2),ROW($D$1:D183)-MIN(ROW($D$1:D183)-1)),1),),),C184)</f>
        <v>2</v>
      </c>
      <c r="E184" s="34">
        <f t="shared" ca="1" si="10"/>
        <v>2</v>
      </c>
      <c r="F184" s="36">
        <f ca="1">COUNTIF(INDEX(E184:INDEX($E$1:E184,IFERROR(LOOKUP(2,1/($F$1:F183=2),ROW($F$1:F183)-MIN(ROW($F$1:F183)-1)),1),),),E184)</f>
        <v>2</v>
      </c>
      <c r="G184" s="37">
        <f t="shared" ca="1" si="11"/>
        <v>1</v>
      </c>
      <c r="H184" s="37">
        <f t="shared" ca="1" si="12"/>
        <v>2</v>
      </c>
    </row>
    <row r="185" spans="1:8" ht="19.5" thickBot="1">
      <c r="A185" s="50">
        <f t="shared" si="9"/>
        <v>184</v>
      </c>
      <c r="B185" s="33">
        <f ca="1">Streams!B185</f>
        <v>23</v>
      </c>
      <c r="C185" s="34">
        <f ca="1">VLOOKUP(B185,Partition!$AK$2:$AL$38,2)</f>
        <v>2</v>
      </c>
      <c r="D185" s="35">
        <f ca="1">COUNTIF(INDEX(C185:INDEX($C$1:C185,IFERROR(LOOKUP(2,1/($D$1:D184=2),ROW($D$1:D184)-MIN(ROW($D$1:D184)-1)),1),),),C185)</f>
        <v>2</v>
      </c>
      <c r="E185" s="34">
        <f t="shared" ca="1" si="10"/>
        <v>1</v>
      </c>
      <c r="F185" s="36">
        <f ca="1">COUNTIF(INDEX(E185:INDEX($E$1:E185,IFERROR(LOOKUP(2,1/($F$1:F184=2),ROW($F$1:F184)-MIN(ROW($F$1:F184)-1)),1),),),E185)</f>
        <v>1</v>
      </c>
      <c r="G185" s="37">
        <f t="shared" ca="1" si="11"/>
        <v>2</v>
      </c>
      <c r="H185" s="37">
        <f t="shared" ca="1" si="12"/>
        <v>1</v>
      </c>
    </row>
    <row r="186" spans="1:8" ht="19.5" thickBot="1">
      <c r="A186" s="50">
        <f t="shared" si="9"/>
        <v>185</v>
      </c>
      <c r="B186" s="33">
        <f ca="1">Streams!B186</f>
        <v>28</v>
      </c>
      <c r="C186" s="34">
        <f ca="1">VLOOKUP(B186,Partition!$AK$2:$AL$38,2)</f>
        <v>1</v>
      </c>
      <c r="D186" s="35">
        <f ca="1">COUNTIF(INDEX(C186:INDEX($C$1:C186,IFERROR(LOOKUP(2,1/($D$1:D185=2),ROW($D$1:D185)-MIN(ROW($D$1:D185)-1)),1),),),C186)</f>
        <v>1</v>
      </c>
      <c r="E186" s="34">
        <f t="shared" ca="1" si="10"/>
        <v>2</v>
      </c>
      <c r="F186" s="36">
        <f ca="1">COUNTIF(INDEX(E186:INDEX($E$1:E186,IFERROR(LOOKUP(2,1/($F$1:F185=2),ROW($F$1:F185)-MIN(ROW($F$1:F185)-1)),1),),),E186)</f>
        <v>2</v>
      </c>
      <c r="G186" s="37">
        <f t="shared" ca="1" si="11"/>
        <v>2</v>
      </c>
      <c r="H186" s="37">
        <f t="shared" ca="1" si="12"/>
        <v>1</v>
      </c>
    </row>
    <row r="187" spans="1:8" ht="19.5" thickBot="1">
      <c r="A187" s="50">
        <f t="shared" si="9"/>
        <v>186</v>
      </c>
      <c r="B187" s="33">
        <f ca="1">Streams!B187</f>
        <v>32</v>
      </c>
      <c r="C187" s="34">
        <f ca="1">VLOOKUP(B187,Partition!$AK$2:$AL$38,2)</f>
        <v>1</v>
      </c>
      <c r="D187" s="35">
        <f ca="1">COUNTIF(INDEX(C187:INDEX($C$1:C187,IFERROR(LOOKUP(2,1/($D$1:D186=2),ROW($D$1:D186)-MIN(ROW($D$1:D186)-1)),1),),),C187)</f>
        <v>2</v>
      </c>
      <c r="E187" s="34">
        <f t="shared" ca="1" si="10"/>
        <v>1</v>
      </c>
      <c r="F187" s="36">
        <f ca="1">COUNTIF(INDEX(E187:INDEX($E$1:E187,IFERROR(LOOKUP(2,1/($F$1:F186=2),ROW($F$1:F186)-MIN(ROW($F$1:F186)-1)),1),),),E187)</f>
        <v>1</v>
      </c>
      <c r="G187" s="37">
        <f t="shared" ca="1" si="11"/>
        <v>1</v>
      </c>
      <c r="H187" s="37">
        <f t="shared" ca="1" si="12"/>
        <v>2</v>
      </c>
    </row>
    <row r="188" spans="1:8" ht="19.5" thickBot="1">
      <c r="A188" s="50">
        <f t="shared" si="9"/>
        <v>187</v>
      </c>
      <c r="B188" s="33">
        <f ca="1">Streams!B188</f>
        <v>2</v>
      </c>
      <c r="C188" s="34">
        <f ca="1">VLOOKUP(B188,Partition!$AK$2:$AL$38,2)</f>
        <v>2</v>
      </c>
      <c r="D188" s="35">
        <f ca="1">COUNTIF(INDEX(C188:INDEX($C$1:C188,IFERROR(LOOKUP(2,1/($D$1:D187=2),ROW($D$1:D187)-MIN(ROW($D$1:D187)-1)),1),),),C188)</f>
        <v>1</v>
      </c>
      <c r="E188" s="34">
        <f t="shared" ca="1" si="10"/>
        <v>2</v>
      </c>
      <c r="F188" s="36">
        <f ca="1">COUNTIF(INDEX(E188:INDEX($E$1:E188,IFERROR(LOOKUP(2,1/($F$1:F187=2),ROW($F$1:F187)-MIN(ROW($F$1:F187)-1)),1),),),E188)</f>
        <v>2</v>
      </c>
      <c r="G188" s="37">
        <f t="shared" ca="1" si="11"/>
        <v>1</v>
      </c>
      <c r="H188" s="37">
        <f t="shared" ca="1" si="12"/>
        <v>2</v>
      </c>
    </row>
    <row r="189" spans="1:8" ht="19.5" thickBot="1">
      <c r="A189" s="50">
        <f t="shared" si="9"/>
        <v>188</v>
      </c>
      <c r="B189" s="33">
        <f ca="1">Streams!B189</f>
        <v>2</v>
      </c>
      <c r="C189" s="34">
        <f ca="1">VLOOKUP(B189,Partition!$AK$2:$AL$38,2)</f>
        <v>2</v>
      </c>
      <c r="D189" s="35">
        <f ca="1">COUNTIF(INDEX(C189:INDEX($C$1:C189,IFERROR(LOOKUP(2,1/($D$1:D188=2),ROW($D$1:D188)-MIN(ROW($D$1:D188)-1)),1),),),C189)</f>
        <v>2</v>
      </c>
      <c r="E189" s="34">
        <f t="shared" ca="1" si="10"/>
        <v>1</v>
      </c>
      <c r="F189" s="36">
        <f ca="1">COUNTIF(INDEX(E189:INDEX($E$1:E189,IFERROR(LOOKUP(2,1/($F$1:F188=2),ROW($F$1:F188)-MIN(ROW($F$1:F188)-1)),1),),),E189)</f>
        <v>1</v>
      </c>
      <c r="G189" s="37">
        <f t="shared" ca="1" si="11"/>
        <v>2</v>
      </c>
      <c r="H189" s="37">
        <f t="shared" ca="1" si="12"/>
        <v>1</v>
      </c>
    </row>
    <row r="190" spans="1:8" ht="19.5" thickBot="1">
      <c r="A190" s="50">
        <f t="shared" si="9"/>
        <v>189</v>
      </c>
      <c r="B190" s="33">
        <f ca="1">Streams!B190</f>
        <v>13</v>
      </c>
      <c r="C190" s="34">
        <f ca="1">VLOOKUP(B190,Partition!$AK$2:$AL$38,2)</f>
        <v>1</v>
      </c>
      <c r="D190" s="35">
        <f ca="1">COUNTIF(INDEX(C190:INDEX($C$1:C190,IFERROR(LOOKUP(2,1/($D$1:D189=2),ROW($D$1:D189)-MIN(ROW($D$1:D189)-1)),1),),),C190)</f>
        <v>1</v>
      </c>
      <c r="E190" s="34">
        <f t="shared" ca="1" si="10"/>
        <v>2</v>
      </c>
      <c r="F190" s="36">
        <f ca="1">COUNTIF(INDEX(E190:INDEX($E$1:E190,IFERROR(LOOKUP(2,1/($F$1:F189=2),ROW($F$1:F189)-MIN(ROW($F$1:F189)-1)),1),),),E190)</f>
        <v>2</v>
      </c>
      <c r="G190" s="37">
        <f t="shared" ca="1" si="11"/>
        <v>2</v>
      </c>
      <c r="H190" s="37">
        <f t="shared" ca="1" si="12"/>
        <v>1</v>
      </c>
    </row>
    <row r="191" spans="1:8" ht="19.5" thickBot="1">
      <c r="A191" s="50">
        <f t="shared" si="9"/>
        <v>190</v>
      </c>
      <c r="B191" s="33">
        <f ca="1">Streams!B191</f>
        <v>18</v>
      </c>
      <c r="C191" s="34">
        <f ca="1">VLOOKUP(B191,Partition!$AK$2:$AL$38,2)</f>
        <v>2</v>
      </c>
      <c r="D191" s="35">
        <f ca="1">COUNTIF(INDEX(C191:INDEX($C$1:C191,IFERROR(LOOKUP(2,1/($D$1:D190=2),ROW($D$1:D190)-MIN(ROW($D$1:D190)-1)),1),),),C191)</f>
        <v>2</v>
      </c>
      <c r="E191" s="34">
        <f t="shared" ca="1" si="10"/>
        <v>2</v>
      </c>
      <c r="F191" s="36">
        <f ca="1">COUNTIF(INDEX(E191:INDEX($E$1:E191,IFERROR(LOOKUP(2,1/($F$1:F190=2),ROW($F$1:F190)-MIN(ROW($F$1:F190)-1)),1),),),E191)</f>
        <v>2</v>
      </c>
      <c r="G191" s="37">
        <f t="shared" ca="1" si="11"/>
        <v>1</v>
      </c>
      <c r="H191" s="37">
        <f t="shared" ca="1" si="12"/>
        <v>2</v>
      </c>
    </row>
    <row r="192" spans="1:8" ht="19.5" thickBot="1">
      <c r="A192" s="50">
        <f t="shared" si="9"/>
        <v>191</v>
      </c>
      <c r="B192" s="33">
        <f ca="1">Streams!B192</f>
        <v>24</v>
      </c>
      <c r="C192" s="34">
        <f ca="1">VLOOKUP(B192,Partition!$AK$2:$AL$38,2)</f>
        <v>2</v>
      </c>
      <c r="D192" s="35">
        <f ca="1">COUNTIF(INDEX(C192:INDEX($C$1:C192,IFERROR(LOOKUP(2,1/($D$1:D191=2),ROW($D$1:D191)-MIN(ROW($D$1:D191)-1)),1),),),C192)</f>
        <v>2</v>
      </c>
      <c r="E192" s="34">
        <f t="shared" ca="1" si="10"/>
        <v>1</v>
      </c>
      <c r="F192" s="36">
        <f ca="1">COUNTIF(INDEX(E192:INDEX($E$1:E192,IFERROR(LOOKUP(2,1/($F$1:F191=2),ROW($F$1:F191)-MIN(ROW($F$1:F191)-1)),1),),),E192)</f>
        <v>1</v>
      </c>
      <c r="G192" s="37">
        <f t="shared" ca="1" si="11"/>
        <v>2</v>
      </c>
      <c r="H192" s="37">
        <f t="shared" ca="1" si="12"/>
        <v>1</v>
      </c>
    </row>
    <row r="193" spans="1:8" ht="19.5" thickBot="1">
      <c r="A193" s="50">
        <f t="shared" si="9"/>
        <v>192</v>
      </c>
      <c r="B193" s="33">
        <f ca="1">Streams!B193</f>
        <v>23</v>
      </c>
      <c r="C193" s="34">
        <f ca="1">VLOOKUP(B193,Partition!$AK$2:$AL$38,2)</f>
        <v>2</v>
      </c>
      <c r="D193" s="35">
        <f ca="1">COUNTIF(INDEX(C193:INDEX($C$1:C193,IFERROR(LOOKUP(2,1/($D$1:D192=2),ROW($D$1:D192)-MIN(ROW($D$1:D192)-1)),1),),),C193)</f>
        <v>2</v>
      </c>
      <c r="E193" s="34">
        <f t="shared" ca="1" si="10"/>
        <v>1</v>
      </c>
      <c r="F193" s="36">
        <f ca="1">COUNTIF(INDEX(E193:INDEX($E$1:E193,IFERROR(LOOKUP(2,1/($F$1:F192=2),ROW($F$1:F192)-MIN(ROW($F$1:F192)-1)),1),),),E193)</f>
        <v>2</v>
      </c>
      <c r="G193" s="37">
        <f t="shared" ca="1" si="11"/>
        <v>2</v>
      </c>
      <c r="H193" s="37">
        <f t="shared" ca="1" si="12"/>
        <v>1</v>
      </c>
    </row>
    <row r="194" spans="1:8" ht="19.5" thickBot="1">
      <c r="A194" s="50">
        <f t="shared" si="9"/>
        <v>193</v>
      </c>
      <c r="B194" s="33">
        <f ca="1">Streams!B194</f>
        <v>13</v>
      </c>
      <c r="C194" s="34">
        <f ca="1">VLOOKUP(B194,Partition!$AK$2:$AL$38,2)</f>
        <v>1</v>
      </c>
      <c r="D194" s="35">
        <f ca="1">COUNTIF(INDEX(C194:INDEX($C$1:C194,IFERROR(LOOKUP(2,1/($D$1:D193=2),ROW($D$1:D193)-MIN(ROW($D$1:D193)-1)),1),),),C194)</f>
        <v>1</v>
      </c>
      <c r="E194" s="34">
        <f t="shared" ca="1" si="10"/>
        <v>2</v>
      </c>
      <c r="F194" s="36">
        <f ca="1">COUNTIF(INDEX(E194:INDEX($E$1:E194,IFERROR(LOOKUP(2,1/($F$1:F193=2),ROW($F$1:F193)-MIN(ROW($F$1:F193)-1)),1),),),E194)</f>
        <v>1</v>
      </c>
      <c r="G194" s="37">
        <f t="shared" ca="1" si="11"/>
        <v>2</v>
      </c>
      <c r="H194" s="37">
        <f t="shared" ca="1" si="12"/>
        <v>1</v>
      </c>
    </row>
    <row r="195" spans="1:8" ht="19.5" thickBot="1">
      <c r="A195" s="50">
        <f t="shared" si="9"/>
        <v>194</v>
      </c>
      <c r="B195" s="33">
        <f ca="1">Streams!B195</f>
        <v>6</v>
      </c>
      <c r="C195" s="34">
        <f ca="1">VLOOKUP(B195,Partition!$AK$2:$AL$38,2)</f>
        <v>2</v>
      </c>
      <c r="D195" s="35">
        <f ca="1">COUNTIF(INDEX(C195:INDEX($C$1:C195,IFERROR(LOOKUP(2,1/($D$1:D194=2),ROW($D$1:D194)-MIN(ROW($D$1:D194)-1)),1),),),C195)</f>
        <v>2</v>
      </c>
      <c r="E195" s="34">
        <f t="shared" ca="1" si="10"/>
        <v>2</v>
      </c>
      <c r="F195" s="36">
        <f ca="1">COUNTIF(INDEX(E195:INDEX($E$1:E195,IFERROR(LOOKUP(2,1/($F$1:F194=2),ROW($F$1:F194)-MIN(ROW($F$1:F194)-1)),1),),),E195)</f>
        <v>2</v>
      </c>
      <c r="G195" s="37">
        <f t="shared" ca="1" si="11"/>
        <v>1</v>
      </c>
      <c r="H195" s="37">
        <f t="shared" ca="1" si="12"/>
        <v>2</v>
      </c>
    </row>
    <row r="196" spans="1:8" ht="19.5" thickBot="1">
      <c r="A196" s="50">
        <f t="shared" ref="A196:A259" si="13">1+A195</f>
        <v>195</v>
      </c>
      <c r="B196" s="33">
        <f ca="1">Streams!B196</f>
        <v>24</v>
      </c>
      <c r="C196" s="34">
        <f ca="1">VLOOKUP(B196,Partition!$AK$2:$AL$38,2)</f>
        <v>2</v>
      </c>
      <c r="D196" s="35">
        <f ca="1">COUNTIF(INDEX(C196:INDEX($C$1:C196,IFERROR(LOOKUP(2,1/($D$1:D195=2),ROW($D$1:D195)-MIN(ROW($D$1:D195)-1)),1),),),C196)</f>
        <v>2</v>
      </c>
      <c r="E196" s="34">
        <f t="shared" ref="E196:E251" ca="1" si="14">IF(C196=G196,1,IF(C196=H196,2,""))</f>
        <v>1</v>
      </c>
      <c r="F196" s="36">
        <f ca="1">COUNTIF(INDEX(E196:INDEX($E$1:E196,IFERROR(LOOKUP(2,1/($F$1:F195=2),ROW($F$1:F195)-MIN(ROW($F$1:F195)-1)),1),),),E196)</f>
        <v>1</v>
      </c>
      <c r="G196" s="37">
        <f t="shared" ref="G196:G251" ca="1" si="15">IF(C195&lt;&gt;0,C195,G195)</f>
        <v>2</v>
      </c>
      <c r="H196" s="37">
        <f t="shared" ref="H196:H251" ca="1" si="16">IF(AND(G195&lt;&gt;G196,G195&lt;&gt;G196,G195&lt;&gt;0),G195,H195)</f>
        <v>1</v>
      </c>
    </row>
    <row r="197" spans="1:8" ht="19.5" thickBot="1">
      <c r="A197" s="50">
        <f t="shared" si="13"/>
        <v>196</v>
      </c>
      <c r="B197" s="33">
        <f ca="1">Streams!B197</f>
        <v>19</v>
      </c>
      <c r="C197" s="34">
        <f ca="1">VLOOKUP(B197,Partition!$AK$2:$AL$38,2)</f>
        <v>1</v>
      </c>
      <c r="D197" s="35">
        <f ca="1">COUNTIF(INDEX(C197:INDEX($C$1:C197,IFERROR(LOOKUP(2,1/($D$1:D196=2),ROW($D$1:D196)-MIN(ROW($D$1:D196)-1)),1),),),C197)</f>
        <v>1</v>
      </c>
      <c r="E197" s="34">
        <f t="shared" ca="1" si="14"/>
        <v>2</v>
      </c>
      <c r="F197" s="36">
        <f ca="1">COUNTIF(INDEX(E197:INDEX($E$1:E197,IFERROR(LOOKUP(2,1/($F$1:F196=2),ROW($F$1:F196)-MIN(ROW($F$1:F196)-1)),1),),),E197)</f>
        <v>2</v>
      </c>
      <c r="G197" s="37">
        <f t="shared" ca="1" si="15"/>
        <v>2</v>
      </c>
      <c r="H197" s="37">
        <f t="shared" ca="1" si="16"/>
        <v>1</v>
      </c>
    </row>
    <row r="198" spans="1:8" ht="19.5" thickBot="1">
      <c r="A198" s="50">
        <f t="shared" si="13"/>
        <v>197</v>
      </c>
      <c r="B198" s="33">
        <f ca="1">Streams!B198</f>
        <v>5</v>
      </c>
      <c r="C198" s="34">
        <f ca="1">VLOOKUP(B198,Partition!$AK$2:$AL$38,2)</f>
        <v>1</v>
      </c>
      <c r="D198" s="35">
        <f ca="1">COUNTIF(INDEX(C198:INDEX($C$1:C198,IFERROR(LOOKUP(2,1/($D$1:D197=2),ROW($D$1:D197)-MIN(ROW($D$1:D197)-1)),1),),),C198)</f>
        <v>2</v>
      </c>
      <c r="E198" s="34">
        <f t="shared" ca="1" si="14"/>
        <v>1</v>
      </c>
      <c r="F198" s="36">
        <f ca="1">COUNTIF(INDEX(E198:INDEX($E$1:E198,IFERROR(LOOKUP(2,1/($F$1:F197=2),ROW($F$1:F197)-MIN(ROW($F$1:F197)-1)),1),),),E198)</f>
        <v>1</v>
      </c>
      <c r="G198" s="37">
        <f t="shared" ca="1" si="15"/>
        <v>1</v>
      </c>
      <c r="H198" s="37">
        <f t="shared" ca="1" si="16"/>
        <v>2</v>
      </c>
    </row>
    <row r="199" spans="1:8" ht="19.5" thickBot="1">
      <c r="A199" s="50">
        <f t="shared" si="13"/>
        <v>198</v>
      </c>
      <c r="B199" s="33">
        <f ca="1">Streams!B199</f>
        <v>30</v>
      </c>
      <c r="C199" s="34">
        <f ca="1">VLOOKUP(B199,Partition!$AK$2:$AL$38,2)</f>
        <v>2</v>
      </c>
      <c r="D199" s="35">
        <f ca="1">COUNTIF(INDEX(C199:INDEX($C$1:C199,IFERROR(LOOKUP(2,1/($D$1:D198=2),ROW($D$1:D198)-MIN(ROW($D$1:D198)-1)),1),),),C199)</f>
        <v>1</v>
      </c>
      <c r="E199" s="34">
        <f t="shared" ca="1" si="14"/>
        <v>2</v>
      </c>
      <c r="F199" s="36">
        <f ca="1">COUNTIF(INDEX(E199:INDEX($E$1:E199,IFERROR(LOOKUP(2,1/($F$1:F198=2),ROW($F$1:F198)-MIN(ROW($F$1:F198)-1)),1),),),E199)</f>
        <v>2</v>
      </c>
      <c r="G199" s="37">
        <f t="shared" ca="1" si="15"/>
        <v>1</v>
      </c>
      <c r="H199" s="37">
        <f t="shared" ca="1" si="16"/>
        <v>2</v>
      </c>
    </row>
    <row r="200" spans="1:8" ht="19.5" thickBot="1">
      <c r="A200" s="50">
        <f t="shared" si="13"/>
        <v>199</v>
      </c>
      <c r="B200" s="33">
        <f ca="1">Streams!B200</f>
        <v>18</v>
      </c>
      <c r="C200" s="34">
        <f ca="1">VLOOKUP(B200,Partition!$AK$2:$AL$38,2)</f>
        <v>2</v>
      </c>
      <c r="D200" s="35">
        <f ca="1">COUNTIF(INDEX(C200:INDEX($C$1:C200,IFERROR(LOOKUP(2,1/($D$1:D199=2),ROW($D$1:D199)-MIN(ROW($D$1:D199)-1)),1),),),C200)</f>
        <v>2</v>
      </c>
      <c r="E200" s="34">
        <f t="shared" ca="1" si="14"/>
        <v>1</v>
      </c>
      <c r="F200" s="36">
        <f ca="1">COUNTIF(INDEX(E200:INDEX($E$1:E200,IFERROR(LOOKUP(2,1/($F$1:F199=2),ROW($F$1:F199)-MIN(ROW($F$1:F199)-1)),1),),),E200)</f>
        <v>1</v>
      </c>
      <c r="G200" s="37">
        <f t="shared" ca="1" si="15"/>
        <v>2</v>
      </c>
      <c r="H200" s="37">
        <f t="shared" ca="1" si="16"/>
        <v>1</v>
      </c>
    </row>
    <row r="201" spans="1:8" ht="19.5" thickBot="1">
      <c r="A201" s="50">
        <f t="shared" si="13"/>
        <v>200</v>
      </c>
      <c r="B201" s="33">
        <f ca="1">Streams!B201</f>
        <v>11</v>
      </c>
      <c r="C201" s="34">
        <f ca="1">VLOOKUP(B201,Partition!$AK$2:$AL$38,2)</f>
        <v>1</v>
      </c>
      <c r="D201" s="35">
        <f ca="1">COUNTIF(INDEX(C201:INDEX($C$1:C201,IFERROR(LOOKUP(2,1/($D$1:D200=2),ROW($D$1:D200)-MIN(ROW($D$1:D200)-1)),1),),),C201)</f>
        <v>1</v>
      </c>
      <c r="E201" s="34">
        <f t="shared" ca="1" si="14"/>
        <v>2</v>
      </c>
      <c r="F201" s="36">
        <f ca="1">COUNTIF(INDEX(E201:INDEX($E$1:E201,IFERROR(LOOKUP(2,1/($F$1:F200=2),ROW($F$1:F200)-MIN(ROW($F$1:F200)-1)),1),),),E201)</f>
        <v>2</v>
      </c>
      <c r="G201" s="37">
        <f t="shared" ca="1" si="15"/>
        <v>2</v>
      </c>
      <c r="H201" s="37">
        <f t="shared" ca="1" si="16"/>
        <v>1</v>
      </c>
    </row>
    <row r="202" spans="1:8" ht="19.5" thickBot="1">
      <c r="A202" s="50">
        <f t="shared" si="13"/>
        <v>201</v>
      </c>
      <c r="B202" s="33">
        <f ca="1">Streams!B202</f>
        <v>12</v>
      </c>
      <c r="C202" s="34">
        <f ca="1">VLOOKUP(B202,Partition!$AK$2:$AL$38,2)</f>
        <v>2</v>
      </c>
      <c r="D202" s="35">
        <f ca="1">COUNTIF(INDEX(C202:INDEX($C$1:C202,IFERROR(LOOKUP(2,1/($D$1:D201=2),ROW($D$1:D201)-MIN(ROW($D$1:D201)-1)),1),),),C202)</f>
        <v>2</v>
      </c>
      <c r="E202" s="34">
        <f t="shared" ca="1" si="14"/>
        <v>2</v>
      </c>
      <c r="F202" s="36">
        <f ca="1">COUNTIF(INDEX(E202:INDEX($E$1:E202,IFERROR(LOOKUP(2,1/($F$1:F201=2),ROW($F$1:F201)-MIN(ROW($F$1:F201)-1)),1),),),E202)</f>
        <v>2</v>
      </c>
      <c r="G202" s="37">
        <f t="shared" ca="1" si="15"/>
        <v>1</v>
      </c>
      <c r="H202" s="37">
        <f t="shared" ca="1" si="16"/>
        <v>2</v>
      </c>
    </row>
    <row r="203" spans="1:8" ht="19.5" thickBot="1">
      <c r="A203" s="50">
        <f t="shared" si="13"/>
        <v>202</v>
      </c>
      <c r="B203" s="33">
        <f ca="1">Streams!B203</f>
        <v>4</v>
      </c>
      <c r="C203" s="34">
        <f ca="1">VLOOKUP(B203,Partition!$AK$2:$AL$38,2)</f>
        <v>2</v>
      </c>
      <c r="D203" s="35">
        <f ca="1">COUNTIF(INDEX(C203:INDEX($C$1:C203,IFERROR(LOOKUP(2,1/($D$1:D202=2),ROW($D$1:D202)-MIN(ROW($D$1:D202)-1)),1),),),C203)</f>
        <v>2</v>
      </c>
      <c r="E203" s="34">
        <f t="shared" ca="1" si="14"/>
        <v>1</v>
      </c>
      <c r="F203" s="36">
        <f ca="1">COUNTIF(INDEX(E203:INDEX($E$1:E203,IFERROR(LOOKUP(2,1/($F$1:F202=2),ROW($F$1:F202)-MIN(ROW($F$1:F202)-1)),1),),),E203)</f>
        <v>1</v>
      </c>
      <c r="G203" s="37">
        <f t="shared" ca="1" si="15"/>
        <v>2</v>
      </c>
      <c r="H203" s="37">
        <f t="shared" ca="1" si="16"/>
        <v>1</v>
      </c>
    </row>
    <row r="204" spans="1:8" ht="19.5" thickBot="1">
      <c r="A204" s="50">
        <f t="shared" si="13"/>
        <v>203</v>
      </c>
      <c r="B204" s="33">
        <f ca="1">Streams!B204</f>
        <v>20</v>
      </c>
      <c r="C204" s="34">
        <f ca="1">VLOOKUP(B204,Partition!$AK$2:$AL$38,2)</f>
        <v>2</v>
      </c>
      <c r="D204" s="35">
        <f ca="1">COUNTIF(INDEX(C204:INDEX($C$1:C204,IFERROR(LOOKUP(2,1/($D$1:D203=2),ROW($D$1:D203)-MIN(ROW($D$1:D203)-1)),1),),),C204)</f>
        <v>2</v>
      </c>
      <c r="E204" s="34">
        <f t="shared" ca="1" si="14"/>
        <v>1</v>
      </c>
      <c r="F204" s="36">
        <f ca="1">COUNTIF(INDEX(E204:INDEX($E$1:E204,IFERROR(LOOKUP(2,1/($F$1:F203=2),ROW($F$1:F203)-MIN(ROW($F$1:F203)-1)),1),),),E204)</f>
        <v>2</v>
      </c>
      <c r="G204" s="37">
        <f t="shared" ca="1" si="15"/>
        <v>2</v>
      </c>
      <c r="H204" s="37">
        <f t="shared" ca="1" si="16"/>
        <v>1</v>
      </c>
    </row>
    <row r="205" spans="1:8" ht="19.5" thickBot="1">
      <c r="A205" s="50">
        <f t="shared" si="13"/>
        <v>204</v>
      </c>
      <c r="B205" s="33">
        <f ca="1">Streams!B205</f>
        <v>2</v>
      </c>
      <c r="C205" s="34">
        <f ca="1">VLOOKUP(B205,Partition!$AK$2:$AL$38,2)</f>
        <v>2</v>
      </c>
      <c r="D205" s="35">
        <f ca="1">COUNTIF(INDEX(C205:INDEX($C$1:C205,IFERROR(LOOKUP(2,1/($D$1:D204=2),ROW($D$1:D204)-MIN(ROW($D$1:D204)-1)),1),),),C205)</f>
        <v>2</v>
      </c>
      <c r="E205" s="34">
        <f t="shared" ca="1" si="14"/>
        <v>1</v>
      </c>
      <c r="F205" s="36">
        <f ca="1">COUNTIF(INDEX(E205:INDEX($E$1:E205,IFERROR(LOOKUP(2,1/($F$1:F204=2),ROW($F$1:F204)-MIN(ROW($F$1:F204)-1)),1),),),E205)</f>
        <v>2</v>
      </c>
      <c r="G205" s="37">
        <f t="shared" ca="1" si="15"/>
        <v>2</v>
      </c>
      <c r="H205" s="37">
        <f t="shared" ca="1" si="16"/>
        <v>1</v>
      </c>
    </row>
    <row r="206" spans="1:8" ht="19.5" thickBot="1">
      <c r="A206" s="50">
        <f t="shared" si="13"/>
        <v>205</v>
      </c>
      <c r="B206" s="33">
        <f ca="1">Streams!B206</f>
        <v>11</v>
      </c>
      <c r="C206" s="34">
        <f ca="1">VLOOKUP(B206,Partition!$AK$2:$AL$38,2)</f>
        <v>1</v>
      </c>
      <c r="D206" s="35">
        <f ca="1">COUNTIF(INDEX(C206:INDEX($C$1:C206,IFERROR(LOOKUP(2,1/($D$1:D205=2),ROW($D$1:D205)-MIN(ROW($D$1:D205)-1)),1),),),C206)</f>
        <v>1</v>
      </c>
      <c r="E206" s="34">
        <f t="shared" ca="1" si="14"/>
        <v>2</v>
      </c>
      <c r="F206" s="36">
        <f ca="1">COUNTIF(INDEX(E206:INDEX($E$1:E206,IFERROR(LOOKUP(2,1/($F$1:F205=2),ROW($F$1:F205)-MIN(ROW($F$1:F205)-1)),1),),),E206)</f>
        <v>1</v>
      </c>
      <c r="G206" s="37">
        <f t="shared" ca="1" si="15"/>
        <v>2</v>
      </c>
      <c r="H206" s="37">
        <f t="shared" ca="1" si="16"/>
        <v>1</v>
      </c>
    </row>
    <row r="207" spans="1:8" ht="19.5" thickBot="1">
      <c r="A207" s="50">
        <f t="shared" si="13"/>
        <v>206</v>
      </c>
      <c r="B207" s="33">
        <f ca="1">Streams!B207</f>
        <v>21</v>
      </c>
      <c r="C207" s="34">
        <f ca="1">VLOOKUP(B207,Partition!$AK$2:$AL$38,2)</f>
        <v>1</v>
      </c>
      <c r="D207" s="35">
        <f ca="1">COUNTIF(INDEX(C207:INDEX($C$1:C207,IFERROR(LOOKUP(2,1/($D$1:D206=2),ROW($D$1:D206)-MIN(ROW($D$1:D206)-1)),1),),),C207)</f>
        <v>2</v>
      </c>
      <c r="E207" s="34">
        <f t="shared" ca="1" si="14"/>
        <v>1</v>
      </c>
      <c r="F207" s="36">
        <f ca="1">COUNTIF(INDEX(E207:INDEX($E$1:E207,IFERROR(LOOKUP(2,1/($F$1:F206=2),ROW($F$1:F206)-MIN(ROW($F$1:F206)-1)),1),),),E207)</f>
        <v>2</v>
      </c>
      <c r="G207" s="37">
        <f t="shared" ca="1" si="15"/>
        <v>1</v>
      </c>
      <c r="H207" s="37">
        <f t="shared" ca="1" si="16"/>
        <v>2</v>
      </c>
    </row>
    <row r="208" spans="1:8" ht="19.5" thickBot="1">
      <c r="A208" s="50">
        <f t="shared" si="13"/>
        <v>207</v>
      </c>
      <c r="B208" s="33">
        <f ca="1">Streams!B208</f>
        <v>6</v>
      </c>
      <c r="C208" s="34">
        <f ca="1">VLOOKUP(B208,Partition!$AK$2:$AL$38,2)</f>
        <v>2</v>
      </c>
      <c r="D208" s="35">
        <f ca="1">COUNTIF(INDEX(C208:INDEX($C$1:C208,IFERROR(LOOKUP(2,1/($D$1:D207=2),ROW($D$1:D207)-MIN(ROW($D$1:D207)-1)),1),),),C208)</f>
        <v>1</v>
      </c>
      <c r="E208" s="34">
        <f t="shared" ca="1" si="14"/>
        <v>2</v>
      </c>
      <c r="F208" s="36">
        <f ca="1">COUNTIF(INDEX(E208:INDEX($E$1:E208,IFERROR(LOOKUP(2,1/($F$1:F207=2),ROW($F$1:F207)-MIN(ROW($F$1:F207)-1)),1),),),E208)</f>
        <v>1</v>
      </c>
      <c r="G208" s="37">
        <f t="shared" ca="1" si="15"/>
        <v>1</v>
      </c>
      <c r="H208" s="37">
        <f t="shared" ca="1" si="16"/>
        <v>2</v>
      </c>
    </row>
    <row r="209" spans="1:8" ht="19.5" thickBot="1">
      <c r="A209" s="50">
        <f t="shared" si="13"/>
        <v>208</v>
      </c>
      <c r="B209" s="33">
        <f ca="1">Streams!B209</f>
        <v>12</v>
      </c>
      <c r="C209" s="34">
        <f ca="1">VLOOKUP(B209,Partition!$AK$2:$AL$38,2)</f>
        <v>2</v>
      </c>
      <c r="D209" s="35">
        <f ca="1">COUNTIF(INDEX(C209:INDEX($C$1:C209,IFERROR(LOOKUP(2,1/($D$1:D208=2),ROW($D$1:D208)-MIN(ROW($D$1:D208)-1)),1),),),C209)</f>
        <v>2</v>
      </c>
      <c r="E209" s="34">
        <f t="shared" ca="1" si="14"/>
        <v>1</v>
      </c>
      <c r="F209" s="36">
        <f ca="1">COUNTIF(INDEX(E209:INDEX($E$1:E209,IFERROR(LOOKUP(2,1/($F$1:F208=2),ROW($F$1:F208)-MIN(ROW($F$1:F208)-1)),1),),),E209)</f>
        <v>2</v>
      </c>
      <c r="G209" s="37">
        <f t="shared" ca="1" si="15"/>
        <v>2</v>
      </c>
      <c r="H209" s="37">
        <f t="shared" ca="1" si="16"/>
        <v>1</v>
      </c>
    </row>
    <row r="210" spans="1:8" ht="19.5" thickBot="1">
      <c r="A210" s="50">
        <f t="shared" si="13"/>
        <v>209</v>
      </c>
      <c r="B210" s="33">
        <f ca="1">Streams!B210</f>
        <v>30</v>
      </c>
      <c r="C210" s="34">
        <f ca="1">VLOOKUP(B210,Partition!$AK$2:$AL$38,2)</f>
        <v>2</v>
      </c>
      <c r="D210" s="35">
        <f ca="1">COUNTIF(INDEX(C210:INDEX($C$1:C210,IFERROR(LOOKUP(2,1/($D$1:D209=2),ROW($D$1:D209)-MIN(ROW($D$1:D209)-1)),1),),),C210)</f>
        <v>2</v>
      </c>
      <c r="E210" s="34">
        <f t="shared" ca="1" si="14"/>
        <v>1</v>
      </c>
      <c r="F210" s="36">
        <f ca="1">COUNTIF(INDEX(E210:INDEX($E$1:E210,IFERROR(LOOKUP(2,1/($F$1:F209=2),ROW($F$1:F209)-MIN(ROW($F$1:F209)-1)),1),),),E210)</f>
        <v>2</v>
      </c>
      <c r="G210" s="37">
        <f t="shared" ca="1" si="15"/>
        <v>2</v>
      </c>
      <c r="H210" s="37">
        <f t="shared" ca="1" si="16"/>
        <v>1</v>
      </c>
    </row>
    <row r="211" spans="1:8" ht="19.5" thickBot="1">
      <c r="A211" s="50">
        <f t="shared" si="13"/>
        <v>210</v>
      </c>
      <c r="B211" s="33">
        <f ca="1">Streams!B211</f>
        <v>7</v>
      </c>
      <c r="C211" s="34">
        <f ca="1">VLOOKUP(B211,Partition!$AK$2:$AL$38,2)</f>
        <v>2</v>
      </c>
      <c r="D211" s="35">
        <f ca="1">COUNTIF(INDEX(C211:INDEX($C$1:C211,IFERROR(LOOKUP(2,1/($D$1:D210=2),ROW($D$1:D210)-MIN(ROW($D$1:D210)-1)),1),),),C211)</f>
        <v>2</v>
      </c>
      <c r="E211" s="34">
        <f t="shared" ca="1" si="14"/>
        <v>1</v>
      </c>
      <c r="F211" s="36">
        <f ca="1">COUNTIF(INDEX(E211:INDEX($E$1:E211,IFERROR(LOOKUP(2,1/($F$1:F210=2),ROW($F$1:F210)-MIN(ROW($F$1:F210)-1)),1),),),E211)</f>
        <v>2</v>
      </c>
      <c r="G211" s="37">
        <f t="shared" ca="1" si="15"/>
        <v>2</v>
      </c>
      <c r="H211" s="37">
        <f t="shared" ca="1" si="16"/>
        <v>1</v>
      </c>
    </row>
    <row r="212" spans="1:8" ht="19.5" thickBot="1">
      <c r="A212" s="50">
        <f t="shared" si="13"/>
        <v>211</v>
      </c>
      <c r="B212" s="33">
        <f ca="1">Streams!B212</f>
        <v>24</v>
      </c>
      <c r="C212" s="34">
        <f ca="1">VLOOKUP(B212,Partition!$AK$2:$AL$38,2)</f>
        <v>2</v>
      </c>
      <c r="D212" s="35">
        <f ca="1">COUNTIF(INDEX(C212:INDEX($C$1:C212,IFERROR(LOOKUP(2,1/($D$1:D211=2),ROW($D$1:D211)-MIN(ROW($D$1:D211)-1)),1),),),C212)</f>
        <v>2</v>
      </c>
      <c r="E212" s="34">
        <f t="shared" ca="1" si="14"/>
        <v>1</v>
      </c>
      <c r="F212" s="36">
        <f ca="1">COUNTIF(INDEX(E212:INDEX($E$1:E212,IFERROR(LOOKUP(2,1/($F$1:F211=2),ROW($F$1:F211)-MIN(ROW($F$1:F211)-1)),1),),),E212)</f>
        <v>2</v>
      </c>
      <c r="G212" s="37">
        <f t="shared" ca="1" si="15"/>
        <v>2</v>
      </c>
      <c r="H212" s="37">
        <f t="shared" ca="1" si="16"/>
        <v>1</v>
      </c>
    </row>
    <row r="213" spans="1:8" ht="19.5" thickBot="1">
      <c r="A213" s="50">
        <f t="shared" si="13"/>
        <v>212</v>
      </c>
      <c r="B213" s="33">
        <f ca="1">Streams!B213</f>
        <v>30</v>
      </c>
      <c r="C213" s="34">
        <f ca="1">VLOOKUP(B213,Partition!$AK$2:$AL$38,2)</f>
        <v>2</v>
      </c>
      <c r="D213" s="35">
        <f ca="1">COUNTIF(INDEX(C213:INDEX($C$1:C213,IFERROR(LOOKUP(2,1/($D$1:D212=2),ROW($D$1:D212)-MIN(ROW($D$1:D212)-1)),1),),),C213)</f>
        <v>2</v>
      </c>
      <c r="E213" s="34">
        <f t="shared" ca="1" si="14"/>
        <v>1</v>
      </c>
      <c r="F213" s="36">
        <f ca="1">COUNTIF(INDEX(E213:INDEX($E$1:E213,IFERROR(LOOKUP(2,1/($F$1:F212=2),ROW($F$1:F212)-MIN(ROW($F$1:F212)-1)),1),),),E213)</f>
        <v>2</v>
      </c>
      <c r="G213" s="37">
        <f t="shared" ca="1" si="15"/>
        <v>2</v>
      </c>
      <c r="H213" s="37">
        <f t="shared" ca="1" si="16"/>
        <v>1</v>
      </c>
    </row>
    <row r="214" spans="1:8" ht="19.5" thickBot="1">
      <c r="A214" s="50">
        <f t="shared" si="13"/>
        <v>213</v>
      </c>
      <c r="B214" s="33">
        <f ca="1">Streams!B214</f>
        <v>14</v>
      </c>
      <c r="C214" s="34">
        <f ca="1">VLOOKUP(B214,Partition!$AK$2:$AL$38,2)</f>
        <v>1</v>
      </c>
      <c r="D214" s="35">
        <f ca="1">COUNTIF(INDEX(C214:INDEX($C$1:C214,IFERROR(LOOKUP(2,1/($D$1:D213=2),ROW($D$1:D213)-MIN(ROW($D$1:D213)-1)),1),),),C214)</f>
        <v>1</v>
      </c>
      <c r="E214" s="34">
        <f t="shared" ca="1" si="14"/>
        <v>2</v>
      </c>
      <c r="F214" s="36">
        <f ca="1">COUNTIF(INDEX(E214:INDEX($E$1:E214,IFERROR(LOOKUP(2,1/($F$1:F213=2),ROW($F$1:F213)-MIN(ROW($F$1:F213)-1)),1),),),E214)</f>
        <v>1</v>
      </c>
      <c r="G214" s="37">
        <f t="shared" ca="1" si="15"/>
        <v>2</v>
      </c>
      <c r="H214" s="37">
        <f t="shared" ca="1" si="16"/>
        <v>1</v>
      </c>
    </row>
    <row r="215" spans="1:8" ht="19.5" thickBot="1">
      <c r="A215" s="50">
        <f t="shared" si="13"/>
        <v>214</v>
      </c>
      <c r="B215" s="33">
        <f ca="1">Streams!B215</f>
        <v>28</v>
      </c>
      <c r="C215" s="34">
        <f ca="1">VLOOKUP(B215,Partition!$AK$2:$AL$38,2)</f>
        <v>1</v>
      </c>
      <c r="D215" s="35">
        <f ca="1">COUNTIF(INDEX(C215:INDEX($C$1:C215,IFERROR(LOOKUP(2,1/($D$1:D214=2),ROW($D$1:D214)-MIN(ROW($D$1:D214)-1)),1),),),C215)</f>
        <v>2</v>
      </c>
      <c r="E215" s="34">
        <f t="shared" ca="1" si="14"/>
        <v>1</v>
      </c>
      <c r="F215" s="36">
        <f ca="1">COUNTIF(INDEX(E215:INDEX($E$1:E215,IFERROR(LOOKUP(2,1/($F$1:F214=2),ROW($F$1:F214)-MIN(ROW($F$1:F214)-1)),1),),),E215)</f>
        <v>2</v>
      </c>
      <c r="G215" s="37">
        <f t="shared" ca="1" si="15"/>
        <v>1</v>
      </c>
      <c r="H215" s="37">
        <f t="shared" ca="1" si="16"/>
        <v>2</v>
      </c>
    </row>
    <row r="216" spans="1:8" ht="19.5" thickBot="1">
      <c r="A216" s="50">
        <f t="shared" si="13"/>
        <v>215</v>
      </c>
      <c r="B216" s="33">
        <f ca="1">Streams!B216</f>
        <v>17</v>
      </c>
      <c r="C216" s="34">
        <f ca="1">VLOOKUP(B216,Partition!$AK$2:$AL$38,2)</f>
        <v>2</v>
      </c>
      <c r="D216" s="35">
        <f ca="1">COUNTIF(INDEX(C216:INDEX($C$1:C216,IFERROR(LOOKUP(2,1/($D$1:D215=2),ROW($D$1:D215)-MIN(ROW($D$1:D215)-1)),1),),),C216)</f>
        <v>1</v>
      </c>
      <c r="E216" s="34">
        <f t="shared" ca="1" si="14"/>
        <v>2</v>
      </c>
      <c r="F216" s="36">
        <f ca="1">COUNTIF(INDEX(E216:INDEX($E$1:E216,IFERROR(LOOKUP(2,1/($F$1:F215=2),ROW($F$1:F215)-MIN(ROW($F$1:F215)-1)),1),),),E216)</f>
        <v>1</v>
      </c>
      <c r="G216" s="37">
        <f t="shared" ca="1" si="15"/>
        <v>1</v>
      </c>
      <c r="H216" s="37">
        <f t="shared" ca="1" si="16"/>
        <v>2</v>
      </c>
    </row>
    <row r="217" spans="1:8" ht="19.5" thickBot="1">
      <c r="A217" s="50">
        <f t="shared" si="13"/>
        <v>216</v>
      </c>
      <c r="B217" s="33">
        <f ca="1">Streams!B217</f>
        <v>27</v>
      </c>
      <c r="C217" s="34">
        <f ca="1">VLOOKUP(B217,Partition!$AK$2:$AL$38,2)</f>
        <v>2</v>
      </c>
      <c r="D217" s="35">
        <f ca="1">COUNTIF(INDEX(C217:INDEX($C$1:C217,IFERROR(LOOKUP(2,1/($D$1:D216=2),ROW($D$1:D216)-MIN(ROW($D$1:D216)-1)),1),),),C217)</f>
        <v>2</v>
      </c>
      <c r="E217" s="34">
        <f t="shared" ca="1" si="14"/>
        <v>1</v>
      </c>
      <c r="F217" s="36">
        <f ca="1">COUNTIF(INDEX(E217:INDEX($E$1:E217,IFERROR(LOOKUP(2,1/($F$1:F216=2),ROW($F$1:F216)-MIN(ROW($F$1:F216)-1)),1),),),E217)</f>
        <v>2</v>
      </c>
      <c r="G217" s="37">
        <f t="shared" ca="1" si="15"/>
        <v>2</v>
      </c>
      <c r="H217" s="37">
        <f t="shared" ca="1" si="16"/>
        <v>1</v>
      </c>
    </row>
    <row r="218" spans="1:8" ht="19.5" thickBot="1">
      <c r="A218" s="50">
        <f t="shared" si="13"/>
        <v>217</v>
      </c>
      <c r="B218" s="33">
        <f ca="1">Streams!B218</f>
        <v>12</v>
      </c>
      <c r="C218" s="34">
        <f ca="1">VLOOKUP(B218,Partition!$AK$2:$AL$38,2)</f>
        <v>2</v>
      </c>
      <c r="D218" s="35">
        <f ca="1">COUNTIF(INDEX(C218:INDEX($C$1:C218,IFERROR(LOOKUP(2,1/($D$1:D217=2),ROW($D$1:D217)-MIN(ROW($D$1:D217)-1)),1),),),C218)</f>
        <v>2</v>
      </c>
      <c r="E218" s="34">
        <f t="shared" ca="1" si="14"/>
        <v>1</v>
      </c>
      <c r="F218" s="36">
        <f ca="1">COUNTIF(INDEX(E218:INDEX($E$1:E218,IFERROR(LOOKUP(2,1/($F$1:F217=2),ROW($F$1:F217)-MIN(ROW($F$1:F217)-1)),1),),),E218)</f>
        <v>2</v>
      </c>
      <c r="G218" s="37">
        <f t="shared" ca="1" si="15"/>
        <v>2</v>
      </c>
      <c r="H218" s="37">
        <f t="shared" ca="1" si="16"/>
        <v>1</v>
      </c>
    </row>
    <row r="219" spans="1:8" ht="19.5" thickBot="1">
      <c r="A219" s="50">
        <f t="shared" si="13"/>
        <v>218</v>
      </c>
      <c r="B219" s="33">
        <f ca="1">Streams!B219</f>
        <v>13</v>
      </c>
      <c r="C219" s="34">
        <f ca="1">VLOOKUP(B219,Partition!$AK$2:$AL$38,2)</f>
        <v>1</v>
      </c>
      <c r="D219" s="35">
        <f ca="1">COUNTIF(INDEX(C219:INDEX($C$1:C219,IFERROR(LOOKUP(2,1/($D$1:D218=2),ROW($D$1:D218)-MIN(ROW($D$1:D218)-1)),1),),),C219)</f>
        <v>1</v>
      </c>
      <c r="E219" s="34">
        <f t="shared" ca="1" si="14"/>
        <v>2</v>
      </c>
      <c r="F219" s="36">
        <f ca="1">COUNTIF(INDEX(E219:INDEX($E$1:E219,IFERROR(LOOKUP(2,1/($F$1:F218=2),ROW($F$1:F218)-MIN(ROW($F$1:F218)-1)),1),),),E219)</f>
        <v>1</v>
      </c>
      <c r="G219" s="37">
        <f t="shared" ca="1" si="15"/>
        <v>2</v>
      </c>
      <c r="H219" s="37">
        <f t="shared" ca="1" si="16"/>
        <v>1</v>
      </c>
    </row>
    <row r="220" spans="1:8" ht="19.5" thickBot="1">
      <c r="A220" s="50">
        <f t="shared" si="13"/>
        <v>219</v>
      </c>
      <c r="B220" s="33">
        <f ca="1">Streams!B220</f>
        <v>0</v>
      </c>
      <c r="C220" s="34">
        <f ca="1">VLOOKUP(B220,Partition!$AK$2:$AL$38,2)</f>
        <v>0</v>
      </c>
      <c r="D220" s="35">
        <f ca="1">COUNTIF(INDEX(C220:INDEX($C$1:C220,IFERROR(LOOKUP(2,1/($D$1:D219=2),ROW($D$1:D219)-MIN(ROW($D$1:D219)-1)),1),),),C220)</f>
        <v>1</v>
      </c>
      <c r="E220" s="34" t="str">
        <f t="shared" ca="1" si="14"/>
        <v/>
      </c>
      <c r="F220" s="36">
        <f ca="1">COUNTIF(INDEX(E220:INDEX($E$1:E220,IFERROR(LOOKUP(2,1/($F$1:F219=2),ROW($F$1:F219)-MIN(ROW($F$1:F219)-1)),1),),),E220)</f>
        <v>1</v>
      </c>
      <c r="G220" s="37">
        <f t="shared" ca="1" si="15"/>
        <v>1</v>
      </c>
      <c r="H220" s="37">
        <f t="shared" ca="1" si="16"/>
        <v>2</v>
      </c>
    </row>
    <row r="221" spans="1:8" ht="19.5" thickBot="1">
      <c r="A221" s="50">
        <f t="shared" si="13"/>
        <v>220</v>
      </c>
      <c r="B221" s="33">
        <f ca="1">Streams!B221</f>
        <v>14</v>
      </c>
      <c r="C221" s="34">
        <f ca="1">VLOOKUP(B221,Partition!$AK$2:$AL$38,2)</f>
        <v>1</v>
      </c>
      <c r="D221" s="35">
        <f ca="1">COUNTIF(INDEX(C221:INDEX($C$1:C221,IFERROR(LOOKUP(2,1/($D$1:D220=2),ROW($D$1:D220)-MIN(ROW($D$1:D220)-1)),1),),),C221)</f>
        <v>2</v>
      </c>
      <c r="E221" s="34">
        <f t="shared" ca="1" si="14"/>
        <v>1</v>
      </c>
      <c r="F221" s="36">
        <f ca="1">COUNTIF(INDEX(E221:INDEX($E$1:E221,IFERROR(LOOKUP(2,1/($F$1:F220=2),ROW($F$1:F220)-MIN(ROW($F$1:F220)-1)),1),),),E221)</f>
        <v>2</v>
      </c>
      <c r="G221" s="37">
        <f t="shared" ca="1" si="15"/>
        <v>1</v>
      </c>
      <c r="H221" s="37">
        <f t="shared" ca="1" si="16"/>
        <v>2</v>
      </c>
    </row>
    <row r="222" spans="1:8" ht="19.5" thickBot="1">
      <c r="A222" s="50">
        <f t="shared" si="13"/>
        <v>221</v>
      </c>
      <c r="B222" s="33">
        <f ca="1">Streams!B222</f>
        <v>6</v>
      </c>
      <c r="C222" s="34">
        <f ca="1">VLOOKUP(B222,Partition!$AK$2:$AL$38,2)</f>
        <v>2</v>
      </c>
      <c r="D222" s="35">
        <f ca="1">COUNTIF(INDEX(C222:INDEX($C$1:C222,IFERROR(LOOKUP(2,1/($D$1:D221=2),ROW($D$1:D221)-MIN(ROW($D$1:D221)-1)),1),),),C222)</f>
        <v>1</v>
      </c>
      <c r="E222" s="34">
        <f t="shared" ca="1" si="14"/>
        <v>2</v>
      </c>
      <c r="F222" s="36">
        <f ca="1">COUNTIF(INDEX(E222:INDEX($E$1:E222,IFERROR(LOOKUP(2,1/($F$1:F221=2),ROW($F$1:F221)-MIN(ROW($F$1:F221)-1)),1),),),E222)</f>
        <v>1</v>
      </c>
      <c r="G222" s="37">
        <f t="shared" ca="1" si="15"/>
        <v>1</v>
      </c>
      <c r="H222" s="37">
        <f t="shared" ca="1" si="16"/>
        <v>2</v>
      </c>
    </row>
    <row r="223" spans="1:8" ht="19.5" thickBot="1">
      <c r="A223" s="50">
        <f t="shared" si="13"/>
        <v>222</v>
      </c>
      <c r="B223" s="33">
        <f ca="1">Streams!B223</f>
        <v>16</v>
      </c>
      <c r="C223" s="34">
        <f ca="1">VLOOKUP(B223,Partition!$AK$2:$AL$38,2)</f>
        <v>1</v>
      </c>
      <c r="D223" s="35">
        <f ca="1">COUNTIF(INDEX(C223:INDEX($C$1:C223,IFERROR(LOOKUP(2,1/($D$1:D222=2),ROW($D$1:D222)-MIN(ROW($D$1:D222)-1)),1),),),C223)</f>
        <v>2</v>
      </c>
      <c r="E223" s="34">
        <f t="shared" ca="1" si="14"/>
        <v>2</v>
      </c>
      <c r="F223" s="36">
        <f ca="1">COUNTIF(INDEX(E223:INDEX($E$1:E223,IFERROR(LOOKUP(2,1/($F$1:F222=2),ROW($F$1:F222)-MIN(ROW($F$1:F222)-1)),1),),),E223)</f>
        <v>2</v>
      </c>
      <c r="G223" s="37">
        <f t="shared" ca="1" si="15"/>
        <v>2</v>
      </c>
      <c r="H223" s="37">
        <f t="shared" ca="1" si="16"/>
        <v>1</v>
      </c>
    </row>
    <row r="224" spans="1:8" ht="19.5" thickBot="1">
      <c r="A224" s="50">
        <f t="shared" si="13"/>
        <v>223</v>
      </c>
      <c r="B224" s="33">
        <f ca="1">Streams!B224</f>
        <v>33</v>
      </c>
      <c r="C224" s="34">
        <f ca="1">VLOOKUP(B224,Partition!$AK$2:$AL$38,2)</f>
        <v>2</v>
      </c>
      <c r="D224" s="35">
        <f ca="1">COUNTIF(INDEX(C224:INDEX($C$1:C224,IFERROR(LOOKUP(2,1/($D$1:D223=2),ROW($D$1:D223)-MIN(ROW($D$1:D223)-1)),1),),),C224)</f>
        <v>1</v>
      </c>
      <c r="E224" s="34">
        <f t="shared" ca="1" si="14"/>
        <v>2</v>
      </c>
      <c r="F224" s="36">
        <f ca="1">COUNTIF(INDEX(E224:INDEX($E$1:E224,IFERROR(LOOKUP(2,1/($F$1:F223=2),ROW($F$1:F223)-MIN(ROW($F$1:F223)-1)),1),),),E224)</f>
        <v>2</v>
      </c>
      <c r="G224" s="37">
        <f t="shared" ca="1" si="15"/>
        <v>1</v>
      </c>
      <c r="H224" s="37">
        <f t="shared" ca="1" si="16"/>
        <v>2</v>
      </c>
    </row>
    <row r="225" spans="1:8" ht="19.5" thickBot="1">
      <c r="A225" s="50">
        <f t="shared" si="13"/>
        <v>224</v>
      </c>
      <c r="B225" s="33">
        <f ca="1">Streams!B225</f>
        <v>30</v>
      </c>
      <c r="C225" s="34">
        <f ca="1">VLOOKUP(B225,Partition!$AK$2:$AL$38,2)</f>
        <v>2</v>
      </c>
      <c r="D225" s="35">
        <f ca="1">COUNTIF(INDEX(C225:INDEX($C$1:C225,IFERROR(LOOKUP(2,1/($D$1:D224=2),ROW($D$1:D224)-MIN(ROW($D$1:D224)-1)),1),),),C225)</f>
        <v>2</v>
      </c>
      <c r="E225" s="34">
        <f t="shared" ca="1" si="14"/>
        <v>1</v>
      </c>
      <c r="F225" s="36">
        <f ca="1">COUNTIF(INDEX(E225:INDEX($E$1:E225,IFERROR(LOOKUP(2,1/($F$1:F224=2),ROW($F$1:F224)-MIN(ROW($F$1:F224)-1)),1),),),E225)</f>
        <v>1</v>
      </c>
      <c r="G225" s="37">
        <f t="shared" ca="1" si="15"/>
        <v>2</v>
      </c>
      <c r="H225" s="37">
        <f t="shared" ca="1" si="16"/>
        <v>1</v>
      </c>
    </row>
    <row r="226" spans="1:8" ht="19.5" thickBot="1">
      <c r="A226" s="50">
        <f t="shared" si="13"/>
        <v>225</v>
      </c>
      <c r="B226" s="33">
        <f ca="1">Streams!B226</f>
        <v>18</v>
      </c>
      <c r="C226" s="34">
        <f ca="1">VLOOKUP(B226,Partition!$AK$2:$AL$38,2)</f>
        <v>2</v>
      </c>
      <c r="D226" s="35">
        <f ca="1">COUNTIF(INDEX(C226:INDEX($C$1:C226,IFERROR(LOOKUP(2,1/($D$1:D225=2),ROW($D$1:D225)-MIN(ROW($D$1:D225)-1)),1),),),C226)</f>
        <v>2</v>
      </c>
      <c r="E226" s="34">
        <f t="shared" ca="1" si="14"/>
        <v>1</v>
      </c>
      <c r="F226" s="36">
        <f ca="1">COUNTIF(INDEX(E226:INDEX($E$1:E226,IFERROR(LOOKUP(2,1/($F$1:F225=2),ROW($F$1:F225)-MIN(ROW($F$1:F225)-1)),1),),),E226)</f>
        <v>2</v>
      </c>
      <c r="G226" s="37">
        <f t="shared" ca="1" si="15"/>
        <v>2</v>
      </c>
      <c r="H226" s="37">
        <f t="shared" ca="1" si="16"/>
        <v>1</v>
      </c>
    </row>
    <row r="227" spans="1:8" ht="19.5" thickBot="1">
      <c r="A227" s="50">
        <f t="shared" si="13"/>
        <v>226</v>
      </c>
      <c r="B227" s="33">
        <f ca="1">Streams!B227</f>
        <v>33</v>
      </c>
      <c r="C227" s="34">
        <f ca="1">VLOOKUP(B227,Partition!$AK$2:$AL$38,2)</f>
        <v>2</v>
      </c>
      <c r="D227" s="35">
        <f ca="1">COUNTIF(INDEX(C227:INDEX($C$1:C227,IFERROR(LOOKUP(2,1/($D$1:D226=2),ROW($D$1:D226)-MIN(ROW($D$1:D226)-1)),1),),),C227)</f>
        <v>2</v>
      </c>
      <c r="E227" s="34">
        <f t="shared" ca="1" si="14"/>
        <v>1</v>
      </c>
      <c r="F227" s="36">
        <f ca="1">COUNTIF(INDEX(E227:INDEX($E$1:E227,IFERROR(LOOKUP(2,1/($F$1:F226=2),ROW($F$1:F226)-MIN(ROW($F$1:F226)-1)),1),),),E227)</f>
        <v>2</v>
      </c>
      <c r="G227" s="37">
        <f t="shared" ca="1" si="15"/>
        <v>2</v>
      </c>
      <c r="H227" s="37">
        <f t="shared" ca="1" si="16"/>
        <v>1</v>
      </c>
    </row>
    <row r="228" spans="1:8" ht="19.5" thickBot="1">
      <c r="A228" s="50">
        <f t="shared" si="13"/>
        <v>227</v>
      </c>
      <c r="B228" s="33">
        <f ca="1">Streams!B228</f>
        <v>11</v>
      </c>
      <c r="C228" s="34">
        <f ca="1">VLOOKUP(B228,Partition!$AK$2:$AL$38,2)</f>
        <v>1</v>
      </c>
      <c r="D228" s="35">
        <f ca="1">COUNTIF(INDEX(C228:INDEX($C$1:C228,IFERROR(LOOKUP(2,1/($D$1:D227=2),ROW($D$1:D227)-MIN(ROW($D$1:D227)-1)),1),),),C228)</f>
        <v>1</v>
      </c>
      <c r="E228" s="34">
        <f t="shared" ca="1" si="14"/>
        <v>2</v>
      </c>
      <c r="F228" s="36">
        <f ca="1">COUNTIF(INDEX(E228:INDEX($E$1:E228,IFERROR(LOOKUP(2,1/($F$1:F227=2),ROW($F$1:F227)-MIN(ROW($F$1:F227)-1)),1),),),E228)</f>
        <v>1</v>
      </c>
      <c r="G228" s="37">
        <f t="shared" ca="1" si="15"/>
        <v>2</v>
      </c>
      <c r="H228" s="37">
        <f t="shared" ca="1" si="16"/>
        <v>1</v>
      </c>
    </row>
    <row r="229" spans="1:8" ht="19.5" thickBot="1">
      <c r="A229" s="50">
        <f t="shared" si="13"/>
        <v>228</v>
      </c>
      <c r="B229" s="33">
        <f ca="1">Streams!B229</f>
        <v>20</v>
      </c>
      <c r="C229" s="34">
        <f ca="1">VLOOKUP(B229,Partition!$AK$2:$AL$38,2)</f>
        <v>2</v>
      </c>
      <c r="D229" s="35">
        <f ca="1">COUNTIF(INDEX(C229:INDEX($C$1:C229,IFERROR(LOOKUP(2,1/($D$1:D228=2),ROW($D$1:D228)-MIN(ROW($D$1:D228)-1)),1),),),C229)</f>
        <v>2</v>
      </c>
      <c r="E229" s="34">
        <f t="shared" ca="1" si="14"/>
        <v>2</v>
      </c>
      <c r="F229" s="36">
        <f ca="1">COUNTIF(INDEX(E229:INDEX($E$1:E229,IFERROR(LOOKUP(2,1/($F$1:F228=2),ROW($F$1:F228)-MIN(ROW($F$1:F228)-1)),1),),),E229)</f>
        <v>2</v>
      </c>
      <c r="G229" s="37">
        <f t="shared" ca="1" si="15"/>
        <v>1</v>
      </c>
      <c r="H229" s="37">
        <f t="shared" ca="1" si="16"/>
        <v>2</v>
      </c>
    </row>
    <row r="230" spans="1:8" ht="19.5" thickBot="1">
      <c r="A230" s="50">
        <f t="shared" si="13"/>
        <v>229</v>
      </c>
      <c r="B230" s="33">
        <f ca="1">Streams!B230</f>
        <v>18</v>
      </c>
      <c r="C230" s="34">
        <f ca="1">VLOOKUP(B230,Partition!$AK$2:$AL$38,2)</f>
        <v>2</v>
      </c>
      <c r="D230" s="35">
        <f ca="1">COUNTIF(INDEX(C230:INDEX($C$1:C230,IFERROR(LOOKUP(2,1/($D$1:D229=2),ROW($D$1:D229)-MIN(ROW($D$1:D229)-1)),1),),),C230)</f>
        <v>2</v>
      </c>
      <c r="E230" s="34">
        <f t="shared" ca="1" si="14"/>
        <v>1</v>
      </c>
      <c r="F230" s="36">
        <f ca="1">COUNTIF(INDEX(E230:INDEX($E$1:E230,IFERROR(LOOKUP(2,1/($F$1:F229=2),ROW($F$1:F229)-MIN(ROW($F$1:F229)-1)),1),),),E230)</f>
        <v>1</v>
      </c>
      <c r="G230" s="37">
        <f t="shared" ca="1" si="15"/>
        <v>2</v>
      </c>
      <c r="H230" s="37">
        <f t="shared" ca="1" si="16"/>
        <v>1</v>
      </c>
    </row>
    <row r="231" spans="1:8" ht="19.5" thickBot="1">
      <c r="A231" s="50">
        <f t="shared" si="13"/>
        <v>230</v>
      </c>
      <c r="B231" s="33">
        <f ca="1">Streams!B231</f>
        <v>26</v>
      </c>
      <c r="C231" s="34">
        <f ca="1">VLOOKUP(B231,Partition!$AK$2:$AL$38,2)</f>
        <v>1</v>
      </c>
      <c r="D231" s="35">
        <f ca="1">COUNTIF(INDEX(C231:INDEX($C$1:C231,IFERROR(LOOKUP(2,1/($D$1:D230=2),ROW($D$1:D230)-MIN(ROW($D$1:D230)-1)),1),),),C231)</f>
        <v>1</v>
      </c>
      <c r="E231" s="34">
        <f t="shared" ca="1" si="14"/>
        <v>2</v>
      </c>
      <c r="F231" s="36">
        <f ca="1">COUNTIF(INDEX(E231:INDEX($E$1:E231,IFERROR(LOOKUP(2,1/($F$1:F230=2),ROW($F$1:F230)-MIN(ROW($F$1:F230)-1)),1),),),E231)</f>
        <v>2</v>
      </c>
      <c r="G231" s="37">
        <f t="shared" ca="1" si="15"/>
        <v>2</v>
      </c>
      <c r="H231" s="37">
        <f t="shared" ca="1" si="16"/>
        <v>1</v>
      </c>
    </row>
    <row r="232" spans="1:8" ht="19.5" thickBot="1">
      <c r="A232" s="50">
        <f t="shared" si="13"/>
        <v>231</v>
      </c>
      <c r="B232" s="33">
        <f ca="1">Streams!B232</f>
        <v>17</v>
      </c>
      <c r="C232" s="34">
        <f ca="1">VLOOKUP(B232,Partition!$AK$2:$AL$38,2)</f>
        <v>2</v>
      </c>
      <c r="D232" s="35">
        <f ca="1">COUNTIF(INDEX(C232:INDEX($C$1:C232,IFERROR(LOOKUP(2,1/($D$1:D231=2),ROW($D$1:D231)-MIN(ROW($D$1:D231)-1)),1),),),C232)</f>
        <v>2</v>
      </c>
      <c r="E232" s="34">
        <f t="shared" ca="1" si="14"/>
        <v>2</v>
      </c>
      <c r="F232" s="36">
        <f ca="1">COUNTIF(INDEX(E232:INDEX($E$1:E232,IFERROR(LOOKUP(2,1/($F$1:F231=2),ROW($F$1:F231)-MIN(ROW($F$1:F231)-1)),1),),),E232)</f>
        <v>2</v>
      </c>
      <c r="G232" s="37">
        <f t="shared" ca="1" si="15"/>
        <v>1</v>
      </c>
      <c r="H232" s="37">
        <f t="shared" ca="1" si="16"/>
        <v>2</v>
      </c>
    </row>
    <row r="233" spans="1:8" ht="19.5" thickBot="1">
      <c r="A233" s="50">
        <f t="shared" si="13"/>
        <v>232</v>
      </c>
      <c r="B233" s="33">
        <f ca="1">Streams!B233</f>
        <v>23</v>
      </c>
      <c r="C233" s="34">
        <f ca="1">VLOOKUP(B233,Partition!$AK$2:$AL$38,2)</f>
        <v>2</v>
      </c>
      <c r="D233" s="35">
        <f ca="1">COUNTIF(INDEX(C233:INDEX($C$1:C233,IFERROR(LOOKUP(2,1/($D$1:D232=2),ROW($D$1:D232)-MIN(ROW($D$1:D232)-1)),1),),),C233)</f>
        <v>2</v>
      </c>
      <c r="E233" s="34">
        <f t="shared" ca="1" si="14"/>
        <v>1</v>
      </c>
      <c r="F233" s="36">
        <f ca="1">COUNTIF(INDEX(E233:INDEX($E$1:E233,IFERROR(LOOKUP(2,1/($F$1:F232=2),ROW($F$1:F232)-MIN(ROW($F$1:F232)-1)),1),),),E233)</f>
        <v>1</v>
      </c>
      <c r="G233" s="37">
        <f t="shared" ca="1" si="15"/>
        <v>2</v>
      </c>
      <c r="H233" s="37">
        <f t="shared" ca="1" si="16"/>
        <v>1</v>
      </c>
    </row>
    <row r="234" spans="1:8" ht="19.5" thickBot="1">
      <c r="A234" s="50">
        <f t="shared" si="13"/>
        <v>233</v>
      </c>
      <c r="B234" s="33">
        <f ca="1">Streams!B234</f>
        <v>11</v>
      </c>
      <c r="C234" s="34">
        <f ca="1">VLOOKUP(B234,Partition!$AK$2:$AL$38,2)</f>
        <v>1</v>
      </c>
      <c r="D234" s="35">
        <f ca="1">COUNTIF(INDEX(C234:INDEX($C$1:C234,IFERROR(LOOKUP(2,1/($D$1:D233=2),ROW($D$1:D233)-MIN(ROW($D$1:D233)-1)),1),),),C234)</f>
        <v>1</v>
      </c>
      <c r="E234" s="34">
        <f t="shared" ca="1" si="14"/>
        <v>2</v>
      </c>
      <c r="F234" s="36">
        <f ca="1">COUNTIF(INDEX(E234:INDEX($E$1:E234,IFERROR(LOOKUP(2,1/($F$1:F233=2),ROW($F$1:F233)-MIN(ROW($F$1:F233)-1)),1),),),E234)</f>
        <v>2</v>
      </c>
      <c r="G234" s="37">
        <f t="shared" ca="1" si="15"/>
        <v>2</v>
      </c>
      <c r="H234" s="37">
        <f t="shared" ca="1" si="16"/>
        <v>1</v>
      </c>
    </row>
    <row r="235" spans="1:8" ht="19.5" thickBot="1">
      <c r="A235" s="50">
        <f t="shared" si="13"/>
        <v>234</v>
      </c>
      <c r="B235" s="33">
        <f ca="1">Streams!B235</f>
        <v>6</v>
      </c>
      <c r="C235" s="34">
        <f ca="1">VLOOKUP(B235,Partition!$AK$2:$AL$38,2)</f>
        <v>2</v>
      </c>
      <c r="D235" s="35">
        <f ca="1">COUNTIF(INDEX(C235:INDEX($C$1:C235,IFERROR(LOOKUP(2,1/($D$1:D234=2),ROW($D$1:D234)-MIN(ROW($D$1:D234)-1)),1),),),C235)</f>
        <v>2</v>
      </c>
      <c r="E235" s="34">
        <f t="shared" ca="1" si="14"/>
        <v>2</v>
      </c>
      <c r="F235" s="36">
        <f ca="1">COUNTIF(INDEX(E235:INDEX($E$1:E235,IFERROR(LOOKUP(2,1/($F$1:F234=2),ROW($F$1:F234)-MIN(ROW($F$1:F234)-1)),1),),),E235)</f>
        <v>2</v>
      </c>
      <c r="G235" s="37">
        <f t="shared" ca="1" si="15"/>
        <v>1</v>
      </c>
      <c r="H235" s="37">
        <f t="shared" ca="1" si="16"/>
        <v>2</v>
      </c>
    </row>
    <row r="236" spans="1:8" ht="19.5" thickBot="1">
      <c r="A236" s="50">
        <f t="shared" si="13"/>
        <v>235</v>
      </c>
      <c r="B236" s="33">
        <f ca="1">Streams!B236</f>
        <v>10</v>
      </c>
      <c r="C236" s="34">
        <f ca="1">VLOOKUP(B236,Partition!$AK$2:$AL$38,2)</f>
        <v>1</v>
      </c>
      <c r="D236" s="35">
        <f ca="1">COUNTIF(INDEX(C236:INDEX($C$1:C236,IFERROR(LOOKUP(2,1/($D$1:D235=2),ROW($D$1:D235)-MIN(ROW($D$1:D235)-1)),1),),),C236)</f>
        <v>1</v>
      </c>
      <c r="E236" s="34">
        <f t="shared" ca="1" si="14"/>
        <v>2</v>
      </c>
      <c r="F236" s="36">
        <f ca="1">COUNTIF(INDEX(E236:INDEX($E$1:E236,IFERROR(LOOKUP(2,1/($F$1:F235=2),ROW($F$1:F235)-MIN(ROW($F$1:F235)-1)),1),),),E236)</f>
        <v>2</v>
      </c>
      <c r="G236" s="37">
        <f t="shared" ca="1" si="15"/>
        <v>2</v>
      </c>
      <c r="H236" s="37">
        <f t="shared" ca="1" si="16"/>
        <v>1</v>
      </c>
    </row>
    <row r="237" spans="1:8" ht="19.5" thickBot="1">
      <c r="A237" s="50">
        <f t="shared" si="13"/>
        <v>236</v>
      </c>
      <c r="B237" s="33">
        <f ca="1">Streams!B237</f>
        <v>16</v>
      </c>
      <c r="C237" s="34">
        <f ca="1">VLOOKUP(B237,Partition!$AK$2:$AL$38,2)</f>
        <v>1</v>
      </c>
      <c r="D237" s="35">
        <f ca="1">COUNTIF(INDEX(C237:INDEX($C$1:C237,IFERROR(LOOKUP(2,1/($D$1:D236=2),ROW($D$1:D236)-MIN(ROW($D$1:D236)-1)),1),),),C237)</f>
        <v>2</v>
      </c>
      <c r="E237" s="34">
        <f t="shared" ca="1" si="14"/>
        <v>1</v>
      </c>
      <c r="F237" s="36">
        <f ca="1">COUNTIF(INDEX(E237:INDEX($E$1:E237,IFERROR(LOOKUP(2,1/($F$1:F236=2),ROW($F$1:F236)-MIN(ROW($F$1:F236)-1)),1),),),E237)</f>
        <v>1</v>
      </c>
      <c r="G237" s="37">
        <f t="shared" ca="1" si="15"/>
        <v>1</v>
      </c>
      <c r="H237" s="37">
        <f t="shared" ca="1" si="16"/>
        <v>2</v>
      </c>
    </row>
    <row r="238" spans="1:8" ht="19.5" thickBot="1">
      <c r="A238" s="50">
        <f t="shared" si="13"/>
        <v>237</v>
      </c>
      <c r="B238" s="33">
        <f ca="1">Streams!B238</f>
        <v>26</v>
      </c>
      <c r="C238" s="34">
        <f ca="1">VLOOKUP(B238,Partition!$AK$2:$AL$38,2)</f>
        <v>1</v>
      </c>
      <c r="D238" s="35">
        <f ca="1">COUNTIF(INDEX(C238:INDEX($C$1:C238,IFERROR(LOOKUP(2,1/($D$1:D237=2),ROW($D$1:D237)-MIN(ROW($D$1:D237)-1)),1),),),C238)</f>
        <v>2</v>
      </c>
      <c r="E238" s="34">
        <f t="shared" ca="1" si="14"/>
        <v>1</v>
      </c>
      <c r="F238" s="36">
        <f ca="1">COUNTIF(INDEX(E238:INDEX($E$1:E238,IFERROR(LOOKUP(2,1/($F$1:F237=2),ROW($F$1:F237)-MIN(ROW($F$1:F237)-1)),1),),),E238)</f>
        <v>2</v>
      </c>
      <c r="G238" s="37">
        <f t="shared" ca="1" si="15"/>
        <v>1</v>
      </c>
      <c r="H238" s="37">
        <f t="shared" ca="1" si="16"/>
        <v>2</v>
      </c>
    </row>
    <row r="239" spans="1:8" ht="19.5" thickBot="1">
      <c r="A239" s="50">
        <f t="shared" si="13"/>
        <v>238</v>
      </c>
      <c r="B239" s="33">
        <f ca="1">Streams!B239</f>
        <v>23</v>
      </c>
      <c r="C239" s="34">
        <f ca="1">VLOOKUP(B239,Partition!$AK$2:$AL$38,2)</f>
        <v>2</v>
      </c>
      <c r="D239" s="35">
        <f ca="1">COUNTIF(INDEX(C239:INDEX($C$1:C239,IFERROR(LOOKUP(2,1/($D$1:D238=2),ROW($D$1:D238)-MIN(ROW($D$1:D238)-1)),1),),),C239)</f>
        <v>1</v>
      </c>
      <c r="E239" s="34">
        <f t="shared" ca="1" si="14"/>
        <v>2</v>
      </c>
      <c r="F239" s="36">
        <f ca="1">COUNTIF(INDEX(E239:INDEX($E$1:E239,IFERROR(LOOKUP(2,1/($F$1:F238=2),ROW($F$1:F238)-MIN(ROW($F$1:F238)-1)),1),),),E239)</f>
        <v>1</v>
      </c>
      <c r="G239" s="37">
        <f t="shared" ca="1" si="15"/>
        <v>1</v>
      </c>
      <c r="H239" s="37">
        <f t="shared" ca="1" si="16"/>
        <v>2</v>
      </c>
    </row>
    <row r="240" spans="1:8" ht="19.5" thickBot="1">
      <c r="A240" s="50">
        <f t="shared" si="13"/>
        <v>239</v>
      </c>
      <c r="B240" s="33">
        <f ca="1">Streams!B240</f>
        <v>23</v>
      </c>
      <c r="C240" s="34">
        <f ca="1">VLOOKUP(B240,Partition!$AK$2:$AL$38,2)</f>
        <v>2</v>
      </c>
      <c r="D240" s="35">
        <f ca="1">COUNTIF(INDEX(C240:INDEX($C$1:C240,IFERROR(LOOKUP(2,1/($D$1:D239=2),ROW($D$1:D239)-MIN(ROW($D$1:D239)-1)),1),),),C240)</f>
        <v>2</v>
      </c>
      <c r="E240" s="34">
        <f t="shared" ca="1" si="14"/>
        <v>1</v>
      </c>
      <c r="F240" s="36">
        <f ca="1">COUNTIF(INDEX(E240:INDEX($E$1:E240,IFERROR(LOOKUP(2,1/($F$1:F239=2),ROW($F$1:F239)-MIN(ROW($F$1:F239)-1)),1),),),E240)</f>
        <v>2</v>
      </c>
      <c r="G240" s="37">
        <f t="shared" ca="1" si="15"/>
        <v>2</v>
      </c>
      <c r="H240" s="37">
        <f t="shared" ca="1" si="16"/>
        <v>1</v>
      </c>
    </row>
    <row r="241" spans="1:8" ht="19.5" thickBot="1">
      <c r="A241" s="50">
        <f t="shared" si="13"/>
        <v>240</v>
      </c>
      <c r="B241" s="33">
        <f ca="1">Streams!B241</f>
        <v>13</v>
      </c>
      <c r="C241" s="34">
        <f ca="1">VLOOKUP(B241,Partition!$AK$2:$AL$38,2)</f>
        <v>1</v>
      </c>
      <c r="D241" s="35">
        <f ca="1">COUNTIF(INDEX(C241:INDEX($C$1:C241,IFERROR(LOOKUP(2,1/($D$1:D240=2),ROW($D$1:D240)-MIN(ROW($D$1:D240)-1)),1),),),C241)</f>
        <v>1</v>
      </c>
      <c r="E241" s="34">
        <f t="shared" ca="1" si="14"/>
        <v>2</v>
      </c>
      <c r="F241" s="36">
        <f ca="1">COUNTIF(INDEX(E241:INDEX($E$1:E241,IFERROR(LOOKUP(2,1/($F$1:F240=2),ROW($F$1:F240)-MIN(ROW($F$1:F240)-1)),1),),),E241)</f>
        <v>1</v>
      </c>
      <c r="G241" s="37">
        <f t="shared" ca="1" si="15"/>
        <v>2</v>
      </c>
      <c r="H241" s="37">
        <f t="shared" ca="1" si="16"/>
        <v>1</v>
      </c>
    </row>
    <row r="242" spans="1:8" ht="19.5" thickBot="1">
      <c r="A242" s="50">
        <f t="shared" si="13"/>
        <v>241</v>
      </c>
      <c r="B242" s="33">
        <f ca="1">Streams!B242</f>
        <v>4</v>
      </c>
      <c r="C242" s="34">
        <f ca="1">VLOOKUP(B242,Partition!$AK$2:$AL$38,2)</f>
        <v>2</v>
      </c>
      <c r="D242" s="35">
        <f ca="1">COUNTIF(INDEX(C242:INDEX($C$1:C242,IFERROR(LOOKUP(2,1/($D$1:D241=2),ROW($D$1:D241)-MIN(ROW($D$1:D241)-1)),1),),),C242)</f>
        <v>2</v>
      </c>
      <c r="E242" s="34">
        <f t="shared" ca="1" si="14"/>
        <v>2</v>
      </c>
      <c r="F242" s="36">
        <f ca="1">COUNTIF(INDEX(E242:INDEX($E$1:E242,IFERROR(LOOKUP(2,1/($F$1:F241=2),ROW($F$1:F241)-MIN(ROW($F$1:F241)-1)),1),),),E242)</f>
        <v>2</v>
      </c>
      <c r="G242" s="37">
        <f t="shared" ca="1" si="15"/>
        <v>1</v>
      </c>
      <c r="H242" s="37">
        <f t="shared" ca="1" si="16"/>
        <v>2</v>
      </c>
    </row>
    <row r="243" spans="1:8" ht="19.5" thickBot="1">
      <c r="A243" s="50">
        <f t="shared" si="13"/>
        <v>242</v>
      </c>
      <c r="B243" s="33">
        <f ca="1">Streams!B243</f>
        <v>14</v>
      </c>
      <c r="C243" s="34">
        <f ca="1">VLOOKUP(B243,Partition!$AK$2:$AL$38,2)</f>
        <v>1</v>
      </c>
      <c r="D243" s="35">
        <f ca="1">COUNTIF(INDEX(C243:INDEX($C$1:C243,IFERROR(LOOKUP(2,1/($D$1:D242=2),ROW($D$1:D242)-MIN(ROW($D$1:D242)-1)),1),),),C243)</f>
        <v>1</v>
      </c>
      <c r="E243" s="34">
        <f t="shared" ca="1" si="14"/>
        <v>2</v>
      </c>
      <c r="F243" s="36">
        <f ca="1">COUNTIF(INDEX(E243:INDEX($E$1:E243,IFERROR(LOOKUP(2,1/($F$1:F242=2),ROW($F$1:F242)-MIN(ROW($F$1:F242)-1)),1),),),E243)</f>
        <v>2</v>
      </c>
      <c r="G243" s="37">
        <f t="shared" ca="1" si="15"/>
        <v>2</v>
      </c>
      <c r="H243" s="37">
        <f t="shared" ca="1" si="16"/>
        <v>1</v>
      </c>
    </row>
    <row r="244" spans="1:8" ht="19.5" thickBot="1">
      <c r="A244" s="50">
        <f t="shared" si="13"/>
        <v>243</v>
      </c>
      <c r="B244" s="33">
        <f ca="1">Streams!B244</f>
        <v>24</v>
      </c>
      <c r="C244" s="34">
        <f ca="1">VLOOKUP(B244,Partition!$AK$2:$AL$38,2)</f>
        <v>2</v>
      </c>
      <c r="D244" s="35">
        <f ca="1">COUNTIF(INDEX(C244:INDEX($C$1:C244,IFERROR(LOOKUP(2,1/($D$1:D243=2),ROW($D$1:D243)-MIN(ROW($D$1:D243)-1)),1),),),C244)</f>
        <v>2</v>
      </c>
      <c r="E244" s="34">
        <f t="shared" ca="1" si="14"/>
        <v>2</v>
      </c>
      <c r="F244" s="36">
        <f ca="1">COUNTIF(INDEX(E244:INDEX($E$1:E244,IFERROR(LOOKUP(2,1/($F$1:F243=2),ROW($F$1:F243)-MIN(ROW($F$1:F243)-1)),1),),),E244)</f>
        <v>2</v>
      </c>
      <c r="G244" s="37">
        <f t="shared" ca="1" si="15"/>
        <v>1</v>
      </c>
      <c r="H244" s="37">
        <f t="shared" ca="1" si="16"/>
        <v>2</v>
      </c>
    </row>
    <row r="245" spans="1:8" ht="19.5" thickBot="1">
      <c r="A245" s="50">
        <f t="shared" si="13"/>
        <v>244</v>
      </c>
      <c r="B245" s="33">
        <f ca="1">Streams!B245</f>
        <v>31</v>
      </c>
      <c r="C245" s="34">
        <f ca="1">VLOOKUP(B245,Partition!$AK$2:$AL$38,2)</f>
        <v>2</v>
      </c>
      <c r="D245" s="35">
        <f ca="1">COUNTIF(INDEX(C245:INDEX($C$1:C245,IFERROR(LOOKUP(2,1/($D$1:D244=2),ROW($D$1:D244)-MIN(ROW($D$1:D244)-1)),1),),),C245)</f>
        <v>2</v>
      </c>
      <c r="E245" s="34">
        <f t="shared" ca="1" si="14"/>
        <v>1</v>
      </c>
      <c r="F245" s="36">
        <f ca="1">COUNTIF(INDEX(E245:INDEX($E$1:E245,IFERROR(LOOKUP(2,1/($F$1:F244=2),ROW($F$1:F244)-MIN(ROW($F$1:F244)-1)),1),),),E245)</f>
        <v>1</v>
      </c>
      <c r="G245" s="37">
        <f t="shared" ca="1" si="15"/>
        <v>2</v>
      </c>
      <c r="H245" s="37">
        <f t="shared" ca="1" si="16"/>
        <v>1</v>
      </c>
    </row>
    <row r="246" spans="1:8" ht="19.5" thickBot="1">
      <c r="A246" s="50">
        <f t="shared" si="13"/>
        <v>245</v>
      </c>
      <c r="B246" s="33">
        <f ca="1">Streams!B246</f>
        <v>28</v>
      </c>
      <c r="C246" s="34">
        <f ca="1">VLOOKUP(B246,Partition!$AK$2:$AL$38,2)</f>
        <v>1</v>
      </c>
      <c r="D246" s="35">
        <f ca="1">COUNTIF(INDEX(C246:INDEX($C$1:C246,IFERROR(LOOKUP(2,1/($D$1:D245=2),ROW($D$1:D245)-MIN(ROW($D$1:D245)-1)),1),),),C246)</f>
        <v>1</v>
      </c>
      <c r="E246" s="34">
        <f t="shared" ca="1" si="14"/>
        <v>2</v>
      </c>
      <c r="F246" s="36">
        <f ca="1">COUNTIF(INDEX(E246:INDEX($E$1:E246,IFERROR(LOOKUP(2,1/($F$1:F245=2),ROW($F$1:F245)-MIN(ROW($F$1:F245)-1)),1),),),E246)</f>
        <v>2</v>
      </c>
      <c r="G246" s="37">
        <f t="shared" ca="1" si="15"/>
        <v>2</v>
      </c>
      <c r="H246" s="37">
        <f t="shared" ca="1" si="16"/>
        <v>1</v>
      </c>
    </row>
    <row r="247" spans="1:8" ht="19.5" thickBot="1">
      <c r="A247" s="50">
        <f t="shared" si="13"/>
        <v>246</v>
      </c>
      <c r="B247" s="33">
        <f ca="1">Streams!B247</f>
        <v>29</v>
      </c>
      <c r="C247" s="34">
        <f ca="1">VLOOKUP(B247,Partition!$AK$2:$AL$38,2)</f>
        <v>1</v>
      </c>
      <c r="D247" s="35">
        <f ca="1">COUNTIF(INDEX(C247:INDEX($C$1:C247,IFERROR(LOOKUP(2,1/($D$1:D246=2),ROW($D$1:D246)-MIN(ROW($D$1:D246)-1)),1),),),C247)</f>
        <v>2</v>
      </c>
      <c r="E247" s="34">
        <f t="shared" ca="1" si="14"/>
        <v>1</v>
      </c>
      <c r="F247" s="36">
        <f ca="1">COUNTIF(INDEX(E247:INDEX($E$1:E247,IFERROR(LOOKUP(2,1/($F$1:F246=2),ROW($F$1:F246)-MIN(ROW($F$1:F246)-1)),1),),),E247)</f>
        <v>1</v>
      </c>
      <c r="G247" s="37">
        <f t="shared" ca="1" si="15"/>
        <v>1</v>
      </c>
      <c r="H247" s="37">
        <f t="shared" ca="1" si="16"/>
        <v>2</v>
      </c>
    </row>
    <row r="248" spans="1:8" ht="19.5" thickBot="1">
      <c r="A248" s="50">
        <f t="shared" si="13"/>
        <v>247</v>
      </c>
      <c r="B248" s="33">
        <f ca="1">Streams!B248</f>
        <v>7</v>
      </c>
      <c r="C248" s="34">
        <f ca="1">VLOOKUP(B248,Partition!$AK$2:$AL$38,2)</f>
        <v>2</v>
      </c>
      <c r="D248" s="35">
        <f ca="1">COUNTIF(INDEX(C248:INDEX($C$1:C248,IFERROR(LOOKUP(2,1/($D$1:D247=2),ROW($D$1:D247)-MIN(ROW($D$1:D247)-1)),1),),),C248)</f>
        <v>1</v>
      </c>
      <c r="E248" s="34">
        <f t="shared" ca="1" si="14"/>
        <v>2</v>
      </c>
      <c r="F248" s="36">
        <f ca="1">COUNTIF(INDEX(E248:INDEX($E$1:E248,IFERROR(LOOKUP(2,1/($F$1:F247=2),ROW($F$1:F247)-MIN(ROW($F$1:F247)-1)),1),),),E248)</f>
        <v>2</v>
      </c>
      <c r="G248" s="37">
        <f t="shared" ca="1" si="15"/>
        <v>1</v>
      </c>
      <c r="H248" s="37">
        <f t="shared" ca="1" si="16"/>
        <v>2</v>
      </c>
    </row>
    <row r="249" spans="1:8" ht="19.5" thickBot="1">
      <c r="A249" s="50">
        <f t="shared" si="13"/>
        <v>248</v>
      </c>
      <c r="B249" s="33">
        <f ca="1">Streams!B249</f>
        <v>36</v>
      </c>
      <c r="C249" s="34">
        <f ca="1">VLOOKUP(B249,Partition!$AK$2:$AL$38,2)</f>
        <v>2</v>
      </c>
      <c r="D249" s="35">
        <f ca="1">COUNTIF(INDEX(C249:INDEX($C$1:C249,IFERROR(LOOKUP(2,1/($D$1:D248=2),ROW($D$1:D248)-MIN(ROW($D$1:D248)-1)),1),),),C249)</f>
        <v>2</v>
      </c>
      <c r="E249" s="34">
        <f t="shared" ca="1" si="14"/>
        <v>1</v>
      </c>
      <c r="F249" s="36">
        <f ca="1">COUNTIF(INDEX(E249:INDEX($E$1:E249,IFERROR(LOOKUP(2,1/($F$1:F248=2),ROW($F$1:F248)-MIN(ROW($F$1:F248)-1)),1),),),E249)</f>
        <v>1</v>
      </c>
      <c r="G249" s="37">
        <f t="shared" ca="1" si="15"/>
        <v>2</v>
      </c>
      <c r="H249" s="37">
        <f t="shared" ca="1" si="16"/>
        <v>1</v>
      </c>
    </row>
    <row r="250" spans="1:8" ht="19.5" thickBot="1">
      <c r="A250" s="50">
        <f t="shared" si="13"/>
        <v>249</v>
      </c>
      <c r="B250" s="33">
        <f ca="1">Streams!B250</f>
        <v>12</v>
      </c>
      <c r="C250" s="34">
        <f ca="1">VLOOKUP(B250,Partition!$AK$2:$AL$38,2)</f>
        <v>2</v>
      </c>
      <c r="D250" s="35">
        <f ca="1">COUNTIF(INDEX(C250:INDEX($C$1:C250,IFERROR(LOOKUP(2,1/($D$1:D249=2),ROW($D$1:D249)-MIN(ROW($D$1:D249)-1)),1),),),C250)</f>
        <v>2</v>
      </c>
      <c r="E250" s="34">
        <f t="shared" ca="1" si="14"/>
        <v>1</v>
      </c>
      <c r="F250" s="36">
        <f ca="1">COUNTIF(INDEX(E250:INDEX($E$1:E250,IFERROR(LOOKUP(2,1/($F$1:F249=2),ROW($F$1:F249)-MIN(ROW($F$1:F249)-1)),1),),),E250)</f>
        <v>2</v>
      </c>
      <c r="G250" s="37">
        <f t="shared" ca="1" si="15"/>
        <v>2</v>
      </c>
      <c r="H250" s="37">
        <f t="shared" ca="1" si="16"/>
        <v>1</v>
      </c>
    </row>
    <row r="251" spans="1:8" ht="19.5" thickBot="1">
      <c r="A251" s="50">
        <f t="shared" si="13"/>
        <v>250</v>
      </c>
      <c r="B251" s="33">
        <f ca="1">Streams!B251</f>
        <v>5</v>
      </c>
      <c r="C251" s="34">
        <f ca="1">VLOOKUP(B251,Partition!$AK$2:$AL$38,2)</f>
        <v>1</v>
      </c>
      <c r="D251" s="35">
        <f ca="1">COUNTIF(INDEX(C251:INDEX($C$1:C251,IFERROR(LOOKUP(2,1/($D$1:D250=2),ROW($D$1:D250)-MIN(ROW($D$1:D250)-1)),1),),),C251)</f>
        <v>1</v>
      </c>
      <c r="E251" s="34">
        <f t="shared" ca="1" si="14"/>
        <v>2</v>
      </c>
      <c r="F251" s="36">
        <f ca="1">COUNTIF(INDEX(E251:INDEX($E$1:E251,IFERROR(LOOKUP(2,1/($F$1:F250=2),ROW($F$1:F250)-MIN(ROW($F$1:F250)-1)),1),),),E251)</f>
        <v>1</v>
      </c>
      <c r="G251" s="37">
        <f t="shared" ca="1" si="15"/>
        <v>2</v>
      </c>
      <c r="H251" s="37">
        <f t="shared" ca="1" si="16"/>
        <v>1</v>
      </c>
    </row>
    <row r="252" spans="1:8" ht="19.5" thickBot="1">
      <c r="A252" s="50">
        <f t="shared" si="13"/>
        <v>251</v>
      </c>
      <c r="B252" s="33">
        <f ca="1">Streams!B252</f>
        <v>0</v>
      </c>
      <c r="C252" s="34">
        <f ca="1">VLOOKUP(B252,Partition!$AK$2:$AL$38,2)</f>
        <v>0</v>
      </c>
      <c r="D252" s="35">
        <f ca="1">COUNTIF(INDEX(C252:INDEX($C$1:C252,IFERROR(LOOKUP(2,1/($D$1:D251=2),ROW($D$1:D251)-MIN(ROW($D$1:D251)-1)),1),),),C252)</f>
        <v>1</v>
      </c>
      <c r="E252" s="34" t="str">
        <f t="shared" ref="E252:E315" ca="1" si="17">IF(C252=G252,1,IF(C252=H252,2,""))</f>
        <v/>
      </c>
      <c r="F252" s="36">
        <f ca="1">COUNTIF(INDEX(E252:INDEX($E$1:E252,IFERROR(LOOKUP(2,1/($F$1:F251=2),ROW($F$1:F251)-MIN(ROW($F$1:F251)-1)),1),),),E252)</f>
        <v>1</v>
      </c>
      <c r="G252" s="37">
        <f t="shared" ref="G252:G315" ca="1" si="18">IF(C251&lt;&gt;0,C251,G251)</f>
        <v>1</v>
      </c>
      <c r="H252" s="37">
        <f t="shared" ref="H252:H315" ca="1" si="19">IF(AND(G251&lt;&gt;G252,G251&lt;&gt;G252,G251&lt;&gt;0),G251,H251)</f>
        <v>2</v>
      </c>
    </row>
    <row r="253" spans="1:8" ht="19.5" thickBot="1">
      <c r="A253" s="50">
        <f t="shared" si="13"/>
        <v>252</v>
      </c>
      <c r="B253" s="33">
        <f ca="1">Streams!B253</f>
        <v>18</v>
      </c>
      <c r="C253" s="34">
        <f ca="1">VLOOKUP(B253,Partition!$AK$2:$AL$38,2)</f>
        <v>2</v>
      </c>
      <c r="D253" s="35">
        <f ca="1">COUNTIF(INDEX(C253:INDEX($C$1:C253,IFERROR(LOOKUP(2,1/($D$1:D252=2),ROW($D$1:D252)-MIN(ROW($D$1:D252)-1)),1),),),C253)</f>
        <v>2</v>
      </c>
      <c r="E253" s="34">
        <f t="shared" ca="1" si="17"/>
        <v>2</v>
      </c>
      <c r="F253" s="36">
        <f ca="1">COUNTIF(INDEX(E253:INDEX($E$1:E253,IFERROR(LOOKUP(2,1/($F$1:F252=2),ROW($F$1:F252)-MIN(ROW($F$1:F252)-1)),1),),),E253)</f>
        <v>2</v>
      </c>
      <c r="G253" s="37">
        <f t="shared" ca="1" si="18"/>
        <v>1</v>
      </c>
      <c r="H253" s="37">
        <f t="shared" ca="1" si="19"/>
        <v>2</v>
      </c>
    </row>
    <row r="254" spans="1:8" ht="19.5" thickBot="1">
      <c r="A254" s="50">
        <f t="shared" si="13"/>
        <v>253</v>
      </c>
      <c r="B254" s="33">
        <f ca="1">Streams!B254</f>
        <v>29</v>
      </c>
      <c r="C254" s="34">
        <f ca="1">VLOOKUP(B254,Partition!$AK$2:$AL$38,2)</f>
        <v>1</v>
      </c>
      <c r="D254" s="35">
        <f ca="1">COUNTIF(INDEX(C254:INDEX($C$1:C254,IFERROR(LOOKUP(2,1/($D$1:D253=2),ROW($D$1:D253)-MIN(ROW($D$1:D253)-1)),1),),),C254)</f>
        <v>1</v>
      </c>
      <c r="E254" s="34">
        <f t="shared" ca="1" si="17"/>
        <v>2</v>
      </c>
      <c r="F254" s="36">
        <f ca="1">COUNTIF(INDEX(E254:INDEX($E$1:E254,IFERROR(LOOKUP(2,1/($F$1:F253=2),ROW($F$1:F253)-MIN(ROW($F$1:F253)-1)),1),),),E254)</f>
        <v>2</v>
      </c>
      <c r="G254" s="37">
        <f t="shared" ca="1" si="18"/>
        <v>2</v>
      </c>
      <c r="H254" s="37">
        <f t="shared" ca="1" si="19"/>
        <v>1</v>
      </c>
    </row>
    <row r="255" spans="1:8" ht="19.5" thickBot="1">
      <c r="A255" s="50">
        <f t="shared" si="13"/>
        <v>254</v>
      </c>
      <c r="B255" s="33">
        <f ca="1">Streams!B255</f>
        <v>23</v>
      </c>
      <c r="C255" s="34">
        <f ca="1">VLOOKUP(B255,Partition!$AK$2:$AL$38,2)</f>
        <v>2</v>
      </c>
      <c r="D255" s="35">
        <f ca="1">COUNTIF(INDEX(C255:INDEX($C$1:C255,IFERROR(LOOKUP(2,1/($D$1:D254=2),ROW($D$1:D254)-MIN(ROW($D$1:D254)-1)),1),),),C255)</f>
        <v>2</v>
      </c>
      <c r="E255" s="34">
        <f t="shared" ca="1" si="17"/>
        <v>2</v>
      </c>
      <c r="F255" s="36">
        <f ca="1">COUNTIF(INDEX(E255:INDEX($E$1:E255,IFERROR(LOOKUP(2,1/($F$1:F254=2),ROW($F$1:F254)-MIN(ROW($F$1:F254)-1)),1),),),E255)</f>
        <v>2</v>
      </c>
      <c r="G255" s="37">
        <f t="shared" ca="1" si="18"/>
        <v>1</v>
      </c>
      <c r="H255" s="37">
        <f t="shared" ca="1" si="19"/>
        <v>2</v>
      </c>
    </row>
    <row r="256" spans="1:8" ht="19.5" thickBot="1">
      <c r="A256" s="50">
        <f t="shared" si="13"/>
        <v>255</v>
      </c>
      <c r="B256" s="33">
        <f ca="1">Streams!B256</f>
        <v>12</v>
      </c>
      <c r="C256" s="34">
        <f ca="1">VLOOKUP(B256,Partition!$AK$2:$AL$38,2)</f>
        <v>2</v>
      </c>
      <c r="D256" s="35">
        <f ca="1">COUNTIF(INDEX(C256:INDEX($C$1:C256,IFERROR(LOOKUP(2,1/($D$1:D255=2),ROW($D$1:D255)-MIN(ROW($D$1:D255)-1)),1),),),C256)</f>
        <v>2</v>
      </c>
      <c r="E256" s="34">
        <f t="shared" ca="1" si="17"/>
        <v>1</v>
      </c>
      <c r="F256" s="36">
        <f ca="1">COUNTIF(INDEX(E256:INDEX($E$1:E256,IFERROR(LOOKUP(2,1/($F$1:F255=2),ROW($F$1:F255)-MIN(ROW($F$1:F255)-1)),1),),),E256)</f>
        <v>1</v>
      </c>
      <c r="G256" s="37">
        <f t="shared" ca="1" si="18"/>
        <v>2</v>
      </c>
      <c r="H256" s="37">
        <f t="shared" ca="1" si="19"/>
        <v>1</v>
      </c>
    </row>
    <row r="257" spans="1:8" ht="19.5" thickBot="1">
      <c r="A257" s="50">
        <f t="shared" si="13"/>
        <v>256</v>
      </c>
      <c r="B257" s="33">
        <f ca="1">Streams!B257</f>
        <v>10</v>
      </c>
      <c r="C257" s="34">
        <f ca="1">VLOOKUP(B257,Partition!$AK$2:$AL$38,2)</f>
        <v>1</v>
      </c>
      <c r="D257" s="35">
        <f ca="1">COUNTIF(INDEX(C257:INDEX($C$1:C257,IFERROR(LOOKUP(2,1/($D$1:D256=2),ROW($D$1:D256)-MIN(ROW($D$1:D256)-1)),1),),),C257)</f>
        <v>1</v>
      </c>
      <c r="E257" s="34">
        <f t="shared" ca="1" si="17"/>
        <v>2</v>
      </c>
      <c r="F257" s="36">
        <f ca="1">COUNTIF(INDEX(E257:INDEX($E$1:E257,IFERROR(LOOKUP(2,1/($F$1:F256=2),ROW($F$1:F256)-MIN(ROW($F$1:F256)-1)),1),),),E257)</f>
        <v>2</v>
      </c>
      <c r="G257" s="37">
        <f t="shared" ca="1" si="18"/>
        <v>2</v>
      </c>
      <c r="H257" s="37">
        <f t="shared" ca="1" si="19"/>
        <v>1</v>
      </c>
    </row>
    <row r="258" spans="1:8" ht="19.5" thickBot="1">
      <c r="A258" s="50">
        <f t="shared" si="13"/>
        <v>257</v>
      </c>
      <c r="B258" s="33">
        <f ca="1">Streams!B258</f>
        <v>28</v>
      </c>
      <c r="C258" s="34">
        <f ca="1">VLOOKUP(B258,Partition!$AK$2:$AL$38,2)</f>
        <v>1</v>
      </c>
      <c r="D258" s="35">
        <f ca="1">COUNTIF(INDEX(C258:INDEX($C$1:C258,IFERROR(LOOKUP(2,1/($D$1:D257=2),ROW($D$1:D257)-MIN(ROW($D$1:D257)-1)),1),),),C258)</f>
        <v>2</v>
      </c>
      <c r="E258" s="34">
        <f t="shared" ca="1" si="17"/>
        <v>1</v>
      </c>
      <c r="F258" s="36">
        <f ca="1">COUNTIF(INDEX(E258:INDEX($E$1:E258,IFERROR(LOOKUP(2,1/($F$1:F257=2),ROW($F$1:F257)-MIN(ROW($F$1:F257)-1)),1),),),E258)</f>
        <v>1</v>
      </c>
      <c r="G258" s="37">
        <f t="shared" ca="1" si="18"/>
        <v>1</v>
      </c>
      <c r="H258" s="37">
        <f t="shared" ca="1" si="19"/>
        <v>2</v>
      </c>
    </row>
    <row r="259" spans="1:8" ht="19.5" thickBot="1">
      <c r="A259" s="50">
        <f t="shared" si="13"/>
        <v>258</v>
      </c>
      <c r="B259" s="33">
        <f ca="1">Streams!B259</f>
        <v>9</v>
      </c>
      <c r="C259" s="34">
        <f ca="1">VLOOKUP(B259,Partition!$AK$2:$AL$38,2)</f>
        <v>1</v>
      </c>
      <c r="D259" s="35">
        <f ca="1">COUNTIF(INDEX(C259:INDEX($C$1:C259,IFERROR(LOOKUP(2,1/($D$1:D258=2),ROW($D$1:D258)-MIN(ROW($D$1:D258)-1)),1),),),C259)</f>
        <v>2</v>
      </c>
      <c r="E259" s="34">
        <f t="shared" ca="1" si="17"/>
        <v>1</v>
      </c>
      <c r="F259" s="36">
        <f ca="1">COUNTIF(INDEX(E259:INDEX($E$1:E259,IFERROR(LOOKUP(2,1/($F$1:F258=2),ROW($F$1:F258)-MIN(ROW($F$1:F258)-1)),1),),),E259)</f>
        <v>2</v>
      </c>
      <c r="G259" s="37">
        <f t="shared" ca="1" si="18"/>
        <v>1</v>
      </c>
      <c r="H259" s="37">
        <f t="shared" ca="1" si="19"/>
        <v>2</v>
      </c>
    </row>
    <row r="260" spans="1:8" ht="19.5" thickBot="1">
      <c r="A260" s="50">
        <f t="shared" ref="A260:A323" si="20">1+A259</f>
        <v>259</v>
      </c>
      <c r="B260" s="33">
        <f ca="1">Streams!B260</f>
        <v>15</v>
      </c>
      <c r="C260" s="34">
        <f ca="1">VLOOKUP(B260,Partition!$AK$2:$AL$38,2)</f>
        <v>2</v>
      </c>
      <c r="D260" s="35">
        <f ca="1">COUNTIF(INDEX(C260:INDEX($C$1:C260,IFERROR(LOOKUP(2,1/($D$1:D259=2),ROW($D$1:D259)-MIN(ROW($D$1:D259)-1)),1),),),C260)</f>
        <v>1</v>
      </c>
      <c r="E260" s="34">
        <f t="shared" ca="1" si="17"/>
        <v>2</v>
      </c>
      <c r="F260" s="36">
        <f ca="1">COUNTIF(INDEX(E260:INDEX($E$1:E260,IFERROR(LOOKUP(2,1/($F$1:F259=2),ROW($F$1:F259)-MIN(ROW($F$1:F259)-1)),1),),),E260)</f>
        <v>1</v>
      </c>
      <c r="G260" s="37">
        <f t="shared" ca="1" si="18"/>
        <v>1</v>
      </c>
      <c r="H260" s="37">
        <f t="shared" ca="1" si="19"/>
        <v>2</v>
      </c>
    </row>
    <row r="261" spans="1:8" ht="19.5" thickBot="1">
      <c r="A261" s="50">
        <f t="shared" si="20"/>
        <v>260</v>
      </c>
      <c r="B261" s="33">
        <f ca="1">Streams!B261</f>
        <v>15</v>
      </c>
      <c r="C261" s="34">
        <f ca="1">VLOOKUP(B261,Partition!$AK$2:$AL$38,2)</f>
        <v>2</v>
      </c>
      <c r="D261" s="35">
        <f ca="1">COUNTIF(INDEX(C261:INDEX($C$1:C261,IFERROR(LOOKUP(2,1/($D$1:D260=2),ROW($D$1:D260)-MIN(ROW($D$1:D260)-1)),1),),),C261)</f>
        <v>2</v>
      </c>
      <c r="E261" s="34">
        <f t="shared" ca="1" si="17"/>
        <v>1</v>
      </c>
      <c r="F261" s="36">
        <f ca="1">COUNTIF(INDEX(E261:INDEX($E$1:E261,IFERROR(LOOKUP(2,1/($F$1:F260=2),ROW($F$1:F260)-MIN(ROW($F$1:F260)-1)),1),),),E261)</f>
        <v>2</v>
      </c>
      <c r="G261" s="37">
        <f t="shared" ca="1" si="18"/>
        <v>2</v>
      </c>
      <c r="H261" s="37">
        <f t="shared" ca="1" si="19"/>
        <v>1</v>
      </c>
    </row>
    <row r="262" spans="1:8" ht="19.5" thickBot="1">
      <c r="A262" s="50">
        <f t="shared" si="20"/>
        <v>261</v>
      </c>
      <c r="B262" s="33">
        <f ca="1">Streams!B262</f>
        <v>34</v>
      </c>
      <c r="C262" s="34">
        <f ca="1">VLOOKUP(B262,Partition!$AK$2:$AL$38,2)</f>
        <v>1</v>
      </c>
      <c r="D262" s="35">
        <f ca="1">COUNTIF(INDEX(C262:INDEX($C$1:C262,IFERROR(LOOKUP(2,1/($D$1:D261=2),ROW($D$1:D261)-MIN(ROW($D$1:D261)-1)),1),),),C262)</f>
        <v>1</v>
      </c>
      <c r="E262" s="34">
        <f t="shared" ca="1" si="17"/>
        <v>2</v>
      </c>
      <c r="F262" s="36">
        <f ca="1">COUNTIF(INDEX(E262:INDEX($E$1:E262,IFERROR(LOOKUP(2,1/($F$1:F261=2),ROW($F$1:F261)-MIN(ROW($F$1:F261)-1)),1),),),E262)</f>
        <v>1</v>
      </c>
      <c r="G262" s="37">
        <f t="shared" ca="1" si="18"/>
        <v>2</v>
      </c>
      <c r="H262" s="37">
        <f t="shared" ca="1" si="19"/>
        <v>1</v>
      </c>
    </row>
    <row r="263" spans="1:8" ht="19.5" thickBot="1">
      <c r="A263" s="50">
        <f t="shared" si="20"/>
        <v>262</v>
      </c>
      <c r="B263" s="33">
        <f ca="1">Streams!B263</f>
        <v>17</v>
      </c>
      <c r="C263" s="34">
        <f ca="1">VLOOKUP(B263,Partition!$AK$2:$AL$38,2)</f>
        <v>2</v>
      </c>
      <c r="D263" s="35">
        <f ca="1">COUNTIF(INDEX(C263:INDEX($C$1:C263,IFERROR(LOOKUP(2,1/($D$1:D262=2),ROW($D$1:D262)-MIN(ROW($D$1:D262)-1)),1),),),C263)</f>
        <v>2</v>
      </c>
      <c r="E263" s="34">
        <f t="shared" ca="1" si="17"/>
        <v>2</v>
      </c>
      <c r="F263" s="36">
        <f ca="1">COUNTIF(INDEX(E263:INDEX($E$1:E263,IFERROR(LOOKUP(2,1/($F$1:F262=2),ROW($F$1:F262)-MIN(ROW($F$1:F262)-1)),1),),),E263)</f>
        <v>2</v>
      </c>
      <c r="G263" s="37">
        <f t="shared" ca="1" si="18"/>
        <v>1</v>
      </c>
      <c r="H263" s="37">
        <f t="shared" ca="1" si="19"/>
        <v>2</v>
      </c>
    </row>
    <row r="264" spans="1:8" ht="19.5" thickBot="1">
      <c r="A264" s="50">
        <f t="shared" si="20"/>
        <v>263</v>
      </c>
      <c r="B264" s="33">
        <f ca="1">Streams!B264</f>
        <v>32</v>
      </c>
      <c r="C264" s="34">
        <f ca="1">VLOOKUP(B264,Partition!$AK$2:$AL$38,2)</f>
        <v>1</v>
      </c>
      <c r="D264" s="35">
        <f ca="1">COUNTIF(INDEX(C264:INDEX($C$1:C264,IFERROR(LOOKUP(2,1/($D$1:D263=2),ROW($D$1:D263)-MIN(ROW($D$1:D263)-1)),1),),),C264)</f>
        <v>1</v>
      </c>
      <c r="E264" s="34">
        <f t="shared" ca="1" si="17"/>
        <v>2</v>
      </c>
      <c r="F264" s="36">
        <f ca="1">COUNTIF(INDEX(E264:INDEX($E$1:E264,IFERROR(LOOKUP(2,1/($F$1:F263=2),ROW($F$1:F263)-MIN(ROW($F$1:F263)-1)),1),),),E264)</f>
        <v>2</v>
      </c>
      <c r="G264" s="37">
        <f t="shared" ca="1" si="18"/>
        <v>2</v>
      </c>
      <c r="H264" s="37">
        <f t="shared" ca="1" si="19"/>
        <v>1</v>
      </c>
    </row>
    <row r="265" spans="1:8" ht="19.5" thickBot="1">
      <c r="A265" s="50">
        <f t="shared" si="20"/>
        <v>264</v>
      </c>
      <c r="B265" s="33">
        <f ca="1">Streams!B265</f>
        <v>17</v>
      </c>
      <c r="C265" s="34">
        <f ca="1">VLOOKUP(B265,Partition!$AK$2:$AL$38,2)</f>
        <v>2</v>
      </c>
      <c r="D265" s="35">
        <f ca="1">COUNTIF(INDEX(C265:INDEX($C$1:C265,IFERROR(LOOKUP(2,1/($D$1:D264=2),ROW($D$1:D264)-MIN(ROW($D$1:D264)-1)),1),),),C265)</f>
        <v>2</v>
      </c>
      <c r="E265" s="34">
        <f t="shared" ca="1" si="17"/>
        <v>2</v>
      </c>
      <c r="F265" s="36">
        <f ca="1">COUNTIF(INDEX(E265:INDEX($E$1:E265,IFERROR(LOOKUP(2,1/($F$1:F264=2),ROW($F$1:F264)-MIN(ROW($F$1:F264)-1)),1),),),E265)</f>
        <v>2</v>
      </c>
      <c r="G265" s="37">
        <f t="shared" ca="1" si="18"/>
        <v>1</v>
      </c>
      <c r="H265" s="37">
        <f t="shared" ca="1" si="19"/>
        <v>2</v>
      </c>
    </row>
    <row r="266" spans="1:8" ht="19.5" thickBot="1">
      <c r="A266" s="50">
        <f t="shared" si="20"/>
        <v>265</v>
      </c>
      <c r="B266" s="33">
        <f ca="1">Streams!B266</f>
        <v>26</v>
      </c>
      <c r="C266" s="34">
        <f ca="1">VLOOKUP(B266,Partition!$AK$2:$AL$38,2)</f>
        <v>1</v>
      </c>
      <c r="D266" s="35">
        <f ca="1">COUNTIF(INDEX(C266:INDEX($C$1:C266,IFERROR(LOOKUP(2,1/($D$1:D265=2),ROW($D$1:D265)-MIN(ROW($D$1:D265)-1)),1),),),C266)</f>
        <v>1</v>
      </c>
      <c r="E266" s="34">
        <f t="shared" ca="1" si="17"/>
        <v>2</v>
      </c>
      <c r="F266" s="36">
        <f ca="1">COUNTIF(INDEX(E266:INDEX($E$1:E266,IFERROR(LOOKUP(2,1/($F$1:F265=2),ROW($F$1:F265)-MIN(ROW($F$1:F265)-1)),1),),),E266)</f>
        <v>2</v>
      </c>
      <c r="G266" s="37">
        <f t="shared" ca="1" si="18"/>
        <v>2</v>
      </c>
      <c r="H266" s="37">
        <f t="shared" ca="1" si="19"/>
        <v>1</v>
      </c>
    </row>
    <row r="267" spans="1:8" ht="19.5" thickBot="1">
      <c r="A267" s="50">
        <f t="shared" si="20"/>
        <v>266</v>
      </c>
      <c r="B267" s="33">
        <f ca="1">Streams!B267</f>
        <v>0</v>
      </c>
      <c r="C267" s="34">
        <f ca="1">VLOOKUP(B267,Partition!$AK$2:$AL$38,2)</f>
        <v>0</v>
      </c>
      <c r="D267" s="35">
        <f ca="1">COUNTIF(INDEX(C267:INDEX($C$1:C267,IFERROR(LOOKUP(2,1/($D$1:D266=2),ROW($D$1:D266)-MIN(ROW($D$1:D266)-1)),1),),),C267)</f>
        <v>1</v>
      </c>
      <c r="E267" s="34" t="str">
        <f t="shared" ca="1" si="17"/>
        <v/>
      </c>
      <c r="F267" s="36">
        <f ca="1">COUNTIF(INDEX(E267:INDEX($E$1:E267,IFERROR(LOOKUP(2,1/($F$1:F266=2),ROW($F$1:F266)-MIN(ROW($F$1:F266)-1)),1),),),E267)</f>
        <v>1</v>
      </c>
      <c r="G267" s="37">
        <f t="shared" ca="1" si="18"/>
        <v>1</v>
      </c>
      <c r="H267" s="37">
        <f t="shared" ca="1" si="19"/>
        <v>2</v>
      </c>
    </row>
    <row r="268" spans="1:8" ht="19.5" thickBot="1">
      <c r="A268" s="50">
        <f t="shared" si="20"/>
        <v>267</v>
      </c>
      <c r="B268" s="33">
        <f ca="1">Streams!B268</f>
        <v>29</v>
      </c>
      <c r="C268" s="34">
        <f ca="1">VLOOKUP(B268,Partition!$AK$2:$AL$38,2)</f>
        <v>1</v>
      </c>
      <c r="D268" s="35">
        <f ca="1">COUNTIF(INDEX(C268:INDEX($C$1:C268,IFERROR(LOOKUP(2,1/($D$1:D267=2),ROW($D$1:D267)-MIN(ROW($D$1:D267)-1)),1),),),C268)</f>
        <v>2</v>
      </c>
      <c r="E268" s="34">
        <f t="shared" ca="1" si="17"/>
        <v>1</v>
      </c>
      <c r="F268" s="36">
        <f ca="1">COUNTIF(INDEX(E268:INDEX($E$1:E268,IFERROR(LOOKUP(2,1/($F$1:F267=2),ROW($F$1:F267)-MIN(ROW($F$1:F267)-1)),1),),),E268)</f>
        <v>1</v>
      </c>
      <c r="G268" s="37">
        <f t="shared" ca="1" si="18"/>
        <v>1</v>
      </c>
      <c r="H268" s="37">
        <f t="shared" ca="1" si="19"/>
        <v>2</v>
      </c>
    </row>
    <row r="269" spans="1:8" ht="19.5" thickBot="1">
      <c r="A269" s="50">
        <f t="shared" si="20"/>
        <v>268</v>
      </c>
      <c r="B269" s="33">
        <f ca="1">Streams!B269</f>
        <v>5</v>
      </c>
      <c r="C269" s="34">
        <f ca="1">VLOOKUP(B269,Partition!$AK$2:$AL$38,2)</f>
        <v>1</v>
      </c>
      <c r="D269" s="35">
        <f ca="1">COUNTIF(INDEX(C269:INDEX($C$1:C269,IFERROR(LOOKUP(2,1/($D$1:D268=2),ROW($D$1:D268)-MIN(ROW($D$1:D268)-1)),1),),),C269)</f>
        <v>2</v>
      </c>
      <c r="E269" s="34">
        <f t="shared" ca="1" si="17"/>
        <v>1</v>
      </c>
      <c r="F269" s="36">
        <f ca="1">COUNTIF(INDEX(E269:INDEX($E$1:E269,IFERROR(LOOKUP(2,1/($F$1:F268=2),ROW($F$1:F268)-MIN(ROW($F$1:F268)-1)),1),),),E269)</f>
        <v>2</v>
      </c>
      <c r="G269" s="37">
        <f t="shared" ca="1" si="18"/>
        <v>1</v>
      </c>
      <c r="H269" s="37">
        <f t="shared" ca="1" si="19"/>
        <v>2</v>
      </c>
    </row>
    <row r="270" spans="1:8" ht="19.5" thickBot="1">
      <c r="A270" s="50">
        <f t="shared" si="20"/>
        <v>269</v>
      </c>
      <c r="B270" s="33">
        <f ca="1">Streams!B270</f>
        <v>16</v>
      </c>
      <c r="C270" s="34">
        <f ca="1">VLOOKUP(B270,Partition!$AK$2:$AL$38,2)</f>
        <v>1</v>
      </c>
      <c r="D270" s="35">
        <f ca="1">COUNTIF(INDEX(C270:INDEX($C$1:C270,IFERROR(LOOKUP(2,1/($D$1:D269=2),ROW($D$1:D269)-MIN(ROW($D$1:D269)-1)),1),),),C270)</f>
        <v>2</v>
      </c>
      <c r="E270" s="34">
        <f t="shared" ca="1" si="17"/>
        <v>1</v>
      </c>
      <c r="F270" s="36">
        <f ca="1">COUNTIF(INDEX(E270:INDEX($E$1:E270,IFERROR(LOOKUP(2,1/($F$1:F269=2),ROW($F$1:F269)-MIN(ROW($F$1:F269)-1)),1),),),E270)</f>
        <v>2</v>
      </c>
      <c r="G270" s="37">
        <f t="shared" ca="1" si="18"/>
        <v>1</v>
      </c>
      <c r="H270" s="37">
        <f t="shared" ca="1" si="19"/>
        <v>2</v>
      </c>
    </row>
    <row r="271" spans="1:8" ht="19.5" thickBot="1">
      <c r="A271" s="50">
        <f t="shared" si="20"/>
        <v>270</v>
      </c>
      <c r="B271" s="33">
        <f ca="1">Streams!B271</f>
        <v>32</v>
      </c>
      <c r="C271" s="34">
        <f ca="1">VLOOKUP(B271,Partition!$AK$2:$AL$38,2)</f>
        <v>1</v>
      </c>
      <c r="D271" s="35">
        <f ca="1">COUNTIF(INDEX(C271:INDEX($C$1:C271,IFERROR(LOOKUP(2,1/($D$1:D270=2),ROW($D$1:D270)-MIN(ROW($D$1:D270)-1)),1),),),C271)</f>
        <v>2</v>
      </c>
      <c r="E271" s="34">
        <f t="shared" ca="1" si="17"/>
        <v>1</v>
      </c>
      <c r="F271" s="36">
        <f ca="1">COUNTIF(INDEX(E271:INDEX($E$1:E271,IFERROR(LOOKUP(2,1/($F$1:F270=2),ROW($F$1:F270)-MIN(ROW($F$1:F270)-1)),1),),),E271)</f>
        <v>2</v>
      </c>
      <c r="G271" s="37">
        <f t="shared" ca="1" si="18"/>
        <v>1</v>
      </c>
      <c r="H271" s="37">
        <f t="shared" ca="1" si="19"/>
        <v>2</v>
      </c>
    </row>
    <row r="272" spans="1:8" ht="19.5" thickBot="1">
      <c r="A272" s="50">
        <f t="shared" si="20"/>
        <v>271</v>
      </c>
      <c r="B272" s="33">
        <f ca="1">Streams!B272</f>
        <v>9</v>
      </c>
      <c r="C272" s="34">
        <f ca="1">VLOOKUP(B272,Partition!$AK$2:$AL$38,2)</f>
        <v>1</v>
      </c>
      <c r="D272" s="35">
        <f ca="1">COUNTIF(INDEX(C272:INDEX($C$1:C272,IFERROR(LOOKUP(2,1/($D$1:D271=2),ROW($D$1:D271)-MIN(ROW($D$1:D271)-1)),1),),),C272)</f>
        <v>2</v>
      </c>
      <c r="E272" s="34">
        <f t="shared" ca="1" si="17"/>
        <v>1</v>
      </c>
      <c r="F272" s="36">
        <f ca="1">COUNTIF(INDEX(E272:INDEX($E$1:E272,IFERROR(LOOKUP(2,1/($F$1:F271=2),ROW($F$1:F271)-MIN(ROW($F$1:F271)-1)),1),),),E272)</f>
        <v>2</v>
      </c>
      <c r="G272" s="37">
        <f t="shared" ca="1" si="18"/>
        <v>1</v>
      </c>
      <c r="H272" s="37">
        <f t="shared" ca="1" si="19"/>
        <v>2</v>
      </c>
    </row>
    <row r="273" spans="1:8" ht="19.5" thickBot="1">
      <c r="A273" s="50">
        <f t="shared" si="20"/>
        <v>272</v>
      </c>
      <c r="B273" s="33">
        <f ca="1">Streams!B273</f>
        <v>12</v>
      </c>
      <c r="C273" s="34">
        <f ca="1">VLOOKUP(B273,Partition!$AK$2:$AL$38,2)</f>
        <v>2</v>
      </c>
      <c r="D273" s="35">
        <f ca="1">COUNTIF(INDEX(C273:INDEX($C$1:C273,IFERROR(LOOKUP(2,1/($D$1:D272=2),ROW($D$1:D272)-MIN(ROW($D$1:D272)-1)),1),),),C273)</f>
        <v>1</v>
      </c>
      <c r="E273" s="34">
        <f t="shared" ca="1" si="17"/>
        <v>2</v>
      </c>
      <c r="F273" s="36">
        <f ca="1">COUNTIF(INDEX(E273:INDEX($E$1:E273,IFERROR(LOOKUP(2,1/($F$1:F272=2),ROW($F$1:F272)-MIN(ROW($F$1:F272)-1)),1),),),E273)</f>
        <v>1</v>
      </c>
      <c r="G273" s="37">
        <f t="shared" ca="1" si="18"/>
        <v>1</v>
      </c>
      <c r="H273" s="37">
        <f t="shared" ca="1" si="19"/>
        <v>2</v>
      </c>
    </row>
    <row r="274" spans="1:8" ht="19.5" thickBot="1">
      <c r="A274" s="50">
        <f t="shared" si="20"/>
        <v>273</v>
      </c>
      <c r="B274" s="33">
        <f ca="1">Streams!B274</f>
        <v>5</v>
      </c>
      <c r="C274" s="34">
        <f ca="1">VLOOKUP(B274,Partition!$AK$2:$AL$38,2)</f>
        <v>1</v>
      </c>
      <c r="D274" s="35">
        <f ca="1">COUNTIF(INDEX(C274:INDEX($C$1:C274,IFERROR(LOOKUP(2,1/($D$1:D273=2),ROW($D$1:D273)-MIN(ROW($D$1:D273)-1)),1),),),C274)</f>
        <v>2</v>
      </c>
      <c r="E274" s="34">
        <f t="shared" ca="1" si="17"/>
        <v>2</v>
      </c>
      <c r="F274" s="36">
        <f ca="1">COUNTIF(INDEX(E274:INDEX($E$1:E274,IFERROR(LOOKUP(2,1/($F$1:F273=2),ROW($F$1:F273)-MIN(ROW($F$1:F273)-1)),1),),),E274)</f>
        <v>2</v>
      </c>
      <c r="G274" s="37">
        <f t="shared" ca="1" si="18"/>
        <v>2</v>
      </c>
      <c r="H274" s="37">
        <f t="shared" ca="1" si="19"/>
        <v>1</v>
      </c>
    </row>
    <row r="275" spans="1:8" ht="19.5" thickBot="1">
      <c r="A275" s="50">
        <f t="shared" si="20"/>
        <v>274</v>
      </c>
      <c r="B275" s="33">
        <f ca="1">Streams!B275</f>
        <v>20</v>
      </c>
      <c r="C275" s="34">
        <f ca="1">VLOOKUP(B275,Partition!$AK$2:$AL$38,2)</f>
        <v>2</v>
      </c>
      <c r="D275" s="35">
        <f ca="1">COUNTIF(INDEX(C275:INDEX($C$1:C275,IFERROR(LOOKUP(2,1/($D$1:D274=2),ROW($D$1:D274)-MIN(ROW($D$1:D274)-1)),1),),),C275)</f>
        <v>1</v>
      </c>
      <c r="E275" s="34">
        <f t="shared" ca="1" si="17"/>
        <v>2</v>
      </c>
      <c r="F275" s="36">
        <f ca="1">COUNTIF(INDEX(E275:INDEX($E$1:E275,IFERROR(LOOKUP(2,1/($F$1:F274=2),ROW($F$1:F274)-MIN(ROW($F$1:F274)-1)),1),),),E275)</f>
        <v>2</v>
      </c>
      <c r="G275" s="37">
        <f t="shared" ca="1" si="18"/>
        <v>1</v>
      </c>
      <c r="H275" s="37">
        <f t="shared" ca="1" si="19"/>
        <v>2</v>
      </c>
    </row>
    <row r="276" spans="1:8" ht="19.5" thickBot="1">
      <c r="A276" s="50">
        <f t="shared" si="20"/>
        <v>275</v>
      </c>
      <c r="B276" s="33">
        <f ca="1">Streams!B276</f>
        <v>31</v>
      </c>
      <c r="C276" s="34">
        <f ca="1">VLOOKUP(B276,Partition!$AK$2:$AL$38,2)</f>
        <v>2</v>
      </c>
      <c r="D276" s="35">
        <f ca="1">COUNTIF(INDEX(C276:INDEX($C$1:C276,IFERROR(LOOKUP(2,1/($D$1:D275=2),ROW($D$1:D275)-MIN(ROW($D$1:D275)-1)),1),),),C276)</f>
        <v>2</v>
      </c>
      <c r="E276" s="34">
        <f t="shared" ca="1" si="17"/>
        <v>1</v>
      </c>
      <c r="F276" s="36">
        <f ca="1">COUNTIF(INDEX(E276:INDEX($E$1:E276,IFERROR(LOOKUP(2,1/($F$1:F275=2),ROW($F$1:F275)-MIN(ROW($F$1:F275)-1)),1),),),E276)</f>
        <v>1</v>
      </c>
      <c r="G276" s="37">
        <f t="shared" ca="1" si="18"/>
        <v>2</v>
      </c>
      <c r="H276" s="37">
        <f t="shared" ca="1" si="19"/>
        <v>1</v>
      </c>
    </row>
    <row r="277" spans="1:8" ht="19.5" thickBot="1">
      <c r="A277" s="50">
        <f t="shared" si="20"/>
        <v>276</v>
      </c>
      <c r="B277" s="33">
        <f ca="1">Streams!B277</f>
        <v>21</v>
      </c>
      <c r="C277" s="34">
        <f ca="1">VLOOKUP(B277,Partition!$AK$2:$AL$38,2)</f>
        <v>1</v>
      </c>
      <c r="D277" s="35">
        <f ca="1">COUNTIF(INDEX(C277:INDEX($C$1:C277,IFERROR(LOOKUP(2,1/($D$1:D276=2),ROW($D$1:D276)-MIN(ROW($D$1:D276)-1)),1),),),C277)</f>
        <v>1</v>
      </c>
      <c r="E277" s="34">
        <f t="shared" ca="1" si="17"/>
        <v>2</v>
      </c>
      <c r="F277" s="36">
        <f ca="1">COUNTIF(INDEX(E277:INDEX($E$1:E277,IFERROR(LOOKUP(2,1/($F$1:F276=2),ROW($F$1:F276)-MIN(ROW($F$1:F276)-1)),1),),),E277)</f>
        <v>2</v>
      </c>
      <c r="G277" s="37">
        <f t="shared" ca="1" si="18"/>
        <v>2</v>
      </c>
      <c r="H277" s="37">
        <f t="shared" ca="1" si="19"/>
        <v>1</v>
      </c>
    </row>
    <row r="278" spans="1:8" ht="19.5" thickBot="1">
      <c r="A278" s="50">
        <f t="shared" si="20"/>
        <v>277</v>
      </c>
      <c r="B278" s="33">
        <f ca="1">Streams!B278</f>
        <v>14</v>
      </c>
      <c r="C278" s="34">
        <f ca="1">VLOOKUP(B278,Partition!$AK$2:$AL$38,2)</f>
        <v>1</v>
      </c>
      <c r="D278" s="35">
        <f ca="1">COUNTIF(INDEX(C278:INDEX($C$1:C278,IFERROR(LOOKUP(2,1/($D$1:D277=2),ROW($D$1:D277)-MIN(ROW($D$1:D277)-1)),1),),),C278)</f>
        <v>2</v>
      </c>
      <c r="E278" s="34">
        <f t="shared" ca="1" si="17"/>
        <v>1</v>
      </c>
      <c r="F278" s="36">
        <f ca="1">COUNTIF(INDEX(E278:INDEX($E$1:E278,IFERROR(LOOKUP(2,1/($F$1:F277=2),ROW($F$1:F277)-MIN(ROW($F$1:F277)-1)),1),),),E278)</f>
        <v>1</v>
      </c>
      <c r="G278" s="37">
        <f t="shared" ca="1" si="18"/>
        <v>1</v>
      </c>
      <c r="H278" s="37">
        <f t="shared" ca="1" si="19"/>
        <v>2</v>
      </c>
    </row>
    <row r="279" spans="1:8" ht="19.5" thickBot="1">
      <c r="A279" s="50">
        <f t="shared" si="20"/>
        <v>278</v>
      </c>
      <c r="B279" s="33">
        <f ca="1">Streams!B279</f>
        <v>26</v>
      </c>
      <c r="C279" s="34">
        <f ca="1">VLOOKUP(B279,Partition!$AK$2:$AL$38,2)</f>
        <v>1</v>
      </c>
      <c r="D279" s="35">
        <f ca="1">COUNTIF(INDEX(C279:INDEX($C$1:C279,IFERROR(LOOKUP(2,1/($D$1:D278=2),ROW($D$1:D278)-MIN(ROW($D$1:D278)-1)),1),),),C279)</f>
        <v>2</v>
      </c>
      <c r="E279" s="34">
        <f t="shared" ca="1" si="17"/>
        <v>1</v>
      </c>
      <c r="F279" s="36">
        <f ca="1">COUNTIF(INDEX(E279:INDEX($E$1:E279,IFERROR(LOOKUP(2,1/($F$1:F278=2),ROW($F$1:F278)-MIN(ROW($F$1:F278)-1)),1),),),E279)</f>
        <v>2</v>
      </c>
      <c r="G279" s="37">
        <f t="shared" ca="1" si="18"/>
        <v>1</v>
      </c>
      <c r="H279" s="37">
        <f t="shared" ca="1" si="19"/>
        <v>2</v>
      </c>
    </row>
    <row r="280" spans="1:8" ht="19.5" thickBot="1">
      <c r="A280" s="50">
        <f t="shared" si="20"/>
        <v>279</v>
      </c>
      <c r="B280" s="33">
        <f ca="1">Streams!B280</f>
        <v>27</v>
      </c>
      <c r="C280" s="34">
        <f ca="1">VLOOKUP(B280,Partition!$AK$2:$AL$38,2)</f>
        <v>2</v>
      </c>
      <c r="D280" s="35">
        <f ca="1">COUNTIF(INDEX(C280:INDEX($C$1:C280,IFERROR(LOOKUP(2,1/($D$1:D279=2),ROW($D$1:D279)-MIN(ROW($D$1:D279)-1)),1),),),C280)</f>
        <v>1</v>
      </c>
      <c r="E280" s="34">
        <f t="shared" ca="1" si="17"/>
        <v>2</v>
      </c>
      <c r="F280" s="36">
        <f ca="1">COUNTIF(INDEX(E280:INDEX($E$1:E280,IFERROR(LOOKUP(2,1/($F$1:F279=2),ROW($F$1:F279)-MIN(ROW($F$1:F279)-1)),1),),),E280)</f>
        <v>1</v>
      </c>
      <c r="G280" s="37">
        <f t="shared" ca="1" si="18"/>
        <v>1</v>
      </c>
      <c r="H280" s="37">
        <f t="shared" ca="1" si="19"/>
        <v>2</v>
      </c>
    </row>
    <row r="281" spans="1:8" ht="19.5" thickBot="1">
      <c r="A281" s="50">
        <f t="shared" si="20"/>
        <v>280</v>
      </c>
      <c r="B281" s="33">
        <f ca="1">Streams!B281</f>
        <v>5</v>
      </c>
      <c r="C281" s="34">
        <f ca="1">VLOOKUP(B281,Partition!$AK$2:$AL$38,2)</f>
        <v>1</v>
      </c>
      <c r="D281" s="35">
        <f ca="1">COUNTIF(INDEX(C281:INDEX($C$1:C281,IFERROR(LOOKUP(2,1/($D$1:D280=2),ROW($D$1:D280)-MIN(ROW($D$1:D280)-1)),1),),),C281)</f>
        <v>2</v>
      </c>
      <c r="E281" s="34">
        <f t="shared" ca="1" si="17"/>
        <v>2</v>
      </c>
      <c r="F281" s="36">
        <f ca="1">COUNTIF(INDEX(E281:INDEX($E$1:E281,IFERROR(LOOKUP(2,1/($F$1:F280=2),ROW($F$1:F280)-MIN(ROW($F$1:F280)-1)),1),),),E281)</f>
        <v>2</v>
      </c>
      <c r="G281" s="37">
        <f t="shared" ca="1" si="18"/>
        <v>2</v>
      </c>
      <c r="H281" s="37">
        <f t="shared" ca="1" si="19"/>
        <v>1</v>
      </c>
    </row>
    <row r="282" spans="1:8" ht="19.5" thickBot="1">
      <c r="A282" s="50">
        <f t="shared" si="20"/>
        <v>281</v>
      </c>
      <c r="B282" s="33">
        <f ca="1">Streams!B282</f>
        <v>25</v>
      </c>
      <c r="C282" s="34">
        <f ca="1">VLOOKUP(B282,Partition!$AK$2:$AL$38,2)</f>
        <v>1</v>
      </c>
      <c r="D282" s="35">
        <f ca="1">COUNTIF(INDEX(C282:INDEX($C$1:C282,IFERROR(LOOKUP(2,1/($D$1:D281=2),ROW($D$1:D281)-MIN(ROW($D$1:D281)-1)),1),),),C282)</f>
        <v>2</v>
      </c>
      <c r="E282" s="34">
        <f t="shared" ca="1" si="17"/>
        <v>1</v>
      </c>
      <c r="F282" s="36">
        <f ca="1">COUNTIF(INDEX(E282:INDEX($E$1:E282,IFERROR(LOOKUP(2,1/($F$1:F281=2),ROW($F$1:F281)-MIN(ROW($F$1:F281)-1)),1),),),E282)</f>
        <v>1</v>
      </c>
      <c r="G282" s="37">
        <f t="shared" ca="1" si="18"/>
        <v>1</v>
      </c>
      <c r="H282" s="37">
        <f t="shared" ca="1" si="19"/>
        <v>2</v>
      </c>
    </row>
    <row r="283" spans="1:8" ht="19.5" thickBot="1">
      <c r="A283" s="50">
        <f t="shared" si="20"/>
        <v>282</v>
      </c>
      <c r="B283" s="33">
        <f ca="1">Streams!B283</f>
        <v>1</v>
      </c>
      <c r="C283" s="34">
        <f ca="1">VLOOKUP(B283,Partition!$AK$2:$AL$38,2)</f>
        <v>1</v>
      </c>
      <c r="D283" s="35">
        <f ca="1">COUNTIF(INDEX(C283:INDEX($C$1:C283,IFERROR(LOOKUP(2,1/($D$1:D282=2),ROW($D$1:D282)-MIN(ROW($D$1:D282)-1)),1),),),C283)</f>
        <v>2</v>
      </c>
      <c r="E283" s="34">
        <f t="shared" ca="1" si="17"/>
        <v>1</v>
      </c>
      <c r="F283" s="36">
        <f ca="1">COUNTIF(INDEX(E283:INDEX($E$1:E283,IFERROR(LOOKUP(2,1/($F$1:F282=2),ROW($F$1:F282)-MIN(ROW($F$1:F282)-1)),1),),),E283)</f>
        <v>2</v>
      </c>
      <c r="G283" s="37">
        <f t="shared" ca="1" si="18"/>
        <v>1</v>
      </c>
      <c r="H283" s="37">
        <f t="shared" ca="1" si="19"/>
        <v>2</v>
      </c>
    </row>
    <row r="284" spans="1:8" ht="19.5" thickBot="1">
      <c r="A284" s="50">
        <f t="shared" si="20"/>
        <v>283</v>
      </c>
      <c r="B284" s="33">
        <f ca="1">Streams!B284</f>
        <v>10</v>
      </c>
      <c r="C284" s="34">
        <f ca="1">VLOOKUP(B284,Partition!$AK$2:$AL$38,2)</f>
        <v>1</v>
      </c>
      <c r="D284" s="35">
        <f ca="1">COUNTIF(INDEX(C284:INDEX($C$1:C284,IFERROR(LOOKUP(2,1/($D$1:D283=2),ROW($D$1:D283)-MIN(ROW($D$1:D283)-1)),1),),),C284)</f>
        <v>2</v>
      </c>
      <c r="E284" s="34">
        <f t="shared" ca="1" si="17"/>
        <v>1</v>
      </c>
      <c r="F284" s="36">
        <f ca="1">COUNTIF(INDEX(E284:INDEX($E$1:E284,IFERROR(LOOKUP(2,1/($F$1:F283=2),ROW($F$1:F283)-MIN(ROW($F$1:F283)-1)),1),),),E284)</f>
        <v>2</v>
      </c>
      <c r="G284" s="37">
        <f t="shared" ca="1" si="18"/>
        <v>1</v>
      </c>
      <c r="H284" s="37">
        <f t="shared" ca="1" si="19"/>
        <v>2</v>
      </c>
    </row>
    <row r="285" spans="1:8" ht="19.5" thickBot="1">
      <c r="A285" s="50">
        <f t="shared" si="20"/>
        <v>284</v>
      </c>
      <c r="B285" s="33">
        <f ca="1">Streams!B285</f>
        <v>1</v>
      </c>
      <c r="C285" s="34">
        <f ca="1">VLOOKUP(B285,Partition!$AK$2:$AL$38,2)</f>
        <v>1</v>
      </c>
      <c r="D285" s="35">
        <f ca="1">COUNTIF(INDEX(C285:INDEX($C$1:C285,IFERROR(LOOKUP(2,1/($D$1:D284=2),ROW($D$1:D284)-MIN(ROW($D$1:D284)-1)),1),),),C285)</f>
        <v>2</v>
      </c>
      <c r="E285" s="34">
        <f t="shared" ca="1" si="17"/>
        <v>1</v>
      </c>
      <c r="F285" s="36">
        <f ca="1">COUNTIF(INDEX(E285:INDEX($E$1:E285,IFERROR(LOOKUP(2,1/($F$1:F284=2),ROW($F$1:F284)-MIN(ROW($F$1:F284)-1)),1),),),E285)</f>
        <v>2</v>
      </c>
      <c r="G285" s="37">
        <f t="shared" ca="1" si="18"/>
        <v>1</v>
      </c>
      <c r="H285" s="37">
        <f t="shared" ca="1" si="19"/>
        <v>2</v>
      </c>
    </row>
    <row r="286" spans="1:8" ht="19.5" thickBot="1">
      <c r="A286" s="50">
        <f t="shared" si="20"/>
        <v>285</v>
      </c>
      <c r="B286" s="33">
        <f ca="1">Streams!B286</f>
        <v>28</v>
      </c>
      <c r="C286" s="34">
        <f ca="1">VLOOKUP(B286,Partition!$AK$2:$AL$38,2)</f>
        <v>1</v>
      </c>
      <c r="D286" s="35">
        <f ca="1">COUNTIF(INDEX(C286:INDEX($C$1:C286,IFERROR(LOOKUP(2,1/($D$1:D285=2),ROW($D$1:D285)-MIN(ROW($D$1:D285)-1)),1),),),C286)</f>
        <v>2</v>
      </c>
      <c r="E286" s="34">
        <f t="shared" ca="1" si="17"/>
        <v>1</v>
      </c>
      <c r="F286" s="36">
        <f ca="1">COUNTIF(INDEX(E286:INDEX($E$1:E286,IFERROR(LOOKUP(2,1/($F$1:F285=2),ROW($F$1:F285)-MIN(ROW($F$1:F285)-1)),1),),),E286)</f>
        <v>2</v>
      </c>
      <c r="G286" s="37">
        <f t="shared" ca="1" si="18"/>
        <v>1</v>
      </c>
      <c r="H286" s="37">
        <f t="shared" ca="1" si="19"/>
        <v>2</v>
      </c>
    </row>
    <row r="287" spans="1:8" ht="19.5" thickBot="1">
      <c r="A287" s="50">
        <f t="shared" si="20"/>
        <v>286</v>
      </c>
      <c r="B287" s="33">
        <f ca="1">Streams!B287</f>
        <v>32</v>
      </c>
      <c r="C287" s="34">
        <f ca="1">VLOOKUP(B287,Partition!$AK$2:$AL$38,2)</f>
        <v>1</v>
      </c>
      <c r="D287" s="35">
        <f ca="1">COUNTIF(INDEX(C287:INDEX($C$1:C287,IFERROR(LOOKUP(2,1/($D$1:D286=2),ROW($D$1:D286)-MIN(ROW($D$1:D286)-1)),1),),),C287)</f>
        <v>2</v>
      </c>
      <c r="E287" s="34">
        <f t="shared" ca="1" si="17"/>
        <v>1</v>
      </c>
      <c r="F287" s="36">
        <f ca="1">COUNTIF(INDEX(E287:INDEX($E$1:E287,IFERROR(LOOKUP(2,1/($F$1:F286=2),ROW($F$1:F286)-MIN(ROW($F$1:F286)-1)),1),),),E287)</f>
        <v>2</v>
      </c>
      <c r="G287" s="37">
        <f t="shared" ca="1" si="18"/>
        <v>1</v>
      </c>
      <c r="H287" s="37">
        <f t="shared" ca="1" si="19"/>
        <v>2</v>
      </c>
    </row>
    <row r="288" spans="1:8" ht="19.5" thickBot="1">
      <c r="A288" s="50">
        <f t="shared" si="20"/>
        <v>287</v>
      </c>
      <c r="B288" s="33">
        <f ca="1">Streams!B288</f>
        <v>29</v>
      </c>
      <c r="C288" s="34">
        <f ca="1">VLOOKUP(B288,Partition!$AK$2:$AL$38,2)</f>
        <v>1</v>
      </c>
      <c r="D288" s="35">
        <f ca="1">COUNTIF(INDEX(C288:INDEX($C$1:C288,IFERROR(LOOKUP(2,1/($D$1:D287=2),ROW($D$1:D287)-MIN(ROW($D$1:D287)-1)),1),),),C288)</f>
        <v>2</v>
      </c>
      <c r="E288" s="34">
        <f t="shared" ca="1" si="17"/>
        <v>1</v>
      </c>
      <c r="F288" s="36">
        <f ca="1">COUNTIF(INDEX(E288:INDEX($E$1:E288,IFERROR(LOOKUP(2,1/($F$1:F287=2),ROW($F$1:F287)-MIN(ROW($F$1:F287)-1)),1),),),E288)</f>
        <v>2</v>
      </c>
      <c r="G288" s="37">
        <f t="shared" ca="1" si="18"/>
        <v>1</v>
      </c>
      <c r="H288" s="37">
        <f t="shared" ca="1" si="19"/>
        <v>2</v>
      </c>
    </row>
    <row r="289" spans="1:8" ht="19.5" thickBot="1">
      <c r="A289" s="50">
        <f t="shared" si="20"/>
        <v>288</v>
      </c>
      <c r="B289" s="33">
        <f ca="1">Streams!B289</f>
        <v>33</v>
      </c>
      <c r="C289" s="34">
        <f ca="1">VLOOKUP(B289,Partition!$AK$2:$AL$38,2)</f>
        <v>2</v>
      </c>
      <c r="D289" s="35">
        <f ca="1">COUNTIF(INDEX(C289:INDEX($C$1:C289,IFERROR(LOOKUP(2,1/($D$1:D288=2),ROW($D$1:D288)-MIN(ROW($D$1:D288)-1)),1),),),C289)</f>
        <v>1</v>
      </c>
      <c r="E289" s="34">
        <f t="shared" ca="1" si="17"/>
        <v>2</v>
      </c>
      <c r="F289" s="36">
        <f ca="1">COUNTIF(INDEX(E289:INDEX($E$1:E289,IFERROR(LOOKUP(2,1/($F$1:F288=2),ROW($F$1:F288)-MIN(ROW($F$1:F288)-1)),1),),),E289)</f>
        <v>1</v>
      </c>
      <c r="G289" s="37">
        <f t="shared" ca="1" si="18"/>
        <v>1</v>
      </c>
      <c r="H289" s="37">
        <f t="shared" ca="1" si="19"/>
        <v>2</v>
      </c>
    </row>
    <row r="290" spans="1:8" ht="19.5" thickBot="1">
      <c r="A290" s="50">
        <f t="shared" si="20"/>
        <v>289</v>
      </c>
      <c r="B290" s="33">
        <f ca="1">Streams!B290</f>
        <v>15</v>
      </c>
      <c r="C290" s="34">
        <f ca="1">VLOOKUP(B290,Partition!$AK$2:$AL$38,2)</f>
        <v>2</v>
      </c>
      <c r="D290" s="35">
        <f ca="1">COUNTIF(INDEX(C290:INDEX($C$1:C290,IFERROR(LOOKUP(2,1/($D$1:D289=2),ROW($D$1:D289)-MIN(ROW($D$1:D289)-1)),1),),),C290)</f>
        <v>2</v>
      </c>
      <c r="E290" s="34">
        <f t="shared" ca="1" si="17"/>
        <v>1</v>
      </c>
      <c r="F290" s="36">
        <f ca="1">COUNTIF(INDEX(E290:INDEX($E$1:E290,IFERROR(LOOKUP(2,1/($F$1:F289=2),ROW($F$1:F289)-MIN(ROW($F$1:F289)-1)),1),),),E290)</f>
        <v>2</v>
      </c>
      <c r="G290" s="37">
        <f t="shared" ca="1" si="18"/>
        <v>2</v>
      </c>
      <c r="H290" s="37">
        <f t="shared" ca="1" si="19"/>
        <v>1</v>
      </c>
    </row>
    <row r="291" spans="1:8" ht="19.5" thickBot="1">
      <c r="A291" s="50">
        <f t="shared" si="20"/>
        <v>290</v>
      </c>
      <c r="B291" s="33">
        <f ca="1">Streams!B291</f>
        <v>11</v>
      </c>
      <c r="C291" s="34">
        <f ca="1">VLOOKUP(B291,Partition!$AK$2:$AL$38,2)</f>
        <v>1</v>
      </c>
      <c r="D291" s="35">
        <f ca="1">COUNTIF(INDEX(C291:INDEX($C$1:C291,IFERROR(LOOKUP(2,1/($D$1:D290=2),ROW($D$1:D290)-MIN(ROW($D$1:D290)-1)),1),),),C291)</f>
        <v>1</v>
      </c>
      <c r="E291" s="34">
        <f t="shared" ca="1" si="17"/>
        <v>2</v>
      </c>
      <c r="F291" s="36">
        <f ca="1">COUNTIF(INDEX(E291:INDEX($E$1:E291,IFERROR(LOOKUP(2,1/($F$1:F290=2),ROW($F$1:F290)-MIN(ROW($F$1:F290)-1)),1),),),E291)</f>
        <v>1</v>
      </c>
      <c r="G291" s="37">
        <f t="shared" ca="1" si="18"/>
        <v>2</v>
      </c>
      <c r="H291" s="37">
        <f t="shared" ca="1" si="19"/>
        <v>1</v>
      </c>
    </row>
    <row r="292" spans="1:8" ht="19.5" thickBot="1">
      <c r="A292" s="50">
        <f t="shared" si="20"/>
        <v>291</v>
      </c>
      <c r="B292" s="33">
        <f ca="1">Streams!B292</f>
        <v>21</v>
      </c>
      <c r="C292" s="34">
        <f ca="1">VLOOKUP(B292,Partition!$AK$2:$AL$38,2)</f>
        <v>1</v>
      </c>
      <c r="D292" s="35">
        <f ca="1">COUNTIF(INDEX(C292:INDEX($C$1:C292,IFERROR(LOOKUP(2,1/($D$1:D291=2),ROW($D$1:D291)-MIN(ROW($D$1:D291)-1)),1),),),C292)</f>
        <v>2</v>
      </c>
      <c r="E292" s="34">
        <f t="shared" ca="1" si="17"/>
        <v>1</v>
      </c>
      <c r="F292" s="36">
        <f ca="1">COUNTIF(INDEX(E292:INDEX($E$1:E292,IFERROR(LOOKUP(2,1/($F$1:F291=2),ROW($F$1:F291)-MIN(ROW($F$1:F291)-1)),1),),),E292)</f>
        <v>2</v>
      </c>
      <c r="G292" s="37">
        <f t="shared" ca="1" si="18"/>
        <v>1</v>
      </c>
      <c r="H292" s="37">
        <f t="shared" ca="1" si="19"/>
        <v>2</v>
      </c>
    </row>
    <row r="293" spans="1:8" ht="19.5" thickBot="1">
      <c r="A293" s="50">
        <f t="shared" si="20"/>
        <v>292</v>
      </c>
      <c r="B293" s="33">
        <f ca="1">Streams!B293</f>
        <v>32</v>
      </c>
      <c r="C293" s="34">
        <f ca="1">VLOOKUP(B293,Partition!$AK$2:$AL$38,2)</f>
        <v>1</v>
      </c>
      <c r="D293" s="35">
        <f ca="1">COUNTIF(INDEX(C293:INDEX($C$1:C293,IFERROR(LOOKUP(2,1/($D$1:D292=2),ROW($D$1:D292)-MIN(ROW($D$1:D292)-1)),1),),),C293)</f>
        <v>2</v>
      </c>
      <c r="E293" s="34">
        <f t="shared" ca="1" si="17"/>
        <v>1</v>
      </c>
      <c r="F293" s="36">
        <f ca="1">COUNTIF(INDEX(E293:INDEX($E$1:E293,IFERROR(LOOKUP(2,1/($F$1:F292=2),ROW($F$1:F292)-MIN(ROW($F$1:F292)-1)),1),),),E293)</f>
        <v>2</v>
      </c>
      <c r="G293" s="37">
        <f t="shared" ca="1" si="18"/>
        <v>1</v>
      </c>
      <c r="H293" s="37">
        <f t="shared" ca="1" si="19"/>
        <v>2</v>
      </c>
    </row>
    <row r="294" spans="1:8" ht="19.5" thickBot="1">
      <c r="A294" s="50">
        <f t="shared" si="20"/>
        <v>293</v>
      </c>
      <c r="B294" s="33">
        <f ca="1">Streams!B294</f>
        <v>13</v>
      </c>
      <c r="C294" s="34">
        <f ca="1">VLOOKUP(B294,Partition!$AK$2:$AL$38,2)</f>
        <v>1</v>
      </c>
      <c r="D294" s="35">
        <f ca="1">COUNTIF(INDEX(C294:INDEX($C$1:C294,IFERROR(LOOKUP(2,1/($D$1:D293=2),ROW($D$1:D293)-MIN(ROW($D$1:D293)-1)),1),),),C294)</f>
        <v>2</v>
      </c>
      <c r="E294" s="34">
        <f t="shared" ca="1" si="17"/>
        <v>1</v>
      </c>
      <c r="F294" s="36">
        <f ca="1">COUNTIF(INDEX(E294:INDEX($E$1:E294,IFERROR(LOOKUP(2,1/($F$1:F293=2),ROW($F$1:F293)-MIN(ROW($F$1:F293)-1)),1),),),E294)</f>
        <v>2</v>
      </c>
      <c r="G294" s="37">
        <f t="shared" ca="1" si="18"/>
        <v>1</v>
      </c>
      <c r="H294" s="37">
        <f t="shared" ca="1" si="19"/>
        <v>2</v>
      </c>
    </row>
    <row r="295" spans="1:8" ht="19.5" thickBot="1">
      <c r="A295" s="50">
        <f t="shared" si="20"/>
        <v>294</v>
      </c>
      <c r="B295" s="33">
        <f ca="1">Streams!B295</f>
        <v>26</v>
      </c>
      <c r="C295" s="34">
        <f ca="1">VLOOKUP(B295,Partition!$AK$2:$AL$38,2)</f>
        <v>1</v>
      </c>
      <c r="D295" s="35">
        <f ca="1">COUNTIF(INDEX(C295:INDEX($C$1:C295,IFERROR(LOOKUP(2,1/($D$1:D294=2),ROW($D$1:D294)-MIN(ROW($D$1:D294)-1)),1),),),C295)</f>
        <v>2</v>
      </c>
      <c r="E295" s="34">
        <f t="shared" ca="1" si="17"/>
        <v>1</v>
      </c>
      <c r="F295" s="36">
        <f ca="1">COUNTIF(INDEX(E295:INDEX($E$1:E295,IFERROR(LOOKUP(2,1/($F$1:F294=2),ROW($F$1:F294)-MIN(ROW($F$1:F294)-1)),1),),),E295)</f>
        <v>2</v>
      </c>
      <c r="G295" s="37">
        <f t="shared" ca="1" si="18"/>
        <v>1</v>
      </c>
      <c r="H295" s="37">
        <f t="shared" ca="1" si="19"/>
        <v>2</v>
      </c>
    </row>
    <row r="296" spans="1:8" ht="19.5" thickBot="1">
      <c r="A296" s="50">
        <f t="shared" si="20"/>
        <v>295</v>
      </c>
      <c r="B296" s="33">
        <f ca="1">Streams!B296</f>
        <v>36</v>
      </c>
      <c r="C296" s="34">
        <f ca="1">VLOOKUP(B296,Partition!$AK$2:$AL$38,2)</f>
        <v>2</v>
      </c>
      <c r="D296" s="35">
        <f ca="1">COUNTIF(INDEX(C296:INDEX($C$1:C296,IFERROR(LOOKUP(2,1/($D$1:D295=2),ROW($D$1:D295)-MIN(ROW($D$1:D295)-1)),1),),),C296)</f>
        <v>1</v>
      </c>
      <c r="E296" s="34">
        <f t="shared" ca="1" si="17"/>
        <v>2</v>
      </c>
      <c r="F296" s="36">
        <f ca="1">COUNTIF(INDEX(E296:INDEX($E$1:E296,IFERROR(LOOKUP(2,1/($F$1:F295=2),ROW($F$1:F295)-MIN(ROW($F$1:F295)-1)),1),),),E296)</f>
        <v>1</v>
      </c>
      <c r="G296" s="37">
        <f t="shared" ca="1" si="18"/>
        <v>1</v>
      </c>
      <c r="H296" s="37">
        <f t="shared" ca="1" si="19"/>
        <v>2</v>
      </c>
    </row>
    <row r="297" spans="1:8" ht="19.5" thickBot="1">
      <c r="A297" s="50">
        <f t="shared" si="20"/>
        <v>296</v>
      </c>
      <c r="B297" s="33">
        <f ca="1">Streams!B297</f>
        <v>8</v>
      </c>
      <c r="C297" s="34">
        <f ca="1">VLOOKUP(B297,Partition!$AK$2:$AL$38,2)</f>
        <v>1</v>
      </c>
      <c r="D297" s="35">
        <f ca="1">COUNTIF(INDEX(C297:INDEX($C$1:C297,IFERROR(LOOKUP(2,1/($D$1:D296=2),ROW($D$1:D296)-MIN(ROW($D$1:D296)-1)),1),),),C297)</f>
        <v>2</v>
      </c>
      <c r="E297" s="34">
        <f t="shared" ca="1" si="17"/>
        <v>2</v>
      </c>
      <c r="F297" s="36">
        <f ca="1">COUNTIF(INDEX(E297:INDEX($E$1:E297,IFERROR(LOOKUP(2,1/($F$1:F296=2),ROW($F$1:F296)-MIN(ROW($F$1:F296)-1)),1),),),E297)</f>
        <v>2</v>
      </c>
      <c r="G297" s="37">
        <f t="shared" ca="1" si="18"/>
        <v>2</v>
      </c>
      <c r="H297" s="37">
        <f t="shared" ca="1" si="19"/>
        <v>1</v>
      </c>
    </row>
    <row r="298" spans="1:8" ht="19.5" thickBot="1">
      <c r="A298" s="50">
        <f t="shared" si="20"/>
        <v>297</v>
      </c>
      <c r="B298" s="33">
        <f ca="1">Streams!B298</f>
        <v>26</v>
      </c>
      <c r="C298" s="34">
        <f ca="1">VLOOKUP(B298,Partition!$AK$2:$AL$38,2)</f>
        <v>1</v>
      </c>
      <c r="D298" s="35">
        <f ca="1">COUNTIF(INDEX(C298:INDEX($C$1:C298,IFERROR(LOOKUP(2,1/($D$1:D297=2),ROW($D$1:D297)-MIN(ROW($D$1:D297)-1)),1),),),C298)</f>
        <v>2</v>
      </c>
      <c r="E298" s="34">
        <f t="shared" ca="1" si="17"/>
        <v>1</v>
      </c>
      <c r="F298" s="36">
        <f ca="1">COUNTIF(INDEX(E298:INDEX($E$1:E298,IFERROR(LOOKUP(2,1/($F$1:F297=2),ROW($F$1:F297)-MIN(ROW($F$1:F297)-1)),1),),),E298)</f>
        <v>1</v>
      </c>
      <c r="G298" s="37">
        <f t="shared" ca="1" si="18"/>
        <v>1</v>
      </c>
      <c r="H298" s="37">
        <f t="shared" ca="1" si="19"/>
        <v>2</v>
      </c>
    </row>
    <row r="299" spans="1:8" ht="19.5" thickBot="1">
      <c r="A299" s="50">
        <f t="shared" si="20"/>
        <v>298</v>
      </c>
      <c r="B299" s="33">
        <f ca="1">Streams!B299</f>
        <v>24</v>
      </c>
      <c r="C299" s="34">
        <f ca="1">VLOOKUP(B299,Partition!$AK$2:$AL$38,2)</f>
        <v>2</v>
      </c>
      <c r="D299" s="35">
        <f ca="1">COUNTIF(INDEX(C299:INDEX($C$1:C299,IFERROR(LOOKUP(2,1/($D$1:D298=2),ROW($D$1:D298)-MIN(ROW($D$1:D298)-1)),1),),),C299)</f>
        <v>1</v>
      </c>
      <c r="E299" s="34">
        <f t="shared" ca="1" si="17"/>
        <v>2</v>
      </c>
      <c r="F299" s="36">
        <f ca="1">COUNTIF(INDEX(E299:INDEX($E$1:E299,IFERROR(LOOKUP(2,1/($F$1:F298=2),ROW($F$1:F298)-MIN(ROW($F$1:F298)-1)),1),),),E299)</f>
        <v>2</v>
      </c>
      <c r="G299" s="37">
        <f t="shared" ca="1" si="18"/>
        <v>1</v>
      </c>
      <c r="H299" s="37">
        <f t="shared" ca="1" si="19"/>
        <v>2</v>
      </c>
    </row>
    <row r="300" spans="1:8" ht="19.5" thickBot="1">
      <c r="A300" s="50">
        <f t="shared" si="20"/>
        <v>299</v>
      </c>
      <c r="B300" s="33">
        <f ca="1">Streams!B300</f>
        <v>2</v>
      </c>
      <c r="C300" s="34">
        <f ca="1">VLOOKUP(B300,Partition!$AK$2:$AL$38,2)</f>
        <v>2</v>
      </c>
      <c r="D300" s="35">
        <f ca="1">COUNTIF(INDEX(C300:INDEX($C$1:C300,IFERROR(LOOKUP(2,1/($D$1:D299=2),ROW($D$1:D299)-MIN(ROW($D$1:D299)-1)),1),),),C300)</f>
        <v>2</v>
      </c>
      <c r="E300" s="34">
        <f t="shared" ca="1" si="17"/>
        <v>1</v>
      </c>
      <c r="F300" s="36">
        <f ca="1">COUNTIF(INDEX(E300:INDEX($E$1:E300,IFERROR(LOOKUP(2,1/($F$1:F299=2),ROW($F$1:F299)-MIN(ROW($F$1:F299)-1)),1),),),E300)</f>
        <v>1</v>
      </c>
      <c r="G300" s="37">
        <f t="shared" ca="1" si="18"/>
        <v>2</v>
      </c>
      <c r="H300" s="37">
        <f t="shared" ca="1" si="19"/>
        <v>1</v>
      </c>
    </row>
    <row r="301" spans="1:8" ht="19.5" thickBot="1">
      <c r="A301" s="50">
        <f t="shared" si="20"/>
        <v>300</v>
      </c>
      <c r="B301" s="33">
        <f ca="1">Streams!B301</f>
        <v>14</v>
      </c>
      <c r="C301" s="34">
        <f ca="1">VLOOKUP(B301,Partition!$AK$2:$AL$38,2)</f>
        <v>1</v>
      </c>
      <c r="D301" s="35">
        <f ca="1">COUNTIF(INDEX(C301:INDEX($C$1:C301,IFERROR(LOOKUP(2,1/($D$1:D300=2),ROW($D$1:D300)-MIN(ROW($D$1:D300)-1)),1),),),C301)</f>
        <v>1</v>
      </c>
      <c r="E301" s="34">
        <f t="shared" ca="1" si="17"/>
        <v>2</v>
      </c>
      <c r="F301" s="36">
        <f ca="1">COUNTIF(INDEX(E301:INDEX($E$1:E301,IFERROR(LOOKUP(2,1/($F$1:F300=2),ROW($F$1:F300)-MIN(ROW($F$1:F300)-1)),1),),),E301)</f>
        <v>2</v>
      </c>
      <c r="G301" s="37">
        <f t="shared" ca="1" si="18"/>
        <v>2</v>
      </c>
      <c r="H301" s="37">
        <f t="shared" ca="1" si="19"/>
        <v>1</v>
      </c>
    </row>
    <row r="302" spans="1:8" ht="19.5" thickBot="1">
      <c r="A302" s="50">
        <f t="shared" si="20"/>
        <v>301</v>
      </c>
      <c r="B302" s="33">
        <f ca="1">Streams!B302</f>
        <v>24</v>
      </c>
      <c r="C302" s="34">
        <f ca="1">VLOOKUP(B302,Partition!$AK$2:$AL$38,2)</f>
        <v>2</v>
      </c>
      <c r="D302" s="35">
        <f ca="1">COUNTIF(INDEX(C302:INDEX($C$1:C302,IFERROR(LOOKUP(2,1/($D$1:D301=2),ROW($D$1:D301)-MIN(ROW($D$1:D301)-1)),1),),),C302)</f>
        <v>2</v>
      </c>
      <c r="E302" s="34">
        <f t="shared" ca="1" si="17"/>
        <v>2</v>
      </c>
      <c r="F302" s="36">
        <f ca="1">COUNTIF(INDEX(E302:INDEX($E$1:E302,IFERROR(LOOKUP(2,1/($F$1:F301=2),ROW($F$1:F301)-MIN(ROW($F$1:F301)-1)),1),),),E302)</f>
        <v>2</v>
      </c>
      <c r="G302" s="37">
        <f t="shared" ca="1" si="18"/>
        <v>1</v>
      </c>
      <c r="H302" s="37">
        <f t="shared" ca="1" si="19"/>
        <v>2</v>
      </c>
    </row>
    <row r="303" spans="1:8" ht="19.5" thickBot="1">
      <c r="A303" s="50">
        <f t="shared" si="20"/>
        <v>302</v>
      </c>
      <c r="B303" s="33">
        <f ca="1">Streams!B303</f>
        <v>2</v>
      </c>
      <c r="C303" s="34">
        <f ca="1">VLOOKUP(B303,Partition!$AK$2:$AL$38,2)</f>
        <v>2</v>
      </c>
      <c r="D303" s="35">
        <f ca="1">COUNTIF(INDEX(C303:INDEX($C$1:C303,IFERROR(LOOKUP(2,1/($D$1:D302=2),ROW($D$1:D302)-MIN(ROW($D$1:D302)-1)),1),),),C303)</f>
        <v>2</v>
      </c>
      <c r="E303" s="34">
        <f t="shared" ca="1" si="17"/>
        <v>1</v>
      </c>
      <c r="F303" s="36">
        <f ca="1">COUNTIF(INDEX(E303:INDEX($E$1:E303,IFERROR(LOOKUP(2,1/($F$1:F302=2),ROW($F$1:F302)-MIN(ROW($F$1:F302)-1)),1),),),E303)</f>
        <v>1</v>
      </c>
      <c r="G303" s="37">
        <f t="shared" ca="1" si="18"/>
        <v>2</v>
      </c>
      <c r="H303" s="37">
        <f t="shared" ca="1" si="19"/>
        <v>1</v>
      </c>
    </row>
    <row r="304" spans="1:8" ht="19.5" thickBot="1">
      <c r="A304" s="50">
        <f t="shared" si="20"/>
        <v>303</v>
      </c>
      <c r="B304" s="33">
        <f ca="1">Streams!B304</f>
        <v>23</v>
      </c>
      <c r="C304" s="34">
        <f ca="1">VLOOKUP(B304,Partition!$AK$2:$AL$38,2)</f>
        <v>2</v>
      </c>
      <c r="D304" s="35">
        <f ca="1">COUNTIF(INDEX(C304:INDEX($C$1:C304,IFERROR(LOOKUP(2,1/($D$1:D303=2),ROW($D$1:D303)-MIN(ROW($D$1:D303)-1)),1),),),C304)</f>
        <v>2</v>
      </c>
      <c r="E304" s="34">
        <f t="shared" ca="1" si="17"/>
        <v>1</v>
      </c>
      <c r="F304" s="36">
        <f ca="1">COUNTIF(INDEX(E304:INDEX($E$1:E304,IFERROR(LOOKUP(2,1/($F$1:F303=2),ROW($F$1:F303)-MIN(ROW($F$1:F303)-1)),1),),),E304)</f>
        <v>2</v>
      </c>
      <c r="G304" s="37">
        <f t="shared" ca="1" si="18"/>
        <v>2</v>
      </c>
      <c r="H304" s="37">
        <f t="shared" ca="1" si="19"/>
        <v>1</v>
      </c>
    </row>
    <row r="305" spans="1:8" ht="19.5" thickBot="1">
      <c r="A305" s="50">
        <f t="shared" si="20"/>
        <v>304</v>
      </c>
      <c r="B305" s="33">
        <f ca="1">Streams!B305</f>
        <v>22</v>
      </c>
      <c r="C305" s="34">
        <f ca="1">VLOOKUP(B305,Partition!$AK$2:$AL$38,2)</f>
        <v>2</v>
      </c>
      <c r="D305" s="35">
        <f ca="1">COUNTIF(INDEX(C305:INDEX($C$1:C305,IFERROR(LOOKUP(2,1/($D$1:D304=2),ROW($D$1:D304)-MIN(ROW($D$1:D304)-1)),1),),),C305)</f>
        <v>2</v>
      </c>
      <c r="E305" s="34">
        <f t="shared" ca="1" si="17"/>
        <v>1</v>
      </c>
      <c r="F305" s="36">
        <f ca="1">COUNTIF(INDEX(E305:INDEX($E$1:E305,IFERROR(LOOKUP(2,1/($F$1:F304=2),ROW($F$1:F304)-MIN(ROW($F$1:F304)-1)),1),),),E305)</f>
        <v>2</v>
      </c>
      <c r="G305" s="37">
        <f t="shared" ca="1" si="18"/>
        <v>2</v>
      </c>
      <c r="H305" s="37">
        <f t="shared" ca="1" si="19"/>
        <v>1</v>
      </c>
    </row>
    <row r="306" spans="1:8" ht="19.5" thickBot="1">
      <c r="A306" s="50">
        <f t="shared" si="20"/>
        <v>305</v>
      </c>
      <c r="B306" s="33">
        <f ca="1">Streams!B306</f>
        <v>24</v>
      </c>
      <c r="C306" s="34">
        <f ca="1">VLOOKUP(B306,Partition!$AK$2:$AL$38,2)</f>
        <v>2</v>
      </c>
      <c r="D306" s="35">
        <f ca="1">COUNTIF(INDEX(C306:INDEX($C$1:C306,IFERROR(LOOKUP(2,1/($D$1:D305=2),ROW($D$1:D305)-MIN(ROW($D$1:D305)-1)),1),),),C306)</f>
        <v>2</v>
      </c>
      <c r="E306" s="34">
        <f t="shared" ca="1" si="17"/>
        <v>1</v>
      </c>
      <c r="F306" s="36">
        <f ca="1">COUNTIF(INDEX(E306:INDEX($E$1:E306,IFERROR(LOOKUP(2,1/($F$1:F305=2),ROW($F$1:F305)-MIN(ROW($F$1:F305)-1)),1),),),E306)</f>
        <v>2</v>
      </c>
      <c r="G306" s="37">
        <f t="shared" ca="1" si="18"/>
        <v>2</v>
      </c>
      <c r="H306" s="37">
        <f t="shared" ca="1" si="19"/>
        <v>1</v>
      </c>
    </row>
    <row r="307" spans="1:8" ht="19.5" thickBot="1">
      <c r="A307" s="50">
        <f t="shared" si="20"/>
        <v>306</v>
      </c>
      <c r="B307" s="33">
        <f ca="1">Streams!B307</f>
        <v>19</v>
      </c>
      <c r="C307" s="34">
        <f ca="1">VLOOKUP(B307,Partition!$AK$2:$AL$38,2)</f>
        <v>1</v>
      </c>
      <c r="D307" s="35">
        <f ca="1">COUNTIF(INDEX(C307:INDEX($C$1:C307,IFERROR(LOOKUP(2,1/($D$1:D306=2),ROW($D$1:D306)-MIN(ROW($D$1:D306)-1)),1),),),C307)</f>
        <v>1</v>
      </c>
      <c r="E307" s="34">
        <f t="shared" ca="1" si="17"/>
        <v>2</v>
      </c>
      <c r="F307" s="36">
        <f ca="1">COUNTIF(INDEX(E307:INDEX($E$1:E307,IFERROR(LOOKUP(2,1/($F$1:F306=2),ROW($F$1:F306)-MIN(ROW($F$1:F306)-1)),1),),),E307)</f>
        <v>1</v>
      </c>
      <c r="G307" s="37">
        <f t="shared" ca="1" si="18"/>
        <v>2</v>
      </c>
      <c r="H307" s="37">
        <f t="shared" ca="1" si="19"/>
        <v>1</v>
      </c>
    </row>
    <row r="308" spans="1:8" ht="19.5" thickBot="1">
      <c r="A308" s="50">
        <f t="shared" si="20"/>
        <v>307</v>
      </c>
      <c r="B308" s="33">
        <f ca="1">Streams!B308</f>
        <v>28</v>
      </c>
      <c r="C308" s="34">
        <f ca="1">VLOOKUP(B308,Partition!$AK$2:$AL$38,2)</f>
        <v>1</v>
      </c>
      <c r="D308" s="35">
        <f ca="1">COUNTIF(INDEX(C308:INDEX($C$1:C308,IFERROR(LOOKUP(2,1/($D$1:D307=2),ROW($D$1:D307)-MIN(ROW($D$1:D307)-1)),1),),),C308)</f>
        <v>2</v>
      </c>
      <c r="E308" s="34">
        <f t="shared" ca="1" si="17"/>
        <v>1</v>
      </c>
      <c r="F308" s="36">
        <f ca="1">COUNTIF(INDEX(E308:INDEX($E$1:E308,IFERROR(LOOKUP(2,1/($F$1:F307=2),ROW($F$1:F307)-MIN(ROW($F$1:F307)-1)),1),),),E308)</f>
        <v>2</v>
      </c>
      <c r="G308" s="37">
        <f t="shared" ca="1" si="18"/>
        <v>1</v>
      </c>
      <c r="H308" s="37">
        <f t="shared" ca="1" si="19"/>
        <v>2</v>
      </c>
    </row>
    <row r="309" spans="1:8" ht="19.5" thickBot="1">
      <c r="A309" s="50">
        <f t="shared" si="20"/>
        <v>308</v>
      </c>
      <c r="B309" s="33">
        <f ca="1">Streams!B309</f>
        <v>27</v>
      </c>
      <c r="C309" s="34">
        <f ca="1">VLOOKUP(B309,Partition!$AK$2:$AL$38,2)</f>
        <v>2</v>
      </c>
      <c r="D309" s="35">
        <f ca="1">COUNTIF(INDEX(C309:INDEX($C$1:C309,IFERROR(LOOKUP(2,1/($D$1:D308=2),ROW($D$1:D308)-MIN(ROW($D$1:D308)-1)),1),),),C309)</f>
        <v>1</v>
      </c>
      <c r="E309" s="34">
        <f t="shared" ca="1" si="17"/>
        <v>2</v>
      </c>
      <c r="F309" s="36">
        <f ca="1">COUNTIF(INDEX(E309:INDEX($E$1:E309,IFERROR(LOOKUP(2,1/($F$1:F308=2),ROW($F$1:F308)-MIN(ROW($F$1:F308)-1)),1),),),E309)</f>
        <v>1</v>
      </c>
      <c r="G309" s="37">
        <f t="shared" ca="1" si="18"/>
        <v>1</v>
      </c>
      <c r="H309" s="37">
        <f t="shared" ca="1" si="19"/>
        <v>2</v>
      </c>
    </row>
    <row r="310" spans="1:8" ht="19.5" thickBot="1">
      <c r="A310" s="50">
        <f t="shared" si="20"/>
        <v>309</v>
      </c>
      <c r="B310" s="33">
        <f ca="1">Streams!B310</f>
        <v>31</v>
      </c>
      <c r="C310" s="34">
        <f ca="1">VLOOKUP(B310,Partition!$AK$2:$AL$38,2)</f>
        <v>2</v>
      </c>
      <c r="D310" s="35">
        <f ca="1">COUNTIF(INDEX(C310:INDEX($C$1:C310,IFERROR(LOOKUP(2,1/($D$1:D309=2),ROW($D$1:D309)-MIN(ROW($D$1:D309)-1)),1),),),C310)</f>
        <v>2</v>
      </c>
      <c r="E310" s="34">
        <f t="shared" ca="1" si="17"/>
        <v>1</v>
      </c>
      <c r="F310" s="36">
        <f ca="1">COUNTIF(INDEX(E310:INDEX($E$1:E310,IFERROR(LOOKUP(2,1/($F$1:F309=2),ROW($F$1:F309)-MIN(ROW($F$1:F309)-1)),1),),),E310)</f>
        <v>2</v>
      </c>
      <c r="G310" s="37">
        <f t="shared" ca="1" si="18"/>
        <v>2</v>
      </c>
      <c r="H310" s="37">
        <f t="shared" ca="1" si="19"/>
        <v>1</v>
      </c>
    </row>
    <row r="311" spans="1:8" ht="19.5" thickBot="1">
      <c r="A311" s="50">
        <f t="shared" si="20"/>
        <v>310</v>
      </c>
      <c r="B311" s="33">
        <f ca="1">Streams!B311</f>
        <v>10</v>
      </c>
      <c r="C311" s="34">
        <f ca="1">VLOOKUP(B311,Partition!$AK$2:$AL$38,2)</f>
        <v>1</v>
      </c>
      <c r="D311" s="35">
        <f ca="1">COUNTIF(INDEX(C311:INDEX($C$1:C311,IFERROR(LOOKUP(2,1/($D$1:D310=2),ROW($D$1:D310)-MIN(ROW($D$1:D310)-1)),1),),),C311)</f>
        <v>1</v>
      </c>
      <c r="E311" s="34">
        <f t="shared" ca="1" si="17"/>
        <v>2</v>
      </c>
      <c r="F311" s="36">
        <f ca="1">COUNTIF(INDEX(E311:INDEX($E$1:E311,IFERROR(LOOKUP(2,1/($F$1:F310=2),ROW($F$1:F310)-MIN(ROW($F$1:F310)-1)),1),),),E311)</f>
        <v>1</v>
      </c>
      <c r="G311" s="37">
        <f t="shared" ca="1" si="18"/>
        <v>2</v>
      </c>
      <c r="H311" s="37">
        <f t="shared" ca="1" si="19"/>
        <v>1</v>
      </c>
    </row>
    <row r="312" spans="1:8" ht="19.5" thickBot="1">
      <c r="A312" s="50">
        <f t="shared" si="20"/>
        <v>311</v>
      </c>
      <c r="B312" s="33">
        <f ca="1">Streams!B312</f>
        <v>26</v>
      </c>
      <c r="C312" s="34">
        <f ca="1">VLOOKUP(B312,Partition!$AK$2:$AL$38,2)</f>
        <v>1</v>
      </c>
      <c r="D312" s="35">
        <f ca="1">COUNTIF(INDEX(C312:INDEX($C$1:C312,IFERROR(LOOKUP(2,1/($D$1:D311=2),ROW($D$1:D311)-MIN(ROW($D$1:D311)-1)),1),),),C312)</f>
        <v>2</v>
      </c>
      <c r="E312" s="34">
        <f t="shared" ca="1" si="17"/>
        <v>1</v>
      </c>
      <c r="F312" s="36">
        <f ca="1">COUNTIF(INDEX(E312:INDEX($E$1:E312,IFERROR(LOOKUP(2,1/($F$1:F311=2),ROW($F$1:F311)-MIN(ROW($F$1:F311)-1)),1),),),E312)</f>
        <v>2</v>
      </c>
      <c r="G312" s="37">
        <f t="shared" ca="1" si="18"/>
        <v>1</v>
      </c>
      <c r="H312" s="37">
        <f t="shared" ca="1" si="19"/>
        <v>2</v>
      </c>
    </row>
    <row r="313" spans="1:8" ht="19.5" thickBot="1">
      <c r="A313" s="50">
        <f t="shared" si="20"/>
        <v>312</v>
      </c>
      <c r="B313" s="33">
        <f ca="1">Streams!B313</f>
        <v>7</v>
      </c>
      <c r="C313" s="34">
        <f ca="1">VLOOKUP(B313,Partition!$AK$2:$AL$38,2)</f>
        <v>2</v>
      </c>
      <c r="D313" s="35">
        <f ca="1">COUNTIF(INDEX(C313:INDEX($C$1:C313,IFERROR(LOOKUP(2,1/($D$1:D312=2),ROW($D$1:D312)-MIN(ROW($D$1:D312)-1)),1),),),C313)</f>
        <v>1</v>
      </c>
      <c r="E313" s="34">
        <f t="shared" ca="1" si="17"/>
        <v>2</v>
      </c>
      <c r="F313" s="36">
        <f ca="1">COUNTIF(INDEX(E313:INDEX($E$1:E313,IFERROR(LOOKUP(2,1/($F$1:F312=2),ROW($F$1:F312)-MIN(ROW($F$1:F312)-1)),1),),),E313)</f>
        <v>1</v>
      </c>
      <c r="G313" s="37">
        <f t="shared" ca="1" si="18"/>
        <v>1</v>
      </c>
      <c r="H313" s="37">
        <f t="shared" ca="1" si="19"/>
        <v>2</v>
      </c>
    </row>
    <row r="314" spans="1:8" ht="19.5" thickBot="1">
      <c r="A314" s="50">
        <f t="shared" si="20"/>
        <v>313</v>
      </c>
      <c r="B314" s="33">
        <f ca="1">Streams!B314</f>
        <v>11</v>
      </c>
      <c r="C314" s="34">
        <f ca="1">VLOOKUP(B314,Partition!$AK$2:$AL$38,2)</f>
        <v>1</v>
      </c>
      <c r="D314" s="35">
        <f ca="1">COUNTIF(INDEX(C314:INDEX($C$1:C314,IFERROR(LOOKUP(2,1/($D$1:D313=2),ROW($D$1:D313)-MIN(ROW($D$1:D313)-1)),1),),),C314)</f>
        <v>2</v>
      </c>
      <c r="E314" s="34">
        <f t="shared" ca="1" si="17"/>
        <v>2</v>
      </c>
      <c r="F314" s="36">
        <f ca="1">COUNTIF(INDEX(E314:INDEX($E$1:E314,IFERROR(LOOKUP(2,1/($F$1:F313=2),ROW($F$1:F313)-MIN(ROW($F$1:F313)-1)),1),),),E314)</f>
        <v>2</v>
      </c>
      <c r="G314" s="37">
        <f t="shared" ca="1" si="18"/>
        <v>2</v>
      </c>
      <c r="H314" s="37">
        <f t="shared" ca="1" si="19"/>
        <v>1</v>
      </c>
    </row>
    <row r="315" spans="1:8" ht="19.5" thickBot="1">
      <c r="A315" s="50">
        <f t="shared" si="20"/>
        <v>314</v>
      </c>
      <c r="B315" s="33">
        <f ca="1">Streams!B315</f>
        <v>26</v>
      </c>
      <c r="C315" s="34">
        <f ca="1">VLOOKUP(B315,Partition!$AK$2:$AL$38,2)</f>
        <v>1</v>
      </c>
      <c r="D315" s="35">
        <f ca="1">COUNTIF(INDEX(C315:INDEX($C$1:C315,IFERROR(LOOKUP(2,1/($D$1:D314=2),ROW($D$1:D314)-MIN(ROW($D$1:D314)-1)),1),),),C315)</f>
        <v>2</v>
      </c>
      <c r="E315" s="34">
        <f t="shared" ca="1" si="17"/>
        <v>1</v>
      </c>
      <c r="F315" s="36">
        <f ca="1">COUNTIF(INDEX(E315:INDEX($E$1:E315,IFERROR(LOOKUP(2,1/($F$1:F314=2),ROW($F$1:F314)-MIN(ROW($F$1:F314)-1)),1),),),E315)</f>
        <v>1</v>
      </c>
      <c r="G315" s="37">
        <f t="shared" ca="1" si="18"/>
        <v>1</v>
      </c>
      <c r="H315" s="37">
        <f t="shared" ca="1" si="19"/>
        <v>2</v>
      </c>
    </row>
    <row r="316" spans="1:8" ht="19.5" thickBot="1">
      <c r="A316" s="50">
        <f t="shared" si="20"/>
        <v>315</v>
      </c>
      <c r="B316" s="33">
        <f ca="1">Streams!B316</f>
        <v>35</v>
      </c>
      <c r="C316" s="34">
        <f ca="1">VLOOKUP(B316,Partition!$AK$2:$AL$38,2)</f>
        <v>1</v>
      </c>
      <c r="D316" s="35">
        <f ca="1">COUNTIF(INDEX(C316:INDEX($C$1:C316,IFERROR(LOOKUP(2,1/($D$1:D315=2),ROW($D$1:D315)-MIN(ROW($D$1:D315)-1)),1),),),C316)</f>
        <v>2</v>
      </c>
      <c r="E316" s="34">
        <f t="shared" ref="E316:E379" ca="1" si="21">IF(C316=G316,1,IF(C316=H316,2,""))</f>
        <v>1</v>
      </c>
      <c r="F316" s="36">
        <f ca="1">COUNTIF(INDEX(E316:INDEX($E$1:E316,IFERROR(LOOKUP(2,1/($F$1:F315=2),ROW($F$1:F315)-MIN(ROW($F$1:F315)-1)),1),),),E316)</f>
        <v>2</v>
      </c>
      <c r="G316" s="37">
        <f t="shared" ref="G316:G379" ca="1" si="22">IF(C315&lt;&gt;0,C315,G315)</f>
        <v>1</v>
      </c>
      <c r="H316" s="37">
        <f t="shared" ref="H316:H379" ca="1" si="23">IF(AND(G315&lt;&gt;G316,G315&lt;&gt;G316,G315&lt;&gt;0),G315,H315)</f>
        <v>2</v>
      </c>
    </row>
    <row r="317" spans="1:8" ht="19.5" thickBot="1">
      <c r="A317" s="50">
        <f t="shared" si="20"/>
        <v>316</v>
      </c>
      <c r="B317" s="33">
        <f ca="1">Streams!B317</f>
        <v>3</v>
      </c>
      <c r="C317" s="34">
        <f ca="1">VLOOKUP(B317,Partition!$AK$2:$AL$38,2)</f>
        <v>2</v>
      </c>
      <c r="D317" s="35">
        <f ca="1">COUNTIF(INDEX(C317:INDEX($C$1:C317,IFERROR(LOOKUP(2,1/($D$1:D316=2),ROW($D$1:D316)-MIN(ROW($D$1:D316)-1)),1),),),C317)</f>
        <v>1</v>
      </c>
      <c r="E317" s="34">
        <f t="shared" ca="1" si="21"/>
        <v>2</v>
      </c>
      <c r="F317" s="36">
        <f ca="1">COUNTIF(INDEX(E317:INDEX($E$1:E317,IFERROR(LOOKUP(2,1/($F$1:F316=2),ROW($F$1:F316)-MIN(ROW($F$1:F316)-1)),1),),),E317)</f>
        <v>1</v>
      </c>
      <c r="G317" s="37">
        <f t="shared" ca="1" si="22"/>
        <v>1</v>
      </c>
      <c r="H317" s="37">
        <f t="shared" ca="1" si="23"/>
        <v>2</v>
      </c>
    </row>
    <row r="318" spans="1:8" ht="19.5" thickBot="1">
      <c r="A318" s="50">
        <f t="shared" si="20"/>
        <v>317</v>
      </c>
      <c r="B318" s="33">
        <f ca="1">Streams!B318</f>
        <v>20</v>
      </c>
      <c r="C318" s="34">
        <f ca="1">VLOOKUP(B318,Partition!$AK$2:$AL$38,2)</f>
        <v>2</v>
      </c>
      <c r="D318" s="35">
        <f ca="1">COUNTIF(INDEX(C318:INDEX($C$1:C318,IFERROR(LOOKUP(2,1/($D$1:D317=2),ROW($D$1:D317)-MIN(ROW($D$1:D317)-1)),1),),),C318)</f>
        <v>2</v>
      </c>
      <c r="E318" s="34">
        <f t="shared" ca="1" si="21"/>
        <v>1</v>
      </c>
      <c r="F318" s="36">
        <f ca="1">COUNTIF(INDEX(E318:INDEX($E$1:E318,IFERROR(LOOKUP(2,1/($F$1:F317=2),ROW($F$1:F317)-MIN(ROW($F$1:F317)-1)),1),),),E318)</f>
        <v>2</v>
      </c>
      <c r="G318" s="37">
        <f t="shared" ca="1" si="22"/>
        <v>2</v>
      </c>
      <c r="H318" s="37">
        <f t="shared" ca="1" si="23"/>
        <v>1</v>
      </c>
    </row>
    <row r="319" spans="1:8" ht="19.5" thickBot="1">
      <c r="A319" s="50">
        <f t="shared" si="20"/>
        <v>318</v>
      </c>
      <c r="B319" s="33">
        <f ca="1">Streams!B319</f>
        <v>0</v>
      </c>
      <c r="C319" s="34">
        <f ca="1">VLOOKUP(B319,Partition!$AK$2:$AL$38,2)</f>
        <v>0</v>
      </c>
      <c r="D319" s="35">
        <f ca="1">COUNTIF(INDEX(C319:INDEX($C$1:C319,IFERROR(LOOKUP(2,1/($D$1:D318=2),ROW($D$1:D318)-MIN(ROW($D$1:D318)-1)),1),),),C319)</f>
        <v>1</v>
      </c>
      <c r="E319" s="34" t="str">
        <f t="shared" ca="1" si="21"/>
        <v/>
      </c>
      <c r="F319" s="36">
        <f ca="1">COUNTIF(INDEX(E319:INDEX($E$1:E319,IFERROR(LOOKUP(2,1/($F$1:F318=2),ROW($F$1:F318)-MIN(ROW($F$1:F318)-1)),1),),),E319)</f>
        <v>1</v>
      </c>
      <c r="G319" s="37">
        <f t="shared" ca="1" si="22"/>
        <v>2</v>
      </c>
      <c r="H319" s="37">
        <f t="shared" ca="1" si="23"/>
        <v>1</v>
      </c>
    </row>
    <row r="320" spans="1:8" ht="19.5" thickBot="1">
      <c r="A320" s="50">
        <f t="shared" si="20"/>
        <v>319</v>
      </c>
      <c r="B320" s="33">
        <f ca="1">Streams!B320</f>
        <v>28</v>
      </c>
      <c r="C320" s="34">
        <f ca="1">VLOOKUP(B320,Partition!$AK$2:$AL$38,2)</f>
        <v>1</v>
      </c>
      <c r="D320" s="35">
        <f ca="1">COUNTIF(INDEX(C320:INDEX($C$1:C320,IFERROR(LOOKUP(2,1/($D$1:D319=2),ROW($D$1:D319)-MIN(ROW($D$1:D319)-1)),1),),),C320)</f>
        <v>1</v>
      </c>
      <c r="E320" s="34">
        <f t="shared" ca="1" si="21"/>
        <v>2</v>
      </c>
      <c r="F320" s="36">
        <f ca="1">COUNTIF(INDEX(E320:INDEX($E$1:E320,IFERROR(LOOKUP(2,1/($F$1:F319=2),ROW($F$1:F319)-MIN(ROW($F$1:F319)-1)),1),),),E320)</f>
        <v>1</v>
      </c>
      <c r="G320" s="37">
        <f t="shared" ca="1" si="22"/>
        <v>2</v>
      </c>
      <c r="H320" s="37">
        <f t="shared" ca="1" si="23"/>
        <v>1</v>
      </c>
    </row>
    <row r="321" spans="1:8" ht="19.5" thickBot="1">
      <c r="A321" s="50">
        <f t="shared" si="20"/>
        <v>320</v>
      </c>
      <c r="B321" s="33">
        <f ca="1">Streams!B321</f>
        <v>7</v>
      </c>
      <c r="C321" s="34">
        <f ca="1">VLOOKUP(B321,Partition!$AK$2:$AL$38,2)</f>
        <v>2</v>
      </c>
      <c r="D321" s="35">
        <f ca="1">COUNTIF(INDEX(C321:INDEX($C$1:C321,IFERROR(LOOKUP(2,1/($D$1:D320=2),ROW($D$1:D320)-MIN(ROW($D$1:D320)-1)),1),),),C321)</f>
        <v>2</v>
      </c>
      <c r="E321" s="34">
        <f t="shared" ca="1" si="21"/>
        <v>2</v>
      </c>
      <c r="F321" s="36">
        <f ca="1">COUNTIF(INDEX(E321:INDEX($E$1:E321,IFERROR(LOOKUP(2,1/($F$1:F320=2),ROW($F$1:F320)-MIN(ROW($F$1:F320)-1)),1),),),E321)</f>
        <v>2</v>
      </c>
      <c r="G321" s="37">
        <f t="shared" ca="1" si="22"/>
        <v>1</v>
      </c>
      <c r="H321" s="37">
        <f t="shared" ca="1" si="23"/>
        <v>2</v>
      </c>
    </row>
    <row r="322" spans="1:8" ht="19.5" thickBot="1">
      <c r="A322" s="50">
        <f t="shared" si="20"/>
        <v>321</v>
      </c>
      <c r="B322" s="33">
        <f ca="1">Streams!B322</f>
        <v>22</v>
      </c>
      <c r="C322" s="34">
        <f ca="1">VLOOKUP(B322,Partition!$AK$2:$AL$38,2)</f>
        <v>2</v>
      </c>
      <c r="D322" s="35">
        <f ca="1">COUNTIF(INDEX(C322:INDEX($C$1:C322,IFERROR(LOOKUP(2,1/($D$1:D321=2),ROW($D$1:D321)-MIN(ROW($D$1:D321)-1)),1),),),C322)</f>
        <v>2</v>
      </c>
      <c r="E322" s="34">
        <f t="shared" ca="1" si="21"/>
        <v>1</v>
      </c>
      <c r="F322" s="36">
        <f ca="1">COUNTIF(INDEX(E322:INDEX($E$1:E322,IFERROR(LOOKUP(2,1/($F$1:F321=2),ROW($F$1:F321)-MIN(ROW($F$1:F321)-1)),1),),),E322)</f>
        <v>1</v>
      </c>
      <c r="G322" s="37">
        <f t="shared" ca="1" si="22"/>
        <v>2</v>
      </c>
      <c r="H322" s="37">
        <f t="shared" ca="1" si="23"/>
        <v>1</v>
      </c>
    </row>
    <row r="323" spans="1:8" ht="19.5" thickBot="1">
      <c r="A323" s="50">
        <f t="shared" si="20"/>
        <v>322</v>
      </c>
      <c r="B323" s="33">
        <f ca="1">Streams!B323</f>
        <v>25</v>
      </c>
      <c r="C323" s="34">
        <f ca="1">VLOOKUP(B323,Partition!$AK$2:$AL$38,2)</f>
        <v>1</v>
      </c>
      <c r="D323" s="35">
        <f ca="1">COUNTIF(INDEX(C323:INDEX($C$1:C323,IFERROR(LOOKUP(2,1/($D$1:D322=2),ROW($D$1:D322)-MIN(ROW($D$1:D322)-1)),1),),),C323)</f>
        <v>1</v>
      </c>
      <c r="E323" s="34">
        <f t="shared" ca="1" si="21"/>
        <v>2</v>
      </c>
      <c r="F323" s="36">
        <f ca="1">COUNTIF(INDEX(E323:INDEX($E$1:E323,IFERROR(LOOKUP(2,1/($F$1:F322=2),ROW($F$1:F322)-MIN(ROW($F$1:F322)-1)),1),),),E323)</f>
        <v>2</v>
      </c>
      <c r="G323" s="37">
        <f t="shared" ca="1" si="22"/>
        <v>2</v>
      </c>
      <c r="H323" s="37">
        <f t="shared" ca="1" si="23"/>
        <v>1</v>
      </c>
    </row>
    <row r="324" spans="1:8" ht="19.5" thickBot="1">
      <c r="A324" s="50">
        <f t="shared" ref="A324:A387" si="24">1+A323</f>
        <v>323</v>
      </c>
      <c r="B324" s="33">
        <f ca="1">Streams!B324</f>
        <v>10</v>
      </c>
      <c r="C324" s="34">
        <f ca="1">VLOOKUP(B324,Partition!$AK$2:$AL$38,2)</f>
        <v>1</v>
      </c>
      <c r="D324" s="35">
        <f ca="1">COUNTIF(INDEX(C324:INDEX($C$1:C324,IFERROR(LOOKUP(2,1/($D$1:D323=2),ROW($D$1:D323)-MIN(ROW($D$1:D323)-1)),1),),),C324)</f>
        <v>2</v>
      </c>
      <c r="E324" s="34">
        <f t="shared" ca="1" si="21"/>
        <v>1</v>
      </c>
      <c r="F324" s="36">
        <f ca="1">COUNTIF(INDEX(E324:INDEX($E$1:E324,IFERROR(LOOKUP(2,1/($F$1:F323=2),ROW($F$1:F323)-MIN(ROW($F$1:F323)-1)),1),),),E324)</f>
        <v>1</v>
      </c>
      <c r="G324" s="37">
        <f t="shared" ca="1" si="22"/>
        <v>1</v>
      </c>
      <c r="H324" s="37">
        <f t="shared" ca="1" si="23"/>
        <v>2</v>
      </c>
    </row>
    <row r="325" spans="1:8" ht="19.5" thickBot="1">
      <c r="A325" s="50">
        <f t="shared" si="24"/>
        <v>324</v>
      </c>
      <c r="B325" s="33">
        <f ca="1">Streams!B325</f>
        <v>16</v>
      </c>
      <c r="C325" s="34">
        <f ca="1">VLOOKUP(B325,Partition!$AK$2:$AL$38,2)</f>
        <v>1</v>
      </c>
      <c r="D325" s="35">
        <f ca="1">COUNTIF(INDEX(C325:INDEX($C$1:C325,IFERROR(LOOKUP(2,1/($D$1:D324=2),ROW($D$1:D324)-MIN(ROW($D$1:D324)-1)),1),),),C325)</f>
        <v>2</v>
      </c>
      <c r="E325" s="34">
        <f t="shared" ca="1" si="21"/>
        <v>1</v>
      </c>
      <c r="F325" s="36">
        <f ca="1">COUNTIF(INDEX(E325:INDEX($E$1:E325,IFERROR(LOOKUP(2,1/($F$1:F324=2),ROW($F$1:F324)-MIN(ROW($F$1:F324)-1)),1),),),E325)</f>
        <v>2</v>
      </c>
      <c r="G325" s="37">
        <f t="shared" ca="1" si="22"/>
        <v>1</v>
      </c>
      <c r="H325" s="37">
        <f t="shared" ca="1" si="23"/>
        <v>2</v>
      </c>
    </row>
    <row r="326" spans="1:8" ht="19.5" thickBot="1">
      <c r="A326" s="50">
        <f t="shared" si="24"/>
        <v>325</v>
      </c>
      <c r="B326" s="33">
        <f ca="1">Streams!B326</f>
        <v>2</v>
      </c>
      <c r="C326" s="34">
        <f ca="1">VLOOKUP(B326,Partition!$AK$2:$AL$38,2)</f>
        <v>2</v>
      </c>
      <c r="D326" s="35">
        <f ca="1">COUNTIF(INDEX(C326:INDEX($C$1:C326,IFERROR(LOOKUP(2,1/($D$1:D325=2),ROW($D$1:D325)-MIN(ROW($D$1:D325)-1)),1),),),C326)</f>
        <v>1</v>
      </c>
      <c r="E326" s="34">
        <f t="shared" ca="1" si="21"/>
        <v>2</v>
      </c>
      <c r="F326" s="36">
        <f ca="1">COUNTIF(INDEX(E326:INDEX($E$1:E326,IFERROR(LOOKUP(2,1/($F$1:F325=2),ROW($F$1:F325)-MIN(ROW($F$1:F325)-1)),1),),),E326)</f>
        <v>1</v>
      </c>
      <c r="G326" s="37">
        <f t="shared" ca="1" si="22"/>
        <v>1</v>
      </c>
      <c r="H326" s="37">
        <f t="shared" ca="1" si="23"/>
        <v>2</v>
      </c>
    </row>
    <row r="327" spans="1:8" ht="19.5" thickBot="1">
      <c r="A327" s="50">
        <f t="shared" si="24"/>
        <v>326</v>
      </c>
      <c r="B327" s="33">
        <f ca="1">Streams!B327</f>
        <v>16</v>
      </c>
      <c r="C327" s="34">
        <f ca="1">VLOOKUP(B327,Partition!$AK$2:$AL$38,2)</f>
        <v>1</v>
      </c>
      <c r="D327" s="35">
        <f ca="1">COUNTIF(INDEX(C327:INDEX($C$1:C327,IFERROR(LOOKUP(2,1/($D$1:D326=2),ROW($D$1:D326)-MIN(ROW($D$1:D326)-1)),1),),),C327)</f>
        <v>2</v>
      </c>
      <c r="E327" s="34">
        <f t="shared" ca="1" si="21"/>
        <v>2</v>
      </c>
      <c r="F327" s="36">
        <f ca="1">COUNTIF(INDEX(E327:INDEX($E$1:E327,IFERROR(LOOKUP(2,1/($F$1:F326=2),ROW($F$1:F326)-MIN(ROW($F$1:F326)-1)),1),),),E327)</f>
        <v>2</v>
      </c>
      <c r="G327" s="37">
        <f t="shared" ca="1" si="22"/>
        <v>2</v>
      </c>
      <c r="H327" s="37">
        <f t="shared" ca="1" si="23"/>
        <v>1</v>
      </c>
    </row>
    <row r="328" spans="1:8" ht="19.5" thickBot="1">
      <c r="A328" s="50">
        <f t="shared" si="24"/>
        <v>327</v>
      </c>
      <c r="B328" s="33">
        <f ca="1">Streams!B328</f>
        <v>14</v>
      </c>
      <c r="C328" s="34">
        <f ca="1">VLOOKUP(B328,Partition!$AK$2:$AL$38,2)</f>
        <v>1</v>
      </c>
      <c r="D328" s="35">
        <f ca="1">COUNTIF(INDEX(C328:INDEX($C$1:C328,IFERROR(LOOKUP(2,1/($D$1:D327=2),ROW($D$1:D327)-MIN(ROW($D$1:D327)-1)),1),),),C328)</f>
        <v>2</v>
      </c>
      <c r="E328" s="34">
        <f t="shared" ca="1" si="21"/>
        <v>1</v>
      </c>
      <c r="F328" s="36">
        <f ca="1">COUNTIF(INDEX(E328:INDEX($E$1:E328,IFERROR(LOOKUP(2,1/($F$1:F327=2),ROW($F$1:F327)-MIN(ROW($F$1:F327)-1)),1),),),E328)</f>
        <v>1</v>
      </c>
      <c r="G328" s="37">
        <f t="shared" ca="1" si="22"/>
        <v>1</v>
      </c>
      <c r="H328" s="37">
        <f t="shared" ca="1" si="23"/>
        <v>2</v>
      </c>
    </row>
    <row r="329" spans="1:8" ht="19.5" thickBot="1">
      <c r="A329" s="50">
        <f t="shared" si="24"/>
        <v>328</v>
      </c>
      <c r="B329" s="33">
        <f ca="1">Streams!B329</f>
        <v>25</v>
      </c>
      <c r="C329" s="34">
        <f ca="1">VLOOKUP(B329,Partition!$AK$2:$AL$38,2)</f>
        <v>1</v>
      </c>
      <c r="D329" s="35">
        <f ca="1">COUNTIF(INDEX(C329:INDEX($C$1:C329,IFERROR(LOOKUP(2,1/($D$1:D328=2),ROW($D$1:D328)-MIN(ROW($D$1:D328)-1)),1),),),C329)</f>
        <v>2</v>
      </c>
      <c r="E329" s="34">
        <f t="shared" ca="1" si="21"/>
        <v>1</v>
      </c>
      <c r="F329" s="36">
        <f ca="1">COUNTIF(INDEX(E329:INDEX($E$1:E329,IFERROR(LOOKUP(2,1/($F$1:F328=2),ROW($F$1:F328)-MIN(ROW($F$1:F328)-1)),1),),),E329)</f>
        <v>2</v>
      </c>
      <c r="G329" s="37">
        <f t="shared" ca="1" si="22"/>
        <v>1</v>
      </c>
      <c r="H329" s="37">
        <f t="shared" ca="1" si="23"/>
        <v>2</v>
      </c>
    </row>
    <row r="330" spans="1:8" ht="19.5" thickBot="1">
      <c r="A330" s="50">
        <f t="shared" si="24"/>
        <v>329</v>
      </c>
      <c r="B330" s="33">
        <f ca="1">Streams!B330</f>
        <v>4</v>
      </c>
      <c r="C330" s="34">
        <f ca="1">VLOOKUP(B330,Partition!$AK$2:$AL$38,2)</f>
        <v>2</v>
      </c>
      <c r="D330" s="35">
        <f ca="1">COUNTIF(INDEX(C330:INDEX($C$1:C330,IFERROR(LOOKUP(2,1/($D$1:D329=2),ROW($D$1:D329)-MIN(ROW($D$1:D329)-1)),1),),),C330)</f>
        <v>1</v>
      </c>
      <c r="E330" s="34">
        <f t="shared" ca="1" si="21"/>
        <v>2</v>
      </c>
      <c r="F330" s="36">
        <f ca="1">COUNTIF(INDEX(E330:INDEX($E$1:E330,IFERROR(LOOKUP(2,1/($F$1:F329=2),ROW($F$1:F329)-MIN(ROW($F$1:F329)-1)),1),),),E330)</f>
        <v>1</v>
      </c>
      <c r="G330" s="37">
        <f t="shared" ca="1" si="22"/>
        <v>1</v>
      </c>
      <c r="H330" s="37">
        <f t="shared" ca="1" si="23"/>
        <v>2</v>
      </c>
    </row>
    <row r="331" spans="1:8" ht="19.5" thickBot="1">
      <c r="A331" s="50">
        <f t="shared" si="24"/>
        <v>330</v>
      </c>
      <c r="B331" s="33">
        <f ca="1">Streams!B331</f>
        <v>27</v>
      </c>
      <c r="C331" s="34">
        <f ca="1">VLOOKUP(B331,Partition!$AK$2:$AL$38,2)</f>
        <v>2</v>
      </c>
      <c r="D331" s="35">
        <f ca="1">COUNTIF(INDEX(C331:INDEX($C$1:C331,IFERROR(LOOKUP(2,1/($D$1:D330=2),ROW($D$1:D330)-MIN(ROW($D$1:D330)-1)),1),),),C331)</f>
        <v>2</v>
      </c>
      <c r="E331" s="34">
        <f t="shared" ca="1" si="21"/>
        <v>1</v>
      </c>
      <c r="F331" s="36">
        <f ca="1">COUNTIF(INDEX(E331:INDEX($E$1:E331,IFERROR(LOOKUP(2,1/($F$1:F330=2),ROW($F$1:F330)-MIN(ROW($F$1:F330)-1)),1),),),E331)</f>
        <v>2</v>
      </c>
      <c r="G331" s="37">
        <f t="shared" ca="1" si="22"/>
        <v>2</v>
      </c>
      <c r="H331" s="37">
        <f t="shared" ca="1" si="23"/>
        <v>1</v>
      </c>
    </row>
    <row r="332" spans="1:8" ht="19.5" thickBot="1">
      <c r="A332" s="50">
        <f t="shared" si="24"/>
        <v>331</v>
      </c>
      <c r="B332" s="33">
        <f ca="1">Streams!B332</f>
        <v>24</v>
      </c>
      <c r="C332" s="34">
        <f ca="1">VLOOKUP(B332,Partition!$AK$2:$AL$38,2)</f>
        <v>2</v>
      </c>
      <c r="D332" s="35">
        <f ca="1">COUNTIF(INDEX(C332:INDEX($C$1:C332,IFERROR(LOOKUP(2,1/($D$1:D331=2),ROW($D$1:D331)-MIN(ROW($D$1:D331)-1)),1),),),C332)</f>
        <v>2</v>
      </c>
      <c r="E332" s="34">
        <f t="shared" ca="1" si="21"/>
        <v>1</v>
      </c>
      <c r="F332" s="36">
        <f ca="1">COUNTIF(INDEX(E332:INDEX($E$1:E332,IFERROR(LOOKUP(2,1/($F$1:F331=2),ROW($F$1:F331)-MIN(ROW($F$1:F331)-1)),1),),),E332)</f>
        <v>2</v>
      </c>
      <c r="G332" s="37">
        <f t="shared" ca="1" si="22"/>
        <v>2</v>
      </c>
      <c r="H332" s="37">
        <f t="shared" ca="1" si="23"/>
        <v>1</v>
      </c>
    </row>
    <row r="333" spans="1:8" ht="19.5" thickBot="1">
      <c r="A333" s="50">
        <f t="shared" si="24"/>
        <v>332</v>
      </c>
      <c r="B333" s="33">
        <f ca="1">Streams!B333</f>
        <v>23</v>
      </c>
      <c r="C333" s="34">
        <f ca="1">VLOOKUP(B333,Partition!$AK$2:$AL$38,2)</f>
        <v>2</v>
      </c>
      <c r="D333" s="35">
        <f ca="1">COUNTIF(INDEX(C333:INDEX($C$1:C333,IFERROR(LOOKUP(2,1/($D$1:D332=2),ROW($D$1:D332)-MIN(ROW($D$1:D332)-1)),1),),),C333)</f>
        <v>2</v>
      </c>
      <c r="E333" s="34">
        <f t="shared" ca="1" si="21"/>
        <v>1</v>
      </c>
      <c r="F333" s="36">
        <f ca="1">COUNTIF(INDEX(E333:INDEX($E$1:E333,IFERROR(LOOKUP(2,1/($F$1:F332=2),ROW($F$1:F332)-MIN(ROW($F$1:F332)-1)),1),),),E333)</f>
        <v>2</v>
      </c>
      <c r="G333" s="37">
        <f t="shared" ca="1" si="22"/>
        <v>2</v>
      </c>
      <c r="H333" s="37">
        <f t="shared" ca="1" si="23"/>
        <v>1</v>
      </c>
    </row>
    <row r="334" spans="1:8" ht="19.5" thickBot="1">
      <c r="A334" s="50">
        <f t="shared" si="24"/>
        <v>333</v>
      </c>
      <c r="B334" s="33">
        <f ca="1">Streams!B334</f>
        <v>4</v>
      </c>
      <c r="C334" s="34">
        <f ca="1">VLOOKUP(B334,Partition!$AK$2:$AL$38,2)</f>
        <v>2</v>
      </c>
      <c r="D334" s="35">
        <f ca="1">COUNTIF(INDEX(C334:INDEX($C$1:C334,IFERROR(LOOKUP(2,1/($D$1:D333=2),ROW($D$1:D333)-MIN(ROW($D$1:D333)-1)),1),),),C334)</f>
        <v>2</v>
      </c>
      <c r="E334" s="34">
        <f t="shared" ca="1" si="21"/>
        <v>1</v>
      </c>
      <c r="F334" s="36">
        <f ca="1">COUNTIF(INDEX(E334:INDEX($E$1:E334,IFERROR(LOOKUP(2,1/($F$1:F333=2),ROW($F$1:F333)-MIN(ROW($F$1:F333)-1)),1),),),E334)</f>
        <v>2</v>
      </c>
      <c r="G334" s="37">
        <f t="shared" ca="1" si="22"/>
        <v>2</v>
      </c>
      <c r="H334" s="37">
        <f t="shared" ca="1" si="23"/>
        <v>1</v>
      </c>
    </row>
    <row r="335" spans="1:8" ht="19.5" thickBot="1">
      <c r="A335" s="50">
        <f t="shared" si="24"/>
        <v>334</v>
      </c>
      <c r="B335" s="33">
        <f ca="1">Streams!B335</f>
        <v>23</v>
      </c>
      <c r="C335" s="34">
        <f ca="1">VLOOKUP(B335,Partition!$AK$2:$AL$38,2)</f>
        <v>2</v>
      </c>
      <c r="D335" s="35">
        <f ca="1">COUNTIF(INDEX(C335:INDEX($C$1:C335,IFERROR(LOOKUP(2,1/($D$1:D334=2),ROW($D$1:D334)-MIN(ROW($D$1:D334)-1)),1),),),C335)</f>
        <v>2</v>
      </c>
      <c r="E335" s="34">
        <f t="shared" ca="1" si="21"/>
        <v>1</v>
      </c>
      <c r="F335" s="36">
        <f ca="1">COUNTIF(INDEX(E335:INDEX($E$1:E335,IFERROR(LOOKUP(2,1/($F$1:F334=2),ROW($F$1:F334)-MIN(ROW($F$1:F334)-1)),1),),),E335)</f>
        <v>2</v>
      </c>
      <c r="G335" s="37">
        <f t="shared" ca="1" si="22"/>
        <v>2</v>
      </c>
      <c r="H335" s="37">
        <f t="shared" ca="1" si="23"/>
        <v>1</v>
      </c>
    </row>
    <row r="336" spans="1:8" ht="19.5" thickBot="1">
      <c r="A336" s="50">
        <f t="shared" si="24"/>
        <v>335</v>
      </c>
      <c r="B336" s="33">
        <f ca="1">Streams!B336</f>
        <v>16</v>
      </c>
      <c r="C336" s="34">
        <f ca="1">VLOOKUP(B336,Partition!$AK$2:$AL$38,2)</f>
        <v>1</v>
      </c>
      <c r="D336" s="35">
        <f ca="1">COUNTIF(INDEX(C336:INDEX($C$1:C336,IFERROR(LOOKUP(2,1/($D$1:D335=2),ROW($D$1:D335)-MIN(ROW($D$1:D335)-1)),1),),),C336)</f>
        <v>1</v>
      </c>
      <c r="E336" s="34">
        <f t="shared" ca="1" si="21"/>
        <v>2</v>
      </c>
      <c r="F336" s="36">
        <f ca="1">COUNTIF(INDEX(E336:INDEX($E$1:E336,IFERROR(LOOKUP(2,1/($F$1:F335=2),ROW($F$1:F335)-MIN(ROW($F$1:F335)-1)),1),),),E336)</f>
        <v>1</v>
      </c>
      <c r="G336" s="37">
        <f t="shared" ca="1" si="22"/>
        <v>2</v>
      </c>
      <c r="H336" s="37">
        <f t="shared" ca="1" si="23"/>
        <v>1</v>
      </c>
    </row>
    <row r="337" spans="1:8" ht="19.5" thickBot="1">
      <c r="A337" s="50">
        <f t="shared" si="24"/>
        <v>336</v>
      </c>
      <c r="B337" s="33">
        <f ca="1">Streams!B337</f>
        <v>0</v>
      </c>
      <c r="C337" s="34">
        <f ca="1">VLOOKUP(B337,Partition!$AK$2:$AL$38,2)</f>
        <v>0</v>
      </c>
      <c r="D337" s="35">
        <f ca="1">COUNTIF(INDEX(C337:INDEX($C$1:C337,IFERROR(LOOKUP(2,1/($D$1:D336=2),ROW($D$1:D336)-MIN(ROW($D$1:D336)-1)),1),),),C337)</f>
        <v>1</v>
      </c>
      <c r="E337" s="34" t="str">
        <f t="shared" ca="1" si="21"/>
        <v/>
      </c>
      <c r="F337" s="36">
        <f ca="1">COUNTIF(INDEX(E337:INDEX($E$1:E337,IFERROR(LOOKUP(2,1/($F$1:F336=2),ROW($F$1:F336)-MIN(ROW($F$1:F336)-1)),1),),),E337)</f>
        <v>1</v>
      </c>
      <c r="G337" s="37">
        <f t="shared" ca="1" si="22"/>
        <v>1</v>
      </c>
      <c r="H337" s="37">
        <f t="shared" ca="1" si="23"/>
        <v>2</v>
      </c>
    </row>
    <row r="338" spans="1:8" ht="19.5" thickBot="1">
      <c r="A338" s="50">
        <f t="shared" si="24"/>
        <v>337</v>
      </c>
      <c r="B338" s="33">
        <f ca="1">Streams!B338</f>
        <v>2</v>
      </c>
      <c r="C338" s="34">
        <f ca="1">VLOOKUP(B338,Partition!$AK$2:$AL$38,2)</f>
        <v>2</v>
      </c>
      <c r="D338" s="35">
        <f ca="1">COUNTIF(INDEX(C338:INDEX($C$1:C338,IFERROR(LOOKUP(2,1/($D$1:D337=2),ROW($D$1:D337)-MIN(ROW($D$1:D337)-1)),1),),),C338)</f>
        <v>2</v>
      </c>
      <c r="E338" s="34">
        <f t="shared" ca="1" si="21"/>
        <v>2</v>
      </c>
      <c r="F338" s="36">
        <f ca="1">COUNTIF(INDEX(E338:INDEX($E$1:E338,IFERROR(LOOKUP(2,1/($F$1:F337=2),ROW($F$1:F337)-MIN(ROW($F$1:F337)-1)),1),),),E338)</f>
        <v>2</v>
      </c>
      <c r="G338" s="37">
        <f t="shared" ca="1" si="22"/>
        <v>1</v>
      </c>
      <c r="H338" s="37">
        <f t="shared" ca="1" si="23"/>
        <v>2</v>
      </c>
    </row>
    <row r="339" spans="1:8" ht="19.5" thickBot="1">
      <c r="A339" s="50">
        <f t="shared" si="24"/>
        <v>338</v>
      </c>
      <c r="B339" s="33">
        <f ca="1">Streams!B339</f>
        <v>36</v>
      </c>
      <c r="C339" s="34">
        <f ca="1">VLOOKUP(B339,Partition!$AK$2:$AL$38,2)</f>
        <v>2</v>
      </c>
      <c r="D339" s="35">
        <f ca="1">COUNTIF(INDEX(C339:INDEX($C$1:C339,IFERROR(LOOKUP(2,1/($D$1:D338=2),ROW($D$1:D338)-MIN(ROW($D$1:D338)-1)),1),),),C339)</f>
        <v>2</v>
      </c>
      <c r="E339" s="34">
        <f t="shared" ca="1" si="21"/>
        <v>1</v>
      </c>
      <c r="F339" s="36">
        <f ca="1">COUNTIF(INDEX(E339:INDEX($E$1:E339,IFERROR(LOOKUP(2,1/($F$1:F338=2),ROW($F$1:F338)-MIN(ROW($F$1:F338)-1)),1),),),E339)</f>
        <v>1</v>
      </c>
      <c r="G339" s="37">
        <f t="shared" ca="1" si="22"/>
        <v>2</v>
      </c>
      <c r="H339" s="37">
        <f t="shared" ca="1" si="23"/>
        <v>1</v>
      </c>
    </row>
    <row r="340" spans="1:8" ht="19.5" thickBot="1">
      <c r="A340" s="50">
        <f t="shared" si="24"/>
        <v>339</v>
      </c>
      <c r="B340" s="33">
        <f ca="1">Streams!B340</f>
        <v>4</v>
      </c>
      <c r="C340" s="34">
        <f ca="1">VLOOKUP(B340,Partition!$AK$2:$AL$38,2)</f>
        <v>2</v>
      </c>
      <c r="D340" s="35">
        <f ca="1">COUNTIF(INDEX(C340:INDEX($C$1:C340,IFERROR(LOOKUP(2,1/($D$1:D339=2),ROW($D$1:D339)-MIN(ROW($D$1:D339)-1)),1),),),C340)</f>
        <v>2</v>
      </c>
      <c r="E340" s="34">
        <f t="shared" ca="1" si="21"/>
        <v>1</v>
      </c>
      <c r="F340" s="36">
        <f ca="1">COUNTIF(INDEX(E340:INDEX($E$1:E340,IFERROR(LOOKUP(2,1/($F$1:F339=2),ROW($F$1:F339)-MIN(ROW($F$1:F339)-1)),1),),),E340)</f>
        <v>2</v>
      </c>
      <c r="G340" s="37">
        <f t="shared" ca="1" si="22"/>
        <v>2</v>
      </c>
      <c r="H340" s="37">
        <f t="shared" ca="1" si="23"/>
        <v>1</v>
      </c>
    </row>
    <row r="341" spans="1:8" ht="19.5" thickBot="1">
      <c r="A341" s="50">
        <f t="shared" si="24"/>
        <v>340</v>
      </c>
      <c r="B341" s="33">
        <f ca="1">Streams!B341</f>
        <v>34</v>
      </c>
      <c r="C341" s="34">
        <f ca="1">VLOOKUP(B341,Partition!$AK$2:$AL$38,2)</f>
        <v>1</v>
      </c>
      <c r="D341" s="35">
        <f ca="1">COUNTIF(INDEX(C341:INDEX($C$1:C341,IFERROR(LOOKUP(2,1/($D$1:D340=2),ROW($D$1:D340)-MIN(ROW($D$1:D340)-1)),1),),),C341)</f>
        <v>1</v>
      </c>
      <c r="E341" s="34">
        <f t="shared" ca="1" si="21"/>
        <v>2</v>
      </c>
      <c r="F341" s="36">
        <f ca="1">COUNTIF(INDEX(E341:INDEX($E$1:E341,IFERROR(LOOKUP(2,1/($F$1:F340=2),ROW($F$1:F340)-MIN(ROW($F$1:F340)-1)),1),),),E341)</f>
        <v>1</v>
      </c>
      <c r="G341" s="37">
        <f t="shared" ca="1" si="22"/>
        <v>2</v>
      </c>
      <c r="H341" s="37">
        <f t="shared" ca="1" si="23"/>
        <v>1</v>
      </c>
    </row>
    <row r="342" spans="1:8" ht="19.5" thickBot="1">
      <c r="A342" s="50">
        <f t="shared" si="24"/>
        <v>341</v>
      </c>
      <c r="B342" s="33">
        <f ca="1">Streams!B342</f>
        <v>13</v>
      </c>
      <c r="C342" s="34">
        <f ca="1">VLOOKUP(B342,Partition!$AK$2:$AL$38,2)</f>
        <v>1</v>
      </c>
      <c r="D342" s="35">
        <f ca="1">COUNTIF(INDEX(C342:INDEX($C$1:C342,IFERROR(LOOKUP(2,1/($D$1:D341=2),ROW($D$1:D341)-MIN(ROW($D$1:D341)-1)),1),),),C342)</f>
        <v>2</v>
      </c>
      <c r="E342" s="34">
        <f t="shared" ca="1" si="21"/>
        <v>1</v>
      </c>
      <c r="F342" s="36">
        <f ca="1">COUNTIF(INDEX(E342:INDEX($E$1:E342,IFERROR(LOOKUP(2,1/($F$1:F341=2),ROW($F$1:F341)-MIN(ROW($F$1:F341)-1)),1),),),E342)</f>
        <v>2</v>
      </c>
      <c r="G342" s="37">
        <f t="shared" ca="1" si="22"/>
        <v>1</v>
      </c>
      <c r="H342" s="37">
        <f t="shared" ca="1" si="23"/>
        <v>2</v>
      </c>
    </row>
    <row r="343" spans="1:8" ht="19.5" thickBot="1">
      <c r="A343" s="50">
        <f t="shared" si="24"/>
        <v>342</v>
      </c>
      <c r="B343" s="33">
        <f ca="1">Streams!B343</f>
        <v>30</v>
      </c>
      <c r="C343" s="34">
        <f ca="1">VLOOKUP(B343,Partition!$AK$2:$AL$38,2)</f>
        <v>2</v>
      </c>
      <c r="D343" s="35">
        <f ca="1">COUNTIF(INDEX(C343:INDEX($C$1:C343,IFERROR(LOOKUP(2,1/($D$1:D342=2),ROW($D$1:D342)-MIN(ROW($D$1:D342)-1)),1),),),C343)</f>
        <v>1</v>
      </c>
      <c r="E343" s="34">
        <f t="shared" ca="1" si="21"/>
        <v>2</v>
      </c>
      <c r="F343" s="36">
        <f ca="1">COUNTIF(INDEX(E343:INDEX($E$1:E343,IFERROR(LOOKUP(2,1/($F$1:F342=2),ROW($F$1:F342)-MIN(ROW($F$1:F342)-1)),1),),),E343)</f>
        <v>1</v>
      </c>
      <c r="G343" s="37">
        <f t="shared" ca="1" si="22"/>
        <v>1</v>
      </c>
      <c r="H343" s="37">
        <f t="shared" ca="1" si="23"/>
        <v>2</v>
      </c>
    </row>
    <row r="344" spans="1:8" ht="19.5" thickBot="1">
      <c r="A344" s="50">
        <f t="shared" si="24"/>
        <v>343</v>
      </c>
      <c r="B344" s="33">
        <f ca="1">Streams!B344</f>
        <v>6</v>
      </c>
      <c r="C344" s="34">
        <f ca="1">VLOOKUP(B344,Partition!$AK$2:$AL$38,2)</f>
        <v>2</v>
      </c>
      <c r="D344" s="35">
        <f ca="1">COUNTIF(INDEX(C344:INDEX($C$1:C344,IFERROR(LOOKUP(2,1/($D$1:D343=2),ROW($D$1:D343)-MIN(ROW($D$1:D343)-1)),1),),),C344)</f>
        <v>2</v>
      </c>
      <c r="E344" s="34">
        <f t="shared" ca="1" si="21"/>
        <v>1</v>
      </c>
      <c r="F344" s="36">
        <f ca="1">COUNTIF(INDEX(E344:INDEX($E$1:E344,IFERROR(LOOKUP(2,1/($F$1:F343=2),ROW($F$1:F343)-MIN(ROW($F$1:F343)-1)),1),),),E344)</f>
        <v>2</v>
      </c>
      <c r="G344" s="37">
        <f t="shared" ca="1" si="22"/>
        <v>2</v>
      </c>
      <c r="H344" s="37">
        <f t="shared" ca="1" si="23"/>
        <v>1</v>
      </c>
    </row>
    <row r="345" spans="1:8" ht="19.5" thickBot="1">
      <c r="A345" s="50">
        <f t="shared" si="24"/>
        <v>344</v>
      </c>
      <c r="B345" s="33">
        <f ca="1">Streams!B345</f>
        <v>30</v>
      </c>
      <c r="C345" s="34">
        <f ca="1">VLOOKUP(B345,Partition!$AK$2:$AL$38,2)</f>
        <v>2</v>
      </c>
      <c r="D345" s="35">
        <f ca="1">COUNTIF(INDEX(C345:INDEX($C$1:C345,IFERROR(LOOKUP(2,1/($D$1:D344=2),ROW($D$1:D344)-MIN(ROW($D$1:D344)-1)),1),),),C345)</f>
        <v>2</v>
      </c>
      <c r="E345" s="34">
        <f t="shared" ca="1" si="21"/>
        <v>1</v>
      </c>
      <c r="F345" s="36">
        <f ca="1">COUNTIF(INDEX(E345:INDEX($E$1:E345,IFERROR(LOOKUP(2,1/($F$1:F344=2),ROW($F$1:F344)-MIN(ROW($F$1:F344)-1)),1),),),E345)</f>
        <v>2</v>
      </c>
      <c r="G345" s="37">
        <f t="shared" ca="1" si="22"/>
        <v>2</v>
      </c>
      <c r="H345" s="37">
        <f t="shared" ca="1" si="23"/>
        <v>1</v>
      </c>
    </row>
    <row r="346" spans="1:8" ht="19.5" thickBot="1">
      <c r="A346" s="50">
        <f t="shared" si="24"/>
        <v>345</v>
      </c>
      <c r="B346" s="33">
        <f ca="1">Streams!B346</f>
        <v>8</v>
      </c>
      <c r="C346" s="34">
        <f ca="1">VLOOKUP(B346,Partition!$AK$2:$AL$38,2)</f>
        <v>1</v>
      </c>
      <c r="D346" s="35">
        <f ca="1">COUNTIF(INDEX(C346:INDEX($C$1:C346,IFERROR(LOOKUP(2,1/($D$1:D345=2),ROW($D$1:D345)-MIN(ROW($D$1:D345)-1)),1),),),C346)</f>
        <v>1</v>
      </c>
      <c r="E346" s="34">
        <f t="shared" ca="1" si="21"/>
        <v>2</v>
      </c>
      <c r="F346" s="36">
        <f ca="1">COUNTIF(INDEX(E346:INDEX($E$1:E346,IFERROR(LOOKUP(2,1/($F$1:F345=2),ROW($F$1:F345)-MIN(ROW($F$1:F345)-1)),1),),),E346)</f>
        <v>1</v>
      </c>
      <c r="G346" s="37">
        <f t="shared" ca="1" si="22"/>
        <v>2</v>
      </c>
      <c r="H346" s="37">
        <f t="shared" ca="1" si="23"/>
        <v>1</v>
      </c>
    </row>
    <row r="347" spans="1:8" ht="19.5" thickBot="1">
      <c r="A347" s="50">
        <f t="shared" si="24"/>
        <v>346</v>
      </c>
      <c r="B347" s="33">
        <f ca="1">Streams!B347</f>
        <v>19</v>
      </c>
      <c r="C347" s="34">
        <f ca="1">VLOOKUP(B347,Partition!$AK$2:$AL$38,2)</f>
        <v>1</v>
      </c>
      <c r="D347" s="35">
        <f ca="1">COUNTIF(INDEX(C347:INDEX($C$1:C347,IFERROR(LOOKUP(2,1/($D$1:D346=2),ROW($D$1:D346)-MIN(ROW($D$1:D346)-1)),1),),),C347)</f>
        <v>2</v>
      </c>
      <c r="E347" s="34">
        <f t="shared" ca="1" si="21"/>
        <v>1</v>
      </c>
      <c r="F347" s="36">
        <f ca="1">COUNTIF(INDEX(E347:INDEX($E$1:E347,IFERROR(LOOKUP(2,1/($F$1:F346=2),ROW($F$1:F346)-MIN(ROW($F$1:F346)-1)),1),),),E347)</f>
        <v>2</v>
      </c>
      <c r="G347" s="37">
        <f t="shared" ca="1" si="22"/>
        <v>1</v>
      </c>
      <c r="H347" s="37">
        <f t="shared" ca="1" si="23"/>
        <v>2</v>
      </c>
    </row>
    <row r="348" spans="1:8" ht="19.5" thickBot="1">
      <c r="A348" s="50">
        <f t="shared" si="24"/>
        <v>347</v>
      </c>
      <c r="B348" s="33">
        <f ca="1">Streams!B348</f>
        <v>17</v>
      </c>
      <c r="C348" s="34">
        <f ca="1">VLOOKUP(B348,Partition!$AK$2:$AL$38,2)</f>
        <v>2</v>
      </c>
      <c r="D348" s="35">
        <f ca="1">COUNTIF(INDEX(C348:INDEX($C$1:C348,IFERROR(LOOKUP(2,1/($D$1:D347=2),ROW($D$1:D347)-MIN(ROW($D$1:D347)-1)),1),),),C348)</f>
        <v>1</v>
      </c>
      <c r="E348" s="34">
        <f t="shared" ca="1" si="21"/>
        <v>2</v>
      </c>
      <c r="F348" s="36">
        <f ca="1">COUNTIF(INDEX(E348:INDEX($E$1:E348,IFERROR(LOOKUP(2,1/($F$1:F347=2),ROW($F$1:F347)-MIN(ROW($F$1:F347)-1)),1),),),E348)</f>
        <v>1</v>
      </c>
      <c r="G348" s="37">
        <f t="shared" ca="1" si="22"/>
        <v>1</v>
      </c>
      <c r="H348" s="37">
        <f t="shared" ca="1" si="23"/>
        <v>2</v>
      </c>
    </row>
    <row r="349" spans="1:8" ht="19.5" thickBot="1">
      <c r="A349" s="50">
        <f t="shared" si="24"/>
        <v>348</v>
      </c>
      <c r="B349" s="33">
        <f ca="1">Streams!B349</f>
        <v>8</v>
      </c>
      <c r="C349" s="34">
        <f ca="1">VLOOKUP(B349,Partition!$AK$2:$AL$38,2)</f>
        <v>1</v>
      </c>
      <c r="D349" s="35">
        <f ca="1">COUNTIF(INDEX(C349:INDEX($C$1:C349,IFERROR(LOOKUP(2,1/($D$1:D348=2),ROW($D$1:D348)-MIN(ROW($D$1:D348)-1)),1),),),C349)</f>
        <v>2</v>
      </c>
      <c r="E349" s="34">
        <f t="shared" ca="1" si="21"/>
        <v>2</v>
      </c>
      <c r="F349" s="36">
        <f ca="1">COUNTIF(INDEX(E349:INDEX($E$1:E349,IFERROR(LOOKUP(2,1/($F$1:F348=2),ROW($F$1:F348)-MIN(ROW($F$1:F348)-1)),1),),),E349)</f>
        <v>2</v>
      </c>
      <c r="G349" s="37">
        <f t="shared" ca="1" si="22"/>
        <v>2</v>
      </c>
      <c r="H349" s="37">
        <f t="shared" ca="1" si="23"/>
        <v>1</v>
      </c>
    </row>
    <row r="350" spans="1:8" ht="19.5" thickBot="1">
      <c r="A350" s="50">
        <f t="shared" si="24"/>
        <v>349</v>
      </c>
      <c r="B350" s="33">
        <f ca="1">Streams!B350</f>
        <v>25</v>
      </c>
      <c r="C350" s="34">
        <f ca="1">VLOOKUP(B350,Partition!$AK$2:$AL$38,2)</f>
        <v>1</v>
      </c>
      <c r="D350" s="35">
        <f ca="1">COUNTIF(INDEX(C350:INDEX($C$1:C350,IFERROR(LOOKUP(2,1/($D$1:D349=2),ROW($D$1:D349)-MIN(ROW($D$1:D349)-1)),1),),),C350)</f>
        <v>2</v>
      </c>
      <c r="E350" s="34">
        <f t="shared" ca="1" si="21"/>
        <v>1</v>
      </c>
      <c r="F350" s="36">
        <f ca="1">COUNTIF(INDEX(E350:INDEX($E$1:E350,IFERROR(LOOKUP(2,1/($F$1:F349=2),ROW($F$1:F349)-MIN(ROW($F$1:F349)-1)),1),),),E350)</f>
        <v>1</v>
      </c>
      <c r="G350" s="37">
        <f t="shared" ca="1" si="22"/>
        <v>1</v>
      </c>
      <c r="H350" s="37">
        <f t="shared" ca="1" si="23"/>
        <v>2</v>
      </c>
    </row>
    <row r="351" spans="1:8" ht="19.5" thickBot="1">
      <c r="A351" s="50">
        <f t="shared" si="24"/>
        <v>350</v>
      </c>
      <c r="B351" s="33">
        <f ca="1">Streams!B351</f>
        <v>15</v>
      </c>
      <c r="C351" s="34">
        <f ca="1">VLOOKUP(B351,Partition!$AK$2:$AL$38,2)</f>
        <v>2</v>
      </c>
      <c r="D351" s="35">
        <f ca="1">COUNTIF(INDEX(C351:INDEX($C$1:C351,IFERROR(LOOKUP(2,1/($D$1:D350=2),ROW($D$1:D350)-MIN(ROW($D$1:D350)-1)),1),),),C351)</f>
        <v>1</v>
      </c>
      <c r="E351" s="34">
        <f t="shared" ca="1" si="21"/>
        <v>2</v>
      </c>
      <c r="F351" s="36">
        <f ca="1">COUNTIF(INDEX(E351:INDEX($E$1:E351,IFERROR(LOOKUP(2,1/($F$1:F350=2),ROW($F$1:F350)-MIN(ROW($F$1:F350)-1)),1),),),E351)</f>
        <v>2</v>
      </c>
      <c r="G351" s="37">
        <f t="shared" ca="1" si="22"/>
        <v>1</v>
      </c>
      <c r="H351" s="37">
        <f t="shared" ca="1" si="23"/>
        <v>2</v>
      </c>
    </row>
    <row r="352" spans="1:8" ht="19.5" thickBot="1">
      <c r="A352" s="50">
        <f t="shared" si="24"/>
        <v>351</v>
      </c>
      <c r="B352" s="33">
        <f ca="1">Streams!B352</f>
        <v>11</v>
      </c>
      <c r="C352" s="34">
        <f ca="1">VLOOKUP(B352,Partition!$AK$2:$AL$38,2)</f>
        <v>1</v>
      </c>
      <c r="D352" s="35">
        <f ca="1">COUNTIF(INDEX(C352:INDEX($C$1:C352,IFERROR(LOOKUP(2,1/($D$1:D351=2),ROW($D$1:D351)-MIN(ROW($D$1:D351)-1)),1),),),C352)</f>
        <v>2</v>
      </c>
      <c r="E352" s="34">
        <f t="shared" ca="1" si="21"/>
        <v>2</v>
      </c>
      <c r="F352" s="36">
        <f ca="1">COUNTIF(INDEX(E352:INDEX($E$1:E352,IFERROR(LOOKUP(2,1/($F$1:F351=2),ROW($F$1:F351)-MIN(ROW($F$1:F351)-1)),1),),),E352)</f>
        <v>2</v>
      </c>
      <c r="G352" s="37">
        <f t="shared" ca="1" si="22"/>
        <v>2</v>
      </c>
      <c r="H352" s="37">
        <f t="shared" ca="1" si="23"/>
        <v>1</v>
      </c>
    </row>
    <row r="353" spans="1:8" ht="19.5" thickBot="1">
      <c r="A353" s="50">
        <f t="shared" si="24"/>
        <v>352</v>
      </c>
      <c r="B353" s="33">
        <f ca="1">Streams!B353</f>
        <v>15</v>
      </c>
      <c r="C353" s="34">
        <f ca="1">VLOOKUP(B353,Partition!$AK$2:$AL$38,2)</f>
        <v>2</v>
      </c>
      <c r="D353" s="35">
        <f ca="1">COUNTIF(INDEX(C353:INDEX($C$1:C353,IFERROR(LOOKUP(2,1/($D$1:D352=2),ROW($D$1:D352)-MIN(ROW($D$1:D352)-1)),1),),),C353)</f>
        <v>1</v>
      </c>
      <c r="E353" s="34">
        <f t="shared" ca="1" si="21"/>
        <v>2</v>
      </c>
      <c r="F353" s="36">
        <f ca="1">COUNTIF(INDEX(E353:INDEX($E$1:E353,IFERROR(LOOKUP(2,1/($F$1:F352=2),ROW($F$1:F352)-MIN(ROW($F$1:F352)-1)),1),),),E353)</f>
        <v>2</v>
      </c>
      <c r="G353" s="37">
        <f t="shared" ca="1" si="22"/>
        <v>1</v>
      </c>
      <c r="H353" s="37">
        <f t="shared" ca="1" si="23"/>
        <v>2</v>
      </c>
    </row>
    <row r="354" spans="1:8" ht="19.5" thickBot="1">
      <c r="A354" s="50">
        <f t="shared" si="24"/>
        <v>353</v>
      </c>
      <c r="B354" s="33">
        <f ca="1">Streams!B354</f>
        <v>6</v>
      </c>
      <c r="C354" s="34">
        <f ca="1">VLOOKUP(B354,Partition!$AK$2:$AL$38,2)</f>
        <v>2</v>
      </c>
      <c r="D354" s="35">
        <f ca="1">COUNTIF(INDEX(C354:INDEX($C$1:C354,IFERROR(LOOKUP(2,1/($D$1:D353=2),ROW($D$1:D353)-MIN(ROW($D$1:D353)-1)),1),),),C354)</f>
        <v>2</v>
      </c>
      <c r="E354" s="34">
        <f t="shared" ca="1" si="21"/>
        <v>1</v>
      </c>
      <c r="F354" s="36">
        <f ca="1">COUNTIF(INDEX(E354:INDEX($E$1:E354,IFERROR(LOOKUP(2,1/($F$1:F353=2),ROW($F$1:F353)-MIN(ROW($F$1:F353)-1)),1),),),E354)</f>
        <v>1</v>
      </c>
      <c r="G354" s="37">
        <f t="shared" ca="1" si="22"/>
        <v>2</v>
      </c>
      <c r="H354" s="37">
        <f t="shared" ca="1" si="23"/>
        <v>1</v>
      </c>
    </row>
    <row r="355" spans="1:8" ht="19.5" thickBot="1">
      <c r="A355" s="50">
        <f t="shared" si="24"/>
        <v>354</v>
      </c>
      <c r="B355" s="33">
        <f ca="1">Streams!B355</f>
        <v>5</v>
      </c>
      <c r="C355" s="34">
        <f ca="1">VLOOKUP(B355,Partition!$AK$2:$AL$38,2)</f>
        <v>1</v>
      </c>
      <c r="D355" s="35">
        <f ca="1">COUNTIF(INDEX(C355:INDEX($C$1:C355,IFERROR(LOOKUP(2,1/($D$1:D354=2),ROW($D$1:D354)-MIN(ROW($D$1:D354)-1)),1),),),C355)</f>
        <v>1</v>
      </c>
      <c r="E355" s="34">
        <f t="shared" ca="1" si="21"/>
        <v>2</v>
      </c>
      <c r="F355" s="36">
        <f ca="1">COUNTIF(INDEX(E355:INDEX($E$1:E355,IFERROR(LOOKUP(2,1/($F$1:F354=2),ROW($F$1:F354)-MIN(ROW($F$1:F354)-1)),1),),),E355)</f>
        <v>2</v>
      </c>
      <c r="G355" s="37">
        <f t="shared" ca="1" si="22"/>
        <v>2</v>
      </c>
      <c r="H355" s="37">
        <f t="shared" ca="1" si="23"/>
        <v>1</v>
      </c>
    </row>
    <row r="356" spans="1:8" ht="19.5" thickBot="1">
      <c r="A356" s="50">
        <f t="shared" si="24"/>
        <v>355</v>
      </c>
      <c r="B356" s="33">
        <f ca="1">Streams!B356</f>
        <v>24</v>
      </c>
      <c r="C356" s="34">
        <f ca="1">VLOOKUP(B356,Partition!$AK$2:$AL$38,2)</f>
        <v>2</v>
      </c>
      <c r="D356" s="35">
        <f ca="1">COUNTIF(INDEX(C356:INDEX($C$1:C356,IFERROR(LOOKUP(2,1/($D$1:D355=2),ROW($D$1:D355)-MIN(ROW($D$1:D355)-1)),1),),),C356)</f>
        <v>2</v>
      </c>
      <c r="E356" s="34">
        <f t="shared" ca="1" si="21"/>
        <v>2</v>
      </c>
      <c r="F356" s="36">
        <f ca="1">COUNTIF(INDEX(E356:INDEX($E$1:E356,IFERROR(LOOKUP(2,1/($F$1:F355=2),ROW($F$1:F355)-MIN(ROW($F$1:F355)-1)),1),),),E356)</f>
        <v>2</v>
      </c>
      <c r="G356" s="37">
        <f t="shared" ca="1" si="22"/>
        <v>1</v>
      </c>
      <c r="H356" s="37">
        <f t="shared" ca="1" si="23"/>
        <v>2</v>
      </c>
    </row>
    <row r="357" spans="1:8" ht="19.5" thickBot="1">
      <c r="A357" s="50">
        <f t="shared" si="24"/>
        <v>356</v>
      </c>
      <c r="B357" s="33">
        <f ca="1">Streams!B357</f>
        <v>36</v>
      </c>
      <c r="C357" s="34">
        <f ca="1">VLOOKUP(B357,Partition!$AK$2:$AL$38,2)</f>
        <v>2</v>
      </c>
      <c r="D357" s="35">
        <f ca="1">COUNTIF(INDEX(C357:INDEX($C$1:C357,IFERROR(LOOKUP(2,1/($D$1:D356=2),ROW($D$1:D356)-MIN(ROW($D$1:D356)-1)),1),),),C357)</f>
        <v>2</v>
      </c>
      <c r="E357" s="34">
        <f t="shared" ca="1" si="21"/>
        <v>1</v>
      </c>
      <c r="F357" s="36">
        <f ca="1">COUNTIF(INDEX(E357:INDEX($E$1:E357,IFERROR(LOOKUP(2,1/($F$1:F356=2),ROW($F$1:F356)-MIN(ROW($F$1:F356)-1)),1),),),E357)</f>
        <v>1</v>
      </c>
      <c r="G357" s="37">
        <f t="shared" ca="1" si="22"/>
        <v>2</v>
      </c>
      <c r="H357" s="37">
        <f t="shared" ca="1" si="23"/>
        <v>1</v>
      </c>
    </row>
    <row r="358" spans="1:8" ht="19.5" thickBot="1">
      <c r="A358" s="50">
        <f t="shared" si="24"/>
        <v>357</v>
      </c>
      <c r="B358" s="33">
        <f ca="1">Streams!B358</f>
        <v>18</v>
      </c>
      <c r="C358" s="34">
        <f ca="1">VLOOKUP(B358,Partition!$AK$2:$AL$38,2)</f>
        <v>2</v>
      </c>
      <c r="D358" s="35">
        <f ca="1">COUNTIF(INDEX(C358:INDEX($C$1:C358,IFERROR(LOOKUP(2,1/($D$1:D357=2),ROW($D$1:D357)-MIN(ROW($D$1:D357)-1)),1),),),C358)</f>
        <v>2</v>
      </c>
      <c r="E358" s="34">
        <f t="shared" ca="1" si="21"/>
        <v>1</v>
      </c>
      <c r="F358" s="36">
        <f ca="1">COUNTIF(INDEX(E358:INDEX($E$1:E358,IFERROR(LOOKUP(2,1/($F$1:F357=2),ROW($F$1:F357)-MIN(ROW($F$1:F357)-1)),1),),),E358)</f>
        <v>2</v>
      </c>
      <c r="G358" s="37">
        <f t="shared" ca="1" si="22"/>
        <v>2</v>
      </c>
      <c r="H358" s="37">
        <f t="shared" ca="1" si="23"/>
        <v>1</v>
      </c>
    </row>
    <row r="359" spans="1:8" ht="19.5" thickBot="1">
      <c r="A359" s="50">
        <f t="shared" si="24"/>
        <v>358</v>
      </c>
      <c r="B359" s="33">
        <f ca="1">Streams!B359</f>
        <v>34</v>
      </c>
      <c r="C359" s="34">
        <f ca="1">VLOOKUP(B359,Partition!$AK$2:$AL$38,2)</f>
        <v>1</v>
      </c>
      <c r="D359" s="35">
        <f ca="1">COUNTIF(INDEX(C359:INDEX($C$1:C359,IFERROR(LOOKUP(2,1/($D$1:D358=2),ROW($D$1:D358)-MIN(ROW($D$1:D358)-1)),1),),),C359)</f>
        <v>1</v>
      </c>
      <c r="E359" s="34">
        <f t="shared" ca="1" si="21"/>
        <v>2</v>
      </c>
      <c r="F359" s="36">
        <f ca="1">COUNTIF(INDEX(E359:INDEX($E$1:E359,IFERROR(LOOKUP(2,1/($F$1:F358=2),ROW($F$1:F358)-MIN(ROW($F$1:F358)-1)),1),),),E359)</f>
        <v>1</v>
      </c>
      <c r="G359" s="37">
        <f t="shared" ca="1" si="22"/>
        <v>2</v>
      </c>
      <c r="H359" s="37">
        <f t="shared" ca="1" si="23"/>
        <v>1</v>
      </c>
    </row>
    <row r="360" spans="1:8" ht="19.5" thickBot="1">
      <c r="A360" s="50">
        <f t="shared" si="24"/>
        <v>359</v>
      </c>
      <c r="B360" s="33">
        <f ca="1">Streams!B360</f>
        <v>35</v>
      </c>
      <c r="C360" s="34">
        <f ca="1">VLOOKUP(B360,Partition!$AK$2:$AL$38,2)</f>
        <v>1</v>
      </c>
      <c r="D360" s="35">
        <f ca="1">COUNTIF(INDEX(C360:INDEX($C$1:C360,IFERROR(LOOKUP(2,1/($D$1:D359=2),ROW($D$1:D359)-MIN(ROW($D$1:D359)-1)),1),),),C360)</f>
        <v>2</v>
      </c>
      <c r="E360" s="34">
        <f t="shared" ca="1" si="21"/>
        <v>1</v>
      </c>
      <c r="F360" s="36">
        <f ca="1">COUNTIF(INDEX(E360:INDEX($E$1:E360,IFERROR(LOOKUP(2,1/($F$1:F359=2),ROW($F$1:F359)-MIN(ROW($F$1:F359)-1)),1),),),E360)</f>
        <v>2</v>
      </c>
      <c r="G360" s="37">
        <f t="shared" ca="1" si="22"/>
        <v>1</v>
      </c>
      <c r="H360" s="37">
        <f t="shared" ca="1" si="23"/>
        <v>2</v>
      </c>
    </row>
    <row r="361" spans="1:8" ht="19.5" thickBot="1">
      <c r="A361" s="50">
        <f t="shared" si="24"/>
        <v>360</v>
      </c>
      <c r="B361" s="33">
        <f ca="1">Streams!B361</f>
        <v>34</v>
      </c>
      <c r="C361" s="34">
        <f ca="1">VLOOKUP(B361,Partition!$AK$2:$AL$38,2)</f>
        <v>1</v>
      </c>
      <c r="D361" s="35">
        <f ca="1">COUNTIF(INDEX(C361:INDEX($C$1:C361,IFERROR(LOOKUP(2,1/($D$1:D360=2),ROW($D$1:D360)-MIN(ROW($D$1:D360)-1)),1),),),C361)</f>
        <v>2</v>
      </c>
      <c r="E361" s="34">
        <f t="shared" ca="1" si="21"/>
        <v>1</v>
      </c>
      <c r="F361" s="36">
        <f ca="1">COUNTIF(INDEX(E361:INDEX($E$1:E361,IFERROR(LOOKUP(2,1/($F$1:F360=2),ROW($F$1:F360)-MIN(ROW($F$1:F360)-1)),1),),),E361)</f>
        <v>2</v>
      </c>
      <c r="G361" s="37">
        <f t="shared" ca="1" si="22"/>
        <v>1</v>
      </c>
      <c r="H361" s="37">
        <f t="shared" ca="1" si="23"/>
        <v>2</v>
      </c>
    </row>
    <row r="362" spans="1:8" ht="19.5" thickBot="1">
      <c r="A362" s="50">
        <f t="shared" si="24"/>
        <v>361</v>
      </c>
      <c r="B362" s="33">
        <f ca="1">Streams!B362</f>
        <v>24</v>
      </c>
      <c r="C362" s="34">
        <f ca="1">VLOOKUP(B362,Partition!$AK$2:$AL$38,2)</f>
        <v>2</v>
      </c>
      <c r="D362" s="35">
        <f ca="1">COUNTIF(INDEX(C362:INDEX($C$1:C362,IFERROR(LOOKUP(2,1/($D$1:D361=2),ROW($D$1:D361)-MIN(ROW($D$1:D361)-1)),1),),),C362)</f>
        <v>1</v>
      </c>
      <c r="E362" s="34">
        <f t="shared" ca="1" si="21"/>
        <v>2</v>
      </c>
      <c r="F362" s="36">
        <f ca="1">COUNTIF(INDEX(E362:INDEX($E$1:E362,IFERROR(LOOKUP(2,1/($F$1:F361=2),ROW($F$1:F361)-MIN(ROW($F$1:F361)-1)),1),),),E362)</f>
        <v>1</v>
      </c>
      <c r="G362" s="37">
        <f t="shared" ca="1" si="22"/>
        <v>1</v>
      </c>
      <c r="H362" s="37">
        <f t="shared" ca="1" si="23"/>
        <v>2</v>
      </c>
    </row>
    <row r="363" spans="1:8" ht="19.5" thickBot="1">
      <c r="A363" s="50">
        <f t="shared" si="24"/>
        <v>362</v>
      </c>
      <c r="B363" s="33">
        <f ca="1">Streams!B363</f>
        <v>13</v>
      </c>
      <c r="C363" s="34">
        <f ca="1">VLOOKUP(B363,Partition!$AK$2:$AL$38,2)</f>
        <v>1</v>
      </c>
      <c r="D363" s="35">
        <f ca="1">COUNTIF(INDEX(C363:INDEX($C$1:C363,IFERROR(LOOKUP(2,1/($D$1:D362=2),ROW($D$1:D362)-MIN(ROW($D$1:D362)-1)),1),),),C363)</f>
        <v>2</v>
      </c>
      <c r="E363" s="34">
        <f t="shared" ca="1" si="21"/>
        <v>2</v>
      </c>
      <c r="F363" s="36">
        <f ca="1">COUNTIF(INDEX(E363:INDEX($E$1:E363,IFERROR(LOOKUP(2,1/($F$1:F362=2),ROW($F$1:F362)-MIN(ROW($F$1:F362)-1)),1),),),E363)</f>
        <v>2</v>
      </c>
      <c r="G363" s="37">
        <f t="shared" ca="1" si="22"/>
        <v>2</v>
      </c>
      <c r="H363" s="37">
        <f t="shared" ca="1" si="23"/>
        <v>1</v>
      </c>
    </row>
    <row r="364" spans="1:8" ht="19.5" thickBot="1">
      <c r="A364" s="50">
        <f t="shared" si="24"/>
        <v>363</v>
      </c>
      <c r="B364" s="33">
        <f ca="1">Streams!B364</f>
        <v>24</v>
      </c>
      <c r="C364" s="34">
        <f ca="1">VLOOKUP(B364,Partition!$AK$2:$AL$38,2)</f>
        <v>2</v>
      </c>
      <c r="D364" s="35">
        <f ca="1">COUNTIF(INDEX(C364:INDEX($C$1:C364,IFERROR(LOOKUP(2,1/($D$1:D363=2),ROW($D$1:D363)-MIN(ROW($D$1:D363)-1)),1),),),C364)</f>
        <v>1</v>
      </c>
      <c r="E364" s="34">
        <f t="shared" ca="1" si="21"/>
        <v>2</v>
      </c>
      <c r="F364" s="36">
        <f ca="1">COUNTIF(INDEX(E364:INDEX($E$1:E364,IFERROR(LOOKUP(2,1/($F$1:F363=2),ROW($F$1:F363)-MIN(ROW($F$1:F363)-1)),1),),),E364)</f>
        <v>2</v>
      </c>
      <c r="G364" s="37">
        <f t="shared" ca="1" si="22"/>
        <v>1</v>
      </c>
      <c r="H364" s="37">
        <f t="shared" ca="1" si="23"/>
        <v>2</v>
      </c>
    </row>
    <row r="365" spans="1:8" ht="19.5" thickBot="1">
      <c r="A365" s="50">
        <f t="shared" si="24"/>
        <v>364</v>
      </c>
      <c r="B365" s="33">
        <f ca="1">Streams!B365</f>
        <v>5</v>
      </c>
      <c r="C365" s="34">
        <f ca="1">VLOOKUP(B365,Partition!$AK$2:$AL$38,2)</f>
        <v>1</v>
      </c>
      <c r="D365" s="35">
        <f ca="1">COUNTIF(INDEX(C365:INDEX($C$1:C365,IFERROR(LOOKUP(2,1/($D$1:D364=2),ROW($D$1:D364)-MIN(ROW($D$1:D364)-1)),1),),),C365)</f>
        <v>2</v>
      </c>
      <c r="E365" s="34">
        <f t="shared" ca="1" si="21"/>
        <v>2</v>
      </c>
      <c r="F365" s="36">
        <f ca="1">COUNTIF(INDEX(E365:INDEX($E$1:E365,IFERROR(LOOKUP(2,1/($F$1:F364=2),ROW($F$1:F364)-MIN(ROW($F$1:F364)-1)),1),),),E365)</f>
        <v>2</v>
      </c>
      <c r="G365" s="37">
        <f t="shared" ca="1" si="22"/>
        <v>2</v>
      </c>
      <c r="H365" s="37">
        <f t="shared" ca="1" si="23"/>
        <v>1</v>
      </c>
    </row>
    <row r="366" spans="1:8" ht="19.5" thickBot="1">
      <c r="A366" s="50">
        <f t="shared" si="24"/>
        <v>365</v>
      </c>
      <c r="B366" s="33">
        <f ca="1">Streams!B366</f>
        <v>10</v>
      </c>
      <c r="C366" s="34">
        <f ca="1">VLOOKUP(B366,Partition!$AK$2:$AL$38,2)</f>
        <v>1</v>
      </c>
      <c r="D366" s="35">
        <f ca="1">COUNTIF(INDEX(C366:INDEX($C$1:C366,IFERROR(LOOKUP(2,1/($D$1:D365=2),ROW($D$1:D365)-MIN(ROW($D$1:D365)-1)),1),),),C366)</f>
        <v>2</v>
      </c>
      <c r="E366" s="34">
        <f t="shared" ca="1" si="21"/>
        <v>1</v>
      </c>
      <c r="F366" s="36">
        <f ca="1">COUNTIF(INDEX(E366:INDEX($E$1:E366,IFERROR(LOOKUP(2,1/($F$1:F365=2),ROW($F$1:F365)-MIN(ROW($F$1:F365)-1)),1),),),E366)</f>
        <v>1</v>
      </c>
      <c r="G366" s="37">
        <f t="shared" ca="1" si="22"/>
        <v>1</v>
      </c>
      <c r="H366" s="37">
        <f t="shared" ca="1" si="23"/>
        <v>2</v>
      </c>
    </row>
    <row r="367" spans="1:8" ht="19.5" thickBot="1">
      <c r="A367" s="50">
        <f t="shared" si="24"/>
        <v>366</v>
      </c>
      <c r="B367" s="33">
        <f ca="1">Streams!B367</f>
        <v>0</v>
      </c>
      <c r="C367" s="34">
        <f ca="1">VLOOKUP(B367,Partition!$AK$2:$AL$38,2)</f>
        <v>0</v>
      </c>
      <c r="D367" s="35">
        <f ca="1">COUNTIF(INDEX(C367:INDEX($C$1:C367,IFERROR(LOOKUP(2,1/($D$1:D366=2),ROW($D$1:D366)-MIN(ROW($D$1:D366)-1)),1),),),C367)</f>
        <v>1</v>
      </c>
      <c r="E367" s="34" t="str">
        <f t="shared" ca="1" si="21"/>
        <v/>
      </c>
      <c r="F367" s="36">
        <f ca="1">COUNTIF(INDEX(E367:INDEX($E$1:E367,IFERROR(LOOKUP(2,1/($F$1:F366=2),ROW($F$1:F366)-MIN(ROW($F$1:F366)-1)),1),),),E367)</f>
        <v>1</v>
      </c>
      <c r="G367" s="37">
        <f t="shared" ca="1" si="22"/>
        <v>1</v>
      </c>
      <c r="H367" s="37">
        <f t="shared" ca="1" si="23"/>
        <v>2</v>
      </c>
    </row>
    <row r="368" spans="1:8" ht="19.5" thickBot="1">
      <c r="A368" s="50">
        <f t="shared" si="24"/>
        <v>367</v>
      </c>
      <c r="B368" s="33">
        <f ca="1">Streams!B368</f>
        <v>22</v>
      </c>
      <c r="C368" s="34">
        <f ca="1">VLOOKUP(B368,Partition!$AK$2:$AL$38,2)</f>
        <v>2</v>
      </c>
      <c r="D368" s="35">
        <f ca="1">COUNTIF(INDEX(C368:INDEX($C$1:C368,IFERROR(LOOKUP(2,1/($D$1:D367=2),ROW($D$1:D367)-MIN(ROW($D$1:D367)-1)),1),),),C368)</f>
        <v>1</v>
      </c>
      <c r="E368" s="34">
        <f t="shared" ca="1" si="21"/>
        <v>2</v>
      </c>
      <c r="F368" s="36">
        <f ca="1">COUNTIF(INDEX(E368:INDEX($E$1:E368,IFERROR(LOOKUP(2,1/($F$1:F367=2),ROW($F$1:F367)-MIN(ROW($F$1:F367)-1)),1),),),E368)</f>
        <v>2</v>
      </c>
      <c r="G368" s="37">
        <f t="shared" ca="1" si="22"/>
        <v>1</v>
      </c>
      <c r="H368" s="37">
        <f t="shared" ca="1" si="23"/>
        <v>2</v>
      </c>
    </row>
    <row r="369" spans="1:8" ht="19.5" thickBot="1">
      <c r="A369" s="50">
        <f t="shared" si="24"/>
        <v>368</v>
      </c>
      <c r="B369" s="33">
        <f ca="1">Streams!B369</f>
        <v>33</v>
      </c>
      <c r="C369" s="34">
        <f ca="1">VLOOKUP(B369,Partition!$AK$2:$AL$38,2)</f>
        <v>2</v>
      </c>
      <c r="D369" s="35">
        <f ca="1">COUNTIF(INDEX(C369:INDEX($C$1:C369,IFERROR(LOOKUP(2,1/($D$1:D368=2),ROW($D$1:D368)-MIN(ROW($D$1:D368)-1)),1),),),C369)</f>
        <v>2</v>
      </c>
      <c r="E369" s="34">
        <f t="shared" ca="1" si="21"/>
        <v>1</v>
      </c>
      <c r="F369" s="36">
        <f ca="1">COUNTIF(INDEX(E369:INDEX($E$1:E369,IFERROR(LOOKUP(2,1/($F$1:F368=2),ROW($F$1:F368)-MIN(ROW($F$1:F368)-1)),1),),),E369)</f>
        <v>1</v>
      </c>
      <c r="G369" s="37">
        <f t="shared" ca="1" si="22"/>
        <v>2</v>
      </c>
      <c r="H369" s="37">
        <f t="shared" ca="1" si="23"/>
        <v>1</v>
      </c>
    </row>
    <row r="370" spans="1:8" ht="19.5" thickBot="1">
      <c r="A370" s="50">
        <f t="shared" si="24"/>
        <v>369</v>
      </c>
      <c r="B370" s="33">
        <f ca="1">Streams!B370</f>
        <v>30</v>
      </c>
      <c r="C370" s="34">
        <f ca="1">VLOOKUP(B370,Partition!$AK$2:$AL$38,2)</f>
        <v>2</v>
      </c>
      <c r="D370" s="35">
        <f ca="1">COUNTIF(INDEX(C370:INDEX($C$1:C370,IFERROR(LOOKUP(2,1/($D$1:D369=2),ROW($D$1:D369)-MIN(ROW($D$1:D369)-1)),1),),),C370)</f>
        <v>2</v>
      </c>
      <c r="E370" s="34">
        <f t="shared" ca="1" si="21"/>
        <v>1</v>
      </c>
      <c r="F370" s="36">
        <f ca="1">COUNTIF(INDEX(E370:INDEX($E$1:E370,IFERROR(LOOKUP(2,1/($F$1:F369=2),ROW($F$1:F369)-MIN(ROW($F$1:F369)-1)),1),),),E370)</f>
        <v>2</v>
      </c>
      <c r="G370" s="37">
        <f t="shared" ca="1" si="22"/>
        <v>2</v>
      </c>
      <c r="H370" s="37">
        <f t="shared" ca="1" si="23"/>
        <v>1</v>
      </c>
    </row>
    <row r="371" spans="1:8" ht="19.5" thickBot="1">
      <c r="A371" s="50">
        <f t="shared" si="24"/>
        <v>370</v>
      </c>
      <c r="B371" s="33">
        <f ca="1">Streams!B371</f>
        <v>4</v>
      </c>
      <c r="C371" s="34">
        <f ca="1">VLOOKUP(B371,Partition!$AK$2:$AL$38,2)</f>
        <v>2</v>
      </c>
      <c r="D371" s="35">
        <f ca="1">COUNTIF(INDEX(C371:INDEX($C$1:C371,IFERROR(LOOKUP(2,1/($D$1:D370=2),ROW($D$1:D370)-MIN(ROW($D$1:D370)-1)),1),),),C371)</f>
        <v>2</v>
      </c>
      <c r="E371" s="34">
        <f t="shared" ca="1" si="21"/>
        <v>1</v>
      </c>
      <c r="F371" s="36">
        <f ca="1">COUNTIF(INDEX(E371:INDEX($E$1:E371,IFERROR(LOOKUP(2,1/($F$1:F370=2),ROW($F$1:F370)-MIN(ROW($F$1:F370)-1)),1),),),E371)</f>
        <v>2</v>
      </c>
      <c r="G371" s="37">
        <f t="shared" ca="1" si="22"/>
        <v>2</v>
      </c>
      <c r="H371" s="37">
        <f t="shared" ca="1" si="23"/>
        <v>1</v>
      </c>
    </row>
    <row r="372" spans="1:8" ht="19.5" thickBot="1">
      <c r="A372" s="50">
        <f t="shared" si="24"/>
        <v>371</v>
      </c>
      <c r="B372" s="33">
        <f ca="1">Streams!B372</f>
        <v>27</v>
      </c>
      <c r="C372" s="34">
        <f ca="1">VLOOKUP(B372,Partition!$AK$2:$AL$38,2)</f>
        <v>2</v>
      </c>
      <c r="D372" s="35">
        <f ca="1">COUNTIF(INDEX(C372:INDEX($C$1:C372,IFERROR(LOOKUP(2,1/($D$1:D371=2),ROW($D$1:D371)-MIN(ROW($D$1:D371)-1)),1),),),C372)</f>
        <v>2</v>
      </c>
      <c r="E372" s="34">
        <f t="shared" ca="1" si="21"/>
        <v>1</v>
      </c>
      <c r="F372" s="36">
        <f ca="1">COUNTIF(INDEX(E372:INDEX($E$1:E372,IFERROR(LOOKUP(2,1/($F$1:F371=2),ROW($F$1:F371)-MIN(ROW($F$1:F371)-1)),1),),),E372)</f>
        <v>2</v>
      </c>
      <c r="G372" s="37">
        <f t="shared" ca="1" si="22"/>
        <v>2</v>
      </c>
      <c r="H372" s="37">
        <f t="shared" ca="1" si="23"/>
        <v>1</v>
      </c>
    </row>
    <row r="373" spans="1:8" ht="19.5" thickBot="1">
      <c r="A373" s="50">
        <f t="shared" si="24"/>
        <v>372</v>
      </c>
      <c r="B373" s="33">
        <f ca="1">Streams!B373</f>
        <v>9</v>
      </c>
      <c r="C373" s="34">
        <f ca="1">VLOOKUP(B373,Partition!$AK$2:$AL$38,2)</f>
        <v>1</v>
      </c>
      <c r="D373" s="35">
        <f ca="1">COUNTIF(INDEX(C373:INDEX($C$1:C373,IFERROR(LOOKUP(2,1/($D$1:D372=2),ROW($D$1:D372)-MIN(ROW($D$1:D372)-1)),1),),),C373)</f>
        <v>1</v>
      </c>
      <c r="E373" s="34">
        <f t="shared" ca="1" si="21"/>
        <v>2</v>
      </c>
      <c r="F373" s="36">
        <f ca="1">COUNTIF(INDEX(E373:INDEX($E$1:E373,IFERROR(LOOKUP(2,1/($F$1:F372=2),ROW($F$1:F372)-MIN(ROW($F$1:F372)-1)),1),),),E373)</f>
        <v>1</v>
      </c>
      <c r="G373" s="37">
        <f t="shared" ca="1" si="22"/>
        <v>2</v>
      </c>
      <c r="H373" s="37">
        <f t="shared" ca="1" si="23"/>
        <v>1</v>
      </c>
    </row>
    <row r="374" spans="1:8" ht="19.5" thickBot="1">
      <c r="A374" s="50">
        <f t="shared" si="24"/>
        <v>373</v>
      </c>
      <c r="B374" s="33">
        <f ca="1">Streams!B374</f>
        <v>15</v>
      </c>
      <c r="C374" s="34">
        <f ca="1">VLOOKUP(B374,Partition!$AK$2:$AL$38,2)</f>
        <v>2</v>
      </c>
      <c r="D374" s="35">
        <f ca="1">COUNTIF(INDEX(C374:INDEX($C$1:C374,IFERROR(LOOKUP(2,1/($D$1:D373=2),ROW($D$1:D373)-MIN(ROW($D$1:D373)-1)),1),),),C374)</f>
        <v>2</v>
      </c>
      <c r="E374" s="34">
        <f t="shared" ca="1" si="21"/>
        <v>2</v>
      </c>
      <c r="F374" s="36">
        <f ca="1">COUNTIF(INDEX(E374:INDEX($E$1:E374,IFERROR(LOOKUP(2,1/($F$1:F373=2),ROW($F$1:F373)-MIN(ROW($F$1:F373)-1)),1),),),E374)</f>
        <v>2</v>
      </c>
      <c r="G374" s="37">
        <f t="shared" ca="1" si="22"/>
        <v>1</v>
      </c>
      <c r="H374" s="37">
        <f t="shared" ca="1" si="23"/>
        <v>2</v>
      </c>
    </row>
    <row r="375" spans="1:8" ht="19.5" thickBot="1">
      <c r="A375" s="50">
        <f t="shared" si="24"/>
        <v>374</v>
      </c>
      <c r="B375" s="33">
        <f ca="1">Streams!B375</f>
        <v>18</v>
      </c>
      <c r="C375" s="34">
        <f ca="1">VLOOKUP(B375,Partition!$AK$2:$AL$38,2)</f>
        <v>2</v>
      </c>
      <c r="D375" s="35">
        <f ca="1">COUNTIF(INDEX(C375:INDEX($C$1:C375,IFERROR(LOOKUP(2,1/($D$1:D374=2),ROW($D$1:D374)-MIN(ROW($D$1:D374)-1)),1),),),C375)</f>
        <v>2</v>
      </c>
      <c r="E375" s="34">
        <f t="shared" ca="1" si="21"/>
        <v>1</v>
      </c>
      <c r="F375" s="36">
        <f ca="1">COUNTIF(INDEX(E375:INDEX($E$1:E375,IFERROR(LOOKUP(2,1/($F$1:F374=2),ROW($F$1:F374)-MIN(ROW($F$1:F374)-1)),1),),),E375)</f>
        <v>1</v>
      </c>
      <c r="G375" s="37">
        <f t="shared" ca="1" si="22"/>
        <v>2</v>
      </c>
      <c r="H375" s="37">
        <f t="shared" ca="1" si="23"/>
        <v>1</v>
      </c>
    </row>
    <row r="376" spans="1:8" ht="19.5" thickBot="1">
      <c r="A376" s="50">
        <f t="shared" si="24"/>
        <v>375</v>
      </c>
      <c r="B376" s="33">
        <f ca="1">Streams!B376</f>
        <v>20</v>
      </c>
      <c r="C376" s="34">
        <f ca="1">VLOOKUP(B376,Partition!$AK$2:$AL$38,2)</f>
        <v>2</v>
      </c>
      <c r="D376" s="35">
        <f ca="1">COUNTIF(INDEX(C376:INDEX($C$1:C376,IFERROR(LOOKUP(2,1/($D$1:D375=2),ROW($D$1:D375)-MIN(ROW($D$1:D375)-1)),1),),),C376)</f>
        <v>2</v>
      </c>
      <c r="E376" s="34">
        <f t="shared" ca="1" si="21"/>
        <v>1</v>
      </c>
      <c r="F376" s="36">
        <f ca="1">COUNTIF(INDEX(E376:INDEX($E$1:E376,IFERROR(LOOKUP(2,1/($F$1:F375=2),ROW($F$1:F375)-MIN(ROW($F$1:F375)-1)),1),),),E376)</f>
        <v>2</v>
      </c>
      <c r="G376" s="37">
        <f t="shared" ca="1" si="22"/>
        <v>2</v>
      </c>
      <c r="H376" s="37">
        <f t="shared" ca="1" si="23"/>
        <v>1</v>
      </c>
    </row>
    <row r="377" spans="1:8" ht="19.5" thickBot="1">
      <c r="A377" s="50">
        <f t="shared" si="24"/>
        <v>376</v>
      </c>
      <c r="B377" s="33">
        <f ca="1">Streams!B377</f>
        <v>20</v>
      </c>
      <c r="C377" s="34">
        <f ca="1">VLOOKUP(B377,Partition!$AK$2:$AL$38,2)</f>
        <v>2</v>
      </c>
      <c r="D377" s="35">
        <f ca="1">COUNTIF(INDEX(C377:INDEX($C$1:C377,IFERROR(LOOKUP(2,1/($D$1:D376=2),ROW($D$1:D376)-MIN(ROW($D$1:D376)-1)),1),),),C377)</f>
        <v>2</v>
      </c>
      <c r="E377" s="34">
        <f t="shared" ca="1" si="21"/>
        <v>1</v>
      </c>
      <c r="F377" s="36">
        <f ca="1">COUNTIF(INDEX(E377:INDEX($E$1:E377,IFERROR(LOOKUP(2,1/($F$1:F376=2),ROW($F$1:F376)-MIN(ROW($F$1:F376)-1)),1),),),E377)</f>
        <v>2</v>
      </c>
      <c r="G377" s="37">
        <f t="shared" ca="1" si="22"/>
        <v>2</v>
      </c>
      <c r="H377" s="37">
        <f t="shared" ca="1" si="23"/>
        <v>1</v>
      </c>
    </row>
    <row r="378" spans="1:8" ht="19.5" thickBot="1">
      <c r="A378" s="50">
        <f t="shared" si="24"/>
        <v>377</v>
      </c>
      <c r="B378" s="33">
        <f ca="1">Streams!B378</f>
        <v>16</v>
      </c>
      <c r="C378" s="34">
        <f ca="1">VLOOKUP(B378,Partition!$AK$2:$AL$38,2)</f>
        <v>1</v>
      </c>
      <c r="D378" s="35">
        <f ca="1">COUNTIF(INDEX(C378:INDEX($C$1:C378,IFERROR(LOOKUP(2,1/($D$1:D377=2),ROW($D$1:D377)-MIN(ROW($D$1:D377)-1)),1),),),C378)</f>
        <v>1</v>
      </c>
      <c r="E378" s="34">
        <f t="shared" ca="1" si="21"/>
        <v>2</v>
      </c>
      <c r="F378" s="36">
        <f ca="1">COUNTIF(INDEX(E378:INDEX($E$1:E378,IFERROR(LOOKUP(2,1/($F$1:F377=2),ROW($F$1:F377)-MIN(ROW($F$1:F377)-1)),1),),),E378)</f>
        <v>1</v>
      </c>
      <c r="G378" s="37">
        <f t="shared" ca="1" si="22"/>
        <v>2</v>
      </c>
      <c r="H378" s="37">
        <f t="shared" ca="1" si="23"/>
        <v>1</v>
      </c>
    </row>
    <row r="379" spans="1:8" ht="19.5" thickBot="1">
      <c r="A379" s="50">
        <f t="shared" si="24"/>
        <v>378</v>
      </c>
      <c r="B379" s="33">
        <f ca="1">Streams!B379</f>
        <v>2</v>
      </c>
      <c r="C379" s="34">
        <f ca="1">VLOOKUP(B379,Partition!$AK$2:$AL$38,2)</f>
        <v>2</v>
      </c>
      <c r="D379" s="35">
        <f ca="1">COUNTIF(INDEX(C379:INDEX($C$1:C379,IFERROR(LOOKUP(2,1/($D$1:D378=2),ROW($D$1:D378)-MIN(ROW($D$1:D378)-1)),1),),),C379)</f>
        <v>2</v>
      </c>
      <c r="E379" s="34">
        <f t="shared" ca="1" si="21"/>
        <v>2</v>
      </c>
      <c r="F379" s="36">
        <f ca="1">COUNTIF(INDEX(E379:INDEX($E$1:E379,IFERROR(LOOKUP(2,1/($F$1:F378=2),ROW($F$1:F378)-MIN(ROW($F$1:F378)-1)),1),),),E379)</f>
        <v>2</v>
      </c>
      <c r="G379" s="37">
        <f t="shared" ca="1" si="22"/>
        <v>1</v>
      </c>
      <c r="H379" s="37">
        <f t="shared" ca="1" si="23"/>
        <v>2</v>
      </c>
    </row>
    <row r="380" spans="1:8" ht="19.5" thickBot="1">
      <c r="A380" s="50">
        <f t="shared" si="24"/>
        <v>379</v>
      </c>
      <c r="B380" s="33">
        <f ca="1">Streams!B380</f>
        <v>21</v>
      </c>
      <c r="C380" s="34">
        <f ca="1">VLOOKUP(B380,Partition!$AK$2:$AL$38,2)</f>
        <v>1</v>
      </c>
      <c r="D380" s="35">
        <f ca="1">COUNTIF(INDEX(C380:INDEX($C$1:C380,IFERROR(LOOKUP(2,1/($D$1:D379=2),ROW($D$1:D379)-MIN(ROW($D$1:D379)-1)),1),),),C380)</f>
        <v>1</v>
      </c>
      <c r="E380" s="34">
        <f t="shared" ref="E380:E443" ca="1" si="25">IF(C380=G380,1,IF(C380=H380,2,""))</f>
        <v>2</v>
      </c>
      <c r="F380" s="36">
        <f ca="1">COUNTIF(INDEX(E380:INDEX($E$1:E380,IFERROR(LOOKUP(2,1/($F$1:F379=2),ROW($F$1:F379)-MIN(ROW($F$1:F379)-1)),1),),),E380)</f>
        <v>2</v>
      </c>
      <c r="G380" s="37">
        <f t="shared" ref="G380:G443" ca="1" si="26">IF(C379&lt;&gt;0,C379,G379)</f>
        <v>2</v>
      </c>
      <c r="H380" s="37">
        <f t="shared" ref="H380:H443" ca="1" si="27">IF(AND(G379&lt;&gt;G380,G379&lt;&gt;G380,G379&lt;&gt;0),G379,H379)</f>
        <v>1</v>
      </c>
    </row>
    <row r="381" spans="1:8" ht="19.5" thickBot="1">
      <c r="A381" s="50">
        <f t="shared" si="24"/>
        <v>380</v>
      </c>
      <c r="B381" s="33">
        <f ca="1">Streams!B381</f>
        <v>30</v>
      </c>
      <c r="C381" s="34">
        <f ca="1">VLOOKUP(B381,Partition!$AK$2:$AL$38,2)</f>
        <v>2</v>
      </c>
      <c r="D381" s="35">
        <f ca="1">COUNTIF(INDEX(C381:INDEX($C$1:C381,IFERROR(LOOKUP(2,1/($D$1:D380=2),ROW($D$1:D380)-MIN(ROW($D$1:D380)-1)),1),),),C381)</f>
        <v>2</v>
      </c>
      <c r="E381" s="34">
        <f t="shared" ca="1" si="25"/>
        <v>2</v>
      </c>
      <c r="F381" s="36">
        <f ca="1">COUNTIF(INDEX(E381:INDEX($E$1:E381,IFERROR(LOOKUP(2,1/($F$1:F380=2),ROW($F$1:F380)-MIN(ROW($F$1:F380)-1)),1),),),E381)</f>
        <v>2</v>
      </c>
      <c r="G381" s="37">
        <f t="shared" ca="1" si="26"/>
        <v>1</v>
      </c>
      <c r="H381" s="37">
        <f t="shared" ca="1" si="27"/>
        <v>2</v>
      </c>
    </row>
    <row r="382" spans="1:8" ht="19.5" thickBot="1">
      <c r="A382" s="50">
        <f t="shared" si="24"/>
        <v>381</v>
      </c>
      <c r="B382" s="33">
        <f ca="1">Streams!B382</f>
        <v>16</v>
      </c>
      <c r="C382" s="34">
        <f ca="1">VLOOKUP(B382,Partition!$AK$2:$AL$38,2)</f>
        <v>1</v>
      </c>
      <c r="D382" s="35">
        <f ca="1">COUNTIF(INDEX(C382:INDEX($C$1:C382,IFERROR(LOOKUP(2,1/($D$1:D381=2),ROW($D$1:D381)-MIN(ROW($D$1:D381)-1)),1),),),C382)</f>
        <v>1</v>
      </c>
      <c r="E382" s="34">
        <f t="shared" ca="1" si="25"/>
        <v>2</v>
      </c>
      <c r="F382" s="36">
        <f ca="1">COUNTIF(INDEX(E382:INDEX($E$1:E382,IFERROR(LOOKUP(2,1/($F$1:F381=2),ROW($F$1:F381)-MIN(ROW($F$1:F381)-1)),1),),),E382)</f>
        <v>2</v>
      </c>
      <c r="G382" s="37">
        <f t="shared" ca="1" si="26"/>
        <v>2</v>
      </c>
      <c r="H382" s="37">
        <f t="shared" ca="1" si="27"/>
        <v>1</v>
      </c>
    </row>
    <row r="383" spans="1:8" ht="19.5" thickBot="1">
      <c r="A383" s="50">
        <f t="shared" si="24"/>
        <v>382</v>
      </c>
      <c r="B383" s="33">
        <f ca="1">Streams!B383</f>
        <v>20</v>
      </c>
      <c r="C383" s="34">
        <f ca="1">VLOOKUP(B383,Partition!$AK$2:$AL$38,2)</f>
        <v>2</v>
      </c>
      <c r="D383" s="35">
        <f ca="1">COUNTIF(INDEX(C383:INDEX($C$1:C383,IFERROR(LOOKUP(2,1/($D$1:D382=2),ROW($D$1:D382)-MIN(ROW($D$1:D382)-1)),1),),),C383)</f>
        <v>2</v>
      </c>
      <c r="E383" s="34">
        <f t="shared" ca="1" si="25"/>
        <v>2</v>
      </c>
      <c r="F383" s="36">
        <f ca="1">COUNTIF(INDEX(E383:INDEX($E$1:E383,IFERROR(LOOKUP(2,1/($F$1:F382=2),ROW($F$1:F382)-MIN(ROW($F$1:F382)-1)),1),),),E383)</f>
        <v>2</v>
      </c>
      <c r="G383" s="37">
        <f t="shared" ca="1" si="26"/>
        <v>1</v>
      </c>
      <c r="H383" s="37">
        <f t="shared" ca="1" si="27"/>
        <v>2</v>
      </c>
    </row>
    <row r="384" spans="1:8" ht="19.5" thickBot="1">
      <c r="A384" s="50">
        <f t="shared" si="24"/>
        <v>383</v>
      </c>
      <c r="B384" s="33">
        <f ca="1">Streams!B384</f>
        <v>1</v>
      </c>
      <c r="C384" s="34">
        <f ca="1">VLOOKUP(B384,Partition!$AK$2:$AL$38,2)</f>
        <v>1</v>
      </c>
      <c r="D384" s="35">
        <f ca="1">COUNTIF(INDEX(C384:INDEX($C$1:C384,IFERROR(LOOKUP(2,1/($D$1:D383=2),ROW($D$1:D383)-MIN(ROW($D$1:D383)-1)),1),),),C384)</f>
        <v>1</v>
      </c>
      <c r="E384" s="34">
        <f t="shared" ca="1" si="25"/>
        <v>2</v>
      </c>
      <c r="F384" s="36">
        <f ca="1">COUNTIF(INDEX(E384:INDEX($E$1:E384,IFERROR(LOOKUP(2,1/($F$1:F383=2),ROW($F$1:F383)-MIN(ROW($F$1:F383)-1)),1),),),E384)</f>
        <v>2</v>
      </c>
      <c r="G384" s="37">
        <f t="shared" ca="1" si="26"/>
        <v>2</v>
      </c>
      <c r="H384" s="37">
        <f t="shared" ca="1" si="27"/>
        <v>1</v>
      </c>
    </row>
    <row r="385" spans="1:8" ht="19.5" thickBot="1">
      <c r="A385" s="50">
        <f t="shared" si="24"/>
        <v>384</v>
      </c>
      <c r="B385" s="33">
        <f ca="1">Streams!B385</f>
        <v>18</v>
      </c>
      <c r="C385" s="34">
        <f ca="1">VLOOKUP(B385,Partition!$AK$2:$AL$38,2)</f>
        <v>2</v>
      </c>
      <c r="D385" s="35">
        <f ca="1">COUNTIF(INDEX(C385:INDEX($C$1:C385,IFERROR(LOOKUP(2,1/($D$1:D384=2),ROW($D$1:D384)-MIN(ROW($D$1:D384)-1)),1),),),C385)</f>
        <v>2</v>
      </c>
      <c r="E385" s="34">
        <f t="shared" ca="1" si="25"/>
        <v>2</v>
      </c>
      <c r="F385" s="36">
        <f ca="1">COUNTIF(INDEX(E385:INDEX($E$1:E385,IFERROR(LOOKUP(2,1/($F$1:F384=2),ROW($F$1:F384)-MIN(ROW($F$1:F384)-1)),1),),),E385)</f>
        <v>2</v>
      </c>
      <c r="G385" s="37">
        <f t="shared" ca="1" si="26"/>
        <v>1</v>
      </c>
      <c r="H385" s="37">
        <f t="shared" ca="1" si="27"/>
        <v>2</v>
      </c>
    </row>
    <row r="386" spans="1:8" ht="19.5" thickBot="1">
      <c r="A386" s="50">
        <f t="shared" si="24"/>
        <v>385</v>
      </c>
      <c r="B386" s="33">
        <f ca="1">Streams!B386</f>
        <v>1</v>
      </c>
      <c r="C386" s="34">
        <f ca="1">VLOOKUP(B386,Partition!$AK$2:$AL$38,2)</f>
        <v>1</v>
      </c>
      <c r="D386" s="35">
        <f ca="1">COUNTIF(INDEX(C386:INDEX($C$1:C386,IFERROR(LOOKUP(2,1/($D$1:D385=2),ROW($D$1:D385)-MIN(ROW($D$1:D385)-1)),1),),),C386)</f>
        <v>1</v>
      </c>
      <c r="E386" s="34">
        <f t="shared" ca="1" si="25"/>
        <v>2</v>
      </c>
      <c r="F386" s="36">
        <f ca="1">COUNTIF(INDEX(E386:INDEX($E$1:E386,IFERROR(LOOKUP(2,1/($F$1:F385=2),ROW($F$1:F385)-MIN(ROW($F$1:F385)-1)),1),),),E386)</f>
        <v>2</v>
      </c>
      <c r="G386" s="37">
        <f t="shared" ca="1" si="26"/>
        <v>2</v>
      </c>
      <c r="H386" s="37">
        <f t="shared" ca="1" si="27"/>
        <v>1</v>
      </c>
    </row>
    <row r="387" spans="1:8" ht="19.5" thickBot="1">
      <c r="A387" s="50">
        <f t="shared" si="24"/>
        <v>386</v>
      </c>
      <c r="B387" s="33">
        <f ca="1">Streams!B387</f>
        <v>8</v>
      </c>
      <c r="C387" s="34">
        <f ca="1">VLOOKUP(B387,Partition!$AK$2:$AL$38,2)</f>
        <v>1</v>
      </c>
      <c r="D387" s="35">
        <f ca="1">COUNTIF(INDEX(C387:INDEX($C$1:C387,IFERROR(LOOKUP(2,1/($D$1:D386=2),ROW($D$1:D386)-MIN(ROW($D$1:D386)-1)),1),),),C387)</f>
        <v>2</v>
      </c>
      <c r="E387" s="34">
        <f t="shared" ca="1" si="25"/>
        <v>1</v>
      </c>
      <c r="F387" s="36">
        <f ca="1">COUNTIF(INDEX(E387:INDEX($E$1:E387,IFERROR(LOOKUP(2,1/($F$1:F386=2),ROW($F$1:F386)-MIN(ROW($F$1:F386)-1)),1),),),E387)</f>
        <v>1</v>
      </c>
      <c r="G387" s="37">
        <f t="shared" ca="1" si="26"/>
        <v>1</v>
      </c>
      <c r="H387" s="37">
        <f t="shared" ca="1" si="27"/>
        <v>2</v>
      </c>
    </row>
    <row r="388" spans="1:8" ht="19.5" thickBot="1">
      <c r="A388" s="50">
        <f t="shared" ref="A388:A451" si="28">1+A387</f>
        <v>387</v>
      </c>
      <c r="B388" s="33">
        <f ca="1">Streams!B388</f>
        <v>14</v>
      </c>
      <c r="C388" s="34">
        <f ca="1">VLOOKUP(B388,Partition!$AK$2:$AL$38,2)</f>
        <v>1</v>
      </c>
      <c r="D388" s="35">
        <f ca="1">COUNTIF(INDEX(C388:INDEX($C$1:C388,IFERROR(LOOKUP(2,1/($D$1:D387=2),ROW($D$1:D387)-MIN(ROW($D$1:D387)-1)),1),),),C388)</f>
        <v>2</v>
      </c>
      <c r="E388" s="34">
        <f t="shared" ca="1" si="25"/>
        <v>1</v>
      </c>
      <c r="F388" s="36">
        <f ca="1">COUNTIF(INDEX(E388:INDEX($E$1:E388,IFERROR(LOOKUP(2,1/($F$1:F387=2),ROW($F$1:F387)-MIN(ROW($F$1:F387)-1)),1),),),E388)</f>
        <v>2</v>
      </c>
      <c r="G388" s="37">
        <f t="shared" ca="1" si="26"/>
        <v>1</v>
      </c>
      <c r="H388" s="37">
        <f t="shared" ca="1" si="27"/>
        <v>2</v>
      </c>
    </row>
    <row r="389" spans="1:8" ht="19.5" thickBot="1">
      <c r="A389" s="50">
        <f t="shared" si="28"/>
        <v>388</v>
      </c>
      <c r="B389" s="33">
        <f ca="1">Streams!B389</f>
        <v>19</v>
      </c>
      <c r="C389" s="34">
        <f ca="1">VLOOKUP(B389,Partition!$AK$2:$AL$38,2)</f>
        <v>1</v>
      </c>
      <c r="D389" s="35">
        <f ca="1">COUNTIF(INDEX(C389:INDEX($C$1:C389,IFERROR(LOOKUP(2,1/($D$1:D388=2),ROW($D$1:D388)-MIN(ROW($D$1:D388)-1)),1),),),C389)</f>
        <v>2</v>
      </c>
      <c r="E389" s="34">
        <f t="shared" ca="1" si="25"/>
        <v>1</v>
      </c>
      <c r="F389" s="36">
        <f ca="1">COUNTIF(INDEX(E389:INDEX($E$1:E389,IFERROR(LOOKUP(2,1/($F$1:F388=2),ROW($F$1:F388)-MIN(ROW($F$1:F388)-1)),1),),),E389)</f>
        <v>2</v>
      </c>
      <c r="G389" s="37">
        <f t="shared" ca="1" si="26"/>
        <v>1</v>
      </c>
      <c r="H389" s="37">
        <f t="shared" ca="1" si="27"/>
        <v>2</v>
      </c>
    </row>
    <row r="390" spans="1:8" ht="19.5" thickBot="1">
      <c r="A390" s="50">
        <f t="shared" si="28"/>
        <v>389</v>
      </c>
      <c r="B390" s="33">
        <f ca="1">Streams!B390</f>
        <v>9</v>
      </c>
      <c r="C390" s="34">
        <f ca="1">VLOOKUP(B390,Partition!$AK$2:$AL$38,2)</f>
        <v>1</v>
      </c>
      <c r="D390" s="35">
        <f ca="1">COUNTIF(INDEX(C390:INDEX($C$1:C390,IFERROR(LOOKUP(2,1/($D$1:D389=2),ROW($D$1:D389)-MIN(ROW($D$1:D389)-1)),1),),),C390)</f>
        <v>2</v>
      </c>
      <c r="E390" s="34">
        <f t="shared" ca="1" si="25"/>
        <v>1</v>
      </c>
      <c r="F390" s="36">
        <f ca="1">COUNTIF(INDEX(E390:INDEX($E$1:E390,IFERROR(LOOKUP(2,1/($F$1:F389=2),ROW($F$1:F389)-MIN(ROW($F$1:F389)-1)),1),),),E390)</f>
        <v>2</v>
      </c>
      <c r="G390" s="37">
        <f t="shared" ca="1" si="26"/>
        <v>1</v>
      </c>
      <c r="H390" s="37">
        <f t="shared" ca="1" si="27"/>
        <v>2</v>
      </c>
    </row>
    <row r="391" spans="1:8" ht="19.5" thickBot="1">
      <c r="A391" s="50">
        <f t="shared" si="28"/>
        <v>390</v>
      </c>
      <c r="B391" s="33">
        <f ca="1">Streams!B391</f>
        <v>36</v>
      </c>
      <c r="C391" s="34">
        <f ca="1">VLOOKUP(B391,Partition!$AK$2:$AL$38,2)</f>
        <v>2</v>
      </c>
      <c r="D391" s="35">
        <f ca="1">COUNTIF(INDEX(C391:INDEX($C$1:C391,IFERROR(LOOKUP(2,1/($D$1:D390=2),ROW($D$1:D390)-MIN(ROW($D$1:D390)-1)),1),),),C391)</f>
        <v>1</v>
      </c>
      <c r="E391" s="34">
        <f t="shared" ca="1" si="25"/>
        <v>2</v>
      </c>
      <c r="F391" s="36">
        <f ca="1">COUNTIF(INDEX(E391:INDEX($E$1:E391,IFERROR(LOOKUP(2,1/($F$1:F390=2),ROW($F$1:F390)-MIN(ROW($F$1:F390)-1)),1),),),E391)</f>
        <v>1</v>
      </c>
      <c r="G391" s="37">
        <f t="shared" ca="1" si="26"/>
        <v>1</v>
      </c>
      <c r="H391" s="37">
        <f t="shared" ca="1" si="27"/>
        <v>2</v>
      </c>
    </row>
    <row r="392" spans="1:8" ht="19.5" thickBot="1">
      <c r="A392" s="50">
        <f t="shared" si="28"/>
        <v>391</v>
      </c>
      <c r="B392" s="33">
        <f ca="1">Streams!B392</f>
        <v>6</v>
      </c>
      <c r="C392" s="34">
        <f ca="1">VLOOKUP(B392,Partition!$AK$2:$AL$38,2)</f>
        <v>2</v>
      </c>
      <c r="D392" s="35">
        <f ca="1">COUNTIF(INDEX(C392:INDEX($C$1:C392,IFERROR(LOOKUP(2,1/($D$1:D391=2),ROW($D$1:D391)-MIN(ROW($D$1:D391)-1)),1),),),C392)</f>
        <v>2</v>
      </c>
      <c r="E392" s="34">
        <f t="shared" ca="1" si="25"/>
        <v>1</v>
      </c>
      <c r="F392" s="36">
        <f ca="1">COUNTIF(INDEX(E392:INDEX($E$1:E392,IFERROR(LOOKUP(2,1/($F$1:F391=2),ROW($F$1:F391)-MIN(ROW($F$1:F391)-1)),1),),),E392)</f>
        <v>2</v>
      </c>
      <c r="G392" s="37">
        <f t="shared" ca="1" si="26"/>
        <v>2</v>
      </c>
      <c r="H392" s="37">
        <f t="shared" ca="1" si="27"/>
        <v>1</v>
      </c>
    </row>
    <row r="393" spans="1:8" ht="19.5" thickBot="1">
      <c r="A393" s="50">
        <f t="shared" si="28"/>
        <v>392</v>
      </c>
      <c r="B393" s="33">
        <f ca="1">Streams!B393</f>
        <v>21</v>
      </c>
      <c r="C393" s="34">
        <f ca="1">VLOOKUP(B393,Partition!$AK$2:$AL$38,2)</f>
        <v>1</v>
      </c>
      <c r="D393" s="35">
        <f ca="1">COUNTIF(INDEX(C393:INDEX($C$1:C393,IFERROR(LOOKUP(2,1/($D$1:D392=2),ROW($D$1:D392)-MIN(ROW($D$1:D392)-1)),1),),),C393)</f>
        <v>1</v>
      </c>
      <c r="E393" s="34">
        <f t="shared" ca="1" si="25"/>
        <v>2</v>
      </c>
      <c r="F393" s="36">
        <f ca="1">COUNTIF(INDEX(E393:INDEX($E$1:E393,IFERROR(LOOKUP(2,1/($F$1:F392=2),ROW($F$1:F392)-MIN(ROW($F$1:F392)-1)),1),),),E393)</f>
        <v>1</v>
      </c>
      <c r="G393" s="37">
        <f t="shared" ca="1" si="26"/>
        <v>2</v>
      </c>
      <c r="H393" s="37">
        <f t="shared" ca="1" si="27"/>
        <v>1</v>
      </c>
    </row>
    <row r="394" spans="1:8" ht="19.5" thickBot="1">
      <c r="A394" s="50">
        <f t="shared" si="28"/>
        <v>393</v>
      </c>
      <c r="B394" s="33">
        <f ca="1">Streams!B394</f>
        <v>4</v>
      </c>
      <c r="C394" s="34">
        <f ca="1">VLOOKUP(B394,Partition!$AK$2:$AL$38,2)</f>
        <v>2</v>
      </c>
      <c r="D394" s="35">
        <f ca="1">COUNTIF(INDEX(C394:INDEX($C$1:C394,IFERROR(LOOKUP(2,1/($D$1:D393=2),ROW($D$1:D393)-MIN(ROW($D$1:D393)-1)),1),),),C394)</f>
        <v>2</v>
      </c>
      <c r="E394" s="34">
        <f t="shared" ca="1" si="25"/>
        <v>2</v>
      </c>
      <c r="F394" s="36">
        <f ca="1">COUNTIF(INDEX(E394:INDEX($E$1:E394,IFERROR(LOOKUP(2,1/($F$1:F393=2),ROW($F$1:F393)-MIN(ROW($F$1:F393)-1)),1),),),E394)</f>
        <v>2</v>
      </c>
      <c r="G394" s="37">
        <f t="shared" ca="1" si="26"/>
        <v>1</v>
      </c>
      <c r="H394" s="37">
        <f t="shared" ca="1" si="27"/>
        <v>2</v>
      </c>
    </row>
    <row r="395" spans="1:8" ht="19.5" thickBot="1">
      <c r="A395" s="50">
        <f t="shared" si="28"/>
        <v>394</v>
      </c>
      <c r="B395" s="33">
        <f ca="1">Streams!B395</f>
        <v>34</v>
      </c>
      <c r="C395" s="34">
        <f ca="1">VLOOKUP(B395,Partition!$AK$2:$AL$38,2)</f>
        <v>1</v>
      </c>
      <c r="D395" s="35">
        <f ca="1">COUNTIF(INDEX(C395:INDEX($C$1:C395,IFERROR(LOOKUP(2,1/($D$1:D394=2),ROW($D$1:D394)-MIN(ROW($D$1:D394)-1)),1),),),C395)</f>
        <v>1</v>
      </c>
      <c r="E395" s="34">
        <f t="shared" ca="1" si="25"/>
        <v>2</v>
      </c>
      <c r="F395" s="36">
        <f ca="1">COUNTIF(INDEX(E395:INDEX($E$1:E395,IFERROR(LOOKUP(2,1/($F$1:F394=2),ROW($F$1:F394)-MIN(ROW($F$1:F394)-1)),1),),),E395)</f>
        <v>2</v>
      </c>
      <c r="G395" s="37">
        <f t="shared" ca="1" si="26"/>
        <v>2</v>
      </c>
      <c r="H395" s="37">
        <f t="shared" ca="1" si="27"/>
        <v>1</v>
      </c>
    </row>
    <row r="396" spans="1:8" ht="19.5" thickBot="1">
      <c r="A396" s="50">
        <f t="shared" si="28"/>
        <v>395</v>
      </c>
      <c r="B396" s="33">
        <f ca="1">Streams!B396</f>
        <v>26</v>
      </c>
      <c r="C396" s="34">
        <f ca="1">VLOOKUP(B396,Partition!$AK$2:$AL$38,2)</f>
        <v>1</v>
      </c>
      <c r="D396" s="35">
        <f ca="1">COUNTIF(INDEX(C396:INDEX($C$1:C396,IFERROR(LOOKUP(2,1/($D$1:D395=2),ROW($D$1:D395)-MIN(ROW($D$1:D395)-1)),1),),),C396)</f>
        <v>2</v>
      </c>
      <c r="E396" s="34">
        <f t="shared" ca="1" si="25"/>
        <v>1</v>
      </c>
      <c r="F396" s="36">
        <f ca="1">COUNTIF(INDEX(E396:INDEX($E$1:E396,IFERROR(LOOKUP(2,1/($F$1:F395=2),ROW($F$1:F395)-MIN(ROW($F$1:F395)-1)),1),),),E396)</f>
        <v>1</v>
      </c>
      <c r="G396" s="37">
        <f t="shared" ca="1" si="26"/>
        <v>1</v>
      </c>
      <c r="H396" s="37">
        <f t="shared" ca="1" si="27"/>
        <v>2</v>
      </c>
    </row>
    <row r="397" spans="1:8" ht="19.5" thickBot="1">
      <c r="A397" s="50">
        <f t="shared" si="28"/>
        <v>396</v>
      </c>
      <c r="B397" s="33">
        <f ca="1">Streams!B397</f>
        <v>7</v>
      </c>
      <c r="C397" s="34">
        <f ca="1">VLOOKUP(B397,Partition!$AK$2:$AL$38,2)</f>
        <v>2</v>
      </c>
      <c r="D397" s="35">
        <f ca="1">COUNTIF(INDEX(C397:INDEX($C$1:C397,IFERROR(LOOKUP(2,1/($D$1:D396=2),ROW($D$1:D396)-MIN(ROW($D$1:D396)-1)),1),),),C397)</f>
        <v>1</v>
      </c>
      <c r="E397" s="34">
        <f t="shared" ca="1" si="25"/>
        <v>2</v>
      </c>
      <c r="F397" s="36">
        <f ca="1">COUNTIF(INDEX(E397:INDEX($E$1:E397,IFERROR(LOOKUP(2,1/($F$1:F396=2),ROW($F$1:F396)-MIN(ROW($F$1:F396)-1)),1),),),E397)</f>
        <v>2</v>
      </c>
      <c r="G397" s="37">
        <f t="shared" ca="1" si="26"/>
        <v>1</v>
      </c>
      <c r="H397" s="37">
        <f t="shared" ca="1" si="27"/>
        <v>2</v>
      </c>
    </row>
    <row r="398" spans="1:8" ht="19.5" thickBot="1">
      <c r="A398" s="50">
        <f t="shared" si="28"/>
        <v>397</v>
      </c>
      <c r="B398" s="33">
        <f ca="1">Streams!B398</f>
        <v>16</v>
      </c>
      <c r="C398" s="34">
        <f ca="1">VLOOKUP(B398,Partition!$AK$2:$AL$38,2)</f>
        <v>1</v>
      </c>
      <c r="D398" s="35">
        <f ca="1">COUNTIF(INDEX(C398:INDEX($C$1:C398,IFERROR(LOOKUP(2,1/($D$1:D397=2),ROW($D$1:D397)-MIN(ROW($D$1:D397)-1)),1),),),C398)</f>
        <v>2</v>
      </c>
      <c r="E398" s="34">
        <f t="shared" ca="1" si="25"/>
        <v>2</v>
      </c>
      <c r="F398" s="36">
        <f ca="1">COUNTIF(INDEX(E398:INDEX($E$1:E398,IFERROR(LOOKUP(2,1/($F$1:F397=2),ROW($F$1:F397)-MIN(ROW($F$1:F397)-1)),1),),),E398)</f>
        <v>2</v>
      </c>
      <c r="G398" s="37">
        <f t="shared" ca="1" si="26"/>
        <v>2</v>
      </c>
      <c r="H398" s="37">
        <f t="shared" ca="1" si="27"/>
        <v>1</v>
      </c>
    </row>
    <row r="399" spans="1:8" ht="19.5" thickBot="1">
      <c r="A399" s="50">
        <f t="shared" si="28"/>
        <v>398</v>
      </c>
      <c r="B399" s="33">
        <f ca="1">Streams!B399</f>
        <v>21</v>
      </c>
      <c r="C399" s="34">
        <f ca="1">VLOOKUP(B399,Partition!$AK$2:$AL$38,2)</f>
        <v>1</v>
      </c>
      <c r="D399" s="35">
        <f ca="1">COUNTIF(INDEX(C399:INDEX($C$1:C399,IFERROR(LOOKUP(2,1/($D$1:D398=2),ROW($D$1:D398)-MIN(ROW($D$1:D398)-1)),1),),),C399)</f>
        <v>2</v>
      </c>
      <c r="E399" s="34">
        <f t="shared" ca="1" si="25"/>
        <v>1</v>
      </c>
      <c r="F399" s="36">
        <f ca="1">COUNTIF(INDEX(E399:INDEX($E$1:E399,IFERROR(LOOKUP(2,1/($F$1:F398=2),ROW($F$1:F398)-MIN(ROW($F$1:F398)-1)),1),),),E399)</f>
        <v>1</v>
      </c>
      <c r="G399" s="37">
        <f t="shared" ca="1" si="26"/>
        <v>1</v>
      </c>
      <c r="H399" s="37">
        <f t="shared" ca="1" si="27"/>
        <v>2</v>
      </c>
    </row>
    <row r="400" spans="1:8" ht="19.5" thickBot="1">
      <c r="A400" s="50">
        <f t="shared" si="28"/>
        <v>399</v>
      </c>
      <c r="B400" s="33">
        <f ca="1">Streams!B400</f>
        <v>23</v>
      </c>
      <c r="C400" s="34">
        <f ca="1">VLOOKUP(B400,Partition!$AK$2:$AL$38,2)</f>
        <v>2</v>
      </c>
      <c r="D400" s="35">
        <f ca="1">COUNTIF(INDEX(C400:INDEX($C$1:C400,IFERROR(LOOKUP(2,1/($D$1:D399=2),ROW($D$1:D399)-MIN(ROW($D$1:D399)-1)),1),),),C400)</f>
        <v>1</v>
      </c>
      <c r="E400" s="34">
        <f t="shared" ca="1" si="25"/>
        <v>2</v>
      </c>
      <c r="F400" s="36">
        <f ca="1">COUNTIF(INDEX(E400:INDEX($E$1:E400,IFERROR(LOOKUP(2,1/($F$1:F399=2),ROW($F$1:F399)-MIN(ROW($F$1:F399)-1)),1),),),E400)</f>
        <v>2</v>
      </c>
      <c r="G400" s="37">
        <f t="shared" ca="1" si="26"/>
        <v>1</v>
      </c>
      <c r="H400" s="37">
        <f t="shared" ca="1" si="27"/>
        <v>2</v>
      </c>
    </row>
    <row r="401" spans="1:8" ht="19.5" thickBot="1">
      <c r="A401" s="50">
        <f t="shared" si="28"/>
        <v>400</v>
      </c>
      <c r="B401" s="33">
        <f ca="1">Streams!B401</f>
        <v>33</v>
      </c>
      <c r="C401" s="34">
        <f ca="1">VLOOKUP(B401,Partition!$AK$2:$AL$38,2)</f>
        <v>2</v>
      </c>
      <c r="D401" s="35">
        <f ca="1">COUNTIF(INDEX(C401:INDEX($C$1:C401,IFERROR(LOOKUP(2,1/($D$1:D400=2),ROW($D$1:D400)-MIN(ROW($D$1:D400)-1)),1),),),C401)</f>
        <v>2</v>
      </c>
      <c r="E401" s="34">
        <f t="shared" ca="1" si="25"/>
        <v>1</v>
      </c>
      <c r="F401" s="36">
        <f ca="1">COUNTIF(INDEX(E401:INDEX($E$1:E401,IFERROR(LOOKUP(2,1/($F$1:F400=2),ROW($F$1:F400)-MIN(ROW($F$1:F400)-1)),1),),),E401)</f>
        <v>1</v>
      </c>
      <c r="G401" s="37">
        <f t="shared" ca="1" si="26"/>
        <v>2</v>
      </c>
      <c r="H401" s="37">
        <f t="shared" ca="1" si="27"/>
        <v>1</v>
      </c>
    </row>
    <row r="402" spans="1:8" ht="19.5" thickBot="1">
      <c r="A402" s="50">
        <f t="shared" si="28"/>
        <v>401</v>
      </c>
      <c r="B402" s="33">
        <f ca="1">Streams!B402</f>
        <v>26</v>
      </c>
      <c r="C402" s="34">
        <f ca="1">VLOOKUP(B402,Partition!$AK$2:$AL$38,2)</f>
        <v>1</v>
      </c>
      <c r="D402" s="35">
        <f ca="1">COUNTIF(INDEX(C402:INDEX($C$1:C402,IFERROR(LOOKUP(2,1/($D$1:D401=2),ROW($D$1:D401)-MIN(ROW($D$1:D401)-1)),1),),),C402)</f>
        <v>1</v>
      </c>
      <c r="E402" s="34">
        <f t="shared" ca="1" si="25"/>
        <v>2</v>
      </c>
      <c r="F402" s="36">
        <f ca="1">COUNTIF(INDEX(E402:INDEX($E$1:E402,IFERROR(LOOKUP(2,1/($F$1:F401=2),ROW($F$1:F401)-MIN(ROW($F$1:F401)-1)),1),),),E402)</f>
        <v>2</v>
      </c>
      <c r="G402" s="37">
        <f t="shared" ca="1" si="26"/>
        <v>2</v>
      </c>
      <c r="H402" s="37">
        <f t="shared" ca="1" si="27"/>
        <v>1</v>
      </c>
    </row>
    <row r="403" spans="1:8" ht="19.5" thickBot="1">
      <c r="A403" s="50">
        <f t="shared" si="28"/>
        <v>402</v>
      </c>
      <c r="B403" s="33">
        <f ca="1">Streams!B403</f>
        <v>36</v>
      </c>
      <c r="C403" s="34">
        <f ca="1">VLOOKUP(B403,Partition!$AK$2:$AL$38,2)</f>
        <v>2</v>
      </c>
      <c r="D403" s="35">
        <f ca="1">COUNTIF(INDEX(C403:INDEX($C$1:C403,IFERROR(LOOKUP(2,1/($D$1:D402=2),ROW($D$1:D402)-MIN(ROW($D$1:D402)-1)),1),),),C403)</f>
        <v>2</v>
      </c>
      <c r="E403" s="34">
        <f t="shared" ca="1" si="25"/>
        <v>2</v>
      </c>
      <c r="F403" s="36">
        <f ca="1">COUNTIF(INDEX(E403:INDEX($E$1:E403,IFERROR(LOOKUP(2,1/($F$1:F402=2),ROW($F$1:F402)-MIN(ROW($F$1:F402)-1)),1),),),E403)</f>
        <v>2</v>
      </c>
      <c r="G403" s="37">
        <f t="shared" ca="1" si="26"/>
        <v>1</v>
      </c>
      <c r="H403" s="37">
        <f t="shared" ca="1" si="27"/>
        <v>2</v>
      </c>
    </row>
    <row r="404" spans="1:8" ht="19.5" thickBot="1">
      <c r="A404" s="50">
        <f t="shared" si="28"/>
        <v>403</v>
      </c>
      <c r="B404" s="33">
        <f ca="1">Streams!B404</f>
        <v>27</v>
      </c>
      <c r="C404" s="34">
        <f ca="1">VLOOKUP(B404,Partition!$AK$2:$AL$38,2)</f>
        <v>2</v>
      </c>
      <c r="D404" s="35">
        <f ca="1">COUNTIF(INDEX(C404:INDEX($C$1:C404,IFERROR(LOOKUP(2,1/($D$1:D403=2),ROW($D$1:D403)-MIN(ROW($D$1:D403)-1)),1),),),C404)</f>
        <v>2</v>
      </c>
      <c r="E404" s="34">
        <f t="shared" ca="1" si="25"/>
        <v>1</v>
      </c>
      <c r="F404" s="36">
        <f ca="1">COUNTIF(INDEX(E404:INDEX($E$1:E404,IFERROR(LOOKUP(2,1/($F$1:F403=2),ROW($F$1:F403)-MIN(ROW($F$1:F403)-1)),1),),),E404)</f>
        <v>1</v>
      </c>
      <c r="G404" s="37">
        <f t="shared" ca="1" si="26"/>
        <v>2</v>
      </c>
      <c r="H404" s="37">
        <f t="shared" ca="1" si="27"/>
        <v>1</v>
      </c>
    </row>
    <row r="405" spans="1:8" ht="19.5" thickBot="1">
      <c r="A405" s="50">
        <f t="shared" si="28"/>
        <v>404</v>
      </c>
      <c r="B405" s="33">
        <f ca="1">Streams!B405</f>
        <v>15</v>
      </c>
      <c r="C405" s="34">
        <f ca="1">VLOOKUP(B405,Partition!$AK$2:$AL$38,2)</f>
        <v>2</v>
      </c>
      <c r="D405" s="35">
        <f ca="1">COUNTIF(INDEX(C405:INDEX($C$1:C405,IFERROR(LOOKUP(2,1/($D$1:D404=2),ROW($D$1:D404)-MIN(ROW($D$1:D404)-1)),1),),),C405)</f>
        <v>2</v>
      </c>
      <c r="E405" s="34">
        <f t="shared" ca="1" si="25"/>
        <v>1</v>
      </c>
      <c r="F405" s="36">
        <f ca="1">COUNTIF(INDEX(E405:INDEX($E$1:E405,IFERROR(LOOKUP(2,1/($F$1:F404=2),ROW($F$1:F404)-MIN(ROW($F$1:F404)-1)),1),),),E405)</f>
        <v>2</v>
      </c>
      <c r="G405" s="37">
        <f t="shared" ca="1" si="26"/>
        <v>2</v>
      </c>
      <c r="H405" s="37">
        <f t="shared" ca="1" si="27"/>
        <v>1</v>
      </c>
    </row>
    <row r="406" spans="1:8" ht="19.5" thickBot="1">
      <c r="A406" s="50">
        <f t="shared" si="28"/>
        <v>405</v>
      </c>
      <c r="B406" s="33">
        <f ca="1">Streams!B406</f>
        <v>21</v>
      </c>
      <c r="C406" s="34">
        <f ca="1">VLOOKUP(B406,Partition!$AK$2:$AL$38,2)</f>
        <v>1</v>
      </c>
      <c r="D406" s="35">
        <f ca="1">COUNTIF(INDEX(C406:INDEX($C$1:C406,IFERROR(LOOKUP(2,1/($D$1:D405=2),ROW($D$1:D405)-MIN(ROW($D$1:D405)-1)),1),),),C406)</f>
        <v>1</v>
      </c>
      <c r="E406" s="34">
        <f t="shared" ca="1" si="25"/>
        <v>2</v>
      </c>
      <c r="F406" s="36">
        <f ca="1">COUNTIF(INDEX(E406:INDEX($E$1:E406,IFERROR(LOOKUP(2,1/($F$1:F405=2),ROW($F$1:F405)-MIN(ROW($F$1:F405)-1)),1),),),E406)</f>
        <v>1</v>
      </c>
      <c r="G406" s="37">
        <f t="shared" ca="1" si="26"/>
        <v>2</v>
      </c>
      <c r="H406" s="37">
        <f t="shared" ca="1" si="27"/>
        <v>1</v>
      </c>
    </row>
    <row r="407" spans="1:8" ht="19.5" thickBot="1">
      <c r="A407" s="50">
        <f t="shared" si="28"/>
        <v>406</v>
      </c>
      <c r="B407" s="33">
        <f ca="1">Streams!B407</f>
        <v>30</v>
      </c>
      <c r="C407" s="34">
        <f ca="1">VLOOKUP(B407,Partition!$AK$2:$AL$38,2)</f>
        <v>2</v>
      </c>
      <c r="D407" s="35">
        <f ca="1">COUNTIF(INDEX(C407:INDEX($C$1:C407,IFERROR(LOOKUP(2,1/($D$1:D406=2),ROW($D$1:D406)-MIN(ROW($D$1:D406)-1)),1),),),C407)</f>
        <v>2</v>
      </c>
      <c r="E407" s="34">
        <f t="shared" ca="1" si="25"/>
        <v>2</v>
      </c>
      <c r="F407" s="36">
        <f ca="1">COUNTIF(INDEX(E407:INDEX($E$1:E407,IFERROR(LOOKUP(2,1/($F$1:F406=2),ROW($F$1:F406)-MIN(ROW($F$1:F406)-1)),1),),),E407)</f>
        <v>2</v>
      </c>
      <c r="G407" s="37">
        <f t="shared" ca="1" si="26"/>
        <v>1</v>
      </c>
      <c r="H407" s="37">
        <f t="shared" ca="1" si="27"/>
        <v>2</v>
      </c>
    </row>
    <row r="408" spans="1:8" ht="19.5" thickBot="1">
      <c r="A408" s="50">
        <f t="shared" si="28"/>
        <v>407</v>
      </c>
      <c r="B408" s="33">
        <f ca="1">Streams!B408</f>
        <v>1</v>
      </c>
      <c r="C408" s="34">
        <f ca="1">VLOOKUP(B408,Partition!$AK$2:$AL$38,2)</f>
        <v>1</v>
      </c>
      <c r="D408" s="35">
        <f ca="1">COUNTIF(INDEX(C408:INDEX($C$1:C408,IFERROR(LOOKUP(2,1/($D$1:D407=2),ROW($D$1:D407)-MIN(ROW($D$1:D407)-1)),1),),),C408)</f>
        <v>1</v>
      </c>
      <c r="E408" s="34">
        <f t="shared" ca="1" si="25"/>
        <v>2</v>
      </c>
      <c r="F408" s="36">
        <f ca="1">COUNTIF(INDEX(E408:INDEX($E$1:E408,IFERROR(LOOKUP(2,1/($F$1:F407=2),ROW($F$1:F407)-MIN(ROW($F$1:F407)-1)),1),),),E408)</f>
        <v>2</v>
      </c>
      <c r="G408" s="37">
        <f t="shared" ca="1" si="26"/>
        <v>2</v>
      </c>
      <c r="H408" s="37">
        <f t="shared" ca="1" si="27"/>
        <v>1</v>
      </c>
    </row>
    <row r="409" spans="1:8" ht="19.5" thickBot="1">
      <c r="A409" s="50">
        <f t="shared" si="28"/>
        <v>408</v>
      </c>
      <c r="B409" s="33">
        <f ca="1">Streams!B409</f>
        <v>34</v>
      </c>
      <c r="C409" s="34">
        <f ca="1">VLOOKUP(B409,Partition!$AK$2:$AL$38,2)</f>
        <v>1</v>
      </c>
      <c r="D409" s="35">
        <f ca="1">COUNTIF(INDEX(C409:INDEX($C$1:C409,IFERROR(LOOKUP(2,1/($D$1:D408=2),ROW($D$1:D408)-MIN(ROW($D$1:D408)-1)),1),),),C409)</f>
        <v>2</v>
      </c>
      <c r="E409" s="34">
        <f t="shared" ca="1" si="25"/>
        <v>1</v>
      </c>
      <c r="F409" s="36">
        <f ca="1">COUNTIF(INDEX(E409:INDEX($E$1:E409,IFERROR(LOOKUP(2,1/($F$1:F408=2),ROW($F$1:F408)-MIN(ROW($F$1:F408)-1)),1),),),E409)</f>
        <v>1</v>
      </c>
      <c r="G409" s="37">
        <f t="shared" ca="1" si="26"/>
        <v>1</v>
      </c>
      <c r="H409" s="37">
        <f t="shared" ca="1" si="27"/>
        <v>2</v>
      </c>
    </row>
    <row r="410" spans="1:8" ht="19.5" thickBot="1">
      <c r="A410" s="50">
        <f t="shared" si="28"/>
        <v>409</v>
      </c>
      <c r="B410" s="33">
        <f ca="1">Streams!B410</f>
        <v>7</v>
      </c>
      <c r="C410" s="34">
        <f ca="1">VLOOKUP(B410,Partition!$AK$2:$AL$38,2)</f>
        <v>2</v>
      </c>
      <c r="D410" s="35">
        <f ca="1">COUNTIF(INDEX(C410:INDEX($C$1:C410,IFERROR(LOOKUP(2,1/($D$1:D409=2),ROW($D$1:D409)-MIN(ROW($D$1:D409)-1)),1),),),C410)</f>
        <v>1</v>
      </c>
      <c r="E410" s="34">
        <f t="shared" ca="1" si="25"/>
        <v>2</v>
      </c>
      <c r="F410" s="36">
        <f ca="1">COUNTIF(INDEX(E410:INDEX($E$1:E410,IFERROR(LOOKUP(2,1/($F$1:F409=2),ROW($F$1:F409)-MIN(ROW($F$1:F409)-1)),1),),),E410)</f>
        <v>2</v>
      </c>
      <c r="G410" s="37">
        <f t="shared" ca="1" si="26"/>
        <v>1</v>
      </c>
      <c r="H410" s="37">
        <f t="shared" ca="1" si="27"/>
        <v>2</v>
      </c>
    </row>
    <row r="411" spans="1:8" ht="19.5" thickBot="1">
      <c r="A411" s="50">
        <f t="shared" si="28"/>
        <v>410</v>
      </c>
      <c r="B411" s="33">
        <f ca="1">Streams!B411</f>
        <v>36</v>
      </c>
      <c r="C411" s="34">
        <f ca="1">VLOOKUP(B411,Partition!$AK$2:$AL$38,2)</f>
        <v>2</v>
      </c>
      <c r="D411" s="35">
        <f ca="1">COUNTIF(INDEX(C411:INDEX($C$1:C411,IFERROR(LOOKUP(2,1/($D$1:D410=2),ROW($D$1:D410)-MIN(ROW($D$1:D410)-1)),1),),),C411)</f>
        <v>2</v>
      </c>
      <c r="E411" s="34">
        <f t="shared" ca="1" si="25"/>
        <v>1</v>
      </c>
      <c r="F411" s="36">
        <f ca="1">COUNTIF(INDEX(E411:INDEX($E$1:E411,IFERROR(LOOKUP(2,1/($F$1:F410=2),ROW($F$1:F410)-MIN(ROW($F$1:F410)-1)),1),),),E411)</f>
        <v>1</v>
      </c>
      <c r="G411" s="37">
        <f t="shared" ca="1" si="26"/>
        <v>2</v>
      </c>
      <c r="H411" s="37">
        <f t="shared" ca="1" si="27"/>
        <v>1</v>
      </c>
    </row>
    <row r="412" spans="1:8" ht="19.5" thickBot="1">
      <c r="A412" s="50">
        <f t="shared" si="28"/>
        <v>411</v>
      </c>
      <c r="B412" s="33">
        <f ca="1">Streams!B412</f>
        <v>7</v>
      </c>
      <c r="C412" s="34">
        <f ca="1">VLOOKUP(B412,Partition!$AK$2:$AL$38,2)</f>
        <v>2</v>
      </c>
      <c r="D412" s="35">
        <f ca="1">COUNTIF(INDEX(C412:INDEX($C$1:C412,IFERROR(LOOKUP(2,1/($D$1:D411=2),ROW($D$1:D411)-MIN(ROW($D$1:D411)-1)),1),),),C412)</f>
        <v>2</v>
      </c>
      <c r="E412" s="34">
        <f t="shared" ca="1" si="25"/>
        <v>1</v>
      </c>
      <c r="F412" s="36">
        <f ca="1">COUNTIF(INDEX(E412:INDEX($E$1:E412,IFERROR(LOOKUP(2,1/($F$1:F411=2),ROW($F$1:F411)-MIN(ROW($F$1:F411)-1)),1),),),E412)</f>
        <v>2</v>
      </c>
      <c r="G412" s="37">
        <f t="shared" ca="1" si="26"/>
        <v>2</v>
      </c>
      <c r="H412" s="37">
        <f t="shared" ca="1" si="27"/>
        <v>1</v>
      </c>
    </row>
    <row r="413" spans="1:8" ht="19.5" thickBot="1">
      <c r="A413" s="50">
        <f t="shared" si="28"/>
        <v>412</v>
      </c>
      <c r="B413" s="33">
        <f ca="1">Streams!B413</f>
        <v>24</v>
      </c>
      <c r="C413" s="34">
        <f ca="1">VLOOKUP(B413,Partition!$AK$2:$AL$38,2)</f>
        <v>2</v>
      </c>
      <c r="D413" s="35">
        <f ca="1">COUNTIF(INDEX(C413:INDEX($C$1:C413,IFERROR(LOOKUP(2,1/($D$1:D412=2),ROW($D$1:D412)-MIN(ROW($D$1:D412)-1)),1),),),C413)</f>
        <v>2</v>
      </c>
      <c r="E413" s="34">
        <f t="shared" ca="1" si="25"/>
        <v>1</v>
      </c>
      <c r="F413" s="36">
        <f ca="1">COUNTIF(INDEX(E413:INDEX($E$1:E413,IFERROR(LOOKUP(2,1/($F$1:F412=2),ROW($F$1:F412)-MIN(ROW($F$1:F412)-1)),1),),),E413)</f>
        <v>2</v>
      </c>
      <c r="G413" s="37">
        <f t="shared" ca="1" si="26"/>
        <v>2</v>
      </c>
      <c r="H413" s="37">
        <f t="shared" ca="1" si="27"/>
        <v>1</v>
      </c>
    </row>
    <row r="414" spans="1:8" ht="19.5" thickBot="1">
      <c r="A414" s="50">
        <f t="shared" si="28"/>
        <v>413</v>
      </c>
      <c r="B414" s="33">
        <f ca="1">Streams!B414</f>
        <v>13</v>
      </c>
      <c r="C414" s="34">
        <f ca="1">VLOOKUP(B414,Partition!$AK$2:$AL$38,2)</f>
        <v>1</v>
      </c>
      <c r="D414" s="35">
        <f ca="1">COUNTIF(INDEX(C414:INDEX($C$1:C414,IFERROR(LOOKUP(2,1/($D$1:D413=2),ROW($D$1:D413)-MIN(ROW($D$1:D413)-1)),1),),),C414)</f>
        <v>1</v>
      </c>
      <c r="E414" s="34">
        <f t="shared" ca="1" si="25"/>
        <v>2</v>
      </c>
      <c r="F414" s="36">
        <f ca="1">COUNTIF(INDEX(E414:INDEX($E$1:E414,IFERROR(LOOKUP(2,1/($F$1:F413=2),ROW($F$1:F413)-MIN(ROW($F$1:F413)-1)),1),),),E414)</f>
        <v>1</v>
      </c>
      <c r="G414" s="37">
        <f t="shared" ca="1" si="26"/>
        <v>2</v>
      </c>
      <c r="H414" s="37">
        <f t="shared" ca="1" si="27"/>
        <v>1</v>
      </c>
    </row>
    <row r="415" spans="1:8" ht="19.5" thickBot="1">
      <c r="A415" s="50">
        <f t="shared" si="28"/>
        <v>414</v>
      </c>
      <c r="B415" s="33">
        <f ca="1">Streams!B415</f>
        <v>28</v>
      </c>
      <c r="C415" s="34">
        <f ca="1">VLOOKUP(B415,Partition!$AK$2:$AL$38,2)</f>
        <v>1</v>
      </c>
      <c r="D415" s="35">
        <f ca="1">COUNTIF(INDEX(C415:INDEX($C$1:C415,IFERROR(LOOKUP(2,1/($D$1:D414=2),ROW($D$1:D414)-MIN(ROW($D$1:D414)-1)),1),),),C415)</f>
        <v>2</v>
      </c>
      <c r="E415" s="34">
        <f t="shared" ca="1" si="25"/>
        <v>1</v>
      </c>
      <c r="F415" s="36">
        <f ca="1">COUNTIF(INDEX(E415:INDEX($E$1:E415,IFERROR(LOOKUP(2,1/($F$1:F414=2),ROW($F$1:F414)-MIN(ROW($F$1:F414)-1)),1),),),E415)</f>
        <v>2</v>
      </c>
      <c r="G415" s="37">
        <f t="shared" ca="1" si="26"/>
        <v>1</v>
      </c>
      <c r="H415" s="37">
        <f t="shared" ca="1" si="27"/>
        <v>2</v>
      </c>
    </row>
    <row r="416" spans="1:8" ht="19.5" thickBot="1">
      <c r="A416" s="50">
        <f t="shared" si="28"/>
        <v>415</v>
      </c>
      <c r="B416" s="33">
        <f ca="1">Streams!B416</f>
        <v>26</v>
      </c>
      <c r="C416" s="34">
        <f ca="1">VLOOKUP(B416,Partition!$AK$2:$AL$38,2)</f>
        <v>1</v>
      </c>
      <c r="D416" s="35">
        <f ca="1">COUNTIF(INDEX(C416:INDEX($C$1:C416,IFERROR(LOOKUP(2,1/($D$1:D415=2),ROW($D$1:D415)-MIN(ROW($D$1:D415)-1)),1),),),C416)</f>
        <v>2</v>
      </c>
      <c r="E416" s="34">
        <f t="shared" ca="1" si="25"/>
        <v>1</v>
      </c>
      <c r="F416" s="36">
        <f ca="1">COUNTIF(INDEX(E416:INDEX($E$1:E416,IFERROR(LOOKUP(2,1/($F$1:F415=2),ROW($F$1:F415)-MIN(ROW($F$1:F415)-1)),1),),),E416)</f>
        <v>2</v>
      </c>
      <c r="G416" s="37">
        <f t="shared" ca="1" si="26"/>
        <v>1</v>
      </c>
      <c r="H416" s="37">
        <f t="shared" ca="1" si="27"/>
        <v>2</v>
      </c>
    </row>
    <row r="417" spans="1:8" ht="19.5" thickBot="1">
      <c r="A417" s="50">
        <f t="shared" si="28"/>
        <v>416</v>
      </c>
      <c r="B417" s="33">
        <f ca="1">Streams!B417</f>
        <v>12</v>
      </c>
      <c r="C417" s="34">
        <f ca="1">VLOOKUP(B417,Partition!$AK$2:$AL$38,2)</f>
        <v>2</v>
      </c>
      <c r="D417" s="35">
        <f ca="1">COUNTIF(INDEX(C417:INDEX($C$1:C417,IFERROR(LOOKUP(2,1/($D$1:D416=2),ROW($D$1:D416)-MIN(ROW($D$1:D416)-1)),1),),),C417)</f>
        <v>1</v>
      </c>
      <c r="E417" s="34">
        <f t="shared" ca="1" si="25"/>
        <v>2</v>
      </c>
      <c r="F417" s="36">
        <f ca="1">COUNTIF(INDEX(E417:INDEX($E$1:E417,IFERROR(LOOKUP(2,1/($F$1:F416=2),ROW($F$1:F416)-MIN(ROW($F$1:F416)-1)),1),),),E417)</f>
        <v>1</v>
      </c>
      <c r="G417" s="37">
        <f t="shared" ca="1" si="26"/>
        <v>1</v>
      </c>
      <c r="H417" s="37">
        <f t="shared" ca="1" si="27"/>
        <v>2</v>
      </c>
    </row>
    <row r="418" spans="1:8" ht="19.5" thickBot="1">
      <c r="A418" s="50">
        <f t="shared" si="28"/>
        <v>417</v>
      </c>
      <c r="B418" s="33">
        <f ca="1">Streams!B418</f>
        <v>13</v>
      </c>
      <c r="C418" s="34">
        <f ca="1">VLOOKUP(B418,Partition!$AK$2:$AL$38,2)</f>
        <v>1</v>
      </c>
      <c r="D418" s="35">
        <f ca="1">COUNTIF(INDEX(C418:INDEX($C$1:C418,IFERROR(LOOKUP(2,1/($D$1:D417=2),ROW($D$1:D417)-MIN(ROW($D$1:D417)-1)),1),),),C418)</f>
        <v>2</v>
      </c>
      <c r="E418" s="34">
        <f t="shared" ca="1" si="25"/>
        <v>2</v>
      </c>
      <c r="F418" s="36">
        <f ca="1">COUNTIF(INDEX(E418:INDEX($E$1:E418,IFERROR(LOOKUP(2,1/($F$1:F417=2),ROW($F$1:F417)-MIN(ROW($F$1:F417)-1)),1),),),E418)</f>
        <v>2</v>
      </c>
      <c r="G418" s="37">
        <f t="shared" ca="1" si="26"/>
        <v>2</v>
      </c>
      <c r="H418" s="37">
        <f t="shared" ca="1" si="27"/>
        <v>1</v>
      </c>
    </row>
    <row r="419" spans="1:8" ht="19.5" thickBot="1">
      <c r="A419" s="50">
        <f t="shared" si="28"/>
        <v>418</v>
      </c>
      <c r="B419" s="33">
        <f ca="1">Streams!B419</f>
        <v>11</v>
      </c>
      <c r="C419" s="34">
        <f ca="1">VLOOKUP(B419,Partition!$AK$2:$AL$38,2)</f>
        <v>1</v>
      </c>
      <c r="D419" s="35">
        <f ca="1">COUNTIF(INDEX(C419:INDEX($C$1:C419,IFERROR(LOOKUP(2,1/($D$1:D418=2),ROW($D$1:D418)-MIN(ROW($D$1:D418)-1)),1),),),C419)</f>
        <v>2</v>
      </c>
      <c r="E419" s="34">
        <f t="shared" ca="1" si="25"/>
        <v>1</v>
      </c>
      <c r="F419" s="36">
        <f ca="1">COUNTIF(INDEX(E419:INDEX($E$1:E419,IFERROR(LOOKUP(2,1/($F$1:F418=2),ROW($F$1:F418)-MIN(ROW($F$1:F418)-1)),1),),),E419)</f>
        <v>1</v>
      </c>
      <c r="G419" s="37">
        <f t="shared" ca="1" si="26"/>
        <v>1</v>
      </c>
      <c r="H419" s="37">
        <f t="shared" ca="1" si="27"/>
        <v>2</v>
      </c>
    </row>
    <row r="420" spans="1:8" ht="19.5" thickBot="1">
      <c r="A420" s="50">
        <f t="shared" si="28"/>
        <v>419</v>
      </c>
      <c r="B420" s="33">
        <f ca="1">Streams!B420</f>
        <v>18</v>
      </c>
      <c r="C420" s="34">
        <f ca="1">VLOOKUP(B420,Partition!$AK$2:$AL$38,2)</f>
        <v>2</v>
      </c>
      <c r="D420" s="35">
        <f ca="1">COUNTIF(INDEX(C420:INDEX($C$1:C420,IFERROR(LOOKUP(2,1/($D$1:D419=2),ROW($D$1:D419)-MIN(ROW($D$1:D419)-1)),1),),),C420)</f>
        <v>1</v>
      </c>
      <c r="E420" s="34">
        <f t="shared" ca="1" si="25"/>
        <v>2</v>
      </c>
      <c r="F420" s="36">
        <f ca="1">COUNTIF(INDEX(E420:INDEX($E$1:E420,IFERROR(LOOKUP(2,1/($F$1:F419=2),ROW($F$1:F419)-MIN(ROW($F$1:F419)-1)),1),),),E420)</f>
        <v>2</v>
      </c>
      <c r="G420" s="37">
        <f t="shared" ca="1" si="26"/>
        <v>1</v>
      </c>
      <c r="H420" s="37">
        <f t="shared" ca="1" si="27"/>
        <v>2</v>
      </c>
    </row>
    <row r="421" spans="1:8" ht="19.5" thickBot="1">
      <c r="A421" s="50">
        <f t="shared" si="28"/>
        <v>420</v>
      </c>
      <c r="B421" s="33">
        <f ca="1">Streams!B421</f>
        <v>21</v>
      </c>
      <c r="C421" s="34">
        <f ca="1">VLOOKUP(B421,Partition!$AK$2:$AL$38,2)</f>
        <v>1</v>
      </c>
      <c r="D421" s="35">
        <f ca="1">COUNTIF(INDEX(C421:INDEX($C$1:C421,IFERROR(LOOKUP(2,1/($D$1:D420=2),ROW($D$1:D420)-MIN(ROW($D$1:D420)-1)),1),),),C421)</f>
        <v>2</v>
      </c>
      <c r="E421" s="34">
        <f t="shared" ca="1" si="25"/>
        <v>2</v>
      </c>
      <c r="F421" s="36">
        <f ca="1">COUNTIF(INDEX(E421:INDEX($E$1:E421,IFERROR(LOOKUP(2,1/($F$1:F420=2),ROW($F$1:F420)-MIN(ROW($F$1:F420)-1)),1),),),E421)</f>
        <v>2</v>
      </c>
      <c r="G421" s="37">
        <f t="shared" ca="1" si="26"/>
        <v>2</v>
      </c>
      <c r="H421" s="37">
        <f t="shared" ca="1" si="27"/>
        <v>1</v>
      </c>
    </row>
    <row r="422" spans="1:8" ht="19.5" thickBot="1">
      <c r="A422" s="50">
        <f t="shared" si="28"/>
        <v>421</v>
      </c>
      <c r="B422" s="33">
        <f ca="1">Streams!B422</f>
        <v>17</v>
      </c>
      <c r="C422" s="34">
        <f ca="1">VLOOKUP(B422,Partition!$AK$2:$AL$38,2)</f>
        <v>2</v>
      </c>
      <c r="D422" s="35">
        <f ca="1">COUNTIF(INDEX(C422:INDEX($C$1:C422,IFERROR(LOOKUP(2,1/($D$1:D421=2),ROW($D$1:D421)-MIN(ROW($D$1:D421)-1)),1),),),C422)</f>
        <v>1</v>
      </c>
      <c r="E422" s="34">
        <f t="shared" ca="1" si="25"/>
        <v>2</v>
      </c>
      <c r="F422" s="36">
        <f ca="1">COUNTIF(INDEX(E422:INDEX($E$1:E422,IFERROR(LOOKUP(2,1/($F$1:F421=2),ROW($F$1:F421)-MIN(ROW($F$1:F421)-1)),1),),),E422)</f>
        <v>2</v>
      </c>
      <c r="G422" s="37">
        <f t="shared" ca="1" si="26"/>
        <v>1</v>
      </c>
      <c r="H422" s="37">
        <f t="shared" ca="1" si="27"/>
        <v>2</v>
      </c>
    </row>
    <row r="423" spans="1:8" ht="19.5" thickBot="1">
      <c r="A423" s="50">
        <f t="shared" si="28"/>
        <v>422</v>
      </c>
      <c r="B423" s="33">
        <f ca="1">Streams!B423</f>
        <v>22</v>
      </c>
      <c r="C423" s="34">
        <f ca="1">VLOOKUP(B423,Partition!$AK$2:$AL$38,2)</f>
        <v>2</v>
      </c>
      <c r="D423" s="35">
        <f ca="1">COUNTIF(INDEX(C423:INDEX($C$1:C423,IFERROR(LOOKUP(2,1/($D$1:D422=2),ROW($D$1:D422)-MIN(ROW($D$1:D422)-1)),1),),),C423)</f>
        <v>2</v>
      </c>
      <c r="E423" s="34">
        <f t="shared" ca="1" si="25"/>
        <v>1</v>
      </c>
      <c r="F423" s="36">
        <f ca="1">COUNTIF(INDEX(E423:INDEX($E$1:E423,IFERROR(LOOKUP(2,1/($F$1:F422=2),ROW($F$1:F422)-MIN(ROW($F$1:F422)-1)),1),),),E423)</f>
        <v>1</v>
      </c>
      <c r="G423" s="37">
        <f t="shared" ca="1" si="26"/>
        <v>2</v>
      </c>
      <c r="H423" s="37">
        <f t="shared" ca="1" si="27"/>
        <v>1</v>
      </c>
    </row>
    <row r="424" spans="1:8" ht="19.5" thickBot="1">
      <c r="A424" s="50">
        <f t="shared" si="28"/>
        <v>423</v>
      </c>
      <c r="B424" s="33">
        <f ca="1">Streams!B424</f>
        <v>5</v>
      </c>
      <c r="C424" s="34">
        <f ca="1">VLOOKUP(B424,Partition!$AK$2:$AL$38,2)</f>
        <v>1</v>
      </c>
      <c r="D424" s="35">
        <f ca="1">COUNTIF(INDEX(C424:INDEX($C$1:C424,IFERROR(LOOKUP(2,1/($D$1:D423=2),ROW($D$1:D423)-MIN(ROW($D$1:D423)-1)),1),),),C424)</f>
        <v>1</v>
      </c>
      <c r="E424" s="34">
        <f t="shared" ca="1" si="25"/>
        <v>2</v>
      </c>
      <c r="F424" s="36">
        <f ca="1">COUNTIF(INDEX(E424:INDEX($E$1:E424,IFERROR(LOOKUP(2,1/($F$1:F423=2),ROW($F$1:F423)-MIN(ROW($F$1:F423)-1)),1),),),E424)</f>
        <v>2</v>
      </c>
      <c r="G424" s="37">
        <f t="shared" ca="1" si="26"/>
        <v>2</v>
      </c>
      <c r="H424" s="37">
        <f t="shared" ca="1" si="27"/>
        <v>1</v>
      </c>
    </row>
    <row r="425" spans="1:8" ht="19.5" thickBot="1">
      <c r="A425" s="50">
        <f t="shared" si="28"/>
        <v>424</v>
      </c>
      <c r="B425" s="33">
        <f ca="1">Streams!B425</f>
        <v>21</v>
      </c>
      <c r="C425" s="34">
        <f ca="1">VLOOKUP(B425,Partition!$AK$2:$AL$38,2)</f>
        <v>1</v>
      </c>
      <c r="D425" s="35">
        <f ca="1">COUNTIF(INDEX(C425:INDEX($C$1:C425,IFERROR(LOOKUP(2,1/($D$1:D424=2),ROW($D$1:D424)-MIN(ROW($D$1:D424)-1)),1),),),C425)</f>
        <v>2</v>
      </c>
      <c r="E425" s="34">
        <f t="shared" ca="1" si="25"/>
        <v>1</v>
      </c>
      <c r="F425" s="36">
        <f ca="1">COUNTIF(INDEX(E425:INDEX($E$1:E425,IFERROR(LOOKUP(2,1/($F$1:F424=2),ROW($F$1:F424)-MIN(ROW($F$1:F424)-1)),1),),),E425)</f>
        <v>1</v>
      </c>
      <c r="G425" s="37">
        <f t="shared" ca="1" si="26"/>
        <v>1</v>
      </c>
      <c r="H425" s="37">
        <f t="shared" ca="1" si="27"/>
        <v>2</v>
      </c>
    </row>
    <row r="426" spans="1:8" ht="19.5" thickBot="1">
      <c r="A426" s="50">
        <f t="shared" si="28"/>
        <v>425</v>
      </c>
      <c r="B426" s="33">
        <f ca="1">Streams!B426</f>
        <v>17</v>
      </c>
      <c r="C426" s="34">
        <f ca="1">VLOOKUP(B426,Partition!$AK$2:$AL$38,2)</f>
        <v>2</v>
      </c>
      <c r="D426" s="35">
        <f ca="1">COUNTIF(INDEX(C426:INDEX($C$1:C426,IFERROR(LOOKUP(2,1/($D$1:D425=2),ROW($D$1:D425)-MIN(ROW($D$1:D425)-1)),1),),),C426)</f>
        <v>1</v>
      </c>
      <c r="E426" s="34">
        <f t="shared" ca="1" si="25"/>
        <v>2</v>
      </c>
      <c r="F426" s="36">
        <f ca="1">COUNTIF(INDEX(E426:INDEX($E$1:E426,IFERROR(LOOKUP(2,1/($F$1:F425=2),ROW($F$1:F425)-MIN(ROW($F$1:F425)-1)),1),),),E426)</f>
        <v>2</v>
      </c>
      <c r="G426" s="37">
        <f t="shared" ca="1" si="26"/>
        <v>1</v>
      </c>
      <c r="H426" s="37">
        <f t="shared" ca="1" si="27"/>
        <v>2</v>
      </c>
    </row>
    <row r="427" spans="1:8" ht="19.5" thickBot="1">
      <c r="A427" s="50">
        <f t="shared" si="28"/>
        <v>426</v>
      </c>
      <c r="B427" s="33">
        <f ca="1">Streams!B427</f>
        <v>19</v>
      </c>
      <c r="C427" s="34">
        <f ca="1">VLOOKUP(B427,Partition!$AK$2:$AL$38,2)</f>
        <v>1</v>
      </c>
      <c r="D427" s="35">
        <f ca="1">COUNTIF(INDEX(C427:INDEX($C$1:C427,IFERROR(LOOKUP(2,1/($D$1:D426=2),ROW($D$1:D426)-MIN(ROW($D$1:D426)-1)),1),),),C427)</f>
        <v>2</v>
      </c>
      <c r="E427" s="34">
        <f t="shared" ca="1" si="25"/>
        <v>2</v>
      </c>
      <c r="F427" s="36">
        <f ca="1">COUNTIF(INDEX(E427:INDEX($E$1:E427,IFERROR(LOOKUP(2,1/($F$1:F426=2),ROW($F$1:F426)-MIN(ROW($F$1:F426)-1)),1),),),E427)</f>
        <v>2</v>
      </c>
      <c r="G427" s="37">
        <f t="shared" ca="1" si="26"/>
        <v>2</v>
      </c>
      <c r="H427" s="37">
        <f t="shared" ca="1" si="27"/>
        <v>1</v>
      </c>
    </row>
    <row r="428" spans="1:8" ht="19.5" thickBot="1">
      <c r="A428" s="50">
        <f t="shared" si="28"/>
        <v>427</v>
      </c>
      <c r="B428" s="33">
        <f ca="1">Streams!B428</f>
        <v>5</v>
      </c>
      <c r="C428" s="34">
        <f ca="1">VLOOKUP(B428,Partition!$AK$2:$AL$38,2)</f>
        <v>1</v>
      </c>
      <c r="D428" s="35">
        <f ca="1">COUNTIF(INDEX(C428:INDEX($C$1:C428,IFERROR(LOOKUP(2,1/($D$1:D427=2),ROW($D$1:D427)-MIN(ROW($D$1:D427)-1)),1),),),C428)</f>
        <v>2</v>
      </c>
      <c r="E428" s="34">
        <f t="shared" ca="1" si="25"/>
        <v>1</v>
      </c>
      <c r="F428" s="36">
        <f ca="1">COUNTIF(INDEX(E428:INDEX($E$1:E428,IFERROR(LOOKUP(2,1/($F$1:F427=2),ROW($F$1:F427)-MIN(ROW($F$1:F427)-1)),1),),),E428)</f>
        <v>1</v>
      </c>
      <c r="G428" s="37">
        <f t="shared" ca="1" si="26"/>
        <v>1</v>
      </c>
      <c r="H428" s="37">
        <f t="shared" ca="1" si="27"/>
        <v>2</v>
      </c>
    </row>
    <row r="429" spans="1:8" ht="19.5" thickBot="1">
      <c r="A429" s="50">
        <f t="shared" si="28"/>
        <v>428</v>
      </c>
      <c r="B429" s="33">
        <f ca="1">Streams!B429</f>
        <v>8</v>
      </c>
      <c r="C429" s="34">
        <f ca="1">VLOOKUP(B429,Partition!$AK$2:$AL$38,2)</f>
        <v>1</v>
      </c>
      <c r="D429" s="35">
        <f ca="1">COUNTIF(INDEX(C429:INDEX($C$1:C429,IFERROR(LOOKUP(2,1/($D$1:D428=2),ROW($D$1:D428)-MIN(ROW($D$1:D428)-1)),1),),),C429)</f>
        <v>2</v>
      </c>
      <c r="E429" s="34">
        <f t="shared" ca="1" si="25"/>
        <v>1</v>
      </c>
      <c r="F429" s="36">
        <f ca="1">COUNTIF(INDEX(E429:INDEX($E$1:E429,IFERROR(LOOKUP(2,1/($F$1:F428=2),ROW($F$1:F428)-MIN(ROW($F$1:F428)-1)),1),),),E429)</f>
        <v>2</v>
      </c>
      <c r="G429" s="37">
        <f t="shared" ca="1" si="26"/>
        <v>1</v>
      </c>
      <c r="H429" s="37">
        <f t="shared" ca="1" si="27"/>
        <v>2</v>
      </c>
    </row>
    <row r="430" spans="1:8" ht="19.5" thickBot="1">
      <c r="A430" s="50">
        <f t="shared" si="28"/>
        <v>429</v>
      </c>
      <c r="B430" s="33">
        <f ca="1">Streams!B430</f>
        <v>19</v>
      </c>
      <c r="C430" s="34">
        <f ca="1">VLOOKUP(B430,Partition!$AK$2:$AL$38,2)</f>
        <v>1</v>
      </c>
      <c r="D430" s="35">
        <f ca="1">COUNTIF(INDEX(C430:INDEX($C$1:C430,IFERROR(LOOKUP(2,1/($D$1:D429=2),ROW($D$1:D429)-MIN(ROW($D$1:D429)-1)),1),),),C430)</f>
        <v>2</v>
      </c>
      <c r="E430" s="34">
        <f t="shared" ca="1" si="25"/>
        <v>1</v>
      </c>
      <c r="F430" s="36">
        <f ca="1">COUNTIF(INDEX(E430:INDEX($E$1:E430,IFERROR(LOOKUP(2,1/($F$1:F429=2),ROW($F$1:F429)-MIN(ROW($F$1:F429)-1)),1),),),E430)</f>
        <v>2</v>
      </c>
      <c r="G430" s="37">
        <f t="shared" ca="1" si="26"/>
        <v>1</v>
      </c>
      <c r="H430" s="37">
        <f t="shared" ca="1" si="27"/>
        <v>2</v>
      </c>
    </row>
    <row r="431" spans="1:8" ht="19.5" thickBot="1">
      <c r="A431" s="50">
        <f t="shared" si="28"/>
        <v>430</v>
      </c>
      <c r="B431" s="33">
        <f ca="1">Streams!B431</f>
        <v>15</v>
      </c>
      <c r="C431" s="34">
        <f ca="1">VLOOKUP(B431,Partition!$AK$2:$AL$38,2)</f>
        <v>2</v>
      </c>
      <c r="D431" s="35">
        <f ca="1">COUNTIF(INDEX(C431:INDEX($C$1:C431,IFERROR(LOOKUP(2,1/($D$1:D430=2),ROW($D$1:D430)-MIN(ROW($D$1:D430)-1)),1),),),C431)</f>
        <v>1</v>
      </c>
      <c r="E431" s="34">
        <f t="shared" ca="1" si="25"/>
        <v>2</v>
      </c>
      <c r="F431" s="36">
        <f ca="1">COUNTIF(INDEX(E431:INDEX($E$1:E431,IFERROR(LOOKUP(2,1/($F$1:F430=2),ROW($F$1:F430)-MIN(ROW($F$1:F430)-1)),1),),),E431)</f>
        <v>1</v>
      </c>
      <c r="G431" s="37">
        <f t="shared" ca="1" si="26"/>
        <v>1</v>
      </c>
      <c r="H431" s="37">
        <f t="shared" ca="1" si="27"/>
        <v>2</v>
      </c>
    </row>
    <row r="432" spans="1:8" ht="19.5" thickBot="1">
      <c r="A432" s="50">
        <f t="shared" si="28"/>
        <v>431</v>
      </c>
      <c r="B432" s="33">
        <f ca="1">Streams!B432</f>
        <v>26</v>
      </c>
      <c r="C432" s="34">
        <f ca="1">VLOOKUP(B432,Partition!$AK$2:$AL$38,2)</f>
        <v>1</v>
      </c>
      <c r="D432" s="35">
        <f ca="1">COUNTIF(INDEX(C432:INDEX($C$1:C432,IFERROR(LOOKUP(2,1/($D$1:D431=2),ROW($D$1:D431)-MIN(ROW($D$1:D431)-1)),1),),),C432)</f>
        <v>2</v>
      </c>
      <c r="E432" s="34">
        <f t="shared" ca="1" si="25"/>
        <v>2</v>
      </c>
      <c r="F432" s="36">
        <f ca="1">COUNTIF(INDEX(E432:INDEX($E$1:E432,IFERROR(LOOKUP(2,1/($F$1:F431=2),ROW($F$1:F431)-MIN(ROW($F$1:F431)-1)),1),),),E432)</f>
        <v>2</v>
      </c>
      <c r="G432" s="37">
        <f t="shared" ca="1" si="26"/>
        <v>2</v>
      </c>
      <c r="H432" s="37">
        <f t="shared" ca="1" si="27"/>
        <v>1</v>
      </c>
    </row>
    <row r="433" spans="1:8" ht="19.5" thickBot="1">
      <c r="A433" s="50">
        <f t="shared" si="28"/>
        <v>432</v>
      </c>
      <c r="B433" s="33">
        <f ca="1">Streams!B433</f>
        <v>13</v>
      </c>
      <c r="C433" s="34">
        <f ca="1">VLOOKUP(B433,Partition!$AK$2:$AL$38,2)</f>
        <v>1</v>
      </c>
      <c r="D433" s="35">
        <f ca="1">COUNTIF(INDEX(C433:INDEX($C$1:C433,IFERROR(LOOKUP(2,1/($D$1:D432=2),ROW($D$1:D432)-MIN(ROW($D$1:D432)-1)),1),),),C433)</f>
        <v>2</v>
      </c>
      <c r="E433" s="34">
        <f t="shared" ca="1" si="25"/>
        <v>1</v>
      </c>
      <c r="F433" s="36">
        <f ca="1">COUNTIF(INDEX(E433:INDEX($E$1:E433,IFERROR(LOOKUP(2,1/($F$1:F432=2),ROW($F$1:F432)-MIN(ROW($F$1:F432)-1)),1),),),E433)</f>
        <v>1</v>
      </c>
      <c r="G433" s="37">
        <f t="shared" ca="1" si="26"/>
        <v>1</v>
      </c>
      <c r="H433" s="37">
        <f t="shared" ca="1" si="27"/>
        <v>2</v>
      </c>
    </row>
    <row r="434" spans="1:8" ht="19.5" thickBot="1">
      <c r="A434" s="50">
        <f t="shared" si="28"/>
        <v>433</v>
      </c>
      <c r="B434" s="33">
        <f ca="1">Streams!B434</f>
        <v>22</v>
      </c>
      <c r="C434" s="34">
        <f ca="1">VLOOKUP(B434,Partition!$AK$2:$AL$38,2)</f>
        <v>2</v>
      </c>
      <c r="D434" s="35">
        <f ca="1">COUNTIF(INDEX(C434:INDEX($C$1:C434,IFERROR(LOOKUP(2,1/($D$1:D433=2),ROW($D$1:D433)-MIN(ROW($D$1:D433)-1)),1),),),C434)</f>
        <v>1</v>
      </c>
      <c r="E434" s="34">
        <f t="shared" ca="1" si="25"/>
        <v>2</v>
      </c>
      <c r="F434" s="36">
        <f ca="1">COUNTIF(INDEX(E434:INDEX($E$1:E434,IFERROR(LOOKUP(2,1/($F$1:F433=2),ROW($F$1:F433)-MIN(ROW($F$1:F433)-1)),1),),),E434)</f>
        <v>2</v>
      </c>
      <c r="G434" s="37">
        <f t="shared" ca="1" si="26"/>
        <v>1</v>
      </c>
      <c r="H434" s="37">
        <f t="shared" ca="1" si="27"/>
        <v>2</v>
      </c>
    </row>
    <row r="435" spans="1:8" ht="19.5" thickBot="1">
      <c r="A435" s="50">
        <f t="shared" si="28"/>
        <v>434</v>
      </c>
      <c r="B435" s="33">
        <f ca="1">Streams!B435</f>
        <v>36</v>
      </c>
      <c r="C435" s="34">
        <f ca="1">VLOOKUP(B435,Partition!$AK$2:$AL$38,2)</f>
        <v>2</v>
      </c>
      <c r="D435" s="35">
        <f ca="1">COUNTIF(INDEX(C435:INDEX($C$1:C435,IFERROR(LOOKUP(2,1/($D$1:D434=2),ROW($D$1:D434)-MIN(ROW($D$1:D434)-1)),1),),),C435)</f>
        <v>2</v>
      </c>
      <c r="E435" s="34">
        <f t="shared" ca="1" si="25"/>
        <v>1</v>
      </c>
      <c r="F435" s="36">
        <f ca="1">COUNTIF(INDEX(E435:INDEX($E$1:E435,IFERROR(LOOKUP(2,1/($F$1:F434=2),ROW($F$1:F434)-MIN(ROW($F$1:F434)-1)),1),),),E435)</f>
        <v>1</v>
      </c>
      <c r="G435" s="37">
        <f t="shared" ca="1" si="26"/>
        <v>2</v>
      </c>
      <c r="H435" s="37">
        <f t="shared" ca="1" si="27"/>
        <v>1</v>
      </c>
    </row>
    <row r="436" spans="1:8" ht="19.5" thickBot="1">
      <c r="A436" s="50">
        <f t="shared" si="28"/>
        <v>435</v>
      </c>
      <c r="B436" s="33">
        <f ca="1">Streams!B436</f>
        <v>34</v>
      </c>
      <c r="C436" s="34">
        <f ca="1">VLOOKUP(B436,Partition!$AK$2:$AL$38,2)</f>
        <v>1</v>
      </c>
      <c r="D436" s="35">
        <f ca="1">COUNTIF(INDEX(C436:INDEX($C$1:C436,IFERROR(LOOKUP(2,1/($D$1:D435=2),ROW($D$1:D435)-MIN(ROW($D$1:D435)-1)),1),),),C436)</f>
        <v>1</v>
      </c>
      <c r="E436" s="34">
        <f t="shared" ca="1" si="25"/>
        <v>2</v>
      </c>
      <c r="F436" s="36">
        <f ca="1">COUNTIF(INDEX(E436:INDEX($E$1:E436,IFERROR(LOOKUP(2,1/($F$1:F435=2),ROW($F$1:F435)-MIN(ROW($F$1:F435)-1)),1),),),E436)</f>
        <v>2</v>
      </c>
      <c r="G436" s="37">
        <f t="shared" ca="1" si="26"/>
        <v>2</v>
      </c>
      <c r="H436" s="37">
        <f t="shared" ca="1" si="27"/>
        <v>1</v>
      </c>
    </row>
    <row r="437" spans="1:8" ht="19.5" thickBot="1">
      <c r="A437" s="50">
        <f t="shared" si="28"/>
        <v>436</v>
      </c>
      <c r="B437" s="33">
        <f ca="1">Streams!B437</f>
        <v>2</v>
      </c>
      <c r="C437" s="34">
        <f ca="1">VLOOKUP(B437,Partition!$AK$2:$AL$38,2)</f>
        <v>2</v>
      </c>
      <c r="D437" s="35">
        <f ca="1">COUNTIF(INDEX(C437:INDEX($C$1:C437,IFERROR(LOOKUP(2,1/($D$1:D436=2),ROW($D$1:D436)-MIN(ROW($D$1:D436)-1)),1),),),C437)</f>
        <v>2</v>
      </c>
      <c r="E437" s="34">
        <f t="shared" ca="1" si="25"/>
        <v>2</v>
      </c>
      <c r="F437" s="36">
        <f ca="1">COUNTIF(INDEX(E437:INDEX($E$1:E437,IFERROR(LOOKUP(2,1/($F$1:F436=2),ROW($F$1:F436)-MIN(ROW($F$1:F436)-1)),1),),),E437)</f>
        <v>2</v>
      </c>
      <c r="G437" s="37">
        <f t="shared" ca="1" si="26"/>
        <v>1</v>
      </c>
      <c r="H437" s="37">
        <f t="shared" ca="1" si="27"/>
        <v>2</v>
      </c>
    </row>
    <row r="438" spans="1:8" ht="19.5" thickBot="1">
      <c r="A438" s="50">
        <f t="shared" si="28"/>
        <v>437</v>
      </c>
      <c r="B438" s="33">
        <f ca="1">Streams!B438</f>
        <v>12</v>
      </c>
      <c r="C438" s="34">
        <f ca="1">VLOOKUP(B438,Partition!$AK$2:$AL$38,2)</f>
        <v>2</v>
      </c>
      <c r="D438" s="35">
        <f ca="1">COUNTIF(INDEX(C438:INDEX($C$1:C438,IFERROR(LOOKUP(2,1/($D$1:D437=2),ROW($D$1:D437)-MIN(ROW($D$1:D437)-1)),1),),),C438)</f>
        <v>2</v>
      </c>
      <c r="E438" s="34">
        <f t="shared" ca="1" si="25"/>
        <v>1</v>
      </c>
      <c r="F438" s="36">
        <f ca="1">COUNTIF(INDEX(E438:INDEX($E$1:E438,IFERROR(LOOKUP(2,1/($F$1:F437=2),ROW($F$1:F437)-MIN(ROW($F$1:F437)-1)),1),),),E438)</f>
        <v>1</v>
      </c>
      <c r="G438" s="37">
        <f t="shared" ca="1" si="26"/>
        <v>2</v>
      </c>
      <c r="H438" s="37">
        <f t="shared" ca="1" si="27"/>
        <v>1</v>
      </c>
    </row>
    <row r="439" spans="1:8" ht="19.5" thickBot="1">
      <c r="A439" s="50">
        <f t="shared" si="28"/>
        <v>438</v>
      </c>
      <c r="B439" s="33">
        <f ca="1">Streams!B439</f>
        <v>20</v>
      </c>
      <c r="C439" s="34">
        <f ca="1">VLOOKUP(B439,Partition!$AK$2:$AL$38,2)</f>
        <v>2</v>
      </c>
      <c r="D439" s="35">
        <f ca="1">COUNTIF(INDEX(C439:INDEX($C$1:C439,IFERROR(LOOKUP(2,1/($D$1:D438=2),ROW($D$1:D438)-MIN(ROW($D$1:D438)-1)),1),),),C439)</f>
        <v>2</v>
      </c>
      <c r="E439" s="34">
        <f t="shared" ca="1" si="25"/>
        <v>1</v>
      </c>
      <c r="F439" s="36">
        <f ca="1">COUNTIF(INDEX(E439:INDEX($E$1:E439,IFERROR(LOOKUP(2,1/($F$1:F438=2),ROW($F$1:F438)-MIN(ROW($F$1:F438)-1)),1),),),E439)</f>
        <v>2</v>
      </c>
      <c r="G439" s="37">
        <f t="shared" ca="1" si="26"/>
        <v>2</v>
      </c>
      <c r="H439" s="37">
        <f t="shared" ca="1" si="27"/>
        <v>1</v>
      </c>
    </row>
    <row r="440" spans="1:8" ht="19.5" thickBot="1">
      <c r="A440" s="50">
        <f t="shared" si="28"/>
        <v>439</v>
      </c>
      <c r="B440" s="33">
        <f ca="1">Streams!B440</f>
        <v>6</v>
      </c>
      <c r="C440" s="34">
        <f ca="1">VLOOKUP(B440,Partition!$AK$2:$AL$38,2)</f>
        <v>2</v>
      </c>
      <c r="D440" s="35">
        <f ca="1">COUNTIF(INDEX(C440:INDEX($C$1:C440,IFERROR(LOOKUP(2,1/($D$1:D439=2),ROW($D$1:D439)-MIN(ROW($D$1:D439)-1)),1),),),C440)</f>
        <v>2</v>
      </c>
      <c r="E440" s="34">
        <f t="shared" ca="1" si="25"/>
        <v>1</v>
      </c>
      <c r="F440" s="36">
        <f ca="1">COUNTIF(INDEX(E440:INDEX($E$1:E440,IFERROR(LOOKUP(2,1/($F$1:F439=2),ROW($F$1:F439)-MIN(ROW($F$1:F439)-1)),1),),),E440)</f>
        <v>2</v>
      </c>
      <c r="G440" s="37">
        <f t="shared" ca="1" si="26"/>
        <v>2</v>
      </c>
      <c r="H440" s="37">
        <f t="shared" ca="1" si="27"/>
        <v>1</v>
      </c>
    </row>
    <row r="441" spans="1:8" ht="19.5" thickBot="1">
      <c r="A441" s="50">
        <f t="shared" si="28"/>
        <v>440</v>
      </c>
      <c r="B441" s="33">
        <f ca="1">Streams!B441</f>
        <v>23</v>
      </c>
      <c r="C441" s="34">
        <f ca="1">VLOOKUP(B441,Partition!$AK$2:$AL$38,2)</f>
        <v>2</v>
      </c>
      <c r="D441" s="35">
        <f ca="1">COUNTIF(INDEX(C441:INDEX($C$1:C441,IFERROR(LOOKUP(2,1/($D$1:D440=2),ROW($D$1:D440)-MIN(ROW($D$1:D440)-1)),1),),),C441)</f>
        <v>2</v>
      </c>
      <c r="E441" s="34">
        <f t="shared" ca="1" si="25"/>
        <v>1</v>
      </c>
      <c r="F441" s="36">
        <f ca="1">COUNTIF(INDEX(E441:INDEX($E$1:E441,IFERROR(LOOKUP(2,1/($F$1:F440=2),ROW($F$1:F440)-MIN(ROW($F$1:F440)-1)),1),),),E441)</f>
        <v>2</v>
      </c>
      <c r="G441" s="37">
        <f t="shared" ca="1" si="26"/>
        <v>2</v>
      </c>
      <c r="H441" s="37">
        <f t="shared" ca="1" si="27"/>
        <v>1</v>
      </c>
    </row>
    <row r="442" spans="1:8" ht="19.5" thickBot="1">
      <c r="A442" s="50">
        <f t="shared" si="28"/>
        <v>441</v>
      </c>
      <c r="B442" s="33">
        <f ca="1">Streams!B442</f>
        <v>35</v>
      </c>
      <c r="C442" s="34">
        <f ca="1">VLOOKUP(B442,Partition!$AK$2:$AL$38,2)</f>
        <v>1</v>
      </c>
      <c r="D442" s="35">
        <f ca="1">COUNTIF(INDEX(C442:INDEX($C$1:C442,IFERROR(LOOKUP(2,1/($D$1:D441=2),ROW($D$1:D441)-MIN(ROW($D$1:D441)-1)),1),),),C442)</f>
        <v>1</v>
      </c>
      <c r="E442" s="34">
        <f t="shared" ca="1" si="25"/>
        <v>2</v>
      </c>
      <c r="F442" s="36">
        <f ca="1">COUNTIF(INDEX(E442:INDEX($E$1:E442,IFERROR(LOOKUP(2,1/($F$1:F441=2),ROW($F$1:F441)-MIN(ROW($F$1:F441)-1)),1),),),E442)</f>
        <v>1</v>
      </c>
      <c r="G442" s="37">
        <f t="shared" ca="1" si="26"/>
        <v>2</v>
      </c>
      <c r="H442" s="37">
        <f t="shared" ca="1" si="27"/>
        <v>1</v>
      </c>
    </row>
    <row r="443" spans="1:8" ht="19.5" thickBot="1">
      <c r="A443" s="50">
        <f t="shared" si="28"/>
        <v>442</v>
      </c>
      <c r="B443" s="33">
        <f ca="1">Streams!B443</f>
        <v>23</v>
      </c>
      <c r="C443" s="34">
        <f ca="1">VLOOKUP(B443,Partition!$AK$2:$AL$38,2)</f>
        <v>2</v>
      </c>
      <c r="D443" s="35">
        <f ca="1">COUNTIF(INDEX(C443:INDEX($C$1:C443,IFERROR(LOOKUP(2,1/($D$1:D442=2),ROW($D$1:D442)-MIN(ROW($D$1:D442)-1)),1),),),C443)</f>
        <v>2</v>
      </c>
      <c r="E443" s="34">
        <f t="shared" ca="1" si="25"/>
        <v>2</v>
      </c>
      <c r="F443" s="36">
        <f ca="1">COUNTIF(INDEX(E443:INDEX($E$1:E443,IFERROR(LOOKUP(2,1/($F$1:F442=2),ROW($F$1:F442)-MIN(ROW($F$1:F442)-1)),1),),),E443)</f>
        <v>2</v>
      </c>
      <c r="G443" s="37">
        <f t="shared" ca="1" si="26"/>
        <v>1</v>
      </c>
      <c r="H443" s="37">
        <f t="shared" ca="1" si="27"/>
        <v>2</v>
      </c>
    </row>
    <row r="444" spans="1:8" ht="19.5" thickBot="1">
      <c r="A444" s="50">
        <f t="shared" si="28"/>
        <v>443</v>
      </c>
      <c r="B444" s="33">
        <f ca="1">Streams!B444</f>
        <v>16</v>
      </c>
      <c r="C444" s="34">
        <f ca="1">VLOOKUP(B444,Partition!$AK$2:$AL$38,2)</f>
        <v>1</v>
      </c>
      <c r="D444" s="35">
        <f ca="1">COUNTIF(INDEX(C444:INDEX($C$1:C444,IFERROR(LOOKUP(2,1/($D$1:D443=2),ROW($D$1:D443)-MIN(ROW($D$1:D443)-1)),1),),),C444)</f>
        <v>1</v>
      </c>
      <c r="E444" s="34">
        <f t="shared" ref="E444:E501" ca="1" si="29">IF(C444=G444,1,IF(C444=H444,2,""))</f>
        <v>2</v>
      </c>
      <c r="F444" s="36">
        <f ca="1">COUNTIF(INDEX(E444:INDEX($E$1:E444,IFERROR(LOOKUP(2,1/($F$1:F443=2),ROW($F$1:F443)-MIN(ROW($F$1:F443)-1)),1),),),E444)</f>
        <v>2</v>
      </c>
      <c r="G444" s="37">
        <f t="shared" ref="G444:G501" ca="1" si="30">IF(C443&lt;&gt;0,C443,G443)</f>
        <v>2</v>
      </c>
      <c r="H444" s="37">
        <f t="shared" ref="H444:H501" ca="1" si="31">IF(AND(G443&lt;&gt;G444,G443&lt;&gt;G444,G443&lt;&gt;0),G443,H443)</f>
        <v>1</v>
      </c>
    </row>
    <row r="445" spans="1:8" ht="19.5" thickBot="1">
      <c r="A445" s="50">
        <f t="shared" si="28"/>
        <v>444</v>
      </c>
      <c r="B445" s="33">
        <f ca="1">Streams!B445</f>
        <v>16</v>
      </c>
      <c r="C445" s="34">
        <f ca="1">VLOOKUP(B445,Partition!$AK$2:$AL$38,2)</f>
        <v>1</v>
      </c>
      <c r="D445" s="35">
        <f ca="1">COUNTIF(INDEX(C445:INDEX($C$1:C445,IFERROR(LOOKUP(2,1/($D$1:D444=2),ROW($D$1:D444)-MIN(ROW($D$1:D444)-1)),1),),),C445)</f>
        <v>2</v>
      </c>
      <c r="E445" s="34">
        <f t="shared" ca="1" si="29"/>
        <v>1</v>
      </c>
      <c r="F445" s="36">
        <f ca="1">COUNTIF(INDEX(E445:INDEX($E$1:E445,IFERROR(LOOKUP(2,1/($F$1:F444=2),ROW($F$1:F444)-MIN(ROW($F$1:F444)-1)),1),),),E445)</f>
        <v>1</v>
      </c>
      <c r="G445" s="37">
        <f t="shared" ca="1" si="30"/>
        <v>1</v>
      </c>
      <c r="H445" s="37">
        <f t="shared" ca="1" si="31"/>
        <v>2</v>
      </c>
    </row>
    <row r="446" spans="1:8" ht="19.5" thickBot="1">
      <c r="A446" s="50">
        <f t="shared" si="28"/>
        <v>445</v>
      </c>
      <c r="B446" s="33">
        <f ca="1">Streams!B446</f>
        <v>10</v>
      </c>
      <c r="C446" s="34">
        <f ca="1">VLOOKUP(B446,Partition!$AK$2:$AL$38,2)</f>
        <v>1</v>
      </c>
      <c r="D446" s="35">
        <f ca="1">COUNTIF(INDEX(C446:INDEX($C$1:C446,IFERROR(LOOKUP(2,1/($D$1:D445=2),ROW($D$1:D445)-MIN(ROW($D$1:D445)-1)),1),),),C446)</f>
        <v>2</v>
      </c>
      <c r="E446" s="34">
        <f t="shared" ca="1" si="29"/>
        <v>1</v>
      </c>
      <c r="F446" s="36">
        <f ca="1">COUNTIF(INDEX(E446:INDEX($E$1:E446,IFERROR(LOOKUP(2,1/($F$1:F445=2),ROW($F$1:F445)-MIN(ROW($F$1:F445)-1)),1),),),E446)</f>
        <v>2</v>
      </c>
      <c r="G446" s="37">
        <f t="shared" ca="1" si="30"/>
        <v>1</v>
      </c>
      <c r="H446" s="37">
        <f t="shared" ca="1" si="31"/>
        <v>2</v>
      </c>
    </row>
    <row r="447" spans="1:8" ht="19.5" thickBot="1">
      <c r="A447" s="50">
        <f t="shared" si="28"/>
        <v>446</v>
      </c>
      <c r="B447" s="33">
        <f ca="1">Streams!B447</f>
        <v>20</v>
      </c>
      <c r="C447" s="34">
        <f ca="1">VLOOKUP(B447,Partition!$AK$2:$AL$38,2)</f>
        <v>2</v>
      </c>
      <c r="D447" s="35">
        <f ca="1">COUNTIF(INDEX(C447:INDEX($C$1:C447,IFERROR(LOOKUP(2,1/($D$1:D446=2),ROW($D$1:D446)-MIN(ROW($D$1:D446)-1)),1),),),C447)</f>
        <v>1</v>
      </c>
      <c r="E447" s="34">
        <f t="shared" ca="1" si="29"/>
        <v>2</v>
      </c>
      <c r="F447" s="36">
        <f ca="1">COUNTIF(INDEX(E447:INDEX($E$1:E447,IFERROR(LOOKUP(2,1/($F$1:F446=2),ROW($F$1:F446)-MIN(ROW($F$1:F446)-1)),1),),),E447)</f>
        <v>1</v>
      </c>
      <c r="G447" s="37">
        <f t="shared" ca="1" si="30"/>
        <v>1</v>
      </c>
      <c r="H447" s="37">
        <f t="shared" ca="1" si="31"/>
        <v>2</v>
      </c>
    </row>
    <row r="448" spans="1:8" ht="19.5" thickBot="1">
      <c r="A448" s="50">
        <f t="shared" si="28"/>
        <v>447</v>
      </c>
      <c r="B448" s="33">
        <f ca="1">Streams!B448</f>
        <v>27</v>
      </c>
      <c r="C448" s="34">
        <f ca="1">VLOOKUP(B448,Partition!$AK$2:$AL$38,2)</f>
        <v>2</v>
      </c>
      <c r="D448" s="35">
        <f ca="1">COUNTIF(INDEX(C448:INDEX($C$1:C448,IFERROR(LOOKUP(2,1/($D$1:D447=2),ROW($D$1:D447)-MIN(ROW($D$1:D447)-1)),1),),),C448)</f>
        <v>2</v>
      </c>
      <c r="E448" s="34">
        <f t="shared" ca="1" si="29"/>
        <v>1</v>
      </c>
      <c r="F448" s="36">
        <f ca="1">COUNTIF(INDEX(E448:INDEX($E$1:E448,IFERROR(LOOKUP(2,1/($F$1:F447=2),ROW($F$1:F447)-MIN(ROW($F$1:F447)-1)),1),),),E448)</f>
        <v>2</v>
      </c>
      <c r="G448" s="37">
        <f t="shared" ca="1" si="30"/>
        <v>2</v>
      </c>
      <c r="H448" s="37">
        <f t="shared" ca="1" si="31"/>
        <v>1</v>
      </c>
    </row>
    <row r="449" spans="1:8" ht="19.5" thickBot="1">
      <c r="A449" s="50">
        <f t="shared" si="28"/>
        <v>448</v>
      </c>
      <c r="B449" s="33">
        <f ca="1">Streams!B449</f>
        <v>36</v>
      </c>
      <c r="C449" s="34">
        <f ca="1">VLOOKUP(B449,Partition!$AK$2:$AL$38,2)</f>
        <v>2</v>
      </c>
      <c r="D449" s="35">
        <f ca="1">COUNTIF(INDEX(C449:INDEX($C$1:C449,IFERROR(LOOKUP(2,1/($D$1:D448=2),ROW($D$1:D448)-MIN(ROW($D$1:D448)-1)),1),),),C449)</f>
        <v>2</v>
      </c>
      <c r="E449" s="34">
        <f t="shared" ca="1" si="29"/>
        <v>1</v>
      </c>
      <c r="F449" s="36">
        <f ca="1">COUNTIF(INDEX(E449:INDEX($E$1:E449,IFERROR(LOOKUP(2,1/($F$1:F448=2),ROW($F$1:F448)-MIN(ROW($F$1:F448)-1)),1),),),E449)</f>
        <v>2</v>
      </c>
      <c r="G449" s="37">
        <f t="shared" ca="1" si="30"/>
        <v>2</v>
      </c>
      <c r="H449" s="37">
        <f t="shared" ca="1" si="31"/>
        <v>1</v>
      </c>
    </row>
    <row r="450" spans="1:8" ht="19.5" thickBot="1">
      <c r="A450" s="50">
        <f t="shared" si="28"/>
        <v>449</v>
      </c>
      <c r="B450" s="33">
        <f ca="1">Streams!B450</f>
        <v>1</v>
      </c>
      <c r="C450" s="34">
        <f ca="1">VLOOKUP(B450,Partition!$AK$2:$AL$38,2)</f>
        <v>1</v>
      </c>
      <c r="D450" s="35">
        <f ca="1">COUNTIF(INDEX(C450:INDEX($C$1:C450,IFERROR(LOOKUP(2,1/($D$1:D449=2),ROW($D$1:D449)-MIN(ROW($D$1:D449)-1)),1),),),C450)</f>
        <v>1</v>
      </c>
      <c r="E450" s="34">
        <f t="shared" ca="1" si="29"/>
        <v>2</v>
      </c>
      <c r="F450" s="36">
        <f ca="1">COUNTIF(INDEX(E450:INDEX($E$1:E450,IFERROR(LOOKUP(2,1/($F$1:F449=2),ROW($F$1:F449)-MIN(ROW($F$1:F449)-1)),1),),),E450)</f>
        <v>1</v>
      </c>
      <c r="G450" s="37">
        <f t="shared" ca="1" si="30"/>
        <v>2</v>
      </c>
      <c r="H450" s="37">
        <f t="shared" ca="1" si="31"/>
        <v>1</v>
      </c>
    </row>
    <row r="451" spans="1:8" ht="19.5" thickBot="1">
      <c r="A451" s="50">
        <f t="shared" si="28"/>
        <v>450</v>
      </c>
      <c r="B451" s="33">
        <f ca="1">Streams!B451</f>
        <v>16</v>
      </c>
      <c r="C451" s="34">
        <f ca="1">VLOOKUP(B451,Partition!$AK$2:$AL$38,2)</f>
        <v>1</v>
      </c>
      <c r="D451" s="35">
        <f ca="1">COUNTIF(INDEX(C451:INDEX($C$1:C451,IFERROR(LOOKUP(2,1/($D$1:D450=2),ROW($D$1:D450)-MIN(ROW($D$1:D450)-1)),1),),),C451)</f>
        <v>2</v>
      </c>
      <c r="E451" s="34">
        <f t="shared" ca="1" si="29"/>
        <v>1</v>
      </c>
      <c r="F451" s="36">
        <f ca="1">COUNTIF(INDEX(E451:INDEX($E$1:E451,IFERROR(LOOKUP(2,1/($F$1:F450=2),ROW($F$1:F450)-MIN(ROW($F$1:F450)-1)),1),),),E451)</f>
        <v>2</v>
      </c>
      <c r="G451" s="37">
        <f t="shared" ca="1" si="30"/>
        <v>1</v>
      </c>
      <c r="H451" s="37">
        <f t="shared" ca="1" si="31"/>
        <v>2</v>
      </c>
    </row>
    <row r="452" spans="1:8" ht="19.5" thickBot="1">
      <c r="A452" s="50">
        <f t="shared" ref="A452:A501" si="32">1+A451</f>
        <v>451</v>
      </c>
      <c r="B452" s="33">
        <f ca="1">Streams!B452</f>
        <v>2</v>
      </c>
      <c r="C452" s="34">
        <f ca="1">VLOOKUP(B452,Partition!$AK$2:$AL$38,2)</f>
        <v>2</v>
      </c>
      <c r="D452" s="35">
        <f ca="1">COUNTIF(INDEX(C452:INDEX($C$1:C452,IFERROR(LOOKUP(2,1/($D$1:D451=2),ROW($D$1:D451)-MIN(ROW($D$1:D451)-1)),1),),),C452)</f>
        <v>1</v>
      </c>
      <c r="E452" s="34">
        <f t="shared" ca="1" si="29"/>
        <v>2</v>
      </c>
      <c r="F452" s="36">
        <f ca="1">COUNTIF(INDEX(E452:INDEX($E$1:E452,IFERROR(LOOKUP(2,1/($F$1:F451=2),ROW($F$1:F451)-MIN(ROW($F$1:F451)-1)),1),),),E452)</f>
        <v>1</v>
      </c>
      <c r="G452" s="37">
        <f t="shared" ca="1" si="30"/>
        <v>1</v>
      </c>
      <c r="H452" s="37">
        <f t="shared" ca="1" si="31"/>
        <v>2</v>
      </c>
    </row>
    <row r="453" spans="1:8" ht="19.5" thickBot="1">
      <c r="A453" s="50">
        <f t="shared" si="32"/>
        <v>452</v>
      </c>
      <c r="B453" s="33">
        <f ca="1">Streams!B453</f>
        <v>31</v>
      </c>
      <c r="C453" s="34">
        <f ca="1">VLOOKUP(B453,Partition!$AK$2:$AL$38,2)</f>
        <v>2</v>
      </c>
      <c r="D453" s="35">
        <f ca="1">COUNTIF(INDEX(C453:INDEX($C$1:C453,IFERROR(LOOKUP(2,1/($D$1:D452=2),ROW($D$1:D452)-MIN(ROW($D$1:D452)-1)),1),),),C453)</f>
        <v>2</v>
      </c>
      <c r="E453" s="34">
        <f t="shared" ca="1" si="29"/>
        <v>1</v>
      </c>
      <c r="F453" s="36">
        <f ca="1">COUNTIF(INDEX(E453:INDEX($E$1:E453,IFERROR(LOOKUP(2,1/($F$1:F452=2),ROW($F$1:F452)-MIN(ROW($F$1:F452)-1)),1),),),E453)</f>
        <v>2</v>
      </c>
      <c r="G453" s="37">
        <f t="shared" ca="1" si="30"/>
        <v>2</v>
      </c>
      <c r="H453" s="37">
        <f t="shared" ca="1" si="31"/>
        <v>1</v>
      </c>
    </row>
    <row r="454" spans="1:8" ht="19.5" thickBot="1">
      <c r="A454" s="50">
        <f t="shared" si="32"/>
        <v>453</v>
      </c>
      <c r="B454" s="33">
        <f ca="1">Streams!B454</f>
        <v>22</v>
      </c>
      <c r="C454" s="34">
        <f ca="1">VLOOKUP(B454,Partition!$AK$2:$AL$38,2)</f>
        <v>2</v>
      </c>
      <c r="D454" s="35">
        <f ca="1">COUNTIF(INDEX(C454:INDEX($C$1:C454,IFERROR(LOOKUP(2,1/($D$1:D453=2),ROW($D$1:D453)-MIN(ROW($D$1:D453)-1)),1),),),C454)</f>
        <v>2</v>
      </c>
      <c r="E454" s="34">
        <f t="shared" ca="1" si="29"/>
        <v>1</v>
      </c>
      <c r="F454" s="36">
        <f ca="1">COUNTIF(INDEX(E454:INDEX($E$1:E454,IFERROR(LOOKUP(2,1/($F$1:F453=2),ROW($F$1:F453)-MIN(ROW($F$1:F453)-1)),1),),),E454)</f>
        <v>2</v>
      </c>
      <c r="G454" s="37">
        <f t="shared" ca="1" si="30"/>
        <v>2</v>
      </c>
      <c r="H454" s="37">
        <f t="shared" ca="1" si="31"/>
        <v>1</v>
      </c>
    </row>
    <row r="455" spans="1:8" ht="19.5" thickBot="1">
      <c r="A455" s="50">
        <f t="shared" si="32"/>
        <v>454</v>
      </c>
      <c r="B455" s="33">
        <f ca="1">Streams!B455</f>
        <v>24</v>
      </c>
      <c r="C455" s="34">
        <f ca="1">VLOOKUP(B455,Partition!$AK$2:$AL$38,2)</f>
        <v>2</v>
      </c>
      <c r="D455" s="35">
        <f ca="1">COUNTIF(INDEX(C455:INDEX($C$1:C455,IFERROR(LOOKUP(2,1/($D$1:D454=2),ROW($D$1:D454)-MIN(ROW($D$1:D454)-1)),1),),),C455)</f>
        <v>2</v>
      </c>
      <c r="E455" s="34">
        <f t="shared" ca="1" si="29"/>
        <v>1</v>
      </c>
      <c r="F455" s="36">
        <f ca="1">COUNTIF(INDEX(E455:INDEX($E$1:E455,IFERROR(LOOKUP(2,1/($F$1:F454=2),ROW($F$1:F454)-MIN(ROW($F$1:F454)-1)),1),),),E455)</f>
        <v>2</v>
      </c>
      <c r="G455" s="37">
        <f t="shared" ca="1" si="30"/>
        <v>2</v>
      </c>
      <c r="H455" s="37">
        <f t="shared" ca="1" si="31"/>
        <v>1</v>
      </c>
    </row>
    <row r="456" spans="1:8" ht="19.5" thickBot="1">
      <c r="A456" s="50">
        <f t="shared" si="32"/>
        <v>455</v>
      </c>
      <c r="B456" s="33">
        <f ca="1">Streams!B456</f>
        <v>5</v>
      </c>
      <c r="C456" s="34">
        <f ca="1">VLOOKUP(B456,Partition!$AK$2:$AL$38,2)</f>
        <v>1</v>
      </c>
      <c r="D456" s="35">
        <f ca="1">COUNTIF(INDEX(C456:INDEX($C$1:C456,IFERROR(LOOKUP(2,1/($D$1:D455=2),ROW($D$1:D455)-MIN(ROW($D$1:D455)-1)),1),),),C456)</f>
        <v>1</v>
      </c>
      <c r="E456" s="34">
        <f t="shared" ca="1" si="29"/>
        <v>2</v>
      </c>
      <c r="F456" s="36">
        <f ca="1">COUNTIF(INDEX(E456:INDEX($E$1:E456,IFERROR(LOOKUP(2,1/($F$1:F455=2),ROW($F$1:F455)-MIN(ROW($F$1:F455)-1)),1),),),E456)</f>
        <v>1</v>
      </c>
      <c r="G456" s="37">
        <f t="shared" ca="1" si="30"/>
        <v>2</v>
      </c>
      <c r="H456" s="37">
        <f t="shared" ca="1" si="31"/>
        <v>1</v>
      </c>
    </row>
    <row r="457" spans="1:8" ht="19.5" thickBot="1">
      <c r="A457" s="50">
        <f t="shared" si="32"/>
        <v>456</v>
      </c>
      <c r="B457" s="33">
        <f ca="1">Streams!B457</f>
        <v>13</v>
      </c>
      <c r="C457" s="34">
        <f ca="1">VLOOKUP(B457,Partition!$AK$2:$AL$38,2)</f>
        <v>1</v>
      </c>
      <c r="D457" s="35">
        <f ca="1">COUNTIF(INDEX(C457:INDEX($C$1:C457,IFERROR(LOOKUP(2,1/($D$1:D456=2),ROW($D$1:D456)-MIN(ROW($D$1:D456)-1)),1),),),C457)</f>
        <v>2</v>
      </c>
      <c r="E457" s="34">
        <f t="shared" ca="1" si="29"/>
        <v>1</v>
      </c>
      <c r="F457" s="36">
        <f ca="1">COUNTIF(INDEX(E457:INDEX($E$1:E457,IFERROR(LOOKUP(2,1/($F$1:F456=2),ROW($F$1:F456)-MIN(ROW($F$1:F456)-1)),1),),),E457)</f>
        <v>2</v>
      </c>
      <c r="G457" s="37">
        <f t="shared" ca="1" si="30"/>
        <v>1</v>
      </c>
      <c r="H457" s="37">
        <f t="shared" ca="1" si="31"/>
        <v>2</v>
      </c>
    </row>
    <row r="458" spans="1:8" ht="19.5" thickBot="1">
      <c r="A458" s="50">
        <f t="shared" si="32"/>
        <v>457</v>
      </c>
      <c r="B458" s="33">
        <f ca="1">Streams!B458</f>
        <v>11</v>
      </c>
      <c r="C458" s="34">
        <f ca="1">VLOOKUP(B458,Partition!$AK$2:$AL$38,2)</f>
        <v>1</v>
      </c>
      <c r="D458" s="35">
        <f ca="1">COUNTIF(INDEX(C458:INDEX($C$1:C458,IFERROR(LOOKUP(2,1/($D$1:D457=2),ROW($D$1:D457)-MIN(ROW($D$1:D457)-1)),1),),),C458)</f>
        <v>2</v>
      </c>
      <c r="E458" s="34">
        <f t="shared" ca="1" si="29"/>
        <v>1</v>
      </c>
      <c r="F458" s="36">
        <f ca="1">COUNTIF(INDEX(E458:INDEX($E$1:E458,IFERROR(LOOKUP(2,1/($F$1:F457=2),ROW($F$1:F457)-MIN(ROW($F$1:F457)-1)),1),),),E458)</f>
        <v>2</v>
      </c>
      <c r="G458" s="37">
        <f t="shared" ca="1" si="30"/>
        <v>1</v>
      </c>
      <c r="H458" s="37">
        <f t="shared" ca="1" si="31"/>
        <v>2</v>
      </c>
    </row>
    <row r="459" spans="1:8" ht="19.5" thickBot="1">
      <c r="A459" s="50">
        <f t="shared" si="32"/>
        <v>458</v>
      </c>
      <c r="B459" s="33">
        <f ca="1">Streams!B459</f>
        <v>12</v>
      </c>
      <c r="C459" s="34">
        <f ca="1">VLOOKUP(B459,Partition!$AK$2:$AL$38,2)</f>
        <v>2</v>
      </c>
      <c r="D459" s="35">
        <f ca="1">COUNTIF(INDEX(C459:INDEX($C$1:C459,IFERROR(LOOKUP(2,1/($D$1:D458=2),ROW($D$1:D458)-MIN(ROW($D$1:D458)-1)),1),),),C459)</f>
        <v>1</v>
      </c>
      <c r="E459" s="34">
        <f t="shared" ca="1" si="29"/>
        <v>2</v>
      </c>
      <c r="F459" s="36">
        <f ca="1">COUNTIF(INDEX(E459:INDEX($E$1:E459,IFERROR(LOOKUP(2,1/($F$1:F458=2),ROW($F$1:F458)-MIN(ROW($F$1:F458)-1)),1),),),E459)</f>
        <v>1</v>
      </c>
      <c r="G459" s="37">
        <f t="shared" ca="1" si="30"/>
        <v>1</v>
      </c>
      <c r="H459" s="37">
        <f t="shared" ca="1" si="31"/>
        <v>2</v>
      </c>
    </row>
    <row r="460" spans="1:8" ht="19.5" thickBot="1">
      <c r="A460" s="50">
        <f t="shared" si="32"/>
        <v>459</v>
      </c>
      <c r="B460" s="33">
        <f ca="1">Streams!B460</f>
        <v>6</v>
      </c>
      <c r="C460" s="34">
        <f ca="1">VLOOKUP(B460,Partition!$AK$2:$AL$38,2)</f>
        <v>2</v>
      </c>
      <c r="D460" s="35">
        <f ca="1">COUNTIF(INDEX(C460:INDEX($C$1:C460,IFERROR(LOOKUP(2,1/($D$1:D459=2),ROW($D$1:D459)-MIN(ROW($D$1:D459)-1)),1),),),C460)</f>
        <v>2</v>
      </c>
      <c r="E460" s="34">
        <f t="shared" ca="1" si="29"/>
        <v>1</v>
      </c>
      <c r="F460" s="36">
        <f ca="1">COUNTIF(INDEX(E460:INDEX($E$1:E460,IFERROR(LOOKUP(2,1/($F$1:F459=2),ROW($F$1:F459)-MIN(ROW($F$1:F459)-1)),1),),),E460)</f>
        <v>2</v>
      </c>
      <c r="G460" s="37">
        <f t="shared" ca="1" si="30"/>
        <v>2</v>
      </c>
      <c r="H460" s="37">
        <f t="shared" ca="1" si="31"/>
        <v>1</v>
      </c>
    </row>
    <row r="461" spans="1:8" ht="19.5" thickBot="1">
      <c r="A461" s="50">
        <f t="shared" si="32"/>
        <v>460</v>
      </c>
      <c r="B461" s="33">
        <f ca="1">Streams!B461</f>
        <v>9</v>
      </c>
      <c r="C461" s="34">
        <f ca="1">VLOOKUP(B461,Partition!$AK$2:$AL$38,2)</f>
        <v>1</v>
      </c>
      <c r="D461" s="35">
        <f ca="1">COUNTIF(INDEX(C461:INDEX($C$1:C461,IFERROR(LOOKUP(2,1/($D$1:D460=2),ROW($D$1:D460)-MIN(ROW($D$1:D460)-1)),1),),),C461)</f>
        <v>1</v>
      </c>
      <c r="E461" s="34">
        <f t="shared" ca="1" si="29"/>
        <v>2</v>
      </c>
      <c r="F461" s="36">
        <f ca="1">COUNTIF(INDEX(E461:INDEX($E$1:E461,IFERROR(LOOKUP(2,1/($F$1:F460=2),ROW($F$1:F460)-MIN(ROW($F$1:F460)-1)),1),),),E461)</f>
        <v>1</v>
      </c>
      <c r="G461" s="37">
        <f t="shared" ca="1" si="30"/>
        <v>2</v>
      </c>
      <c r="H461" s="37">
        <f t="shared" ca="1" si="31"/>
        <v>1</v>
      </c>
    </row>
    <row r="462" spans="1:8" ht="19.5" thickBot="1">
      <c r="A462" s="50">
        <f t="shared" si="32"/>
        <v>461</v>
      </c>
      <c r="B462" s="33">
        <f ca="1">Streams!B462</f>
        <v>25</v>
      </c>
      <c r="C462" s="34">
        <f ca="1">VLOOKUP(B462,Partition!$AK$2:$AL$38,2)</f>
        <v>1</v>
      </c>
      <c r="D462" s="35">
        <f ca="1">COUNTIF(INDEX(C462:INDEX($C$1:C462,IFERROR(LOOKUP(2,1/($D$1:D461=2),ROW($D$1:D461)-MIN(ROW($D$1:D461)-1)),1),),),C462)</f>
        <v>2</v>
      </c>
      <c r="E462" s="34">
        <f t="shared" ca="1" si="29"/>
        <v>1</v>
      </c>
      <c r="F462" s="36">
        <f ca="1">COUNTIF(INDEX(E462:INDEX($E$1:E462,IFERROR(LOOKUP(2,1/($F$1:F461=2),ROW($F$1:F461)-MIN(ROW($F$1:F461)-1)),1),),),E462)</f>
        <v>2</v>
      </c>
      <c r="G462" s="37">
        <f t="shared" ca="1" si="30"/>
        <v>1</v>
      </c>
      <c r="H462" s="37">
        <f t="shared" ca="1" si="31"/>
        <v>2</v>
      </c>
    </row>
    <row r="463" spans="1:8" ht="19.5" thickBot="1">
      <c r="A463" s="50">
        <f t="shared" si="32"/>
        <v>462</v>
      </c>
      <c r="B463" s="33">
        <f ca="1">Streams!B463</f>
        <v>13</v>
      </c>
      <c r="C463" s="34">
        <f ca="1">VLOOKUP(B463,Partition!$AK$2:$AL$38,2)</f>
        <v>1</v>
      </c>
      <c r="D463" s="35">
        <f ca="1">COUNTIF(INDEX(C463:INDEX($C$1:C463,IFERROR(LOOKUP(2,1/($D$1:D462=2),ROW($D$1:D462)-MIN(ROW($D$1:D462)-1)),1),),),C463)</f>
        <v>2</v>
      </c>
      <c r="E463" s="34">
        <f t="shared" ca="1" si="29"/>
        <v>1</v>
      </c>
      <c r="F463" s="36">
        <f ca="1">COUNTIF(INDEX(E463:INDEX($E$1:E463,IFERROR(LOOKUP(2,1/($F$1:F462=2),ROW($F$1:F462)-MIN(ROW($F$1:F462)-1)),1),),),E463)</f>
        <v>2</v>
      </c>
      <c r="G463" s="37">
        <f t="shared" ca="1" si="30"/>
        <v>1</v>
      </c>
      <c r="H463" s="37">
        <f t="shared" ca="1" si="31"/>
        <v>2</v>
      </c>
    </row>
    <row r="464" spans="1:8" ht="19.5" thickBot="1">
      <c r="A464" s="50">
        <f t="shared" si="32"/>
        <v>463</v>
      </c>
      <c r="B464" s="33">
        <f ca="1">Streams!B464</f>
        <v>30</v>
      </c>
      <c r="C464" s="34">
        <f ca="1">VLOOKUP(B464,Partition!$AK$2:$AL$38,2)</f>
        <v>2</v>
      </c>
      <c r="D464" s="35">
        <f ca="1">COUNTIF(INDEX(C464:INDEX($C$1:C464,IFERROR(LOOKUP(2,1/($D$1:D463=2),ROW($D$1:D463)-MIN(ROW($D$1:D463)-1)),1),),),C464)</f>
        <v>1</v>
      </c>
      <c r="E464" s="34">
        <f t="shared" ca="1" si="29"/>
        <v>2</v>
      </c>
      <c r="F464" s="36">
        <f ca="1">COUNTIF(INDEX(E464:INDEX($E$1:E464,IFERROR(LOOKUP(2,1/($F$1:F463=2),ROW($F$1:F463)-MIN(ROW($F$1:F463)-1)),1),),),E464)</f>
        <v>1</v>
      </c>
      <c r="G464" s="37">
        <f t="shared" ca="1" si="30"/>
        <v>1</v>
      </c>
      <c r="H464" s="37">
        <f t="shared" ca="1" si="31"/>
        <v>2</v>
      </c>
    </row>
    <row r="465" spans="1:8" ht="19.5" thickBot="1">
      <c r="A465" s="50">
        <f t="shared" si="32"/>
        <v>464</v>
      </c>
      <c r="B465" s="33">
        <f ca="1">Streams!B465</f>
        <v>27</v>
      </c>
      <c r="C465" s="34">
        <f ca="1">VLOOKUP(B465,Partition!$AK$2:$AL$38,2)</f>
        <v>2</v>
      </c>
      <c r="D465" s="35">
        <f ca="1">COUNTIF(INDEX(C465:INDEX($C$1:C465,IFERROR(LOOKUP(2,1/($D$1:D464=2),ROW($D$1:D464)-MIN(ROW($D$1:D464)-1)),1),),),C465)</f>
        <v>2</v>
      </c>
      <c r="E465" s="34">
        <f t="shared" ca="1" si="29"/>
        <v>1</v>
      </c>
      <c r="F465" s="36">
        <f ca="1">COUNTIF(INDEX(E465:INDEX($E$1:E465,IFERROR(LOOKUP(2,1/($F$1:F464=2),ROW($F$1:F464)-MIN(ROW($F$1:F464)-1)),1),),),E465)</f>
        <v>2</v>
      </c>
      <c r="G465" s="37">
        <f t="shared" ca="1" si="30"/>
        <v>2</v>
      </c>
      <c r="H465" s="37">
        <f t="shared" ca="1" si="31"/>
        <v>1</v>
      </c>
    </row>
    <row r="466" spans="1:8" ht="19.5" thickBot="1">
      <c r="A466" s="50">
        <f t="shared" si="32"/>
        <v>465</v>
      </c>
      <c r="B466" s="33">
        <f ca="1">Streams!B466</f>
        <v>2</v>
      </c>
      <c r="C466" s="34">
        <f ca="1">VLOOKUP(B466,Partition!$AK$2:$AL$38,2)</f>
        <v>2</v>
      </c>
      <c r="D466" s="35">
        <f ca="1">COUNTIF(INDEX(C466:INDEX($C$1:C466,IFERROR(LOOKUP(2,1/($D$1:D465=2),ROW($D$1:D465)-MIN(ROW($D$1:D465)-1)),1),),),C466)</f>
        <v>2</v>
      </c>
      <c r="E466" s="34">
        <f t="shared" ca="1" si="29"/>
        <v>1</v>
      </c>
      <c r="F466" s="36">
        <f ca="1">COUNTIF(INDEX(E466:INDEX($E$1:E466,IFERROR(LOOKUP(2,1/($F$1:F465=2),ROW($F$1:F465)-MIN(ROW($F$1:F465)-1)),1),),),E466)</f>
        <v>2</v>
      </c>
      <c r="G466" s="37">
        <f t="shared" ca="1" si="30"/>
        <v>2</v>
      </c>
      <c r="H466" s="37">
        <f t="shared" ca="1" si="31"/>
        <v>1</v>
      </c>
    </row>
    <row r="467" spans="1:8" ht="19.5" thickBot="1">
      <c r="A467" s="50">
        <f t="shared" si="32"/>
        <v>466</v>
      </c>
      <c r="B467" s="33">
        <f ca="1">Streams!B467</f>
        <v>35</v>
      </c>
      <c r="C467" s="34">
        <f ca="1">VLOOKUP(B467,Partition!$AK$2:$AL$38,2)</f>
        <v>1</v>
      </c>
      <c r="D467" s="35">
        <f ca="1">COUNTIF(INDEX(C467:INDEX($C$1:C467,IFERROR(LOOKUP(2,1/($D$1:D466=2),ROW($D$1:D466)-MIN(ROW($D$1:D466)-1)),1),),),C467)</f>
        <v>1</v>
      </c>
      <c r="E467" s="34">
        <f t="shared" ca="1" si="29"/>
        <v>2</v>
      </c>
      <c r="F467" s="36">
        <f ca="1">COUNTIF(INDEX(E467:INDEX($E$1:E467,IFERROR(LOOKUP(2,1/($F$1:F466=2),ROW($F$1:F466)-MIN(ROW($F$1:F466)-1)),1),),),E467)</f>
        <v>1</v>
      </c>
      <c r="G467" s="37">
        <f t="shared" ca="1" si="30"/>
        <v>2</v>
      </c>
      <c r="H467" s="37">
        <f t="shared" ca="1" si="31"/>
        <v>1</v>
      </c>
    </row>
    <row r="468" spans="1:8" ht="19.5" thickBot="1">
      <c r="A468" s="50">
        <f t="shared" si="32"/>
        <v>467</v>
      </c>
      <c r="B468" s="33">
        <f ca="1">Streams!B468</f>
        <v>23</v>
      </c>
      <c r="C468" s="34">
        <f ca="1">VLOOKUP(B468,Partition!$AK$2:$AL$38,2)</f>
        <v>2</v>
      </c>
      <c r="D468" s="35">
        <f ca="1">COUNTIF(INDEX(C468:INDEX($C$1:C468,IFERROR(LOOKUP(2,1/($D$1:D467=2),ROW($D$1:D467)-MIN(ROW($D$1:D467)-1)),1),),),C468)</f>
        <v>2</v>
      </c>
      <c r="E468" s="34">
        <f t="shared" ca="1" si="29"/>
        <v>2</v>
      </c>
      <c r="F468" s="36">
        <f ca="1">COUNTIF(INDEX(E468:INDEX($E$1:E468,IFERROR(LOOKUP(2,1/($F$1:F467=2),ROW($F$1:F467)-MIN(ROW($F$1:F467)-1)),1),),),E468)</f>
        <v>2</v>
      </c>
      <c r="G468" s="37">
        <f t="shared" ca="1" si="30"/>
        <v>1</v>
      </c>
      <c r="H468" s="37">
        <f t="shared" ca="1" si="31"/>
        <v>2</v>
      </c>
    </row>
    <row r="469" spans="1:8" ht="19.5" thickBot="1">
      <c r="A469" s="50">
        <f t="shared" si="32"/>
        <v>468</v>
      </c>
      <c r="B469" s="33">
        <f ca="1">Streams!B469</f>
        <v>14</v>
      </c>
      <c r="C469" s="34">
        <f ca="1">VLOOKUP(B469,Partition!$AK$2:$AL$38,2)</f>
        <v>1</v>
      </c>
      <c r="D469" s="35">
        <f ca="1">COUNTIF(INDEX(C469:INDEX($C$1:C469,IFERROR(LOOKUP(2,1/($D$1:D468=2),ROW($D$1:D468)-MIN(ROW($D$1:D468)-1)),1),),),C469)</f>
        <v>1</v>
      </c>
      <c r="E469" s="34">
        <f t="shared" ca="1" si="29"/>
        <v>2</v>
      </c>
      <c r="F469" s="36">
        <f ca="1">COUNTIF(INDEX(E469:INDEX($E$1:E469,IFERROR(LOOKUP(2,1/($F$1:F468=2),ROW($F$1:F468)-MIN(ROW($F$1:F468)-1)),1),),),E469)</f>
        <v>2</v>
      </c>
      <c r="G469" s="37">
        <f t="shared" ca="1" si="30"/>
        <v>2</v>
      </c>
      <c r="H469" s="37">
        <f t="shared" ca="1" si="31"/>
        <v>1</v>
      </c>
    </row>
    <row r="470" spans="1:8" ht="19.5" thickBot="1">
      <c r="A470" s="50">
        <f t="shared" si="32"/>
        <v>469</v>
      </c>
      <c r="B470" s="33">
        <f ca="1">Streams!B470</f>
        <v>36</v>
      </c>
      <c r="C470" s="34">
        <f ca="1">VLOOKUP(B470,Partition!$AK$2:$AL$38,2)</f>
        <v>2</v>
      </c>
      <c r="D470" s="35">
        <f ca="1">COUNTIF(INDEX(C470:INDEX($C$1:C470,IFERROR(LOOKUP(2,1/($D$1:D469=2),ROW($D$1:D469)-MIN(ROW($D$1:D469)-1)),1),),),C470)</f>
        <v>2</v>
      </c>
      <c r="E470" s="34">
        <f t="shared" ca="1" si="29"/>
        <v>2</v>
      </c>
      <c r="F470" s="36">
        <f ca="1">COUNTIF(INDEX(E470:INDEX($E$1:E470,IFERROR(LOOKUP(2,1/($F$1:F469=2),ROW($F$1:F469)-MIN(ROW($F$1:F469)-1)),1),),),E470)</f>
        <v>2</v>
      </c>
      <c r="G470" s="37">
        <f t="shared" ca="1" si="30"/>
        <v>1</v>
      </c>
      <c r="H470" s="37">
        <f t="shared" ca="1" si="31"/>
        <v>2</v>
      </c>
    </row>
    <row r="471" spans="1:8" ht="19.5" thickBot="1">
      <c r="A471" s="50">
        <f t="shared" si="32"/>
        <v>470</v>
      </c>
      <c r="B471" s="33">
        <f ca="1">Streams!B471</f>
        <v>24</v>
      </c>
      <c r="C471" s="34">
        <f ca="1">VLOOKUP(B471,Partition!$AK$2:$AL$38,2)</f>
        <v>2</v>
      </c>
      <c r="D471" s="35">
        <f ca="1">COUNTIF(INDEX(C471:INDEX($C$1:C471,IFERROR(LOOKUP(2,1/($D$1:D470=2),ROW($D$1:D470)-MIN(ROW($D$1:D470)-1)),1),),),C471)</f>
        <v>2</v>
      </c>
      <c r="E471" s="34">
        <f t="shared" ca="1" si="29"/>
        <v>1</v>
      </c>
      <c r="F471" s="36">
        <f ca="1">COUNTIF(INDEX(E471:INDEX($E$1:E471,IFERROR(LOOKUP(2,1/($F$1:F470=2),ROW($F$1:F470)-MIN(ROW($F$1:F470)-1)),1),),),E471)</f>
        <v>1</v>
      </c>
      <c r="G471" s="37">
        <f t="shared" ca="1" si="30"/>
        <v>2</v>
      </c>
      <c r="H471" s="37">
        <f t="shared" ca="1" si="31"/>
        <v>1</v>
      </c>
    </row>
    <row r="472" spans="1:8" ht="19.5" thickBot="1">
      <c r="A472" s="50">
        <f t="shared" si="32"/>
        <v>471</v>
      </c>
      <c r="B472" s="33">
        <f ca="1">Streams!B472</f>
        <v>29</v>
      </c>
      <c r="C472" s="34">
        <f ca="1">VLOOKUP(B472,Partition!$AK$2:$AL$38,2)</f>
        <v>1</v>
      </c>
      <c r="D472" s="35">
        <f ca="1">COUNTIF(INDEX(C472:INDEX($C$1:C472,IFERROR(LOOKUP(2,1/($D$1:D471=2),ROW($D$1:D471)-MIN(ROW($D$1:D471)-1)),1),),),C472)</f>
        <v>1</v>
      </c>
      <c r="E472" s="34">
        <f t="shared" ca="1" si="29"/>
        <v>2</v>
      </c>
      <c r="F472" s="36">
        <f ca="1">COUNTIF(INDEX(E472:INDEX($E$1:E472,IFERROR(LOOKUP(2,1/($F$1:F471=2),ROW($F$1:F471)-MIN(ROW($F$1:F471)-1)),1),),),E472)</f>
        <v>2</v>
      </c>
      <c r="G472" s="37">
        <f t="shared" ca="1" si="30"/>
        <v>2</v>
      </c>
      <c r="H472" s="37">
        <f t="shared" ca="1" si="31"/>
        <v>1</v>
      </c>
    </row>
    <row r="473" spans="1:8" ht="19.5" thickBot="1">
      <c r="A473" s="50">
        <f t="shared" si="32"/>
        <v>472</v>
      </c>
      <c r="B473" s="33">
        <f ca="1">Streams!B473</f>
        <v>20</v>
      </c>
      <c r="C473" s="34">
        <f ca="1">VLOOKUP(B473,Partition!$AK$2:$AL$38,2)</f>
        <v>2</v>
      </c>
      <c r="D473" s="35">
        <f ca="1">COUNTIF(INDEX(C473:INDEX($C$1:C473,IFERROR(LOOKUP(2,1/($D$1:D472=2),ROW($D$1:D472)-MIN(ROW($D$1:D472)-1)),1),),),C473)</f>
        <v>2</v>
      </c>
      <c r="E473" s="34">
        <f t="shared" ca="1" si="29"/>
        <v>2</v>
      </c>
      <c r="F473" s="36">
        <f ca="1">COUNTIF(INDEX(E473:INDEX($E$1:E473,IFERROR(LOOKUP(2,1/($F$1:F472=2),ROW($F$1:F472)-MIN(ROW($F$1:F472)-1)),1),),),E473)</f>
        <v>2</v>
      </c>
      <c r="G473" s="37">
        <f t="shared" ca="1" si="30"/>
        <v>1</v>
      </c>
      <c r="H473" s="37">
        <f t="shared" ca="1" si="31"/>
        <v>2</v>
      </c>
    </row>
    <row r="474" spans="1:8" ht="19.5" thickBot="1">
      <c r="A474" s="50">
        <f t="shared" si="32"/>
        <v>473</v>
      </c>
      <c r="B474" s="33">
        <f ca="1">Streams!B474</f>
        <v>31</v>
      </c>
      <c r="C474" s="34">
        <f ca="1">VLOOKUP(B474,Partition!$AK$2:$AL$38,2)</f>
        <v>2</v>
      </c>
      <c r="D474" s="35">
        <f ca="1">COUNTIF(INDEX(C474:INDEX($C$1:C474,IFERROR(LOOKUP(2,1/($D$1:D473=2),ROW($D$1:D473)-MIN(ROW($D$1:D473)-1)),1),),),C474)</f>
        <v>2</v>
      </c>
      <c r="E474" s="34">
        <f t="shared" ca="1" si="29"/>
        <v>1</v>
      </c>
      <c r="F474" s="36">
        <f ca="1">COUNTIF(INDEX(E474:INDEX($E$1:E474,IFERROR(LOOKUP(2,1/($F$1:F473=2),ROW($F$1:F473)-MIN(ROW($F$1:F473)-1)),1),),),E474)</f>
        <v>1</v>
      </c>
      <c r="G474" s="37">
        <f t="shared" ca="1" si="30"/>
        <v>2</v>
      </c>
      <c r="H474" s="37">
        <f t="shared" ca="1" si="31"/>
        <v>1</v>
      </c>
    </row>
    <row r="475" spans="1:8" ht="19.5" thickBot="1">
      <c r="A475" s="50">
        <f t="shared" si="32"/>
        <v>474</v>
      </c>
      <c r="B475" s="33">
        <f ca="1">Streams!B475</f>
        <v>36</v>
      </c>
      <c r="C475" s="34">
        <f ca="1">VLOOKUP(B475,Partition!$AK$2:$AL$38,2)</f>
        <v>2</v>
      </c>
      <c r="D475" s="35">
        <f ca="1">COUNTIF(INDEX(C475:INDEX($C$1:C475,IFERROR(LOOKUP(2,1/($D$1:D474=2),ROW($D$1:D474)-MIN(ROW($D$1:D474)-1)),1),),),C475)</f>
        <v>2</v>
      </c>
      <c r="E475" s="34">
        <f t="shared" ca="1" si="29"/>
        <v>1</v>
      </c>
      <c r="F475" s="36">
        <f ca="1">COUNTIF(INDEX(E475:INDEX($E$1:E475,IFERROR(LOOKUP(2,1/($F$1:F474=2),ROW($F$1:F474)-MIN(ROW($F$1:F474)-1)),1),),),E475)</f>
        <v>2</v>
      </c>
      <c r="G475" s="37">
        <f t="shared" ca="1" si="30"/>
        <v>2</v>
      </c>
      <c r="H475" s="37">
        <f t="shared" ca="1" si="31"/>
        <v>1</v>
      </c>
    </row>
    <row r="476" spans="1:8" ht="19.5" thickBot="1">
      <c r="A476" s="50">
        <f t="shared" si="32"/>
        <v>475</v>
      </c>
      <c r="B476" s="33">
        <f ca="1">Streams!B476</f>
        <v>1</v>
      </c>
      <c r="C476" s="34">
        <f ca="1">VLOOKUP(B476,Partition!$AK$2:$AL$38,2)</f>
        <v>1</v>
      </c>
      <c r="D476" s="35">
        <f ca="1">COUNTIF(INDEX(C476:INDEX($C$1:C476,IFERROR(LOOKUP(2,1/($D$1:D475=2),ROW($D$1:D475)-MIN(ROW($D$1:D475)-1)),1),),),C476)</f>
        <v>1</v>
      </c>
      <c r="E476" s="34">
        <f t="shared" ca="1" si="29"/>
        <v>2</v>
      </c>
      <c r="F476" s="36">
        <f ca="1">COUNTIF(INDEX(E476:INDEX($E$1:E476,IFERROR(LOOKUP(2,1/($F$1:F475=2),ROW($F$1:F475)-MIN(ROW($F$1:F475)-1)),1),),),E476)</f>
        <v>1</v>
      </c>
      <c r="G476" s="37">
        <f t="shared" ca="1" si="30"/>
        <v>2</v>
      </c>
      <c r="H476" s="37">
        <f t="shared" ca="1" si="31"/>
        <v>1</v>
      </c>
    </row>
    <row r="477" spans="1:8" ht="19.5" thickBot="1">
      <c r="A477" s="50">
        <f t="shared" si="32"/>
        <v>476</v>
      </c>
      <c r="B477" s="33">
        <f ca="1">Streams!B477</f>
        <v>6</v>
      </c>
      <c r="C477" s="34">
        <f ca="1">VLOOKUP(B477,Partition!$AK$2:$AL$38,2)</f>
        <v>2</v>
      </c>
      <c r="D477" s="35">
        <f ca="1">COUNTIF(INDEX(C477:INDEX($C$1:C477,IFERROR(LOOKUP(2,1/($D$1:D476=2),ROW($D$1:D476)-MIN(ROW($D$1:D476)-1)),1),),),C477)</f>
        <v>2</v>
      </c>
      <c r="E477" s="34">
        <f t="shared" ca="1" si="29"/>
        <v>2</v>
      </c>
      <c r="F477" s="36">
        <f ca="1">COUNTIF(INDEX(E477:INDEX($E$1:E477,IFERROR(LOOKUP(2,1/($F$1:F476=2),ROW($F$1:F476)-MIN(ROW($F$1:F476)-1)),1),),),E477)</f>
        <v>2</v>
      </c>
      <c r="G477" s="37">
        <f t="shared" ca="1" si="30"/>
        <v>1</v>
      </c>
      <c r="H477" s="37">
        <f t="shared" ca="1" si="31"/>
        <v>2</v>
      </c>
    </row>
    <row r="478" spans="1:8" ht="19.5" thickBot="1">
      <c r="A478" s="50">
        <f t="shared" si="32"/>
        <v>477</v>
      </c>
      <c r="B478" s="33">
        <f ca="1">Streams!B478</f>
        <v>23</v>
      </c>
      <c r="C478" s="34">
        <f ca="1">VLOOKUP(B478,Partition!$AK$2:$AL$38,2)</f>
        <v>2</v>
      </c>
      <c r="D478" s="35">
        <f ca="1">COUNTIF(INDEX(C478:INDEX($C$1:C478,IFERROR(LOOKUP(2,1/($D$1:D477=2),ROW($D$1:D477)-MIN(ROW($D$1:D477)-1)),1),),),C478)</f>
        <v>2</v>
      </c>
      <c r="E478" s="34">
        <f t="shared" ca="1" si="29"/>
        <v>1</v>
      </c>
      <c r="F478" s="36">
        <f ca="1">COUNTIF(INDEX(E478:INDEX($E$1:E478,IFERROR(LOOKUP(2,1/($F$1:F477=2),ROW($F$1:F477)-MIN(ROW($F$1:F477)-1)),1),),),E478)</f>
        <v>1</v>
      </c>
      <c r="G478" s="37">
        <f t="shared" ca="1" si="30"/>
        <v>2</v>
      </c>
      <c r="H478" s="37">
        <f t="shared" ca="1" si="31"/>
        <v>1</v>
      </c>
    </row>
    <row r="479" spans="1:8" ht="19.5" thickBot="1">
      <c r="A479" s="50">
        <f t="shared" si="32"/>
        <v>478</v>
      </c>
      <c r="B479" s="33">
        <f ca="1">Streams!B479</f>
        <v>9</v>
      </c>
      <c r="C479" s="34">
        <f ca="1">VLOOKUP(B479,Partition!$AK$2:$AL$38,2)</f>
        <v>1</v>
      </c>
      <c r="D479" s="35">
        <f ca="1">COUNTIF(INDEX(C479:INDEX($C$1:C479,IFERROR(LOOKUP(2,1/($D$1:D478=2),ROW($D$1:D478)-MIN(ROW($D$1:D478)-1)),1),),),C479)</f>
        <v>1</v>
      </c>
      <c r="E479" s="34">
        <f t="shared" ca="1" si="29"/>
        <v>2</v>
      </c>
      <c r="F479" s="36">
        <f ca="1">COUNTIF(INDEX(E479:INDEX($E$1:E479,IFERROR(LOOKUP(2,1/($F$1:F478=2),ROW($F$1:F478)-MIN(ROW($F$1:F478)-1)),1),),),E479)</f>
        <v>2</v>
      </c>
      <c r="G479" s="37">
        <f t="shared" ca="1" si="30"/>
        <v>2</v>
      </c>
      <c r="H479" s="37">
        <f t="shared" ca="1" si="31"/>
        <v>1</v>
      </c>
    </row>
    <row r="480" spans="1:8" ht="19.5" thickBot="1">
      <c r="A480" s="50">
        <f t="shared" si="32"/>
        <v>479</v>
      </c>
      <c r="B480" s="33">
        <f ca="1">Streams!B480</f>
        <v>6</v>
      </c>
      <c r="C480" s="34">
        <f ca="1">VLOOKUP(B480,Partition!$AK$2:$AL$38,2)</f>
        <v>2</v>
      </c>
      <c r="D480" s="35">
        <f ca="1">COUNTIF(INDEX(C480:INDEX($C$1:C480,IFERROR(LOOKUP(2,1/($D$1:D479=2),ROW($D$1:D479)-MIN(ROW($D$1:D479)-1)),1),),),C480)</f>
        <v>2</v>
      </c>
      <c r="E480" s="34">
        <f t="shared" ca="1" si="29"/>
        <v>2</v>
      </c>
      <c r="F480" s="36">
        <f ca="1">COUNTIF(INDEX(E480:INDEX($E$1:E480,IFERROR(LOOKUP(2,1/($F$1:F479=2),ROW($F$1:F479)-MIN(ROW($F$1:F479)-1)),1),),),E480)</f>
        <v>2</v>
      </c>
      <c r="G480" s="37">
        <f t="shared" ca="1" si="30"/>
        <v>1</v>
      </c>
      <c r="H480" s="37">
        <f t="shared" ca="1" si="31"/>
        <v>2</v>
      </c>
    </row>
    <row r="481" spans="1:8" ht="19.5" thickBot="1">
      <c r="A481" s="50">
        <f t="shared" si="32"/>
        <v>480</v>
      </c>
      <c r="B481" s="33">
        <f ca="1">Streams!B481</f>
        <v>2</v>
      </c>
      <c r="C481" s="34">
        <f ca="1">VLOOKUP(B481,Partition!$AK$2:$AL$38,2)</f>
        <v>2</v>
      </c>
      <c r="D481" s="35">
        <f ca="1">COUNTIF(INDEX(C481:INDEX($C$1:C481,IFERROR(LOOKUP(2,1/($D$1:D480=2),ROW($D$1:D480)-MIN(ROW($D$1:D480)-1)),1),),),C481)</f>
        <v>2</v>
      </c>
      <c r="E481" s="34">
        <f t="shared" ca="1" si="29"/>
        <v>1</v>
      </c>
      <c r="F481" s="36">
        <f ca="1">COUNTIF(INDEX(E481:INDEX($E$1:E481,IFERROR(LOOKUP(2,1/($F$1:F480=2),ROW($F$1:F480)-MIN(ROW($F$1:F480)-1)),1),),),E481)</f>
        <v>1</v>
      </c>
      <c r="G481" s="37">
        <f t="shared" ca="1" si="30"/>
        <v>2</v>
      </c>
      <c r="H481" s="37">
        <f t="shared" ca="1" si="31"/>
        <v>1</v>
      </c>
    </row>
    <row r="482" spans="1:8" ht="19.5" thickBot="1">
      <c r="A482" s="50">
        <f t="shared" si="32"/>
        <v>481</v>
      </c>
      <c r="B482" s="33">
        <f ca="1">Streams!B482</f>
        <v>18</v>
      </c>
      <c r="C482" s="34">
        <f ca="1">VLOOKUP(B482,Partition!$AK$2:$AL$38,2)</f>
        <v>2</v>
      </c>
      <c r="D482" s="35">
        <f ca="1">COUNTIF(INDEX(C482:INDEX($C$1:C482,IFERROR(LOOKUP(2,1/($D$1:D481=2),ROW($D$1:D481)-MIN(ROW($D$1:D481)-1)),1),),),C482)</f>
        <v>2</v>
      </c>
      <c r="E482" s="34">
        <f t="shared" ca="1" si="29"/>
        <v>1</v>
      </c>
      <c r="F482" s="36">
        <f ca="1">COUNTIF(INDEX(E482:INDEX($E$1:E482,IFERROR(LOOKUP(2,1/($F$1:F481=2),ROW($F$1:F481)-MIN(ROW($F$1:F481)-1)),1),),),E482)</f>
        <v>2</v>
      </c>
      <c r="G482" s="37">
        <f t="shared" ca="1" si="30"/>
        <v>2</v>
      </c>
      <c r="H482" s="37">
        <f t="shared" ca="1" si="31"/>
        <v>1</v>
      </c>
    </row>
    <row r="483" spans="1:8" ht="19.5" thickBot="1">
      <c r="A483" s="50">
        <f t="shared" si="32"/>
        <v>482</v>
      </c>
      <c r="B483" s="33">
        <f ca="1">Streams!B483</f>
        <v>15</v>
      </c>
      <c r="C483" s="34">
        <f ca="1">VLOOKUP(B483,Partition!$AK$2:$AL$38,2)</f>
        <v>2</v>
      </c>
      <c r="D483" s="35">
        <f ca="1">COUNTIF(INDEX(C483:INDEX($C$1:C483,IFERROR(LOOKUP(2,1/($D$1:D482=2),ROW($D$1:D482)-MIN(ROW($D$1:D482)-1)),1),),),C483)</f>
        <v>2</v>
      </c>
      <c r="E483" s="34">
        <f t="shared" ca="1" si="29"/>
        <v>1</v>
      </c>
      <c r="F483" s="36">
        <f ca="1">COUNTIF(INDEX(E483:INDEX($E$1:E483,IFERROR(LOOKUP(2,1/($F$1:F482=2),ROW($F$1:F482)-MIN(ROW($F$1:F482)-1)),1),),),E483)</f>
        <v>2</v>
      </c>
      <c r="G483" s="37">
        <f t="shared" ca="1" si="30"/>
        <v>2</v>
      </c>
      <c r="H483" s="37">
        <f t="shared" ca="1" si="31"/>
        <v>1</v>
      </c>
    </row>
    <row r="484" spans="1:8" ht="19.5" thickBot="1">
      <c r="A484" s="50">
        <f t="shared" si="32"/>
        <v>483</v>
      </c>
      <c r="B484" s="33">
        <f ca="1">Streams!B484</f>
        <v>10</v>
      </c>
      <c r="C484" s="34">
        <f ca="1">VLOOKUP(B484,Partition!$AK$2:$AL$38,2)</f>
        <v>1</v>
      </c>
      <c r="D484" s="35">
        <f ca="1">COUNTIF(INDEX(C484:INDEX($C$1:C484,IFERROR(LOOKUP(2,1/($D$1:D483=2),ROW($D$1:D483)-MIN(ROW($D$1:D483)-1)),1),),),C484)</f>
        <v>1</v>
      </c>
      <c r="E484" s="34">
        <f t="shared" ca="1" si="29"/>
        <v>2</v>
      </c>
      <c r="F484" s="36">
        <f ca="1">COUNTIF(INDEX(E484:INDEX($E$1:E484,IFERROR(LOOKUP(2,1/($F$1:F483=2),ROW($F$1:F483)-MIN(ROW($F$1:F483)-1)),1),),),E484)</f>
        <v>1</v>
      </c>
      <c r="G484" s="37">
        <f t="shared" ca="1" si="30"/>
        <v>2</v>
      </c>
      <c r="H484" s="37">
        <f t="shared" ca="1" si="31"/>
        <v>1</v>
      </c>
    </row>
    <row r="485" spans="1:8" ht="19.5" thickBot="1">
      <c r="A485" s="50">
        <f t="shared" si="32"/>
        <v>484</v>
      </c>
      <c r="B485" s="33">
        <f ca="1">Streams!B485</f>
        <v>28</v>
      </c>
      <c r="C485" s="34">
        <f ca="1">VLOOKUP(B485,Partition!$AK$2:$AL$38,2)</f>
        <v>1</v>
      </c>
      <c r="D485" s="35">
        <f ca="1">COUNTIF(INDEX(C485:INDEX($C$1:C485,IFERROR(LOOKUP(2,1/($D$1:D484=2),ROW($D$1:D484)-MIN(ROW($D$1:D484)-1)),1),),),C485)</f>
        <v>2</v>
      </c>
      <c r="E485" s="34">
        <f t="shared" ca="1" si="29"/>
        <v>1</v>
      </c>
      <c r="F485" s="36">
        <f ca="1">COUNTIF(INDEX(E485:INDEX($E$1:E485,IFERROR(LOOKUP(2,1/($F$1:F484=2),ROW($F$1:F484)-MIN(ROW($F$1:F484)-1)),1),),),E485)</f>
        <v>2</v>
      </c>
      <c r="G485" s="37">
        <f t="shared" ca="1" si="30"/>
        <v>1</v>
      </c>
      <c r="H485" s="37">
        <f t="shared" ca="1" si="31"/>
        <v>2</v>
      </c>
    </row>
    <row r="486" spans="1:8" ht="19.5" thickBot="1">
      <c r="A486" s="50">
        <f t="shared" si="32"/>
        <v>485</v>
      </c>
      <c r="B486" s="33">
        <f ca="1">Streams!B486</f>
        <v>17</v>
      </c>
      <c r="C486" s="34">
        <f ca="1">VLOOKUP(B486,Partition!$AK$2:$AL$38,2)</f>
        <v>2</v>
      </c>
      <c r="D486" s="35">
        <f ca="1">COUNTIF(INDEX(C486:INDEX($C$1:C486,IFERROR(LOOKUP(2,1/($D$1:D485=2),ROW($D$1:D485)-MIN(ROW($D$1:D485)-1)),1),),),C486)</f>
        <v>1</v>
      </c>
      <c r="E486" s="34">
        <f t="shared" ca="1" si="29"/>
        <v>2</v>
      </c>
      <c r="F486" s="36">
        <f ca="1">COUNTIF(INDEX(E486:INDEX($E$1:E486,IFERROR(LOOKUP(2,1/($F$1:F485=2),ROW($F$1:F485)-MIN(ROW($F$1:F485)-1)),1),),),E486)</f>
        <v>1</v>
      </c>
      <c r="G486" s="37">
        <f t="shared" ca="1" si="30"/>
        <v>1</v>
      </c>
      <c r="H486" s="37">
        <f t="shared" ca="1" si="31"/>
        <v>2</v>
      </c>
    </row>
    <row r="487" spans="1:8" ht="19.5" thickBot="1">
      <c r="A487" s="50">
        <f t="shared" si="32"/>
        <v>486</v>
      </c>
      <c r="B487" s="33">
        <f ca="1">Streams!B487</f>
        <v>7</v>
      </c>
      <c r="C487" s="34">
        <f ca="1">VLOOKUP(B487,Partition!$AK$2:$AL$38,2)</f>
        <v>2</v>
      </c>
      <c r="D487" s="35">
        <f ca="1">COUNTIF(INDEX(C487:INDEX($C$1:C487,IFERROR(LOOKUP(2,1/($D$1:D486=2),ROW($D$1:D486)-MIN(ROW($D$1:D486)-1)),1),),),C487)</f>
        <v>2</v>
      </c>
      <c r="E487" s="34">
        <f t="shared" ca="1" si="29"/>
        <v>1</v>
      </c>
      <c r="F487" s="36">
        <f ca="1">COUNTIF(INDEX(E487:INDEX($E$1:E487,IFERROR(LOOKUP(2,1/($F$1:F486=2),ROW($F$1:F486)-MIN(ROW($F$1:F486)-1)),1),),),E487)</f>
        <v>2</v>
      </c>
      <c r="G487" s="37">
        <f t="shared" ca="1" si="30"/>
        <v>2</v>
      </c>
      <c r="H487" s="37">
        <f t="shared" ca="1" si="31"/>
        <v>1</v>
      </c>
    </row>
    <row r="488" spans="1:8" ht="19.5" thickBot="1">
      <c r="A488" s="50">
        <f t="shared" si="32"/>
        <v>487</v>
      </c>
      <c r="B488" s="33">
        <f ca="1">Streams!B488</f>
        <v>12</v>
      </c>
      <c r="C488" s="34">
        <f ca="1">VLOOKUP(B488,Partition!$AK$2:$AL$38,2)</f>
        <v>2</v>
      </c>
      <c r="D488" s="35">
        <f ca="1">COUNTIF(INDEX(C488:INDEX($C$1:C488,IFERROR(LOOKUP(2,1/($D$1:D487=2),ROW($D$1:D487)-MIN(ROW($D$1:D487)-1)),1),),),C488)</f>
        <v>2</v>
      </c>
      <c r="E488" s="34">
        <f t="shared" ca="1" si="29"/>
        <v>1</v>
      </c>
      <c r="F488" s="36">
        <f ca="1">COUNTIF(INDEX(E488:INDEX($E$1:E488,IFERROR(LOOKUP(2,1/($F$1:F487=2),ROW($F$1:F487)-MIN(ROW($F$1:F487)-1)),1),),),E488)</f>
        <v>2</v>
      </c>
      <c r="G488" s="37">
        <f t="shared" ca="1" si="30"/>
        <v>2</v>
      </c>
      <c r="H488" s="37">
        <f t="shared" ca="1" si="31"/>
        <v>1</v>
      </c>
    </row>
    <row r="489" spans="1:8" ht="19.5" thickBot="1">
      <c r="A489" s="50">
        <f t="shared" si="32"/>
        <v>488</v>
      </c>
      <c r="B489" s="33">
        <f ca="1">Streams!B489</f>
        <v>12</v>
      </c>
      <c r="C489" s="34">
        <f ca="1">VLOOKUP(B489,Partition!$AK$2:$AL$38,2)</f>
        <v>2</v>
      </c>
      <c r="D489" s="35">
        <f ca="1">COUNTIF(INDEX(C489:INDEX($C$1:C489,IFERROR(LOOKUP(2,1/($D$1:D488=2),ROW($D$1:D488)-MIN(ROW($D$1:D488)-1)),1),),),C489)</f>
        <v>2</v>
      </c>
      <c r="E489" s="34">
        <f t="shared" ca="1" si="29"/>
        <v>1</v>
      </c>
      <c r="F489" s="36">
        <f ca="1">COUNTIF(INDEX(E489:INDEX($E$1:E489,IFERROR(LOOKUP(2,1/($F$1:F488=2),ROW($F$1:F488)-MIN(ROW($F$1:F488)-1)),1),),),E489)</f>
        <v>2</v>
      </c>
      <c r="G489" s="37">
        <f t="shared" ca="1" si="30"/>
        <v>2</v>
      </c>
      <c r="H489" s="37">
        <f t="shared" ca="1" si="31"/>
        <v>1</v>
      </c>
    </row>
    <row r="490" spans="1:8" ht="19.5" thickBot="1">
      <c r="A490" s="50">
        <f t="shared" si="32"/>
        <v>489</v>
      </c>
      <c r="B490" s="33">
        <f ca="1">Streams!B490</f>
        <v>15</v>
      </c>
      <c r="C490" s="34">
        <f ca="1">VLOOKUP(B490,Partition!$AK$2:$AL$38,2)</f>
        <v>2</v>
      </c>
      <c r="D490" s="35">
        <f ca="1">COUNTIF(INDEX(C490:INDEX($C$1:C490,IFERROR(LOOKUP(2,1/($D$1:D489=2),ROW($D$1:D489)-MIN(ROW($D$1:D489)-1)),1),),),C490)</f>
        <v>2</v>
      </c>
      <c r="E490" s="34">
        <f t="shared" ca="1" si="29"/>
        <v>1</v>
      </c>
      <c r="F490" s="36">
        <f ca="1">COUNTIF(INDEX(E490:INDEX($E$1:E490,IFERROR(LOOKUP(2,1/($F$1:F489=2),ROW($F$1:F489)-MIN(ROW($F$1:F489)-1)),1),),),E490)</f>
        <v>2</v>
      </c>
      <c r="G490" s="37">
        <f t="shared" ca="1" si="30"/>
        <v>2</v>
      </c>
      <c r="H490" s="37">
        <f t="shared" ca="1" si="31"/>
        <v>1</v>
      </c>
    </row>
    <row r="491" spans="1:8" ht="19.5" thickBot="1">
      <c r="A491" s="50">
        <f t="shared" si="32"/>
        <v>490</v>
      </c>
      <c r="B491" s="33">
        <f ca="1">Streams!B491</f>
        <v>5</v>
      </c>
      <c r="C491" s="34">
        <f ca="1">VLOOKUP(B491,Partition!$AK$2:$AL$38,2)</f>
        <v>1</v>
      </c>
      <c r="D491" s="35">
        <f ca="1">COUNTIF(INDEX(C491:INDEX($C$1:C491,IFERROR(LOOKUP(2,1/($D$1:D490=2),ROW($D$1:D490)-MIN(ROW($D$1:D490)-1)),1),),),C491)</f>
        <v>1</v>
      </c>
      <c r="E491" s="34">
        <f t="shared" ca="1" si="29"/>
        <v>2</v>
      </c>
      <c r="F491" s="36">
        <f ca="1">COUNTIF(INDEX(E491:INDEX($E$1:E491,IFERROR(LOOKUP(2,1/($F$1:F490=2),ROW($F$1:F490)-MIN(ROW($F$1:F490)-1)),1),),),E491)</f>
        <v>1</v>
      </c>
      <c r="G491" s="37">
        <f t="shared" ca="1" si="30"/>
        <v>2</v>
      </c>
      <c r="H491" s="37">
        <f t="shared" ca="1" si="31"/>
        <v>1</v>
      </c>
    </row>
    <row r="492" spans="1:8" ht="19.5" thickBot="1">
      <c r="A492" s="50">
        <f t="shared" si="32"/>
        <v>491</v>
      </c>
      <c r="B492" s="33">
        <f ca="1">Streams!B492</f>
        <v>22</v>
      </c>
      <c r="C492" s="34">
        <f ca="1">VLOOKUP(B492,Partition!$AK$2:$AL$38,2)</f>
        <v>2</v>
      </c>
      <c r="D492" s="35">
        <f ca="1">COUNTIF(INDEX(C492:INDEX($C$1:C492,IFERROR(LOOKUP(2,1/($D$1:D491=2),ROW($D$1:D491)-MIN(ROW($D$1:D491)-1)),1),),),C492)</f>
        <v>2</v>
      </c>
      <c r="E492" s="34">
        <f t="shared" ca="1" si="29"/>
        <v>2</v>
      </c>
      <c r="F492" s="36">
        <f ca="1">COUNTIF(INDEX(E492:INDEX($E$1:E492,IFERROR(LOOKUP(2,1/($F$1:F491=2),ROW($F$1:F491)-MIN(ROW($F$1:F491)-1)),1),),),E492)</f>
        <v>2</v>
      </c>
      <c r="G492" s="37">
        <f t="shared" ca="1" si="30"/>
        <v>1</v>
      </c>
      <c r="H492" s="37">
        <f t="shared" ca="1" si="31"/>
        <v>2</v>
      </c>
    </row>
    <row r="493" spans="1:8" ht="19.5" thickBot="1">
      <c r="A493" s="50">
        <f t="shared" si="32"/>
        <v>492</v>
      </c>
      <c r="B493" s="33">
        <f ca="1">Streams!B493</f>
        <v>29</v>
      </c>
      <c r="C493" s="34">
        <f ca="1">VLOOKUP(B493,Partition!$AK$2:$AL$38,2)</f>
        <v>1</v>
      </c>
      <c r="D493" s="35">
        <f ca="1">COUNTIF(INDEX(C493:INDEX($C$1:C493,IFERROR(LOOKUP(2,1/($D$1:D492=2),ROW($D$1:D492)-MIN(ROW($D$1:D492)-1)),1),),),C493)</f>
        <v>1</v>
      </c>
      <c r="E493" s="34">
        <f t="shared" ca="1" si="29"/>
        <v>2</v>
      </c>
      <c r="F493" s="36">
        <f ca="1">COUNTIF(INDEX(E493:INDEX($E$1:E493,IFERROR(LOOKUP(2,1/($F$1:F492=2),ROW($F$1:F492)-MIN(ROW($F$1:F492)-1)),1),),),E493)</f>
        <v>2</v>
      </c>
      <c r="G493" s="37">
        <f t="shared" ca="1" si="30"/>
        <v>2</v>
      </c>
      <c r="H493" s="37">
        <f t="shared" ca="1" si="31"/>
        <v>1</v>
      </c>
    </row>
    <row r="494" spans="1:8" ht="19.5" thickBot="1">
      <c r="A494" s="50">
        <f t="shared" si="32"/>
        <v>493</v>
      </c>
      <c r="B494" s="33">
        <f ca="1">Streams!B494</f>
        <v>0</v>
      </c>
      <c r="C494" s="34">
        <f ca="1">VLOOKUP(B494,Partition!$AK$2:$AL$38,2)</f>
        <v>0</v>
      </c>
      <c r="D494" s="35">
        <f ca="1">COUNTIF(INDEX(C494:INDEX($C$1:C494,IFERROR(LOOKUP(2,1/($D$1:D493=2),ROW($D$1:D493)-MIN(ROW($D$1:D493)-1)),1),),),C494)</f>
        <v>1</v>
      </c>
      <c r="E494" s="34" t="str">
        <f t="shared" ca="1" si="29"/>
        <v/>
      </c>
      <c r="F494" s="36">
        <f ca="1">COUNTIF(INDEX(E494:INDEX($E$1:E494,IFERROR(LOOKUP(2,1/($F$1:F493=2),ROW($F$1:F493)-MIN(ROW($F$1:F493)-1)),1),),),E494)</f>
        <v>1</v>
      </c>
      <c r="G494" s="37">
        <f t="shared" ca="1" si="30"/>
        <v>1</v>
      </c>
      <c r="H494" s="37">
        <f t="shared" ca="1" si="31"/>
        <v>2</v>
      </c>
    </row>
    <row r="495" spans="1:8" ht="19.5" thickBot="1">
      <c r="A495" s="50">
        <f t="shared" si="32"/>
        <v>494</v>
      </c>
      <c r="B495" s="33">
        <f ca="1">Streams!B495</f>
        <v>10</v>
      </c>
      <c r="C495" s="34">
        <f ca="1">VLOOKUP(B495,Partition!$AK$2:$AL$38,2)</f>
        <v>1</v>
      </c>
      <c r="D495" s="35">
        <f ca="1">COUNTIF(INDEX(C495:INDEX($C$1:C495,IFERROR(LOOKUP(2,1/($D$1:D494=2),ROW($D$1:D494)-MIN(ROW($D$1:D494)-1)),1),),),C495)</f>
        <v>2</v>
      </c>
      <c r="E495" s="34">
        <f t="shared" ca="1" si="29"/>
        <v>1</v>
      </c>
      <c r="F495" s="36">
        <f ca="1">COUNTIF(INDEX(E495:INDEX($E$1:E495,IFERROR(LOOKUP(2,1/($F$1:F494=2),ROW($F$1:F494)-MIN(ROW($F$1:F494)-1)),1),),),E495)</f>
        <v>1</v>
      </c>
      <c r="G495" s="37">
        <f t="shared" ca="1" si="30"/>
        <v>1</v>
      </c>
      <c r="H495" s="37">
        <f t="shared" ca="1" si="31"/>
        <v>2</v>
      </c>
    </row>
    <row r="496" spans="1:8" ht="19.5" thickBot="1">
      <c r="A496" s="50">
        <f t="shared" si="32"/>
        <v>495</v>
      </c>
      <c r="B496" s="33">
        <f ca="1">Streams!B496</f>
        <v>12</v>
      </c>
      <c r="C496" s="34">
        <f ca="1">VLOOKUP(B496,Partition!$AK$2:$AL$38,2)</f>
        <v>2</v>
      </c>
      <c r="D496" s="35">
        <f ca="1">COUNTIF(INDEX(C496:INDEX($C$1:C496,IFERROR(LOOKUP(2,1/($D$1:D495=2),ROW($D$1:D495)-MIN(ROW($D$1:D495)-1)),1),),),C496)</f>
        <v>1</v>
      </c>
      <c r="E496" s="34">
        <f t="shared" ca="1" si="29"/>
        <v>2</v>
      </c>
      <c r="F496" s="36">
        <f ca="1">COUNTIF(INDEX(E496:INDEX($E$1:E496,IFERROR(LOOKUP(2,1/($F$1:F495=2),ROW($F$1:F495)-MIN(ROW($F$1:F495)-1)),1),),),E496)</f>
        <v>2</v>
      </c>
      <c r="G496" s="37">
        <f t="shared" ca="1" si="30"/>
        <v>1</v>
      </c>
      <c r="H496" s="37">
        <f t="shared" ca="1" si="31"/>
        <v>2</v>
      </c>
    </row>
    <row r="497" spans="1:8" ht="19.5" thickBot="1">
      <c r="A497" s="50">
        <f t="shared" si="32"/>
        <v>496</v>
      </c>
      <c r="B497" s="33">
        <f ca="1">Streams!B497</f>
        <v>32</v>
      </c>
      <c r="C497" s="34">
        <f ca="1">VLOOKUP(B497,Partition!$AK$2:$AL$38,2)</f>
        <v>1</v>
      </c>
      <c r="D497" s="35">
        <f ca="1">COUNTIF(INDEX(C497:INDEX($C$1:C497,IFERROR(LOOKUP(2,1/($D$1:D496=2),ROW($D$1:D496)-MIN(ROW($D$1:D496)-1)),1),),),C497)</f>
        <v>2</v>
      </c>
      <c r="E497" s="34">
        <f t="shared" ca="1" si="29"/>
        <v>2</v>
      </c>
      <c r="F497" s="36">
        <f ca="1">COUNTIF(INDEX(E497:INDEX($E$1:E497,IFERROR(LOOKUP(2,1/($F$1:F496=2),ROW($F$1:F496)-MIN(ROW($F$1:F496)-1)),1),),),E497)</f>
        <v>2</v>
      </c>
      <c r="G497" s="37">
        <f t="shared" ca="1" si="30"/>
        <v>2</v>
      </c>
      <c r="H497" s="37">
        <f t="shared" ca="1" si="31"/>
        <v>1</v>
      </c>
    </row>
    <row r="498" spans="1:8" ht="19.5" thickBot="1">
      <c r="A498" s="50">
        <f t="shared" si="32"/>
        <v>497</v>
      </c>
      <c r="B498" s="33">
        <f ca="1">Streams!B498</f>
        <v>9</v>
      </c>
      <c r="C498" s="34">
        <f ca="1">VLOOKUP(B498,Partition!$AK$2:$AL$38,2)</f>
        <v>1</v>
      </c>
      <c r="D498" s="35">
        <f ca="1">COUNTIF(INDEX(C498:INDEX($C$1:C498,IFERROR(LOOKUP(2,1/($D$1:D497=2),ROW($D$1:D497)-MIN(ROW($D$1:D497)-1)),1),),),C498)</f>
        <v>2</v>
      </c>
      <c r="E498" s="34">
        <f t="shared" ca="1" si="29"/>
        <v>1</v>
      </c>
      <c r="F498" s="36">
        <f ca="1">COUNTIF(INDEX(E498:INDEX($E$1:E498,IFERROR(LOOKUP(2,1/($F$1:F497=2),ROW($F$1:F497)-MIN(ROW($F$1:F497)-1)),1),),),E498)</f>
        <v>1</v>
      </c>
      <c r="G498" s="37">
        <f t="shared" ca="1" si="30"/>
        <v>1</v>
      </c>
      <c r="H498" s="37">
        <f t="shared" ca="1" si="31"/>
        <v>2</v>
      </c>
    </row>
    <row r="499" spans="1:8" ht="19.5" thickBot="1">
      <c r="A499" s="50">
        <f t="shared" si="32"/>
        <v>498</v>
      </c>
      <c r="B499" s="33">
        <f ca="1">Streams!B499</f>
        <v>28</v>
      </c>
      <c r="C499" s="34">
        <f ca="1">VLOOKUP(B499,Partition!$AK$2:$AL$38,2)</f>
        <v>1</v>
      </c>
      <c r="D499" s="35">
        <f ca="1">COUNTIF(INDEX(C499:INDEX($C$1:C499,IFERROR(LOOKUP(2,1/($D$1:D498=2),ROW($D$1:D498)-MIN(ROW($D$1:D498)-1)),1),),),C499)</f>
        <v>2</v>
      </c>
      <c r="E499" s="34">
        <f t="shared" ca="1" si="29"/>
        <v>1</v>
      </c>
      <c r="F499" s="36">
        <f ca="1">COUNTIF(INDEX(E499:INDEX($E$1:E499,IFERROR(LOOKUP(2,1/($F$1:F498=2),ROW($F$1:F498)-MIN(ROW($F$1:F498)-1)),1),),),E499)</f>
        <v>2</v>
      </c>
      <c r="G499" s="37">
        <f t="shared" ca="1" si="30"/>
        <v>1</v>
      </c>
      <c r="H499" s="37">
        <f t="shared" ca="1" si="31"/>
        <v>2</v>
      </c>
    </row>
    <row r="500" spans="1:8" ht="19.5" thickBot="1">
      <c r="A500" s="50">
        <f t="shared" si="32"/>
        <v>499</v>
      </c>
      <c r="B500" s="33">
        <f ca="1">Streams!B500</f>
        <v>14</v>
      </c>
      <c r="C500" s="34">
        <f ca="1">VLOOKUP(B500,Partition!$AK$2:$AL$38,2)</f>
        <v>1</v>
      </c>
      <c r="D500" s="35">
        <f ca="1">COUNTIF(INDEX(C500:INDEX($C$1:C500,IFERROR(LOOKUP(2,1/($D$1:D499=2),ROW($D$1:D499)-MIN(ROW($D$1:D499)-1)),1),),),C500)</f>
        <v>2</v>
      </c>
      <c r="E500" s="34">
        <f t="shared" ca="1" si="29"/>
        <v>1</v>
      </c>
      <c r="F500" s="36">
        <f ca="1">COUNTIF(INDEX(E500:INDEX($E$1:E500,IFERROR(LOOKUP(2,1/($F$1:F499=2),ROW($F$1:F499)-MIN(ROW($F$1:F499)-1)),1),),),E500)</f>
        <v>2</v>
      </c>
      <c r="G500" s="37">
        <f t="shared" ca="1" si="30"/>
        <v>1</v>
      </c>
      <c r="H500" s="37">
        <f t="shared" ca="1" si="31"/>
        <v>2</v>
      </c>
    </row>
    <row r="501" spans="1:8" ht="19.5" thickBot="1">
      <c r="A501" s="50">
        <f t="shared" si="32"/>
        <v>500</v>
      </c>
      <c r="B501" s="33">
        <f ca="1">Streams!B501</f>
        <v>14</v>
      </c>
      <c r="C501" s="34">
        <f ca="1">VLOOKUP(B501,Partition!$AK$2:$AL$38,2)</f>
        <v>1</v>
      </c>
      <c r="D501" s="35">
        <f ca="1">COUNTIF(INDEX(C501:INDEX($C$1:C501,IFERROR(LOOKUP(2,1/($D$1:D500=2),ROW($D$1:D500)-MIN(ROW($D$1:D500)-1)),1),),),C501)</f>
        <v>2</v>
      </c>
      <c r="E501" s="34">
        <f t="shared" ca="1" si="29"/>
        <v>1</v>
      </c>
      <c r="F501" s="36">
        <f ca="1">COUNTIF(INDEX(E501:INDEX($E$1:E501,IFERROR(LOOKUP(2,1/($F$1:F500=2),ROW($F$1:F500)-MIN(ROW($F$1:F500)-1)),1),),),E501)</f>
        <v>2</v>
      </c>
      <c r="G501" s="37">
        <f t="shared" ca="1" si="30"/>
        <v>1</v>
      </c>
      <c r="H501" s="37">
        <f t="shared" ca="1" si="31"/>
        <v>2</v>
      </c>
    </row>
    <row r="502" spans="1:8">
      <c r="D502" s="39"/>
      <c r="F502" s="39"/>
    </row>
    <row r="503" spans="1:8">
      <c r="D503" s="39"/>
      <c r="F503" s="39"/>
    </row>
    <row r="504" spans="1:8">
      <c r="D504" s="39"/>
      <c r="F504" s="39"/>
    </row>
    <row r="505" spans="1:8">
      <c r="D505" s="39"/>
      <c r="F505" s="39"/>
    </row>
    <row r="506" spans="1:8">
      <c r="D506" s="39"/>
      <c r="F506" s="39"/>
    </row>
    <row r="507" spans="1:8">
      <c r="D507" s="39"/>
      <c r="F507" s="39"/>
    </row>
    <row r="508" spans="1:8">
      <c r="D508" s="39"/>
      <c r="F508" s="39"/>
    </row>
    <row r="509" spans="1:8">
      <c r="D509" s="39"/>
      <c r="F509" s="39"/>
    </row>
    <row r="510" spans="1:8">
      <c r="D510" s="39"/>
      <c r="F510" s="39"/>
    </row>
    <row r="511" spans="1:8">
      <c r="D511" s="39"/>
      <c r="F511" s="39"/>
    </row>
    <row r="512" spans="1:8">
      <c r="D512" s="39"/>
      <c r="F512" s="39"/>
    </row>
    <row r="513" spans="4:6">
      <c r="D513" s="39"/>
      <c r="F513" s="39"/>
    </row>
    <row r="514" spans="4:6">
      <c r="D514" s="39"/>
      <c r="F514" s="39"/>
    </row>
    <row r="515" spans="4:6">
      <c r="D515" s="39"/>
      <c r="F515" s="39"/>
    </row>
    <row r="516" spans="4:6">
      <c r="D516" s="39"/>
      <c r="F516" s="39"/>
    </row>
    <row r="517" spans="4:6">
      <c r="D517" s="39"/>
      <c r="F517" s="39"/>
    </row>
    <row r="518" spans="4:6">
      <c r="D518" s="39"/>
      <c r="F518" s="39"/>
    </row>
    <row r="519" spans="4:6">
      <c r="D519" s="39"/>
      <c r="F519" s="39"/>
    </row>
    <row r="520" spans="4:6">
      <c r="D520" s="39"/>
      <c r="F520" s="39"/>
    </row>
    <row r="521" spans="4:6">
      <c r="D521" s="39"/>
      <c r="F521" s="39"/>
    </row>
    <row r="522" spans="4:6">
      <c r="D522" s="39"/>
      <c r="F522" s="39"/>
    </row>
    <row r="523" spans="4:6">
      <c r="D523" s="39"/>
      <c r="F523" s="39"/>
    </row>
    <row r="524" spans="4:6">
      <c r="D524" s="39"/>
      <c r="F524" s="39"/>
    </row>
    <row r="525" spans="4:6">
      <c r="D525" s="39"/>
      <c r="F525" s="39"/>
    </row>
    <row r="526" spans="4:6">
      <c r="D526" s="39"/>
      <c r="F526" s="39"/>
    </row>
    <row r="527" spans="4:6">
      <c r="D527" s="39"/>
      <c r="F527" s="39"/>
    </row>
    <row r="528" spans="4:6">
      <c r="D528" s="39"/>
      <c r="F528" s="39"/>
    </row>
    <row r="529" spans="4:6">
      <c r="D529" s="39"/>
      <c r="F529" s="39"/>
    </row>
    <row r="530" spans="4:6">
      <c r="D530" s="39"/>
      <c r="F530" s="39"/>
    </row>
    <row r="531" spans="4:6">
      <c r="D531" s="39"/>
      <c r="F531" s="39"/>
    </row>
    <row r="532" spans="4:6">
      <c r="D532" s="39"/>
      <c r="F532" s="39"/>
    </row>
    <row r="533" spans="4:6">
      <c r="D533" s="39"/>
      <c r="F533" s="39"/>
    </row>
    <row r="534" spans="4:6">
      <c r="D534" s="39"/>
      <c r="F534" s="39"/>
    </row>
    <row r="535" spans="4:6">
      <c r="D535" s="39"/>
      <c r="F535" s="39"/>
    </row>
    <row r="536" spans="4:6">
      <c r="D536" s="39"/>
      <c r="F536" s="39"/>
    </row>
    <row r="537" spans="4:6">
      <c r="D537" s="39"/>
      <c r="F537" s="39"/>
    </row>
    <row r="538" spans="4:6">
      <c r="D538" s="39"/>
      <c r="F538" s="39"/>
    </row>
    <row r="539" spans="4:6">
      <c r="D539" s="39"/>
      <c r="F539" s="39"/>
    </row>
    <row r="540" spans="4:6">
      <c r="D540" s="39"/>
      <c r="F540" s="39"/>
    </row>
    <row r="541" spans="4:6">
      <c r="D541" s="39"/>
      <c r="F541" s="39"/>
    </row>
    <row r="542" spans="4:6">
      <c r="D542" s="39"/>
      <c r="F542" s="39"/>
    </row>
    <row r="543" spans="4:6">
      <c r="D543" s="39"/>
      <c r="F543" s="39"/>
    </row>
    <row r="544" spans="4:6">
      <c r="D544" s="39"/>
      <c r="F544" s="39"/>
    </row>
    <row r="545" spans="4:6">
      <c r="D545" s="39"/>
      <c r="F545" s="39"/>
    </row>
    <row r="546" spans="4:6">
      <c r="D546" s="39"/>
      <c r="F546" s="39"/>
    </row>
    <row r="547" spans="4:6">
      <c r="D547" s="39"/>
      <c r="F547" s="39"/>
    </row>
    <row r="548" spans="4:6">
      <c r="D548" s="39"/>
      <c r="F548" s="39"/>
    </row>
    <row r="549" spans="4:6">
      <c r="D549" s="39"/>
      <c r="F549" s="39"/>
    </row>
    <row r="550" spans="4:6">
      <c r="D550" s="39"/>
      <c r="F550" s="39"/>
    </row>
    <row r="551" spans="4:6">
      <c r="D551" s="39"/>
      <c r="F551" s="39"/>
    </row>
    <row r="552" spans="4:6">
      <c r="D552" s="39"/>
      <c r="F552" s="39"/>
    </row>
    <row r="553" spans="4:6">
      <c r="D553" s="39"/>
      <c r="F553" s="39"/>
    </row>
    <row r="554" spans="4:6">
      <c r="D554" s="39"/>
      <c r="F554" s="39"/>
    </row>
    <row r="555" spans="4:6">
      <c r="D555" s="39"/>
      <c r="F555" s="39"/>
    </row>
    <row r="556" spans="4:6">
      <c r="D556" s="39"/>
      <c r="F556" s="39"/>
    </row>
    <row r="557" spans="4:6">
      <c r="D557" s="39"/>
      <c r="F557" s="39"/>
    </row>
    <row r="558" spans="4:6">
      <c r="D558" s="39"/>
      <c r="F558" s="39"/>
    </row>
    <row r="559" spans="4:6">
      <c r="D559" s="39"/>
      <c r="F559" s="39"/>
    </row>
    <row r="560" spans="4:6">
      <c r="D560" s="39"/>
      <c r="F560" s="39"/>
    </row>
    <row r="561" spans="4:6">
      <c r="D561" s="39"/>
      <c r="F561" s="39"/>
    </row>
    <row r="562" spans="4:6">
      <c r="D562" s="39"/>
      <c r="F562" s="39"/>
    </row>
    <row r="563" spans="4:6">
      <c r="D563" s="39"/>
      <c r="F563" s="39"/>
    </row>
    <row r="564" spans="4:6">
      <c r="D564" s="39"/>
      <c r="F564" s="39"/>
    </row>
    <row r="565" spans="4:6">
      <c r="D565" s="39"/>
      <c r="F565" s="39"/>
    </row>
    <row r="566" spans="4:6">
      <c r="D566" s="39"/>
      <c r="F566" s="39"/>
    </row>
    <row r="567" spans="4:6">
      <c r="D567" s="39"/>
      <c r="F567" s="39"/>
    </row>
    <row r="568" spans="4:6">
      <c r="D568" s="39"/>
      <c r="F568" s="39"/>
    </row>
    <row r="569" spans="4:6">
      <c r="D569" s="39"/>
      <c r="F569" s="39"/>
    </row>
    <row r="570" spans="4:6">
      <c r="D570" s="39"/>
      <c r="F570" s="39"/>
    </row>
    <row r="571" spans="4:6">
      <c r="D571" s="39"/>
      <c r="F571" s="39"/>
    </row>
    <row r="572" spans="4:6">
      <c r="D572" s="39"/>
      <c r="F572" s="39"/>
    </row>
    <row r="573" spans="4:6">
      <c r="D573" s="39"/>
      <c r="F573" s="39"/>
    </row>
    <row r="574" spans="4:6">
      <c r="D574" s="39"/>
      <c r="F574" s="39"/>
    </row>
    <row r="575" spans="4:6">
      <c r="D575" s="39"/>
      <c r="F575" s="39"/>
    </row>
    <row r="576" spans="4:6">
      <c r="D576" s="39"/>
      <c r="F576" s="39"/>
    </row>
    <row r="577" spans="4:6">
      <c r="D577" s="39"/>
      <c r="F577" s="39"/>
    </row>
    <row r="578" spans="4:6">
      <c r="D578" s="39"/>
      <c r="F578" s="39"/>
    </row>
    <row r="579" spans="4:6">
      <c r="D579" s="39"/>
      <c r="F579" s="39"/>
    </row>
    <row r="580" spans="4:6">
      <c r="D580" s="39"/>
      <c r="F580" s="39"/>
    </row>
    <row r="581" spans="4:6">
      <c r="D581" s="39"/>
      <c r="F581" s="39"/>
    </row>
    <row r="582" spans="4:6">
      <c r="D582" s="39"/>
      <c r="F582" s="39"/>
    </row>
    <row r="583" spans="4:6">
      <c r="D583" s="39"/>
      <c r="F583" s="39"/>
    </row>
    <row r="584" spans="4:6">
      <c r="D584" s="39"/>
      <c r="F584" s="39"/>
    </row>
    <row r="585" spans="4:6">
      <c r="D585" s="39"/>
      <c r="F585" s="39"/>
    </row>
    <row r="586" spans="4:6">
      <c r="D586" s="39"/>
      <c r="F586" s="39"/>
    </row>
    <row r="587" spans="4:6">
      <c r="D587" s="39"/>
      <c r="F587" s="39"/>
    </row>
    <row r="588" spans="4:6">
      <c r="D588" s="39"/>
      <c r="F588" s="39"/>
    </row>
    <row r="589" spans="4:6">
      <c r="D589" s="39"/>
      <c r="F589" s="39"/>
    </row>
    <row r="590" spans="4:6">
      <c r="D590" s="39"/>
      <c r="F590" s="39"/>
    </row>
    <row r="591" spans="4:6">
      <c r="D591" s="39"/>
      <c r="F591" s="39"/>
    </row>
    <row r="592" spans="4:6">
      <c r="D592" s="39"/>
      <c r="F592" s="39"/>
    </row>
    <row r="593" spans="4:6">
      <c r="D593" s="39"/>
      <c r="F593" s="39"/>
    </row>
    <row r="594" spans="4:6">
      <c r="D594" s="39"/>
      <c r="F594" s="39"/>
    </row>
    <row r="595" spans="4:6">
      <c r="D595" s="39"/>
      <c r="F595" s="39"/>
    </row>
    <row r="596" spans="4:6">
      <c r="D596" s="39"/>
      <c r="F596" s="39"/>
    </row>
    <row r="597" spans="4:6">
      <c r="D597" s="39"/>
      <c r="F597" s="39"/>
    </row>
    <row r="598" spans="4:6">
      <c r="D598" s="39"/>
      <c r="F598" s="39"/>
    </row>
    <row r="599" spans="4:6">
      <c r="D599" s="39"/>
      <c r="F599" s="39"/>
    </row>
    <row r="600" spans="4:6">
      <c r="D600" s="39"/>
      <c r="F600" s="39"/>
    </row>
    <row r="601" spans="4:6">
      <c r="D601" s="39"/>
      <c r="F601" s="39"/>
    </row>
    <row r="602" spans="4:6">
      <c r="D602" s="39"/>
      <c r="F602" s="39"/>
    </row>
    <row r="603" spans="4:6">
      <c r="D603" s="39"/>
      <c r="F603" s="39"/>
    </row>
    <row r="604" spans="4:6">
      <c r="D604" s="39"/>
      <c r="F604" s="39"/>
    </row>
    <row r="605" spans="4:6">
      <c r="D605" s="39"/>
      <c r="F605" s="39"/>
    </row>
    <row r="606" spans="4:6">
      <c r="D606" s="39"/>
      <c r="F606" s="39"/>
    </row>
    <row r="607" spans="4:6">
      <c r="D607" s="39"/>
      <c r="F607" s="39"/>
    </row>
    <row r="608" spans="4:6">
      <c r="D608" s="39"/>
      <c r="F608" s="39"/>
    </row>
    <row r="609" spans="4:6">
      <c r="D609" s="39"/>
      <c r="F609" s="39"/>
    </row>
    <row r="610" spans="4:6">
      <c r="D610" s="39"/>
      <c r="F610" s="39"/>
    </row>
    <row r="611" spans="4:6">
      <c r="D611" s="39"/>
      <c r="F611" s="39"/>
    </row>
    <row r="612" spans="4:6">
      <c r="D612" s="39"/>
      <c r="F612" s="39"/>
    </row>
    <row r="613" spans="4:6">
      <c r="D613" s="39"/>
      <c r="F613" s="39"/>
    </row>
    <row r="614" spans="4:6">
      <c r="D614" s="39"/>
      <c r="F614" s="39"/>
    </row>
    <row r="615" spans="4:6">
      <c r="D615" s="39"/>
      <c r="F615" s="39"/>
    </row>
    <row r="616" spans="4:6">
      <c r="D616" s="39"/>
      <c r="F616" s="39"/>
    </row>
    <row r="617" spans="4:6">
      <c r="D617" s="39"/>
      <c r="F617" s="39"/>
    </row>
    <row r="618" spans="4:6">
      <c r="D618" s="39"/>
      <c r="F618" s="39"/>
    </row>
    <row r="619" spans="4:6">
      <c r="D619" s="39"/>
      <c r="F619" s="39"/>
    </row>
    <row r="620" spans="4:6">
      <c r="D620" s="39"/>
      <c r="F620" s="39"/>
    </row>
    <row r="621" spans="4:6">
      <c r="D621" s="39"/>
      <c r="F621" s="39"/>
    </row>
    <row r="622" spans="4:6">
      <c r="D622" s="39"/>
      <c r="F622" s="39"/>
    </row>
    <row r="623" spans="4:6">
      <c r="D623" s="39"/>
      <c r="F623" s="39"/>
    </row>
    <row r="624" spans="4:6">
      <c r="D624" s="39"/>
      <c r="F624" s="39"/>
    </row>
    <row r="625" spans="4:6">
      <c r="D625" s="39"/>
      <c r="F625" s="39"/>
    </row>
    <row r="626" spans="4:6">
      <c r="D626" s="39"/>
      <c r="F626" s="39"/>
    </row>
    <row r="627" spans="4:6">
      <c r="D627" s="39"/>
      <c r="F627" s="39"/>
    </row>
    <row r="628" spans="4:6">
      <c r="D628" s="39"/>
      <c r="F628" s="39"/>
    </row>
    <row r="629" spans="4:6">
      <c r="D629" s="39"/>
      <c r="F629" s="39"/>
    </row>
    <row r="630" spans="4:6">
      <c r="D630" s="39"/>
      <c r="F630" s="39"/>
    </row>
    <row r="631" spans="4:6">
      <c r="D631" s="39"/>
      <c r="F631" s="39"/>
    </row>
    <row r="632" spans="4:6">
      <c r="D632" s="39"/>
      <c r="F632" s="39"/>
    </row>
    <row r="633" spans="4:6">
      <c r="D633" s="39"/>
      <c r="F633" s="39"/>
    </row>
    <row r="634" spans="4:6">
      <c r="D634" s="39"/>
      <c r="F634" s="39"/>
    </row>
    <row r="635" spans="4:6">
      <c r="D635" s="39"/>
      <c r="F635" s="39"/>
    </row>
    <row r="636" spans="4:6">
      <c r="D636" s="39"/>
      <c r="F636" s="39"/>
    </row>
    <row r="637" spans="4:6">
      <c r="D637" s="39"/>
      <c r="F637" s="39"/>
    </row>
    <row r="638" spans="4:6">
      <c r="D638" s="39"/>
      <c r="F638" s="39"/>
    </row>
    <row r="639" spans="4:6">
      <c r="D639" s="39"/>
      <c r="F639" s="39"/>
    </row>
    <row r="640" spans="4:6">
      <c r="D640" s="39"/>
      <c r="F640" s="39"/>
    </row>
    <row r="641" spans="4:6">
      <c r="D641" s="39"/>
      <c r="F641" s="39"/>
    </row>
    <row r="642" spans="4:6">
      <c r="D642" s="39"/>
      <c r="F642" s="39"/>
    </row>
    <row r="643" spans="4:6">
      <c r="D643" s="39"/>
      <c r="F643" s="39"/>
    </row>
    <row r="644" spans="4:6">
      <c r="D644" s="39"/>
      <c r="F644" s="39"/>
    </row>
    <row r="645" spans="4:6">
      <c r="D645" s="39"/>
      <c r="F645" s="39"/>
    </row>
    <row r="646" spans="4:6">
      <c r="D646" s="39"/>
      <c r="F646" s="39"/>
    </row>
    <row r="647" spans="4:6">
      <c r="D647" s="39"/>
      <c r="F647" s="39"/>
    </row>
    <row r="648" spans="4:6">
      <c r="D648" s="39"/>
      <c r="F648" s="39"/>
    </row>
    <row r="649" spans="4:6">
      <c r="D649" s="39"/>
      <c r="F649" s="39"/>
    </row>
    <row r="650" spans="4:6">
      <c r="D650" s="39"/>
      <c r="F650" s="39"/>
    </row>
    <row r="651" spans="4:6">
      <c r="D651" s="39"/>
      <c r="F651" s="39"/>
    </row>
    <row r="652" spans="4:6">
      <c r="D652" s="39"/>
      <c r="F652" s="39"/>
    </row>
    <row r="653" spans="4:6">
      <c r="D653" s="39"/>
      <c r="F653" s="39"/>
    </row>
    <row r="654" spans="4:6">
      <c r="D654" s="39"/>
      <c r="F654" s="39"/>
    </row>
    <row r="655" spans="4:6">
      <c r="D655" s="39"/>
      <c r="F655" s="39"/>
    </row>
    <row r="656" spans="4:6">
      <c r="D656" s="39"/>
      <c r="F656" s="39"/>
    </row>
    <row r="657" spans="4:6">
      <c r="D657" s="39"/>
      <c r="F657" s="39"/>
    </row>
    <row r="658" spans="4:6">
      <c r="D658" s="39"/>
      <c r="F658" s="39"/>
    </row>
    <row r="659" spans="4:6">
      <c r="D659" s="39"/>
      <c r="F659" s="39"/>
    </row>
    <row r="660" spans="4:6">
      <c r="D660" s="39"/>
      <c r="F660" s="39"/>
    </row>
    <row r="661" spans="4:6">
      <c r="D661" s="39"/>
      <c r="F661" s="39"/>
    </row>
    <row r="662" spans="4:6">
      <c r="D662" s="39"/>
      <c r="F662" s="39"/>
    </row>
    <row r="663" spans="4:6">
      <c r="D663" s="39"/>
      <c r="F663" s="39"/>
    </row>
    <row r="664" spans="4:6">
      <c r="D664" s="39"/>
      <c r="F664" s="39"/>
    </row>
    <row r="665" spans="4:6">
      <c r="D665" s="39"/>
      <c r="F665" s="39"/>
    </row>
    <row r="666" spans="4:6">
      <c r="D666" s="39"/>
      <c r="F666" s="39"/>
    </row>
    <row r="667" spans="4:6">
      <c r="D667" s="39"/>
      <c r="F667" s="39"/>
    </row>
    <row r="668" spans="4:6">
      <c r="D668" s="39"/>
      <c r="F668" s="39"/>
    </row>
    <row r="669" spans="4:6">
      <c r="D669" s="39"/>
      <c r="F669" s="39"/>
    </row>
    <row r="670" spans="4:6">
      <c r="D670" s="39"/>
      <c r="F670" s="39"/>
    </row>
    <row r="671" spans="4:6">
      <c r="D671" s="39"/>
      <c r="F671" s="39"/>
    </row>
    <row r="672" spans="4:6">
      <c r="D672" s="39"/>
      <c r="F672" s="39"/>
    </row>
    <row r="673" spans="4:6">
      <c r="D673" s="39"/>
      <c r="F673" s="39"/>
    </row>
    <row r="674" spans="4:6">
      <c r="D674" s="39"/>
      <c r="F674" s="39"/>
    </row>
    <row r="675" spans="4:6">
      <c r="D675" s="39"/>
      <c r="F675" s="39"/>
    </row>
    <row r="676" spans="4:6">
      <c r="D676" s="39"/>
      <c r="F676" s="39"/>
    </row>
    <row r="677" spans="4:6">
      <c r="D677" s="39"/>
      <c r="F677" s="39"/>
    </row>
    <row r="678" spans="4:6">
      <c r="D678" s="39"/>
      <c r="F678" s="39"/>
    </row>
    <row r="679" spans="4:6">
      <c r="D679" s="39"/>
      <c r="F679" s="39"/>
    </row>
    <row r="680" spans="4:6">
      <c r="D680" s="39"/>
      <c r="F680" s="39"/>
    </row>
    <row r="681" spans="4:6">
      <c r="D681" s="39"/>
      <c r="F681" s="39"/>
    </row>
    <row r="682" spans="4:6">
      <c r="D682" s="39"/>
      <c r="F682" s="39"/>
    </row>
    <row r="683" spans="4:6">
      <c r="D683" s="39"/>
      <c r="F683" s="39"/>
    </row>
    <row r="684" spans="4:6">
      <c r="D684" s="39"/>
      <c r="F684" s="39"/>
    </row>
    <row r="685" spans="4:6">
      <c r="D685" s="39"/>
      <c r="F685" s="39"/>
    </row>
    <row r="686" spans="4:6">
      <c r="D686" s="39"/>
      <c r="F686" s="39"/>
    </row>
    <row r="687" spans="4:6">
      <c r="D687" s="39"/>
      <c r="F687" s="39"/>
    </row>
    <row r="688" spans="4:6">
      <c r="D688" s="39"/>
      <c r="F688" s="39"/>
    </row>
    <row r="689" spans="4:6">
      <c r="D689" s="39"/>
      <c r="F689" s="39"/>
    </row>
    <row r="690" spans="4:6">
      <c r="D690" s="39"/>
      <c r="F690" s="39"/>
    </row>
    <row r="691" spans="4:6">
      <c r="D691" s="39"/>
      <c r="F691" s="39"/>
    </row>
    <row r="692" spans="4:6">
      <c r="D692" s="39"/>
      <c r="F692" s="39"/>
    </row>
    <row r="693" spans="4:6">
      <c r="D693" s="39"/>
      <c r="F693" s="39"/>
    </row>
    <row r="694" spans="4:6">
      <c r="D694" s="39"/>
      <c r="F694" s="39"/>
    </row>
    <row r="695" spans="4:6">
      <c r="D695" s="39"/>
      <c r="F695" s="39"/>
    </row>
    <row r="696" spans="4:6">
      <c r="D696" s="39"/>
      <c r="F696" s="39"/>
    </row>
    <row r="697" spans="4:6">
      <c r="D697" s="39"/>
      <c r="F697" s="39"/>
    </row>
    <row r="698" spans="4:6">
      <c r="D698" s="39"/>
      <c r="F698" s="39"/>
    </row>
    <row r="699" spans="4:6">
      <c r="D699" s="39"/>
      <c r="F699" s="39"/>
    </row>
    <row r="700" spans="4:6">
      <c r="D700" s="39"/>
      <c r="F700" s="39"/>
    </row>
    <row r="701" spans="4:6">
      <c r="D701" s="39"/>
      <c r="F701" s="39"/>
    </row>
    <row r="702" spans="4:6">
      <c r="D702" s="39"/>
      <c r="F702" s="39"/>
    </row>
    <row r="703" spans="4:6">
      <c r="D703" s="39"/>
      <c r="F703" s="39"/>
    </row>
    <row r="704" spans="4:6">
      <c r="D704" s="39"/>
      <c r="F704" s="39"/>
    </row>
    <row r="705" spans="4:6">
      <c r="D705" s="39"/>
      <c r="F705" s="39"/>
    </row>
    <row r="706" spans="4:6">
      <c r="D706" s="39"/>
      <c r="F706" s="39"/>
    </row>
    <row r="707" spans="4:6">
      <c r="D707" s="39"/>
      <c r="F707" s="39"/>
    </row>
    <row r="708" spans="4:6">
      <c r="D708" s="39"/>
      <c r="F708" s="39"/>
    </row>
    <row r="709" spans="4:6">
      <c r="D709" s="39"/>
      <c r="F709" s="39"/>
    </row>
    <row r="710" spans="4:6">
      <c r="D710" s="39"/>
      <c r="F710" s="39"/>
    </row>
    <row r="711" spans="4:6">
      <c r="D711" s="39"/>
      <c r="F711" s="39"/>
    </row>
    <row r="712" spans="4:6">
      <c r="D712" s="39"/>
      <c r="F712" s="39"/>
    </row>
    <row r="713" spans="4:6">
      <c r="D713" s="39"/>
      <c r="F713" s="39"/>
    </row>
    <row r="714" spans="4:6">
      <c r="D714" s="39"/>
      <c r="F714" s="39"/>
    </row>
    <row r="715" spans="4:6">
      <c r="D715" s="39"/>
      <c r="F715" s="39"/>
    </row>
    <row r="716" spans="4:6">
      <c r="D716" s="39"/>
      <c r="F716" s="39"/>
    </row>
    <row r="717" spans="4:6">
      <c r="D717" s="39"/>
      <c r="F717" s="39"/>
    </row>
    <row r="718" spans="4:6">
      <c r="D718" s="39"/>
      <c r="F718" s="39"/>
    </row>
    <row r="719" spans="4:6">
      <c r="D719" s="39"/>
      <c r="F719" s="39"/>
    </row>
    <row r="720" spans="4:6">
      <c r="D720" s="39"/>
      <c r="F720" s="39"/>
    </row>
    <row r="721" spans="4:6">
      <c r="D721" s="39"/>
      <c r="F721" s="39"/>
    </row>
    <row r="722" spans="4:6">
      <c r="D722" s="39"/>
      <c r="F722" s="39"/>
    </row>
    <row r="723" spans="4:6">
      <c r="D723" s="39"/>
      <c r="F723" s="39"/>
    </row>
    <row r="724" spans="4:6">
      <c r="D724" s="39"/>
      <c r="F724" s="39"/>
    </row>
    <row r="725" spans="4:6">
      <c r="D725" s="39"/>
      <c r="F725" s="39"/>
    </row>
    <row r="726" spans="4:6">
      <c r="D726" s="39"/>
      <c r="F726" s="39"/>
    </row>
    <row r="727" spans="4:6">
      <c r="D727" s="39"/>
      <c r="F727" s="39"/>
    </row>
    <row r="728" spans="4:6">
      <c r="D728" s="39"/>
      <c r="F728" s="39"/>
    </row>
    <row r="729" spans="4:6">
      <c r="D729" s="39"/>
      <c r="F729" s="39"/>
    </row>
    <row r="730" spans="4:6">
      <c r="D730" s="39"/>
      <c r="F730" s="39"/>
    </row>
    <row r="731" spans="4:6">
      <c r="D731" s="39"/>
      <c r="F731" s="39"/>
    </row>
    <row r="732" spans="4:6">
      <c r="D732" s="39"/>
      <c r="F732" s="39"/>
    </row>
    <row r="733" spans="4:6">
      <c r="D733" s="39"/>
      <c r="F733" s="39"/>
    </row>
    <row r="734" spans="4:6">
      <c r="D734" s="39"/>
      <c r="F734" s="39"/>
    </row>
    <row r="735" spans="4:6">
      <c r="D735" s="39"/>
      <c r="F735" s="39"/>
    </row>
    <row r="736" spans="4:6">
      <c r="D736" s="39"/>
      <c r="F736" s="39"/>
    </row>
    <row r="737" spans="4:6">
      <c r="D737" s="39"/>
      <c r="F737" s="39"/>
    </row>
    <row r="738" spans="4:6">
      <c r="D738" s="39"/>
      <c r="F738" s="39"/>
    </row>
    <row r="739" spans="4:6">
      <c r="D739" s="39"/>
      <c r="F739" s="39"/>
    </row>
    <row r="740" spans="4:6">
      <c r="D740" s="39"/>
      <c r="F740" s="39"/>
    </row>
    <row r="741" spans="4:6">
      <c r="D741" s="39"/>
      <c r="F741" s="39"/>
    </row>
    <row r="742" spans="4:6">
      <c r="D742" s="39"/>
      <c r="F742" s="39"/>
    </row>
    <row r="743" spans="4:6">
      <c r="D743" s="39"/>
      <c r="F743" s="39"/>
    </row>
    <row r="744" spans="4:6">
      <c r="D744" s="39"/>
      <c r="F744" s="39"/>
    </row>
    <row r="745" spans="4:6">
      <c r="D745" s="39"/>
      <c r="F745" s="39"/>
    </row>
    <row r="746" spans="4:6">
      <c r="D746" s="39"/>
      <c r="F746" s="39"/>
    </row>
    <row r="747" spans="4:6">
      <c r="D747" s="39"/>
      <c r="F747" s="39"/>
    </row>
    <row r="748" spans="4:6">
      <c r="D748" s="39"/>
      <c r="F748" s="39"/>
    </row>
    <row r="749" spans="4:6">
      <c r="D749" s="39"/>
      <c r="F749" s="39"/>
    </row>
    <row r="750" spans="4:6">
      <c r="D750" s="39"/>
      <c r="F750" s="39"/>
    </row>
    <row r="751" spans="4:6">
      <c r="D751" s="39"/>
      <c r="F751" s="39"/>
    </row>
    <row r="752" spans="4:6">
      <c r="D752" s="39"/>
      <c r="F752" s="39"/>
    </row>
    <row r="753" spans="4:6">
      <c r="D753" s="39"/>
      <c r="F753" s="39"/>
    </row>
    <row r="754" spans="4:6">
      <c r="D754" s="39"/>
      <c r="F754" s="39"/>
    </row>
    <row r="755" spans="4:6">
      <c r="D755" s="39"/>
      <c r="F755" s="39"/>
    </row>
    <row r="756" spans="4:6">
      <c r="D756" s="39"/>
      <c r="F756" s="39"/>
    </row>
    <row r="757" spans="4:6">
      <c r="D757" s="39"/>
      <c r="F757" s="39"/>
    </row>
    <row r="758" spans="4:6">
      <c r="D758" s="39"/>
      <c r="F758" s="39"/>
    </row>
    <row r="759" spans="4:6">
      <c r="D759" s="39"/>
      <c r="F759" s="39"/>
    </row>
    <row r="760" spans="4:6">
      <c r="D760" s="39"/>
      <c r="F760" s="39"/>
    </row>
    <row r="761" spans="4:6">
      <c r="D761" s="39"/>
      <c r="F761" s="39"/>
    </row>
    <row r="762" spans="4:6">
      <c r="D762" s="39"/>
      <c r="F762" s="39"/>
    </row>
    <row r="763" spans="4:6">
      <c r="D763" s="39"/>
      <c r="F763" s="39"/>
    </row>
    <row r="764" spans="4:6">
      <c r="D764" s="39"/>
      <c r="F764" s="39"/>
    </row>
    <row r="765" spans="4:6">
      <c r="D765" s="39"/>
      <c r="F765" s="39"/>
    </row>
    <row r="766" spans="4:6">
      <c r="D766" s="39"/>
      <c r="F766" s="39"/>
    </row>
    <row r="767" spans="4:6">
      <c r="D767" s="39"/>
      <c r="F767" s="39"/>
    </row>
    <row r="768" spans="4:6">
      <c r="D768" s="39"/>
      <c r="F768" s="39"/>
    </row>
    <row r="769" spans="4:6">
      <c r="D769" s="39"/>
      <c r="F769" s="39"/>
    </row>
    <row r="770" spans="4:6">
      <c r="D770" s="39"/>
      <c r="F770" s="39"/>
    </row>
    <row r="771" spans="4:6">
      <c r="D771" s="39"/>
      <c r="F771" s="39"/>
    </row>
    <row r="772" spans="4:6">
      <c r="D772" s="39"/>
      <c r="F772" s="39"/>
    </row>
    <row r="773" spans="4:6">
      <c r="D773" s="39"/>
      <c r="F773" s="39"/>
    </row>
    <row r="774" spans="4:6">
      <c r="D774" s="39"/>
      <c r="F774" s="39"/>
    </row>
    <row r="775" spans="4:6">
      <c r="D775" s="39"/>
      <c r="F775" s="39"/>
    </row>
    <row r="776" spans="4:6">
      <c r="D776" s="39"/>
      <c r="F776" s="39"/>
    </row>
    <row r="777" spans="4:6">
      <c r="D777" s="39"/>
      <c r="F777" s="39"/>
    </row>
    <row r="778" spans="4:6">
      <c r="D778" s="39"/>
      <c r="F778" s="39"/>
    </row>
    <row r="779" spans="4:6">
      <c r="D779" s="39"/>
      <c r="F779" s="39"/>
    </row>
    <row r="780" spans="4:6">
      <c r="D780" s="39"/>
      <c r="F780" s="39"/>
    </row>
    <row r="781" spans="4:6">
      <c r="D781" s="39"/>
      <c r="F781" s="39"/>
    </row>
    <row r="782" spans="4:6">
      <c r="D782" s="39"/>
      <c r="F782" s="39"/>
    </row>
    <row r="783" spans="4:6">
      <c r="D783" s="39"/>
      <c r="F783" s="39"/>
    </row>
    <row r="784" spans="4:6">
      <c r="D784" s="39"/>
      <c r="F784" s="39"/>
    </row>
    <row r="785" spans="4:6">
      <c r="D785" s="39"/>
      <c r="F785" s="39"/>
    </row>
    <row r="786" spans="4:6">
      <c r="D786" s="39"/>
      <c r="F786" s="39"/>
    </row>
    <row r="787" spans="4:6">
      <c r="D787" s="39"/>
      <c r="F787" s="39"/>
    </row>
    <row r="788" spans="4:6">
      <c r="D788" s="39"/>
      <c r="F788" s="39"/>
    </row>
    <row r="789" spans="4:6">
      <c r="D789" s="39"/>
      <c r="F789" s="39"/>
    </row>
    <row r="790" spans="4:6">
      <c r="D790" s="39"/>
      <c r="F790" s="39"/>
    </row>
    <row r="791" spans="4:6">
      <c r="D791" s="39"/>
      <c r="F791" s="39"/>
    </row>
    <row r="792" spans="4:6">
      <c r="D792" s="39"/>
      <c r="F792" s="39"/>
    </row>
    <row r="793" spans="4:6">
      <c r="D793" s="39"/>
      <c r="F793" s="39"/>
    </row>
    <row r="794" spans="4:6">
      <c r="D794" s="39"/>
      <c r="F794" s="39"/>
    </row>
    <row r="795" spans="4:6">
      <c r="D795" s="39"/>
      <c r="F795" s="39"/>
    </row>
    <row r="796" spans="4:6">
      <c r="D796" s="39"/>
      <c r="F796" s="39"/>
    </row>
    <row r="797" spans="4:6">
      <c r="D797" s="39"/>
      <c r="F797" s="39"/>
    </row>
    <row r="798" spans="4:6">
      <c r="D798" s="39"/>
      <c r="F798" s="39"/>
    </row>
    <row r="799" spans="4:6">
      <c r="D799" s="39"/>
      <c r="F799" s="39"/>
    </row>
    <row r="800" spans="4:6">
      <c r="D800" s="39"/>
      <c r="F800" s="39"/>
    </row>
    <row r="801" spans="4:6">
      <c r="D801" s="39"/>
      <c r="F801" s="39"/>
    </row>
    <row r="802" spans="4:6">
      <c r="D802" s="39"/>
      <c r="F802" s="39"/>
    </row>
    <row r="803" spans="4:6">
      <c r="D803" s="39"/>
      <c r="F803" s="39"/>
    </row>
    <row r="804" spans="4:6">
      <c r="D804" s="39"/>
      <c r="F804" s="39"/>
    </row>
    <row r="805" spans="4:6">
      <c r="D805" s="39"/>
      <c r="F805" s="39"/>
    </row>
    <row r="806" spans="4:6">
      <c r="D806" s="39"/>
      <c r="F806" s="39"/>
    </row>
    <row r="807" spans="4:6">
      <c r="D807" s="39"/>
      <c r="F807" s="39"/>
    </row>
    <row r="808" spans="4:6">
      <c r="D808" s="39"/>
      <c r="F808" s="39"/>
    </row>
    <row r="809" spans="4:6">
      <c r="D809" s="39"/>
      <c r="F809" s="39"/>
    </row>
    <row r="810" spans="4:6">
      <c r="D810" s="39"/>
      <c r="F810" s="39"/>
    </row>
    <row r="811" spans="4:6">
      <c r="D811" s="39"/>
      <c r="F811" s="39"/>
    </row>
    <row r="812" spans="4:6">
      <c r="D812" s="39"/>
      <c r="F812" s="39"/>
    </row>
    <row r="813" spans="4:6">
      <c r="D813" s="39"/>
      <c r="F813" s="39"/>
    </row>
    <row r="814" spans="4:6">
      <c r="D814" s="39"/>
      <c r="F814" s="39"/>
    </row>
    <row r="815" spans="4:6">
      <c r="D815" s="39"/>
      <c r="F815" s="39"/>
    </row>
    <row r="816" spans="4:6">
      <c r="D816" s="39"/>
      <c r="F816" s="39"/>
    </row>
    <row r="817" spans="4:6">
      <c r="D817" s="39"/>
      <c r="F817" s="39"/>
    </row>
    <row r="818" spans="4:6">
      <c r="D818" s="39"/>
      <c r="F818" s="39"/>
    </row>
    <row r="819" spans="4:6">
      <c r="D819" s="39"/>
      <c r="F819" s="39"/>
    </row>
    <row r="820" spans="4:6">
      <c r="D820" s="39"/>
      <c r="F820" s="39"/>
    </row>
    <row r="821" spans="4:6">
      <c r="D821" s="39"/>
      <c r="F821" s="39"/>
    </row>
    <row r="822" spans="4:6">
      <c r="D822" s="39"/>
      <c r="F822" s="39"/>
    </row>
    <row r="823" spans="4:6">
      <c r="D823" s="39"/>
      <c r="F823" s="39"/>
    </row>
    <row r="824" spans="4:6">
      <c r="D824" s="39"/>
      <c r="F824" s="39"/>
    </row>
    <row r="825" spans="4:6">
      <c r="D825" s="39"/>
      <c r="F825" s="39"/>
    </row>
    <row r="826" spans="4:6">
      <c r="D826" s="39"/>
      <c r="F826" s="39"/>
    </row>
    <row r="827" spans="4:6">
      <c r="D827" s="39"/>
      <c r="F827" s="39"/>
    </row>
    <row r="828" spans="4:6">
      <c r="D828" s="39"/>
      <c r="F828" s="39"/>
    </row>
    <row r="829" spans="4:6">
      <c r="D829" s="39"/>
      <c r="F829" s="39"/>
    </row>
    <row r="830" spans="4:6">
      <c r="D830" s="39"/>
      <c r="F830" s="39"/>
    </row>
    <row r="831" spans="4:6">
      <c r="D831" s="39"/>
      <c r="F831" s="39"/>
    </row>
    <row r="832" spans="4:6">
      <c r="D832" s="39"/>
      <c r="F832" s="39"/>
    </row>
    <row r="833" spans="4:6">
      <c r="D833" s="39"/>
      <c r="F833" s="39"/>
    </row>
    <row r="834" spans="4:6">
      <c r="D834" s="39"/>
      <c r="F834" s="39"/>
    </row>
    <row r="835" spans="4:6">
      <c r="D835" s="39"/>
      <c r="F835" s="39"/>
    </row>
    <row r="836" spans="4:6">
      <c r="D836" s="39"/>
      <c r="F836" s="39"/>
    </row>
    <row r="837" spans="4:6">
      <c r="D837" s="39"/>
      <c r="F837" s="39"/>
    </row>
    <row r="838" spans="4:6">
      <c r="D838" s="39"/>
      <c r="F838" s="39"/>
    </row>
    <row r="839" spans="4:6">
      <c r="D839" s="39"/>
      <c r="F839" s="39"/>
    </row>
    <row r="840" spans="4:6">
      <c r="D840" s="39"/>
      <c r="F840" s="39"/>
    </row>
    <row r="841" spans="4:6">
      <c r="D841" s="39"/>
      <c r="F841" s="39"/>
    </row>
    <row r="842" spans="4:6">
      <c r="D842" s="39"/>
      <c r="F842" s="39"/>
    </row>
    <row r="843" spans="4:6">
      <c r="D843" s="39"/>
      <c r="F843" s="39"/>
    </row>
    <row r="844" spans="4:6">
      <c r="D844" s="39"/>
      <c r="F844" s="39"/>
    </row>
    <row r="845" spans="4:6">
      <c r="D845" s="39"/>
      <c r="F845" s="39"/>
    </row>
    <row r="846" spans="4:6">
      <c r="D846" s="39"/>
      <c r="F846" s="39"/>
    </row>
    <row r="847" spans="4:6">
      <c r="D847" s="39"/>
      <c r="F847" s="39"/>
    </row>
    <row r="848" spans="4:6">
      <c r="D848" s="39"/>
      <c r="F848" s="39"/>
    </row>
    <row r="849" spans="4:6">
      <c r="D849" s="39"/>
      <c r="F849" s="39"/>
    </row>
    <row r="850" spans="4:6">
      <c r="D850" s="39"/>
      <c r="F850" s="39"/>
    </row>
    <row r="851" spans="4:6">
      <c r="D851" s="39"/>
      <c r="F851" s="39"/>
    </row>
    <row r="852" spans="4:6">
      <c r="D852" s="39"/>
      <c r="F852" s="39"/>
    </row>
    <row r="853" spans="4:6">
      <c r="D853" s="39"/>
      <c r="F853" s="39"/>
    </row>
    <row r="854" spans="4:6">
      <c r="D854" s="39"/>
      <c r="F854" s="39"/>
    </row>
    <row r="855" spans="4:6">
      <c r="D855" s="39"/>
      <c r="F855" s="39"/>
    </row>
    <row r="856" spans="4:6">
      <c r="D856" s="39"/>
      <c r="F856" s="39"/>
    </row>
    <row r="857" spans="4:6">
      <c r="D857" s="39"/>
      <c r="F857" s="39"/>
    </row>
    <row r="858" spans="4:6">
      <c r="D858" s="39"/>
      <c r="F858" s="39"/>
    </row>
    <row r="859" spans="4:6">
      <c r="D859" s="39"/>
      <c r="F859" s="39"/>
    </row>
    <row r="860" spans="4:6">
      <c r="D860" s="39"/>
      <c r="F860" s="39"/>
    </row>
    <row r="861" spans="4:6">
      <c r="D861" s="39"/>
      <c r="F861" s="39"/>
    </row>
    <row r="862" spans="4:6">
      <c r="D862" s="39"/>
      <c r="F862" s="39"/>
    </row>
    <row r="863" spans="4:6">
      <c r="D863" s="39"/>
      <c r="F863" s="39"/>
    </row>
    <row r="864" spans="4:6">
      <c r="D864" s="39"/>
      <c r="F864" s="39"/>
    </row>
    <row r="865" spans="4:6">
      <c r="D865" s="39"/>
      <c r="F865" s="39"/>
    </row>
    <row r="866" spans="4:6">
      <c r="D866" s="39"/>
      <c r="F866" s="39"/>
    </row>
    <row r="867" spans="4:6">
      <c r="D867" s="39"/>
      <c r="F867" s="39"/>
    </row>
    <row r="868" spans="4:6">
      <c r="D868" s="39"/>
      <c r="F868" s="39"/>
    </row>
    <row r="869" spans="4:6">
      <c r="D869" s="39"/>
      <c r="F869" s="39"/>
    </row>
    <row r="870" spans="4:6">
      <c r="D870" s="39"/>
      <c r="F870" s="39"/>
    </row>
    <row r="871" spans="4:6">
      <c r="D871" s="39"/>
      <c r="F871" s="39"/>
    </row>
    <row r="872" spans="4:6">
      <c r="D872" s="39"/>
      <c r="F872" s="39"/>
    </row>
    <row r="873" spans="4:6">
      <c r="D873" s="39"/>
      <c r="F873" s="39"/>
    </row>
    <row r="874" spans="4:6">
      <c r="D874" s="39"/>
      <c r="F874" s="39"/>
    </row>
    <row r="875" spans="4:6">
      <c r="D875" s="39"/>
      <c r="F875" s="39"/>
    </row>
    <row r="876" spans="4:6">
      <c r="D876" s="39"/>
      <c r="F876" s="39"/>
    </row>
    <row r="877" spans="4:6">
      <c r="D877" s="39"/>
      <c r="F877" s="39"/>
    </row>
    <row r="878" spans="4:6">
      <c r="D878" s="39"/>
      <c r="F878" s="39"/>
    </row>
    <row r="879" spans="4:6">
      <c r="D879" s="39"/>
      <c r="F879" s="39"/>
    </row>
    <row r="880" spans="4:6">
      <c r="D880" s="39"/>
      <c r="F880" s="39"/>
    </row>
    <row r="881" spans="4:6">
      <c r="D881" s="39"/>
      <c r="F881" s="39"/>
    </row>
    <row r="882" spans="4:6">
      <c r="D882" s="39"/>
      <c r="F882" s="39"/>
    </row>
    <row r="883" spans="4:6">
      <c r="D883" s="39"/>
      <c r="F883" s="39"/>
    </row>
    <row r="884" spans="4:6">
      <c r="D884" s="39"/>
      <c r="F884" s="39"/>
    </row>
    <row r="885" spans="4:6">
      <c r="D885" s="39"/>
      <c r="F885" s="39"/>
    </row>
    <row r="886" spans="4:6">
      <c r="D886" s="39"/>
      <c r="F886" s="39"/>
    </row>
    <row r="887" spans="4:6">
      <c r="D887" s="39"/>
      <c r="F887" s="39"/>
    </row>
    <row r="888" spans="4:6">
      <c r="D888" s="39"/>
      <c r="F888" s="39"/>
    </row>
    <row r="889" spans="4:6">
      <c r="D889" s="39"/>
      <c r="F889" s="39"/>
    </row>
    <row r="890" spans="4:6">
      <c r="D890" s="39"/>
      <c r="F890" s="39"/>
    </row>
    <row r="891" spans="4:6">
      <c r="D891" s="39"/>
      <c r="F891" s="39"/>
    </row>
    <row r="892" spans="4:6">
      <c r="D892" s="39"/>
      <c r="F892" s="39"/>
    </row>
    <row r="893" spans="4:6">
      <c r="D893" s="39"/>
      <c r="F893" s="39"/>
    </row>
    <row r="894" spans="4:6">
      <c r="D894" s="39"/>
      <c r="F894" s="39"/>
    </row>
    <row r="895" spans="4:6">
      <c r="D895" s="39"/>
      <c r="F895" s="39"/>
    </row>
    <row r="896" spans="4:6">
      <c r="D896" s="39"/>
      <c r="F896" s="39"/>
    </row>
    <row r="897" spans="4:6">
      <c r="D897" s="39"/>
      <c r="F897" s="39"/>
    </row>
    <row r="898" spans="4:6">
      <c r="D898" s="39"/>
      <c r="F898" s="39"/>
    </row>
    <row r="899" spans="4:6">
      <c r="D899" s="39"/>
      <c r="F899" s="39"/>
    </row>
    <row r="900" spans="4:6">
      <c r="D900" s="39"/>
      <c r="F900" s="39"/>
    </row>
    <row r="901" spans="4:6">
      <c r="D901" s="39"/>
      <c r="F901" s="39"/>
    </row>
    <row r="902" spans="4:6">
      <c r="D902" s="39"/>
      <c r="F902" s="39"/>
    </row>
    <row r="903" spans="4:6">
      <c r="D903" s="39"/>
      <c r="F903" s="39"/>
    </row>
    <row r="904" spans="4:6">
      <c r="D904" s="39"/>
      <c r="F904" s="39"/>
    </row>
    <row r="905" spans="4:6">
      <c r="D905" s="39"/>
      <c r="F905" s="39"/>
    </row>
    <row r="906" spans="4:6">
      <c r="D906" s="39"/>
      <c r="F906" s="39"/>
    </row>
    <row r="907" spans="4:6">
      <c r="D907" s="39"/>
      <c r="F907" s="39"/>
    </row>
    <row r="908" spans="4:6">
      <c r="D908" s="39"/>
      <c r="F908" s="39"/>
    </row>
    <row r="909" spans="4:6">
      <c r="D909" s="39"/>
      <c r="F909" s="39"/>
    </row>
    <row r="910" spans="4:6">
      <c r="D910" s="39"/>
      <c r="F910" s="39"/>
    </row>
    <row r="911" spans="4:6">
      <c r="D911" s="39"/>
      <c r="F911" s="39"/>
    </row>
    <row r="912" spans="4:6">
      <c r="D912" s="39"/>
      <c r="F912" s="39"/>
    </row>
    <row r="913" spans="4:6">
      <c r="D913" s="39"/>
      <c r="F913" s="39"/>
    </row>
    <row r="914" spans="4:6">
      <c r="D914" s="39"/>
      <c r="F914" s="39"/>
    </row>
    <row r="915" spans="4:6">
      <c r="D915" s="39"/>
      <c r="F915" s="39"/>
    </row>
    <row r="916" spans="4:6">
      <c r="D916" s="39"/>
      <c r="F916" s="39"/>
    </row>
    <row r="917" spans="4:6">
      <c r="D917" s="39"/>
      <c r="F917" s="39"/>
    </row>
    <row r="918" spans="4:6">
      <c r="D918" s="39"/>
      <c r="F918" s="39"/>
    </row>
    <row r="919" spans="4:6">
      <c r="D919" s="39"/>
      <c r="F919" s="39"/>
    </row>
    <row r="920" spans="4:6">
      <c r="D920" s="39"/>
      <c r="F920" s="39"/>
    </row>
    <row r="921" spans="4:6">
      <c r="D921" s="39"/>
      <c r="F921" s="39"/>
    </row>
    <row r="922" spans="4:6">
      <c r="D922" s="39"/>
      <c r="F922" s="39"/>
    </row>
    <row r="923" spans="4:6">
      <c r="D923" s="39"/>
      <c r="F923" s="39"/>
    </row>
    <row r="924" spans="4:6">
      <c r="D924" s="39"/>
      <c r="F924" s="39"/>
    </row>
    <row r="925" spans="4:6">
      <c r="D925" s="39"/>
      <c r="F925" s="39"/>
    </row>
    <row r="926" spans="4:6">
      <c r="D926" s="39"/>
      <c r="F926" s="39"/>
    </row>
    <row r="927" spans="4:6">
      <c r="D927" s="39"/>
      <c r="F927" s="39"/>
    </row>
    <row r="928" spans="4:6">
      <c r="D928" s="39"/>
      <c r="F928" s="39"/>
    </row>
    <row r="929" spans="4:6">
      <c r="D929" s="39"/>
      <c r="F929" s="39"/>
    </row>
    <row r="930" spans="4:6">
      <c r="D930" s="39"/>
      <c r="F930" s="39"/>
    </row>
    <row r="931" spans="4:6">
      <c r="D931" s="39"/>
      <c r="F931" s="39"/>
    </row>
    <row r="932" spans="4:6">
      <c r="D932" s="39"/>
      <c r="F932" s="39"/>
    </row>
    <row r="933" spans="4:6">
      <c r="D933" s="39"/>
      <c r="F933" s="39"/>
    </row>
    <row r="934" spans="4:6">
      <c r="D934" s="39"/>
      <c r="F934" s="39"/>
    </row>
    <row r="935" spans="4:6">
      <c r="D935" s="39"/>
      <c r="F935" s="39"/>
    </row>
    <row r="936" spans="4:6">
      <c r="D936" s="39"/>
      <c r="F936" s="39"/>
    </row>
    <row r="937" spans="4:6">
      <c r="D937" s="39"/>
      <c r="F937" s="39"/>
    </row>
    <row r="938" spans="4:6">
      <c r="D938" s="39"/>
      <c r="F938" s="39"/>
    </row>
    <row r="939" spans="4:6">
      <c r="D939" s="39"/>
      <c r="F939" s="39"/>
    </row>
    <row r="940" spans="4:6">
      <c r="D940" s="39"/>
      <c r="F940" s="39"/>
    </row>
    <row r="941" spans="4:6">
      <c r="D941" s="39"/>
      <c r="F941" s="39"/>
    </row>
    <row r="942" spans="4:6">
      <c r="D942" s="39"/>
      <c r="F942" s="39"/>
    </row>
    <row r="943" spans="4:6">
      <c r="D943" s="39"/>
      <c r="F943" s="39"/>
    </row>
    <row r="944" spans="4:6">
      <c r="D944" s="39"/>
      <c r="F944" s="39"/>
    </row>
    <row r="945" spans="4:6">
      <c r="D945" s="39"/>
      <c r="F945" s="39"/>
    </row>
    <row r="946" spans="4:6">
      <c r="D946" s="39"/>
      <c r="F946" s="39"/>
    </row>
    <row r="947" spans="4:6">
      <c r="D947" s="39"/>
      <c r="F947" s="39"/>
    </row>
    <row r="948" spans="4:6">
      <c r="D948" s="39"/>
      <c r="F948" s="39"/>
    </row>
    <row r="949" spans="4:6">
      <c r="D949" s="39"/>
      <c r="F949" s="39"/>
    </row>
    <row r="950" spans="4:6">
      <c r="D950" s="39"/>
      <c r="F950" s="39"/>
    </row>
    <row r="951" spans="4:6">
      <c r="D951" s="39"/>
      <c r="F951" s="39"/>
    </row>
    <row r="952" spans="4:6">
      <c r="D952" s="39"/>
      <c r="F952" s="39"/>
    </row>
    <row r="953" spans="4:6">
      <c r="D953" s="39"/>
      <c r="F953" s="39"/>
    </row>
    <row r="954" spans="4:6">
      <c r="D954" s="39"/>
      <c r="F954" s="39"/>
    </row>
    <row r="955" spans="4:6">
      <c r="D955" s="39"/>
      <c r="F955" s="39"/>
    </row>
    <row r="956" spans="4:6">
      <c r="D956" s="39"/>
      <c r="F956" s="39"/>
    </row>
    <row r="957" spans="4:6">
      <c r="D957" s="39"/>
      <c r="F957" s="39"/>
    </row>
    <row r="958" spans="4:6">
      <c r="D958" s="39"/>
      <c r="F958" s="39"/>
    </row>
    <row r="959" spans="4:6">
      <c r="D959" s="39"/>
      <c r="F959" s="39"/>
    </row>
    <row r="960" spans="4:6">
      <c r="D960" s="39"/>
      <c r="F960" s="39"/>
    </row>
    <row r="961" spans="4:6">
      <c r="D961" s="39"/>
      <c r="F961" s="39"/>
    </row>
    <row r="962" spans="4:6">
      <c r="D962" s="39"/>
      <c r="F962" s="39"/>
    </row>
    <row r="963" spans="4:6">
      <c r="D963" s="39"/>
      <c r="F963" s="39"/>
    </row>
    <row r="964" spans="4:6">
      <c r="D964" s="39"/>
      <c r="F964" s="39"/>
    </row>
    <row r="965" spans="4:6">
      <c r="D965" s="39"/>
      <c r="F965" s="39"/>
    </row>
    <row r="966" spans="4:6">
      <c r="D966" s="39"/>
      <c r="F966" s="39"/>
    </row>
    <row r="967" spans="4:6">
      <c r="D967" s="39"/>
      <c r="F967" s="39"/>
    </row>
    <row r="968" spans="4:6">
      <c r="D968" s="39"/>
      <c r="F968" s="39"/>
    </row>
    <row r="969" spans="4:6">
      <c r="D969" s="39"/>
      <c r="F969" s="39"/>
    </row>
    <row r="970" spans="4:6">
      <c r="D970" s="39"/>
      <c r="F970" s="39"/>
    </row>
    <row r="971" spans="4:6">
      <c r="D971" s="39"/>
      <c r="F971" s="39"/>
    </row>
    <row r="972" spans="4:6">
      <c r="D972" s="39"/>
      <c r="F972" s="39"/>
    </row>
    <row r="973" spans="4:6">
      <c r="D973" s="39"/>
      <c r="F973" s="39"/>
    </row>
    <row r="974" spans="4:6">
      <c r="D974" s="39"/>
      <c r="F974" s="39"/>
    </row>
    <row r="975" spans="4:6">
      <c r="D975" s="39"/>
      <c r="F975" s="39"/>
    </row>
    <row r="976" spans="4:6">
      <c r="D976" s="39"/>
      <c r="F976" s="39"/>
    </row>
    <row r="977" spans="4:6">
      <c r="D977" s="39"/>
      <c r="F977" s="39"/>
    </row>
    <row r="978" spans="4:6">
      <c r="D978" s="39"/>
      <c r="F978" s="39"/>
    </row>
    <row r="979" spans="4:6">
      <c r="D979" s="39"/>
      <c r="F979" s="39"/>
    </row>
    <row r="980" spans="4:6">
      <c r="D980" s="39"/>
      <c r="F980" s="39"/>
    </row>
    <row r="981" spans="4:6">
      <c r="D981" s="39"/>
      <c r="F981" s="39"/>
    </row>
    <row r="982" spans="4:6">
      <c r="D982" s="39"/>
      <c r="F982" s="39"/>
    </row>
    <row r="983" spans="4:6">
      <c r="D983" s="39"/>
      <c r="F983" s="39"/>
    </row>
    <row r="984" spans="4:6">
      <c r="D984" s="39"/>
      <c r="F984" s="39"/>
    </row>
    <row r="985" spans="4:6">
      <c r="D985" s="39"/>
      <c r="F985" s="39"/>
    </row>
    <row r="986" spans="4:6">
      <c r="D986" s="39"/>
      <c r="F986" s="39"/>
    </row>
    <row r="987" spans="4:6">
      <c r="D987" s="39"/>
      <c r="F987" s="39"/>
    </row>
    <row r="988" spans="4:6">
      <c r="D988" s="39"/>
      <c r="F988" s="39"/>
    </row>
    <row r="989" spans="4:6">
      <c r="D989" s="39"/>
      <c r="F989" s="39"/>
    </row>
    <row r="990" spans="4:6">
      <c r="D990" s="39"/>
      <c r="F990" s="39"/>
    </row>
    <row r="991" spans="4:6">
      <c r="D991" s="39"/>
      <c r="F991" s="39"/>
    </row>
    <row r="992" spans="4:6">
      <c r="D992" s="39"/>
      <c r="F992" s="39"/>
    </row>
    <row r="993" spans="4:6">
      <c r="D993" s="39"/>
      <c r="F993" s="39"/>
    </row>
    <row r="994" spans="4:6">
      <c r="D994" s="39"/>
      <c r="F994" s="39"/>
    </row>
    <row r="995" spans="4:6">
      <c r="D995" s="39"/>
      <c r="F995" s="39"/>
    </row>
    <row r="996" spans="4:6">
      <c r="D996" s="39"/>
      <c r="F996" s="39"/>
    </row>
    <row r="997" spans="4:6">
      <c r="D997" s="39"/>
      <c r="F997" s="39"/>
    </row>
    <row r="998" spans="4:6">
      <c r="D998" s="39"/>
      <c r="F998" s="39"/>
    </row>
    <row r="999" spans="4:6">
      <c r="D999" s="39"/>
      <c r="F999" s="39"/>
    </row>
    <row r="1000" spans="4:6">
      <c r="D1000" s="39"/>
      <c r="F1000" s="39"/>
    </row>
    <row r="1001" spans="4:6">
      <c r="D1001" s="39"/>
      <c r="F1001" s="39"/>
    </row>
    <row r="1002" spans="4:6">
      <c r="D1002" s="39"/>
      <c r="F1002" s="39"/>
    </row>
    <row r="1003" spans="4:6">
      <c r="D1003" s="39"/>
      <c r="F1003" s="39"/>
    </row>
    <row r="1004" spans="4:6">
      <c r="D1004" s="39"/>
      <c r="F1004" s="39"/>
    </row>
  </sheetData>
  <mergeCells count="1">
    <mergeCell ref="AF1:AG1"/>
  </mergeCells>
  <conditionalFormatting sqref="B2:B501">
    <cfRule type="expression" dxfId="35" priority="10" stopIfTrue="1">
      <formula>OR(B2=2,B2=4,B2=6,B2=8,B2=10,B2=11,B2=13,B2=15,B2=17,B2=20,B2=22,B2=24,B2=26,B2=28,B2=29,B2=31,B2=33,B2=35)</formula>
    </cfRule>
    <cfRule type="expression" dxfId="34" priority="11" stopIfTrue="1">
      <formula>OR(B2=1,B2=3,B2=5,B2=7,B2=9,B2=12,B2=14,B2=16,B2=18,B2=19,B2=21,B2=23,B2=25,B2=27,B2=30,B2=32,B2=34,B2=36)</formula>
    </cfRule>
    <cfRule type="expression" dxfId="33" priority="12" stopIfTrue="1">
      <formula>ISBLANK(B2)=FALSE</formula>
    </cfRule>
  </conditionalFormatting>
  <conditionalFormatting sqref="B2:B501">
    <cfRule type="expression" dxfId="32" priority="7" stopIfTrue="1">
      <formula>OR(B2=2,B2=4,B2=6,B2=8,B2=10,B2=11,B2=13,B2=15,B2=17,B2=20,B2=22,B2=24,B2=26,B2=28,B2=29,B2=31,B2=33,B2=35)</formula>
    </cfRule>
    <cfRule type="expression" dxfId="31" priority="8" stopIfTrue="1">
      <formula>OR(B2=1,B2=3,B2=5,B2=7,B2=9,B2=12,B2=14,B2=16,B2=18,B2=19,B2=21,B2=23,B2=25,B2=27,B2=30,B2=32,B2=34,B2=36)</formula>
    </cfRule>
    <cfRule type="expression" dxfId="30" priority="9" stopIfTrue="1">
      <formula>ISBLANK(B2)=FALSE</formula>
    </cfRule>
  </conditionalFormatting>
  <conditionalFormatting sqref="C2:C501">
    <cfRule type="expression" dxfId="29" priority="6">
      <formula>D2=2</formula>
    </cfRule>
  </conditionalFormatting>
  <conditionalFormatting sqref="E2:E501">
    <cfRule type="expression" dxfId="28" priority="5">
      <formula>F2=2</formula>
    </cfRule>
  </conditionalFormatting>
  <conditionalFormatting sqref="G2">
    <cfRule type="expression" dxfId="27" priority="4">
      <formula>$C2=G2</formula>
    </cfRule>
  </conditionalFormatting>
  <conditionalFormatting sqref="H2">
    <cfRule type="expression" dxfId="26" priority="3">
      <formula>$C2=H2</formula>
    </cfRule>
  </conditionalFormatting>
  <conditionalFormatting sqref="G3:G501">
    <cfRule type="expression" dxfId="25" priority="2">
      <formula>$C3=G3</formula>
    </cfRule>
  </conditionalFormatting>
  <conditionalFormatting sqref="H3:H501">
    <cfRule type="expression" dxfId="24" priority="1">
      <formula>$C3=H3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004"/>
  <sheetViews>
    <sheetView workbookViewId="0">
      <pane ySplit="1" topLeftCell="A2" activePane="bottomLeft" state="frozen"/>
      <selection pane="bottomLeft" activeCell="I2" sqref="I2"/>
    </sheetView>
  </sheetViews>
  <sheetFormatPr defaultColWidth="4" defaultRowHeight="18.75"/>
  <cols>
    <col min="1" max="1" width="5.7109375" style="51" customWidth="1"/>
    <col min="2" max="3" width="4.7109375" style="32" customWidth="1"/>
    <col min="4" max="4" width="4.7109375" style="40" hidden="1" customWidth="1"/>
    <col min="5" max="5" width="4.7109375" style="32" customWidth="1"/>
    <col min="6" max="6" width="4.7109375" style="40" hidden="1" customWidth="1"/>
    <col min="7" max="8" width="4.7109375" style="32" customWidth="1"/>
    <col min="9" max="16384" width="4" style="2"/>
  </cols>
  <sheetData>
    <row r="1" spans="1:51" ht="20.100000000000001" customHeight="1" thickBot="1">
      <c r="A1" s="50" t="s">
        <v>0</v>
      </c>
      <c r="B1" s="47"/>
      <c r="C1" s="48" t="s">
        <v>32</v>
      </c>
      <c r="D1" s="48"/>
      <c r="E1" s="48" t="s">
        <v>19</v>
      </c>
      <c r="F1" s="31"/>
      <c r="G1" s="44"/>
      <c r="H1" s="44"/>
      <c r="I1" s="1"/>
      <c r="J1" s="1"/>
      <c r="K1" s="1"/>
      <c r="O1" s="6"/>
      <c r="Q1" s="6"/>
      <c r="R1" s="6"/>
      <c r="S1" s="6"/>
      <c r="T1" s="6"/>
      <c r="U1" s="6"/>
      <c r="V1" s="6"/>
      <c r="W1" s="6"/>
      <c r="AF1" s="59"/>
      <c r="AG1" s="60"/>
      <c r="AQ1" s="6"/>
    </row>
    <row r="2" spans="1:51" ht="20.100000000000001" customHeight="1" thickBot="1">
      <c r="A2" s="50">
        <v>1</v>
      </c>
      <c r="B2" s="33">
        <f ca="1">Streams!B2</f>
        <v>30</v>
      </c>
      <c r="C2" s="34">
        <f ca="1">VLOOKUP(B2,Partition!$AE$2:$AF$38,2)</f>
        <v>2</v>
      </c>
      <c r="D2" s="35">
        <f ca="1">COUNTIF(INDEX(C2:INDEX(C2,IFERROR(LOOKUP(2,1/($D$1:D1=2),ROW($D$1:D1)-MIN(ROW($D$1:D1)-1)),1),),),C2)</f>
        <v>1</v>
      </c>
      <c r="E2" s="34">
        <f ca="1">IF(C2=G2,1,IF(C2=H2,2,""))</f>
        <v>2</v>
      </c>
      <c r="F2" s="36">
        <f ca="1">COUNTIF(INDEX(E2:INDEX(E2,IFERROR(LOOKUP(2,1/($F$1:F1=2),ROW($F$1:F1)-MIN(ROW($F$1:F1)-1)),1),),),E2)</f>
        <v>1</v>
      </c>
      <c r="G2" s="37">
        <v>1</v>
      </c>
      <c r="H2" s="37">
        <f>G2+1</f>
        <v>2</v>
      </c>
      <c r="I2" s="3"/>
      <c r="J2" s="3"/>
      <c r="O2" s="6"/>
      <c r="R2" s="3"/>
      <c r="S2" s="3"/>
      <c r="T2" s="3"/>
      <c r="U2" s="3"/>
      <c r="V2" s="3"/>
      <c r="W2" s="3"/>
      <c r="Y2" s="1"/>
      <c r="AQ2" s="1"/>
      <c r="AY2" s="1"/>
    </row>
    <row r="3" spans="1:51" ht="20.100000000000001" customHeight="1" thickBot="1">
      <c r="A3" s="50">
        <f>1+A2</f>
        <v>2</v>
      </c>
      <c r="B3" s="33">
        <f ca="1">Streams!B3</f>
        <v>19</v>
      </c>
      <c r="C3" s="34">
        <f ca="1">VLOOKUP(B3,Partition!$AE$2:$AF$38,2)</f>
        <v>1</v>
      </c>
      <c r="D3" s="35">
        <f ca="1">COUNTIF(INDEX(C3:INDEX($C$1:C3,IFERROR(LOOKUP(2,1/($D$1:D2=2),ROW($D$1:D2)-MIN(ROW($D$1:D2)-1)),1),),),C3)</f>
        <v>1</v>
      </c>
      <c r="E3" s="34">
        <f t="shared" ref="E3" ca="1" si="0">IF(C3=G3,1,IF(C3=H3,2,""))</f>
        <v>2</v>
      </c>
      <c r="F3" s="36">
        <f ca="1">COUNTIF(INDEX(E3:INDEX($E$1:E3,IFERROR(LOOKUP(2,1/($F$1:F2=2),ROW($F$1:F2)-MIN(ROW($F$1:F2)-1)),1),),),E3)</f>
        <v>2</v>
      </c>
      <c r="G3" s="37">
        <f ca="1">IF(C2&lt;&gt;0,C2,G2)</f>
        <v>2</v>
      </c>
      <c r="H3" s="37">
        <f ca="1">IF(AND(G2&lt;&gt;G3,G2&lt;&gt;G3,G2&lt;&gt;0),G2,H2)</f>
        <v>1</v>
      </c>
      <c r="I3" s="3"/>
      <c r="J3" s="3"/>
      <c r="O3" s="6"/>
      <c r="R3" s="3"/>
      <c r="S3" s="3"/>
      <c r="T3" s="3"/>
      <c r="U3" s="3"/>
      <c r="V3" s="3"/>
      <c r="W3" s="3"/>
      <c r="Y3" s="1"/>
      <c r="AQ3" s="1"/>
      <c r="AY3" s="1"/>
    </row>
    <row r="4" spans="1:51" ht="20.100000000000001" customHeight="1" thickBot="1">
      <c r="A4" s="50">
        <f t="shared" ref="A4:A67" si="1">1+A3</f>
        <v>3</v>
      </c>
      <c r="B4" s="33">
        <f ca="1">Streams!B4</f>
        <v>30</v>
      </c>
      <c r="C4" s="34">
        <f ca="1">VLOOKUP(B4,Partition!$AE$2:$AF$38,2)</f>
        <v>2</v>
      </c>
      <c r="D4" s="35">
        <f ca="1">COUNTIF(INDEX(C4:INDEX($C$1:C4,IFERROR(LOOKUP(2,1/($D$1:D3=2),ROW($D$1:D3)-MIN(ROW($D$1:D3)-1)),1),),),C4)</f>
        <v>2</v>
      </c>
      <c r="E4" s="34">
        <f t="shared" ref="E4:E67" ca="1" si="2">IF(C4=G4,1,IF(C4=H4,2,""))</f>
        <v>2</v>
      </c>
      <c r="F4" s="36">
        <f ca="1">COUNTIF(INDEX(E4:INDEX($E$1:E4,IFERROR(LOOKUP(2,1/($F$1:F3=2),ROW($F$1:F3)-MIN(ROW($F$1:F3)-1)),1),),),E4)</f>
        <v>2</v>
      </c>
      <c r="G4" s="37">
        <f t="shared" ref="G4:G67" ca="1" si="3">IF(C3&lt;&gt;0,C3,G3)</f>
        <v>1</v>
      </c>
      <c r="H4" s="37">
        <f t="shared" ref="H4:H67" ca="1" si="4">IF(AND(G3&lt;&gt;G4,G3&lt;&gt;G4,G3&lt;&gt;0),G3,H3)</f>
        <v>2</v>
      </c>
      <c r="I4" s="3"/>
      <c r="J4" s="3"/>
      <c r="O4" s="6"/>
      <c r="R4" s="3"/>
      <c r="S4" s="3"/>
      <c r="T4" s="3"/>
      <c r="U4" s="3"/>
      <c r="V4" s="3"/>
      <c r="W4" s="3"/>
      <c r="Y4" s="1"/>
      <c r="AQ4" s="1"/>
      <c r="AY4" s="1"/>
    </row>
    <row r="5" spans="1:51" ht="20.100000000000001" customHeight="1" thickBot="1">
      <c r="A5" s="50">
        <f t="shared" si="1"/>
        <v>4</v>
      </c>
      <c r="B5" s="33">
        <f ca="1">Streams!B5</f>
        <v>0</v>
      </c>
      <c r="C5" s="34">
        <f ca="1">VLOOKUP(B5,Partition!$AE$2:$AF$38,2)</f>
        <v>0</v>
      </c>
      <c r="D5" s="35">
        <f ca="1">COUNTIF(INDEX(C5:INDEX($C$1:C5,IFERROR(LOOKUP(2,1/($D$1:D4=2),ROW($D$1:D4)-MIN(ROW($D$1:D4)-1)),1),),),C5)</f>
        <v>1</v>
      </c>
      <c r="E5" s="34" t="str">
        <f t="shared" ca="1" si="2"/>
        <v/>
      </c>
      <c r="F5" s="36">
        <f ca="1">COUNTIF(INDEX(E5:INDEX($E$1:E5,IFERROR(LOOKUP(2,1/($F$1:F4=2),ROW($F$1:F4)-MIN(ROW($F$1:F4)-1)),1),),),E5)</f>
        <v>1</v>
      </c>
      <c r="G5" s="37">
        <f t="shared" ca="1" si="3"/>
        <v>2</v>
      </c>
      <c r="H5" s="37">
        <f t="shared" ca="1" si="4"/>
        <v>1</v>
      </c>
      <c r="I5" s="3"/>
      <c r="J5" s="3"/>
      <c r="O5" s="6"/>
      <c r="R5" s="3"/>
      <c r="S5" s="3"/>
      <c r="T5" s="3"/>
      <c r="U5" s="3"/>
      <c r="V5" s="3"/>
      <c r="W5" s="3"/>
      <c r="Y5" s="1"/>
      <c r="AQ5" s="1"/>
      <c r="AY5" s="1"/>
    </row>
    <row r="6" spans="1:51" ht="20.100000000000001" customHeight="1" thickBot="1">
      <c r="A6" s="50">
        <f t="shared" si="1"/>
        <v>5</v>
      </c>
      <c r="B6" s="33">
        <f ca="1">Streams!B6</f>
        <v>8</v>
      </c>
      <c r="C6" s="34">
        <f ca="1">VLOOKUP(B6,Partition!$AE$2:$AF$38,2)</f>
        <v>2</v>
      </c>
      <c r="D6" s="35">
        <f ca="1">COUNTIF(INDEX(C6:INDEX($C$1:C6,IFERROR(LOOKUP(2,1/($D$1:D5=2),ROW($D$1:D5)-MIN(ROW($D$1:D5)-1)),1),),),C6)</f>
        <v>2</v>
      </c>
      <c r="E6" s="34">
        <f t="shared" ca="1" si="2"/>
        <v>1</v>
      </c>
      <c r="F6" s="36">
        <f ca="1">COUNTIF(INDEX(E6:INDEX($E$1:E6,IFERROR(LOOKUP(2,1/($F$1:F5=2),ROW($F$1:F5)-MIN(ROW($F$1:F5)-1)),1),),),E6)</f>
        <v>1</v>
      </c>
      <c r="G6" s="37">
        <f t="shared" ca="1" si="3"/>
        <v>2</v>
      </c>
      <c r="H6" s="37">
        <f t="shared" ca="1" si="4"/>
        <v>1</v>
      </c>
      <c r="I6" s="3"/>
      <c r="J6" s="3"/>
      <c r="O6" s="6"/>
      <c r="R6" s="3"/>
      <c r="S6" s="3"/>
      <c r="T6" s="3"/>
      <c r="U6" s="3"/>
      <c r="V6" s="3"/>
      <c r="W6" s="3"/>
      <c r="Y6" s="1"/>
      <c r="AQ6" s="1"/>
      <c r="AY6" s="1"/>
    </row>
    <row r="7" spans="1:51" ht="20.100000000000001" customHeight="1" thickBot="1">
      <c r="A7" s="50">
        <f t="shared" si="1"/>
        <v>6</v>
      </c>
      <c r="B7" s="33">
        <f ca="1">Streams!B7</f>
        <v>33</v>
      </c>
      <c r="C7" s="34">
        <f ca="1">VLOOKUP(B7,Partition!$AE$2:$AF$38,2)</f>
        <v>1</v>
      </c>
      <c r="D7" s="35">
        <f ca="1">COUNTIF(INDEX(C7:INDEX($C$1:C7,IFERROR(LOOKUP(2,1/($D$1:D6=2),ROW($D$1:D6)-MIN(ROW($D$1:D6)-1)),1),),),C7)</f>
        <v>1</v>
      </c>
      <c r="E7" s="34">
        <f t="shared" ca="1" si="2"/>
        <v>2</v>
      </c>
      <c r="F7" s="36">
        <f ca="1">COUNTIF(INDEX(E7:INDEX($E$1:E7,IFERROR(LOOKUP(2,1/($F$1:F6=2),ROW($F$1:F6)-MIN(ROW($F$1:F6)-1)),1),),),E7)</f>
        <v>2</v>
      </c>
      <c r="G7" s="37">
        <f t="shared" ca="1" si="3"/>
        <v>2</v>
      </c>
      <c r="H7" s="37">
        <f t="shared" ca="1" si="4"/>
        <v>1</v>
      </c>
      <c r="I7" s="3"/>
      <c r="J7" s="3"/>
      <c r="O7" s="6"/>
      <c r="R7" s="3"/>
      <c r="S7" s="3"/>
      <c r="T7" s="3"/>
      <c r="U7" s="3"/>
      <c r="V7" s="3"/>
      <c r="W7" s="3"/>
      <c r="Y7" s="1"/>
      <c r="AQ7" s="1"/>
      <c r="AY7" s="1"/>
    </row>
    <row r="8" spans="1:51" ht="20.100000000000001" customHeight="1" thickBot="1">
      <c r="A8" s="50">
        <f t="shared" si="1"/>
        <v>7</v>
      </c>
      <c r="B8" s="33">
        <f ca="1">Streams!B8</f>
        <v>34</v>
      </c>
      <c r="C8" s="34">
        <f ca="1">VLOOKUP(B8,Partition!$AE$2:$AF$38,2)</f>
        <v>2</v>
      </c>
      <c r="D8" s="35">
        <f ca="1">COUNTIF(INDEX(C8:INDEX($C$1:C8,IFERROR(LOOKUP(2,1/($D$1:D7=2),ROW($D$1:D7)-MIN(ROW($D$1:D7)-1)),1),),),C8)</f>
        <v>2</v>
      </c>
      <c r="E8" s="34">
        <f t="shared" ca="1" si="2"/>
        <v>2</v>
      </c>
      <c r="F8" s="36">
        <f ca="1">COUNTIF(INDEX(E8:INDEX($E$1:E8,IFERROR(LOOKUP(2,1/($F$1:F7=2),ROW($F$1:F7)-MIN(ROW($F$1:F7)-1)),1),),),E8)</f>
        <v>2</v>
      </c>
      <c r="G8" s="37">
        <f t="shared" ca="1" si="3"/>
        <v>1</v>
      </c>
      <c r="H8" s="37">
        <f t="shared" ca="1" si="4"/>
        <v>2</v>
      </c>
      <c r="I8" s="3"/>
      <c r="J8" s="3"/>
      <c r="O8" s="6"/>
      <c r="R8" s="3"/>
      <c r="S8" s="3"/>
      <c r="T8" s="3"/>
      <c r="U8" s="3"/>
      <c r="V8" s="3"/>
      <c r="W8" s="3"/>
      <c r="Y8" s="1"/>
      <c r="AQ8" s="1"/>
      <c r="AY8" s="1"/>
    </row>
    <row r="9" spans="1:51" ht="20.100000000000001" customHeight="1" thickBot="1">
      <c r="A9" s="50">
        <f t="shared" si="1"/>
        <v>8</v>
      </c>
      <c r="B9" s="33">
        <f ca="1">Streams!B9</f>
        <v>17</v>
      </c>
      <c r="C9" s="34">
        <f ca="1">VLOOKUP(B9,Partition!$AE$2:$AF$38,2)</f>
        <v>1</v>
      </c>
      <c r="D9" s="35">
        <f ca="1">COUNTIF(INDEX(C9:INDEX($C$1:C9,IFERROR(LOOKUP(2,1/($D$1:D8=2),ROW($D$1:D8)-MIN(ROW($D$1:D8)-1)),1),),),C9)</f>
        <v>1</v>
      </c>
      <c r="E9" s="34">
        <f t="shared" ca="1" si="2"/>
        <v>2</v>
      </c>
      <c r="F9" s="36">
        <f ca="1">COUNTIF(INDEX(E9:INDEX($E$1:E9,IFERROR(LOOKUP(2,1/($F$1:F8=2),ROW($F$1:F8)-MIN(ROW($F$1:F8)-1)),1),),),E9)</f>
        <v>2</v>
      </c>
      <c r="G9" s="37">
        <f t="shared" ca="1" si="3"/>
        <v>2</v>
      </c>
      <c r="H9" s="37">
        <f t="shared" ca="1" si="4"/>
        <v>1</v>
      </c>
      <c r="I9" s="3"/>
      <c r="J9" s="3"/>
      <c r="O9" s="6"/>
      <c r="R9" s="3"/>
      <c r="S9" s="3"/>
      <c r="T9" s="3"/>
      <c r="U9" s="3"/>
      <c r="V9" s="3"/>
      <c r="W9" s="3"/>
      <c r="Y9" s="1"/>
      <c r="AQ9" s="1"/>
      <c r="AY9" s="1"/>
    </row>
    <row r="10" spans="1:51" ht="20.100000000000001" customHeight="1" thickBot="1">
      <c r="A10" s="50">
        <f t="shared" si="1"/>
        <v>9</v>
      </c>
      <c r="B10" s="33">
        <f ca="1">Streams!B10</f>
        <v>4</v>
      </c>
      <c r="C10" s="34">
        <f ca="1">VLOOKUP(B10,Partition!$AE$2:$AF$38,2)</f>
        <v>2</v>
      </c>
      <c r="D10" s="35">
        <f ca="1">COUNTIF(INDEX(C10:INDEX($C$1:C10,IFERROR(LOOKUP(2,1/($D$1:D9=2),ROW($D$1:D9)-MIN(ROW($D$1:D9)-1)),1),),),C10)</f>
        <v>2</v>
      </c>
      <c r="E10" s="34">
        <f t="shared" ca="1" si="2"/>
        <v>2</v>
      </c>
      <c r="F10" s="36">
        <f ca="1">COUNTIF(INDEX(E10:INDEX($E$1:E10,IFERROR(LOOKUP(2,1/($F$1:F9=2),ROW($F$1:F9)-MIN(ROW($F$1:F9)-1)),1),),),E10)</f>
        <v>2</v>
      </c>
      <c r="G10" s="37">
        <f t="shared" ca="1" si="3"/>
        <v>1</v>
      </c>
      <c r="H10" s="37">
        <f t="shared" ca="1" si="4"/>
        <v>2</v>
      </c>
      <c r="I10" s="3"/>
      <c r="J10" s="3"/>
      <c r="O10" s="6"/>
      <c r="R10" s="3"/>
      <c r="S10" s="3"/>
      <c r="T10" s="3"/>
      <c r="U10" s="3"/>
      <c r="V10" s="3"/>
      <c r="W10" s="3"/>
      <c r="Y10" s="1"/>
      <c r="AQ10" s="1"/>
      <c r="AY10" s="1"/>
    </row>
    <row r="11" spans="1:51" ht="20.100000000000001" customHeight="1" thickBot="1">
      <c r="A11" s="50">
        <f t="shared" si="1"/>
        <v>10</v>
      </c>
      <c r="B11" s="33">
        <f ca="1">Streams!B11</f>
        <v>8</v>
      </c>
      <c r="C11" s="34">
        <f ca="1">VLOOKUP(B11,Partition!$AE$2:$AF$38,2)</f>
        <v>2</v>
      </c>
      <c r="D11" s="35">
        <f ca="1">COUNTIF(INDEX(C11:INDEX($C$1:C11,IFERROR(LOOKUP(2,1/($D$1:D10=2),ROW($D$1:D10)-MIN(ROW($D$1:D10)-1)),1),),),C11)</f>
        <v>2</v>
      </c>
      <c r="E11" s="34">
        <f t="shared" ca="1" si="2"/>
        <v>1</v>
      </c>
      <c r="F11" s="36">
        <f ca="1">COUNTIF(INDEX(E11:INDEX($E$1:E11,IFERROR(LOOKUP(2,1/($F$1:F10=2),ROW($F$1:F10)-MIN(ROW($F$1:F10)-1)),1),),),E11)</f>
        <v>1</v>
      </c>
      <c r="G11" s="37">
        <f t="shared" ca="1" si="3"/>
        <v>2</v>
      </c>
      <c r="H11" s="37">
        <f t="shared" ca="1" si="4"/>
        <v>1</v>
      </c>
      <c r="I11" s="3"/>
      <c r="J11" s="3"/>
      <c r="O11" s="6"/>
      <c r="R11" s="3"/>
      <c r="S11" s="3"/>
      <c r="T11" s="3"/>
      <c r="U11" s="3"/>
      <c r="V11" s="3"/>
      <c r="W11" s="3"/>
      <c r="Y11" s="1"/>
      <c r="AQ11" s="1"/>
      <c r="AY11" s="1"/>
    </row>
    <row r="12" spans="1:51" ht="20.100000000000001" customHeight="1" thickBot="1">
      <c r="A12" s="50">
        <f t="shared" si="1"/>
        <v>11</v>
      </c>
      <c r="B12" s="33">
        <f ca="1">Streams!B12</f>
        <v>6</v>
      </c>
      <c r="C12" s="34">
        <f ca="1">VLOOKUP(B12,Partition!$AE$2:$AF$38,2)</f>
        <v>2</v>
      </c>
      <c r="D12" s="35">
        <f ca="1">COUNTIF(INDEX(C12:INDEX($C$1:C12,IFERROR(LOOKUP(2,1/($D$1:D11=2),ROW($D$1:D11)-MIN(ROW($D$1:D11)-1)),1),),),C12)</f>
        <v>2</v>
      </c>
      <c r="E12" s="34">
        <f t="shared" ca="1" si="2"/>
        <v>1</v>
      </c>
      <c r="F12" s="36">
        <f ca="1">COUNTIF(INDEX(E12:INDEX($E$1:E12,IFERROR(LOOKUP(2,1/($F$1:F11=2),ROW($F$1:F11)-MIN(ROW($F$1:F11)-1)),1),),),E12)</f>
        <v>2</v>
      </c>
      <c r="G12" s="37">
        <f t="shared" ca="1" si="3"/>
        <v>2</v>
      </c>
      <c r="H12" s="37">
        <f t="shared" ca="1" si="4"/>
        <v>1</v>
      </c>
      <c r="I12" s="3"/>
      <c r="J12" s="3"/>
      <c r="O12" s="6"/>
      <c r="R12" s="3"/>
      <c r="S12" s="3"/>
      <c r="T12" s="3"/>
      <c r="U12" s="3"/>
      <c r="V12" s="3"/>
      <c r="W12" s="3"/>
      <c r="Y12" s="1"/>
      <c r="AQ12" s="1"/>
      <c r="AY12" s="1"/>
    </row>
    <row r="13" spans="1:51" ht="20.100000000000001" customHeight="1" thickBot="1">
      <c r="A13" s="50">
        <f t="shared" si="1"/>
        <v>12</v>
      </c>
      <c r="B13" s="33">
        <f ca="1">Streams!B13</f>
        <v>7</v>
      </c>
      <c r="C13" s="34">
        <f ca="1">VLOOKUP(B13,Partition!$AE$2:$AF$38,2)</f>
        <v>1</v>
      </c>
      <c r="D13" s="35">
        <f ca="1">COUNTIF(INDEX(C13:INDEX($C$1:C13,IFERROR(LOOKUP(2,1/($D$1:D12=2),ROW($D$1:D12)-MIN(ROW($D$1:D12)-1)),1),),),C13)</f>
        <v>1</v>
      </c>
      <c r="E13" s="34">
        <f t="shared" ca="1" si="2"/>
        <v>2</v>
      </c>
      <c r="F13" s="36">
        <f ca="1">COUNTIF(INDEX(E13:INDEX($E$1:E13,IFERROR(LOOKUP(2,1/($F$1:F12=2),ROW($F$1:F12)-MIN(ROW($F$1:F12)-1)),1),),),E13)</f>
        <v>1</v>
      </c>
      <c r="G13" s="37">
        <f t="shared" ca="1" si="3"/>
        <v>2</v>
      </c>
      <c r="H13" s="37">
        <f t="shared" ca="1" si="4"/>
        <v>1</v>
      </c>
      <c r="I13" s="3"/>
      <c r="J13" s="3"/>
      <c r="O13" s="6"/>
      <c r="R13" s="3"/>
      <c r="S13" s="3"/>
      <c r="T13" s="3"/>
      <c r="U13" s="3"/>
      <c r="V13" s="3"/>
      <c r="W13" s="3"/>
      <c r="Y13" s="1"/>
      <c r="AQ13" s="1"/>
      <c r="AY13" s="1"/>
    </row>
    <row r="14" spans="1:51" ht="20.100000000000001" customHeight="1" thickBot="1">
      <c r="A14" s="50">
        <f t="shared" si="1"/>
        <v>13</v>
      </c>
      <c r="B14" s="33">
        <f ca="1">Streams!B14</f>
        <v>25</v>
      </c>
      <c r="C14" s="34">
        <f ca="1">VLOOKUP(B14,Partition!$AE$2:$AF$38,2)</f>
        <v>1</v>
      </c>
      <c r="D14" s="35">
        <f ca="1">COUNTIF(INDEX(C14:INDEX($C$1:C14,IFERROR(LOOKUP(2,1/($D$1:D13=2),ROW($D$1:D13)-MIN(ROW($D$1:D13)-1)),1),),),C14)</f>
        <v>2</v>
      </c>
      <c r="E14" s="34">
        <f t="shared" ca="1" si="2"/>
        <v>1</v>
      </c>
      <c r="F14" s="36">
        <f ca="1">COUNTIF(INDEX(E14:INDEX($E$1:E14,IFERROR(LOOKUP(2,1/($F$1:F13=2),ROW($F$1:F13)-MIN(ROW($F$1:F13)-1)),1),),),E14)</f>
        <v>2</v>
      </c>
      <c r="G14" s="37">
        <f t="shared" ca="1" si="3"/>
        <v>1</v>
      </c>
      <c r="H14" s="37">
        <f t="shared" ca="1" si="4"/>
        <v>2</v>
      </c>
      <c r="I14" s="3"/>
      <c r="J14" s="3"/>
      <c r="O14" s="6"/>
      <c r="R14" s="3"/>
      <c r="S14" s="3"/>
      <c r="T14" s="3"/>
      <c r="U14" s="3"/>
      <c r="V14" s="3"/>
      <c r="W14" s="3"/>
      <c r="AQ14" s="1"/>
      <c r="AY14" s="1"/>
    </row>
    <row r="15" spans="1:51" ht="20.100000000000001" customHeight="1" thickBot="1">
      <c r="A15" s="50">
        <f t="shared" si="1"/>
        <v>14</v>
      </c>
      <c r="B15" s="33">
        <f ca="1">Streams!B15</f>
        <v>25</v>
      </c>
      <c r="C15" s="34">
        <f ca="1">VLOOKUP(B15,Partition!$AE$2:$AF$38,2)</f>
        <v>1</v>
      </c>
      <c r="D15" s="35">
        <f ca="1">COUNTIF(INDEX(C15:INDEX($C$1:C15,IFERROR(LOOKUP(2,1/($D$1:D14=2),ROW($D$1:D14)-MIN(ROW($D$1:D14)-1)),1),),),C15)</f>
        <v>2</v>
      </c>
      <c r="E15" s="34">
        <f t="shared" ca="1" si="2"/>
        <v>1</v>
      </c>
      <c r="F15" s="36">
        <f ca="1">COUNTIF(INDEX(E15:INDEX($E$1:E15,IFERROR(LOOKUP(2,1/($F$1:F14=2),ROW($F$1:F14)-MIN(ROW($F$1:F14)-1)),1),),),E15)</f>
        <v>2</v>
      </c>
      <c r="G15" s="37">
        <f t="shared" ca="1" si="3"/>
        <v>1</v>
      </c>
      <c r="H15" s="37">
        <f t="shared" ca="1" si="4"/>
        <v>2</v>
      </c>
      <c r="I15" s="3"/>
      <c r="J15" s="3"/>
      <c r="O15" s="6"/>
      <c r="R15" s="3"/>
      <c r="S15" s="3"/>
      <c r="T15" s="3"/>
      <c r="U15" s="3"/>
      <c r="V15" s="3"/>
      <c r="W15" s="3"/>
      <c r="AQ15" s="1"/>
      <c r="AY15" s="1"/>
    </row>
    <row r="16" spans="1:51" ht="20.100000000000001" customHeight="1" thickBot="1">
      <c r="A16" s="50">
        <f t="shared" si="1"/>
        <v>15</v>
      </c>
      <c r="B16" s="33">
        <f ca="1">Streams!B16</f>
        <v>11</v>
      </c>
      <c r="C16" s="34">
        <f ca="1">VLOOKUP(B16,Partition!$AE$2:$AF$38,2)</f>
        <v>1</v>
      </c>
      <c r="D16" s="35">
        <f ca="1">COUNTIF(INDEX(C16:INDEX($C$1:C16,IFERROR(LOOKUP(2,1/($D$1:D15=2),ROW($D$1:D15)-MIN(ROW($D$1:D15)-1)),1),),),C16)</f>
        <v>2</v>
      </c>
      <c r="E16" s="34">
        <f t="shared" ca="1" si="2"/>
        <v>1</v>
      </c>
      <c r="F16" s="36">
        <f ca="1">COUNTIF(INDEX(E16:INDEX($E$1:E16,IFERROR(LOOKUP(2,1/($F$1:F15=2),ROW($F$1:F15)-MIN(ROW($F$1:F15)-1)),1),),),E16)</f>
        <v>2</v>
      </c>
      <c r="G16" s="37">
        <f t="shared" ca="1" si="3"/>
        <v>1</v>
      </c>
      <c r="H16" s="37">
        <f t="shared" ca="1" si="4"/>
        <v>2</v>
      </c>
      <c r="I16" s="3"/>
      <c r="J16" s="3"/>
      <c r="O16" s="6"/>
      <c r="R16" s="3"/>
      <c r="S16" s="3"/>
      <c r="T16" s="3"/>
      <c r="U16" s="3"/>
      <c r="V16" s="3"/>
      <c r="W16" s="3"/>
      <c r="AQ16" s="1"/>
      <c r="AY16" s="1"/>
    </row>
    <row r="17" spans="1:51" ht="20.100000000000001" customHeight="1" thickBot="1">
      <c r="A17" s="50">
        <f t="shared" si="1"/>
        <v>16</v>
      </c>
      <c r="B17" s="33">
        <f ca="1">Streams!B17</f>
        <v>32</v>
      </c>
      <c r="C17" s="34">
        <f ca="1">VLOOKUP(B17,Partition!$AE$2:$AF$38,2)</f>
        <v>2</v>
      </c>
      <c r="D17" s="35">
        <f ca="1">COUNTIF(INDEX(C17:INDEX($C$1:C17,IFERROR(LOOKUP(2,1/($D$1:D16=2),ROW($D$1:D16)-MIN(ROW($D$1:D16)-1)),1),),),C17)</f>
        <v>1</v>
      </c>
      <c r="E17" s="34">
        <f t="shared" ca="1" si="2"/>
        <v>2</v>
      </c>
      <c r="F17" s="36">
        <f ca="1">COUNTIF(INDEX(E17:INDEX($E$1:E17,IFERROR(LOOKUP(2,1/($F$1:F16=2),ROW($F$1:F16)-MIN(ROW($F$1:F16)-1)),1),),),E17)</f>
        <v>1</v>
      </c>
      <c r="G17" s="37">
        <f t="shared" ca="1" si="3"/>
        <v>1</v>
      </c>
      <c r="H17" s="37">
        <f t="shared" ca="1" si="4"/>
        <v>2</v>
      </c>
      <c r="I17" s="3"/>
      <c r="J17" s="3"/>
      <c r="O17" s="6"/>
      <c r="R17" s="3"/>
      <c r="S17" s="3"/>
      <c r="T17" s="3"/>
      <c r="U17" s="3"/>
      <c r="V17" s="3"/>
      <c r="W17" s="3"/>
      <c r="AQ17" s="1"/>
      <c r="AY17" s="1"/>
    </row>
    <row r="18" spans="1:51" ht="20.100000000000001" customHeight="1" thickBot="1">
      <c r="A18" s="50">
        <f t="shared" si="1"/>
        <v>17</v>
      </c>
      <c r="B18" s="33">
        <f ca="1">Streams!B18</f>
        <v>7</v>
      </c>
      <c r="C18" s="34">
        <f ca="1">VLOOKUP(B18,Partition!$AE$2:$AF$38,2)</f>
        <v>1</v>
      </c>
      <c r="D18" s="35">
        <f ca="1">COUNTIF(INDEX(C18:INDEX($C$1:C18,IFERROR(LOOKUP(2,1/($D$1:D17=2),ROW($D$1:D17)-MIN(ROW($D$1:D17)-1)),1),),),C18)</f>
        <v>2</v>
      </c>
      <c r="E18" s="34">
        <f t="shared" ca="1" si="2"/>
        <v>2</v>
      </c>
      <c r="F18" s="36">
        <f ca="1">COUNTIF(INDEX(E18:INDEX($E$1:E18,IFERROR(LOOKUP(2,1/($F$1:F17=2),ROW($F$1:F17)-MIN(ROW($F$1:F17)-1)),1),),),E18)</f>
        <v>2</v>
      </c>
      <c r="G18" s="37">
        <f t="shared" ca="1" si="3"/>
        <v>2</v>
      </c>
      <c r="H18" s="37">
        <f t="shared" ca="1" si="4"/>
        <v>1</v>
      </c>
      <c r="I18" s="3"/>
      <c r="J18" s="3"/>
      <c r="O18" s="6"/>
      <c r="R18" s="3"/>
      <c r="S18" s="3"/>
      <c r="T18" s="3"/>
      <c r="U18" s="3"/>
      <c r="V18" s="3"/>
      <c r="W18" s="3"/>
      <c r="AQ18" s="1"/>
      <c r="AY18" s="1"/>
    </row>
    <row r="19" spans="1:51" ht="20.100000000000001" customHeight="1" thickBot="1">
      <c r="A19" s="50">
        <f t="shared" si="1"/>
        <v>18</v>
      </c>
      <c r="B19" s="33">
        <f ca="1">Streams!B19</f>
        <v>14</v>
      </c>
      <c r="C19" s="34">
        <f ca="1">VLOOKUP(B19,Partition!$AE$2:$AF$38,2)</f>
        <v>2</v>
      </c>
      <c r="D19" s="35">
        <f ca="1">COUNTIF(INDEX(C19:INDEX($C$1:C19,IFERROR(LOOKUP(2,1/($D$1:D18=2),ROW($D$1:D18)-MIN(ROW($D$1:D18)-1)),1),),),C19)</f>
        <v>1</v>
      </c>
      <c r="E19" s="34">
        <f t="shared" ca="1" si="2"/>
        <v>2</v>
      </c>
      <c r="F19" s="36">
        <f ca="1">COUNTIF(INDEX(E19:INDEX($E$1:E19,IFERROR(LOOKUP(2,1/($F$1:F18=2),ROW($F$1:F18)-MIN(ROW($F$1:F18)-1)),1),),),E19)</f>
        <v>2</v>
      </c>
      <c r="G19" s="37">
        <f t="shared" ca="1" si="3"/>
        <v>1</v>
      </c>
      <c r="H19" s="37">
        <f t="shared" ca="1" si="4"/>
        <v>2</v>
      </c>
      <c r="I19" s="3"/>
      <c r="J19" s="3"/>
      <c r="O19" s="6"/>
      <c r="R19" s="3"/>
      <c r="S19" s="3"/>
      <c r="T19" s="3"/>
      <c r="U19" s="3"/>
      <c r="V19" s="3"/>
      <c r="W19" s="3"/>
      <c r="AQ19" s="1"/>
      <c r="AY19" s="1"/>
    </row>
    <row r="20" spans="1:51" ht="20.100000000000001" customHeight="1" thickBot="1">
      <c r="A20" s="50">
        <f t="shared" si="1"/>
        <v>19</v>
      </c>
      <c r="B20" s="33">
        <f ca="1">Streams!B20</f>
        <v>8</v>
      </c>
      <c r="C20" s="34">
        <f ca="1">VLOOKUP(B20,Partition!$AE$2:$AF$38,2)</f>
        <v>2</v>
      </c>
      <c r="D20" s="35">
        <f ca="1">COUNTIF(INDEX(C20:INDEX($C$1:C20,IFERROR(LOOKUP(2,1/($D$1:D19=2),ROW($D$1:D19)-MIN(ROW($D$1:D19)-1)),1),),),C20)</f>
        <v>2</v>
      </c>
      <c r="E20" s="34">
        <f t="shared" ca="1" si="2"/>
        <v>1</v>
      </c>
      <c r="F20" s="36">
        <f ca="1">COUNTIF(INDEX(E20:INDEX($E$1:E20,IFERROR(LOOKUP(2,1/($F$1:F19=2),ROW($F$1:F19)-MIN(ROW($F$1:F19)-1)),1),),),E20)</f>
        <v>1</v>
      </c>
      <c r="G20" s="37">
        <f t="shared" ca="1" si="3"/>
        <v>2</v>
      </c>
      <c r="H20" s="37">
        <f t="shared" ca="1" si="4"/>
        <v>1</v>
      </c>
      <c r="I20" s="3"/>
      <c r="J20" s="3"/>
      <c r="O20" s="6"/>
      <c r="R20" s="3"/>
      <c r="S20" s="3"/>
      <c r="T20" s="3"/>
      <c r="U20" s="3"/>
      <c r="V20" s="3"/>
      <c r="W20" s="3"/>
      <c r="AQ20" s="1"/>
      <c r="AY20" s="1"/>
    </row>
    <row r="21" spans="1:51" ht="20.100000000000001" customHeight="1" thickBot="1">
      <c r="A21" s="50">
        <f t="shared" si="1"/>
        <v>20</v>
      </c>
      <c r="B21" s="33">
        <f ca="1">Streams!B21</f>
        <v>35</v>
      </c>
      <c r="C21" s="34">
        <f ca="1">VLOOKUP(B21,Partition!$AE$2:$AF$38,2)</f>
        <v>1</v>
      </c>
      <c r="D21" s="35">
        <f ca="1">COUNTIF(INDEX(C21:INDEX($C$1:C21,IFERROR(LOOKUP(2,1/($D$1:D20=2),ROW($D$1:D20)-MIN(ROW($D$1:D20)-1)),1),),),C21)</f>
        <v>1</v>
      </c>
      <c r="E21" s="34">
        <f t="shared" ca="1" si="2"/>
        <v>2</v>
      </c>
      <c r="F21" s="36">
        <f ca="1">COUNTIF(INDEX(E21:INDEX($E$1:E21,IFERROR(LOOKUP(2,1/($F$1:F20=2),ROW($F$1:F20)-MIN(ROW($F$1:F20)-1)),1),),),E21)</f>
        <v>2</v>
      </c>
      <c r="G21" s="37">
        <f t="shared" ca="1" si="3"/>
        <v>2</v>
      </c>
      <c r="H21" s="37">
        <f t="shared" ca="1" si="4"/>
        <v>1</v>
      </c>
      <c r="I21" s="3"/>
      <c r="J21" s="3"/>
      <c r="O21" s="6"/>
      <c r="R21" s="3"/>
      <c r="S21" s="3"/>
      <c r="T21" s="3"/>
      <c r="U21" s="3"/>
      <c r="V21" s="3"/>
      <c r="W21" s="3"/>
      <c r="AQ21" s="1"/>
      <c r="AY21" s="1"/>
    </row>
    <row r="22" spans="1:51" ht="20.100000000000001" customHeight="1" thickBot="1">
      <c r="A22" s="50">
        <f t="shared" si="1"/>
        <v>21</v>
      </c>
      <c r="B22" s="33">
        <f ca="1">Streams!B22</f>
        <v>9</v>
      </c>
      <c r="C22" s="34">
        <f ca="1">VLOOKUP(B22,Partition!$AE$2:$AF$38,2)</f>
        <v>1</v>
      </c>
      <c r="D22" s="35">
        <f ca="1">COUNTIF(INDEX(C22:INDEX($C$1:C22,IFERROR(LOOKUP(2,1/($D$1:D21=2),ROW($D$1:D21)-MIN(ROW($D$1:D21)-1)),1),),),C22)</f>
        <v>2</v>
      </c>
      <c r="E22" s="34">
        <f t="shared" ca="1" si="2"/>
        <v>1</v>
      </c>
      <c r="F22" s="36">
        <f ca="1">COUNTIF(INDEX(E22:INDEX($E$1:E22,IFERROR(LOOKUP(2,1/($F$1:F21=2),ROW($F$1:F21)-MIN(ROW($F$1:F21)-1)),1),),),E22)</f>
        <v>1</v>
      </c>
      <c r="G22" s="37">
        <f t="shared" ca="1" si="3"/>
        <v>1</v>
      </c>
      <c r="H22" s="37">
        <f t="shared" ca="1" si="4"/>
        <v>2</v>
      </c>
      <c r="I22" s="3"/>
      <c r="J22" s="3"/>
      <c r="O22" s="6"/>
      <c r="R22" s="3"/>
      <c r="S22" s="3"/>
      <c r="T22" s="3"/>
      <c r="U22" s="3"/>
      <c r="V22" s="3"/>
      <c r="W22" s="3"/>
      <c r="AQ22" s="1"/>
      <c r="AY22" s="1"/>
    </row>
    <row r="23" spans="1:51" ht="20.100000000000001" customHeight="1" thickBot="1">
      <c r="A23" s="50">
        <f t="shared" si="1"/>
        <v>22</v>
      </c>
      <c r="B23" s="33">
        <f ca="1">Streams!B23</f>
        <v>25</v>
      </c>
      <c r="C23" s="34">
        <f ca="1">VLOOKUP(B23,Partition!$AE$2:$AF$38,2)</f>
        <v>1</v>
      </c>
      <c r="D23" s="35">
        <f ca="1">COUNTIF(INDEX(C23:INDEX($C$1:C23,IFERROR(LOOKUP(2,1/($D$1:D22=2),ROW($D$1:D22)-MIN(ROW($D$1:D22)-1)),1),),),C23)</f>
        <v>2</v>
      </c>
      <c r="E23" s="34">
        <f t="shared" ca="1" si="2"/>
        <v>1</v>
      </c>
      <c r="F23" s="36">
        <f ca="1">COUNTIF(INDEX(E23:INDEX($E$1:E23,IFERROR(LOOKUP(2,1/($F$1:F22=2),ROW($F$1:F22)-MIN(ROW($F$1:F22)-1)),1),),),E23)</f>
        <v>2</v>
      </c>
      <c r="G23" s="37">
        <f t="shared" ca="1" si="3"/>
        <v>1</v>
      </c>
      <c r="H23" s="37">
        <f t="shared" ca="1" si="4"/>
        <v>2</v>
      </c>
      <c r="I23" s="3"/>
      <c r="J23" s="3"/>
      <c r="O23" s="6"/>
      <c r="R23" s="3"/>
      <c r="S23" s="3"/>
      <c r="T23" s="3"/>
      <c r="U23" s="3"/>
      <c r="V23" s="3"/>
      <c r="W23" s="3"/>
      <c r="AQ23" s="1"/>
      <c r="AY23" s="1"/>
    </row>
    <row r="24" spans="1:51" ht="20.100000000000001" customHeight="1" thickBot="1">
      <c r="A24" s="50">
        <f t="shared" si="1"/>
        <v>23</v>
      </c>
      <c r="B24" s="33">
        <f ca="1">Streams!B24</f>
        <v>0</v>
      </c>
      <c r="C24" s="34">
        <f ca="1">VLOOKUP(B24,Partition!$AE$2:$AF$38,2)</f>
        <v>0</v>
      </c>
      <c r="D24" s="35">
        <f ca="1">COUNTIF(INDEX(C24:INDEX($C$1:C24,IFERROR(LOOKUP(2,1/($D$1:D23=2),ROW($D$1:D23)-MIN(ROW($D$1:D23)-1)),1),),),C24)</f>
        <v>1</v>
      </c>
      <c r="E24" s="34" t="str">
        <f t="shared" ca="1" si="2"/>
        <v/>
      </c>
      <c r="F24" s="36">
        <f ca="1">COUNTIF(INDEX(E24:INDEX($E$1:E24,IFERROR(LOOKUP(2,1/($F$1:F23=2),ROW($F$1:F23)-MIN(ROW($F$1:F23)-1)),1),),),E24)</f>
        <v>1</v>
      </c>
      <c r="G24" s="37">
        <f t="shared" ca="1" si="3"/>
        <v>1</v>
      </c>
      <c r="H24" s="37">
        <f t="shared" ca="1" si="4"/>
        <v>2</v>
      </c>
      <c r="I24" s="3"/>
      <c r="J24" s="3"/>
      <c r="O24" s="6"/>
      <c r="R24" s="3"/>
      <c r="S24" s="3"/>
      <c r="T24" s="3"/>
      <c r="U24" s="3"/>
      <c r="V24" s="3"/>
      <c r="W24" s="3"/>
      <c r="AQ24" s="1"/>
      <c r="AY24" s="1"/>
    </row>
    <row r="25" spans="1:51" ht="20.100000000000001" customHeight="1" thickBot="1">
      <c r="A25" s="50">
        <f t="shared" si="1"/>
        <v>24</v>
      </c>
      <c r="B25" s="33">
        <f ca="1">Streams!B25</f>
        <v>14</v>
      </c>
      <c r="C25" s="34">
        <f ca="1">VLOOKUP(B25,Partition!$AE$2:$AF$38,2)</f>
        <v>2</v>
      </c>
      <c r="D25" s="35">
        <f ca="1">COUNTIF(INDEX(C25:INDEX($C$1:C25,IFERROR(LOOKUP(2,1/($D$1:D24=2),ROW($D$1:D24)-MIN(ROW($D$1:D24)-1)),1),),),C25)</f>
        <v>1</v>
      </c>
      <c r="E25" s="34">
        <f t="shared" ca="1" si="2"/>
        <v>2</v>
      </c>
      <c r="F25" s="36">
        <f ca="1">COUNTIF(INDEX(E25:INDEX($E$1:E25,IFERROR(LOOKUP(2,1/($F$1:F24=2),ROW($F$1:F24)-MIN(ROW($F$1:F24)-1)),1),),),E25)</f>
        <v>1</v>
      </c>
      <c r="G25" s="37">
        <f t="shared" ca="1" si="3"/>
        <v>1</v>
      </c>
      <c r="H25" s="37">
        <f t="shared" ca="1" si="4"/>
        <v>2</v>
      </c>
      <c r="I25" s="3"/>
      <c r="J25" s="3"/>
      <c r="O25" s="6"/>
      <c r="R25" s="3"/>
      <c r="S25" s="3"/>
      <c r="T25" s="3"/>
      <c r="U25" s="3"/>
      <c r="V25" s="3"/>
      <c r="W25" s="3"/>
      <c r="AQ25" s="1"/>
      <c r="AY25" s="1"/>
    </row>
    <row r="26" spans="1:51" ht="20.100000000000001" customHeight="1" thickBot="1">
      <c r="A26" s="50">
        <f t="shared" si="1"/>
        <v>25</v>
      </c>
      <c r="B26" s="33">
        <f ca="1">Streams!B26</f>
        <v>17</v>
      </c>
      <c r="C26" s="34">
        <f ca="1">VLOOKUP(B26,Partition!$AE$2:$AF$38,2)</f>
        <v>1</v>
      </c>
      <c r="D26" s="35">
        <f ca="1">COUNTIF(INDEX(C26:INDEX($C$1:C26,IFERROR(LOOKUP(2,1/($D$1:D25=2),ROW($D$1:D25)-MIN(ROW($D$1:D25)-1)),1),),),C26)</f>
        <v>2</v>
      </c>
      <c r="E26" s="34">
        <f t="shared" ca="1" si="2"/>
        <v>2</v>
      </c>
      <c r="F26" s="36">
        <f ca="1">COUNTIF(INDEX(E26:INDEX($E$1:E26,IFERROR(LOOKUP(2,1/($F$1:F25=2),ROW($F$1:F25)-MIN(ROW($F$1:F25)-1)),1),),),E26)</f>
        <v>2</v>
      </c>
      <c r="G26" s="37">
        <f t="shared" ca="1" si="3"/>
        <v>2</v>
      </c>
      <c r="H26" s="37">
        <f t="shared" ca="1" si="4"/>
        <v>1</v>
      </c>
      <c r="I26" s="3"/>
      <c r="J26" s="3"/>
      <c r="O26" s="6"/>
      <c r="R26" s="3"/>
      <c r="S26" s="3"/>
      <c r="T26" s="3"/>
      <c r="U26" s="3"/>
      <c r="V26" s="3"/>
      <c r="W26" s="3"/>
      <c r="AQ26" s="1"/>
      <c r="AY26" s="1"/>
    </row>
    <row r="27" spans="1:51" ht="20.100000000000001" customHeight="1" thickBot="1">
      <c r="A27" s="50">
        <f t="shared" si="1"/>
        <v>26</v>
      </c>
      <c r="B27" s="33">
        <f ca="1">Streams!B27</f>
        <v>32</v>
      </c>
      <c r="C27" s="34">
        <f ca="1">VLOOKUP(B27,Partition!$AE$2:$AF$38,2)</f>
        <v>2</v>
      </c>
      <c r="D27" s="35">
        <f ca="1">COUNTIF(INDEX(C27:INDEX($C$1:C27,IFERROR(LOOKUP(2,1/($D$1:D26=2),ROW($D$1:D26)-MIN(ROW($D$1:D26)-1)),1),),),C27)</f>
        <v>1</v>
      </c>
      <c r="E27" s="34">
        <f t="shared" ca="1" si="2"/>
        <v>2</v>
      </c>
      <c r="F27" s="36">
        <f ca="1">COUNTIF(INDEX(E27:INDEX($E$1:E27,IFERROR(LOOKUP(2,1/($F$1:F26=2),ROW($F$1:F26)-MIN(ROW($F$1:F26)-1)),1),),),E27)</f>
        <v>2</v>
      </c>
      <c r="G27" s="37">
        <f t="shared" ca="1" si="3"/>
        <v>1</v>
      </c>
      <c r="H27" s="37">
        <f t="shared" ca="1" si="4"/>
        <v>2</v>
      </c>
      <c r="I27" s="3"/>
      <c r="J27" s="3"/>
      <c r="O27" s="6"/>
      <c r="R27" s="3"/>
      <c r="S27" s="3"/>
      <c r="T27" s="3"/>
      <c r="U27" s="3"/>
      <c r="V27" s="3"/>
      <c r="W27" s="3"/>
      <c r="AQ27" s="1"/>
      <c r="AY27" s="1"/>
    </row>
    <row r="28" spans="1:51" ht="20.100000000000001" customHeight="1" thickBot="1">
      <c r="A28" s="50">
        <f t="shared" si="1"/>
        <v>27</v>
      </c>
      <c r="B28" s="33">
        <f ca="1">Streams!B28</f>
        <v>16</v>
      </c>
      <c r="C28" s="34">
        <f ca="1">VLOOKUP(B28,Partition!$AE$2:$AF$38,2)</f>
        <v>2</v>
      </c>
      <c r="D28" s="35">
        <f ca="1">COUNTIF(INDEX(C28:INDEX($C$1:C28,IFERROR(LOOKUP(2,1/($D$1:D27=2),ROW($D$1:D27)-MIN(ROW($D$1:D27)-1)),1),),),C28)</f>
        <v>2</v>
      </c>
      <c r="E28" s="34">
        <f t="shared" ca="1" si="2"/>
        <v>1</v>
      </c>
      <c r="F28" s="36">
        <f ca="1">COUNTIF(INDEX(E28:INDEX($E$1:E28,IFERROR(LOOKUP(2,1/($F$1:F27=2),ROW($F$1:F27)-MIN(ROW($F$1:F27)-1)),1),),),E28)</f>
        <v>1</v>
      </c>
      <c r="G28" s="37">
        <f t="shared" ca="1" si="3"/>
        <v>2</v>
      </c>
      <c r="H28" s="37">
        <f t="shared" ca="1" si="4"/>
        <v>1</v>
      </c>
      <c r="I28" s="3"/>
      <c r="J28" s="3"/>
      <c r="O28" s="6"/>
      <c r="R28" s="3"/>
      <c r="S28" s="3"/>
      <c r="T28" s="3"/>
      <c r="U28" s="3"/>
      <c r="V28" s="3"/>
      <c r="W28" s="3"/>
      <c r="AQ28" s="1"/>
      <c r="AY28" s="1"/>
    </row>
    <row r="29" spans="1:51" ht="20.100000000000001" customHeight="1" thickBot="1">
      <c r="A29" s="50">
        <f t="shared" si="1"/>
        <v>28</v>
      </c>
      <c r="B29" s="33">
        <f ca="1">Streams!B29</f>
        <v>27</v>
      </c>
      <c r="C29" s="34">
        <f ca="1">VLOOKUP(B29,Partition!$AE$2:$AF$38,2)</f>
        <v>1</v>
      </c>
      <c r="D29" s="35">
        <f ca="1">COUNTIF(INDEX(C29:INDEX($C$1:C29,IFERROR(LOOKUP(2,1/($D$1:D28=2),ROW($D$1:D28)-MIN(ROW($D$1:D28)-1)),1),),),C29)</f>
        <v>1</v>
      </c>
      <c r="E29" s="34">
        <f t="shared" ca="1" si="2"/>
        <v>2</v>
      </c>
      <c r="F29" s="36">
        <f ca="1">COUNTIF(INDEX(E29:INDEX($E$1:E29,IFERROR(LOOKUP(2,1/($F$1:F28=2),ROW($F$1:F28)-MIN(ROW($F$1:F28)-1)),1),),),E29)</f>
        <v>2</v>
      </c>
      <c r="G29" s="37">
        <f t="shared" ca="1" si="3"/>
        <v>2</v>
      </c>
      <c r="H29" s="37">
        <f t="shared" ca="1" si="4"/>
        <v>1</v>
      </c>
      <c r="I29" s="3"/>
      <c r="J29" s="3"/>
      <c r="O29" s="6"/>
      <c r="R29" s="3"/>
      <c r="S29" s="3"/>
      <c r="T29" s="3"/>
      <c r="U29" s="3"/>
      <c r="V29" s="3"/>
      <c r="W29" s="3"/>
      <c r="AQ29" s="1"/>
      <c r="AY29" s="1"/>
    </row>
    <row r="30" spans="1:51" ht="20.100000000000001" customHeight="1" thickBot="1">
      <c r="A30" s="50">
        <f t="shared" si="1"/>
        <v>29</v>
      </c>
      <c r="B30" s="33">
        <f ca="1">Streams!B30</f>
        <v>27</v>
      </c>
      <c r="C30" s="34">
        <f ca="1">VLOOKUP(B30,Partition!$AE$2:$AF$38,2)</f>
        <v>1</v>
      </c>
      <c r="D30" s="35">
        <f ca="1">COUNTIF(INDEX(C30:INDEX($C$1:C30,IFERROR(LOOKUP(2,1/($D$1:D29=2),ROW($D$1:D29)-MIN(ROW($D$1:D29)-1)),1),),),C30)</f>
        <v>2</v>
      </c>
      <c r="E30" s="34">
        <f t="shared" ca="1" si="2"/>
        <v>1</v>
      </c>
      <c r="F30" s="36">
        <f ca="1">COUNTIF(INDEX(E30:INDEX($E$1:E30,IFERROR(LOOKUP(2,1/($F$1:F29=2),ROW($F$1:F29)-MIN(ROW($F$1:F29)-1)),1),),),E30)</f>
        <v>1</v>
      </c>
      <c r="G30" s="37">
        <f t="shared" ca="1" si="3"/>
        <v>1</v>
      </c>
      <c r="H30" s="37">
        <f t="shared" ca="1" si="4"/>
        <v>2</v>
      </c>
      <c r="I30" s="3"/>
      <c r="J30" s="3"/>
      <c r="O30" s="6"/>
      <c r="R30" s="3"/>
      <c r="S30" s="3"/>
      <c r="T30" s="3"/>
      <c r="U30" s="3"/>
      <c r="V30" s="3"/>
      <c r="W30" s="3"/>
      <c r="AQ30" s="1"/>
      <c r="AY30" s="1"/>
    </row>
    <row r="31" spans="1:51" ht="20.100000000000001" customHeight="1" thickBot="1">
      <c r="A31" s="50">
        <f t="shared" si="1"/>
        <v>30</v>
      </c>
      <c r="B31" s="33">
        <f ca="1">Streams!B31</f>
        <v>29</v>
      </c>
      <c r="C31" s="34">
        <f ca="1">VLOOKUP(B31,Partition!$AE$2:$AF$38,2)</f>
        <v>1</v>
      </c>
      <c r="D31" s="35">
        <f ca="1">COUNTIF(INDEX(C31:INDEX($C$1:C31,IFERROR(LOOKUP(2,1/($D$1:D30=2),ROW($D$1:D30)-MIN(ROW($D$1:D30)-1)),1),),),C31)</f>
        <v>2</v>
      </c>
      <c r="E31" s="34">
        <f t="shared" ca="1" si="2"/>
        <v>1</v>
      </c>
      <c r="F31" s="36">
        <f ca="1">COUNTIF(INDEX(E31:INDEX($E$1:E31,IFERROR(LOOKUP(2,1/($F$1:F30=2),ROW($F$1:F30)-MIN(ROW($F$1:F30)-1)),1),),),E31)</f>
        <v>2</v>
      </c>
      <c r="G31" s="37">
        <f t="shared" ca="1" si="3"/>
        <v>1</v>
      </c>
      <c r="H31" s="37">
        <f t="shared" ca="1" si="4"/>
        <v>2</v>
      </c>
      <c r="I31" s="3"/>
      <c r="J31" s="3"/>
      <c r="O31" s="6"/>
      <c r="R31" s="3"/>
      <c r="S31" s="3"/>
      <c r="T31" s="3"/>
      <c r="U31" s="3"/>
      <c r="V31" s="3"/>
      <c r="W31" s="3"/>
      <c r="AQ31" s="1"/>
      <c r="AY31" s="1"/>
    </row>
    <row r="32" spans="1:51" ht="20.100000000000001" customHeight="1" thickBot="1">
      <c r="A32" s="50">
        <f t="shared" si="1"/>
        <v>31</v>
      </c>
      <c r="B32" s="33">
        <f ca="1">Streams!B32</f>
        <v>24</v>
      </c>
      <c r="C32" s="34">
        <f ca="1">VLOOKUP(B32,Partition!$AE$2:$AF$38,2)</f>
        <v>2</v>
      </c>
      <c r="D32" s="35">
        <f ca="1">COUNTIF(INDEX(C32:INDEX($C$1:C32,IFERROR(LOOKUP(2,1/($D$1:D31=2),ROW($D$1:D31)-MIN(ROW($D$1:D31)-1)),1),),),C32)</f>
        <v>1</v>
      </c>
      <c r="E32" s="34">
        <f t="shared" ca="1" si="2"/>
        <v>2</v>
      </c>
      <c r="F32" s="36">
        <f ca="1">COUNTIF(INDEX(E32:INDEX($E$1:E32,IFERROR(LOOKUP(2,1/($F$1:F31=2),ROW($F$1:F31)-MIN(ROW($F$1:F31)-1)),1),),),E32)</f>
        <v>1</v>
      </c>
      <c r="G32" s="37">
        <f t="shared" ca="1" si="3"/>
        <v>1</v>
      </c>
      <c r="H32" s="37">
        <f t="shared" ca="1" si="4"/>
        <v>2</v>
      </c>
      <c r="I32" s="3"/>
      <c r="J32" s="3"/>
      <c r="O32" s="6"/>
      <c r="R32" s="3"/>
      <c r="S32" s="3"/>
      <c r="T32" s="3"/>
      <c r="U32" s="3"/>
      <c r="V32" s="3"/>
      <c r="W32" s="3"/>
      <c r="AQ32" s="1"/>
      <c r="AY32" s="1"/>
    </row>
    <row r="33" spans="1:51" ht="20.100000000000001" customHeight="1" thickBot="1">
      <c r="A33" s="50">
        <f t="shared" si="1"/>
        <v>32</v>
      </c>
      <c r="B33" s="33">
        <f ca="1">Streams!B33</f>
        <v>2</v>
      </c>
      <c r="C33" s="34">
        <f ca="1">VLOOKUP(B33,Partition!$AE$2:$AF$38,2)</f>
        <v>2</v>
      </c>
      <c r="D33" s="35">
        <f ca="1">COUNTIF(INDEX(C33:INDEX($C$1:C33,IFERROR(LOOKUP(2,1/($D$1:D32=2),ROW($D$1:D32)-MIN(ROW($D$1:D32)-1)),1),),),C33)</f>
        <v>2</v>
      </c>
      <c r="E33" s="34">
        <f t="shared" ca="1" si="2"/>
        <v>1</v>
      </c>
      <c r="F33" s="36">
        <f ca="1">COUNTIF(INDEX(E33:INDEX($E$1:E33,IFERROR(LOOKUP(2,1/($F$1:F32=2),ROW($F$1:F32)-MIN(ROW($F$1:F32)-1)),1),),),E33)</f>
        <v>2</v>
      </c>
      <c r="G33" s="37">
        <f t="shared" ca="1" si="3"/>
        <v>2</v>
      </c>
      <c r="H33" s="37">
        <f t="shared" ca="1" si="4"/>
        <v>1</v>
      </c>
      <c r="I33" s="3"/>
      <c r="J33" s="3"/>
      <c r="O33" s="6"/>
      <c r="R33" s="3"/>
      <c r="S33" s="3"/>
      <c r="T33" s="3"/>
      <c r="U33" s="3"/>
      <c r="V33" s="3"/>
      <c r="W33" s="3"/>
      <c r="AQ33" s="1"/>
      <c r="AY33" s="1"/>
    </row>
    <row r="34" spans="1:51" ht="20.100000000000001" customHeight="1" thickBot="1">
      <c r="A34" s="50">
        <f t="shared" si="1"/>
        <v>33</v>
      </c>
      <c r="B34" s="33">
        <f ca="1">Streams!B34</f>
        <v>18</v>
      </c>
      <c r="C34" s="34">
        <f ca="1">VLOOKUP(B34,Partition!$AE$2:$AF$38,2)</f>
        <v>2</v>
      </c>
      <c r="D34" s="35">
        <f ca="1">COUNTIF(INDEX(C34:INDEX($C$1:C34,IFERROR(LOOKUP(2,1/($D$1:D33=2),ROW($D$1:D33)-MIN(ROW($D$1:D33)-1)),1),),),C34)</f>
        <v>2</v>
      </c>
      <c r="E34" s="34">
        <f t="shared" ca="1" si="2"/>
        <v>1</v>
      </c>
      <c r="F34" s="36">
        <f ca="1">COUNTIF(INDEX(E34:INDEX($E$1:E34,IFERROR(LOOKUP(2,1/($F$1:F33=2),ROW($F$1:F33)-MIN(ROW($F$1:F33)-1)),1),),),E34)</f>
        <v>2</v>
      </c>
      <c r="G34" s="37">
        <f t="shared" ca="1" si="3"/>
        <v>2</v>
      </c>
      <c r="H34" s="37">
        <f t="shared" ca="1" si="4"/>
        <v>1</v>
      </c>
      <c r="I34" s="3"/>
      <c r="J34" s="3"/>
      <c r="O34" s="6"/>
      <c r="R34" s="3"/>
      <c r="S34" s="3"/>
      <c r="T34" s="3"/>
      <c r="U34" s="3"/>
      <c r="V34" s="3"/>
      <c r="W34" s="3"/>
      <c r="AQ34" s="1"/>
      <c r="AY34" s="1"/>
    </row>
    <row r="35" spans="1:51" ht="20.100000000000001" customHeight="1" thickBot="1">
      <c r="A35" s="50">
        <f t="shared" si="1"/>
        <v>34</v>
      </c>
      <c r="B35" s="33">
        <f ca="1">Streams!B35</f>
        <v>12</v>
      </c>
      <c r="C35" s="34">
        <f ca="1">VLOOKUP(B35,Partition!$AE$2:$AF$38,2)</f>
        <v>2</v>
      </c>
      <c r="D35" s="35">
        <f ca="1">COUNTIF(INDEX(C35:INDEX($C$1:C35,IFERROR(LOOKUP(2,1/($D$1:D34=2),ROW($D$1:D34)-MIN(ROW($D$1:D34)-1)),1),),),C35)</f>
        <v>2</v>
      </c>
      <c r="E35" s="34">
        <f t="shared" ca="1" si="2"/>
        <v>1</v>
      </c>
      <c r="F35" s="36">
        <f ca="1">COUNTIF(INDEX(E35:INDEX($E$1:E35,IFERROR(LOOKUP(2,1/($F$1:F34=2),ROW($F$1:F34)-MIN(ROW($F$1:F34)-1)),1),),),E35)</f>
        <v>2</v>
      </c>
      <c r="G35" s="37">
        <f t="shared" ca="1" si="3"/>
        <v>2</v>
      </c>
      <c r="H35" s="37">
        <f t="shared" ca="1" si="4"/>
        <v>1</v>
      </c>
      <c r="I35" s="3"/>
      <c r="J35" s="3"/>
      <c r="O35" s="6"/>
      <c r="R35" s="3"/>
      <c r="S35" s="3"/>
      <c r="T35" s="3"/>
      <c r="U35" s="3"/>
      <c r="V35" s="3"/>
      <c r="W35" s="3"/>
      <c r="AQ35" s="1"/>
      <c r="AY35" s="1"/>
    </row>
    <row r="36" spans="1:51" ht="20.100000000000001" customHeight="1" thickBot="1">
      <c r="A36" s="50">
        <f t="shared" si="1"/>
        <v>35</v>
      </c>
      <c r="B36" s="33">
        <f ca="1">Streams!B36</f>
        <v>4</v>
      </c>
      <c r="C36" s="34">
        <f ca="1">VLOOKUP(B36,Partition!$AE$2:$AF$38,2)</f>
        <v>2</v>
      </c>
      <c r="D36" s="35">
        <f ca="1">COUNTIF(INDEX(C36:INDEX($C$1:C36,IFERROR(LOOKUP(2,1/($D$1:D35=2),ROW($D$1:D35)-MIN(ROW($D$1:D35)-1)),1),),),C36)</f>
        <v>2</v>
      </c>
      <c r="E36" s="34">
        <f t="shared" ca="1" si="2"/>
        <v>1</v>
      </c>
      <c r="F36" s="36">
        <f ca="1">COUNTIF(INDEX(E36:INDEX($E$1:E36,IFERROR(LOOKUP(2,1/($F$1:F35=2),ROW($F$1:F35)-MIN(ROW($F$1:F35)-1)),1),),),E36)</f>
        <v>2</v>
      </c>
      <c r="G36" s="37">
        <f t="shared" ca="1" si="3"/>
        <v>2</v>
      </c>
      <c r="H36" s="37">
        <f t="shared" ca="1" si="4"/>
        <v>1</v>
      </c>
      <c r="I36" s="3"/>
      <c r="J36" s="3"/>
      <c r="O36" s="6"/>
      <c r="R36" s="3"/>
      <c r="S36" s="3"/>
      <c r="T36" s="3"/>
      <c r="U36" s="3"/>
      <c r="V36" s="3"/>
      <c r="W36" s="3"/>
      <c r="AQ36" s="1"/>
      <c r="AY36" s="1"/>
    </row>
    <row r="37" spans="1:51" ht="20.100000000000001" customHeight="1" thickBot="1">
      <c r="A37" s="50">
        <f t="shared" si="1"/>
        <v>36</v>
      </c>
      <c r="B37" s="33">
        <f ca="1">Streams!B37</f>
        <v>30</v>
      </c>
      <c r="C37" s="34">
        <f ca="1">VLOOKUP(B37,Partition!$AE$2:$AF$38,2)</f>
        <v>2</v>
      </c>
      <c r="D37" s="35">
        <f ca="1">COUNTIF(INDEX(C37:INDEX($C$1:C37,IFERROR(LOOKUP(2,1/($D$1:D36=2),ROW($D$1:D36)-MIN(ROW($D$1:D36)-1)),1),),),C37)</f>
        <v>2</v>
      </c>
      <c r="E37" s="34">
        <f t="shared" ca="1" si="2"/>
        <v>1</v>
      </c>
      <c r="F37" s="36">
        <f ca="1">COUNTIF(INDEX(E37:INDEX($E$1:E37,IFERROR(LOOKUP(2,1/($F$1:F36=2),ROW($F$1:F36)-MIN(ROW($F$1:F36)-1)),1),),),E37)</f>
        <v>2</v>
      </c>
      <c r="G37" s="37">
        <f t="shared" ca="1" si="3"/>
        <v>2</v>
      </c>
      <c r="H37" s="37">
        <f t="shared" ca="1" si="4"/>
        <v>1</v>
      </c>
      <c r="I37" s="3"/>
      <c r="J37" s="3"/>
      <c r="O37" s="6"/>
      <c r="R37" s="3"/>
      <c r="S37" s="3"/>
      <c r="T37" s="3"/>
      <c r="U37" s="3"/>
      <c r="V37" s="3"/>
      <c r="W37" s="3"/>
      <c r="AQ37" s="1"/>
      <c r="AY37" s="1"/>
    </row>
    <row r="38" spans="1:51" ht="20.100000000000001" customHeight="1" thickBot="1">
      <c r="A38" s="50">
        <f t="shared" si="1"/>
        <v>37</v>
      </c>
      <c r="B38" s="33">
        <f ca="1">Streams!B38</f>
        <v>29</v>
      </c>
      <c r="C38" s="34">
        <f ca="1">VLOOKUP(B38,Partition!$AE$2:$AF$38,2)</f>
        <v>1</v>
      </c>
      <c r="D38" s="35">
        <f ca="1">COUNTIF(INDEX(C38:INDEX($C$1:C38,IFERROR(LOOKUP(2,1/($D$1:D37=2),ROW($D$1:D37)-MIN(ROW($D$1:D37)-1)),1),),),C38)</f>
        <v>1</v>
      </c>
      <c r="E38" s="34">
        <f t="shared" ca="1" si="2"/>
        <v>2</v>
      </c>
      <c r="F38" s="36">
        <f ca="1">COUNTIF(INDEX(E38:INDEX($E$1:E38,IFERROR(LOOKUP(2,1/($F$1:F37=2),ROW($F$1:F37)-MIN(ROW($F$1:F37)-1)),1),),),E38)</f>
        <v>1</v>
      </c>
      <c r="G38" s="37">
        <f t="shared" ca="1" si="3"/>
        <v>2</v>
      </c>
      <c r="H38" s="37">
        <f t="shared" ca="1" si="4"/>
        <v>1</v>
      </c>
      <c r="I38" s="3"/>
      <c r="J38" s="3"/>
      <c r="O38" s="6"/>
      <c r="R38" s="3"/>
      <c r="S38" s="3"/>
      <c r="T38" s="3"/>
      <c r="U38" s="3"/>
      <c r="V38" s="3"/>
      <c r="W38" s="3"/>
      <c r="AQ38" s="1"/>
      <c r="AY38" s="1"/>
    </row>
    <row r="39" spans="1:51" ht="20.100000000000001" customHeight="1" thickBot="1">
      <c r="A39" s="50">
        <f t="shared" si="1"/>
        <v>38</v>
      </c>
      <c r="B39" s="33">
        <f ca="1">Streams!B39</f>
        <v>11</v>
      </c>
      <c r="C39" s="34">
        <f ca="1">VLOOKUP(B39,Partition!$AE$2:$AF$38,2)</f>
        <v>1</v>
      </c>
      <c r="D39" s="35">
        <f ca="1">COUNTIF(INDEX(C39:INDEX($C$1:C39,IFERROR(LOOKUP(2,1/($D$1:D38=2),ROW($D$1:D38)-MIN(ROW($D$1:D38)-1)),1),),),C39)</f>
        <v>2</v>
      </c>
      <c r="E39" s="34">
        <f t="shared" ca="1" si="2"/>
        <v>1</v>
      </c>
      <c r="F39" s="36">
        <f ca="1">COUNTIF(INDEX(E39:INDEX($E$1:E39,IFERROR(LOOKUP(2,1/($F$1:F38=2),ROW($F$1:F38)-MIN(ROW($F$1:F38)-1)),1),),),E39)</f>
        <v>2</v>
      </c>
      <c r="G39" s="37">
        <f t="shared" ca="1" si="3"/>
        <v>1</v>
      </c>
      <c r="H39" s="37">
        <f t="shared" ca="1" si="4"/>
        <v>2</v>
      </c>
      <c r="I39" s="3"/>
      <c r="J39" s="3"/>
      <c r="O39" s="6"/>
      <c r="R39" s="3"/>
      <c r="S39" s="3"/>
      <c r="T39" s="3"/>
      <c r="U39" s="3"/>
      <c r="V39" s="3"/>
      <c r="W39" s="3"/>
      <c r="AQ39" s="1"/>
      <c r="AY39" s="1"/>
    </row>
    <row r="40" spans="1:51" ht="20.100000000000001" customHeight="1" thickBot="1">
      <c r="A40" s="50">
        <f t="shared" si="1"/>
        <v>39</v>
      </c>
      <c r="B40" s="33">
        <f ca="1">Streams!B40</f>
        <v>34</v>
      </c>
      <c r="C40" s="34">
        <f ca="1">VLOOKUP(B40,Partition!$AE$2:$AF$38,2)</f>
        <v>2</v>
      </c>
      <c r="D40" s="35">
        <f ca="1">COUNTIF(INDEX(C40:INDEX($C$1:C40,IFERROR(LOOKUP(2,1/($D$1:D39=2),ROW($D$1:D39)-MIN(ROW($D$1:D39)-1)),1),),),C40)</f>
        <v>1</v>
      </c>
      <c r="E40" s="34">
        <f t="shared" ca="1" si="2"/>
        <v>2</v>
      </c>
      <c r="F40" s="36">
        <f ca="1">COUNTIF(INDEX(E40:INDEX($E$1:E40,IFERROR(LOOKUP(2,1/($F$1:F39=2),ROW($F$1:F39)-MIN(ROW($F$1:F39)-1)),1),),),E40)</f>
        <v>1</v>
      </c>
      <c r="G40" s="37">
        <f t="shared" ca="1" si="3"/>
        <v>1</v>
      </c>
      <c r="H40" s="37">
        <f t="shared" ca="1" si="4"/>
        <v>2</v>
      </c>
      <c r="I40" s="3"/>
      <c r="J40" s="3"/>
      <c r="O40" s="6"/>
      <c r="R40" s="3"/>
      <c r="S40" s="3"/>
      <c r="T40" s="3"/>
      <c r="U40" s="3"/>
      <c r="V40" s="3"/>
      <c r="W40" s="3"/>
      <c r="AQ40" s="1"/>
      <c r="AY40" s="1"/>
    </row>
    <row r="41" spans="1:51" ht="20.100000000000001" customHeight="1" thickBot="1">
      <c r="A41" s="50">
        <f t="shared" si="1"/>
        <v>40</v>
      </c>
      <c r="B41" s="33">
        <f ca="1">Streams!B41</f>
        <v>1</v>
      </c>
      <c r="C41" s="34">
        <f ca="1">VLOOKUP(B41,Partition!$AE$2:$AF$38,2)</f>
        <v>1</v>
      </c>
      <c r="D41" s="35">
        <f ca="1">COUNTIF(INDEX(C41:INDEX($C$1:C41,IFERROR(LOOKUP(2,1/($D$1:D40=2),ROW($D$1:D40)-MIN(ROW($D$1:D40)-1)),1),),),C41)</f>
        <v>2</v>
      </c>
      <c r="E41" s="34">
        <f t="shared" ca="1" si="2"/>
        <v>2</v>
      </c>
      <c r="F41" s="36">
        <f ca="1">COUNTIF(INDEX(E41:INDEX($E$1:E41,IFERROR(LOOKUP(2,1/($F$1:F40=2),ROW($F$1:F40)-MIN(ROW($F$1:F40)-1)),1),),),E41)</f>
        <v>2</v>
      </c>
      <c r="G41" s="37">
        <f t="shared" ca="1" si="3"/>
        <v>2</v>
      </c>
      <c r="H41" s="37">
        <f t="shared" ca="1" si="4"/>
        <v>1</v>
      </c>
      <c r="I41" s="3"/>
      <c r="J41" s="3"/>
      <c r="O41" s="6"/>
      <c r="R41" s="3"/>
      <c r="S41" s="3"/>
      <c r="T41" s="3"/>
      <c r="U41" s="3"/>
      <c r="V41" s="3"/>
      <c r="W41" s="3"/>
      <c r="AQ41" s="1"/>
      <c r="AY41" s="1"/>
    </row>
    <row r="42" spans="1:51" ht="20.100000000000001" customHeight="1" thickBot="1">
      <c r="A42" s="50">
        <f t="shared" si="1"/>
        <v>41</v>
      </c>
      <c r="B42" s="33">
        <f ca="1">Streams!B42</f>
        <v>26</v>
      </c>
      <c r="C42" s="34">
        <f ca="1">VLOOKUP(B42,Partition!$AE$2:$AF$38,2)</f>
        <v>2</v>
      </c>
      <c r="D42" s="35">
        <f ca="1">COUNTIF(INDEX(C42:INDEX($C$1:C42,IFERROR(LOOKUP(2,1/($D$1:D41=2),ROW($D$1:D41)-MIN(ROW($D$1:D41)-1)),1),),),C42)</f>
        <v>1</v>
      </c>
      <c r="E42" s="34">
        <f t="shared" ca="1" si="2"/>
        <v>2</v>
      </c>
      <c r="F42" s="36">
        <f ca="1">COUNTIF(INDEX(E42:INDEX($E$1:E42,IFERROR(LOOKUP(2,1/($F$1:F41=2),ROW($F$1:F41)-MIN(ROW($F$1:F41)-1)),1),),),E42)</f>
        <v>2</v>
      </c>
      <c r="G42" s="37">
        <f t="shared" ca="1" si="3"/>
        <v>1</v>
      </c>
      <c r="H42" s="37">
        <f t="shared" ca="1" si="4"/>
        <v>2</v>
      </c>
      <c r="I42" s="3"/>
      <c r="J42" s="3"/>
      <c r="O42" s="6"/>
      <c r="R42" s="3"/>
      <c r="S42" s="3"/>
      <c r="T42" s="3"/>
      <c r="U42" s="3"/>
      <c r="V42" s="3"/>
      <c r="W42" s="3"/>
      <c r="AQ42" s="1"/>
      <c r="AY42" s="1"/>
    </row>
    <row r="43" spans="1:51" ht="20.100000000000001" customHeight="1" thickBot="1">
      <c r="A43" s="50">
        <f t="shared" si="1"/>
        <v>42</v>
      </c>
      <c r="B43" s="33">
        <f ca="1">Streams!B43</f>
        <v>2</v>
      </c>
      <c r="C43" s="34">
        <f ca="1">VLOOKUP(B43,Partition!$AE$2:$AF$38,2)</f>
        <v>2</v>
      </c>
      <c r="D43" s="35">
        <f ca="1">COUNTIF(INDEX(C43:INDEX($C$1:C43,IFERROR(LOOKUP(2,1/($D$1:D42=2),ROW($D$1:D42)-MIN(ROW($D$1:D42)-1)),1),),),C43)</f>
        <v>2</v>
      </c>
      <c r="E43" s="34">
        <f t="shared" ca="1" si="2"/>
        <v>1</v>
      </c>
      <c r="F43" s="36">
        <f ca="1">COUNTIF(INDEX(E43:INDEX($E$1:E43,IFERROR(LOOKUP(2,1/($F$1:F42=2),ROW($F$1:F42)-MIN(ROW($F$1:F42)-1)),1),),),E43)</f>
        <v>1</v>
      </c>
      <c r="G43" s="37">
        <f t="shared" ca="1" si="3"/>
        <v>2</v>
      </c>
      <c r="H43" s="37">
        <f t="shared" ca="1" si="4"/>
        <v>1</v>
      </c>
      <c r="I43" s="3"/>
      <c r="J43" s="3"/>
      <c r="O43" s="6"/>
      <c r="R43" s="3"/>
      <c r="S43" s="3"/>
      <c r="T43" s="3"/>
      <c r="U43" s="3"/>
      <c r="V43" s="3"/>
      <c r="W43" s="3"/>
      <c r="AQ43" s="1"/>
      <c r="AY43" s="1"/>
    </row>
    <row r="44" spans="1:51" ht="20.100000000000001" customHeight="1" thickBot="1">
      <c r="A44" s="50">
        <f t="shared" si="1"/>
        <v>43</v>
      </c>
      <c r="B44" s="33">
        <f ca="1">Streams!B44</f>
        <v>11</v>
      </c>
      <c r="C44" s="34">
        <f ca="1">VLOOKUP(B44,Partition!$AE$2:$AF$38,2)</f>
        <v>1</v>
      </c>
      <c r="D44" s="35">
        <f ca="1">COUNTIF(INDEX(C44:INDEX($C$1:C44,IFERROR(LOOKUP(2,1/($D$1:D43=2),ROW($D$1:D43)-MIN(ROW($D$1:D43)-1)),1),),),C44)</f>
        <v>1</v>
      </c>
      <c r="E44" s="34">
        <f t="shared" ca="1" si="2"/>
        <v>2</v>
      </c>
      <c r="F44" s="36">
        <f ca="1">COUNTIF(INDEX(E44:INDEX($E$1:E44,IFERROR(LOOKUP(2,1/($F$1:F43=2),ROW($F$1:F43)-MIN(ROW($F$1:F43)-1)),1),),),E44)</f>
        <v>2</v>
      </c>
      <c r="G44" s="37">
        <f t="shared" ca="1" si="3"/>
        <v>2</v>
      </c>
      <c r="H44" s="37">
        <f t="shared" ca="1" si="4"/>
        <v>1</v>
      </c>
      <c r="I44" s="3"/>
      <c r="J44" s="3"/>
      <c r="O44" s="6"/>
      <c r="R44" s="3"/>
      <c r="S44" s="3"/>
      <c r="T44" s="3"/>
      <c r="U44" s="3"/>
      <c r="V44" s="3"/>
      <c r="W44" s="3"/>
      <c r="AQ44" s="1"/>
      <c r="AY44" s="1"/>
    </row>
    <row r="45" spans="1:51" ht="20.100000000000001" customHeight="1" thickBot="1">
      <c r="A45" s="50">
        <f t="shared" si="1"/>
        <v>44</v>
      </c>
      <c r="B45" s="33">
        <f ca="1">Streams!B45</f>
        <v>6</v>
      </c>
      <c r="C45" s="34">
        <f ca="1">VLOOKUP(B45,Partition!$AE$2:$AF$38,2)</f>
        <v>2</v>
      </c>
      <c r="D45" s="35">
        <f ca="1">COUNTIF(INDEX(C45:INDEX($C$1:C45,IFERROR(LOOKUP(2,1/($D$1:D44=2),ROW($D$1:D44)-MIN(ROW($D$1:D44)-1)),1),),),C45)</f>
        <v>2</v>
      </c>
      <c r="E45" s="34">
        <f t="shared" ca="1" si="2"/>
        <v>2</v>
      </c>
      <c r="F45" s="36">
        <f ca="1">COUNTIF(INDEX(E45:INDEX($E$1:E45,IFERROR(LOOKUP(2,1/($F$1:F44=2),ROW($F$1:F44)-MIN(ROW($F$1:F44)-1)),1),),),E45)</f>
        <v>2</v>
      </c>
      <c r="G45" s="37">
        <f t="shared" ca="1" si="3"/>
        <v>1</v>
      </c>
      <c r="H45" s="37">
        <f t="shared" ca="1" si="4"/>
        <v>2</v>
      </c>
      <c r="I45" s="3"/>
      <c r="J45" s="3"/>
      <c r="O45" s="6"/>
      <c r="R45" s="3"/>
      <c r="S45" s="3"/>
      <c r="T45" s="3"/>
      <c r="U45" s="3"/>
      <c r="V45" s="3"/>
      <c r="W45" s="3"/>
      <c r="AQ45" s="1"/>
      <c r="AY45" s="1"/>
    </row>
    <row r="46" spans="1:51" ht="20.100000000000001" customHeight="1" thickBot="1">
      <c r="A46" s="50">
        <f t="shared" si="1"/>
        <v>45</v>
      </c>
      <c r="B46" s="33">
        <f ca="1">Streams!B46</f>
        <v>3</v>
      </c>
      <c r="C46" s="34">
        <f ca="1">VLOOKUP(B46,Partition!$AE$2:$AF$38,2)</f>
        <v>1</v>
      </c>
      <c r="D46" s="35">
        <f ca="1">COUNTIF(INDEX(C46:INDEX($C$1:C46,IFERROR(LOOKUP(2,1/($D$1:D45=2),ROW($D$1:D45)-MIN(ROW($D$1:D45)-1)),1),),),C46)</f>
        <v>1</v>
      </c>
      <c r="E46" s="34">
        <f t="shared" ca="1" si="2"/>
        <v>2</v>
      </c>
      <c r="F46" s="36">
        <f ca="1">COUNTIF(INDEX(E46:INDEX($E$1:E46,IFERROR(LOOKUP(2,1/($F$1:F45=2),ROW($F$1:F45)-MIN(ROW($F$1:F45)-1)),1),),),E46)</f>
        <v>2</v>
      </c>
      <c r="G46" s="37">
        <f t="shared" ca="1" si="3"/>
        <v>2</v>
      </c>
      <c r="H46" s="37">
        <f t="shared" ca="1" si="4"/>
        <v>1</v>
      </c>
      <c r="I46" s="3"/>
      <c r="J46" s="3"/>
      <c r="O46" s="6"/>
      <c r="R46" s="3"/>
      <c r="S46" s="3"/>
      <c r="T46" s="3"/>
      <c r="U46" s="3"/>
      <c r="V46" s="3"/>
      <c r="W46" s="3"/>
      <c r="AQ46" s="1"/>
      <c r="AY46" s="1"/>
    </row>
    <row r="47" spans="1:51" ht="20.100000000000001" customHeight="1" thickBot="1">
      <c r="A47" s="50">
        <f t="shared" si="1"/>
        <v>46</v>
      </c>
      <c r="B47" s="33">
        <f ca="1">Streams!B47</f>
        <v>31</v>
      </c>
      <c r="C47" s="34">
        <f ca="1">VLOOKUP(B47,Partition!$AE$2:$AF$38,2)</f>
        <v>1</v>
      </c>
      <c r="D47" s="35">
        <f ca="1">COUNTIF(INDEX(C47:INDEX($C$1:C47,IFERROR(LOOKUP(2,1/($D$1:D46=2),ROW($D$1:D46)-MIN(ROW($D$1:D46)-1)),1),),),C47)</f>
        <v>2</v>
      </c>
      <c r="E47" s="34">
        <f t="shared" ca="1" si="2"/>
        <v>1</v>
      </c>
      <c r="F47" s="36">
        <f ca="1">COUNTIF(INDEX(E47:INDEX($E$1:E47,IFERROR(LOOKUP(2,1/($F$1:F46=2),ROW($F$1:F46)-MIN(ROW($F$1:F46)-1)),1),),),E47)</f>
        <v>1</v>
      </c>
      <c r="G47" s="37">
        <f t="shared" ca="1" si="3"/>
        <v>1</v>
      </c>
      <c r="H47" s="37">
        <f t="shared" ca="1" si="4"/>
        <v>2</v>
      </c>
      <c r="I47" s="3"/>
      <c r="J47" s="3"/>
      <c r="O47" s="6"/>
      <c r="R47" s="3"/>
      <c r="S47" s="3"/>
      <c r="T47" s="3"/>
      <c r="U47" s="3"/>
      <c r="V47" s="3"/>
      <c r="W47" s="3"/>
      <c r="AQ47" s="1"/>
      <c r="AY47" s="1"/>
    </row>
    <row r="48" spans="1:51" ht="20.100000000000001" customHeight="1" thickBot="1">
      <c r="A48" s="50">
        <f t="shared" si="1"/>
        <v>47</v>
      </c>
      <c r="B48" s="33">
        <f ca="1">Streams!B48</f>
        <v>26</v>
      </c>
      <c r="C48" s="34">
        <f ca="1">VLOOKUP(B48,Partition!$AE$2:$AF$38,2)</f>
        <v>2</v>
      </c>
      <c r="D48" s="35">
        <f ca="1">COUNTIF(INDEX(C48:INDEX($C$1:C48,IFERROR(LOOKUP(2,1/($D$1:D47=2),ROW($D$1:D47)-MIN(ROW($D$1:D47)-1)),1),),),C48)</f>
        <v>1</v>
      </c>
      <c r="E48" s="34">
        <f t="shared" ca="1" si="2"/>
        <v>2</v>
      </c>
      <c r="F48" s="36">
        <f ca="1">COUNTIF(INDEX(E48:INDEX($E$1:E48,IFERROR(LOOKUP(2,1/($F$1:F47=2),ROW($F$1:F47)-MIN(ROW($F$1:F47)-1)),1),),),E48)</f>
        <v>2</v>
      </c>
      <c r="G48" s="37">
        <f t="shared" ca="1" si="3"/>
        <v>1</v>
      </c>
      <c r="H48" s="37">
        <f t="shared" ca="1" si="4"/>
        <v>2</v>
      </c>
      <c r="I48" s="3"/>
      <c r="J48" s="3"/>
      <c r="O48" s="6"/>
      <c r="R48" s="3"/>
      <c r="S48" s="3"/>
      <c r="T48" s="3"/>
      <c r="U48" s="3"/>
      <c r="V48" s="3"/>
      <c r="W48" s="3"/>
      <c r="AQ48" s="1"/>
      <c r="AY48" s="1"/>
    </row>
    <row r="49" spans="1:51" ht="20.100000000000001" customHeight="1" thickBot="1">
      <c r="A49" s="50">
        <f t="shared" si="1"/>
        <v>48</v>
      </c>
      <c r="B49" s="33">
        <f ca="1">Streams!B49</f>
        <v>30</v>
      </c>
      <c r="C49" s="34">
        <f ca="1">VLOOKUP(B49,Partition!$AE$2:$AF$38,2)</f>
        <v>2</v>
      </c>
      <c r="D49" s="35">
        <f ca="1">COUNTIF(INDEX(C49:INDEX($C$1:C49,IFERROR(LOOKUP(2,1/($D$1:D48=2),ROW($D$1:D48)-MIN(ROW($D$1:D48)-1)),1),),),C49)</f>
        <v>2</v>
      </c>
      <c r="E49" s="34">
        <f t="shared" ca="1" si="2"/>
        <v>1</v>
      </c>
      <c r="F49" s="36">
        <f ca="1">COUNTIF(INDEX(E49:INDEX($E$1:E49,IFERROR(LOOKUP(2,1/($F$1:F48=2),ROW($F$1:F48)-MIN(ROW($F$1:F48)-1)),1),),),E49)</f>
        <v>1</v>
      </c>
      <c r="G49" s="37">
        <f t="shared" ca="1" si="3"/>
        <v>2</v>
      </c>
      <c r="H49" s="37">
        <f t="shared" ca="1" si="4"/>
        <v>1</v>
      </c>
      <c r="I49" s="3"/>
      <c r="J49" s="3"/>
      <c r="O49" s="6"/>
      <c r="R49" s="3"/>
      <c r="S49" s="3"/>
      <c r="T49" s="3"/>
      <c r="U49" s="3"/>
      <c r="V49" s="3"/>
      <c r="W49" s="3"/>
      <c r="AQ49" s="1"/>
      <c r="AY49" s="1"/>
    </row>
    <row r="50" spans="1:51" ht="20.100000000000001" customHeight="1" thickBot="1">
      <c r="A50" s="50">
        <f t="shared" si="1"/>
        <v>49</v>
      </c>
      <c r="B50" s="33">
        <f ca="1">Streams!B50</f>
        <v>9</v>
      </c>
      <c r="C50" s="34">
        <f ca="1">VLOOKUP(B50,Partition!$AE$2:$AF$38,2)</f>
        <v>1</v>
      </c>
      <c r="D50" s="35">
        <f ca="1">COUNTIF(INDEX(C50:INDEX($C$1:C50,IFERROR(LOOKUP(2,1/($D$1:D49=2),ROW($D$1:D49)-MIN(ROW($D$1:D49)-1)),1),),),C50)</f>
        <v>1</v>
      </c>
      <c r="E50" s="34">
        <f t="shared" ca="1" si="2"/>
        <v>2</v>
      </c>
      <c r="F50" s="36">
        <f ca="1">COUNTIF(INDEX(E50:INDEX($E$1:E50,IFERROR(LOOKUP(2,1/($F$1:F49=2),ROW($F$1:F49)-MIN(ROW($F$1:F49)-1)),1),),),E50)</f>
        <v>2</v>
      </c>
      <c r="G50" s="37">
        <f t="shared" ca="1" si="3"/>
        <v>2</v>
      </c>
      <c r="H50" s="37">
        <f t="shared" ca="1" si="4"/>
        <v>1</v>
      </c>
      <c r="I50" s="3"/>
      <c r="J50" s="3"/>
      <c r="O50" s="6"/>
      <c r="R50" s="3"/>
      <c r="S50" s="3"/>
      <c r="T50" s="3"/>
      <c r="U50" s="3"/>
      <c r="V50" s="3"/>
      <c r="W50" s="3"/>
      <c r="AQ50" s="1"/>
      <c r="AY50" s="1"/>
    </row>
    <row r="51" spans="1:51" ht="20.100000000000001" customHeight="1" thickBot="1">
      <c r="A51" s="50">
        <f t="shared" si="1"/>
        <v>50</v>
      </c>
      <c r="B51" s="33">
        <f ca="1">Streams!B51</f>
        <v>2</v>
      </c>
      <c r="C51" s="34">
        <f ca="1">VLOOKUP(B51,Partition!$AE$2:$AF$38,2)</f>
        <v>2</v>
      </c>
      <c r="D51" s="35">
        <f ca="1">COUNTIF(INDEX(C51:INDEX($C$1:C51,IFERROR(LOOKUP(2,1/($D$1:D50=2),ROW($D$1:D50)-MIN(ROW($D$1:D50)-1)),1),),),C51)</f>
        <v>2</v>
      </c>
      <c r="E51" s="34">
        <f t="shared" ca="1" si="2"/>
        <v>2</v>
      </c>
      <c r="F51" s="36">
        <f ca="1">COUNTIF(INDEX(E51:INDEX($E$1:E51,IFERROR(LOOKUP(2,1/($F$1:F50=2),ROW($F$1:F50)-MIN(ROW($F$1:F50)-1)),1),),),E51)</f>
        <v>2</v>
      </c>
      <c r="G51" s="37">
        <f t="shared" ca="1" si="3"/>
        <v>1</v>
      </c>
      <c r="H51" s="37">
        <f t="shared" ca="1" si="4"/>
        <v>2</v>
      </c>
      <c r="I51" s="3"/>
      <c r="J51" s="3"/>
      <c r="O51" s="6"/>
      <c r="R51" s="3"/>
      <c r="S51" s="3"/>
      <c r="T51" s="3"/>
      <c r="U51" s="3"/>
      <c r="V51" s="3"/>
      <c r="W51" s="3"/>
      <c r="AQ51" s="1"/>
      <c r="AY51" s="1"/>
    </row>
    <row r="52" spans="1:51" ht="20.100000000000001" customHeight="1" thickBot="1">
      <c r="A52" s="50">
        <f t="shared" si="1"/>
        <v>51</v>
      </c>
      <c r="B52" s="33">
        <f ca="1">Streams!B52</f>
        <v>36</v>
      </c>
      <c r="C52" s="34">
        <f ca="1">VLOOKUP(B52,Partition!$AE$2:$AF$38,2)</f>
        <v>2</v>
      </c>
      <c r="D52" s="35">
        <f ca="1">COUNTIF(INDEX(C52:INDEX($C$1:C52,IFERROR(LOOKUP(2,1/($D$1:D51=2),ROW($D$1:D51)-MIN(ROW($D$1:D51)-1)),1),),),C52)</f>
        <v>2</v>
      </c>
      <c r="E52" s="34">
        <f t="shared" ca="1" si="2"/>
        <v>1</v>
      </c>
      <c r="F52" s="36">
        <f ca="1">COUNTIF(INDEX(E52:INDEX($E$1:E52,IFERROR(LOOKUP(2,1/($F$1:F51=2),ROW($F$1:F51)-MIN(ROW($F$1:F51)-1)),1),),),E52)</f>
        <v>1</v>
      </c>
      <c r="G52" s="37">
        <f t="shared" ca="1" si="3"/>
        <v>2</v>
      </c>
      <c r="H52" s="37">
        <f t="shared" ca="1" si="4"/>
        <v>1</v>
      </c>
      <c r="I52" s="3"/>
      <c r="J52" s="3"/>
      <c r="O52" s="6"/>
      <c r="R52" s="3"/>
      <c r="S52" s="3"/>
      <c r="T52" s="3"/>
      <c r="U52" s="3"/>
      <c r="V52" s="3"/>
      <c r="W52" s="3"/>
      <c r="AQ52" s="1"/>
      <c r="AY52" s="1"/>
    </row>
    <row r="53" spans="1:51" ht="20.100000000000001" customHeight="1" thickBot="1">
      <c r="A53" s="50">
        <f t="shared" si="1"/>
        <v>52</v>
      </c>
      <c r="B53" s="33">
        <f ca="1">Streams!B53</f>
        <v>18</v>
      </c>
      <c r="C53" s="34">
        <f ca="1">VLOOKUP(B53,Partition!$AE$2:$AF$38,2)</f>
        <v>2</v>
      </c>
      <c r="D53" s="35">
        <f ca="1">COUNTIF(INDEX(C53:INDEX($C$1:C53,IFERROR(LOOKUP(2,1/($D$1:D52=2),ROW($D$1:D52)-MIN(ROW($D$1:D52)-1)),1),),),C53)</f>
        <v>2</v>
      </c>
      <c r="E53" s="34">
        <f t="shared" ca="1" si="2"/>
        <v>1</v>
      </c>
      <c r="F53" s="36">
        <f ca="1">COUNTIF(INDEX(E53:INDEX($E$1:E53,IFERROR(LOOKUP(2,1/($F$1:F52=2),ROW($F$1:F52)-MIN(ROW($F$1:F52)-1)),1),),),E53)</f>
        <v>2</v>
      </c>
      <c r="G53" s="37">
        <f t="shared" ca="1" si="3"/>
        <v>2</v>
      </c>
      <c r="H53" s="37">
        <f t="shared" ca="1" si="4"/>
        <v>1</v>
      </c>
      <c r="I53" s="3"/>
      <c r="J53" s="3"/>
      <c r="O53" s="6"/>
      <c r="R53" s="3"/>
      <c r="S53" s="3"/>
      <c r="T53" s="3"/>
      <c r="U53" s="3"/>
      <c r="V53" s="3"/>
      <c r="W53" s="3"/>
      <c r="AQ53" s="1"/>
      <c r="AY53" s="1"/>
    </row>
    <row r="54" spans="1:51" ht="20.100000000000001" customHeight="1" thickBot="1">
      <c r="A54" s="50">
        <f t="shared" si="1"/>
        <v>53</v>
      </c>
      <c r="B54" s="33">
        <f ca="1">Streams!B54</f>
        <v>13</v>
      </c>
      <c r="C54" s="34">
        <f ca="1">VLOOKUP(B54,Partition!$AE$2:$AF$38,2)</f>
        <v>1</v>
      </c>
      <c r="D54" s="35">
        <f ca="1">COUNTIF(INDEX(C54:INDEX($C$1:C54,IFERROR(LOOKUP(2,1/($D$1:D53=2),ROW($D$1:D53)-MIN(ROW($D$1:D53)-1)),1),),),C54)</f>
        <v>1</v>
      </c>
      <c r="E54" s="34">
        <f t="shared" ca="1" si="2"/>
        <v>2</v>
      </c>
      <c r="F54" s="36">
        <f ca="1">COUNTIF(INDEX(E54:INDEX($E$1:E54,IFERROR(LOOKUP(2,1/($F$1:F53=2),ROW($F$1:F53)-MIN(ROW($F$1:F53)-1)),1),),),E54)</f>
        <v>1</v>
      </c>
      <c r="G54" s="37">
        <f t="shared" ca="1" si="3"/>
        <v>2</v>
      </c>
      <c r="H54" s="37">
        <f t="shared" ca="1" si="4"/>
        <v>1</v>
      </c>
      <c r="I54" s="3"/>
      <c r="J54" s="3"/>
      <c r="O54" s="6"/>
      <c r="R54" s="3"/>
      <c r="S54" s="3"/>
      <c r="T54" s="3"/>
      <c r="U54" s="3"/>
      <c r="V54" s="3"/>
      <c r="W54" s="3"/>
      <c r="AQ54" s="1"/>
      <c r="AY54" s="1"/>
    </row>
    <row r="55" spans="1:51" ht="20.100000000000001" customHeight="1" thickBot="1">
      <c r="A55" s="50">
        <f t="shared" si="1"/>
        <v>54</v>
      </c>
      <c r="B55" s="33">
        <f ca="1">Streams!B55</f>
        <v>19</v>
      </c>
      <c r="C55" s="34">
        <f ca="1">VLOOKUP(B55,Partition!$AE$2:$AF$38,2)</f>
        <v>1</v>
      </c>
      <c r="D55" s="35">
        <f ca="1">COUNTIF(INDEX(C55:INDEX($C$1:C55,IFERROR(LOOKUP(2,1/($D$1:D54=2),ROW($D$1:D54)-MIN(ROW($D$1:D54)-1)),1),),),C55)</f>
        <v>2</v>
      </c>
      <c r="E55" s="34">
        <f t="shared" ca="1" si="2"/>
        <v>1</v>
      </c>
      <c r="F55" s="36">
        <f ca="1">COUNTIF(INDEX(E55:INDEX($E$1:E55,IFERROR(LOOKUP(2,1/($F$1:F54=2),ROW($F$1:F54)-MIN(ROW($F$1:F54)-1)),1),),),E55)</f>
        <v>2</v>
      </c>
      <c r="G55" s="37">
        <f t="shared" ca="1" si="3"/>
        <v>1</v>
      </c>
      <c r="H55" s="37">
        <f t="shared" ca="1" si="4"/>
        <v>2</v>
      </c>
      <c r="I55" s="3"/>
      <c r="J55" s="3"/>
      <c r="O55" s="6"/>
      <c r="R55" s="3"/>
      <c r="S55" s="3"/>
      <c r="T55" s="3"/>
      <c r="U55" s="3"/>
      <c r="V55" s="3"/>
      <c r="W55" s="3"/>
      <c r="AQ55" s="1"/>
      <c r="AY55" s="1"/>
    </row>
    <row r="56" spans="1:51" ht="20.100000000000001" customHeight="1" thickBot="1">
      <c r="A56" s="50">
        <f t="shared" si="1"/>
        <v>55</v>
      </c>
      <c r="B56" s="33">
        <f ca="1">Streams!B56</f>
        <v>10</v>
      </c>
      <c r="C56" s="34">
        <f ca="1">VLOOKUP(B56,Partition!$AE$2:$AF$38,2)</f>
        <v>2</v>
      </c>
      <c r="D56" s="35">
        <f ca="1">COUNTIF(INDEX(C56:INDEX($C$1:C56,IFERROR(LOOKUP(2,1/($D$1:D55=2),ROW($D$1:D55)-MIN(ROW($D$1:D55)-1)),1),),),C56)</f>
        <v>1</v>
      </c>
      <c r="E56" s="34">
        <f t="shared" ca="1" si="2"/>
        <v>2</v>
      </c>
      <c r="F56" s="36">
        <f ca="1">COUNTIF(INDEX(E56:INDEX($E$1:E56,IFERROR(LOOKUP(2,1/($F$1:F55=2),ROW($F$1:F55)-MIN(ROW($F$1:F55)-1)),1),),),E56)</f>
        <v>1</v>
      </c>
      <c r="G56" s="37">
        <f t="shared" ca="1" si="3"/>
        <v>1</v>
      </c>
      <c r="H56" s="37">
        <f t="shared" ca="1" si="4"/>
        <v>2</v>
      </c>
      <c r="I56" s="3"/>
      <c r="J56" s="3"/>
      <c r="O56" s="6"/>
      <c r="R56" s="3"/>
      <c r="S56" s="3"/>
      <c r="T56" s="3"/>
      <c r="U56" s="3"/>
      <c r="V56" s="3"/>
      <c r="W56" s="3"/>
      <c r="AQ56" s="1"/>
      <c r="AY56" s="1"/>
    </row>
    <row r="57" spans="1:51" ht="20.100000000000001" customHeight="1" thickBot="1">
      <c r="A57" s="50">
        <f t="shared" si="1"/>
        <v>56</v>
      </c>
      <c r="B57" s="33">
        <f ca="1">Streams!B57</f>
        <v>14</v>
      </c>
      <c r="C57" s="34">
        <f ca="1">VLOOKUP(B57,Partition!$AE$2:$AF$38,2)</f>
        <v>2</v>
      </c>
      <c r="D57" s="35">
        <f ca="1">COUNTIF(INDEX(C57:INDEX($C$1:C57,IFERROR(LOOKUP(2,1/($D$1:D56=2),ROW($D$1:D56)-MIN(ROW($D$1:D56)-1)),1),),),C57)</f>
        <v>2</v>
      </c>
      <c r="E57" s="34">
        <f t="shared" ca="1" si="2"/>
        <v>1</v>
      </c>
      <c r="F57" s="36">
        <f ca="1">COUNTIF(INDEX(E57:INDEX($E$1:E57,IFERROR(LOOKUP(2,1/($F$1:F56=2),ROW($F$1:F56)-MIN(ROW($F$1:F56)-1)),1),),),E57)</f>
        <v>2</v>
      </c>
      <c r="G57" s="37">
        <f t="shared" ca="1" si="3"/>
        <v>2</v>
      </c>
      <c r="H57" s="37">
        <f t="shared" ca="1" si="4"/>
        <v>1</v>
      </c>
      <c r="I57" s="3"/>
      <c r="J57" s="3"/>
      <c r="O57" s="6"/>
      <c r="R57" s="3"/>
      <c r="S57" s="3"/>
      <c r="T57" s="3"/>
      <c r="U57" s="3"/>
      <c r="V57" s="3"/>
      <c r="W57" s="3"/>
      <c r="AQ57" s="1"/>
      <c r="AY57" s="1"/>
    </row>
    <row r="58" spans="1:51" ht="20.100000000000001" customHeight="1" thickBot="1">
      <c r="A58" s="50">
        <f t="shared" si="1"/>
        <v>57</v>
      </c>
      <c r="B58" s="33">
        <f ca="1">Streams!B58</f>
        <v>30</v>
      </c>
      <c r="C58" s="34">
        <f ca="1">VLOOKUP(B58,Partition!$AE$2:$AF$38,2)</f>
        <v>2</v>
      </c>
      <c r="D58" s="35">
        <f ca="1">COUNTIF(INDEX(C58:INDEX($C$1:C58,IFERROR(LOOKUP(2,1/($D$1:D57=2),ROW($D$1:D57)-MIN(ROW($D$1:D57)-1)),1),),),C58)</f>
        <v>2</v>
      </c>
      <c r="E58" s="34">
        <f t="shared" ca="1" si="2"/>
        <v>1</v>
      </c>
      <c r="F58" s="36">
        <f ca="1">COUNTIF(INDEX(E58:INDEX($E$1:E58,IFERROR(LOOKUP(2,1/($F$1:F57=2),ROW($F$1:F57)-MIN(ROW($F$1:F57)-1)),1),),),E58)</f>
        <v>2</v>
      </c>
      <c r="G58" s="37">
        <f t="shared" ca="1" si="3"/>
        <v>2</v>
      </c>
      <c r="H58" s="37">
        <f t="shared" ca="1" si="4"/>
        <v>1</v>
      </c>
      <c r="I58" s="3"/>
      <c r="J58" s="3"/>
      <c r="O58" s="6"/>
      <c r="R58" s="3"/>
      <c r="S58" s="3"/>
      <c r="T58" s="3"/>
      <c r="U58" s="3"/>
      <c r="V58" s="3"/>
      <c r="W58" s="3"/>
      <c r="AQ58" s="1"/>
      <c r="AY58" s="1"/>
    </row>
    <row r="59" spans="1:51" ht="20.100000000000001" customHeight="1" thickBot="1">
      <c r="A59" s="50">
        <f t="shared" si="1"/>
        <v>58</v>
      </c>
      <c r="B59" s="33">
        <f ca="1">Streams!B59</f>
        <v>14</v>
      </c>
      <c r="C59" s="34">
        <f ca="1">VLOOKUP(B59,Partition!$AE$2:$AF$38,2)</f>
        <v>2</v>
      </c>
      <c r="D59" s="35">
        <f ca="1">COUNTIF(INDEX(C59:INDEX($C$1:C59,IFERROR(LOOKUP(2,1/($D$1:D58=2),ROW($D$1:D58)-MIN(ROW($D$1:D58)-1)),1),),),C59)</f>
        <v>2</v>
      </c>
      <c r="E59" s="34">
        <f t="shared" ca="1" si="2"/>
        <v>1</v>
      </c>
      <c r="F59" s="36">
        <f ca="1">COUNTIF(INDEX(E59:INDEX($E$1:E59,IFERROR(LOOKUP(2,1/($F$1:F58=2),ROW($F$1:F58)-MIN(ROW($F$1:F58)-1)),1),),),E59)</f>
        <v>2</v>
      </c>
      <c r="G59" s="37">
        <f t="shared" ca="1" si="3"/>
        <v>2</v>
      </c>
      <c r="H59" s="37">
        <f t="shared" ca="1" si="4"/>
        <v>1</v>
      </c>
      <c r="I59" s="3"/>
      <c r="J59" s="3"/>
      <c r="O59" s="6"/>
      <c r="R59" s="3"/>
      <c r="S59" s="3"/>
      <c r="T59" s="3"/>
      <c r="U59" s="3"/>
      <c r="V59" s="3"/>
      <c r="W59" s="3"/>
      <c r="AQ59" s="1"/>
      <c r="AY59" s="1"/>
    </row>
    <row r="60" spans="1:51" ht="20.100000000000001" customHeight="1" thickBot="1">
      <c r="A60" s="50">
        <f t="shared" si="1"/>
        <v>59</v>
      </c>
      <c r="B60" s="33">
        <f ca="1">Streams!B60</f>
        <v>12</v>
      </c>
      <c r="C60" s="34">
        <f ca="1">VLOOKUP(B60,Partition!$AE$2:$AF$38,2)</f>
        <v>2</v>
      </c>
      <c r="D60" s="35">
        <f ca="1">COUNTIF(INDEX(C60:INDEX($C$1:C60,IFERROR(LOOKUP(2,1/($D$1:D59=2),ROW($D$1:D59)-MIN(ROW($D$1:D59)-1)),1),),),C60)</f>
        <v>2</v>
      </c>
      <c r="E60" s="34">
        <f t="shared" ca="1" si="2"/>
        <v>1</v>
      </c>
      <c r="F60" s="36">
        <f ca="1">COUNTIF(INDEX(E60:INDEX($E$1:E60,IFERROR(LOOKUP(2,1/($F$1:F59=2),ROW($F$1:F59)-MIN(ROW($F$1:F59)-1)),1),),),E60)</f>
        <v>2</v>
      </c>
      <c r="G60" s="37">
        <f t="shared" ca="1" si="3"/>
        <v>2</v>
      </c>
      <c r="H60" s="37">
        <f t="shared" ca="1" si="4"/>
        <v>1</v>
      </c>
      <c r="I60" s="3"/>
      <c r="J60" s="3"/>
      <c r="O60" s="6"/>
      <c r="R60" s="3"/>
      <c r="S60" s="3"/>
      <c r="T60" s="3"/>
      <c r="U60" s="3"/>
      <c r="V60" s="3"/>
      <c r="W60" s="3"/>
      <c r="AQ60" s="1"/>
      <c r="AY60" s="1"/>
    </row>
    <row r="61" spans="1:51" ht="20.100000000000001" customHeight="1" thickBot="1">
      <c r="A61" s="50">
        <f t="shared" si="1"/>
        <v>60</v>
      </c>
      <c r="B61" s="33">
        <f ca="1">Streams!B61</f>
        <v>33</v>
      </c>
      <c r="C61" s="34">
        <f ca="1">VLOOKUP(B61,Partition!$AE$2:$AF$38,2)</f>
        <v>1</v>
      </c>
      <c r="D61" s="35">
        <f ca="1">COUNTIF(INDEX(C61:INDEX($C$1:C61,IFERROR(LOOKUP(2,1/($D$1:D60=2),ROW($D$1:D60)-MIN(ROW($D$1:D60)-1)),1),),),C61)</f>
        <v>1</v>
      </c>
      <c r="E61" s="34">
        <f t="shared" ca="1" si="2"/>
        <v>2</v>
      </c>
      <c r="F61" s="36">
        <f ca="1">COUNTIF(INDEX(E61:INDEX($E$1:E61,IFERROR(LOOKUP(2,1/($F$1:F60=2),ROW($F$1:F60)-MIN(ROW($F$1:F60)-1)),1),),),E61)</f>
        <v>1</v>
      </c>
      <c r="G61" s="37">
        <f t="shared" ca="1" si="3"/>
        <v>2</v>
      </c>
      <c r="H61" s="37">
        <f t="shared" ca="1" si="4"/>
        <v>1</v>
      </c>
      <c r="I61" s="3"/>
      <c r="J61" s="3"/>
      <c r="O61" s="6"/>
      <c r="R61" s="3"/>
      <c r="S61" s="3"/>
      <c r="T61" s="3"/>
      <c r="U61" s="3"/>
      <c r="V61" s="3"/>
      <c r="W61" s="3"/>
      <c r="AQ61" s="1"/>
      <c r="AY61" s="1"/>
    </row>
    <row r="62" spans="1:51" ht="20.100000000000001" customHeight="1" thickBot="1">
      <c r="A62" s="50">
        <f t="shared" si="1"/>
        <v>61</v>
      </c>
      <c r="B62" s="33">
        <f ca="1">Streams!B62</f>
        <v>26</v>
      </c>
      <c r="C62" s="34">
        <f ca="1">VLOOKUP(B62,Partition!$AE$2:$AF$38,2)</f>
        <v>2</v>
      </c>
      <c r="D62" s="35">
        <f ca="1">COUNTIF(INDEX(C62:INDEX($C$1:C62,IFERROR(LOOKUP(2,1/($D$1:D61=2),ROW($D$1:D61)-MIN(ROW($D$1:D61)-1)),1),),),C62)</f>
        <v>2</v>
      </c>
      <c r="E62" s="34">
        <f t="shared" ca="1" si="2"/>
        <v>2</v>
      </c>
      <c r="F62" s="36">
        <f ca="1">COUNTIF(INDEX(E62:INDEX($E$1:E62,IFERROR(LOOKUP(2,1/($F$1:F61=2),ROW($F$1:F61)-MIN(ROW($F$1:F61)-1)),1),),),E62)</f>
        <v>2</v>
      </c>
      <c r="G62" s="37">
        <f t="shared" ca="1" si="3"/>
        <v>1</v>
      </c>
      <c r="H62" s="37">
        <f t="shared" ca="1" si="4"/>
        <v>2</v>
      </c>
      <c r="I62" s="3"/>
      <c r="J62" s="3"/>
      <c r="O62" s="6"/>
      <c r="R62" s="3"/>
      <c r="S62" s="3"/>
      <c r="T62" s="3"/>
      <c r="U62" s="3"/>
      <c r="V62" s="3"/>
      <c r="W62" s="3"/>
      <c r="AQ62" s="1"/>
      <c r="AY62" s="1"/>
    </row>
    <row r="63" spans="1:51" ht="20.100000000000001" customHeight="1" thickBot="1">
      <c r="A63" s="50">
        <f t="shared" si="1"/>
        <v>62</v>
      </c>
      <c r="B63" s="33">
        <f ca="1">Streams!B63</f>
        <v>19</v>
      </c>
      <c r="C63" s="34">
        <f ca="1">VLOOKUP(B63,Partition!$AE$2:$AF$38,2)</f>
        <v>1</v>
      </c>
      <c r="D63" s="35">
        <f ca="1">COUNTIF(INDEX(C63:INDEX($C$1:C63,IFERROR(LOOKUP(2,1/($D$1:D62=2),ROW($D$1:D62)-MIN(ROW($D$1:D62)-1)),1),),),C63)</f>
        <v>1</v>
      </c>
      <c r="E63" s="34">
        <f t="shared" ca="1" si="2"/>
        <v>2</v>
      </c>
      <c r="F63" s="36">
        <f ca="1">COUNTIF(INDEX(E63:INDEX($E$1:E63,IFERROR(LOOKUP(2,1/($F$1:F62=2),ROW($F$1:F62)-MIN(ROW($F$1:F62)-1)),1),),),E63)</f>
        <v>2</v>
      </c>
      <c r="G63" s="37">
        <f t="shared" ca="1" si="3"/>
        <v>2</v>
      </c>
      <c r="H63" s="37">
        <f t="shared" ca="1" si="4"/>
        <v>1</v>
      </c>
      <c r="I63" s="3"/>
      <c r="J63" s="3"/>
      <c r="O63" s="6"/>
      <c r="R63" s="3"/>
      <c r="S63" s="3"/>
      <c r="T63" s="3"/>
      <c r="U63" s="3"/>
      <c r="V63" s="3"/>
      <c r="W63" s="3"/>
      <c r="AQ63" s="1"/>
      <c r="AY63" s="1"/>
    </row>
    <row r="64" spans="1:51" ht="20.100000000000001" customHeight="1" thickBot="1">
      <c r="A64" s="50">
        <f t="shared" si="1"/>
        <v>63</v>
      </c>
      <c r="B64" s="33">
        <f ca="1">Streams!B64</f>
        <v>20</v>
      </c>
      <c r="C64" s="34">
        <f ca="1">VLOOKUP(B64,Partition!$AE$2:$AF$38,2)</f>
        <v>2</v>
      </c>
      <c r="D64" s="35">
        <f ca="1">COUNTIF(INDEX(C64:INDEX($C$1:C64,IFERROR(LOOKUP(2,1/($D$1:D63=2),ROW($D$1:D63)-MIN(ROW($D$1:D63)-1)),1),),),C64)</f>
        <v>2</v>
      </c>
      <c r="E64" s="34">
        <f t="shared" ca="1" si="2"/>
        <v>2</v>
      </c>
      <c r="F64" s="36">
        <f ca="1">COUNTIF(INDEX(E64:INDEX($E$1:E64,IFERROR(LOOKUP(2,1/($F$1:F63=2),ROW($F$1:F63)-MIN(ROW($F$1:F63)-1)),1),),),E64)</f>
        <v>2</v>
      </c>
      <c r="G64" s="37">
        <f t="shared" ca="1" si="3"/>
        <v>1</v>
      </c>
      <c r="H64" s="37">
        <f t="shared" ca="1" si="4"/>
        <v>2</v>
      </c>
      <c r="I64" s="3"/>
      <c r="J64" s="3"/>
      <c r="O64" s="6"/>
      <c r="R64" s="3"/>
      <c r="S64" s="3"/>
      <c r="T64" s="3"/>
      <c r="U64" s="3"/>
      <c r="V64" s="3"/>
      <c r="W64" s="3"/>
      <c r="AQ64" s="1"/>
      <c r="AY64" s="1"/>
    </row>
    <row r="65" spans="1:51" ht="20.100000000000001" customHeight="1" thickBot="1">
      <c r="A65" s="50">
        <f t="shared" si="1"/>
        <v>64</v>
      </c>
      <c r="B65" s="33">
        <f ca="1">Streams!B65</f>
        <v>19</v>
      </c>
      <c r="C65" s="34">
        <f ca="1">VLOOKUP(B65,Partition!$AE$2:$AF$38,2)</f>
        <v>1</v>
      </c>
      <c r="D65" s="35">
        <f ca="1">COUNTIF(INDEX(C65:INDEX($C$1:C65,IFERROR(LOOKUP(2,1/($D$1:D64=2),ROW($D$1:D64)-MIN(ROW($D$1:D64)-1)),1),),),C65)</f>
        <v>1</v>
      </c>
      <c r="E65" s="34">
        <f t="shared" ca="1" si="2"/>
        <v>2</v>
      </c>
      <c r="F65" s="36">
        <f ca="1">COUNTIF(INDEX(E65:INDEX($E$1:E65,IFERROR(LOOKUP(2,1/($F$1:F64=2),ROW($F$1:F64)-MIN(ROW($F$1:F64)-1)),1),),),E65)</f>
        <v>2</v>
      </c>
      <c r="G65" s="37">
        <f t="shared" ca="1" si="3"/>
        <v>2</v>
      </c>
      <c r="H65" s="37">
        <f t="shared" ca="1" si="4"/>
        <v>1</v>
      </c>
      <c r="I65" s="3"/>
      <c r="J65" s="3"/>
      <c r="O65" s="6"/>
      <c r="R65" s="3"/>
      <c r="S65" s="3"/>
      <c r="T65" s="3"/>
      <c r="U65" s="3"/>
      <c r="V65" s="3"/>
      <c r="W65" s="3"/>
      <c r="AQ65" s="1"/>
      <c r="AY65" s="1"/>
    </row>
    <row r="66" spans="1:51" ht="20.100000000000001" customHeight="1" thickBot="1">
      <c r="A66" s="50">
        <f t="shared" si="1"/>
        <v>65</v>
      </c>
      <c r="B66" s="33">
        <f ca="1">Streams!B66</f>
        <v>35</v>
      </c>
      <c r="C66" s="34">
        <f ca="1">VLOOKUP(B66,Partition!$AE$2:$AF$38,2)</f>
        <v>1</v>
      </c>
      <c r="D66" s="35">
        <f ca="1">COUNTIF(INDEX(C66:INDEX($C$1:C66,IFERROR(LOOKUP(2,1/($D$1:D65=2),ROW($D$1:D65)-MIN(ROW($D$1:D65)-1)),1),),),C66)</f>
        <v>2</v>
      </c>
      <c r="E66" s="34">
        <f t="shared" ca="1" si="2"/>
        <v>1</v>
      </c>
      <c r="F66" s="36">
        <f ca="1">COUNTIF(INDEX(E66:INDEX($E$1:E66,IFERROR(LOOKUP(2,1/($F$1:F65=2),ROW($F$1:F65)-MIN(ROW($F$1:F65)-1)),1),),),E66)</f>
        <v>1</v>
      </c>
      <c r="G66" s="37">
        <f t="shared" ca="1" si="3"/>
        <v>1</v>
      </c>
      <c r="H66" s="37">
        <f t="shared" ca="1" si="4"/>
        <v>2</v>
      </c>
      <c r="I66" s="3"/>
      <c r="J66" s="3"/>
      <c r="O66" s="6"/>
      <c r="R66" s="3"/>
      <c r="S66" s="3"/>
      <c r="T66" s="3"/>
      <c r="U66" s="3"/>
      <c r="V66" s="3"/>
      <c r="W66" s="3"/>
      <c r="AQ66" s="1"/>
      <c r="AY66" s="1"/>
    </row>
    <row r="67" spans="1:51" ht="20.100000000000001" customHeight="1" thickBot="1">
      <c r="A67" s="50">
        <f t="shared" si="1"/>
        <v>66</v>
      </c>
      <c r="B67" s="33">
        <f ca="1">Streams!B67</f>
        <v>33</v>
      </c>
      <c r="C67" s="34">
        <f ca="1">VLOOKUP(B67,Partition!$AE$2:$AF$38,2)</f>
        <v>1</v>
      </c>
      <c r="D67" s="35">
        <f ca="1">COUNTIF(INDEX(C67:INDEX($C$1:C67,IFERROR(LOOKUP(2,1/($D$1:D66=2),ROW($D$1:D66)-MIN(ROW($D$1:D66)-1)),1),),),C67)</f>
        <v>2</v>
      </c>
      <c r="E67" s="34">
        <f t="shared" ca="1" si="2"/>
        <v>1</v>
      </c>
      <c r="F67" s="36">
        <f ca="1">COUNTIF(INDEX(E67:INDEX($E$1:E67,IFERROR(LOOKUP(2,1/($F$1:F66=2),ROW($F$1:F66)-MIN(ROW($F$1:F66)-1)),1),),),E67)</f>
        <v>2</v>
      </c>
      <c r="G67" s="37">
        <f t="shared" ca="1" si="3"/>
        <v>1</v>
      </c>
      <c r="H67" s="37">
        <f t="shared" ca="1" si="4"/>
        <v>2</v>
      </c>
      <c r="I67" s="3"/>
      <c r="J67" s="3"/>
      <c r="O67" s="6"/>
      <c r="R67" s="3"/>
      <c r="S67" s="3"/>
      <c r="T67" s="3"/>
      <c r="U67" s="3"/>
      <c r="V67" s="3"/>
      <c r="W67" s="3"/>
      <c r="AQ67" s="1"/>
      <c r="AY67" s="1"/>
    </row>
    <row r="68" spans="1:51" ht="20.100000000000001" customHeight="1" thickBot="1">
      <c r="A68" s="50">
        <f t="shared" ref="A68:A131" si="5">1+A67</f>
        <v>67</v>
      </c>
      <c r="B68" s="33">
        <f ca="1">Streams!B68</f>
        <v>25</v>
      </c>
      <c r="C68" s="34">
        <f ca="1">VLOOKUP(B68,Partition!$AE$2:$AF$38,2)</f>
        <v>1</v>
      </c>
      <c r="D68" s="35">
        <f ca="1">COUNTIF(INDEX(C68:INDEX($C$1:C68,IFERROR(LOOKUP(2,1/($D$1:D67=2),ROW($D$1:D67)-MIN(ROW($D$1:D67)-1)),1),),),C68)</f>
        <v>2</v>
      </c>
      <c r="E68" s="34">
        <f t="shared" ref="E68:E131" ca="1" si="6">IF(C68=G68,1,IF(C68=H68,2,""))</f>
        <v>1</v>
      </c>
      <c r="F68" s="36">
        <f ca="1">COUNTIF(INDEX(E68:INDEX($E$1:E68,IFERROR(LOOKUP(2,1/($F$1:F67=2),ROW($F$1:F67)-MIN(ROW($F$1:F67)-1)),1),),),E68)</f>
        <v>2</v>
      </c>
      <c r="G68" s="37">
        <f t="shared" ref="G68:G131" ca="1" si="7">IF(C67&lt;&gt;0,C67,G67)</f>
        <v>1</v>
      </c>
      <c r="H68" s="37">
        <f t="shared" ref="H68:H131" ca="1" si="8">IF(AND(G67&lt;&gt;G68,G67&lt;&gt;G68,G67&lt;&gt;0),G67,H67)</f>
        <v>2</v>
      </c>
      <c r="I68" s="3"/>
      <c r="J68" s="3"/>
      <c r="O68" s="6"/>
      <c r="R68" s="3"/>
      <c r="S68" s="3"/>
      <c r="T68" s="3"/>
      <c r="U68" s="3"/>
      <c r="V68" s="3"/>
      <c r="W68" s="3"/>
      <c r="AQ68" s="1"/>
      <c r="AY68" s="1"/>
    </row>
    <row r="69" spans="1:51" ht="20.100000000000001" customHeight="1" thickBot="1">
      <c r="A69" s="50">
        <f t="shared" si="5"/>
        <v>68</v>
      </c>
      <c r="B69" s="33">
        <f ca="1">Streams!B69</f>
        <v>8</v>
      </c>
      <c r="C69" s="34">
        <f ca="1">VLOOKUP(B69,Partition!$AE$2:$AF$38,2)</f>
        <v>2</v>
      </c>
      <c r="D69" s="35">
        <f ca="1">COUNTIF(INDEX(C69:INDEX($C$1:C69,IFERROR(LOOKUP(2,1/($D$1:D68=2),ROW($D$1:D68)-MIN(ROW($D$1:D68)-1)),1),),),C69)</f>
        <v>1</v>
      </c>
      <c r="E69" s="34">
        <f t="shared" ca="1" si="6"/>
        <v>2</v>
      </c>
      <c r="F69" s="36">
        <f ca="1">COUNTIF(INDEX(E69:INDEX($E$1:E69,IFERROR(LOOKUP(2,1/($F$1:F68=2),ROW($F$1:F68)-MIN(ROW($F$1:F68)-1)),1),),),E69)</f>
        <v>1</v>
      </c>
      <c r="G69" s="37">
        <f t="shared" ca="1" si="7"/>
        <v>1</v>
      </c>
      <c r="H69" s="37">
        <f t="shared" ca="1" si="8"/>
        <v>2</v>
      </c>
      <c r="I69" s="3"/>
      <c r="J69" s="3"/>
      <c r="O69" s="6"/>
      <c r="R69" s="3"/>
      <c r="S69" s="3"/>
      <c r="T69" s="3"/>
      <c r="U69" s="3"/>
      <c r="V69" s="3"/>
      <c r="W69" s="3"/>
      <c r="AQ69" s="1"/>
      <c r="AY69" s="1"/>
    </row>
    <row r="70" spans="1:51" ht="20.100000000000001" customHeight="1" thickBot="1">
      <c r="A70" s="50">
        <f t="shared" si="5"/>
        <v>69</v>
      </c>
      <c r="B70" s="33">
        <f ca="1">Streams!B70</f>
        <v>31</v>
      </c>
      <c r="C70" s="34">
        <f ca="1">VLOOKUP(B70,Partition!$AE$2:$AF$38,2)</f>
        <v>1</v>
      </c>
      <c r="D70" s="35">
        <f ca="1">COUNTIF(INDEX(C70:INDEX($C$1:C70,IFERROR(LOOKUP(2,1/($D$1:D69=2),ROW($D$1:D69)-MIN(ROW($D$1:D69)-1)),1),),),C70)</f>
        <v>2</v>
      </c>
      <c r="E70" s="34">
        <f t="shared" ca="1" si="6"/>
        <v>2</v>
      </c>
      <c r="F70" s="36">
        <f ca="1">COUNTIF(INDEX(E70:INDEX($E$1:E70,IFERROR(LOOKUP(2,1/($F$1:F69=2),ROW($F$1:F69)-MIN(ROW($F$1:F69)-1)),1),),),E70)</f>
        <v>2</v>
      </c>
      <c r="G70" s="37">
        <f t="shared" ca="1" si="7"/>
        <v>2</v>
      </c>
      <c r="H70" s="37">
        <f t="shared" ca="1" si="8"/>
        <v>1</v>
      </c>
      <c r="I70" s="3"/>
      <c r="J70" s="3"/>
      <c r="O70" s="6"/>
      <c r="R70" s="3"/>
      <c r="S70" s="3"/>
      <c r="T70" s="3"/>
      <c r="U70" s="3"/>
      <c r="V70" s="3"/>
      <c r="W70" s="3"/>
      <c r="AQ70" s="1"/>
      <c r="AY70" s="1"/>
    </row>
    <row r="71" spans="1:51" ht="20.100000000000001" customHeight="1" thickBot="1">
      <c r="A71" s="50">
        <f t="shared" si="5"/>
        <v>70</v>
      </c>
      <c r="B71" s="33">
        <f ca="1">Streams!B71</f>
        <v>5</v>
      </c>
      <c r="C71" s="34">
        <f ca="1">VLOOKUP(B71,Partition!$AE$2:$AF$38,2)</f>
        <v>1</v>
      </c>
      <c r="D71" s="35">
        <f ca="1">COUNTIF(INDEX(C71:INDEX($C$1:C71,IFERROR(LOOKUP(2,1/($D$1:D70=2),ROW($D$1:D70)-MIN(ROW($D$1:D70)-1)),1),),),C71)</f>
        <v>2</v>
      </c>
      <c r="E71" s="34">
        <f t="shared" ca="1" si="6"/>
        <v>1</v>
      </c>
      <c r="F71" s="36">
        <f ca="1">COUNTIF(INDEX(E71:INDEX($E$1:E71,IFERROR(LOOKUP(2,1/($F$1:F70=2),ROW($F$1:F70)-MIN(ROW($F$1:F70)-1)),1),),),E71)</f>
        <v>1</v>
      </c>
      <c r="G71" s="37">
        <f t="shared" ca="1" si="7"/>
        <v>1</v>
      </c>
      <c r="H71" s="37">
        <f t="shared" ca="1" si="8"/>
        <v>2</v>
      </c>
      <c r="I71" s="3"/>
      <c r="J71" s="3"/>
      <c r="O71" s="6"/>
      <c r="R71" s="3"/>
      <c r="S71" s="3"/>
      <c r="T71" s="3"/>
      <c r="U71" s="3"/>
      <c r="V71" s="3"/>
      <c r="W71" s="3"/>
      <c r="AQ71" s="1"/>
      <c r="AY71" s="1"/>
    </row>
    <row r="72" spans="1:51" ht="20.100000000000001" customHeight="1" thickBot="1">
      <c r="A72" s="50">
        <f t="shared" si="5"/>
        <v>71</v>
      </c>
      <c r="B72" s="33">
        <f ca="1">Streams!B72</f>
        <v>9</v>
      </c>
      <c r="C72" s="34">
        <f ca="1">VLOOKUP(B72,Partition!$AE$2:$AF$38,2)</f>
        <v>1</v>
      </c>
      <c r="D72" s="35">
        <f ca="1">COUNTIF(INDEX(C72:INDEX($C$1:C72,IFERROR(LOOKUP(2,1/($D$1:D71=2),ROW($D$1:D71)-MIN(ROW($D$1:D71)-1)),1),),),C72)</f>
        <v>2</v>
      </c>
      <c r="E72" s="34">
        <f t="shared" ca="1" si="6"/>
        <v>1</v>
      </c>
      <c r="F72" s="36">
        <f ca="1">COUNTIF(INDEX(E72:INDEX($E$1:E72,IFERROR(LOOKUP(2,1/($F$1:F71=2),ROW($F$1:F71)-MIN(ROW($F$1:F71)-1)),1),),),E72)</f>
        <v>2</v>
      </c>
      <c r="G72" s="37">
        <f t="shared" ca="1" si="7"/>
        <v>1</v>
      </c>
      <c r="H72" s="37">
        <f t="shared" ca="1" si="8"/>
        <v>2</v>
      </c>
      <c r="I72" s="3"/>
      <c r="J72" s="3"/>
      <c r="O72" s="6"/>
      <c r="R72" s="3"/>
      <c r="S72" s="3"/>
      <c r="T72" s="3"/>
      <c r="U72" s="3"/>
      <c r="V72" s="3"/>
      <c r="W72" s="3"/>
      <c r="AQ72" s="1"/>
      <c r="AY72" s="1"/>
    </row>
    <row r="73" spans="1:51" ht="20.100000000000001" customHeight="1" thickBot="1">
      <c r="A73" s="50">
        <f t="shared" si="5"/>
        <v>72</v>
      </c>
      <c r="B73" s="33">
        <f ca="1">Streams!B73</f>
        <v>18</v>
      </c>
      <c r="C73" s="34">
        <f ca="1">VLOOKUP(B73,Partition!$AE$2:$AF$38,2)</f>
        <v>2</v>
      </c>
      <c r="D73" s="35">
        <f ca="1">COUNTIF(INDEX(C73:INDEX($C$1:C73,IFERROR(LOOKUP(2,1/($D$1:D72=2),ROW($D$1:D72)-MIN(ROW($D$1:D72)-1)),1),),),C73)</f>
        <v>1</v>
      </c>
      <c r="E73" s="34">
        <f t="shared" ca="1" si="6"/>
        <v>2</v>
      </c>
      <c r="F73" s="36">
        <f ca="1">COUNTIF(INDEX(E73:INDEX($E$1:E73,IFERROR(LOOKUP(2,1/($F$1:F72=2),ROW($F$1:F72)-MIN(ROW($F$1:F72)-1)),1),),),E73)</f>
        <v>1</v>
      </c>
      <c r="G73" s="37">
        <f t="shared" ca="1" si="7"/>
        <v>1</v>
      </c>
      <c r="H73" s="37">
        <f t="shared" ca="1" si="8"/>
        <v>2</v>
      </c>
      <c r="I73" s="3"/>
      <c r="J73" s="3"/>
      <c r="O73" s="6"/>
      <c r="R73" s="3"/>
      <c r="S73" s="3"/>
      <c r="T73" s="3"/>
      <c r="U73" s="3"/>
      <c r="V73" s="3"/>
      <c r="W73" s="3"/>
      <c r="AQ73" s="1"/>
      <c r="AY73" s="1"/>
    </row>
    <row r="74" spans="1:51" ht="20.100000000000001" customHeight="1" thickBot="1">
      <c r="A74" s="50">
        <f t="shared" si="5"/>
        <v>73</v>
      </c>
      <c r="B74" s="33">
        <f ca="1">Streams!B74</f>
        <v>30</v>
      </c>
      <c r="C74" s="34">
        <f ca="1">VLOOKUP(B74,Partition!$AE$2:$AF$38,2)</f>
        <v>2</v>
      </c>
      <c r="D74" s="35">
        <f ca="1">COUNTIF(INDEX(C74:INDEX($C$1:C74,IFERROR(LOOKUP(2,1/($D$1:D73=2),ROW($D$1:D73)-MIN(ROW($D$1:D73)-1)),1),),),C74)</f>
        <v>2</v>
      </c>
      <c r="E74" s="34">
        <f t="shared" ca="1" si="6"/>
        <v>1</v>
      </c>
      <c r="F74" s="36">
        <f ca="1">COUNTIF(INDEX(E74:INDEX($E$1:E74,IFERROR(LOOKUP(2,1/($F$1:F73=2),ROW($F$1:F73)-MIN(ROW($F$1:F73)-1)),1),),),E74)</f>
        <v>2</v>
      </c>
      <c r="G74" s="37">
        <f t="shared" ca="1" si="7"/>
        <v>2</v>
      </c>
      <c r="H74" s="37">
        <f t="shared" ca="1" si="8"/>
        <v>1</v>
      </c>
      <c r="I74" s="3"/>
      <c r="J74" s="3"/>
      <c r="O74" s="6"/>
      <c r="R74" s="3"/>
      <c r="S74" s="3"/>
      <c r="T74" s="3"/>
      <c r="U74" s="3"/>
      <c r="V74" s="3"/>
      <c r="W74" s="3"/>
      <c r="AQ74" s="1"/>
      <c r="AY74" s="1"/>
    </row>
    <row r="75" spans="1:51" ht="20.100000000000001" customHeight="1" thickBot="1">
      <c r="A75" s="50">
        <f t="shared" si="5"/>
        <v>74</v>
      </c>
      <c r="B75" s="33">
        <f ca="1">Streams!B75</f>
        <v>9</v>
      </c>
      <c r="C75" s="34">
        <f ca="1">VLOOKUP(B75,Partition!$AE$2:$AF$38,2)</f>
        <v>1</v>
      </c>
      <c r="D75" s="35">
        <f ca="1">COUNTIF(INDEX(C75:INDEX($C$1:C75,IFERROR(LOOKUP(2,1/($D$1:D74=2),ROW($D$1:D74)-MIN(ROW($D$1:D74)-1)),1),),),C75)</f>
        <v>1</v>
      </c>
      <c r="E75" s="34">
        <f t="shared" ca="1" si="6"/>
        <v>2</v>
      </c>
      <c r="F75" s="36">
        <f ca="1">COUNTIF(INDEX(E75:INDEX($E$1:E75,IFERROR(LOOKUP(2,1/($F$1:F74=2),ROW($F$1:F74)-MIN(ROW($F$1:F74)-1)),1),),),E75)</f>
        <v>1</v>
      </c>
      <c r="G75" s="37">
        <f t="shared" ca="1" si="7"/>
        <v>2</v>
      </c>
      <c r="H75" s="37">
        <f t="shared" ca="1" si="8"/>
        <v>1</v>
      </c>
      <c r="I75" s="3"/>
      <c r="J75" s="3"/>
      <c r="O75" s="6"/>
      <c r="R75" s="3"/>
      <c r="S75" s="3"/>
      <c r="T75" s="3"/>
      <c r="U75" s="3"/>
      <c r="V75" s="3"/>
      <c r="W75" s="3"/>
      <c r="AQ75" s="1"/>
      <c r="AY75" s="1"/>
    </row>
    <row r="76" spans="1:51" ht="20.100000000000001" customHeight="1" thickBot="1">
      <c r="A76" s="50">
        <f t="shared" si="5"/>
        <v>75</v>
      </c>
      <c r="B76" s="33">
        <f ca="1">Streams!B76</f>
        <v>9</v>
      </c>
      <c r="C76" s="34">
        <f ca="1">VLOOKUP(B76,Partition!$AE$2:$AF$38,2)</f>
        <v>1</v>
      </c>
      <c r="D76" s="35">
        <f ca="1">COUNTIF(INDEX(C76:INDEX($C$1:C76,IFERROR(LOOKUP(2,1/($D$1:D75=2),ROW($D$1:D75)-MIN(ROW($D$1:D75)-1)),1),),),C76)</f>
        <v>2</v>
      </c>
      <c r="E76" s="34">
        <f t="shared" ca="1" si="6"/>
        <v>1</v>
      </c>
      <c r="F76" s="36">
        <f ca="1">COUNTIF(INDEX(E76:INDEX($E$1:E76,IFERROR(LOOKUP(2,1/($F$1:F75=2),ROW($F$1:F75)-MIN(ROW($F$1:F75)-1)),1),),),E76)</f>
        <v>2</v>
      </c>
      <c r="G76" s="37">
        <f t="shared" ca="1" si="7"/>
        <v>1</v>
      </c>
      <c r="H76" s="37">
        <f t="shared" ca="1" si="8"/>
        <v>2</v>
      </c>
      <c r="I76" s="3"/>
      <c r="J76" s="3"/>
      <c r="O76" s="6"/>
      <c r="R76" s="3"/>
      <c r="S76" s="3"/>
      <c r="T76" s="3"/>
      <c r="U76" s="3"/>
      <c r="V76" s="3"/>
      <c r="W76" s="3"/>
      <c r="AQ76" s="1"/>
      <c r="AY76" s="1"/>
    </row>
    <row r="77" spans="1:51" ht="20.100000000000001" customHeight="1" thickBot="1">
      <c r="A77" s="50">
        <f t="shared" si="5"/>
        <v>76</v>
      </c>
      <c r="B77" s="33">
        <f ca="1">Streams!B77</f>
        <v>19</v>
      </c>
      <c r="C77" s="34">
        <f ca="1">VLOOKUP(B77,Partition!$AE$2:$AF$38,2)</f>
        <v>1</v>
      </c>
      <c r="D77" s="35">
        <f ca="1">COUNTIF(INDEX(C77:INDEX($C$1:C77,IFERROR(LOOKUP(2,1/($D$1:D76=2),ROW($D$1:D76)-MIN(ROW($D$1:D76)-1)),1),),),C77)</f>
        <v>2</v>
      </c>
      <c r="E77" s="34">
        <f t="shared" ca="1" si="6"/>
        <v>1</v>
      </c>
      <c r="F77" s="36">
        <f ca="1">COUNTIF(INDEX(E77:INDEX($E$1:E77,IFERROR(LOOKUP(2,1/($F$1:F76=2),ROW($F$1:F76)-MIN(ROW($F$1:F76)-1)),1),),),E77)</f>
        <v>2</v>
      </c>
      <c r="G77" s="37">
        <f t="shared" ca="1" si="7"/>
        <v>1</v>
      </c>
      <c r="H77" s="37">
        <f t="shared" ca="1" si="8"/>
        <v>2</v>
      </c>
      <c r="I77" s="3"/>
      <c r="J77" s="3"/>
      <c r="O77" s="6"/>
      <c r="R77" s="3"/>
      <c r="S77" s="3"/>
      <c r="T77" s="3"/>
      <c r="U77" s="3"/>
      <c r="V77" s="3"/>
      <c r="W77" s="3"/>
      <c r="AQ77" s="1"/>
      <c r="AY77" s="1"/>
    </row>
    <row r="78" spans="1:51" ht="20.100000000000001" customHeight="1" thickBot="1">
      <c r="A78" s="50">
        <f t="shared" si="5"/>
        <v>77</v>
      </c>
      <c r="B78" s="33">
        <f ca="1">Streams!B78</f>
        <v>33</v>
      </c>
      <c r="C78" s="34">
        <f ca="1">VLOOKUP(B78,Partition!$AE$2:$AF$38,2)</f>
        <v>1</v>
      </c>
      <c r="D78" s="35">
        <f ca="1">COUNTIF(INDEX(C78:INDEX($C$1:C78,IFERROR(LOOKUP(2,1/($D$1:D77=2),ROW($D$1:D77)-MIN(ROW($D$1:D77)-1)),1),),),C78)</f>
        <v>2</v>
      </c>
      <c r="E78" s="34">
        <f t="shared" ca="1" si="6"/>
        <v>1</v>
      </c>
      <c r="F78" s="36">
        <f ca="1">COUNTIF(INDEX(E78:INDEX($E$1:E78,IFERROR(LOOKUP(2,1/($F$1:F77=2),ROW($F$1:F77)-MIN(ROW($F$1:F77)-1)),1),),),E78)</f>
        <v>2</v>
      </c>
      <c r="G78" s="37">
        <f t="shared" ca="1" si="7"/>
        <v>1</v>
      </c>
      <c r="H78" s="37">
        <f t="shared" ca="1" si="8"/>
        <v>2</v>
      </c>
      <c r="I78" s="3"/>
      <c r="J78" s="3"/>
      <c r="O78" s="6"/>
      <c r="R78" s="3"/>
      <c r="S78" s="3"/>
      <c r="T78" s="3"/>
      <c r="U78" s="3"/>
      <c r="V78" s="3"/>
      <c r="W78" s="3"/>
      <c r="AQ78" s="1"/>
      <c r="AY78" s="1"/>
    </row>
    <row r="79" spans="1:51" ht="20.100000000000001" customHeight="1" thickBot="1">
      <c r="A79" s="50">
        <f t="shared" si="5"/>
        <v>78</v>
      </c>
      <c r="B79" s="33">
        <f ca="1">Streams!B79</f>
        <v>8</v>
      </c>
      <c r="C79" s="34">
        <f ca="1">VLOOKUP(B79,Partition!$AE$2:$AF$38,2)</f>
        <v>2</v>
      </c>
      <c r="D79" s="35">
        <f ca="1">COUNTIF(INDEX(C79:INDEX($C$1:C79,IFERROR(LOOKUP(2,1/($D$1:D78=2),ROW($D$1:D78)-MIN(ROW($D$1:D78)-1)),1),),),C79)</f>
        <v>1</v>
      </c>
      <c r="E79" s="34">
        <f t="shared" ca="1" si="6"/>
        <v>2</v>
      </c>
      <c r="F79" s="36">
        <f ca="1">COUNTIF(INDEX(E79:INDEX($E$1:E79,IFERROR(LOOKUP(2,1/($F$1:F78=2),ROW($F$1:F78)-MIN(ROW($F$1:F78)-1)),1),),),E79)</f>
        <v>1</v>
      </c>
      <c r="G79" s="37">
        <f t="shared" ca="1" si="7"/>
        <v>1</v>
      </c>
      <c r="H79" s="37">
        <f t="shared" ca="1" si="8"/>
        <v>2</v>
      </c>
      <c r="I79" s="3"/>
      <c r="J79" s="3"/>
      <c r="O79" s="6"/>
      <c r="R79" s="3"/>
      <c r="S79" s="3"/>
      <c r="T79" s="3"/>
      <c r="U79" s="3"/>
      <c r="V79" s="3"/>
      <c r="W79" s="3"/>
      <c r="AQ79" s="1"/>
      <c r="AY79" s="1"/>
    </row>
    <row r="80" spans="1:51" ht="20.100000000000001" customHeight="1" thickBot="1">
      <c r="A80" s="50">
        <f t="shared" si="5"/>
        <v>79</v>
      </c>
      <c r="B80" s="33">
        <f ca="1">Streams!B80</f>
        <v>8</v>
      </c>
      <c r="C80" s="34">
        <f ca="1">VLOOKUP(B80,Partition!$AE$2:$AF$38,2)</f>
        <v>2</v>
      </c>
      <c r="D80" s="35">
        <f ca="1">COUNTIF(INDEX(C80:INDEX($C$1:C80,IFERROR(LOOKUP(2,1/($D$1:D79=2),ROW($D$1:D79)-MIN(ROW($D$1:D79)-1)),1),),),C80)</f>
        <v>2</v>
      </c>
      <c r="E80" s="34">
        <f t="shared" ca="1" si="6"/>
        <v>1</v>
      </c>
      <c r="F80" s="36">
        <f ca="1">COUNTIF(INDEX(E80:INDEX($E$1:E80,IFERROR(LOOKUP(2,1/($F$1:F79=2),ROW($F$1:F79)-MIN(ROW($F$1:F79)-1)),1),),),E80)</f>
        <v>2</v>
      </c>
      <c r="G80" s="37">
        <f t="shared" ca="1" si="7"/>
        <v>2</v>
      </c>
      <c r="H80" s="37">
        <f t="shared" ca="1" si="8"/>
        <v>1</v>
      </c>
      <c r="I80" s="3"/>
      <c r="J80" s="3"/>
      <c r="O80" s="6"/>
      <c r="R80" s="3"/>
      <c r="S80" s="3"/>
      <c r="T80" s="3"/>
      <c r="U80" s="3"/>
      <c r="V80" s="3"/>
      <c r="W80" s="3"/>
      <c r="AQ80" s="1"/>
      <c r="AY80" s="1"/>
    </row>
    <row r="81" spans="1:51" ht="20.100000000000001" customHeight="1" thickBot="1">
      <c r="A81" s="50">
        <f t="shared" si="5"/>
        <v>80</v>
      </c>
      <c r="B81" s="33">
        <f ca="1">Streams!B81</f>
        <v>4</v>
      </c>
      <c r="C81" s="34">
        <f ca="1">VLOOKUP(B81,Partition!$AE$2:$AF$38,2)</f>
        <v>2</v>
      </c>
      <c r="D81" s="35">
        <f ca="1">COUNTIF(INDEX(C81:INDEX($C$1:C81,IFERROR(LOOKUP(2,1/($D$1:D80=2),ROW($D$1:D80)-MIN(ROW($D$1:D80)-1)),1),),),C81)</f>
        <v>2</v>
      </c>
      <c r="E81" s="34">
        <f t="shared" ca="1" si="6"/>
        <v>1</v>
      </c>
      <c r="F81" s="36">
        <f ca="1">COUNTIF(INDEX(E81:INDEX($E$1:E81,IFERROR(LOOKUP(2,1/($F$1:F80=2),ROW($F$1:F80)-MIN(ROW($F$1:F80)-1)),1),),),E81)</f>
        <v>2</v>
      </c>
      <c r="G81" s="37">
        <f t="shared" ca="1" si="7"/>
        <v>2</v>
      </c>
      <c r="H81" s="37">
        <f t="shared" ca="1" si="8"/>
        <v>1</v>
      </c>
      <c r="I81" s="3"/>
      <c r="J81" s="3"/>
      <c r="O81" s="6"/>
      <c r="R81" s="3"/>
      <c r="S81" s="3"/>
      <c r="T81" s="3"/>
      <c r="U81" s="3"/>
      <c r="V81" s="3"/>
      <c r="W81" s="3"/>
      <c r="AQ81" s="1"/>
      <c r="AY81" s="1"/>
    </row>
    <row r="82" spans="1:51" ht="20.100000000000001" customHeight="1" thickBot="1">
      <c r="A82" s="50">
        <f t="shared" si="5"/>
        <v>81</v>
      </c>
      <c r="B82" s="33">
        <f ca="1">Streams!B82</f>
        <v>26</v>
      </c>
      <c r="C82" s="34">
        <f ca="1">VLOOKUP(B82,Partition!$AE$2:$AF$38,2)</f>
        <v>2</v>
      </c>
      <c r="D82" s="35">
        <f ca="1">COUNTIF(INDEX(C82:INDEX($C$1:C82,IFERROR(LOOKUP(2,1/($D$1:D81=2),ROW($D$1:D81)-MIN(ROW($D$1:D81)-1)),1),),),C82)</f>
        <v>2</v>
      </c>
      <c r="E82" s="34">
        <f t="shared" ca="1" si="6"/>
        <v>1</v>
      </c>
      <c r="F82" s="36">
        <f ca="1">COUNTIF(INDEX(E82:INDEX($E$1:E82,IFERROR(LOOKUP(2,1/($F$1:F81=2),ROW($F$1:F81)-MIN(ROW($F$1:F81)-1)),1),),),E82)</f>
        <v>2</v>
      </c>
      <c r="G82" s="37">
        <f t="shared" ca="1" si="7"/>
        <v>2</v>
      </c>
      <c r="H82" s="37">
        <f t="shared" ca="1" si="8"/>
        <v>1</v>
      </c>
      <c r="I82" s="3"/>
      <c r="J82" s="3"/>
      <c r="O82" s="6"/>
      <c r="R82" s="3"/>
      <c r="S82" s="3"/>
      <c r="T82" s="3"/>
      <c r="U82" s="3"/>
      <c r="V82" s="3"/>
      <c r="W82" s="3"/>
      <c r="AQ82" s="1"/>
      <c r="AY82" s="1"/>
    </row>
    <row r="83" spans="1:51" ht="20.100000000000001" customHeight="1" thickBot="1">
      <c r="A83" s="50">
        <f t="shared" si="5"/>
        <v>82</v>
      </c>
      <c r="B83" s="33">
        <f ca="1">Streams!B83</f>
        <v>4</v>
      </c>
      <c r="C83" s="34">
        <f ca="1">VLOOKUP(B83,Partition!$AE$2:$AF$38,2)</f>
        <v>2</v>
      </c>
      <c r="D83" s="35">
        <f ca="1">COUNTIF(INDEX(C83:INDEX($C$1:C83,IFERROR(LOOKUP(2,1/($D$1:D82=2),ROW($D$1:D82)-MIN(ROW($D$1:D82)-1)),1),),),C83)</f>
        <v>2</v>
      </c>
      <c r="E83" s="34">
        <f t="shared" ca="1" si="6"/>
        <v>1</v>
      </c>
      <c r="F83" s="36">
        <f ca="1">COUNTIF(INDEX(E83:INDEX($E$1:E83,IFERROR(LOOKUP(2,1/($F$1:F82=2),ROW($F$1:F82)-MIN(ROW($F$1:F82)-1)),1),),),E83)</f>
        <v>2</v>
      </c>
      <c r="G83" s="37">
        <f t="shared" ca="1" si="7"/>
        <v>2</v>
      </c>
      <c r="H83" s="37">
        <f t="shared" ca="1" si="8"/>
        <v>1</v>
      </c>
      <c r="I83" s="3"/>
      <c r="J83" s="3"/>
      <c r="O83" s="6"/>
      <c r="R83" s="3"/>
      <c r="S83" s="3"/>
      <c r="T83" s="3"/>
      <c r="U83" s="3"/>
      <c r="V83" s="3"/>
      <c r="W83" s="3"/>
      <c r="AQ83" s="1"/>
      <c r="AY83" s="1"/>
    </row>
    <row r="84" spans="1:51" ht="20.100000000000001" customHeight="1" thickBot="1">
      <c r="A84" s="50">
        <f t="shared" si="5"/>
        <v>83</v>
      </c>
      <c r="B84" s="33">
        <f ca="1">Streams!B84</f>
        <v>7</v>
      </c>
      <c r="C84" s="34">
        <f ca="1">VLOOKUP(B84,Partition!$AE$2:$AF$38,2)</f>
        <v>1</v>
      </c>
      <c r="D84" s="35">
        <f ca="1">COUNTIF(INDEX(C84:INDEX($C$1:C84,IFERROR(LOOKUP(2,1/($D$1:D83=2),ROW($D$1:D83)-MIN(ROW($D$1:D83)-1)),1),),),C84)</f>
        <v>1</v>
      </c>
      <c r="E84" s="34">
        <f t="shared" ca="1" si="6"/>
        <v>2</v>
      </c>
      <c r="F84" s="36">
        <f ca="1">COUNTIF(INDEX(E84:INDEX($E$1:E84,IFERROR(LOOKUP(2,1/($F$1:F83=2),ROW($F$1:F83)-MIN(ROW($F$1:F83)-1)),1),),),E84)</f>
        <v>1</v>
      </c>
      <c r="G84" s="37">
        <f t="shared" ca="1" si="7"/>
        <v>2</v>
      </c>
      <c r="H84" s="37">
        <f t="shared" ca="1" si="8"/>
        <v>1</v>
      </c>
      <c r="I84" s="3"/>
      <c r="J84" s="3"/>
      <c r="O84" s="6"/>
      <c r="R84" s="3"/>
      <c r="S84" s="3"/>
      <c r="T84" s="3"/>
      <c r="U84" s="3"/>
      <c r="V84" s="3"/>
      <c r="W84" s="3"/>
      <c r="AQ84" s="1"/>
      <c r="AY84" s="1"/>
    </row>
    <row r="85" spans="1:51" ht="20.100000000000001" customHeight="1" thickBot="1">
      <c r="A85" s="50">
        <f t="shared" si="5"/>
        <v>84</v>
      </c>
      <c r="B85" s="33">
        <f ca="1">Streams!B85</f>
        <v>25</v>
      </c>
      <c r="C85" s="34">
        <f ca="1">VLOOKUP(B85,Partition!$AE$2:$AF$38,2)</f>
        <v>1</v>
      </c>
      <c r="D85" s="35">
        <f ca="1">COUNTIF(INDEX(C85:INDEX($C$1:C85,IFERROR(LOOKUP(2,1/($D$1:D84=2),ROW($D$1:D84)-MIN(ROW($D$1:D84)-1)),1),),),C85)</f>
        <v>2</v>
      </c>
      <c r="E85" s="34">
        <f t="shared" ca="1" si="6"/>
        <v>1</v>
      </c>
      <c r="F85" s="36">
        <f ca="1">COUNTIF(INDEX(E85:INDEX($E$1:E85,IFERROR(LOOKUP(2,1/($F$1:F84=2),ROW($F$1:F84)-MIN(ROW($F$1:F84)-1)),1),),),E85)</f>
        <v>2</v>
      </c>
      <c r="G85" s="37">
        <f t="shared" ca="1" si="7"/>
        <v>1</v>
      </c>
      <c r="H85" s="37">
        <f t="shared" ca="1" si="8"/>
        <v>2</v>
      </c>
      <c r="I85" s="3"/>
      <c r="J85" s="3"/>
      <c r="O85" s="6"/>
      <c r="R85" s="3"/>
      <c r="S85" s="3"/>
      <c r="T85" s="3"/>
      <c r="U85" s="3"/>
      <c r="V85" s="3"/>
      <c r="W85" s="3"/>
      <c r="AQ85" s="1"/>
      <c r="AY85" s="1"/>
    </row>
    <row r="86" spans="1:51" ht="20.100000000000001" customHeight="1" thickBot="1">
      <c r="A86" s="50">
        <f t="shared" si="5"/>
        <v>85</v>
      </c>
      <c r="B86" s="33">
        <f ca="1">Streams!B86</f>
        <v>22</v>
      </c>
      <c r="C86" s="34">
        <f ca="1">VLOOKUP(B86,Partition!$AE$2:$AF$38,2)</f>
        <v>2</v>
      </c>
      <c r="D86" s="35">
        <f ca="1">COUNTIF(INDEX(C86:INDEX($C$1:C86,IFERROR(LOOKUP(2,1/($D$1:D85=2),ROW($D$1:D85)-MIN(ROW($D$1:D85)-1)),1),),),C86)</f>
        <v>1</v>
      </c>
      <c r="E86" s="34">
        <f t="shared" ca="1" si="6"/>
        <v>2</v>
      </c>
      <c r="F86" s="36">
        <f ca="1">COUNTIF(INDEX(E86:INDEX($E$1:E86,IFERROR(LOOKUP(2,1/($F$1:F85=2),ROW($F$1:F85)-MIN(ROW($F$1:F85)-1)),1),),),E86)</f>
        <v>1</v>
      </c>
      <c r="G86" s="37">
        <f t="shared" ca="1" si="7"/>
        <v>1</v>
      </c>
      <c r="H86" s="37">
        <f t="shared" ca="1" si="8"/>
        <v>2</v>
      </c>
      <c r="I86" s="3"/>
      <c r="J86" s="3"/>
      <c r="O86" s="6"/>
      <c r="R86" s="3"/>
      <c r="S86" s="3"/>
      <c r="T86" s="3"/>
      <c r="U86" s="3"/>
      <c r="V86" s="3"/>
      <c r="W86" s="3"/>
      <c r="AQ86" s="1"/>
      <c r="AY86" s="1"/>
    </row>
    <row r="87" spans="1:51" ht="20.100000000000001" customHeight="1" thickBot="1">
      <c r="A87" s="50">
        <f t="shared" si="5"/>
        <v>86</v>
      </c>
      <c r="B87" s="33">
        <f ca="1">Streams!B87</f>
        <v>11</v>
      </c>
      <c r="C87" s="34">
        <f ca="1">VLOOKUP(B87,Partition!$AE$2:$AF$38,2)</f>
        <v>1</v>
      </c>
      <c r="D87" s="35">
        <f ca="1">COUNTIF(INDEX(C87:INDEX($C$1:C87,IFERROR(LOOKUP(2,1/($D$1:D86=2),ROW($D$1:D86)-MIN(ROW($D$1:D86)-1)),1),),),C87)</f>
        <v>2</v>
      </c>
      <c r="E87" s="34">
        <f t="shared" ca="1" si="6"/>
        <v>2</v>
      </c>
      <c r="F87" s="36">
        <f ca="1">COUNTIF(INDEX(E87:INDEX($E$1:E87,IFERROR(LOOKUP(2,1/($F$1:F86=2),ROW($F$1:F86)-MIN(ROW($F$1:F86)-1)),1),),),E87)</f>
        <v>2</v>
      </c>
      <c r="G87" s="37">
        <f t="shared" ca="1" si="7"/>
        <v>2</v>
      </c>
      <c r="H87" s="37">
        <f t="shared" ca="1" si="8"/>
        <v>1</v>
      </c>
      <c r="I87" s="3"/>
      <c r="J87" s="3"/>
      <c r="O87" s="6"/>
      <c r="R87" s="3"/>
      <c r="S87" s="3"/>
      <c r="T87" s="3"/>
      <c r="U87" s="3"/>
      <c r="V87" s="3"/>
      <c r="W87" s="3"/>
      <c r="AQ87" s="1"/>
      <c r="AY87" s="1"/>
    </row>
    <row r="88" spans="1:51" ht="20.100000000000001" customHeight="1" thickBot="1">
      <c r="A88" s="50">
        <f t="shared" si="5"/>
        <v>87</v>
      </c>
      <c r="B88" s="33">
        <f ca="1">Streams!B88</f>
        <v>33</v>
      </c>
      <c r="C88" s="34">
        <f ca="1">VLOOKUP(B88,Partition!$AE$2:$AF$38,2)</f>
        <v>1</v>
      </c>
      <c r="D88" s="35">
        <f ca="1">COUNTIF(INDEX(C88:INDEX($C$1:C88,IFERROR(LOOKUP(2,1/($D$1:D87=2),ROW($D$1:D87)-MIN(ROW($D$1:D87)-1)),1),),),C88)</f>
        <v>2</v>
      </c>
      <c r="E88" s="34">
        <f t="shared" ca="1" si="6"/>
        <v>1</v>
      </c>
      <c r="F88" s="36">
        <f ca="1">COUNTIF(INDEX(E88:INDEX($E$1:E88,IFERROR(LOOKUP(2,1/($F$1:F87=2),ROW($F$1:F87)-MIN(ROW($F$1:F87)-1)),1),),),E88)</f>
        <v>1</v>
      </c>
      <c r="G88" s="37">
        <f t="shared" ca="1" si="7"/>
        <v>1</v>
      </c>
      <c r="H88" s="37">
        <f t="shared" ca="1" si="8"/>
        <v>2</v>
      </c>
      <c r="I88" s="3"/>
      <c r="J88" s="3"/>
      <c r="O88" s="6"/>
      <c r="R88" s="3"/>
      <c r="S88" s="3"/>
      <c r="T88" s="3"/>
      <c r="U88" s="3"/>
      <c r="V88" s="3"/>
      <c r="W88" s="3"/>
      <c r="AQ88" s="1"/>
      <c r="AY88" s="1"/>
    </row>
    <row r="89" spans="1:51" ht="20.100000000000001" customHeight="1" thickBot="1">
      <c r="A89" s="50">
        <f t="shared" si="5"/>
        <v>88</v>
      </c>
      <c r="B89" s="33">
        <f ca="1">Streams!B89</f>
        <v>21</v>
      </c>
      <c r="C89" s="34">
        <f ca="1">VLOOKUP(B89,Partition!$AE$2:$AF$38,2)</f>
        <v>1</v>
      </c>
      <c r="D89" s="35">
        <f ca="1">COUNTIF(INDEX(C89:INDEX($C$1:C89,IFERROR(LOOKUP(2,1/($D$1:D88=2),ROW($D$1:D88)-MIN(ROW($D$1:D88)-1)),1),),),C89)</f>
        <v>2</v>
      </c>
      <c r="E89" s="34">
        <f t="shared" ca="1" si="6"/>
        <v>1</v>
      </c>
      <c r="F89" s="36">
        <f ca="1">COUNTIF(INDEX(E89:INDEX($E$1:E89,IFERROR(LOOKUP(2,1/($F$1:F88=2),ROW($F$1:F88)-MIN(ROW($F$1:F88)-1)),1),),),E89)</f>
        <v>2</v>
      </c>
      <c r="G89" s="37">
        <f t="shared" ca="1" si="7"/>
        <v>1</v>
      </c>
      <c r="H89" s="37">
        <f t="shared" ca="1" si="8"/>
        <v>2</v>
      </c>
      <c r="I89" s="3"/>
      <c r="J89" s="3"/>
      <c r="O89" s="6"/>
      <c r="R89" s="3"/>
      <c r="S89" s="3"/>
      <c r="T89" s="3"/>
      <c r="U89" s="3"/>
      <c r="V89" s="3"/>
      <c r="W89" s="3"/>
      <c r="AQ89" s="1"/>
      <c r="AY89" s="1"/>
    </row>
    <row r="90" spans="1:51" ht="20.100000000000001" customHeight="1" thickBot="1">
      <c r="A90" s="50">
        <f t="shared" si="5"/>
        <v>89</v>
      </c>
      <c r="B90" s="33">
        <f ca="1">Streams!B90</f>
        <v>35</v>
      </c>
      <c r="C90" s="34">
        <f ca="1">VLOOKUP(B90,Partition!$AE$2:$AF$38,2)</f>
        <v>1</v>
      </c>
      <c r="D90" s="35">
        <f ca="1">COUNTIF(INDEX(C90:INDEX($C$1:C90,IFERROR(LOOKUP(2,1/($D$1:D89=2),ROW($D$1:D89)-MIN(ROW($D$1:D89)-1)),1),),),C90)</f>
        <v>2</v>
      </c>
      <c r="E90" s="34">
        <f t="shared" ca="1" si="6"/>
        <v>1</v>
      </c>
      <c r="F90" s="36">
        <f ca="1">COUNTIF(INDEX(E90:INDEX($E$1:E90,IFERROR(LOOKUP(2,1/($F$1:F89=2),ROW($F$1:F89)-MIN(ROW($F$1:F89)-1)),1),),),E90)</f>
        <v>2</v>
      </c>
      <c r="G90" s="37">
        <f t="shared" ca="1" si="7"/>
        <v>1</v>
      </c>
      <c r="H90" s="37">
        <f t="shared" ca="1" si="8"/>
        <v>2</v>
      </c>
      <c r="I90" s="3"/>
      <c r="J90" s="3"/>
      <c r="O90" s="6"/>
      <c r="R90" s="3"/>
      <c r="S90" s="3"/>
      <c r="T90" s="3"/>
      <c r="U90" s="3"/>
      <c r="V90" s="3"/>
      <c r="W90" s="3"/>
      <c r="AQ90" s="1"/>
      <c r="AY90" s="1"/>
    </row>
    <row r="91" spans="1:51" ht="20.100000000000001" customHeight="1" thickBot="1">
      <c r="A91" s="50">
        <f t="shared" si="5"/>
        <v>90</v>
      </c>
      <c r="B91" s="33">
        <f ca="1">Streams!B91</f>
        <v>35</v>
      </c>
      <c r="C91" s="34">
        <f ca="1">VLOOKUP(B91,Partition!$AE$2:$AF$38,2)</f>
        <v>1</v>
      </c>
      <c r="D91" s="35">
        <f ca="1">COUNTIF(INDEX(C91:INDEX($C$1:C91,IFERROR(LOOKUP(2,1/($D$1:D90=2),ROW($D$1:D90)-MIN(ROW($D$1:D90)-1)),1),),),C91)</f>
        <v>2</v>
      </c>
      <c r="E91" s="34">
        <f t="shared" ca="1" si="6"/>
        <v>1</v>
      </c>
      <c r="F91" s="36">
        <f ca="1">COUNTIF(INDEX(E91:INDEX($E$1:E91,IFERROR(LOOKUP(2,1/($F$1:F90=2),ROW($F$1:F90)-MIN(ROW($F$1:F90)-1)),1),),),E91)</f>
        <v>2</v>
      </c>
      <c r="G91" s="37">
        <f t="shared" ca="1" si="7"/>
        <v>1</v>
      </c>
      <c r="H91" s="37">
        <f t="shared" ca="1" si="8"/>
        <v>2</v>
      </c>
      <c r="I91" s="3"/>
      <c r="J91" s="3"/>
      <c r="O91" s="6"/>
      <c r="R91" s="3"/>
      <c r="S91" s="3"/>
      <c r="T91" s="3"/>
      <c r="U91" s="3"/>
      <c r="V91" s="3"/>
      <c r="W91" s="3"/>
      <c r="AQ91" s="1"/>
      <c r="AY91" s="1"/>
    </row>
    <row r="92" spans="1:51" ht="20.100000000000001" customHeight="1" thickBot="1">
      <c r="A92" s="50">
        <f t="shared" si="5"/>
        <v>91</v>
      </c>
      <c r="B92" s="33">
        <f ca="1">Streams!B92</f>
        <v>28</v>
      </c>
      <c r="C92" s="34">
        <f ca="1">VLOOKUP(B92,Partition!$AE$2:$AF$38,2)</f>
        <v>2</v>
      </c>
      <c r="D92" s="35">
        <f ca="1">COUNTIF(INDEX(C92:INDEX($C$1:C92,IFERROR(LOOKUP(2,1/($D$1:D91=2),ROW($D$1:D91)-MIN(ROW($D$1:D91)-1)),1),),),C92)</f>
        <v>1</v>
      </c>
      <c r="E92" s="34">
        <f t="shared" ca="1" si="6"/>
        <v>2</v>
      </c>
      <c r="F92" s="36">
        <f ca="1">COUNTIF(INDEX(E92:INDEX($E$1:E92,IFERROR(LOOKUP(2,1/($F$1:F91=2),ROW($F$1:F91)-MIN(ROW($F$1:F91)-1)),1),),),E92)</f>
        <v>1</v>
      </c>
      <c r="G92" s="37">
        <f t="shared" ca="1" si="7"/>
        <v>1</v>
      </c>
      <c r="H92" s="37">
        <f t="shared" ca="1" si="8"/>
        <v>2</v>
      </c>
      <c r="I92" s="3"/>
      <c r="J92" s="3"/>
      <c r="O92" s="6"/>
      <c r="R92" s="3"/>
      <c r="S92" s="3"/>
      <c r="T92" s="3"/>
      <c r="U92" s="3"/>
      <c r="V92" s="3"/>
      <c r="W92" s="3"/>
      <c r="AQ92" s="1"/>
      <c r="AY92" s="1"/>
    </row>
    <row r="93" spans="1:51" ht="20.100000000000001" customHeight="1" thickBot="1">
      <c r="A93" s="50">
        <f t="shared" si="5"/>
        <v>92</v>
      </c>
      <c r="B93" s="33">
        <f ca="1">Streams!B93</f>
        <v>13</v>
      </c>
      <c r="C93" s="34">
        <f ca="1">VLOOKUP(B93,Partition!$AE$2:$AF$38,2)</f>
        <v>1</v>
      </c>
      <c r="D93" s="35">
        <f ca="1">COUNTIF(INDEX(C93:INDEX($C$1:C93,IFERROR(LOOKUP(2,1/($D$1:D92=2),ROW($D$1:D92)-MIN(ROW($D$1:D92)-1)),1),),),C93)</f>
        <v>2</v>
      </c>
      <c r="E93" s="34">
        <f t="shared" ca="1" si="6"/>
        <v>2</v>
      </c>
      <c r="F93" s="36">
        <f ca="1">COUNTIF(INDEX(E93:INDEX($E$1:E93,IFERROR(LOOKUP(2,1/($F$1:F92=2),ROW($F$1:F92)-MIN(ROW($F$1:F92)-1)),1),),),E93)</f>
        <v>2</v>
      </c>
      <c r="G93" s="37">
        <f t="shared" ca="1" si="7"/>
        <v>2</v>
      </c>
      <c r="H93" s="37">
        <f t="shared" ca="1" si="8"/>
        <v>1</v>
      </c>
      <c r="I93" s="3"/>
      <c r="J93" s="3"/>
      <c r="O93" s="6"/>
      <c r="R93" s="3"/>
      <c r="S93" s="3"/>
      <c r="T93" s="3"/>
      <c r="U93" s="3"/>
      <c r="V93" s="3"/>
      <c r="W93" s="3"/>
      <c r="AQ93" s="1"/>
      <c r="AY93" s="1"/>
    </row>
    <row r="94" spans="1:51" ht="20.100000000000001" customHeight="1" thickBot="1">
      <c r="A94" s="50">
        <f t="shared" si="5"/>
        <v>93</v>
      </c>
      <c r="B94" s="33">
        <f ca="1">Streams!B94</f>
        <v>16</v>
      </c>
      <c r="C94" s="34">
        <f ca="1">VLOOKUP(B94,Partition!$AE$2:$AF$38,2)</f>
        <v>2</v>
      </c>
      <c r="D94" s="35">
        <f ca="1">COUNTIF(INDEX(C94:INDEX($C$1:C94,IFERROR(LOOKUP(2,1/($D$1:D93=2),ROW($D$1:D93)-MIN(ROW($D$1:D93)-1)),1),),),C94)</f>
        <v>1</v>
      </c>
      <c r="E94" s="34">
        <f t="shared" ca="1" si="6"/>
        <v>2</v>
      </c>
      <c r="F94" s="36">
        <f ca="1">COUNTIF(INDEX(E94:INDEX($E$1:E94,IFERROR(LOOKUP(2,1/($F$1:F93=2),ROW($F$1:F93)-MIN(ROW($F$1:F93)-1)),1),),),E94)</f>
        <v>2</v>
      </c>
      <c r="G94" s="37">
        <f t="shared" ca="1" si="7"/>
        <v>1</v>
      </c>
      <c r="H94" s="37">
        <f t="shared" ca="1" si="8"/>
        <v>2</v>
      </c>
      <c r="I94" s="3"/>
      <c r="J94" s="3"/>
      <c r="O94" s="6"/>
      <c r="R94" s="3"/>
      <c r="S94" s="3"/>
      <c r="T94" s="3"/>
      <c r="U94" s="3"/>
      <c r="V94" s="3"/>
      <c r="W94" s="3"/>
      <c r="AQ94" s="1"/>
      <c r="AY94" s="1"/>
    </row>
    <row r="95" spans="1:51" ht="20.100000000000001" customHeight="1" thickBot="1">
      <c r="A95" s="50">
        <f t="shared" si="5"/>
        <v>94</v>
      </c>
      <c r="B95" s="33">
        <f ca="1">Streams!B95</f>
        <v>26</v>
      </c>
      <c r="C95" s="34">
        <f ca="1">VLOOKUP(B95,Partition!$AE$2:$AF$38,2)</f>
        <v>2</v>
      </c>
      <c r="D95" s="35">
        <f ca="1">COUNTIF(INDEX(C95:INDEX($C$1:C95,IFERROR(LOOKUP(2,1/($D$1:D94=2),ROW($D$1:D94)-MIN(ROW($D$1:D94)-1)),1),),),C95)</f>
        <v>2</v>
      </c>
      <c r="E95" s="34">
        <f t="shared" ca="1" si="6"/>
        <v>1</v>
      </c>
      <c r="F95" s="36">
        <f ca="1">COUNTIF(INDEX(E95:INDEX($E$1:E95,IFERROR(LOOKUP(2,1/($F$1:F94=2),ROW($F$1:F94)-MIN(ROW($F$1:F94)-1)),1),),),E95)</f>
        <v>1</v>
      </c>
      <c r="G95" s="37">
        <f t="shared" ca="1" si="7"/>
        <v>2</v>
      </c>
      <c r="H95" s="37">
        <f t="shared" ca="1" si="8"/>
        <v>1</v>
      </c>
      <c r="I95" s="3"/>
      <c r="J95" s="3"/>
      <c r="O95" s="6"/>
      <c r="R95" s="3"/>
      <c r="S95" s="3"/>
      <c r="T95" s="3"/>
      <c r="U95" s="3"/>
      <c r="V95" s="3"/>
      <c r="W95" s="3"/>
      <c r="AQ95" s="1"/>
      <c r="AY95" s="1"/>
    </row>
    <row r="96" spans="1:51" ht="20.100000000000001" customHeight="1" thickBot="1">
      <c r="A96" s="50">
        <f t="shared" si="5"/>
        <v>95</v>
      </c>
      <c r="B96" s="33">
        <f ca="1">Streams!B96</f>
        <v>25</v>
      </c>
      <c r="C96" s="34">
        <f ca="1">VLOOKUP(B96,Partition!$AE$2:$AF$38,2)</f>
        <v>1</v>
      </c>
      <c r="D96" s="35">
        <f ca="1">COUNTIF(INDEX(C96:INDEX($C$1:C96,IFERROR(LOOKUP(2,1/($D$1:D95=2),ROW($D$1:D95)-MIN(ROW($D$1:D95)-1)),1),),),C96)</f>
        <v>1</v>
      </c>
      <c r="E96" s="34">
        <f t="shared" ca="1" si="6"/>
        <v>2</v>
      </c>
      <c r="F96" s="36">
        <f ca="1">COUNTIF(INDEX(E96:INDEX($E$1:E96,IFERROR(LOOKUP(2,1/($F$1:F95=2),ROW($F$1:F95)-MIN(ROW($F$1:F95)-1)),1),),),E96)</f>
        <v>2</v>
      </c>
      <c r="G96" s="37">
        <f t="shared" ca="1" si="7"/>
        <v>2</v>
      </c>
      <c r="H96" s="37">
        <f t="shared" ca="1" si="8"/>
        <v>1</v>
      </c>
      <c r="I96" s="3"/>
      <c r="J96" s="3"/>
      <c r="O96" s="6"/>
      <c r="R96" s="3"/>
      <c r="S96" s="3"/>
      <c r="T96" s="3"/>
      <c r="U96" s="3"/>
      <c r="V96" s="3"/>
      <c r="W96" s="3"/>
      <c r="AQ96" s="1"/>
      <c r="AY96" s="1"/>
    </row>
    <row r="97" spans="1:51" ht="20.100000000000001" customHeight="1" thickBot="1">
      <c r="A97" s="50">
        <f t="shared" si="5"/>
        <v>96</v>
      </c>
      <c r="B97" s="33">
        <f ca="1">Streams!B97</f>
        <v>30</v>
      </c>
      <c r="C97" s="34">
        <f ca="1">VLOOKUP(B97,Partition!$AE$2:$AF$38,2)</f>
        <v>2</v>
      </c>
      <c r="D97" s="35">
        <f ca="1">COUNTIF(INDEX(C97:INDEX($C$1:C97,IFERROR(LOOKUP(2,1/($D$1:D96=2),ROW($D$1:D96)-MIN(ROW($D$1:D96)-1)),1),),),C97)</f>
        <v>2</v>
      </c>
      <c r="E97" s="34">
        <f t="shared" ca="1" si="6"/>
        <v>2</v>
      </c>
      <c r="F97" s="36">
        <f ca="1">COUNTIF(INDEX(E97:INDEX($E$1:E97,IFERROR(LOOKUP(2,1/($F$1:F96=2),ROW($F$1:F96)-MIN(ROW($F$1:F96)-1)),1),),),E97)</f>
        <v>2</v>
      </c>
      <c r="G97" s="37">
        <f t="shared" ca="1" si="7"/>
        <v>1</v>
      </c>
      <c r="H97" s="37">
        <f t="shared" ca="1" si="8"/>
        <v>2</v>
      </c>
      <c r="I97" s="3"/>
      <c r="J97" s="3"/>
      <c r="O97" s="6"/>
      <c r="R97" s="3"/>
      <c r="S97" s="3"/>
      <c r="T97" s="3"/>
      <c r="U97" s="3"/>
      <c r="V97" s="3"/>
      <c r="W97" s="3"/>
      <c r="AQ97" s="1"/>
      <c r="AY97" s="1"/>
    </row>
    <row r="98" spans="1:51" ht="20.100000000000001" customHeight="1" thickBot="1">
      <c r="A98" s="50">
        <f t="shared" si="5"/>
        <v>97</v>
      </c>
      <c r="B98" s="33">
        <f ca="1">Streams!B98</f>
        <v>9</v>
      </c>
      <c r="C98" s="34">
        <f ca="1">VLOOKUP(B98,Partition!$AE$2:$AF$38,2)</f>
        <v>1</v>
      </c>
      <c r="D98" s="35">
        <f ca="1">COUNTIF(INDEX(C98:INDEX($C$1:C98,IFERROR(LOOKUP(2,1/($D$1:D97=2),ROW($D$1:D97)-MIN(ROW($D$1:D97)-1)),1),),),C98)</f>
        <v>1</v>
      </c>
      <c r="E98" s="34">
        <f t="shared" ca="1" si="6"/>
        <v>2</v>
      </c>
      <c r="F98" s="36">
        <f ca="1">COUNTIF(INDEX(E98:INDEX($E$1:E98,IFERROR(LOOKUP(2,1/($F$1:F97=2),ROW($F$1:F97)-MIN(ROW($F$1:F97)-1)),1),),),E98)</f>
        <v>2</v>
      </c>
      <c r="G98" s="37">
        <f t="shared" ca="1" si="7"/>
        <v>2</v>
      </c>
      <c r="H98" s="37">
        <f t="shared" ca="1" si="8"/>
        <v>1</v>
      </c>
      <c r="I98" s="3"/>
      <c r="J98" s="3"/>
      <c r="O98" s="6"/>
      <c r="R98" s="3"/>
      <c r="S98" s="3"/>
      <c r="T98" s="3"/>
      <c r="U98" s="3"/>
      <c r="V98" s="3"/>
      <c r="W98" s="3"/>
      <c r="AQ98" s="1"/>
      <c r="AY98" s="1"/>
    </row>
    <row r="99" spans="1:51" ht="20.100000000000001" customHeight="1" thickBot="1">
      <c r="A99" s="50">
        <f t="shared" si="5"/>
        <v>98</v>
      </c>
      <c r="B99" s="33">
        <f ca="1">Streams!B99</f>
        <v>33</v>
      </c>
      <c r="C99" s="34">
        <f ca="1">VLOOKUP(B99,Partition!$AE$2:$AF$38,2)</f>
        <v>1</v>
      </c>
      <c r="D99" s="35">
        <f ca="1">COUNTIF(INDEX(C99:INDEX($C$1:C99,IFERROR(LOOKUP(2,1/($D$1:D98=2),ROW($D$1:D98)-MIN(ROW($D$1:D98)-1)),1),),),C99)</f>
        <v>2</v>
      </c>
      <c r="E99" s="34">
        <f t="shared" ca="1" si="6"/>
        <v>1</v>
      </c>
      <c r="F99" s="36">
        <f ca="1">COUNTIF(INDEX(E99:INDEX($E$1:E99,IFERROR(LOOKUP(2,1/($F$1:F98=2),ROW($F$1:F98)-MIN(ROW($F$1:F98)-1)),1),),),E99)</f>
        <v>1</v>
      </c>
      <c r="G99" s="37">
        <f t="shared" ca="1" si="7"/>
        <v>1</v>
      </c>
      <c r="H99" s="37">
        <f t="shared" ca="1" si="8"/>
        <v>2</v>
      </c>
      <c r="I99" s="3"/>
      <c r="J99" s="3"/>
      <c r="O99" s="6"/>
      <c r="R99" s="3"/>
      <c r="S99" s="3"/>
      <c r="T99" s="3"/>
      <c r="U99" s="3"/>
      <c r="V99" s="3"/>
      <c r="W99" s="3"/>
      <c r="AQ99" s="1"/>
      <c r="AY99" s="1"/>
    </row>
    <row r="100" spans="1:51" ht="20.100000000000001" customHeight="1" thickBot="1">
      <c r="A100" s="50">
        <f t="shared" si="5"/>
        <v>99</v>
      </c>
      <c r="B100" s="33">
        <f ca="1">Streams!B100</f>
        <v>26</v>
      </c>
      <c r="C100" s="34">
        <f ca="1">VLOOKUP(B100,Partition!$AE$2:$AF$38,2)</f>
        <v>2</v>
      </c>
      <c r="D100" s="35">
        <f ca="1">COUNTIF(INDEX(C100:INDEX($C$1:C100,IFERROR(LOOKUP(2,1/($D$1:D99=2),ROW($D$1:D99)-MIN(ROW($D$1:D99)-1)),1),),),C100)</f>
        <v>1</v>
      </c>
      <c r="E100" s="34">
        <f t="shared" ca="1" si="6"/>
        <v>2</v>
      </c>
      <c r="F100" s="36">
        <f ca="1">COUNTIF(INDEX(E100:INDEX($E$1:E100,IFERROR(LOOKUP(2,1/($F$1:F99=2),ROW($F$1:F99)-MIN(ROW($F$1:F99)-1)),1),),),E100)</f>
        <v>2</v>
      </c>
      <c r="G100" s="37">
        <f t="shared" ca="1" si="7"/>
        <v>1</v>
      </c>
      <c r="H100" s="37">
        <f t="shared" ca="1" si="8"/>
        <v>2</v>
      </c>
      <c r="I100" s="3"/>
      <c r="J100" s="3"/>
      <c r="O100" s="6"/>
      <c r="R100" s="3"/>
      <c r="S100" s="3"/>
      <c r="T100" s="3"/>
      <c r="U100" s="3"/>
      <c r="V100" s="3"/>
      <c r="W100" s="3"/>
      <c r="AQ100" s="1"/>
      <c r="AY100" s="1"/>
    </row>
    <row r="101" spans="1:51" ht="20.100000000000001" customHeight="1" thickBot="1">
      <c r="A101" s="50">
        <f t="shared" si="5"/>
        <v>100</v>
      </c>
      <c r="B101" s="33">
        <f ca="1">Streams!B101</f>
        <v>6</v>
      </c>
      <c r="C101" s="34">
        <f ca="1">VLOOKUP(B101,Partition!$AE$2:$AF$38,2)</f>
        <v>2</v>
      </c>
      <c r="D101" s="35">
        <f ca="1">COUNTIF(INDEX(C101:INDEX($C$1:C101,IFERROR(LOOKUP(2,1/($D$1:D100=2),ROW($D$1:D100)-MIN(ROW($D$1:D100)-1)),1),),),C101)</f>
        <v>2</v>
      </c>
      <c r="E101" s="34">
        <f t="shared" ca="1" si="6"/>
        <v>1</v>
      </c>
      <c r="F101" s="36">
        <f ca="1">COUNTIF(INDEX(E101:INDEX($E$1:E101,IFERROR(LOOKUP(2,1/($F$1:F100=2),ROW($F$1:F100)-MIN(ROW($F$1:F100)-1)),1),),),E101)</f>
        <v>1</v>
      </c>
      <c r="G101" s="37">
        <f t="shared" ca="1" si="7"/>
        <v>2</v>
      </c>
      <c r="H101" s="37">
        <f t="shared" ca="1" si="8"/>
        <v>1</v>
      </c>
      <c r="I101" s="3"/>
      <c r="J101" s="3"/>
      <c r="O101" s="6"/>
      <c r="R101" s="3"/>
      <c r="S101" s="3"/>
      <c r="T101" s="3"/>
      <c r="U101" s="3"/>
      <c r="V101" s="3"/>
      <c r="W101" s="3"/>
      <c r="AQ101" s="1"/>
      <c r="AY101" s="1"/>
    </row>
    <row r="102" spans="1:51" ht="19.5" thickBot="1">
      <c r="A102" s="50">
        <f t="shared" si="5"/>
        <v>101</v>
      </c>
      <c r="B102" s="33">
        <f ca="1">Streams!B102</f>
        <v>12</v>
      </c>
      <c r="C102" s="34">
        <f ca="1">VLOOKUP(B102,Partition!$AE$2:$AF$38,2)</f>
        <v>2</v>
      </c>
      <c r="D102" s="35">
        <f ca="1">COUNTIF(INDEX(C102:INDEX($C$1:C102,IFERROR(LOOKUP(2,1/($D$1:D101=2),ROW($D$1:D101)-MIN(ROW($D$1:D101)-1)),1),),),C102)</f>
        <v>2</v>
      </c>
      <c r="E102" s="34">
        <f t="shared" ca="1" si="6"/>
        <v>1</v>
      </c>
      <c r="F102" s="36">
        <f ca="1">COUNTIF(INDEX(E102:INDEX($E$1:E102,IFERROR(LOOKUP(2,1/($F$1:F101=2),ROW($F$1:F101)-MIN(ROW($F$1:F101)-1)),1),),),E102)</f>
        <v>2</v>
      </c>
      <c r="G102" s="37">
        <f t="shared" ca="1" si="7"/>
        <v>2</v>
      </c>
      <c r="H102" s="37">
        <f t="shared" ca="1" si="8"/>
        <v>1</v>
      </c>
    </row>
    <row r="103" spans="1:51" ht="19.5" thickBot="1">
      <c r="A103" s="50">
        <f t="shared" si="5"/>
        <v>102</v>
      </c>
      <c r="B103" s="33">
        <f ca="1">Streams!B103</f>
        <v>35</v>
      </c>
      <c r="C103" s="34">
        <f ca="1">VLOOKUP(B103,Partition!$AE$2:$AF$38,2)</f>
        <v>1</v>
      </c>
      <c r="D103" s="35">
        <f ca="1">COUNTIF(INDEX(C103:INDEX($C$1:C103,IFERROR(LOOKUP(2,1/($D$1:D102=2),ROW($D$1:D102)-MIN(ROW($D$1:D102)-1)),1),),),C103)</f>
        <v>1</v>
      </c>
      <c r="E103" s="34">
        <f t="shared" ca="1" si="6"/>
        <v>2</v>
      </c>
      <c r="F103" s="36">
        <f ca="1">COUNTIF(INDEX(E103:INDEX($E$1:E103,IFERROR(LOOKUP(2,1/($F$1:F102=2),ROW($F$1:F102)-MIN(ROW($F$1:F102)-1)),1),),),E103)</f>
        <v>1</v>
      </c>
      <c r="G103" s="37">
        <f t="shared" ca="1" si="7"/>
        <v>2</v>
      </c>
      <c r="H103" s="37">
        <f t="shared" ca="1" si="8"/>
        <v>1</v>
      </c>
    </row>
    <row r="104" spans="1:51" ht="19.5" thickBot="1">
      <c r="A104" s="50">
        <f t="shared" si="5"/>
        <v>103</v>
      </c>
      <c r="B104" s="33">
        <f ca="1">Streams!B104</f>
        <v>13</v>
      </c>
      <c r="C104" s="34">
        <f ca="1">VLOOKUP(B104,Partition!$AE$2:$AF$38,2)</f>
        <v>1</v>
      </c>
      <c r="D104" s="35">
        <f ca="1">COUNTIF(INDEX(C104:INDEX($C$1:C104,IFERROR(LOOKUP(2,1/($D$1:D103=2),ROW($D$1:D103)-MIN(ROW($D$1:D103)-1)),1),),),C104)</f>
        <v>2</v>
      </c>
      <c r="E104" s="34">
        <f t="shared" ca="1" si="6"/>
        <v>1</v>
      </c>
      <c r="F104" s="36">
        <f ca="1">COUNTIF(INDEX(E104:INDEX($E$1:E104,IFERROR(LOOKUP(2,1/($F$1:F103=2),ROW($F$1:F103)-MIN(ROW($F$1:F103)-1)),1),),),E104)</f>
        <v>2</v>
      </c>
      <c r="G104" s="37">
        <f t="shared" ca="1" si="7"/>
        <v>1</v>
      </c>
      <c r="H104" s="37">
        <f t="shared" ca="1" si="8"/>
        <v>2</v>
      </c>
    </row>
    <row r="105" spans="1:51" ht="19.5" thickBot="1">
      <c r="A105" s="50">
        <f t="shared" si="5"/>
        <v>104</v>
      </c>
      <c r="B105" s="33">
        <f ca="1">Streams!B105</f>
        <v>6</v>
      </c>
      <c r="C105" s="34">
        <f ca="1">VLOOKUP(B105,Partition!$AE$2:$AF$38,2)</f>
        <v>2</v>
      </c>
      <c r="D105" s="35">
        <f ca="1">COUNTIF(INDEX(C105:INDEX($C$1:C105,IFERROR(LOOKUP(2,1/($D$1:D104=2),ROW($D$1:D104)-MIN(ROW($D$1:D104)-1)),1),),),C105)</f>
        <v>1</v>
      </c>
      <c r="E105" s="34">
        <f t="shared" ca="1" si="6"/>
        <v>2</v>
      </c>
      <c r="F105" s="36">
        <f ca="1">COUNTIF(INDEX(E105:INDEX($E$1:E105,IFERROR(LOOKUP(2,1/($F$1:F104=2),ROW($F$1:F104)-MIN(ROW($F$1:F104)-1)),1),),),E105)</f>
        <v>1</v>
      </c>
      <c r="G105" s="37">
        <f t="shared" ca="1" si="7"/>
        <v>1</v>
      </c>
      <c r="H105" s="37">
        <f t="shared" ca="1" si="8"/>
        <v>2</v>
      </c>
    </row>
    <row r="106" spans="1:51" ht="19.5" thickBot="1">
      <c r="A106" s="50">
        <f t="shared" si="5"/>
        <v>105</v>
      </c>
      <c r="B106" s="33">
        <f ca="1">Streams!B106</f>
        <v>11</v>
      </c>
      <c r="C106" s="34">
        <f ca="1">VLOOKUP(B106,Partition!$AE$2:$AF$38,2)</f>
        <v>1</v>
      </c>
      <c r="D106" s="35">
        <f ca="1">COUNTIF(INDEX(C106:INDEX($C$1:C106,IFERROR(LOOKUP(2,1/($D$1:D105=2),ROW($D$1:D105)-MIN(ROW($D$1:D105)-1)),1),),),C106)</f>
        <v>2</v>
      </c>
      <c r="E106" s="34">
        <f t="shared" ca="1" si="6"/>
        <v>2</v>
      </c>
      <c r="F106" s="36">
        <f ca="1">COUNTIF(INDEX(E106:INDEX($E$1:E106,IFERROR(LOOKUP(2,1/($F$1:F105=2),ROW($F$1:F105)-MIN(ROW($F$1:F105)-1)),1),),),E106)</f>
        <v>2</v>
      </c>
      <c r="G106" s="37">
        <f t="shared" ca="1" si="7"/>
        <v>2</v>
      </c>
      <c r="H106" s="37">
        <f t="shared" ca="1" si="8"/>
        <v>1</v>
      </c>
    </row>
    <row r="107" spans="1:51" ht="19.5" thickBot="1">
      <c r="A107" s="50">
        <f t="shared" si="5"/>
        <v>106</v>
      </c>
      <c r="B107" s="33">
        <f ca="1">Streams!B107</f>
        <v>32</v>
      </c>
      <c r="C107" s="34">
        <f ca="1">VLOOKUP(B107,Partition!$AE$2:$AF$38,2)</f>
        <v>2</v>
      </c>
      <c r="D107" s="35">
        <f ca="1">COUNTIF(INDEX(C107:INDEX($C$1:C107,IFERROR(LOOKUP(2,1/($D$1:D106=2),ROW($D$1:D106)-MIN(ROW($D$1:D106)-1)),1),),),C107)</f>
        <v>1</v>
      </c>
      <c r="E107" s="34">
        <f t="shared" ca="1" si="6"/>
        <v>2</v>
      </c>
      <c r="F107" s="36">
        <f ca="1">COUNTIF(INDEX(E107:INDEX($E$1:E107,IFERROR(LOOKUP(2,1/($F$1:F106=2),ROW($F$1:F106)-MIN(ROW($F$1:F106)-1)),1),),),E107)</f>
        <v>2</v>
      </c>
      <c r="G107" s="37">
        <f t="shared" ca="1" si="7"/>
        <v>1</v>
      </c>
      <c r="H107" s="37">
        <f t="shared" ca="1" si="8"/>
        <v>2</v>
      </c>
    </row>
    <row r="108" spans="1:51" ht="19.5" thickBot="1">
      <c r="A108" s="50">
        <f t="shared" si="5"/>
        <v>107</v>
      </c>
      <c r="B108" s="33">
        <f ca="1">Streams!B108</f>
        <v>15</v>
      </c>
      <c r="C108" s="34">
        <f ca="1">VLOOKUP(B108,Partition!$AE$2:$AF$38,2)</f>
        <v>1</v>
      </c>
      <c r="D108" s="35">
        <f ca="1">COUNTIF(INDEX(C108:INDEX($C$1:C108,IFERROR(LOOKUP(2,1/($D$1:D107=2),ROW($D$1:D107)-MIN(ROW($D$1:D107)-1)),1),),),C108)</f>
        <v>2</v>
      </c>
      <c r="E108" s="34">
        <f t="shared" ca="1" si="6"/>
        <v>2</v>
      </c>
      <c r="F108" s="36">
        <f ca="1">COUNTIF(INDEX(E108:INDEX($E$1:E108,IFERROR(LOOKUP(2,1/($F$1:F107=2),ROW($F$1:F107)-MIN(ROW($F$1:F107)-1)),1),),),E108)</f>
        <v>2</v>
      </c>
      <c r="G108" s="37">
        <f t="shared" ca="1" si="7"/>
        <v>2</v>
      </c>
      <c r="H108" s="37">
        <f t="shared" ca="1" si="8"/>
        <v>1</v>
      </c>
    </row>
    <row r="109" spans="1:51" ht="19.5" thickBot="1">
      <c r="A109" s="50">
        <f t="shared" si="5"/>
        <v>108</v>
      </c>
      <c r="B109" s="33">
        <f ca="1">Streams!B109</f>
        <v>4</v>
      </c>
      <c r="C109" s="34">
        <f ca="1">VLOOKUP(B109,Partition!$AE$2:$AF$38,2)</f>
        <v>2</v>
      </c>
      <c r="D109" s="35">
        <f ca="1">COUNTIF(INDEX(C109:INDEX($C$1:C109,IFERROR(LOOKUP(2,1/($D$1:D108=2),ROW($D$1:D108)-MIN(ROW($D$1:D108)-1)),1),),),C109)</f>
        <v>1</v>
      </c>
      <c r="E109" s="34">
        <f t="shared" ca="1" si="6"/>
        <v>2</v>
      </c>
      <c r="F109" s="36">
        <f ca="1">COUNTIF(INDEX(E109:INDEX($E$1:E109,IFERROR(LOOKUP(2,1/($F$1:F108=2),ROW($F$1:F108)-MIN(ROW($F$1:F108)-1)),1),),),E109)</f>
        <v>2</v>
      </c>
      <c r="G109" s="37">
        <f t="shared" ca="1" si="7"/>
        <v>1</v>
      </c>
      <c r="H109" s="37">
        <f t="shared" ca="1" si="8"/>
        <v>2</v>
      </c>
    </row>
    <row r="110" spans="1:51" ht="19.5" thickBot="1">
      <c r="A110" s="50">
        <f t="shared" si="5"/>
        <v>109</v>
      </c>
      <c r="B110" s="33">
        <f ca="1">Streams!B110</f>
        <v>31</v>
      </c>
      <c r="C110" s="34">
        <f ca="1">VLOOKUP(B110,Partition!$AE$2:$AF$38,2)</f>
        <v>1</v>
      </c>
      <c r="D110" s="35">
        <f ca="1">COUNTIF(INDEX(C110:INDEX($C$1:C110,IFERROR(LOOKUP(2,1/($D$1:D109=2),ROW($D$1:D109)-MIN(ROW($D$1:D109)-1)),1),),),C110)</f>
        <v>2</v>
      </c>
      <c r="E110" s="34">
        <f t="shared" ca="1" si="6"/>
        <v>2</v>
      </c>
      <c r="F110" s="36">
        <f ca="1">COUNTIF(INDEX(E110:INDEX($E$1:E110,IFERROR(LOOKUP(2,1/($F$1:F109=2),ROW($F$1:F109)-MIN(ROW($F$1:F109)-1)),1),),),E110)</f>
        <v>2</v>
      </c>
      <c r="G110" s="37">
        <f t="shared" ca="1" si="7"/>
        <v>2</v>
      </c>
      <c r="H110" s="37">
        <f t="shared" ca="1" si="8"/>
        <v>1</v>
      </c>
    </row>
    <row r="111" spans="1:51" ht="19.5" thickBot="1">
      <c r="A111" s="50">
        <f t="shared" si="5"/>
        <v>110</v>
      </c>
      <c r="B111" s="33">
        <f ca="1">Streams!B111</f>
        <v>27</v>
      </c>
      <c r="C111" s="34">
        <f ca="1">VLOOKUP(B111,Partition!$AE$2:$AF$38,2)</f>
        <v>1</v>
      </c>
      <c r="D111" s="35">
        <f ca="1">COUNTIF(INDEX(C111:INDEX($C$1:C111,IFERROR(LOOKUP(2,1/($D$1:D110=2),ROW($D$1:D110)-MIN(ROW($D$1:D110)-1)),1),),),C111)</f>
        <v>2</v>
      </c>
      <c r="E111" s="34">
        <f t="shared" ca="1" si="6"/>
        <v>1</v>
      </c>
      <c r="F111" s="36">
        <f ca="1">COUNTIF(INDEX(E111:INDEX($E$1:E111,IFERROR(LOOKUP(2,1/($F$1:F110=2),ROW($F$1:F110)-MIN(ROW($F$1:F110)-1)),1),),),E111)</f>
        <v>1</v>
      </c>
      <c r="G111" s="37">
        <f t="shared" ca="1" si="7"/>
        <v>1</v>
      </c>
      <c r="H111" s="37">
        <f t="shared" ca="1" si="8"/>
        <v>2</v>
      </c>
    </row>
    <row r="112" spans="1:51" ht="19.5" thickBot="1">
      <c r="A112" s="50">
        <f t="shared" si="5"/>
        <v>111</v>
      </c>
      <c r="B112" s="33">
        <f ca="1">Streams!B112</f>
        <v>7</v>
      </c>
      <c r="C112" s="34">
        <f ca="1">VLOOKUP(B112,Partition!$AE$2:$AF$38,2)</f>
        <v>1</v>
      </c>
      <c r="D112" s="35">
        <f ca="1">COUNTIF(INDEX(C112:INDEX($C$1:C112,IFERROR(LOOKUP(2,1/($D$1:D111=2),ROW($D$1:D111)-MIN(ROW($D$1:D111)-1)),1),),),C112)</f>
        <v>2</v>
      </c>
      <c r="E112" s="34">
        <f t="shared" ca="1" si="6"/>
        <v>1</v>
      </c>
      <c r="F112" s="36">
        <f ca="1">COUNTIF(INDEX(E112:INDEX($E$1:E112,IFERROR(LOOKUP(2,1/($F$1:F111=2),ROW($F$1:F111)-MIN(ROW($F$1:F111)-1)),1),),),E112)</f>
        <v>2</v>
      </c>
      <c r="G112" s="37">
        <f t="shared" ca="1" si="7"/>
        <v>1</v>
      </c>
      <c r="H112" s="37">
        <f t="shared" ca="1" si="8"/>
        <v>2</v>
      </c>
    </row>
    <row r="113" spans="1:8" ht="19.5" thickBot="1">
      <c r="A113" s="50">
        <f t="shared" si="5"/>
        <v>112</v>
      </c>
      <c r="B113" s="33">
        <f ca="1">Streams!B113</f>
        <v>0</v>
      </c>
      <c r="C113" s="34">
        <f ca="1">VLOOKUP(B113,Partition!$AE$2:$AF$38,2)</f>
        <v>0</v>
      </c>
      <c r="D113" s="35">
        <f ca="1">COUNTIF(INDEX(C113:INDEX($C$1:C113,IFERROR(LOOKUP(2,1/($D$1:D112=2),ROW($D$1:D112)-MIN(ROW($D$1:D112)-1)),1),),),C113)</f>
        <v>1</v>
      </c>
      <c r="E113" s="34" t="str">
        <f t="shared" ca="1" si="6"/>
        <v/>
      </c>
      <c r="F113" s="36">
        <f ca="1">COUNTIF(INDEX(E113:INDEX($E$1:E113,IFERROR(LOOKUP(2,1/($F$1:F112=2),ROW($F$1:F112)-MIN(ROW($F$1:F112)-1)),1),),),E113)</f>
        <v>1</v>
      </c>
      <c r="G113" s="37">
        <f t="shared" ca="1" si="7"/>
        <v>1</v>
      </c>
      <c r="H113" s="37">
        <f t="shared" ca="1" si="8"/>
        <v>2</v>
      </c>
    </row>
    <row r="114" spans="1:8" ht="19.5" thickBot="1">
      <c r="A114" s="50">
        <f t="shared" si="5"/>
        <v>113</v>
      </c>
      <c r="B114" s="33">
        <f ca="1">Streams!B114</f>
        <v>31</v>
      </c>
      <c r="C114" s="34">
        <f ca="1">VLOOKUP(B114,Partition!$AE$2:$AF$38,2)</f>
        <v>1</v>
      </c>
      <c r="D114" s="35">
        <f ca="1">COUNTIF(INDEX(C114:INDEX($C$1:C114,IFERROR(LOOKUP(2,1/($D$1:D113=2),ROW($D$1:D113)-MIN(ROW($D$1:D113)-1)),1),),),C114)</f>
        <v>2</v>
      </c>
      <c r="E114" s="34">
        <f t="shared" ca="1" si="6"/>
        <v>1</v>
      </c>
      <c r="F114" s="36">
        <f ca="1">COUNTIF(INDEX(E114:INDEX($E$1:E114,IFERROR(LOOKUP(2,1/($F$1:F113=2),ROW($F$1:F113)-MIN(ROW($F$1:F113)-1)),1),),),E114)</f>
        <v>2</v>
      </c>
      <c r="G114" s="37">
        <f t="shared" ca="1" si="7"/>
        <v>1</v>
      </c>
      <c r="H114" s="37">
        <f t="shared" ca="1" si="8"/>
        <v>2</v>
      </c>
    </row>
    <row r="115" spans="1:8" ht="19.5" thickBot="1">
      <c r="A115" s="50">
        <f t="shared" si="5"/>
        <v>114</v>
      </c>
      <c r="B115" s="33">
        <f ca="1">Streams!B115</f>
        <v>11</v>
      </c>
      <c r="C115" s="34">
        <f ca="1">VLOOKUP(B115,Partition!$AE$2:$AF$38,2)</f>
        <v>1</v>
      </c>
      <c r="D115" s="35">
        <f ca="1">COUNTIF(INDEX(C115:INDEX($C$1:C115,IFERROR(LOOKUP(2,1/($D$1:D114=2),ROW($D$1:D114)-MIN(ROW($D$1:D114)-1)),1),),),C115)</f>
        <v>2</v>
      </c>
      <c r="E115" s="34">
        <f t="shared" ca="1" si="6"/>
        <v>1</v>
      </c>
      <c r="F115" s="36">
        <f ca="1">COUNTIF(INDEX(E115:INDEX($E$1:E115,IFERROR(LOOKUP(2,1/($F$1:F114=2),ROW($F$1:F114)-MIN(ROW($F$1:F114)-1)),1),),),E115)</f>
        <v>2</v>
      </c>
      <c r="G115" s="37">
        <f t="shared" ca="1" si="7"/>
        <v>1</v>
      </c>
      <c r="H115" s="37">
        <f t="shared" ca="1" si="8"/>
        <v>2</v>
      </c>
    </row>
    <row r="116" spans="1:8" ht="19.5" thickBot="1">
      <c r="A116" s="50">
        <f t="shared" si="5"/>
        <v>115</v>
      </c>
      <c r="B116" s="33">
        <f ca="1">Streams!B116</f>
        <v>28</v>
      </c>
      <c r="C116" s="34">
        <f ca="1">VLOOKUP(B116,Partition!$AE$2:$AF$38,2)</f>
        <v>2</v>
      </c>
      <c r="D116" s="35">
        <f ca="1">COUNTIF(INDEX(C116:INDEX($C$1:C116,IFERROR(LOOKUP(2,1/($D$1:D115=2),ROW($D$1:D115)-MIN(ROW($D$1:D115)-1)),1),),),C116)</f>
        <v>1</v>
      </c>
      <c r="E116" s="34">
        <f t="shared" ca="1" si="6"/>
        <v>2</v>
      </c>
      <c r="F116" s="36">
        <f ca="1">COUNTIF(INDEX(E116:INDEX($E$1:E116,IFERROR(LOOKUP(2,1/($F$1:F115=2),ROW($F$1:F115)-MIN(ROW($F$1:F115)-1)),1),),),E116)</f>
        <v>1</v>
      </c>
      <c r="G116" s="37">
        <f t="shared" ca="1" si="7"/>
        <v>1</v>
      </c>
      <c r="H116" s="37">
        <f t="shared" ca="1" si="8"/>
        <v>2</v>
      </c>
    </row>
    <row r="117" spans="1:8" ht="19.5" thickBot="1">
      <c r="A117" s="50">
        <f t="shared" si="5"/>
        <v>116</v>
      </c>
      <c r="B117" s="33">
        <f ca="1">Streams!B117</f>
        <v>7</v>
      </c>
      <c r="C117" s="34">
        <f ca="1">VLOOKUP(B117,Partition!$AE$2:$AF$38,2)</f>
        <v>1</v>
      </c>
      <c r="D117" s="35">
        <f ca="1">COUNTIF(INDEX(C117:INDEX($C$1:C117,IFERROR(LOOKUP(2,1/($D$1:D116=2),ROW($D$1:D116)-MIN(ROW($D$1:D116)-1)),1),),),C117)</f>
        <v>2</v>
      </c>
      <c r="E117" s="34">
        <f t="shared" ca="1" si="6"/>
        <v>2</v>
      </c>
      <c r="F117" s="36">
        <f ca="1">COUNTIF(INDEX(E117:INDEX($E$1:E117,IFERROR(LOOKUP(2,1/($F$1:F116=2),ROW($F$1:F116)-MIN(ROW($F$1:F116)-1)),1),),),E117)</f>
        <v>2</v>
      </c>
      <c r="G117" s="37">
        <f t="shared" ca="1" si="7"/>
        <v>2</v>
      </c>
      <c r="H117" s="37">
        <f t="shared" ca="1" si="8"/>
        <v>1</v>
      </c>
    </row>
    <row r="118" spans="1:8" ht="19.5" thickBot="1">
      <c r="A118" s="50">
        <f t="shared" si="5"/>
        <v>117</v>
      </c>
      <c r="B118" s="33">
        <f ca="1">Streams!B118</f>
        <v>23</v>
      </c>
      <c r="C118" s="34">
        <f ca="1">VLOOKUP(B118,Partition!$AE$2:$AF$38,2)</f>
        <v>1</v>
      </c>
      <c r="D118" s="35">
        <f ca="1">COUNTIF(INDEX(C118:INDEX($C$1:C118,IFERROR(LOOKUP(2,1/($D$1:D117=2),ROW($D$1:D117)-MIN(ROW($D$1:D117)-1)),1),),),C118)</f>
        <v>2</v>
      </c>
      <c r="E118" s="34">
        <f t="shared" ca="1" si="6"/>
        <v>1</v>
      </c>
      <c r="F118" s="36">
        <f ca="1">COUNTIF(INDEX(E118:INDEX($E$1:E118,IFERROR(LOOKUP(2,1/($F$1:F117=2),ROW($F$1:F117)-MIN(ROW($F$1:F117)-1)),1),),),E118)</f>
        <v>1</v>
      </c>
      <c r="G118" s="37">
        <f t="shared" ca="1" si="7"/>
        <v>1</v>
      </c>
      <c r="H118" s="37">
        <f t="shared" ca="1" si="8"/>
        <v>2</v>
      </c>
    </row>
    <row r="119" spans="1:8" ht="19.5" thickBot="1">
      <c r="A119" s="50">
        <f t="shared" si="5"/>
        <v>118</v>
      </c>
      <c r="B119" s="33">
        <f ca="1">Streams!B119</f>
        <v>16</v>
      </c>
      <c r="C119" s="34">
        <f ca="1">VLOOKUP(B119,Partition!$AE$2:$AF$38,2)</f>
        <v>2</v>
      </c>
      <c r="D119" s="35">
        <f ca="1">COUNTIF(INDEX(C119:INDEX($C$1:C119,IFERROR(LOOKUP(2,1/($D$1:D118=2),ROW($D$1:D118)-MIN(ROW($D$1:D118)-1)),1),),),C119)</f>
        <v>1</v>
      </c>
      <c r="E119" s="34">
        <f t="shared" ca="1" si="6"/>
        <v>2</v>
      </c>
      <c r="F119" s="36">
        <f ca="1">COUNTIF(INDEX(E119:INDEX($E$1:E119,IFERROR(LOOKUP(2,1/($F$1:F118=2),ROW($F$1:F118)-MIN(ROW($F$1:F118)-1)),1),),),E119)</f>
        <v>2</v>
      </c>
      <c r="G119" s="37">
        <f t="shared" ca="1" si="7"/>
        <v>1</v>
      </c>
      <c r="H119" s="37">
        <f t="shared" ca="1" si="8"/>
        <v>2</v>
      </c>
    </row>
    <row r="120" spans="1:8" ht="19.5" thickBot="1">
      <c r="A120" s="50">
        <f t="shared" si="5"/>
        <v>119</v>
      </c>
      <c r="B120" s="33">
        <f ca="1">Streams!B120</f>
        <v>29</v>
      </c>
      <c r="C120" s="34">
        <f ca="1">VLOOKUP(B120,Partition!$AE$2:$AF$38,2)</f>
        <v>1</v>
      </c>
      <c r="D120" s="35">
        <f ca="1">COUNTIF(INDEX(C120:INDEX($C$1:C120,IFERROR(LOOKUP(2,1/($D$1:D119=2),ROW($D$1:D119)-MIN(ROW($D$1:D119)-1)),1),),),C120)</f>
        <v>2</v>
      </c>
      <c r="E120" s="34">
        <f t="shared" ca="1" si="6"/>
        <v>2</v>
      </c>
      <c r="F120" s="36">
        <f ca="1">COUNTIF(INDEX(E120:INDEX($E$1:E120,IFERROR(LOOKUP(2,1/($F$1:F119=2),ROW($F$1:F119)-MIN(ROW($F$1:F119)-1)),1),),),E120)</f>
        <v>2</v>
      </c>
      <c r="G120" s="37">
        <f t="shared" ca="1" si="7"/>
        <v>2</v>
      </c>
      <c r="H120" s="37">
        <f t="shared" ca="1" si="8"/>
        <v>1</v>
      </c>
    </row>
    <row r="121" spans="1:8" ht="19.5" thickBot="1">
      <c r="A121" s="50">
        <f t="shared" si="5"/>
        <v>120</v>
      </c>
      <c r="B121" s="33">
        <f ca="1">Streams!B121</f>
        <v>32</v>
      </c>
      <c r="C121" s="34">
        <f ca="1">VLOOKUP(B121,Partition!$AE$2:$AF$38,2)</f>
        <v>2</v>
      </c>
      <c r="D121" s="35">
        <f ca="1">COUNTIF(INDEX(C121:INDEX($C$1:C121,IFERROR(LOOKUP(2,1/($D$1:D120=2),ROW($D$1:D120)-MIN(ROW($D$1:D120)-1)),1),),),C121)</f>
        <v>1</v>
      </c>
      <c r="E121" s="34">
        <f t="shared" ca="1" si="6"/>
        <v>2</v>
      </c>
      <c r="F121" s="36">
        <f ca="1">COUNTIF(INDEX(E121:INDEX($E$1:E121,IFERROR(LOOKUP(2,1/($F$1:F120=2),ROW($F$1:F120)-MIN(ROW($F$1:F120)-1)),1),),),E121)</f>
        <v>2</v>
      </c>
      <c r="G121" s="37">
        <f t="shared" ca="1" si="7"/>
        <v>1</v>
      </c>
      <c r="H121" s="37">
        <f t="shared" ca="1" si="8"/>
        <v>2</v>
      </c>
    </row>
    <row r="122" spans="1:8" ht="19.5" thickBot="1">
      <c r="A122" s="50">
        <f t="shared" si="5"/>
        <v>121</v>
      </c>
      <c r="B122" s="33">
        <f ca="1">Streams!B122</f>
        <v>14</v>
      </c>
      <c r="C122" s="34">
        <f ca="1">VLOOKUP(B122,Partition!$AE$2:$AF$38,2)</f>
        <v>2</v>
      </c>
      <c r="D122" s="35">
        <f ca="1">COUNTIF(INDEX(C122:INDEX($C$1:C122,IFERROR(LOOKUP(2,1/($D$1:D121=2),ROW($D$1:D121)-MIN(ROW($D$1:D121)-1)),1),),),C122)</f>
        <v>2</v>
      </c>
      <c r="E122" s="34">
        <f t="shared" ca="1" si="6"/>
        <v>1</v>
      </c>
      <c r="F122" s="36">
        <f ca="1">COUNTIF(INDEX(E122:INDEX($E$1:E122,IFERROR(LOOKUP(2,1/($F$1:F121=2),ROW($F$1:F121)-MIN(ROW($F$1:F121)-1)),1),),),E122)</f>
        <v>1</v>
      </c>
      <c r="G122" s="37">
        <f t="shared" ca="1" si="7"/>
        <v>2</v>
      </c>
      <c r="H122" s="37">
        <f t="shared" ca="1" si="8"/>
        <v>1</v>
      </c>
    </row>
    <row r="123" spans="1:8" ht="19.5" thickBot="1">
      <c r="A123" s="50">
        <f t="shared" si="5"/>
        <v>122</v>
      </c>
      <c r="B123" s="33">
        <f ca="1">Streams!B123</f>
        <v>6</v>
      </c>
      <c r="C123" s="34">
        <f ca="1">VLOOKUP(B123,Partition!$AE$2:$AF$38,2)</f>
        <v>2</v>
      </c>
      <c r="D123" s="35">
        <f ca="1">COUNTIF(INDEX(C123:INDEX($C$1:C123,IFERROR(LOOKUP(2,1/($D$1:D122=2),ROW($D$1:D122)-MIN(ROW($D$1:D122)-1)),1),),),C123)</f>
        <v>2</v>
      </c>
      <c r="E123" s="34">
        <f t="shared" ca="1" si="6"/>
        <v>1</v>
      </c>
      <c r="F123" s="36">
        <f ca="1">COUNTIF(INDEX(E123:INDEX($E$1:E123,IFERROR(LOOKUP(2,1/($F$1:F122=2),ROW($F$1:F122)-MIN(ROW($F$1:F122)-1)),1),),),E123)</f>
        <v>2</v>
      </c>
      <c r="G123" s="37">
        <f t="shared" ca="1" si="7"/>
        <v>2</v>
      </c>
      <c r="H123" s="37">
        <f t="shared" ca="1" si="8"/>
        <v>1</v>
      </c>
    </row>
    <row r="124" spans="1:8" ht="19.5" thickBot="1">
      <c r="A124" s="50">
        <f t="shared" si="5"/>
        <v>123</v>
      </c>
      <c r="B124" s="33">
        <f ca="1">Streams!B124</f>
        <v>24</v>
      </c>
      <c r="C124" s="34">
        <f ca="1">VLOOKUP(B124,Partition!$AE$2:$AF$38,2)</f>
        <v>2</v>
      </c>
      <c r="D124" s="35">
        <f ca="1">COUNTIF(INDEX(C124:INDEX($C$1:C124,IFERROR(LOOKUP(2,1/($D$1:D123=2),ROW($D$1:D123)-MIN(ROW($D$1:D123)-1)),1),),),C124)</f>
        <v>2</v>
      </c>
      <c r="E124" s="34">
        <f t="shared" ca="1" si="6"/>
        <v>1</v>
      </c>
      <c r="F124" s="36">
        <f ca="1">COUNTIF(INDEX(E124:INDEX($E$1:E124,IFERROR(LOOKUP(2,1/($F$1:F123=2),ROW($F$1:F123)-MIN(ROW($F$1:F123)-1)),1),),),E124)</f>
        <v>2</v>
      </c>
      <c r="G124" s="37">
        <f t="shared" ca="1" si="7"/>
        <v>2</v>
      </c>
      <c r="H124" s="37">
        <f t="shared" ca="1" si="8"/>
        <v>1</v>
      </c>
    </row>
    <row r="125" spans="1:8" ht="19.5" thickBot="1">
      <c r="A125" s="50">
        <f t="shared" si="5"/>
        <v>124</v>
      </c>
      <c r="B125" s="33">
        <f ca="1">Streams!B125</f>
        <v>17</v>
      </c>
      <c r="C125" s="34">
        <f ca="1">VLOOKUP(B125,Partition!$AE$2:$AF$38,2)</f>
        <v>1</v>
      </c>
      <c r="D125" s="35">
        <f ca="1">COUNTIF(INDEX(C125:INDEX($C$1:C125,IFERROR(LOOKUP(2,1/($D$1:D124=2),ROW($D$1:D124)-MIN(ROW($D$1:D124)-1)),1),),),C125)</f>
        <v>1</v>
      </c>
      <c r="E125" s="34">
        <f t="shared" ca="1" si="6"/>
        <v>2</v>
      </c>
      <c r="F125" s="36">
        <f ca="1">COUNTIF(INDEX(E125:INDEX($E$1:E125,IFERROR(LOOKUP(2,1/($F$1:F124=2),ROW($F$1:F124)-MIN(ROW($F$1:F124)-1)),1),),),E125)</f>
        <v>1</v>
      </c>
      <c r="G125" s="37">
        <f t="shared" ca="1" si="7"/>
        <v>2</v>
      </c>
      <c r="H125" s="37">
        <f t="shared" ca="1" si="8"/>
        <v>1</v>
      </c>
    </row>
    <row r="126" spans="1:8" ht="19.5" thickBot="1">
      <c r="A126" s="50">
        <f t="shared" si="5"/>
        <v>125</v>
      </c>
      <c r="B126" s="33">
        <f ca="1">Streams!B126</f>
        <v>21</v>
      </c>
      <c r="C126" s="34">
        <f ca="1">VLOOKUP(B126,Partition!$AE$2:$AF$38,2)</f>
        <v>1</v>
      </c>
      <c r="D126" s="35">
        <f ca="1">COUNTIF(INDEX(C126:INDEX($C$1:C126,IFERROR(LOOKUP(2,1/($D$1:D125=2),ROW($D$1:D125)-MIN(ROW($D$1:D125)-1)),1),),),C126)</f>
        <v>2</v>
      </c>
      <c r="E126" s="34">
        <f t="shared" ca="1" si="6"/>
        <v>1</v>
      </c>
      <c r="F126" s="36">
        <f ca="1">COUNTIF(INDEX(E126:INDEX($E$1:E126,IFERROR(LOOKUP(2,1/($F$1:F125=2),ROW($F$1:F125)-MIN(ROW($F$1:F125)-1)),1),),),E126)</f>
        <v>2</v>
      </c>
      <c r="G126" s="37">
        <f t="shared" ca="1" si="7"/>
        <v>1</v>
      </c>
      <c r="H126" s="37">
        <f t="shared" ca="1" si="8"/>
        <v>2</v>
      </c>
    </row>
    <row r="127" spans="1:8" ht="19.5" thickBot="1">
      <c r="A127" s="50">
        <f t="shared" si="5"/>
        <v>126</v>
      </c>
      <c r="B127" s="33">
        <f ca="1">Streams!B127</f>
        <v>18</v>
      </c>
      <c r="C127" s="34">
        <f ca="1">VLOOKUP(B127,Partition!$AE$2:$AF$38,2)</f>
        <v>2</v>
      </c>
      <c r="D127" s="35">
        <f ca="1">COUNTIF(INDEX(C127:INDEX($C$1:C127,IFERROR(LOOKUP(2,1/($D$1:D126=2),ROW($D$1:D126)-MIN(ROW($D$1:D126)-1)),1),),),C127)</f>
        <v>1</v>
      </c>
      <c r="E127" s="34">
        <f t="shared" ca="1" si="6"/>
        <v>2</v>
      </c>
      <c r="F127" s="36">
        <f ca="1">COUNTIF(INDEX(E127:INDEX($E$1:E127,IFERROR(LOOKUP(2,1/($F$1:F126=2),ROW($F$1:F126)-MIN(ROW($F$1:F126)-1)),1),),),E127)</f>
        <v>1</v>
      </c>
      <c r="G127" s="37">
        <f t="shared" ca="1" si="7"/>
        <v>1</v>
      </c>
      <c r="H127" s="37">
        <f t="shared" ca="1" si="8"/>
        <v>2</v>
      </c>
    </row>
    <row r="128" spans="1:8" ht="19.5" thickBot="1">
      <c r="A128" s="50">
        <f t="shared" si="5"/>
        <v>127</v>
      </c>
      <c r="B128" s="33">
        <f ca="1">Streams!B128</f>
        <v>36</v>
      </c>
      <c r="C128" s="34">
        <f ca="1">VLOOKUP(B128,Partition!$AE$2:$AF$38,2)</f>
        <v>2</v>
      </c>
      <c r="D128" s="35">
        <f ca="1">COUNTIF(INDEX(C128:INDEX($C$1:C128,IFERROR(LOOKUP(2,1/($D$1:D127=2),ROW($D$1:D127)-MIN(ROW($D$1:D127)-1)),1),),),C128)</f>
        <v>2</v>
      </c>
      <c r="E128" s="34">
        <f t="shared" ca="1" si="6"/>
        <v>1</v>
      </c>
      <c r="F128" s="36">
        <f ca="1">COUNTIF(INDEX(E128:INDEX($E$1:E128,IFERROR(LOOKUP(2,1/($F$1:F127=2),ROW($F$1:F127)-MIN(ROW($F$1:F127)-1)),1),),),E128)</f>
        <v>2</v>
      </c>
      <c r="G128" s="37">
        <f t="shared" ca="1" si="7"/>
        <v>2</v>
      </c>
      <c r="H128" s="37">
        <f t="shared" ca="1" si="8"/>
        <v>1</v>
      </c>
    </row>
    <row r="129" spans="1:8" ht="19.5" thickBot="1">
      <c r="A129" s="50">
        <f t="shared" si="5"/>
        <v>128</v>
      </c>
      <c r="B129" s="33">
        <f ca="1">Streams!B129</f>
        <v>34</v>
      </c>
      <c r="C129" s="34">
        <f ca="1">VLOOKUP(B129,Partition!$AE$2:$AF$38,2)</f>
        <v>2</v>
      </c>
      <c r="D129" s="35">
        <f ca="1">COUNTIF(INDEX(C129:INDEX($C$1:C129,IFERROR(LOOKUP(2,1/($D$1:D128=2),ROW($D$1:D128)-MIN(ROW($D$1:D128)-1)),1),),),C129)</f>
        <v>2</v>
      </c>
      <c r="E129" s="34">
        <f t="shared" ca="1" si="6"/>
        <v>1</v>
      </c>
      <c r="F129" s="36">
        <f ca="1">COUNTIF(INDEX(E129:INDEX($E$1:E129,IFERROR(LOOKUP(2,1/($F$1:F128=2),ROW($F$1:F128)-MIN(ROW($F$1:F128)-1)),1),),),E129)</f>
        <v>2</v>
      </c>
      <c r="G129" s="37">
        <f t="shared" ca="1" si="7"/>
        <v>2</v>
      </c>
      <c r="H129" s="37">
        <f t="shared" ca="1" si="8"/>
        <v>1</v>
      </c>
    </row>
    <row r="130" spans="1:8" ht="19.5" thickBot="1">
      <c r="A130" s="50">
        <f t="shared" si="5"/>
        <v>129</v>
      </c>
      <c r="B130" s="33">
        <f ca="1">Streams!B130</f>
        <v>19</v>
      </c>
      <c r="C130" s="34">
        <f ca="1">VLOOKUP(B130,Partition!$AE$2:$AF$38,2)</f>
        <v>1</v>
      </c>
      <c r="D130" s="35">
        <f ca="1">COUNTIF(INDEX(C130:INDEX($C$1:C130,IFERROR(LOOKUP(2,1/($D$1:D129=2),ROW($D$1:D129)-MIN(ROW($D$1:D129)-1)),1),),),C130)</f>
        <v>1</v>
      </c>
      <c r="E130" s="34">
        <f t="shared" ca="1" si="6"/>
        <v>2</v>
      </c>
      <c r="F130" s="36">
        <f ca="1">COUNTIF(INDEX(E130:INDEX($E$1:E130,IFERROR(LOOKUP(2,1/($F$1:F129=2),ROW($F$1:F129)-MIN(ROW($F$1:F129)-1)),1),),),E130)</f>
        <v>1</v>
      </c>
      <c r="G130" s="37">
        <f t="shared" ca="1" si="7"/>
        <v>2</v>
      </c>
      <c r="H130" s="37">
        <f t="shared" ca="1" si="8"/>
        <v>1</v>
      </c>
    </row>
    <row r="131" spans="1:8" ht="19.5" thickBot="1">
      <c r="A131" s="50">
        <f t="shared" si="5"/>
        <v>130</v>
      </c>
      <c r="B131" s="33">
        <f ca="1">Streams!B131</f>
        <v>15</v>
      </c>
      <c r="C131" s="34">
        <f ca="1">VLOOKUP(B131,Partition!$AE$2:$AF$38,2)</f>
        <v>1</v>
      </c>
      <c r="D131" s="35">
        <f ca="1">COUNTIF(INDEX(C131:INDEX($C$1:C131,IFERROR(LOOKUP(2,1/($D$1:D130=2),ROW($D$1:D130)-MIN(ROW($D$1:D130)-1)),1),),),C131)</f>
        <v>2</v>
      </c>
      <c r="E131" s="34">
        <f t="shared" ca="1" si="6"/>
        <v>1</v>
      </c>
      <c r="F131" s="36">
        <f ca="1">COUNTIF(INDEX(E131:INDEX($E$1:E131,IFERROR(LOOKUP(2,1/($F$1:F130=2),ROW($F$1:F130)-MIN(ROW($F$1:F130)-1)),1),),),E131)</f>
        <v>2</v>
      </c>
      <c r="G131" s="37">
        <f t="shared" ca="1" si="7"/>
        <v>1</v>
      </c>
      <c r="H131" s="37">
        <f t="shared" ca="1" si="8"/>
        <v>2</v>
      </c>
    </row>
    <row r="132" spans="1:8" ht="19.5" thickBot="1">
      <c r="A132" s="50">
        <f t="shared" ref="A132:A195" si="9">1+A131</f>
        <v>131</v>
      </c>
      <c r="B132" s="33">
        <f ca="1">Streams!B132</f>
        <v>28</v>
      </c>
      <c r="C132" s="34">
        <f ca="1">VLOOKUP(B132,Partition!$AE$2:$AF$38,2)</f>
        <v>2</v>
      </c>
      <c r="D132" s="35">
        <f ca="1">COUNTIF(INDEX(C132:INDEX($C$1:C132,IFERROR(LOOKUP(2,1/($D$1:D131=2),ROW($D$1:D131)-MIN(ROW($D$1:D131)-1)),1),),),C132)</f>
        <v>1</v>
      </c>
      <c r="E132" s="34">
        <f t="shared" ref="E132:E195" ca="1" si="10">IF(C132=G132,1,IF(C132=H132,2,""))</f>
        <v>2</v>
      </c>
      <c r="F132" s="36">
        <f ca="1">COUNTIF(INDEX(E132:INDEX($E$1:E132,IFERROR(LOOKUP(2,1/($F$1:F131=2),ROW($F$1:F131)-MIN(ROW($F$1:F131)-1)),1),),),E132)</f>
        <v>1</v>
      </c>
      <c r="G132" s="37">
        <f t="shared" ref="G132:G195" ca="1" si="11">IF(C131&lt;&gt;0,C131,G131)</f>
        <v>1</v>
      </c>
      <c r="H132" s="37">
        <f t="shared" ref="H132:H195" ca="1" si="12">IF(AND(G131&lt;&gt;G132,G131&lt;&gt;G132,G131&lt;&gt;0),G131,H131)</f>
        <v>2</v>
      </c>
    </row>
    <row r="133" spans="1:8" ht="19.5" thickBot="1">
      <c r="A133" s="50">
        <f t="shared" si="9"/>
        <v>132</v>
      </c>
      <c r="B133" s="33">
        <f ca="1">Streams!B133</f>
        <v>25</v>
      </c>
      <c r="C133" s="34">
        <f ca="1">VLOOKUP(B133,Partition!$AE$2:$AF$38,2)</f>
        <v>1</v>
      </c>
      <c r="D133" s="35">
        <f ca="1">COUNTIF(INDEX(C133:INDEX($C$1:C133,IFERROR(LOOKUP(2,1/($D$1:D132=2),ROW($D$1:D132)-MIN(ROW($D$1:D132)-1)),1),),),C133)</f>
        <v>2</v>
      </c>
      <c r="E133" s="34">
        <f t="shared" ca="1" si="10"/>
        <v>2</v>
      </c>
      <c r="F133" s="36">
        <f ca="1">COUNTIF(INDEX(E133:INDEX($E$1:E133,IFERROR(LOOKUP(2,1/($F$1:F132=2),ROW($F$1:F132)-MIN(ROW($F$1:F132)-1)),1),),),E133)</f>
        <v>2</v>
      </c>
      <c r="G133" s="37">
        <f t="shared" ca="1" si="11"/>
        <v>2</v>
      </c>
      <c r="H133" s="37">
        <f t="shared" ca="1" si="12"/>
        <v>1</v>
      </c>
    </row>
    <row r="134" spans="1:8" ht="19.5" thickBot="1">
      <c r="A134" s="50">
        <f t="shared" si="9"/>
        <v>133</v>
      </c>
      <c r="B134" s="33">
        <f ca="1">Streams!B134</f>
        <v>11</v>
      </c>
      <c r="C134" s="34">
        <f ca="1">VLOOKUP(B134,Partition!$AE$2:$AF$38,2)</f>
        <v>1</v>
      </c>
      <c r="D134" s="35">
        <f ca="1">COUNTIF(INDEX(C134:INDEX($C$1:C134,IFERROR(LOOKUP(2,1/($D$1:D133=2),ROW($D$1:D133)-MIN(ROW($D$1:D133)-1)),1),),),C134)</f>
        <v>2</v>
      </c>
      <c r="E134" s="34">
        <f t="shared" ca="1" si="10"/>
        <v>1</v>
      </c>
      <c r="F134" s="36">
        <f ca="1">COUNTIF(INDEX(E134:INDEX($E$1:E134,IFERROR(LOOKUP(2,1/($F$1:F133=2),ROW($F$1:F133)-MIN(ROW($F$1:F133)-1)),1),),),E134)</f>
        <v>1</v>
      </c>
      <c r="G134" s="37">
        <f t="shared" ca="1" si="11"/>
        <v>1</v>
      </c>
      <c r="H134" s="37">
        <f t="shared" ca="1" si="12"/>
        <v>2</v>
      </c>
    </row>
    <row r="135" spans="1:8" ht="19.5" thickBot="1">
      <c r="A135" s="50">
        <f t="shared" si="9"/>
        <v>134</v>
      </c>
      <c r="B135" s="33">
        <f ca="1">Streams!B135</f>
        <v>29</v>
      </c>
      <c r="C135" s="34">
        <f ca="1">VLOOKUP(B135,Partition!$AE$2:$AF$38,2)</f>
        <v>1</v>
      </c>
      <c r="D135" s="35">
        <f ca="1">COUNTIF(INDEX(C135:INDEX($C$1:C135,IFERROR(LOOKUP(2,1/($D$1:D134=2),ROW($D$1:D134)-MIN(ROW($D$1:D134)-1)),1),),),C135)</f>
        <v>2</v>
      </c>
      <c r="E135" s="34">
        <f t="shared" ca="1" si="10"/>
        <v>1</v>
      </c>
      <c r="F135" s="36">
        <f ca="1">COUNTIF(INDEX(E135:INDEX($E$1:E135,IFERROR(LOOKUP(2,1/($F$1:F134=2),ROW($F$1:F134)-MIN(ROW($F$1:F134)-1)),1),),),E135)</f>
        <v>2</v>
      </c>
      <c r="G135" s="37">
        <f t="shared" ca="1" si="11"/>
        <v>1</v>
      </c>
      <c r="H135" s="37">
        <f t="shared" ca="1" si="12"/>
        <v>2</v>
      </c>
    </row>
    <row r="136" spans="1:8" ht="19.5" thickBot="1">
      <c r="A136" s="50">
        <f t="shared" si="9"/>
        <v>135</v>
      </c>
      <c r="B136" s="33">
        <f ca="1">Streams!B136</f>
        <v>2</v>
      </c>
      <c r="C136" s="34">
        <f ca="1">VLOOKUP(B136,Partition!$AE$2:$AF$38,2)</f>
        <v>2</v>
      </c>
      <c r="D136" s="35">
        <f ca="1">COUNTIF(INDEX(C136:INDEX($C$1:C136,IFERROR(LOOKUP(2,1/($D$1:D135=2),ROW($D$1:D135)-MIN(ROW($D$1:D135)-1)),1),),),C136)</f>
        <v>1</v>
      </c>
      <c r="E136" s="34">
        <f t="shared" ca="1" si="10"/>
        <v>2</v>
      </c>
      <c r="F136" s="36">
        <f ca="1">COUNTIF(INDEX(E136:INDEX($E$1:E136,IFERROR(LOOKUP(2,1/($F$1:F135=2),ROW($F$1:F135)-MIN(ROW($F$1:F135)-1)),1),),),E136)</f>
        <v>1</v>
      </c>
      <c r="G136" s="37">
        <f t="shared" ca="1" si="11"/>
        <v>1</v>
      </c>
      <c r="H136" s="37">
        <f t="shared" ca="1" si="12"/>
        <v>2</v>
      </c>
    </row>
    <row r="137" spans="1:8" ht="19.5" thickBot="1">
      <c r="A137" s="50">
        <f t="shared" si="9"/>
        <v>136</v>
      </c>
      <c r="B137" s="33">
        <f ca="1">Streams!B137</f>
        <v>36</v>
      </c>
      <c r="C137" s="34">
        <f ca="1">VLOOKUP(B137,Partition!$AE$2:$AF$38,2)</f>
        <v>2</v>
      </c>
      <c r="D137" s="35">
        <f ca="1">COUNTIF(INDEX(C137:INDEX($C$1:C137,IFERROR(LOOKUP(2,1/($D$1:D136=2),ROW($D$1:D136)-MIN(ROW($D$1:D136)-1)),1),),),C137)</f>
        <v>2</v>
      </c>
      <c r="E137" s="34">
        <f t="shared" ca="1" si="10"/>
        <v>1</v>
      </c>
      <c r="F137" s="36">
        <f ca="1">COUNTIF(INDEX(E137:INDEX($E$1:E137,IFERROR(LOOKUP(2,1/($F$1:F136=2),ROW($F$1:F136)-MIN(ROW($F$1:F136)-1)),1),),),E137)</f>
        <v>2</v>
      </c>
      <c r="G137" s="37">
        <f t="shared" ca="1" si="11"/>
        <v>2</v>
      </c>
      <c r="H137" s="37">
        <f t="shared" ca="1" si="12"/>
        <v>1</v>
      </c>
    </row>
    <row r="138" spans="1:8" ht="19.5" thickBot="1">
      <c r="A138" s="50">
        <f t="shared" si="9"/>
        <v>137</v>
      </c>
      <c r="B138" s="33">
        <f ca="1">Streams!B138</f>
        <v>14</v>
      </c>
      <c r="C138" s="34">
        <f ca="1">VLOOKUP(B138,Partition!$AE$2:$AF$38,2)</f>
        <v>2</v>
      </c>
      <c r="D138" s="35">
        <f ca="1">COUNTIF(INDEX(C138:INDEX($C$1:C138,IFERROR(LOOKUP(2,1/($D$1:D137=2),ROW($D$1:D137)-MIN(ROW($D$1:D137)-1)),1),),),C138)</f>
        <v>2</v>
      </c>
      <c r="E138" s="34">
        <f t="shared" ca="1" si="10"/>
        <v>1</v>
      </c>
      <c r="F138" s="36">
        <f ca="1">COUNTIF(INDEX(E138:INDEX($E$1:E138,IFERROR(LOOKUP(2,1/($F$1:F137=2),ROW($F$1:F137)-MIN(ROW($F$1:F137)-1)),1),),),E138)</f>
        <v>2</v>
      </c>
      <c r="G138" s="37">
        <f t="shared" ca="1" si="11"/>
        <v>2</v>
      </c>
      <c r="H138" s="37">
        <f t="shared" ca="1" si="12"/>
        <v>1</v>
      </c>
    </row>
    <row r="139" spans="1:8" ht="19.5" thickBot="1">
      <c r="A139" s="50">
        <f t="shared" si="9"/>
        <v>138</v>
      </c>
      <c r="B139" s="33">
        <f ca="1">Streams!B139</f>
        <v>2</v>
      </c>
      <c r="C139" s="34">
        <f ca="1">VLOOKUP(B139,Partition!$AE$2:$AF$38,2)</f>
        <v>2</v>
      </c>
      <c r="D139" s="35">
        <f ca="1">COUNTIF(INDEX(C139:INDEX($C$1:C139,IFERROR(LOOKUP(2,1/($D$1:D138=2),ROW($D$1:D138)-MIN(ROW($D$1:D138)-1)),1),),),C139)</f>
        <v>2</v>
      </c>
      <c r="E139" s="34">
        <f t="shared" ca="1" si="10"/>
        <v>1</v>
      </c>
      <c r="F139" s="36">
        <f ca="1">COUNTIF(INDEX(E139:INDEX($E$1:E139,IFERROR(LOOKUP(2,1/($F$1:F138=2),ROW($F$1:F138)-MIN(ROW($F$1:F138)-1)),1),),),E139)</f>
        <v>2</v>
      </c>
      <c r="G139" s="37">
        <f t="shared" ca="1" si="11"/>
        <v>2</v>
      </c>
      <c r="H139" s="37">
        <f t="shared" ca="1" si="12"/>
        <v>1</v>
      </c>
    </row>
    <row r="140" spans="1:8" ht="19.5" thickBot="1">
      <c r="A140" s="50">
        <f t="shared" si="9"/>
        <v>139</v>
      </c>
      <c r="B140" s="33">
        <f ca="1">Streams!B140</f>
        <v>1</v>
      </c>
      <c r="C140" s="34">
        <f ca="1">VLOOKUP(B140,Partition!$AE$2:$AF$38,2)</f>
        <v>1</v>
      </c>
      <c r="D140" s="35">
        <f ca="1">COUNTIF(INDEX(C140:INDEX($C$1:C140,IFERROR(LOOKUP(2,1/($D$1:D139=2),ROW($D$1:D139)-MIN(ROW($D$1:D139)-1)),1),),),C140)</f>
        <v>1</v>
      </c>
      <c r="E140" s="34">
        <f t="shared" ca="1" si="10"/>
        <v>2</v>
      </c>
      <c r="F140" s="36">
        <f ca="1">COUNTIF(INDEX(E140:INDEX($E$1:E140,IFERROR(LOOKUP(2,1/($F$1:F139=2),ROW($F$1:F139)-MIN(ROW($F$1:F139)-1)),1),),),E140)</f>
        <v>1</v>
      </c>
      <c r="G140" s="37">
        <f t="shared" ca="1" si="11"/>
        <v>2</v>
      </c>
      <c r="H140" s="37">
        <f t="shared" ca="1" si="12"/>
        <v>1</v>
      </c>
    </row>
    <row r="141" spans="1:8" ht="19.5" thickBot="1">
      <c r="A141" s="50">
        <f t="shared" si="9"/>
        <v>140</v>
      </c>
      <c r="B141" s="33">
        <f ca="1">Streams!B141</f>
        <v>9</v>
      </c>
      <c r="C141" s="34">
        <f ca="1">VLOOKUP(B141,Partition!$AE$2:$AF$38,2)</f>
        <v>1</v>
      </c>
      <c r="D141" s="35">
        <f ca="1">COUNTIF(INDEX(C141:INDEX($C$1:C141,IFERROR(LOOKUP(2,1/($D$1:D140=2),ROW($D$1:D140)-MIN(ROW($D$1:D140)-1)),1),),),C141)</f>
        <v>2</v>
      </c>
      <c r="E141" s="34">
        <f t="shared" ca="1" si="10"/>
        <v>1</v>
      </c>
      <c r="F141" s="36">
        <f ca="1">COUNTIF(INDEX(E141:INDEX($E$1:E141,IFERROR(LOOKUP(2,1/($F$1:F140=2),ROW($F$1:F140)-MIN(ROW($F$1:F140)-1)),1),),),E141)</f>
        <v>2</v>
      </c>
      <c r="G141" s="37">
        <f t="shared" ca="1" si="11"/>
        <v>1</v>
      </c>
      <c r="H141" s="37">
        <f t="shared" ca="1" si="12"/>
        <v>2</v>
      </c>
    </row>
    <row r="142" spans="1:8" ht="19.5" thickBot="1">
      <c r="A142" s="50">
        <f t="shared" si="9"/>
        <v>141</v>
      </c>
      <c r="B142" s="33">
        <f ca="1">Streams!B142</f>
        <v>14</v>
      </c>
      <c r="C142" s="34">
        <f ca="1">VLOOKUP(B142,Partition!$AE$2:$AF$38,2)</f>
        <v>2</v>
      </c>
      <c r="D142" s="35">
        <f ca="1">COUNTIF(INDEX(C142:INDEX($C$1:C142,IFERROR(LOOKUP(2,1/($D$1:D141=2),ROW($D$1:D141)-MIN(ROW($D$1:D141)-1)),1),),),C142)</f>
        <v>1</v>
      </c>
      <c r="E142" s="34">
        <f t="shared" ca="1" si="10"/>
        <v>2</v>
      </c>
      <c r="F142" s="36">
        <f ca="1">COUNTIF(INDEX(E142:INDEX($E$1:E142,IFERROR(LOOKUP(2,1/($F$1:F141=2),ROW($F$1:F141)-MIN(ROW($F$1:F141)-1)),1),),),E142)</f>
        <v>1</v>
      </c>
      <c r="G142" s="37">
        <f t="shared" ca="1" si="11"/>
        <v>1</v>
      </c>
      <c r="H142" s="37">
        <f t="shared" ca="1" si="12"/>
        <v>2</v>
      </c>
    </row>
    <row r="143" spans="1:8" ht="19.5" thickBot="1">
      <c r="A143" s="50">
        <f t="shared" si="9"/>
        <v>142</v>
      </c>
      <c r="B143" s="33">
        <f ca="1">Streams!B143</f>
        <v>25</v>
      </c>
      <c r="C143" s="34">
        <f ca="1">VLOOKUP(B143,Partition!$AE$2:$AF$38,2)</f>
        <v>1</v>
      </c>
      <c r="D143" s="35">
        <f ca="1">COUNTIF(INDEX(C143:INDEX($C$1:C143,IFERROR(LOOKUP(2,1/($D$1:D142=2),ROW($D$1:D142)-MIN(ROW($D$1:D142)-1)),1),),),C143)</f>
        <v>2</v>
      </c>
      <c r="E143" s="34">
        <f t="shared" ca="1" si="10"/>
        <v>2</v>
      </c>
      <c r="F143" s="36">
        <f ca="1">COUNTIF(INDEX(E143:INDEX($E$1:E143,IFERROR(LOOKUP(2,1/($F$1:F142=2),ROW($F$1:F142)-MIN(ROW($F$1:F142)-1)),1),),),E143)</f>
        <v>2</v>
      </c>
      <c r="G143" s="37">
        <f t="shared" ca="1" si="11"/>
        <v>2</v>
      </c>
      <c r="H143" s="37">
        <f t="shared" ca="1" si="12"/>
        <v>1</v>
      </c>
    </row>
    <row r="144" spans="1:8" ht="19.5" thickBot="1">
      <c r="A144" s="50">
        <f t="shared" si="9"/>
        <v>143</v>
      </c>
      <c r="B144" s="33">
        <f ca="1">Streams!B144</f>
        <v>29</v>
      </c>
      <c r="C144" s="34">
        <f ca="1">VLOOKUP(B144,Partition!$AE$2:$AF$38,2)</f>
        <v>1</v>
      </c>
      <c r="D144" s="35">
        <f ca="1">COUNTIF(INDEX(C144:INDEX($C$1:C144,IFERROR(LOOKUP(2,1/($D$1:D143=2),ROW($D$1:D143)-MIN(ROW($D$1:D143)-1)),1),),),C144)</f>
        <v>2</v>
      </c>
      <c r="E144" s="34">
        <f t="shared" ca="1" si="10"/>
        <v>1</v>
      </c>
      <c r="F144" s="36">
        <f ca="1">COUNTIF(INDEX(E144:INDEX($E$1:E144,IFERROR(LOOKUP(2,1/($F$1:F143=2),ROW($F$1:F143)-MIN(ROW($F$1:F143)-1)),1),),),E144)</f>
        <v>1</v>
      </c>
      <c r="G144" s="37">
        <f t="shared" ca="1" si="11"/>
        <v>1</v>
      </c>
      <c r="H144" s="37">
        <f t="shared" ca="1" si="12"/>
        <v>2</v>
      </c>
    </row>
    <row r="145" spans="1:8" ht="19.5" thickBot="1">
      <c r="A145" s="50">
        <f t="shared" si="9"/>
        <v>144</v>
      </c>
      <c r="B145" s="33">
        <f ca="1">Streams!B145</f>
        <v>2</v>
      </c>
      <c r="C145" s="34">
        <f ca="1">VLOOKUP(B145,Partition!$AE$2:$AF$38,2)</f>
        <v>2</v>
      </c>
      <c r="D145" s="35">
        <f ca="1">COUNTIF(INDEX(C145:INDEX($C$1:C145,IFERROR(LOOKUP(2,1/($D$1:D144=2),ROW($D$1:D144)-MIN(ROW($D$1:D144)-1)),1),),),C145)</f>
        <v>1</v>
      </c>
      <c r="E145" s="34">
        <f t="shared" ca="1" si="10"/>
        <v>2</v>
      </c>
      <c r="F145" s="36">
        <f ca="1">COUNTIF(INDEX(E145:INDEX($E$1:E145,IFERROR(LOOKUP(2,1/($F$1:F144=2),ROW($F$1:F144)-MIN(ROW($F$1:F144)-1)),1),),),E145)</f>
        <v>2</v>
      </c>
      <c r="G145" s="37">
        <f t="shared" ca="1" si="11"/>
        <v>1</v>
      </c>
      <c r="H145" s="37">
        <f t="shared" ca="1" si="12"/>
        <v>2</v>
      </c>
    </row>
    <row r="146" spans="1:8" ht="19.5" thickBot="1">
      <c r="A146" s="50">
        <f t="shared" si="9"/>
        <v>145</v>
      </c>
      <c r="B146" s="33">
        <f ca="1">Streams!B146</f>
        <v>13</v>
      </c>
      <c r="C146" s="34">
        <f ca="1">VLOOKUP(B146,Partition!$AE$2:$AF$38,2)</f>
        <v>1</v>
      </c>
      <c r="D146" s="35">
        <f ca="1">COUNTIF(INDEX(C146:INDEX($C$1:C146,IFERROR(LOOKUP(2,1/($D$1:D145=2),ROW($D$1:D145)-MIN(ROW($D$1:D145)-1)),1),),),C146)</f>
        <v>2</v>
      </c>
      <c r="E146" s="34">
        <f t="shared" ca="1" si="10"/>
        <v>2</v>
      </c>
      <c r="F146" s="36">
        <f ca="1">COUNTIF(INDEX(E146:INDEX($E$1:E146,IFERROR(LOOKUP(2,1/($F$1:F145=2),ROW($F$1:F145)-MIN(ROW($F$1:F145)-1)),1),),),E146)</f>
        <v>2</v>
      </c>
      <c r="G146" s="37">
        <f t="shared" ca="1" si="11"/>
        <v>2</v>
      </c>
      <c r="H146" s="37">
        <f t="shared" ca="1" si="12"/>
        <v>1</v>
      </c>
    </row>
    <row r="147" spans="1:8" ht="19.5" thickBot="1">
      <c r="A147" s="50">
        <f t="shared" si="9"/>
        <v>146</v>
      </c>
      <c r="B147" s="33">
        <f ca="1">Streams!B147</f>
        <v>3</v>
      </c>
      <c r="C147" s="34">
        <f ca="1">VLOOKUP(B147,Partition!$AE$2:$AF$38,2)</f>
        <v>1</v>
      </c>
      <c r="D147" s="35">
        <f ca="1">COUNTIF(INDEX(C147:INDEX($C$1:C147,IFERROR(LOOKUP(2,1/($D$1:D146=2),ROW($D$1:D146)-MIN(ROW($D$1:D146)-1)),1),),),C147)</f>
        <v>2</v>
      </c>
      <c r="E147" s="34">
        <f t="shared" ca="1" si="10"/>
        <v>1</v>
      </c>
      <c r="F147" s="36">
        <f ca="1">COUNTIF(INDEX(E147:INDEX($E$1:E147,IFERROR(LOOKUP(2,1/($F$1:F146=2),ROW($F$1:F146)-MIN(ROW($F$1:F146)-1)),1),),),E147)</f>
        <v>1</v>
      </c>
      <c r="G147" s="37">
        <f t="shared" ca="1" si="11"/>
        <v>1</v>
      </c>
      <c r="H147" s="37">
        <f t="shared" ca="1" si="12"/>
        <v>2</v>
      </c>
    </row>
    <row r="148" spans="1:8" ht="19.5" thickBot="1">
      <c r="A148" s="50">
        <f t="shared" si="9"/>
        <v>147</v>
      </c>
      <c r="B148" s="33">
        <f ca="1">Streams!B148</f>
        <v>34</v>
      </c>
      <c r="C148" s="34">
        <f ca="1">VLOOKUP(B148,Partition!$AE$2:$AF$38,2)</f>
        <v>2</v>
      </c>
      <c r="D148" s="35">
        <f ca="1">COUNTIF(INDEX(C148:INDEX($C$1:C148,IFERROR(LOOKUP(2,1/($D$1:D147=2),ROW($D$1:D147)-MIN(ROW($D$1:D147)-1)),1),),),C148)</f>
        <v>1</v>
      </c>
      <c r="E148" s="34">
        <f t="shared" ca="1" si="10"/>
        <v>2</v>
      </c>
      <c r="F148" s="36">
        <f ca="1">COUNTIF(INDEX(E148:INDEX($E$1:E148,IFERROR(LOOKUP(2,1/($F$1:F147=2),ROW($F$1:F147)-MIN(ROW($F$1:F147)-1)),1),),),E148)</f>
        <v>2</v>
      </c>
      <c r="G148" s="37">
        <f t="shared" ca="1" si="11"/>
        <v>1</v>
      </c>
      <c r="H148" s="37">
        <f t="shared" ca="1" si="12"/>
        <v>2</v>
      </c>
    </row>
    <row r="149" spans="1:8" ht="19.5" thickBot="1">
      <c r="A149" s="50">
        <f t="shared" si="9"/>
        <v>148</v>
      </c>
      <c r="B149" s="33">
        <f ca="1">Streams!B149</f>
        <v>25</v>
      </c>
      <c r="C149" s="34">
        <f ca="1">VLOOKUP(B149,Partition!$AE$2:$AF$38,2)</f>
        <v>1</v>
      </c>
      <c r="D149" s="35">
        <f ca="1">COUNTIF(INDEX(C149:INDEX($C$1:C149,IFERROR(LOOKUP(2,1/($D$1:D148=2),ROW($D$1:D148)-MIN(ROW($D$1:D148)-1)),1),),),C149)</f>
        <v>2</v>
      </c>
      <c r="E149" s="34">
        <f t="shared" ca="1" si="10"/>
        <v>2</v>
      </c>
      <c r="F149" s="36">
        <f ca="1">COUNTIF(INDEX(E149:INDEX($E$1:E149,IFERROR(LOOKUP(2,1/($F$1:F148=2),ROW($F$1:F148)-MIN(ROW($F$1:F148)-1)),1),),),E149)</f>
        <v>2</v>
      </c>
      <c r="G149" s="37">
        <f t="shared" ca="1" si="11"/>
        <v>2</v>
      </c>
      <c r="H149" s="37">
        <f t="shared" ca="1" si="12"/>
        <v>1</v>
      </c>
    </row>
    <row r="150" spans="1:8" ht="19.5" thickBot="1">
      <c r="A150" s="50">
        <f t="shared" si="9"/>
        <v>149</v>
      </c>
      <c r="B150" s="33">
        <f ca="1">Streams!B150</f>
        <v>25</v>
      </c>
      <c r="C150" s="34">
        <f ca="1">VLOOKUP(B150,Partition!$AE$2:$AF$38,2)</f>
        <v>1</v>
      </c>
      <c r="D150" s="35">
        <f ca="1">COUNTIF(INDEX(C150:INDEX($C$1:C150,IFERROR(LOOKUP(2,1/($D$1:D149=2),ROW($D$1:D149)-MIN(ROW($D$1:D149)-1)),1),),),C150)</f>
        <v>2</v>
      </c>
      <c r="E150" s="34">
        <f t="shared" ca="1" si="10"/>
        <v>1</v>
      </c>
      <c r="F150" s="36">
        <f ca="1">COUNTIF(INDEX(E150:INDEX($E$1:E150,IFERROR(LOOKUP(2,1/($F$1:F149=2),ROW($F$1:F149)-MIN(ROW($F$1:F149)-1)),1),),),E150)</f>
        <v>1</v>
      </c>
      <c r="G150" s="37">
        <f t="shared" ca="1" si="11"/>
        <v>1</v>
      </c>
      <c r="H150" s="37">
        <f t="shared" ca="1" si="12"/>
        <v>2</v>
      </c>
    </row>
    <row r="151" spans="1:8" ht="19.5" thickBot="1">
      <c r="A151" s="50">
        <f t="shared" si="9"/>
        <v>150</v>
      </c>
      <c r="B151" s="33">
        <f ca="1">Streams!B151</f>
        <v>23</v>
      </c>
      <c r="C151" s="34">
        <f ca="1">VLOOKUP(B151,Partition!$AE$2:$AF$38,2)</f>
        <v>1</v>
      </c>
      <c r="D151" s="35">
        <f ca="1">COUNTIF(INDEX(C151:INDEX($C$1:C151,IFERROR(LOOKUP(2,1/($D$1:D150=2),ROW($D$1:D150)-MIN(ROW($D$1:D150)-1)),1),),),C151)</f>
        <v>2</v>
      </c>
      <c r="E151" s="34">
        <f t="shared" ca="1" si="10"/>
        <v>1</v>
      </c>
      <c r="F151" s="36">
        <f ca="1">COUNTIF(INDEX(E151:INDEX($E$1:E151,IFERROR(LOOKUP(2,1/($F$1:F150=2),ROW($F$1:F150)-MIN(ROW($F$1:F150)-1)),1),),),E151)</f>
        <v>2</v>
      </c>
      <c r="G151" s="37">
        <f t="shared" ca="1" si="11"/>
        <v>1</v>
      </c>
      <c r="H151" s="37">
        <f t="shared" ca="1" si="12"/>
        <v>2</v>
      </c>
    </row>
    <row r="152" spans="1:8" ht="19.5" thickBot="1">
      <c r="A152" s="50">
        <f t="shared" si="9"/>
        <v>151</v>
      </c>
      <c r="B152" s="33">
        <f ca="1">Streams!B152</f>
        <v>2</v>
      </c>
      <c r="C152" s="34">
        <f ca="1">VLOOKUP(B152,Partition!$AE$2:$AF$38,2)</f>
        <v>2</v>
      </c>
      <c r="D152" s="35">
        <f ca="1">COUNTIF(INDEX(C152:INDEX($C$1:C152,IFERROR(LOOKUP(2,1/($D$1:D151=2),ROW($D$1:D151)-MIN(ROW($D$1:D151)-1)),1),),),C152)</f>
        <v>1</v>
      </c>
      <c r="E152" s="34">
        <f t="shared" ca="1" si="10"/>
        <v>2</v>
      </c>
      <c r="F152" s="36">
        <f ca="1">COUNTIF(INDEX(E152:INDEX($E$1:E152,IFERROR(LOOKUP(2,1/($F$1:F151=2),ROW($F$1:F151)-MIN(ROW($F$1:F151)-1)),1),),),E152)</f>
        <v>1</v>
      </c>
      <c r="G152" s="37">
        <f t="shared" ca="1" si="11"/>
        <v>1</v>
      </c>
      <c r="H152" s="37">
        <f t="shared" ca="1" si="12"/>
        <v>2</v>
      </c>
    </row>
    <row r="153" spans="1:8" ht="19.5" thickBot="1">
      <c r="A153" s="50">
        <f t="shared" si="9"/>
        <v>152</v>
      </c>
      <c r="B153" s="33">
        <f ca="1">Streams!B153</f>
        <v>12</v>
      </c>
      <c r="C153" s="34">
        <f ca="1">VLOOKUP(B153,Partition!$AE$2:$AF$38,2)</f>
        <v>2</v>
      </c>
      <c r="D153" s="35">
        <f ca="1">COUNTIF(INDEX(C153:INDEX($C$1:C153,IFERROR(LOOKUP(2,1/($D$1:D152=2),ROW($D$1:D152)-MIN(ROW($D$1:D152)-1)),1),),),C153)</f>
        <v>2</v>
      </c>
      <c r="E153" s="34">
        <f t="shared" ca="1" si="10"/>
        <v>1</v>
      </c>
      <c r="F153" s="36">
        <f ca="1">COUNTIF(INDEX(E153:INDEX($E$1:E153,IFERROR(LOOKUP(2,1/($F$1:F152=2),ROW($F$1:F152)-MIN(ROW($F$1:F152)-1)),1),),),E153)</f>
        <v>2</v>
      </c>
      <c r="G153" s="37">
        <f t="shared" ca="1" si="11"/>
        <v>2</v>
      </c>
      <c r="H153" s="37">
        <f t="shared" ca="1" si="12"/>
        <v>1</v>
      </c>
    </row>
    <row r="154" spans="1:8" ht="19.5" thickBot="1">
      <c r="A154" s="50">
        <f t="shared" si="9"/>
        <v>153</v>
      </c>
      <c r="B154" s="33">
        <f ca="1">Streams!B154</f>
        <v>14</v>
      </c>
      <c r="C154" s="34">
        <f ca="1">VLOOKUP(B154,Partition!$AE$2:$AF$38,2)</f>
        <v>2</v>
      </c>
      <c r="D154" s="35">
        <f ca="1">COUNTIF(INDEX(C154:INDEX($C$1:C154,IFERROR(LOOKUP(2,1/($D$1:D153=2),ROW($D$1:D153)-MIN(ROW($D$1:D153)-1)),1),),),C154)</f>
        <v>2</v>
      </c>
      <c r="E154" s="34">
        <f t="shared" ca="1" si="10"/>
        <v>1</v>
      </c>
      <c r="F154" s="36">
        <f ca="1">COUNTIF(INDEX(E154:INDEX($E$1:E154,IFERROR(LOOKUP(2,1/($F$1:F153=2),ROW($F$1:F153)-MIN(ROW($F$1:F153)-1)),1),),),E154)</f>
        <v>2</v>
      </c>
      <c r="G154" s="37">
        <f t="shared" ca="1" si="11"/>
        <v>2</v>
      </c>
      <c r="H154" s="37">
        <f t="shared" ca="1" si="12"/>
        <v>1</v>
      </c>
    </row>
    <row r="155" spans="1:8" ht="19.5" thickBot="1">
      <c r="A155" s="50">
        <f t="shared" si="9"/>
        <v>154</v>
      </c>
      <c r="B155" s="33">
        <f ca="1">Streams!B155</f>
        <v>3</v>
      </c>
      <c r="C155" s="34">
        <f ca="1">VLOOKUP(B155,Partition!$AE$2:$AF$38,2)</f>
        <v>1</v>
      </c>
      <c r="D155" s="35">
        <f ca="1">COUNTIF(INDEX(C155:INDEX($C$1:C155,IFERROR(LOOKUP(2,1/($D$1:D154=2),ROW($D$1:D154)-MIN(ROW($D$1:D154)-1)),1),),),C155)</f>
        <v>1</v>
      </c>
      <c r="E155" s="34">
        <f t="shared" ca="1" si="10"/>
        <v>2</v>
      </c>
      <c r="F155" s="36">
        <f ca="1">COUNTIF(INDEX(E155:INDEX($E$1:E155,IFERROR(LOOKUP(2,1/($F$1:F154=2),ROW($F$1:F154)-MIN(ROW($F$1:F154)-1)),1),),),E155)</f>
        <v>1</v>
      </c>
      <c r="G155" s="37">
        <f t="shared" ca="1" si="11"/>
        <v>2</v>
      </c>
      <c r="H155" s="37">
        <f t="shared" ca="1" si="12"/>
        <v>1</v>
      </c>
    </row>
    <row r="156" spans="1:8" ht="19.5" thickBot="1">
      <c r="A156" s="50">
        <f t="shared" si="9"/>
        <v>155</v>
      </c>
      <c r="B156" s="33">
        <f ca="1">Streams!B156</f>
        <v>17</v>
      </c>
      <c r="C156" s="34">
        <f ca="1">VLOOKUP(B156,Partition!$AE$2:$AF$38,2)</f>
        <v>1</v>
      </c>
      <c r="D156" s="35">
        <f ca="1">COUNTIF(INDEX(C156:INDEX($C$1:C156,IFERROR(LOOKUP(2,1/($D$1:D155=2),ROW($D$1:D155)-MIN(ROW($D$1:D155)-1)),1),),),C156)</f>
        <v>2</v>
      </c>
      <c r="E156" s="34">
        <f t="shared" ca="1" si="10"/>
        <v>1</v>
      </c>
      <c r="F156" s="36">
        <f ca="1">COUNTIF(INDEX(E156:INDEX($E$1:E156,IFERROR(LOOKUP(2,1/($F$1:F155=2),ROW($F$1:F155)-MIN(ROW($F$1:F155)-1)),1),),),E156)</f>
        <v>2</v>
      </c>
      <c r="G156" s="37">
        <f t="shared" ca="1" si="11"/>
        <v>1</v>
      </c>
      <c r="H156" s="37">
        <f t="shared" ca="1" si="12"/>
        <v>2</v>
      </c>
    </row>
    <row r="157" spans="1:8" ht="19.5" thickBot="1">
      <c r="A157" s="50">
        <f t="shared" si="9"/>
        <v>156</v>
      </c>
      <c r="B157" s="33">
        <f ca="1">Streams!B157</f>
        <v>33</v>
      </c>
      <c r="C157" s="34">
        <f ca="1">VLOOKUP(B157,Partition!$AE$2:$AF$38,2)</f>
        <v>1</v>
      </c>
      <c r="D157" s="35">
        <f ca="1">COUNTIF(INDEX(C157:INDEX($C$1:C157,IFERROR(LOOKUP(2,1/($D$1:D156=2),ROW($D$1:D156)-MIN(ROW($D$1:D156)-1)),1),),),C157)</f>
        <v>2</v>
      </c>
      <c r="E157" s="34">
        <f t="shared" ca="1" si="10"/>
        <v>1</v>
      </c>
      <c r="F157" s="36">
        <f ca="1">COUNTIF(INDEX(E157:INDEX($E$1:E157,IFERROR(LOOKUP(2,1/($F$1:F156=2),ROW($F$1:F156)-MIN(ROW($F$1:F156)-1)),1),),),E157)</f>
        <v>2</v>
      </c>
      <c r="G157" s="37">
        <f t="shared" ca="1" si="11"/>
        <v>1</v>
      </c>
      <c r="H157" s="37">
        <f t="shared" ca="1" si="12"/>
        <v>2</v>
      </c>
    </row>
    <row r="158" spans="1:8" ht="19.5" thickBot="1">
      <c r="A158" s="50">
        <f t="shared" si="9"/>
        <v>157</v>
      </c>
      <c r="B158" s="33">
        <f ca="1">Streams!B158</f>
        <v>12</v>
      </c>
      <c r="C158" s="34">
        <f ca="1">VLOOKUP(B158,Partition!$AE$2:$AF$38,2)</f>
        <v>2</v>
      </c>
      <c r="D158" s="35">
        <f ca="1">COUNTIF(INDEX(C158:INDEX($C$1:C158,IFERROR(LOOKUP(2,1/($D$1:D157=2),ROW($D$1:D157)-MIN(ROW($D$1:D157)-1)),1),),),C158)</f>
        <v>1</v>
      </c>
      <c r="E158" s="34">
        <f t="shared" ca="1" si="10"/>
        <v>2</v>
      </c>
      <c r="F158" s="36">
        <f ca="1">COUNTIF(INDEX(E158:INDEX($E$1:E158,IFERROR(LOOKUP(2,1/($F$1:F157=2),ROW($F$1:F157)-MIN(ROW($F$1:F157)-1)),1),),),E158)</f>
        <v>1</v>
      </c>
      <c r="G158" s="37">
        <f t="shared" ca="1" si="11"/>
        <v>1</v>
      </c>
      <c r="H158" s="37">
        <f t="shared" ca="1" si="12"/>
        <v>2</v>
      </c>
    </row>
    <row r="159" spans="1:8" ht="19.5" thickBot="1">
      <c r="A159" s="50">
        <f t="shared" si="9"/>
        <v>158</v>
      </c>
      <c r="B159" s="33">
        <f ca="1">Streams!B159</f>
        <v>28</v>
      </c>
      <c r="C159" s="34">
        <f ca="1">VLOOKUP(B159,Partition!$AE$2:$AF$38,2)</f>
        <v>2</v>
      </c>
      <c r="D159" s="35">
        <f ca="1">COUNTIF(INDEX(C159:INDEX($C$1:C159,IFERROR(LOOKUP(2,1/($D$1:D158=2),ROW($D$1:D158)-MIN(ROW($D$1:D158)-1)),1),),),C159)</f>
        <v>2</v>
      </c>
      <c r="E159" s="34">
        <f t="shared" ca="1" si="10"/>
        <v>1</v>
      </c>
      <c r="F159" s="36">
        <f ca="1">COUNTIF(INDEX(E159:INDEX($E$1:E159,IFERROR(LOOKUP(2,1/($F$1:F158=2),ROW($F$1:F158)-MIN(ROW($F$1:F158)-1)),1),),),E159)</f>
        <v>2</v>
      </c>
      <c r="G159" s="37">
        <f t="shared" ca="1" si="11"/>
        <v>2</v>
      </c>
      <c r="H159" s="37">
        <f t="shared" ca="1" si="12"/>
        <v>1</v>
      </c>
    </row>
    <row r="160" spans="1:8" ht="19.5" thickBot="1">
      <c r="A160" s="50">
        <f t="shared" si="9"/>
        <v>159</v>
      </c>
      <c r="B160" s="33">
        <f ca="1">Streams!B160</f>
        <v>31</v>
      </c>
      <c r="C160" s="34">
        <f ca="1">VLOOKUP(B160,Partition!$AE$2:$AF$38,2)</f>
        <v>1</v>
      </c>
      <c r="D160" s="35">
        <f ca="1">COUNTIF(INDEX(C160:INDEX($C$1:C160,IFERROR(LOOKUP(2,1/($D$1:D159=2),ROW($D$1:D159)-MIN(ROW($D$1:D159)-1)),1),),),C160)</f>
        <v>1</v>
      </c>
      <c r="E160" s="34">
        <f t="shared" ca="1" si="10"/>
        <v>2</v>
      </c>
      <c r="F160" s="36">
        <f ca="1">COUNTIF(INDEX(E160:INDEX($E$1:E160,IFERROR(LOOKUP(2,1/($F$1:F159=2),ROW($F$1:F159)-MIN(ROW($F$1:F159)-1)),1),),),E160)</f>
        <v>1</v>
      </c>
      <c r="G160" s="37">
        <f t="shared" ca="1" si="11"/>
        <v>2</v>
      </c>
      <c r="H160" s="37">
        <f t="shared" ca="1" si="12"/>
        <v>1</v>
      </c>
    </row>
    <row r="161" spans="1:8" ht="19.5" thickBot="1">
      <c r="A161" s="50">
        <f t="shared" si="9"/>
        <v>160</v>
      </c>
      <c r="B161" s="33">
        <f ca="1">Streams!B161</f>
        <v>24</v>
      </c>
      <c r="C161" s="34">
        <f ca="1">VLOOKUP(B161,Partition!$AE$2:$AF$38,2)</f>
        <v>2</v>
      </c>
      <c r="D161" s="35">
        <f ca="1">COUNTIF(INDEX(C161:INDEX($C$1:C161,IFERROR(LOOKUP(2,1/($D$1:D160=2),ROW($D$1:D160)-MIN(ROW($D$1:D160)-1)),1),),),C161)</f>
        <v>2</v>
      </c>
      <c r="E161" s="34">
        <f t="shared" ca="1" si="10"/>
        <v>2</v>
      </c>
      <c r="F161" s="36">
        <f ca="1">COUNTIF(INDEX(E161:INDEX($E$1:E161,IFERROR(LOOKUP(2,1/($F$1:F160=2),ROW($F$1:F160)-MIN(ROW($F$1:F160)-1)),1),),),E161)</f>
        <v>2</v>
      </c>
      <c r="G161" s="37">
        <f t="shared" ca="1" si="11"/>
        <v>1</v>
      </c>
      <c r="H161" s="37">
        <f t="shared" ca="1" si="12"/>
        <v>2</v>
      </c>
    </row>
    <row r="162" spans="1:8" ht="19.5" thickBot="1">
      <c r="A162" s="50">
        <f t="shared" si="9"/>
        <v>161</v>
      </c>
      <c r="B162" s="33">
        <f ca="1">Streams!B162</f>
        <v>5</v>
      </c>
      <c r="C162" s="34">
        <f ca="1">VLOOKUP(B162,Partition!$AE$2:$AF$38,2)</f>
        <v>1</v>
      </c>
      <c r="D162" s="35">
        <f ca="1">COUNTIF(INDEX(C162:INDEX($C$1:C162,IFERROR(LOOKUP(2,1/($D$1:D161=2),ROW($D$1:D161)-MIN(ROW($D$1:D161)-1)),1),),),C162)</f>
        <v>1</v>
      </c>
      <c r="E162" s="34">
        <f t="shared" ca="1" si="10"/>
        <v>2</v>
      </c>
      <c r="F162" s="36">
        <f ca="1">COUNTIF(INDEX(E162:INDEX($E$1:E162,IFERROR(LOOKUP(2,1/($F$1:F161=2),ROW($F$1:F161)-MIN(ROW($F$1:F161)-1)),1),),),E162)</f>
        <v>2</v>
      </c>
      <c r="G162" s="37">
        <f t="shared" ca="1" si="11"/>
        <v>2</v>
      </c>
      <c r="H162" s="37">
        <f t="shared" ca="1" si="12"/>
        <v>1</v>
      </c>
    </row>
    <row r="163" spans="1:8" ht="19.5" thickBot="1">
      <c r="A163" s="50">
        <f t="shared" si="9"/>
        <v>162</v>
      </c>
      <c r="B163" s="33">
        <f ca="1">Streams!B163</f>
        <v>19</v>
      </c>
      <c r="C163" s="34">
        <f ca="1">VLOOKUP(B163,Partition!$AE$2:$AF$38,2)</f>
        <v>1</v>
      </c>
      <c r="D163" s="35">
        <f ca="1">COUNTIF(INDEX(C163:INDEX($C$1:C163,IFERROR(LOOKUP(2,1/($D$1:D162=2),ROW($D$1:D162)-MIN(ROW($D$1:D162)-1)),1),),),C163)</f>
        <v>2</v>
      </c>
      <c r="E163" s="34">
        <f t="shared" ca="1" si="10"/>
        <v>1</v>
      </c>
      <c r="F163" s="36">
        <f ca="1">COUNTIF(INDEX(E163:INDEX($E$1:E163,IFERROR(LOOKUP(2,1/($F$1:F162=2),ROW($F$1:F162)-MIN(ROW($F$1:F162)-1)),1),),),E163)</f>
        <v>1</v>
      </c>
      <c r="G163" s="37">
        <f t="shared" ca="1" si="11"/>
        <v>1</v>
      </c>
      <c r="H163" s="37">
        <f t="shared" ca="1" si="12"/>
        <v>2</v>
      </c>
    </row>
    <row r="164" spans="1:8" ht="19.5" thickBot="1">
      <c r="A164" s="50">
        <f t="shared" si="9"/>
        <v>163</v>
      </c>
      <c r="B164" s="33">
        <f ca="1">Streams!B164</f>
        <v>24</v>
      </c>
      <c r="C164" s="34">
        <f ca="1">VLOOKUP(B164,Partition!$AE$2:$AF$38,2)</f>
        <v>2</v>
      </c>
      <c r="D164" s="35">
        <f ca="1">COUNTIF(INDEX(C164:INDEX($C$1:C164,IFERROR(LOOKUP(2,1/($D$1:D163=2),ROW($D$1:D163)-MIN(ROW($D$1:D163)-1)),1),),),C164)</f>
        <v>1</v>
      </c>
      <c r="E164" s="34">
        <f t="shared" ca="1" si="10"/>
        <v>2</v>
      </c>
      <c r="F164" s="36">
        <f ca="1">COUNTIF(INDEX(E164:INDEX($E$1:E164,IFERROR(LOOKUP(2,1/($F$1:F163=2),ROW($F$1:F163)-MIN(ROW($F$1:F163)-1)),1),),),E164)</f>
        <v>2</v>
      </c>
      <c r="G164" s="37">
        <f t="shared" ca="1" si="11"/>
        <v>1</v>
      </c>
      <c r="H164" s="37">
        <f t="shared" ca="1" si="12"/>
        <v>2</v>
      </c>
    </row>
    <row r="165" spans="1:8" ht="19.5" thickBot="1">
      <c r="A165" s="50">
        <f t="shared" si="9"/>
        <v>164</v>
      </c>
      <c r="B165" s="33">
        <f ca="1">Streams!B165</f>
        <v>2</v>
      </c>
      <c r="C165" s="34">
        <f ca="1">VLOOKUP(B165,Partition!$AE$2:$AF$38,2)</f>
        <v>2</v>
      </c>
      <c r="D165" s="35">
        <f ca="1">COUNTIF(INDEX(C165:INDEX($C$1:C165,IFERROR(LOOKUP(2,1/($D$1:D164=2),ROW($D$1:D164)-MIN(ROW($D$1:D164)-1)),1),),),C165)</f>
        <v>2</v>
      </c>
      <c r="E165" s="34">
        <f t="shared" ca="1" si="10"/>
        <v>1</v>
      </c>
      <c r="F165" s="36">
        <f ca="1">COUNTIF(INDEX(E165:INDEX($E$1:E165,IFERROR(LOOKUP(2,1/($F$1:F164=2),ROW($F$1:F164)-MIN(ROW($F$1:F164)-1)),1),),),E165)</f>
        <v>1</v>
      </c>
      <c r="G165" s="37">
        <f t="shared" ca="1" si="11"/>
        <v>2</v>
      </c>
      <c r="H165" s="37">
        <f t="shared" ca="1" si="12"/>
        <v>1</v>
      </c>
    </row>
    <row r="166" spans="1:8" ht="19.5" thickBot="1">
      <c r="A166" s="50">
        <f t="shared" si="9"/>
        <v>165</v>
      </c>
      <c r="B166" s="33">
        <f ca="1">Streams!B166</f>
        <v>21</v>
      </c>
      <c r="C166" s="34">
        <f ca="1">VLOOKUP(B166,Partition!$AE$2:$AF$38,2)</f>
        <v>1</v>
      </c>
      <c r="D166" s="35">
        <f ca="1">COUNTIF(INDEX(C166:INDEX($C$1:C166,IFERROR(LOOKUP(2,1/($D$1:D165=2),ROW($D$1:D165)-MIN(ROW($D$1:D165)-1)),1),),),C166)</f>
        <v>1</v>
      </c>
      <c r="E166" s="34">
        <f t="shared" ca="1" si="10"/>
        <v>2</v>
      </c>
      <c r="F166" s="36">
        <f ca="1">COUNTIF(INDEX(E166:INDEX($E$1:E166,IFERROR(LOOKUP(2,1/($F$1:F165=2),ROW($F$1:F165)-MIN(ROW($F$1:F165)-1)),1),),),E166)</f>
        <v>2</v>
      </c>
      <c r="G166" s="37">
        <f t="shared" ca="1" si="11"/>
        <v>2</v>
      </c>
      <c r="H166" s="37">
        <f t="shared" ca="1" si="12"/>
        <v>1</v>
      </c>
    </row>
    <row r="167" spans="1:8" ht="19.5" thickBot="1">
      <c r="A167" s="50">
        <f t="shared" si="9"/>
        <v>166</v>
      </c>
      <c r="B167" s="33">
        <f ca="1">Streams!B167</f>
        <v>15</v>
      </c>
      <c r="C167" s="34">
        <f ca="1">VLOOKUP(B167,Partition!$AE$2:$AF$38,2)</f>
        <v>1</v>
      </c>
      <c r="D167" s="35">
        <f ca="1">COUNTIF(INDEX(C167:INDEX($C$1:C167,IFERROR(LOOKUP(2,1/($D$1:D166=2),ROW($D$1:D166)-MIN(ROW($D$1:D166)-1)),1),),),C167)</f>
        <v>2</v>
      </c>
      <c r="E167" s="34">
        <f t="shared" ca="1" si="10"/>
        <v>1</v>
      </c>
      <c r="F167" s="36">
        <f ca="1">COUNTIF(INDEX(E167:INDEX($E$1:E167,IFERROR(LOOKUP(2,1/($F$1:F166=2),ROW($F$1:F166)-MIN(ROW($F$1:F166)-1)),1),),),E167)</f>
        <v>1</v>
      </c>
      <c r="G167" s="37">
        <f t="shared" ca="1" si="11"/>
        <v>1</v>
      </c>
      <c r="H167" s="37">
        <f t="shared" ca="1" si="12"/>
        <v>2</v>
      </c>
    </row>
    <row r="168" spans="1:8" ht="19.5" thickBot="1">
      <c r="A168" s="50">
        <f t="shared" si="9"/>
        <v>167</v>
      </c>
      <c r="B168" s="33">
        <f ca="1">Streams!B168</f>
        <v>0</v>
      </c>
      <c r="C168" s="34">
        <f ca="1">VLOOKUP(B168,Partition!$AE$2:$AF$38,2)</f>
        <v>0</v>
      </c>
      <c r="D168" s="35">
        <f ca="1">COUNTIF(INDEX(C168:INDEX($C$1:C168,IFERROR(LOOKUP(2,1/($D$1:D167=2),ROW($D$1:D167)-MIN(ROW($D$1:D167)-1)),1),),),C168)</f>
        <v>1</v>
      </c>
      <c r="E168" s="34" t="str">
        <f t="shared" ca="1" si="10"/>
        <v/>
      </c>
      <c r="F168" s="36">
        <f ca="1">COUNTIF(INDEX(E168:INDEX($E$1:E168,IFERROR(LOOKUP(2,1/($F$1:F167=2),ROW($F$1:F167)-MIN(ROW($F$1:F167)-1)),1),),),E168)</f>
        <v>1</v>
      </c>
      <c r="G168" s="37">
        <f t="shared" ca="1" si="11"/>
        <v>1</v>
      </c>
      <c r="H168" s="37">
        <f t="shared" ca="1" si="12"/>
        <v>2</v>
      </c>
    </row>
    <row r="169" spans="1:8" ht="19.5" thickBot="1">
      <c r="A169" s="50">
        <f t="shared" si="9"/>
        <v>168</v>
      </c>
      <c r="B169" s="33">
        <f ca="1">Streams!B169</f>
        <v>17</v>
      </c>
      <c r="C169" s="34">
        <f ca="1">VLOOKUP(B169,Partition!$AE$2:$AF$38,2)</f>
        <v>1</v>
      </c>
      <c r="D169" s="35">
        <f ca="1">COUNTIF(INDEX(C169:INDEX($C$1:C169,IFERROR(LOOKUP(2,1/($D$1:D168=2),ROW($D$1:D168)-MIN(ROW($D$1:D168)-1)),1),),),C169)</f>
        <v>2</v>
      </c>
      <c r="E169" s="34">
        <f t="shared" ca="1" si="10"/>
        <v>1</v>
      </c>
      <c r="F169" s="36">
        <f ca="1">COUNTIF(INDEX(E169:INDEX($E$1:E169,IFERROR(LOOKUP(2,1/($F$1:F168=2),ROW($F$1:F168)-MIN(ROW($F$1:F168)-1)),1),),),E169)</f>
        <v>2</v>
      </c>
      <c r="G169" s="37">
        <f t="shared" ca="1" si="11"/>
        <v>1</v>
      </c>
      <c r="H169" s="37">
        <f t="shared" ca="1" si="12"/>
        <v>2</v>
      </c>
    </row>
    <row r="170" spans="1:8" ht="19.5" thickBot="1">
      <c r="A170" s="50">
        <f t="shared" si="9"/>
        <v>169</v>
      </c>
      <c r="B170" s="33">
        <f ca="1">Streams!B170</f>
        <v>8</v>
      </c>
      <c r="C170" s="34">
        <f ca="1">VLOOKUP(B170,Partition!$AE$2:$AF$38,2)</f>
        <v>2</v>
      </c>
      <c r="D170" s="35">
        <f ca="1">COUNTIF(INDEX(C170:INDEX($C$1:C170,IFERROR(LOOKUP(2,1/($D$1:D169=2),ROW($D$1:D169)-MIN(ROW($D$1:D169)-1)),1),),),C170)</f>
        <v>1</v>
      </c>
      <c r="E170" s="34">
        <f t="shared" ca="1" si="10"/>
        <v>2</v>
      </c>
      <c r="F170" s="36">
        <f ca="1">COUNTIF(INDEX(E170:INDEX($E$1:E170,IFERROR(LOOKUP(2,1/($F$1:F169=2),ROW($F$1:F169)-MIN(ROW($F$1:F169)-1)),1),),),E170)</f>
        <v>1</v>
      </c>
      <c r="G170" s="37">
        <f t="shared" ca="1" si="11"/>
        <v>1</v>
      </c>
      <c r="H170" s="37">
        <f t="shared" ca="1" si="12"/>
        <v>2</v>
      </c>
    </row>
    <row r="171" spans="1:8" ht="19.5" thickBot="1">
      <c r="A171" s="50">
        <f t="shared" si="9"/>
        <v>170</v>
      </c>
      <c r="B171" s="33">
        <f ca="1">Streams!B171</f>
        <v>26</v>
      </c>
      <c r="C171" s="34">
        <f ca="1">VLOOKUP(B171,Partition!$AE$2:$AF$38,2)</f>
        <v>2</v>
      </c>
      <c r="D171" s="35">
        <f ca="1">COUNTIF(INDEX(C171:INDEX($C$1:C171,IFERROR(LOOKUP(2,1/($D$1:D170=2),ROW($D$1:D170)-MIN(ROW($D$1:D170)-1)),1),),),C171)</f>
        <v>2</v>
      </c>
      <c r="E171" s="34">
        <f t="shared" ca="1" si="10"/>
        <v>1</v>
      </c>
      <c r="F171" s="36">
        <f ca="1">COUNTIF(INDEX(E171:INDEX($E$1:E171,IFERROR(LOOKUP(2,1/($F$1:F170=2),ROW($F$1:F170)-MIN(ROW($F$1:F170)-1)),1),),),E171)</f>
        <v>2</v>
      </c>
      <c r="G171" s="37">
        <f t="shared" ca="1" si="11"/>
        <v>2</v>
      </c>
      <c r="H171" s="37">
        <f t="shared" ca="1" si="12"/>
        <v>1</v>
      </c>
    </row>
    <row r="172" spans="1:8" ht="19.5" thickBot="1">
      <c r="A172" s="50">
        <f t="shared" si="9"/>
        <v>171</v>
      </c>
      <c r="B172" s="33">
        <f ca="1">Streams!B172</f>
        <v>32</v>
      </c>
      <c r="C172" s="34">
        <f ca="1">VLOOKUP(B172,Partition!$AE$2:$AF$38,2)</f>
        <v>2</v>
      </c>
      <c r="D172" s="35">
        <f ca="1">COUNTIF(INDEX(C172:INDEX($C$1:C172,IFERROR(LOOKUP(2,1/($D$1:D171=2),ROW($D$1:D171)-MIN(ROW($D$1:D171)-1)),1),),),C172)</f>
        <v>2</v>
      </c>
      <c r="E172" s="34">
        <f t="shared" ca="1" si="10"/>
        <v>1</v>
      </c>
      <c r="F172" s="36">
        <f ca="1">COUNTIF(INDEX(E172:INDEX($E$1:E172,IFERROR(LOOKUP(2,1/($F$1:F171=2),ROW($F$1:F171)-MIN(ROW($F$1:F171)-1)),1),),),E172)</f>
        <v>2</v>
      </c>
      <c r="G172" s="37">
        <f t="shared" ca="1" si="11"/>
        <v>2</v>
      </c>
      <c r="H172" s="37">
        <f t="shared" ca="1" si="12"/>
        <v>1</v>
      </c>
    </row>
    <row r="173" spans="1:8" ht="19.5" thickBot="1">
      <c r="A173" s="50">
        <f t="shared" si="9"/>
        <v>172</v>
      </c>
      <c r="B173" s="33">
        <f ca="1">Streams!B173</f>
        <v>8</v>
      </c>
      <c r="C173" s="34">
        <f ca="1">VLOOKUP(B173,Partition!$AE$2:$AF$38,2)</f>
        <v>2</v>
      </c>
      <c r="D173" s="35">
        <f ca="1">COUNTIF(INDEX(C173:INDEX($C$1:C173,IFERROR(LOOKUP(2,1/($D$1:D172=2),ROW($D$1:D172)-MIN(ROW($D$1:D172)-1)),1),),),C173)</f>
        <v>2</v>
      </c>
      <c r="E173" s="34">
        <f t="shared" ca="1" si="10"/>
        <v>1</v>
      </c>
      <c r="F173" s="36">
        <f ca="1">COUNTIF(INDEX(E173:INDEX($E$1:E173,IFERROR(LOOKUP(2,1/($F$1:F172=2),ROW($F$1:F172)-MIN(ROW($F$1:F172)-1)),1),),),E173)</f>
        <v>2</v>
      </c>
      <c r="G173" s="37">
        <f t="shared" ca="1" si="11"/>
        <v>2</v>
      </c>
      <c r="H173" s="37">
        <f t="shared" ca="1" si="12"/>
        <v>1</v>
      </c>
    </row>
    <row r="174" spans="1:8" ht="19.5" thickBot="1">
      <c r="A174" s="50">
        <f t="shared" si="9"/>
        <v>173</v>
      </c>
      <c r="B174" s="33">
        <f ca="1">Streams!B174</f>
        <v>6</v>
      </c>
      <c r="C174" s="34">
        <f ca="1">VLOOKUP(B174,Partition!$AE$2:$AF$38,2)</f>
        <v>2</v>
      </c>
      <c r="D174" s="35">
        <f ca="1">COUNTIF(INDEX(C174:INDEX($C$1:C174,IFERROR(LOOKUP(2,1/($D$1:D173=2),ROW($D$1:D173)-MIN(ROW($D$1:D173)-1)),1),),),C174)</f>
        <v>2</v>
      </c>
      <c r="E174" s="34">
        <f t="shared" ca="1" si="10"/>
        <v>1</v>
      </c>
      <c r="F174" s="36">
        <f ca="1">COUNTIF(INDEX(E174:INDEX($E$1:E174,IFERROR(LOOKUP(2,1/($F$1:F173=2),ROW($F$1:F173)-MIN(ROW($F$1:F173)-1)),1),),),E174)</f>
        <v>2</v>
      </c>
      <c r="G174" s="37">
        <f t="shared" ca="1" si="11"/>
        <v>2</v>
      </c>
      <c r="H174" s="37">
        <f t="shared" ca="1" si="12"/>
        <v>1</v>
      </c>
    </row>
    <row r="175" spans="1:8" ht="19.5" thickBot="1">
      <c r="A175" s="50">
        <f t="shared" si="9"/>
        <v>174</v>
      </c>
      <c r="B175" s="33">
        <f ca="1">Streams!B175</f>
        <v>0</v>
      </c>
      <c r="C175" s="34">
        <f ca="1">VLOOKUP(B175,Partition!$AE$2:$AF$38,2)</f>
        <v>0</v>
      </c>
      <c r="D175" s="35">
        <f ca="1">COUNTIF(INDEX(C175:INDEX($C$1:C175,IFERROR(LOOKUP(2,1/($D$1:D174=2),ROW($D$1:D174)-MIN(ROW($D$1:D174)-1)),1),),),C175)</f>
        <v>1</v>
      </c>
      <c r="E175" s="34" t="str">
        <f t="shared" ca="1" si="10"/>
        <v/>
      </c>
      <c r="F175" s="36">
        <f ca="1">COUNTIF(INDEX(E175:INDEX($E$1:E175,IFERROR(LOOKUP(2,1/($F$1:F174=2),ROW($F$1:F174)-MIN(ROW($F$1:F174)-1)),1),),),E175)</f>
        <v>1</v>
      </c>
      <c r="G175" s="37">
        <f t="shared" ca="1" si="11"/>
        <v>2</v>
      </c>
      <c r="H175" s="37">
        <f t="shared" ca="1" si="12"/>
        <v>1</v>
      </c>
    </row>
    <row r="176" spans="1:8" ht="19.5" thickBot="1">
      <c r="A176" s="50">
        <f t="shared" si="9"/>
        <v>175</v>
      </c>
      <c r="B176" s="33">
        <f ca="1">Streams!B176</f>
        <v>5</v>
      </c>
      <c r="C176" s="34">
        <f ca="1">VLOOKUP(B176,Partition!$AE$2:$AF$38,2)</f>
        <v>1</v>
      </c>
      <c r="D176" s="35">
        <f ca="1">COUNTIF(INDEX(C176:INDEX($C$1:C176,IFERROR(LOOKUP(2,1/($D$1:D175=2),ROW($D$1:D175)-MIN(ROW($D$1:D175)-1)),1),),),C176)</f>
        <v>1</v>
      </c>
      <c r="E176" s="34">
        <f t="shared" ca="1" si="10"/>
        <v>2</v>
      </c>
      <c r="F176" s="36">
        <f ca="1">COUNTIF(INDEX(E176:INDEX($E$1:E176,IFERROR(LOOKUP(2,1/($F$1:F175=2),ROW($F$1:F175)-MIN(ROW($F$1:F175)-1)),1),),),E176)</f>
        <v>1</v>
      </c>
      <c r="G176" s="37">
        <f t="shared" ca="1" si="11"/>
        <v>2</v>
      </c>
      <c r="H176" s="37">
        <f t="shared" ca="1" si="12"/>
        <v>1</v>
      </c>
    </row>
    <row r="177" spans="1:8" ht="19.5" thickBot="1">
      <c r="A177" s="50">
        <f t="shared" si="9"/>
        <v>176</v>
      </c>
      <c r="B177" s="33">
        <f ca="1">Streams!B177</f>
        <v>36</v>
      </c>
      <c r="C177" s="34">
        <f ca="1">VLOOKUP(B177,Partition!$AE$2:$AF$38,2)</f>
        <v>2</v>
      </c>
      <c r="D177" s="35">
        <f ca="1">COUNTIF(INDEX(C177:INDEX($C$1:C177,IFERROR(LOOKUP(2,1/($D$1:D176=2),ROW($D$1:D176)-MIN(ROW($D$1:D176)-1)),1),),),C177)</f>
        <v>2</v>
      </c>
      <c r="E177" s="34">
        <f t="shared" ca="1" si="10"/>
        <v>2</v>
      </c>
      <c r="F177" s="36">
        <f ca="1">COUNTIF(INDEX(E177:INDEX($E$1:E177,IFERROR(LOOKUP(2,1/($F$1:F176=2),ROW($F$1:F176)-MIN(ROW($F$1:F176)-1)),1),),),E177)</f>
        <v>2</v>
      </c>
      <c r="G177" s="37">
        <f t="shared" ca="1" si="11"/>
        <v>1</v>
      </c>
      <c r="H177" s="37">
        <f t="shared" ca="1" si="12"/>
        <v>2</v>
      </c>
    </row>
    <row r="178" spans="1:8" ht="19.5" thickBot="1">
      <c r="A178" s="50">
        <f t="shared" si="9"/>
        <v>177</v>
      </c>
      <c r="B178" s="33">
        <f ca="1">Streams!B178</f>
        <v>15</v>
      </c>
      <c r="C178" s="34">
        <f ca="1">VLOOKUP(B178,Partition!$AE$2:$AF$38,2)</f>
        <v>1</v>
      </c>
      <c r="D178" s="35">
        <f ca="1">COUNTIF(INDEX(C178:INDEX($C$1:C178,IFERROR(LOOKUP(2,1/($D$1:D177=2),ROW($D$1:D177)-MIN(ROW($D$1:D177)-1)),1),),),C178)</f>
        <v>1</v>
      </c>
      <c r="E178" s="34">
        <f t="shared" ca="1" si="10"/>
        <v>2</v>
      </c>
      <c r="F178" s="36">
        <f ca="1">COUNTIF(INDEX(E178:INDEX($E$1:E178,IFERROR(LOOKUP(2,1/($F$1:F177=2),ROW($F$1:F177)-MIN(ROW($F$1:F177)-1)),1),),),E178)</f>
        <v>2</v>
      </c>
      <c r="G178" s="37">
        <f t="shared" ca="1" si="11"/>
        <v>2</v>
      </c>
      <c r="H178" s="37">
        <f t="shared" ca="1" si="12"/>
        <v>1</v>
      </c>
    </row>
    <row r="179" spans="1:8" ht="19.5" thickBot="1">
      <c r="A179" s="50">
        <f t="shared" si="9"/>
        <v>178</v>
      </c>
      <c r="B179" s="33">
        <f ca="1">Streams!B179</f>
        <v>34</v>
      </c>
      <c r="C179" s="34">
        <f ca="1">VLOOKUP(B179,Partition!$AE$2:$AF$38,2)</f>
        <v>2</v>
      </c>
      <c r="D179" s="35">
        <f ca="1">COUNTIF(INDEX(C179:INDEX($C$1:C179,IFERROR(LOOKUP(2,1/($D$1:D178=2),ROW($D$1:D178)-MIN(ROW($D$1:D178)-1)),1),),),C179)</f>
        <v>2</v>
      </c>
      <c r="E179" s="34">
        <f t="shared" ca="1" si="10"/>
        <v>2</v>
      </c>
      <c r="F179" s="36">
        <f ca="1">COUNTIF(INDEX(E179:INDEX($E$1:E179,IFERROR(LOOKUP(2,1/($F$1:F178=2),ROW($F$1:F178)-MIN(ROW($F$1:F178)-1)),1),),),E179)</f>
        <v>2</v>
      </c>
      <c r="G179" s="37">
        <f t="shared" ca="1" si="11"/>
        <v>1</v>
      </c>
      <c r="H179" s="37">
        <f t="shared" ca="1" si="12"/>
        <v>2</v>
      </c>
    </row>
    <row r="180" spans="1:8" ht="19.5" thickBot="1">
      <c r="A180" s="50">
        <f t="shared" si="9"/>
        <v>179</v>
      </c>
      <c r="B180" s="33">
        <f ca="1">Streams!B180</f>
        <v>30</v>
      </c>
      <c r="C180" s="34">
        <f ca="1">VLOOKUP(B180,Partition!$AE$2:$AF$38,2)</f>
        <v>2</v>
      </c>
      <c r="D180" s="35">
        <f ca="1">COUNTIF(INDEX(C180:INDEX($C$1:C180,IFERROR(LOOKUP(2,1/($D$1:D179=2),ROW($D$1:D179)-MIN(ROW($D$1:D179)-1)),1),),),C180)</f>
        <v>2</v>
      </c>
      <c r="E180" s="34">
        <f t="shared" ca="1" si="10"/>
        <v>1</v>
      </c>
      <c r="F180" s="36">
        <f ca="1">COUNTIF(INDEX(E180:INDEX($E$1:E180,IFERROR(LOOKUP(2,1/($F$1:F179=2),ROW($F$1:F179)-MIN(ROW($F$1:F179)-1)),1),),),E180)</f>
        <v>1</v>
      </c>
      <c r="G180" s="37">
        <f t="shared" ca="1" si="11"/>
        <v>2</v>
      </c>
      <c r="H180" s="37">
        <f t="shared" ca="1" si="12"/>
        <v>1</v>
      </c>
    </row>
    <row r="181" spans="1:8" ht="19.5" thickBot="1">
      <c r="A181" s="50">
        <f t="shared" si="9"/>
        <v>180</v>
      </c>
      <c r="B181" s="33">
        <f ca="1">Streams!B181</f>
        <v>17</v>
      </c>
      <c r="C181" s="34">
        <f ca="1">VLOOKUP(B181,Partition!$AE$2:$AF$38,2)</f>
        <v>1</v>
      </c>
      <c r="D181" s="35">
        <f ca="1">COUNTIF(INDEX(C181:INDEX($C$1:C181,IFERROR(LOOKUP(2,1/($D$1:D180=2),ROW($D$1:D180)-MIN(ROW($D$1:D180)-1)),1),),),C181)</f>
        <v>1</v>
      </c>
      <c r="E181" s="34">
        <f t="shared" ca="1" si="10"/>
        <v>2</v>
      </c>
      <c r="F181" s="36">
        <f ca="1">COUNTIF(INDEX(E181:INDEX($E$1:E181,IFERROR(LOOKUP(2,1/($F$1:F180=2),ROW($F$1:F180)-MIN(ROW($F$1:F180)-1)),1),),),E181)</f>
        <v>2</v>
      </c>
      <c r="G181" s="37">
        <f t="shared" ca="1" si="11"/>
        <v>2</v>
      </c>
      <c r="H181" s="37">
        <f t="shared" ca="1" si="12"/>
        <v>1</v>
      </c>
    </row>
    <row r="182" spans="1:8" ht="19.5" thickBot="1">
      <c r="A182" s="50">
        <f t="shared" si="9"/>
        <v>181</v>
      </c>
      <c r="B182" s="33">
        <f ca="1">Streams!B182</f>
        <v>34</v>
      </c>
      <c r="C182" s="34">
        <f ca="1">VLOOKUP(B182,Partition!$AE$2:$AF$38,2)</f>
        <v>2</v>
      </c>
      <c r="D182" s="35">
        <f ca="1">COUNTIF(INDEX(C182:INDEX($C$1:C182,IFERROR(LOOKUP(2,1/($D$1:D181=2),ROW($D$1:D181)-MIN(ROW($D$1:D181)-1)),1),),),C182)</f>
        <v>2</v>
      </c>
      <c r="E182" s="34">
        <f t="shared" ca="1" si="10"/>
        <v>2</v>
      </c>
      <c r="F182" s="36">
        <f ca="1">COUNTIF(INDEX(E182:INDEX($E$1:E182,IFERROR(LOOKUP(2,1/($F$1:F181=2),ROW($F$1:F181)-MIN(ROW($F$1:F181)-1)),1),),),E182)</f>
        <v>2</v>
      </c>
      <c r="G182" s="37">
        <f t="shared" ca="1" si="11"/>
        <v>1</v>
      </c>
      <c r="H182" s="37">
        <f t="shared" ca="1" si="12"/>
        <v>2</v>
      </c>
    </row>
    <row r="183" spans="1:8" ht="19.5" thickBot="1">
      <c r="A183" s="50">
        <f t="shared" si="9"/>
        <v>182</v>
      </c>
      <c r="B183" s="33">
        <f ca="1">Streams!B183</f>
        <v>0</v>
      </c>
      <c r="C183" s="34">
        <f ca="1">VLOOKUP(B183,Partition!$AE$2:$AF$38,2)</f>
        <v>0</v>
      </c>
      <c r="D183" s="35">
        <f ca="1">COUNTIF(INDEX(C183:INDEX($C$1:C183,IFERROR(LOOKUP(2,1/($D$1:D182=2),ROW($D$1:D182)-MIN(ROW($D$1:D182)-1)),1),),),C183)</f>
        <v>1</v>
      </c>
      <c r="E183" s="34" t="str">
        <f t="shared" ca="1" si="10"/>
        <v/>
      </c>
      <c r="F183" s="36">
        <f ca="1">COUNTIF(INDEX(E183:INDEX($E$1:E183,IFERROR(LOOKUP(2,1/($F$1:F182=2),ROW($F$1:F182)-MIN(ROW($F$1:F182)-1)),1),),),E183)</f>
        <v>1</v>
      </c>
      <c r="G183" s="37">
        <f t="shared" ca="1" si="11"/>
        <v>2</v>
      </c>
      <c r="H183" s="37">
        <f t="shared" ca="1" si="12"/>
        <v>1</v>
      </c>
    </row>
    <row r="184" spans="1:8" ht="19.5" thickBot="1">
      <c r="A184" s="50">
        <f t="shared" si="9"/>
        <v>183</v>
      </c>
      <c r="B184" s="33">
        <f ca="1">Streams!B184</f>
        <v>17</v>
      </c>
      <c r="C184" s="34">
        <f ca="1">VLOOKUP(B184,Partition!$AE$2:$AF$38,2)</f>
        <v>1</v>
      </c>
      <c r="D184" s="35">
        <f ca="1">COUNTIF(INDEX(C184:INDEX($C$1:C184,IFERROR(LOOKUP(2,1/($D$1:D183=2),ROW($D$1:D183)-MIN(ROW($D$1:D183)-1)),1),),),C184)</f>
        <v>1</v>
      </c>
      <c r="E184" s="34">
        <f t="shared" ca="1" si="10"/>
        <v>2</v>
      </c>
      <c r="F184" s="36">
        <f ca="1">COUNTIF(INDEX(E184:INDEX($E$1:E184,IFERROR(LOOKUP(2,1/($F$1:F183=2),ROW($F$1:F183)-MIN(ROW($F$1:F183)-1)),1),),),E184)</f>
        <v>2</v>
      </c>
      <c r="G184" s="37">
        <f t="shared" ca="1" si="11"/>
        <v>2</v>
      </c>
      <c r="H184" s="37">
        <f t="shared" ca="1" si="12"/>
        <v>1</v>
      </c>
    </row>
    <row r="185" spans="1:8" ht="19.5" thickBot="1">
      <c r="A185" s="50">
        <f t="shared" si="9"/>
        <v>184</v>
      </c>
      <c r="B185" s="33">
        <f ca="1">Streams!B185</f>
        <v>23</v>
      </c>
      <c r="C185" s="34">
        <f ca="1">VLOOKUP(B185,Partition!$AE$2:$AF$38,2)</f>
        <v>1</v>
      </c>
      <c r="D185" s="35">
        <f ca="1">COUNTIF(INDEX(C185:INDEX($C$1:C185,IFERROR(LOOKUP(2,1/($D$1:D184=2),ROW($D$1:D184)-MIN(ROW($D$1:D184)-1)),1),),),C185)</f>
        <v>2</v>
      </c>
      <c r="E185" s="34">
        <f t="shared" ca="1" si="10"/>
        <v>1</v>
      </c>
      <c r="F185" s="36">
        <f ca="1">COUNTIF(INDEX(E185:INDEX($E$1:E185,IFERROR(LOOKUP(2,1/($F$1:F184=2),ROW($F$1:F184)-MIN(ROW($F$1:F184)-1)),1),),),E185)</f>
        <v>1</v>
      </c>
      <c r="G185" s="37">
        <f t="shared" ca="1" si="11"/>
        <v>1</v>
      </c>
      <c r="H185" s="37">
        <f t="shared" ca="1" si="12"/>
        <v>2</v>
      </c>
    </row>
    <row r="186" spans="1:8" ht="19.5" thickBot="1">
      <c r="A186" s="50">
        <f t="shared" si="9"/>
        <v>185</v>
      </c>
      <c r="B186" s="33">
        <f ca="1">Streams!B186</f>
        <v>28</v>
      </c>
      <c r="C186" s="34">
        <f ca="1">VLOOKUP(B186,Partition!$AE$2:$AF$38,2)</f>
        <v>2</v>
      </c>
      <c r="D186" s="35">
        <f ca="1">COUNTIF(INDEX(C186:INDEX($C$1:C186,IFERROR(LOOKUP(2,1/($D$1:D185=2),ROW($D$1:D185)-MIN(ROW($D$1:D185)-1)),1),),),C186)</f>
        <v>1</v>
      </c>
      <c r="E186" s="34">
        <f t="shared" ca="1" si="10"/>
        <v>2</v>
      </c>
      <c r="F186" s="36">
        <f ca="1">COUNTIF(INDEX(E186:INDEX($E$1:E186,IFERROR(LOOKUP(2,1/($F$1:F185=2),ROW($F$1:F185)-MIN(ROW($F$1:F185)-1)),1),),),E186)</f>
        <v>2</v>
      </c>
      <c r="G186" s="37">
        <f t="shared" ca="1" si="11"/>
        <v>1</v>
      </c>
      <c r="H186" s="37">
        <f t="shared" ca="1" si="12"/>
        <v>2</v>
      </c>
    </row>
    <row r="187" spans="1:8" ht="19.5" thickBot="1">
      <c r="A187" s="50">
        <f t="shared" si="9"/>
        <v>186</v>
      </c>
      <c r="B187" s="33">
        <f ca="1">Streams!B187</f>
        <v>32</v>
      </c>
      <c r="C187" s="34">
        <f ca="1">VLOOKUP(B187,Partition!$AE$2:$AF$38,2)</f>
        <v>2</v>
      </c>
      <c r="D187" s="35">
        <f ca="1">COUNTIF(INDEX(C187:INDEX($C$1:C187,IFERROR(LOOKUP(2,1/($D$1:D186=2),ROW($D$1:D186)-MIN(ROW($D$1:D186)-1)),1),),),C187)</f>
        <v>2</v>
      </c>
      <c r="E187" s="34">
        <f t="shared" ca="1" si="10"/>
        <v>1</v>
      </c>
      <c r="F187" s="36">
        <f ca="1">COUNTIF(INDEX(E187:INDEX($E$1:E187,IFERROR(LOOKUP(2,1/($F$1:F186=2),ROW($F$1:F186)-MIN(ROW($F$1:F186)-1)),1),),),E187)</f>
        <v>1</v>
      </c>
      <c r="G187" s="37">
        <f t="shared" ca="1" si="11"/>
        <v>2</v>
      </c>
      <c r="H187" s="37">
        <f t="shared" ca="1" si="12"/>
        <v>1</v>
      </c>
    </row>
    <row r="188" spans="1:8" ht="19.5" thickBot="1">
      <c r="A188" s="50">
        <f t="shared" si="9"/>
        <v>187</v>
      </c>
      <c r="B188" s="33">
        <f ca="1">Streams!B188</f>
        <v>2</v>
      </c>
      <c r="C188" s="34">
        <f ca="1">VLOOKUP(B188,Partition!$AE$2:$AF$38,2)</f>
        <v>2</v>
      </c>
      <c r="D188" s="35">
        <f ca="1">COUNTIF(INDEX(C188:INDEX($C$1:C188,IFERROR(LOOKUP(2,1/($D$1:D187=2),ROW($D$1:D187)-MIN(ROW($D$1:D187)-1)),1),),),C188)</f>
        <v>2</v>
      </c>
      <c r="E188" s="34">
        <f t="shared" ca="1" si="10"/>
        <v>1</v>
      </c>
      <c r="F188" s="36">
        <f ca="1">COUNTIF(INDEX(E188:INDEX($E$1:E188,IFERROR(LOOKUP(2,1/($F$1:F187=2),ROW($F$1:F187)-MIN(ROW($F$1:F187)-1)),1),),),E188)</f>
        <v>2</v>
      </c>
      <c r="G188" s="37">
        <f t="shared" ca="1" si="11"/>
        <v>2</v>
      </c>
      <c r="H188" s="37">
        <f t="shared" ca="1" si="12"/>
        <v>1</v>
      </c>
    </row>
    <row r="189" spans="1:8" ht="19.5" thickBot="1">
      <c r="A189" s="50">
        <f t="shared" si="9"/>
        <v>188</v>
      </c>
      <c r="B189" s="33">
        <f ca="1">Streams!B189</f>
        <v>2</v>
      </c>
      <c r="C189" s="34">
        <f ca="1">VLOOKUP(B189,Partition!$AE$2:$AF$38,2)</f>
        <v>2</v>
      </c>
      <c r="D189" s="35">
        <f ca="1">COUNTIF(INDEX(C189:INDEX($C$1:C189,IFERROR(LOOKUP(2,1/($D$1:D188=2),ROW($D$1:D188)-MIN(ROW($D$1:D188)-1)),1),),),C189)</f>
        <v>2</v>
      </c>
      <c r="E189" s="34">
        <f t="shared" ca="1" si="10"/>
        <v>1</v>
      </c>
      <c r="F189" s="36">
        <f ca="1">COUNTIF(INDEX(E189:INDEX($E$1:E189,IFERROR(LOOKUP(2,1/($F$1:F188=2),ROW($F$1:F188)-MIN(ROW($F$1:F188)-1)),1),),),E189)</f>
        <v>2</v>
      </c>
      <c r="G189" s="37">
        <f t="shared" ca="1" si="11"/>
        <v>2</v>
      </c>
      <c r="H189" s="37">
        <f t="shared" ca="1" si="12"/>
        <v>1</v>
      </c>
    </row>
    <row r="190" spans="1:8" ht="19.5" thickBot="1">
      <c r="A190" s="50">
        <f t="shared" si="9"/>
        <v>189</v>
      </c>
      <c r="B190" s="33">
        <f ca="1">Streams!B190</f>
        <v>13</v>
      </c>
      <c r="C190" s="34">
        <f ca="1">VLOOKUP(B190,Partition!$AE$2:$AF$38,2)</f>
        <v>1</v>
      </c>
      <c r="D190" s="35">
        <f ca="1">COUNTIF(INDEX(C190:INDEX($C$1:C190,IFERROR(LOOKUP(2,1/($D$1:D189=2),ROW($D$1:D189)-MIN(ROW($D$1:D189)-1)),1),),),C190)</f>
        <v>1</v>
      </c>
      <c r="E190" s="34">
        <f t="shared" ca="1" si="10"/>
        <v>2</v>
      </c>
      <c r="F190" s="36">
        <f ca="1">COUNTIF(INDEX(E190:INDEX($E$1:E190,IFERROR(LOOKUP(2,1/($F$1:F189=2),ROW($F$1:F189)-MIN(ROW($F$1:F189)-1)),1),),),E190)</f>
        <v>1</v>
      </c>
      <c r="G190" s="37">
        <f t="shared" ca="1" si="11"/>
        <v>2</v>
      </c>
      <c r="H190" s="37">
        <f t="shared" ca="1" si="12"/>
        <v>1</v>
      </c>
    </row>
    <row r="191" spans="1:8" ht="19.5" thickBot="1">
      <c r="A191" s="50">
        <f t="shared" si="9"/>
        <v>190</v>
      </c>
      <c r="B191" s="33">
        <f ca="1">Streams!B191</f>
        <v>18</v>
      </c>
      <c r="C191" s="34">
        <f ca="1">VLOOKUP(B191,Partition!$AE$2:$AF$38,2)</f>
        <v>2</v>
      </c>
      <c r="D191" s="35">
        <f ca="1">COUNTIF(INDEX(C191:INDEX($C$1:C191,IFERROR(LOOKUP(2,1/($D$1:D190=2),ROW($D$1:D190)-MIN(ROW($D$1:D190)-1)),1),),),C191)</f>
        <v>2</v>
      </c>
      <c r="E191" s="34">
        <f t="shared" ca="1" si="10"/>
        <v>2</v>
      </c>
      <c r="F191" s="36">
        <f ca="1">COUNTIF(INDEX(E191:INDEX($E$1:E191,IFERROR(LOOKUP(2,1/($F$1:F190=2),ROW($F$1:F190)-MIN(ROW($F$1:F190)-1)),1),),),E191)</f>
        <v>2</v>
      </c>
      <c r="G191" s="37">
        <f t="shared" ca="1" si="11"/>
        <v>1</v>
      </c>
      <c r="H191" s="37">
        <f t="shared" ca="1" si="12"/>
        <v>2</v>
      </c>
    </row>
    <row r="192" spans="1:8" ht="19.5" thickBot="1">
      <c r="A192" s="50">
        <f t="shared" si="9"/>
        <v>191</v>
      </c>
      <c r="B192" s="33">
        <f ca="1">Streams!B192</f>
        <v>24</v>
      </c>
      <c r="C192" s="34">
        <f ca="1">VLOOKUP(B192,Partition!$AE$2:$AF$38,2)</f>
        <v>2</v>
      </c>
      <c r="D192" s="35">
        <f ca="1">COUNTIF(INDEX(C192:INDEX($C$1:C192,IFERROR(LOOKUP(2,1/($D$1:D191=2),ROW($D$1:D191)-MIN(ROW($D$1:D191)-1)),1),),),C192)</f>
        <v>2</v>
      </c>
      <c r="E192" s="34">
        <f t="shared" ca="1" si="10"/>
        <v>1</v>
      </c>
      <c r="F192" s="36">
        <f ca="1">COUNTIF(INDEX(E192:INDEX($E$1:E192,IFERROR(LOOKUP(2,1/($F$1:F191=2),ROW($F$1:F191)-MIN(ROW($F$1:F191)-1)),1),),),E192)</f>
        <v>1</v>
      </c>
      <c r="G192" s="37">
        <f t="shared" ca="1" si="11"/>
        <v>2</v>
      </c>
      <c r="H192" s="37">
        <f t="shared" ca="1" si="12"/>
        <v>1</v>
      </c>
    </row>
    <row r="193" spans="1:8" ht="19.5" thickBot="1">
      <c r="A193" s="50">
        <f t="shared" si="9"/>
        <v>192</v>
      </c>
      <c r="B193" s="33">
        <f ca="1">Streams!B193</f>
        <v>23</v>
      </c>
      <c r="C193" s="34">
        <f ca="1">VLOOKUP(B193,Partition!$AE$2:$AF$38,2)</f>
        <v>1</v>
      </c>
      <c r="D193" s="35">
        <f ca="1">COUNTIF(INDEX(C193:INDEX($C$1:C193,IFERROR(LOOKUP(2,1/($D$1:D192=2),ROW($D$1:D192)-MIN(ROW($D$1:D192)-1)),1),),),C193)</f>
        <v>1</v>
      </c>
      <c r="E193" s="34">
        <f t="shared" ca="1" si="10"/>
        <v>2</v>
      </c>
      <c r="F193" s="36">
        <f ca="1">COUNTIF(INDEX(E193:INDEX($E$1:E193,IFERROR(LOOKUP(2,1/($F$1:F192=2),ROW($F$1:F192)-MIN(ROW($F$1:F192)-1)),1),),),E193)</f>
        <v>2</v>
      </c>
      <c r="G193" s="37">
        <f t="shared" ca="1" si="11"/>
        <v>2</v>
      </c>
      <c r="H193" s="37">
        <f t="shared" ca="1" si="12"/>
        <v>1</v>
      </c>
    </row>
    <row r="194" spans="1:8" ht="19.5" thickBot="1">
      <c r="A194" s="50">
        <f t="shared" si="9"/>
        <v>193</v>
      </c>
      <c r="B194" s="33">
        <f ca="1">Streams!B194</f>
        <v>13</v>
      </c>
      <c r="C194" s="34">
        <f ca="1">VLOOKUP(B194,Partition!$AE$2:$AF$38,2)</f>
        <v>1</v>
      </c>
      <c r="D194" s="35">
        <f ca="1">COUNTIF(INDEX(C194:INDEX($C$1:C194,IFERROR(LOOKUP(2,1/($D$1:D193=2),ROW($D$1:D193)-MIN(ROW($D$1:D193)-1)),1),),),C194)</f>
        <v>2</v>
      </c>
      <c r="E194" s="34">
        <f t="shared" ca="1" si="10"/>
        <v>1</v>
      </c>
      <c r="F194" s="36">
        <f ca="1">COUNTIF(INDEX(E194:INDEX($E$1:E194,IFERROR(LOOKUP(2,1/($F$1:F193=2),ROW($F$1:F193)-MIN(ROW($F$1:F193)-1)),1),),),E194)</f>
        <v>1</v>
      </c>
      <c r="G194" s="37">
        <f t="shared" ca="1" si="11"/>
        <v>1</v>
      </c>
      <c r="H194" s="37">
        <f t="shared" ca="1" si="12"/>
        <v>2</v>
      </c>
    </row>
    <row r="195" spans="1:8" ht="19.5" thickBot="1">
      <c r="A195" s="50">
        <f t="shared" si="9"/>
        <v>194</v>
      </c>
      <c r="B195" s="33">
        <f ca="1">Streams!B195</f>
        <v>6</v>
      </c>
      <c r="C195" s="34">
        <f ca="1">VLOOKUP(B195,Partition!$AE$2:$AF$38,2)</f>
        <v>2</v>
      </c>
      <c r="D195" s="35">
        <f ca="1">COUNTIF(INDEX(C195:INDEX($C$1:C195,IFERROR(LOOKUP(2,1/($D$1:D194=2),ROW($D$1:D194)-MIN(ROW($D$1:D194)-1)),1),),),C195)</f>
        <v>1</v>
      </c>
      <c r="E195" s="34">
        <f t="shared" ca="1" si="10"/>
        <v>2</v>
      </c>
      <c r="F195" s="36">
        <f ca="1">COUNTIF(INDEX(E195:INDEX($E$1:E195,IFERROR(LOOKUP(2,1/($F$1:F194=2),ROW($F$1:F194)-MIN(ROW($F$1:F194)-1)),1),),),E195)</f>
        <v>2</v>
      </c>
      <c r="G195" s="37">
        <f t="shared" ca="1" si="11"/>
        <v>1</v>
      </c>
      <c r="H195" s="37">
        <f t="shared" ca="1" si="12"/>
        <v>2</v>
      </c>
    </row>
    <row r="196" spans="1:8" ht="19.5" thickBot="1">
      <c r="A196" s="50">
        <f t="shared" ref="A196:A259" si="13">1+A195</f>
        <v>195</v>
      </c>
      <c r="B196" s="33">
        <f ca="1">Streams!B196</f>
        <v>24</v>
      </c>
      <c r="C196" s="34">
        <f ca="1">VLOOKUP(B196,Partition!$AE$2:$AF$38,2)</f>
        <v>2</v>
      </c>
      <c r="D196" s="35">
        <f ca="1">COUNTIF(INDEX(C196:INDEX($C$1:C196,IFERROR(LOOKUP(2,1/($D$1:D195=2),ROW($D$1:D195)-MIN(ROW($D$1:D195)-1)),1),),),C196)</f>
        <v>2</v>
      </c>
      <c r="E196" s="34">
        <f t="shared" ref="E196:E251" ca="1" si="14">IF(C196=G196,1,IF(C196=H196,2,""))</f>
        <v>1</v>
      </c>
      <c r="F196" s="36">
        <f ca="1">COUNTIF(INDEX(E196:INDEX($E$1:E196,IFERROR(LOOKUP(2,1/($F$1:F195=2),ROW($F$1:F195)-MIN(ROW($F$1:F195)-1)),1),),),E196)</f>
        <v>1</v>
      </c>
      <c r="G196" s="37">
        <f t="shared" ref="G196:G251" ca="1" si="15">IF(C195&lt;&gt;0,C195,G195)</f>
        <v>2</v>
      </c>
      <c r="H196" s="37">
        <f t="shared" ref="H196:H251" ca="1" si="16">IF(AND(G195&lt;&gt;G196,G195&lt;&gt;G196,G195&lt;&gt;0),G195,H195)</f>
        <v>1</v>
      </c>
    </row>
    <row r="197" spans="1:8" ht="19.5" thickBot="1">
      <c r="A197" s="50">
        <f t="shared" si="13"/>
        <v>196</v>
      </c>
      <c r="B197" s="33">
        <f ca="1">Streams!B197</f>
        <v>19</v>
      </c>
      <c r="C197" s="34">
        <f ca="1">VLOOKUP(B197,Partition!$AE$2:$AF$38,2)</f>
        <v>1</v>
      </c>
      <c r="D197" s="35">
        <f ca="1">COUNTIF(INDEX(C197:INDEX($C$1:C197,IFERROR(LOOKUP(2,1/($D$1:D196=2),ROW($D$1:D196)-MIN(ROW($D$1:D196)-1)),1),),),C197)</f>
        <v>1</v>
      </c>
      <c r="E197" s="34">
        <f t="shared" ca="1" si="14"/>
        <v>2</v>
      </c>
      <c r="F197" s="36">
        <f ca="1">COUNTIF(INDEX(E197:INDEX($E$1:E197,IFERROR(LOOKUP(2,1/($F$1:F196=2),ROW($F$1:F196)-MIN(ROW($F$1:F196)-1)),1),),),E197)</f>
        <v>2</v>
      </c>
      <c r="G197" s="37">
        <f t="shared" ca="1" si="15"/>
        <v>2</v>
      </c>
      <c r="H197" s="37">
        <f t="shared" ca="1" si="16"/>
        <v>1</v>
      </c>
    </row>
    <row r="198" spans="1:8" ht="19.5" thickBot="1">
      <c r="A198" s="50">
        <f t="shared" si="13"/>
        <v>197</v>
      </c>
      <c r="B198" s="33">
        <f ca="1">Streams!B198</f>
        <v>5</v>
      </c>
      <c r="C198" s="34">
        <f ca="1">VLOOKUP(B198,Partition!$AE$2:$AF$38,2)</f>
        <v>1</v>
      </c>
      <c r="D198" s="35">
        <f ca="1">COUNTIF(INDEX(C198:INDEX($C$1:C198,IFERROR(LOOKUP(2,1/($D$1:D197=2),ROW($D$1:D197)-MIN(ROW($D$1:D197)-1)),1),),),C198)</f>
        <v>2</v>
      </c>
      <c r="E198" s="34">
        <f t="shared" ca="1" si="14"/>
        <v>1</v>
      </c>
      <c r="F198" s="36">
        <f ca="1">COUNTIF(INDEX(E198:INDEX($E$1:E198,IFERROR(LOOKUP(2,1/($F$1:F197=2),ROW($F$1:F197)-MIN(ROW($F$1:F197)-1)),1),),),E198)</f>
        <v>1</v>
      </c>
      <c r="G198" s="37">
        <f t="shared" ca="1" si="15"/>
        <v>1</v>
      </c>
      <c r="H198" s="37">
        <f t="shared" ca="1" si="16"/>
        <v>2</v>
      </c>
    </row>
    <row r="199" spans="1:8" ht="19.5" thickBot="1">
      <c r="A199" s="50">
        <f t="shared" si="13"/>
        <v>198</v>
      </c>
      <c r="B199" s="33">
        <f ca="1">Streams!B199</f>
        <v>30</v>
      </c>
      <c r="C199" s="34">
        <f ca="1">VLOOKUP(B199,Partition!$AE$2:$AF$38,2)</f>
        <v>2</v>
      </c>
      <c r="D199" s="35">
        <f ca="1">COUNTIF(INDEX(C199:INDEX($C$1:C199,IFERROR(LOOKUP(2,1/($D$1:D198=2),ROW($D$1:D198)-MIN(ROW($D$1:D198)-1)),1),),),C199)</f>
        <v>1</v>
      </c>
      <c r="E199" s="34">
        <f t="shared" ca="1" si="14"/>
        <v>2</v>
      </c>
      <c r="F199" s="36">
        <f ca="1">COUNTIF(INDEX(E199:INDEX($E$1:E199,IFERROR(LOOKUP(2,1/($F$1:F198=2),ROW($F$1:F198)-MIN(ROW($F$1:F198)-1)),1),),),E199)</f>
        <v>2</v>
      </c>
      <c r="G199" s="37">
        <f t="shared" ca="1" si="15"/>
        <v>1</v>
      </c>
      <c r="H199" s="37">
        <f t="shared" ca="1" si="16"/>
        <v>2</v>
      </c>
    </row>
    <row r="200" spans="1:8" ht="19.5" thickBot="1">
      <c r="A200" s="50">
        <f t="shared" si="13"/>
        <v>199</v>
      </c>
      <c r="B200" s="33">
        <f ca="1">Streams!B200</f>
        <v>18</v>
      </c>
      <c r="C200" s="34">
        <f ca="1">VLOOKUP(B200,Partition!$AE$2:$AF$38,2)</f>
        <v>2</v>
      </c>
      <c r="D200" s="35">
        <f ca="1">COUNTIF(INDEX(C200:INDEX($C$1:C200,IFERROR(LOOKUP(2,1/($D$1:D199=2),ROW($D$1:D199)-MIN(ROW($D$1:D199)-1)),1),),),C200)</f>
        <v>2</v>
      </c>
      <c r="E200" s="34">
        <f t="shared" ca="1" si="14"/>
        <v>1</v>
      </c>
      <c r="F200" s="36">
        <f ca="1">COUNTIF(INDEX(E200:INDEX($E$1:E200,IFERROR(LOOKUP(2,1/($F$1:F199=2),ROW($F$1:F199)-MIN(ROW($F$1:F199)-1)),1),),),E200)</f>
        <v>1</v>
      </c>
      <c r="G200" s="37">
        <f t="shared" ca="1" si="15"/>
        <v>2</v>
      </c>
      <c r="H200" s="37">
        <f t="shared" ca="1" si="16"/>
        <v>1</v>
      </c>
    </row>
    <row r="201" spans="1:8" ht="19.5" thickBot="1">
      <c r="A201" s="50">
        <f t="shared" si="13"/>
        <v>200</v>
      </c>
      <c r="B201" s="33">
        <f ca="1">Streams!B201</f>
        <v>11</v>
      </c>
      <c r="C201" s="34">
        <f ca="1">VLOOKUP(B201,Partition!$AE$2:$AF$38,2)</f>
        <v>1</v>
      </c>
      <c r="D201" s="35">
        <f ca="1">COUNTIF(INDEX(C201:INDEX($C$1:C201,IFERROR(LOOKUP(2,1/($D$1:D200=2),ROW($D$1:D200)-MIN(ROW($D$1:D200)-1)),1),),),C201)</f>
        <v>1</v>
      </c>
      <c r="E201" s="34">
        <f t="shared" ca="1" si="14"/>
        <v>2</v>
      </c>
      <c r="F201" s="36">
        <f ca="1">COUNTIF(INDEX(E201:INDEX($E$1:E201,IFERROR(LOOKUP(2,1/($F$1:F200=2),ROW($F$1:F200)-MIN(ROW($F$1:F200)-1)),1),),),E201)</f>
        <v>2</v>
      </c>
      <c r="G201" s="37">
        <f t="shared" ca="1" si="15"/>
        <v>2</v>
      </c>
      <c r="H201" s="37">
        <f t="shared" ca="1" si="16"/>
        <v>1</v>
      </c>
    </row>
    <row r="202" spans="1:8" ht="19.5" thickBot="1">
      <c r="A202" s="50">
        <f t="shared" si="13"/>
        <v>201</v>
      </c>
      <c r="B202" s="33">
        <f ca="1">Streams!B202</f>
        <v>12</v>
      </c>
      <c r="C202" s="34">
        <f ca="1">VLOOKUP(B202,Partition!$AE$2:$AF$38,2)</f>
        <v>2</v>
      </c>
      <c r="D202" s="35">
        <f ca="1">COUNTIF(INDEX(C202:INDEX($C$1:C202,IFERROR(LOOKUP(2,1/($D$1:D201=2),ROW($D$1:D201)-MIN(ROW($D$1:D201)-1)),1),),),C202)</f>
        <v>2</v>
      </c>
      <c r="E202" s="34">
        <f t="shared" ca="1" si="14"/>
        <v>2</v>
      </c>
      <c r="F202" s="36">
        <f ca="1">COUNTIF(INDEX(E202:INDEX($E$1:E202,IFERROR(LOOKUP(2,1/($F$1:F201=2),ROW($F$1:F201)-MIN(ROW($F$1:F201)-1)),1),),),E202)</f>
        <v>2</v>
      </c>
      <c r="G202" s="37">
        <f t="shared" ca="1" si="15"/>
        <v>1</v>
      </c>
      <c r="H202" s="37">
        <f t="shared" ca="1" si="16"/>
        <v>2</v>
      </c>
    </row>
    <row r="203" spans="1:8" ht="19.5" thickBot="1">
      <c r="A203" s="50">
        <f t="shared" si="13"/>
        <v>202</v>
      </c>
      <c r="B203" s="33">
        <f ca="1">Streams!B203</f>
        <v>4</v>
      </c>
      <c r="C203" s="34">
        <f ca="1">VLOOKUP(B203,Partition!$AE$2:$AF$38,2)</f>
        <v>2</v>
      </c>
      <c r="D203" s="35">
        <f ca="1">COUNTIF(INDEX(C203:INDEX($C$1:C203,IFERROR(LOOKUP(2,1/($D$1:D202=2),ROW($D$1:D202)-MIN(ROW($D$1:D202)-1)),1),),),C203)</f>
        <v>2</v>
      </c>
      <c r="E203" s="34">
        <f t="shared" ca="1" si="14"/>
        <v>1</v>
      </c>
      <c r="F203" s="36">
        <f ca="1">COUNTIF(INDEX(E203:INDEX($E$1:E203,IFERROR(LOOKUP(2,1/($F$1:F202=2),ROW($F$1:F202)-MIN(ROW($F$1:F202)-1)),1),),),E203)</f>
        <v>1</v>
      </c>
      <c r="G203" s="37">
        <f t="shared" ca="1" si="15"/>
        <v>2</v>
      </c>
      <c r="H203" s="37">
        <f t="shared" ca="1" si="16"/>
        <v>1</v>
      </c>
    </row>
    <row r="204" spans="1:8" ht="19.5" thickBot="1">
      <c r="A204" s="50">
        <f t="shared" si="13"/>
        <v>203</v>
      </c>
      <c r="B204" s="33">
        <f ca="1">Streams!B204</f>
        <v>20</v>
      </c>
      <c r="C204" s="34">
        <f ca="1">VLOOKUP(B204,Partition!$AE$2:$AF$38,2)</f>
        <v>2</v>
      </c>
      <c r="D204" s="35">
        <f ca="1">COUNTIF(INDEX(C204:INDEX($C$1:C204,IFERROR(LOOKUP(2,1/($D$1:D203=2),ROW($D$1:D203)-MIN(ROW($D$1:D203)-1)),1),),),C204)</f>
        <v>2</v>
      </c>
      <c r="E204" s="34">
        <f t="shared" ca="1" si="14"/>
        <v>1</v>
      </c>
      <c r="F204" s="36">
        <f ca="1">COUNTIF(INDEX(E204:INDEX($E$1:E204,IFERROR(LOOKUP(2,1/($F$1:F203=2),ROW($F$1:F203)-MIN(ROW($F$1:F203)-1)),1),),),E204)</f>
        <v>2</v>
      </c>
      <c r="G204" s="37">
        <f t="shared" ca="1" si="15"/>
        <v>2</v>
      </c>
      <c r="H204" s="37">
        <f t="shared" ca="1" si="16"/>
        <v>1</v>
      </c>
    </row>
    <row r="205" spans="1:8" ht="19.5" thickBot="1">
      <c r="A205" s="50">
        <f t="shared" si="13"/>
        <v>204</v>
      </c>
      <c r="B205" s="33">
        <f ca="1">Streams!B205</f>
        <v>2</v>
      </c>
      <c r="C205" s="34">
        <f ca="1">VLOOKUP(B205,Partition!$AE$2:$AF$38,2)</f>
        <v>2</v>
      </c>
      <c r="D205" s="35">
        <f ca="1">COUNTIF(INDEX(C205:INDEX($C$1:C205,IFERROR(LOOKUP(2,1/($D$1:D204=2),ROW($D$1:D204)-MIN(ROW($D$1:D204)-1)),1),),),C205)</f>
        <v>2</v>
      </c>
      <c r="E205" s="34">
        <f t="shared" ca="1" si="14"/>
        <v>1</v>
      </c>
      <c r="F205" s="36">
        <f ca="1">COUNTIF(INDEX(E205:INDEX($E$1:E205,IFERROR(LOOKUP(2,1/($F$1:F204=2),ROW($F$1:F204)-MIN(ROW($F$1:F204)-1)),1),),),E205)</f>
        <v>2</v>
      </c>
      <c r="G205" s="37">
        <f t="shared" ca="1" si="15"/>
        <v>2</v>
      </c>
      <c r="H205" s="37">
        <f t="shared" ca="1" si="16"/>
        <v>1</v>
      </c>
    </row>
    <row r="206" spans="1:8" ht="19.5" thickBot="1">
      <c r="A206" s="50">
        <f t="shared" si="13"/>
        <v>205</v>
      </c>
      <c r="B206" s="33">
        <f ca="1">Streams!B206</f>
        <v>11</v>
      </c>
      <c r="C206" s="34">
        <f ca="1">VLOOKUP(B206,Partition!$AE$2:$AF$38,2)</f>
        <v>1</v>
      </c>
      <c r="D206" s="35">
        <f ca="1">COUNTIF(INDEX(C206:INDEX($C$1:C206,IFERROR(LOOKUP(2,1/($D$1:D205=2),ROW($D$1:D205)-MIN(ROW($D$1:D205)-1)),1),),),C206)</f>
        <v>1</v>
      </c>
      <c r="E206" s="34">
        <f t="shared" ca="1" si="14"/>
        <v>2</v>
      </c>
      <c r="F206" s="36">
        <f ca="1">COUNTIF(INDEX(E206:INDEX($E$1:E206,IFERROR(LOOKUP(2,1/($F$1:F205=2),ROW($F$1:F205)-MIN(ROW($F$1:F205)-1)),1),),),E206)</f>
        <v>1</v>
      </c>
      <c r="G206" s="37">
        <f t="shared" ca="1" si="15"/>
        <v>2</v>
      </c>
      <c r="H206" s="37">
        <f t="shared" ca="1" si="16"/>
        <v>1</v>
      </c>
    </row>
    <row r="207" spans="1:8" ht="19.5" thickBot="1">
      <c r="A207" s="50">
        <f t="shared" si="13"/>
        <v>206</v>
      </c>
      <c r="B207" s="33">
        <f ca="1">Streams!B207</f>
        <v>21</v>
      </c>
      <c r="C207" s="34">
        <f ca="1">VLOOKUP(B207,Partition!$AE$2:$AF$38,2)</f>
        <v>1</v>
      </c>
      <c r="D207" s="35">
        <f ca="1">COUNTIF(INDEX(C207:INDEX($C$1:C207,IFERROR(LOOKUP(2,1/($D$1:D206=2),ROW($D$1:D206)-MIN(ROW($D$1:D206)-1)),1),),),C207)</f>
        <v>2</v>
      </c>
      <c r="E207" s="34">
        <f t="shared" ca="1" si="14"/>
        <v>1</v>
      </c>
      <c r="F207" s="36">
        <f ca="1">COUNTIF(INDEX(E207:INDEX($E$1:E207,IFERROR(LOOKUP(2,1/($F$1:F206=2),ROW($F$1:F206)-MIN(ROW($F$1:F206)-1)),1),),),E207)</f>
        <v>2</v>
      </c>
      <c r="G207" s="37">
        <f t="shared" ca="1" si="15"/>
        <v>1</v>
      </c>
      <c r="H207" s="37">
        <f t="shared" ca="1" si="16"/>
        <v>2</v>
      </c>
    </row>
    <row r="208" spans="1:8" ht="19.5" thickBot="1">
      <c r="A208" s="50">
        <f t="shared" si="13"/>
        <v>207</v>
      </c>
      <c r="B208" s="33">
        <f ca="1">Streams!B208</f>
        <v>6</v>
      </c>
      <c r="C208" s="34">
        <f ca="1">VLOOKUP(B208,Partition!$AE$2:$AF$38,2)</f>
        <v>2</v>
      </c>
      <c r="D208" s="35">
        <f ca="1">COUNTIF(INDEX(C208:INDEX($C$1:C208,IFERROR(LOOKUP(2,1/($D$1:D207=2),ROW($D$1:D207)-MIN(ROW($D$1:D207)-1)),1),),),C208)</f>
        <v>1</v>
      </c>
      <c r="E208" s="34">
        <f t="shared" ca="1" si="14"/>
        <v>2</v>
      </c>
      <c r="F208" s="36">
        <f ca="1">COUNTIF(INDEX(E208:INDEX($E$1:E208,IFERROR(LOOKUP(2,1/($F$1:F207=2),ROW($F$1:F207)-MIN(ROW($F$1:F207)-1)),1),),),E208)</f>
        <v>1</v>
      </c>
      <c r="G208" s="37">
        <f t="shared" ca="1" si="15"/>
        <v>1</v>
      </c>
      <c r="H208" s="37">
        <f t="shared" ca="1" si="16"/>
        <v>2</v>
      </c>
    </row>
    <row r="209" spans="1:8" ht="19.5" thickBot="1">
      <c r="A209" s="50">
        <f t="shared" si="13"/>
        <v>208</v>
      </c>
      <c r="B209" s="33">
        <f ca="1">Streams!B209</f>
        <v>12</v>
      </c>
      <c r="C209" s="34">
        <f ca="1">VLOOKUP(B209,Partition!$AE$2:$AF$38,2)</f>
        <v>2</v>
      </c>
      <c r="D209" s="35">
        <f ca="1">COUNTIF(INDEX(C209:INDEX($C$1:C209,IFERROR(LOOKUP(2,1/($D$1:D208=2),ROW($D$1:D208)-MIN(ROW($D$1:D208)-1)),1),),),C209)</f>
        <v>2</v>
      </c>
      <c r="E209" s="34">
        <f t="shared" ca="1" si="14"/>
        <v>1</v>
      </c>
      <c r="F209" s="36">
        <f ca="1">COUNTIF(INDEX(E209:INDEX($E$1:E209,IFERROR(LOOKUP(2,1/($F$1:F208=2),ROW($F$1:F208)-MIN(ROW($F$1:F208)-1)),1),),),E209)</f>
        <v>2</v>
      </c>
      <c r="G209" s="37">
        <f t="shared" ca="1" si="15"/>
        <v>2</v>
      </c>
      <c r="H209" s="37">
        <f t="shared" ca="1" si="16"/>
        <v>1</v>
      </c>
    </row>
    <row r="210" spans="1:8" ht="19.5" thickBot="1">
      <c r="A210" s="50">
        <f t="shared" si="13"/>
        <v>209</v>
      </c>
      <c r="B210" s="33">
        <f ca="1">Streams!B210</f>
        <v>30</v>
      </c>
      <c r="C210" s="34">
        <f ca="1">VLOOKUP(B210,Partition!$AE$2:$AF$38,2)</f>
        <v>2</v>
      </c>
      <c r="D210" s="35">
        <f ca="1">COUNTIF(INDEX(C210:INDEX($C$1:C210,IFERROR(LOOKUP(2,1/($D$1:D209=2),ROW($D$1:D209)-MIN(ROW($D$1:D209)-1)),1),),),C210)</f>
        <v>2</v>
      </c>
      <c r="E210" s="34">
        <f t="shared" ca="1" si="14"/>
        <v>1</v>
      </c>
      <c r="F210" s="36">
        <f ca="1">COUNTIF(INDEX(E210:INDEX($E$1:E210,IFERROR(LOOKUP(2,1/($F$1:F209=2),ROW($F$1:F209)-MIN(ROW($F$1:F209)-1)),1),),),E210)</f>
        <v>2</v>
      </c>
      <c r="G210" s="37">
        <f t="shared" ca="1" si="15"/>
        <v>2</v>
      </c>
      <c r="H210" s="37">
        <f t="shared" ca="1" si="16"/>
        <v>1</v>
      </c>
    </row>
    <row r="211" spans="1:8" ht="19.5" thickBot="1">
      <c r="A211" s="50">
        <f t="shared" si="13"/>
        <v>210</v>
      </c>
      <c r="B211" s="33">
        <f ca="1">Streams!B211</f>
        <v>7</v>
      </c>
      <c r="C211" s="34">
        <f ca="1">VLOOKUP(B211,Partition!$AE$2:$AF$38,2)</f>
        <v>1</v>
      </c>
      <c r="D211" s="35">
        <f ca="1">COUNTIF(INDEX(C211:INDEX($C$1:C211,IFERROR(LOOKUP(2,1/($D$1:D210=2),ROW($D$1:D210)-MIN(ROW($D$1:D210)-1)),1),),),C211)</f>
        <v>1</v>
      </c>
      <c r="E211" s="34">
        <f t="shared" ca="1" si="14"/>
        <v>2</v>
      </c>
      <c r="F211" s="36">
        <f ca="1">COUNTIF(INDEX(E211:INDEX($E$1:E211,IFERROR(LOOKUP(2,1/($F$1:F210=2),ROW($F$1:F210)-MIN(ROW($F$1:F210)-1)),1),),),E211)</f>
        <v>1</v>
      </c>
      <c r="G211" s="37">
        <f t="shared" ca="1" si="15"/>
        <v>2</v>
      </c>
      <c r="H211" s="37">
        <f t="shared" ca="1" si="16"/>
        <v>1</v>
      </c>
    </row>
    <row r="212" spans="1:8" ht="19.5" thickBot="1">
      <c r="A212" s="50">
        <f t="shared" si="13"/>
        <v>211</v>
      </c>
      <c r="B212" s="33">
        <f ca="1">Streams!B212</f>
        <v>24</v>
      </c>
      <c r="C212" s="34">
        <f ca="1">VLOOKUP(B212,Partition!$AE$2:$AF$38,2)</f>
        <v>2</v>
      </c>
      <c r="D212" s="35">
        <f ca="1">COUNTIF(INDEX(C212:INDEX($C$1:C212,IFERROR(LOOKUP(2,1/($D$1:D211=2),ROW($D$1:D211)-MIN(ROW($D$1:D211)-1)),1),),),C212)</f>
        <v>2</v>
      </c>
      <c r="E212" s="34">
        <f t="shared" ca="1" si="14"/>
        <v>2</v>
      </c>
      <c r="F212" s="36">
        <f ca="1">COUNTIF(INDEX(E212:INDEX($E$1:E212,IFERROR(LOOKUP(2,1/($F$1:F211=2),ROW($F$1:F211)-MIN(ROW($F$1:F211)-1)),1),),),E212)</f>
        <v>2</v>
      </c>
      <c r="G212" s="37">
        <f t="shared" ca="1" si="15"/>
        <v>1</v>
      </c>
      <c r="H212" s="37">
        <f t="shared" ca="1" si="16"/>
        <v>2</v>
      </c>
    </row>
    <row r="213" spans="1:8" ht="19.5" thickBot="1">
      <c r="A213" s="50">
        <f t="shared" si="13"/>
        <v>212</v>
      </c>
      <c r="B213" s="33">
        <f ca="1">Streams!B213</f>
        <v>30</v>
      </c>
      <c r="C213" s="34">
        <f ca="1">VLOOKUP(B213,Partition!$AE$2:$AF$38,2)</f>
        <v>2</v>
      </c>
      <c r="D213" s="35">
        <f ca="1">COUNTIF(INDEX(C213:INDEX($C$1:C213,IFERROR(LOOKUP(2,1/($D$1:D212=2),ROW($D$1:D212)-MIN(ROW($D$1:D212)-1)),1),),),C213)</f>
        <v>2</v>
      </c>
      <c r="E213" s="34">
        <f t="shared" ca="1" si="14"/>
        <v>1</v>
      </c>
      <c r="F213" s="36">
        <f ca="1">COUNTIF(INDEX(E213:INDEX($E$1:E213,IFERROR(LOOKUP(2,1/($F$1:F212=2),ROW($F$1:F212)-MIN(ROW($F$1:F212)-1)),1),),),E213)</f>
        <v>1</v>
      </c>
      <c r="G213" s="37">
        <f t="shared" ca="1" si="15"/>
        <v>2</v>
      </c>
      <c r="H213" s="37">
        <f t="shared" ca="1" si="16"/>
        <v>1</v>
      </c>
    </row>
    <row r="214" spans="1:8" ht="19.5" thickBot="1">
      <c r="A214" s="50">
        <f t="shared" si="13"/>
        <v>213</v>
      </c>
      <c r="B214" s="33">
        <f ca="1">Streams!B214</f>
        <v>14</v>
      </c>
      <c r="C214" s="34">
        <f ca="1">VLOOKUP(B214,Partition!$AE$2:$AF$38,2)</f>
        <v>2</v>
      </c>
      <c r="D214" s="35">
        <f ca="1">COUNTIF(INDEX(C214:INDEX($C$1:C214,IFERROR(LOOKUP(2,1/($D$1:D213=2),ROW($D$1:D213)-MIN(ROW($D$1:D213)-1)),1),),),C214)</f>
        <v>2</v>
      </c>
      <c r="E214" s="34">
        <f t="shared" ca="1" si="14"/>
        <v>1</v>
      </c>
      <c r="F214" s="36">
        <f ca="1">COUNTIF(INDEX(E214:INDEX($E$1:E214,IFERROR(LOOKUP(2,1/($F$1:F213=2),ROW($F$1:F213)-MIN(ROW($F$1:F213)-1)),1),),),E214)</f>
        <v>2</v>
      </c>
      <c r="G214" s="37">
        <f t="shared" ca="1" si="15"/>
        <v>2</v>
      </c>
      <c r="H214" s="37">
        <f t="shared" ca="1" si="16"/>
        <v>1</v>
      </c>
    </row>
    <row r="215" spans="1:8" ht="19.5" thickBot="1">
      <c r="A215" s="50">
        <f t="shared" si="13"/>
        <v>214</v>
      </c>
      <c r="B215" s="33">
        <f ca="1">Streams!B215</f>
        <v>28</v>
      </c>
      <c r="C215" s="34">
        <f ca="1">VLOOKUP(B215,Partition!$AE$2:$AF$38,2)</f>
        <v>2</v>
      </c>
      <c r="D215" s="35">
        <f ca="1">COUNTIF(INDEX(C215:INDEX($C$1:C215,IFERROR(LOOKUP(2,1/($D$1:D214=2),ROW($D$1:D214)-MIN(ROW($D$1:D214)-1)),1),),),C215)</f>
        <v>2</v>
      </c>
      <c r="E215" s="34">
        <f t="shared" ca="1" si="14"/>
        <v>1</v>
      </c>
      <c r="F215" s="36">
        <f ca="1">COUNTIF(INDEX(E215:INDEX($E$1:E215,IFERROR(LOOKUP(2,1/($F$1:F214=2),ROW($F$1:F214)-MIN(ROW($F$1:F214)-1)),1),),),E215)</f>
        <v>2</v>
      </c>
      <c r="G215" s="37">
        <f t="shared" ca="1" si="15"/>
        <v>2</v>
      </c>
      <c r="H215" s="37">
        <f t="shared" ca="1" si="16"/>
        <v>1</v>
      </c>
    </row>
    <row r="216" spans="1:8" ht="19.5" thickBot="1">
      <c r="A216" s="50">
        <f t="shared" si="13"/>
        <v>215</v>
      </c>
      <c r="B216" s="33">
        <f ca="1">Streams!B216</f>
        <v>17</v>
      </c>
      <c r="C216" s="34">
        <f ca="1">VLOOKUP(B216,Partition!$AE$2:$AF$38,2)</f>
        <v>1</v>
      </c>
      <c r="D216" s="35">
        <f ca="1">COUNTIF(INDEX(C216:INDEX($C$1:C216,IFERROR(LOOKUP(2,1/($D$1:D215=2),ROW($D$1:D215)-MIN(ROW($D$1:D215)-1)),1),),),C216)</f>
        <v>1</v>
      </c>
      <c r="E216" s="34">
        <f t="shared" ca="1" si="14"/>
        <v>2</v>
      </c>
      <c r="F216" s="36">
        <f ca="1">COUNTIF(INDEX(E216:INDEX($E$1:E216,IFERROR(LOOKUP(2,1/($F$1:F215=2),ROW($F$1:F215)-MIN(ROW($F$1:F215)-1)),1),),),E216)</f>
        <v>1</v>
      </c>
      <c r="G216" s="37">
        <f t="shared" ca="1" si="15"/>
        <v>2</v>
      </c>
      <c r="H216" s="37">
        <f t="shared" ca="1" si="16"/>
        <v>1</v>
      </c>
    </row>
    <row r="217" spans="1:8" ht="19.5" thickBot="1">
      <c r="A217" s="50">
        <f t="shared" si="13"/>
        <v>216</v>
      </c>
      <c r="B217" s="33">
        <f ca="1">Streams!B217</f>
        <v>27</v>
      </c>
      <c r="C217" s="34">
        <f ca="1">VLOOKUP(B217,Partition!$AE$2:$AF$38,2)</f>
        <v>1</v>
      </c>
      <c r="D217" s="35">
        <f ca="1">COUNTIF(INDEX(C217:INDEX($C$1:C217,IFERROR(LOOKUP(2,1/($D$1:D216=2),ROW($D$1:D216)-MIN(ROW($D$1:D216)-1)),1),),),C217)</f>
        <v>2</v>
      </c>
      <c r="E217" s="34">
        <f t="shared" ca="1" si="14"/>
        <v>1</v>
      </c>
      <c r="F217" s="36">
        <f ca="1">COUNTIF(INDEX(E217:INDEX($E$1:E217,IFERROR(LOOKUP(2,1/($F$1:F216=2),ROW($F$1:F216)-MIN(ROW($F$1:F216)-1)),1),),),E217)</f>
        <v>2</v>
      </c>
      <c r="G217" s="37">
        <f t="shared" ca="1" si="15"/>
        <v>1</v>
      </c>
      <c r="H217" s="37">
        <f t="shared" ca="1" si="16"/>
        <v>2</v>
      </c>
    </row>
    <row r="218" spans="1:8" ht="19.5" thickBot="1">
      <c r="A218" s="50">
        <f t="shared" si="13"/>
        <v>217</v>
      </c>
      <c r="B218" s="33">
        <f ca="1">Streams!B218</f>
        <v>12</v>
      </c>
      <c r="C218" s="34">
        <f ca="1">VLOOKUP(B218,Partition!$AE$2:$AF$38,2)</f>
        <v>2</v>
      </c>
      <c r="D218" s="35">
        <f ca="1">COUNTIF(INDEX(C218:INDEX($C$1:C218,IFERROR(LOOKUP(2,1/($D$1:D217=2),ROW($D$1:D217)-MIN(ROW($D$1:D217)-1)),1),),),C218)</f>
        <v>1</v>
      </c>
      <c r="E218" s="34">
        <f t="shared" ca="1" si="14"/>
        <v>2</v>
      </c>
      <c r="F218" s="36">
        <f ca="1">COUNTIF(INDEX(E218:INDEX($E$1:E218,IFERROR(LOOKUP(2,1/($F$1:F217=2),ROW($F$1:F217)-MIN(ROW($F$1:F217)-1)),1),),),E218)</f>
        <v>1</v>
      </c>
      <c r="G218" s="37">
        <f t="shared" ca="1" si="15"/>
        <v>1</v>
      </c>
      <c r="H218" s="37">
        <f t="shared" ca="1" si="16"/>
        <v>2</v>
      </c>
    </row>
    <row r="219" spans="1:8" ht="19.5" thickBot="1">
      <c r="A219" s="50">
        <f t="shared" si="13"/>
        <v>218</v>
      </c>
      <c r="B219" s="33">
        <f ca="1">Streams!B219</f>
        <v>13</v>
      </c>
      <c r="C219" s="34">
        <f ca="1">VLOOKUP(B219,Partition!$AE$2:$AF$38,2)</f>
        <v>1</v>
      </c>
      <c r="D219" s="35">
        <f ca="1">COUNTIF(INDEX(C219:INDEX($C$1:C219,IFERROR(LOOKUP(2,1/($D$1:D218=2),ROW($D$1:D218)-MIN(ROW($D$1:D218)-1)),1),),),C219)</f>
        <v>2</v>
      </c>
      <c r="E219" s="34">
        <f t="shared" ca="1" si="14"/>
        <v>2</v>
      </c>
      <c r="F219" s="36">
        <f ca="1">COUNTIF(INDEX(E219:INDEX($E$1:E219,IFERROR(LOOKUP(2,1/($F$1:F218=2),ROW($F$1:F218)-MIN(ROW($F$1:F218)-1)),1),),),E219)</f>
        <v>2</v>
      </c>
      <c r="G219" s="37">
        <f t="shared" ca="1" si="15"/>
        <v>2</v>
      </c>
      <c r="H219" s="37">
        <f t="shared" ca="1" si="16"/>
        <v>1</v>
      </c>
    </row>
    <row r="220" spans="1:8" ht="19.5" thickBot="1">
      <c r="A220" s="50">
        <f t="shared" si="13"/>
        <v>219</v>
      </c>
      <c r="B220" s="33">
        <f ca="1">Streams!B220</f>
        <v>0</v>
      </c>
      <c r="C220" s="34">
        <f ca="1">VLOOKUP(B220,Partition!$AE$2:$AF$38,2)</f>
        <v>0</v>
      </c>
      <c r="D220" s="35">
        <f ca="1">COUNTIF(INDEX(C220:INDEX($C$1:C220,IFERROR(LOOKUP(2,1/($D$1:D219=2),ROW($D$1:D219)-MIN(ROW($D$1:D219)-1)),1),),),C220)</f>
        <v>1</v>
      </c>
      <c r="E220" s="34" t="str">
        <f t="shared" ca="1" si="14"/>
        <v/>
      </c>
      <c r="F220" s="36">
        <f ca="1">COUNTIF(INDEX(E220:INDEX($E$1:E220,IFERROR(LOOKUP(2,1/($F$1:F219=2),ROW($F$1:F219)-MIN(ROW($F$1:F219)-1)),1),),),E220)</f>
        <v>1</v>
      </c>
      <c r="G220" s="37">
        <f t="shared" ca="1" si="15"/>
        <v>1</v>
      </c>
      <c r="H220" s="37">
        <f t="shared" ca="1" si="16"/>
        <v>2</v>
      </c>
    </row>
    <row r="221" spans="1:8" ht="19.5" thickBot="1">
      <c r="A221" s="50">
        <f t="shared" si="13"/>
        <v>220</v>
      </c>
      <c r="B221" s="33">
        <f ca="1">Streams!B221</f>
        <v>14</v>
      </c>
      <c r="C221" s="34">
        <f ca="1">VLOOKUP(B221,Partition!$AE$2:$AF$38,2)</f>
        <v>2</v>
      </c>
      <c r="D221" s="35">
        <f ca="1">COUNTIF(INDEX(C221:INDEX($C$1:C221,IFERROR(LOOKUP(2,1/($D$1:D220=2),ROW($D$1:D220)-MIN(ROW($D$1:D220)-1)),1),),),C221)</f>
        <v>1</v>
      </c>
      <c r="E221" s="34">
        <f t="shared" ca="1" si="14"/>
        <v>2</v>
      </c>
      <c r="F221" s="36">
        <f ca="1">COUNTIF(INDEX(E221:INDEX($E$1:E221,IFERROR(LOOKUP(2,1/($F$1:F220=2),ROW($F$1:F220)-MIN(ROW($F$1:F220)-1)),1),),),E221)</f>
        <v>2</v>
      </c>
      <c r="G221" s="37">
        <f t="shared" ca="1" si="15"/>
        <v>1</v>
      </c>
      <c r="H221" s="37">
        <f t="shared" ca="1" si="16"/>
        <v>2</v>
      </c>
    </row>
    <row r="222" spans="1:8" ht="19.5" thickBot="1">
      <c r="A222" s="50">
        <f t="shared" si="13"/>
        <v>221</v>
      </c>
      <c r="B222" s="33">
        <f ca="1">Streams!B222</f>
        <v>6</v>
      </c>
      <c r="C222" s="34">
        <f ca="1">VLOOKUP(B222,Partition!$AE$2:$AF$38,2)</f>
        <v>2</v>
      </c>
      <c r="D222" s="35">
        <f ca="1">COUNTIF(INDEX(C222:INDEX($C$1:C222,IFERROR(LOOKUP(2,1/($D$1:D221=2),ROW($D$1:D221)-MIN(ROW($D$1:D221)-1)),1),),),C222)</f>
        <v>2</v>
      </c>
      <c r="E222" s="34">
        <f t="shared" ca="1" si="14"/>
        <v>1</v>
      </c>
      <c r="F222" s="36">
        <f ca="1">COUNTIF(INDEX(E222:INDEX($E$1:E222,IFERROR(LOOKUP(2,1/($F$1:F221=2),ROW($F$1:F221)-MIN(ROW($F$1:F221)-1)),1),),),E222)</f>
        <v>1</v>
      </c>
      <c r="G222" s="37">
        <f t="shared" ca="1" si="15"/>
        <v>2</v>
      </c>
      <c r="H222" s="37">
        <f t="shared" ca="1" si="16"/>
        <v>1</v>
      </c>
    </row>
    <row r="223" spans="1:8" ht="19.5" thickBot="1">
      <c r="A223" s="50">
        <f t="shared" si="13"/>
        <v>222</v>
      </c>
      <c r="B223" s="33">
        <f ca="1">Streams!B223</f>
        <v>16</v>
      </c>
      <c r="C223" s="34">
        <f ca="1">VLOOKUP(B223,Partition!$AE$2:$AF$38,2)</f>
        <v>2</v>
      </c>
      <c r="D223" s="35">
        <f ca="1">COUNTIF(INDEX(C223:INDEX($C$1:C223,IFERROR(LOOKUP(2,1/($D$1:D222=2),ROW($D$1:D222)-MIN(ROW($D$1:D222)-1)),1),),),C223)</f>
        <v>2</v>
      </c>
      <c r="E223" s="34">
        <f t="shared" ca="1" si="14"/>
        <v>1</v>
      </c>
      <c r="F223" s="36">
        <f ca="1">COUNTIF(INDEX(E223:INDEX($E$1:E223,IFERROR(LOOKUP(2,1/($F$1:F222=2),ROW($F$1:F222)-MIN(ROW($F$1:F222)-1)),1),),),E223)</f>
        <v>2</v>
      </c>
      <c r="G223" s="37">
        <f t="shared" ca="1" si="15"/>
        <v>2</v>
      </c>
      <c r="H223" s="37">
        <f t="shared" ca="1" si="16"/>
        <v>1</v>
      </c>
    </row>
    <row r="224" spans="1:8" ht="19.5" thickBot="1">
      <c r="A224" s="50">
        <f t="shared" si="13"/>
        <v>223</v>
      </c>
      <c r="B224" s="33">
        <f ca="1">Streams!B224</f>
        <v>33</v>
      </c>
      <c r="C224" s="34">
        <f ca="1">VLOOKUP(B224,Partition!$AE$2:$AF$38,2)</f>
        <v>1</v>
      </c>
      <c r="D224" s="35">
        <f ca="1">COUNTIF(INDEX(C224:INDEX($C$1:C224,IFERROR(LOOKUP(2,1/($D$1:D223=2),ROW($D$1:D223)-MIN(ROW($D$1:D223)-1)),1),),),C224)</f>
        <v>1</v>
      </c>
      <c r="E224" s="34">
        <f t="shared" ca="1" si="14"/>
        <v>2</v>
      </c>
      <c r="F224" s="36">
        <f ca="1">COUNTIF(INDEX(E224:INDEX($E$1:E224,IFERROR(LOOKUP(2,1/($F$1:F223=2),ROW($F$1:F223)-MIN(ROW($F$1:F223)-1)),1),),),E224)</f>
        <v>1</v>
      </c>
      <c r="G224" s="37">
        <f t="shared" ca="1" si="15"/>
        <v>2</v>
      </c>
      <c r="H224" s="37">
        <f t="shared" ca="1" si="16"/>
        <v>1</v>
      </c>
    </row>
    <row r="225" spans="1:8" ht="19.5" thickBot="1">
      <c r="A225" s="50">
        <f t="shared" si="13"/>
        <v>224</v>
      </c>
      <c r="B225" s="33">
        <f ca="1">Streams!B225</f>
        <v>30</v>
      </c>
      <c r="C225" s="34">
        <f ca="1">VLOOKUP(B225,Partition!$AE$2:$AF$38,2)</f>
        <v>2</v>
      </c>
      <c r="D225" s="35">
        <f ca="1">COUNTIF(INDEX(C225:INDEX($C$1:C225,IFERROR(LOOKUP(2,1/($D$1:D224=2),ROW($D$1:D224)-MIN(ROW($D$1:D224)-1)),1),),),C225)</f>
        <v>2</v>
      </c>
      <c r="E225" s="34">
        <f t="shared" ca="1" si="14"/>
        <v>2</v>
      </c>
      <c r="F225" s="36">
        <f ca="1">COUNTIF(INDEX(E225:INDEX($E$1:E225,IFERROR(LOOKUP(2,1/($F$1:F224=2),ROW($F$1:F224)-MIN(ROW($F$1:F224)-1)),1),),),E225)</f>
        <v>2</v>
      </c>
      <c r="G225" s="37">
        <f t="shared" ca="1" si="15"/>
        <v>1</v>
      </c>
      <c r="H225" s="37">
        <f t="shared" ca="1" si="16"/>
        <v>2</v>
      </c>
    </row>
    <row r="226" spans="1:8" ht="19.5" thickBot="1">
      <c r="A226" s="50">
        <f t="shared" si="13"/>
        <v>225</v>
      </c>
      <c r="B226" s="33">
        <f ca="1">Streams!B226</f>
        <v>18</v>
      </c>
      <c r="C226" s="34">
        <f ca="1">VLOOKUP(B226,Partition!$AE$2:$AF$38,2)</f>
        <v>2</v>
      </c>
      <c r="D226" s="35">
        <f ca="1">COUNTIF(INDEX(C226:INDEX($C$1:C226,IFERROR(LOOKUP(2,1/($D$1:D225=2),ROW($D$1:D225)-MIN(ROW($D$1:D225)-1)),1),),),C226)</f>
        <v>2</v>
      </c>
      <c r="E226" s="34">
        <f t="shared" ca="1" si="14"/>
        <v>1</v>
      </c>
      <c r="F226" s="36">
        <f ca="1">COUNTIF(INDEX(E226:INDEX($E$1:E226,IFERROR(LOOKUP(2,1/($F$1:F225=2),ROW($F$1:F225)-MIN(ROW($F$1:F225)-1)),1),),),E226)</f>
        <v>1</v>
      </c>
      <c r="G226" s="37">
        <f t="shared" ca="1" si="15"/>
        <v>2</v>
      </c>
      <c r="H226" s="37">
        <f t="shared" ca="1" si="16"/>
        <v>1</v>
      </c>
    </row>
    <row r="227" spans="1:8" ht="19.5" thickBot="1">
      <c r="A227" s="50">
        <f t="shared" si="13"/>
        <v>226</v>
      </c>
      <c r="B227" s="33">
        <f ca="1">Streams!B227</f>
        <v>33</v>
      </c>
      <c r="C227" s="34">
        <f ca="1">VLOOKUP(B227,Partition!$AE$2:$AF$38,2)</f>
        <v>1</v>
      </c>
      <c r="D227" s="35">
        <f ca="1">COUNTIF(INDEX(C227:INDEX($C$1:C227,IFERROR(LOOKUP(2,1/($D$1:D226=2),ROW($D$1:D226)-MIN(ROW($D$1:D226)-1)),1),),),C227)</f>
        <v>1</v>
      </c>
      <c r="E227" s="34">
        <f t="shared" ca="1" si="14"/>
        <v>2</v>
      </c>
      <c r="F227" s="36">
        <f ca="1">COUNTIF(INDEX(E227:INDEX($E$1:E227,IFERROR(LOOKUP(2,1/($F$1:F226=2),ROW($F$1:F226)-MIN(ROW($F$1:F226)-1)),1),),),E227)</f>
        <v>2</v>
      </c>
      <c r="G227" s="37">
        <f t="shared" ca="1" si="15"/>
        <v>2</v>
      </c>
      <c r="H227" s="37">
        <f t="shared" ca="1" si="16"/>
        <v>1</v>
      </c>
    </row>
    <row r="228" spans="1:8" ht="19.5" thickBot="1">
      <c r="A228" s="50">
        <f t="shared" si="13"/>
        <v>227</v>
      </c>
      <c r="B228" s="33">
        <f ca="1">Streams!B228</f>
        <v>11</v>
      </c>
      <c r="C228" s="34">
        <f ca="1">VLOOKUP(B228,Partition!$AE$2:$AF$38,2)</f>
        <v>1</v>
      </c>
      <c r="D228" s="35">
        <f ca="1">COUNTIF(INDEX(C228:INDEX($C$1:C228,IFERROR(LOOKUP(2,1/($D$1:D227=2),ROW($D$1:D227)-MIN(ROW($D$1:D227)-1)),1),),),C228)</f>
        <v>2</v>
      </c>
      <c r="E228" s="34">
        <f t="shared" ca="1" si="14"/>
        <v>1</v>
      </c>
      <c r="F228" s="36">
        <f ca="1">COUNTIF(INDEX(E228:INDEX($E$1:E228,IFERROR(LOOKUP(2,1/($F$1:F227=2),ROW($F$1:F227)-MIN(ROW($F$1:F227)-1)),1),),),E228)</f>
        <v>1</v>
      </c>
      <c r="G228" s="37">
        <f t="shared" ca="1" si="15"/>
        <v>1</v>
      </c>
      <c r="H228" s="37">
        <f t="shared" ca="1" si="16"/>
        <v>2</v>
      </c>
    </row>
    <row r="229" spans="1:8" ht="19.5" thickBot="1">
      <c r="A229" s="50">
        <f t="shared" si="13"/>
        <v>228</v>
      </c>
      <c r="B229" s="33">
        <f ca="1">Streams!B229</f>
        <v>20</v>
      </c>
      <c r="C229" s="34">
        <f ca="1">VLOOKUP(B229,Partition!$AE$2:$AF$38,2)</f>
        <v>2</v>
      </c>
      <c r="D229" s="35">
        <f ca="1">COUNTIF(INDEX(C229:INDEX($C$1:C229,IFERROR(LOOKUP(2,1/($D$1:D228=2),ROW($D$1:D228)-MIN(ROW($D$1:D228)-1)),1),),),C229)</f>
        <v>1</v>
      </c>
      <c r="E229" s="34">
        <f t="shared" ca="1" si="14"/>
        <v>2</v>
      </c>
      <c r="F229" s="36">
        <f ca="1">COUNTIF(INDEX(E229:INDEX($E$1:E229,IFERROR(LOOKUP(2,1/($F$1:F228=2),ROW($F$1:F228)-MIN(ROW($F$1:F228)-1)),1),),),E229)</f>
        <v>2</v>
      </c>
      <c r="G229" s="37">
        <f t="shared" ca="1" si="15"/>
        <v>1</v>
      </c>
      <c r="H229" s="37">
        <f t="shared" ca="1" si="16"/>
        <v>2</v>
      </c>
    </row>
    <row r="230" spans="1:8" ht="19.5" thickBot="1">
      <c r="A230" s="50">
        <f t="shared" si="13"/>
        <v>229</v>
      </c>
      <c r="B230" s="33">
        <f ca="1">Streams!B230</f>
        <v>18</v>
      </c>
      <c r="C230" s="34">
        <f ca="1">VLOOKUP(B230,Partition!$AE$2:$AF$38,2)</f>
        <v>2</v>
      </c>
      <c r="D230" s="35">
        <f ca="1">COUNTIF(INDEX(C230:INDEX($C$1:C230,IFERROR(LOOKUP(2,1/($D$1:D229=2),ROW($D$1:D229)-MIN(ROW($D$1:D229)-1)),1),),),C230)</f>
        <v>2</v>
      </c>
      <c r="E230" s="34">
        <f t="shared" ca="1" si="14"/>
        <v>1</v>
      </c>
      <c r="F230" s="36">
        <f ca="1">COUNTIF(INDEX(E230:INDEX($E$1:E230,IFERROR(LOOKUP(2,1/($F$1:F229=2),ROW($F$1:F229)-MIN(ROW($F$1:F229)-1)),1),),),E230)</f>
        <v>1</v>
      </c>
      <c r="G230" s="37">
        <f t="shared" ca="1" si="15"/>
        <v>2</v>
      </c>
      <c r="H230" s="37">
        <f t="shared" ca="1" si="16"/>
        <v>1</v>
      </c>
    </row>
    <row r="231" spans="1:8" ht="19.5" thickBot="1">
      <c r="A231" s="50">
        <f t="shared" si="13"/>
        <v>230</v>
      </c>
      <c r="B231" s="33">
        <f ca="1">Streams!B231</f>
        <v>26</v>
      </c>
      <c r="C231" s="34">
        <f ca="1">VLOOKUP(B231,Partition!$AE$2:$AF$38,2)</f>
        <v>2</v>
      </c>
      <c r="D231" s="35">
        <f ca="1">COUNTIF(INDEX(C231:INDEX($C$1:C231,IFERROR(LOOKUP(2,1/($D$1:D230=2),ROW($D$1:D230)-MIN(ROW($D$1:D230)-1)),1),),),C231)</f>
        <v>2</v>
      </c>
      <c r="E231" s="34">
        <f t="shared" ca="1" si="14"/>
        <v>1</v>
      </c>
      <c r="F231" s="36">
        <f ca="1">COUNTIF(INDEX(E231:INDEX($E$1:E231,IFERROR(LOOKUP(2,1/($F$1:F230=2),ROW($F$1:F230)-MIN(ROW($F$1:F230)-1)),1),),),E231)</f>
        <v>2</v>
      </c>
      <c r="G231" s="37">
        <f t="shared" ca="1" si="15"/>
        <v>2</v>
      </c>
      <c r="H231" s="37">
        <f t="shared" ca="1" si="16"/>
        <v>1</v>
      </c>
    </row>
    <row r="232" spans="1:8" ht="19.5" thickBot="1">
      <c r="A232" s="50">
        <f t="shared" si="13"/>
        <v>231</v>
      </c>
      <c r="B232" s="33">
        <f ca="1">Streams!B232</f>
        <v>17</v>
      </c>
      <c r="C232" s="34">
        <f ca="1">VLOOKUP(B232,Partition!$AE$2:$AF$38,2)</f>
        <v>1</v>
      </c>
      <c r="D232" s="35">
        <f ca="1">COUNTIF(INDEX(C232:INDEX($C$1:C232,IFERROR(LOOKUP(2,1/($D$1:D231=2),ROW($D$1:D231)-MIN(ROW($D$1:D231)-1)),1),),),C232)</f>
        <v>1</v>
      </c>
      <c r="E232" s="34">
        <f t="shared" ca="1" si="14"/>
        <v>2</v>
      </c>
      <c r="F232" s="36">
        <f ca="1">COUNTIF(INDEX(E232:INDEX($E$1:E232,IFERROR(LOOKUP(2,1/($F$1:F231=2),ROW($F$1:F231)-MIN(ROW($F$1:F231)-1)),1),),),E232)</f>
        <v>1</v>
      </c>
      <c r="G232" s="37">
        <f t="shared" ca="1" si="15"/>
        <v>2</v>
      </c>
      <c r="H232" s="37">
        <f t="shared" ca="1" si="16"/>
        <v>1</v>
      </c>
    </row>
    <row r="233" spans="1:8" ht="19.5" thickBot="1">
      <c r="A233" s="50">
        <f t="shared" si="13"/>
        <v>232</v>
      </c>
      <c r="B233" s="33">
        <f ca="1">Streams!B233</f>
        <v>23</v>
      </c>
      <c r="C233" s="34">
        <f ca="1">VLOOKUP(B233,Partition!$AE$2:$AF$38,2)</f>
        <v>1</v>
      </c>
      <c r="D233" s="35">
        <f ca="1">COUNTIF(INDEX(C233:INDEX($C$1:C233,IFERROR(LOOKUP(2,1/($D$1:D232=2),ROW($D$1:D232)-MIN(ROW($D$1:D232)-1)),1),),),C233)</f>
        <v>2</v>
      </c>
      <c r="E233" s="34">
        <f t="shared" ca="1" si="14"/>
        <v>1</v>
      </c>
      <c r="F233" s="36">
        <f ca="1">COUNTIF(INDEX(E233:INDEX($E$1:E233,IFERROR(LOOKUP(2,1/($F$1:F232=2),ROW($F$1:F232)-MIN(ROW($F$1:F232)-1)),1),),),E233)</f>
        <v>2</v>
      </c>
      <c r="G233" s="37">
        <f t="shared" ca="1" si="15"/>
        <v>1</v>
      </c>
      <c r="H233" s="37">
        <f t="shared" ca="1" si="16"/>
        <v>2</v>
      </c>
    </row>
    <row r="234" spans="1:8" ht="19.5" thickBot="1">
      <c r="A234" s="50">
        <f t="shared" si="13"/>
        <v>233</v>
      </c>
      <c r="B234" s="33">
        <f ca="1">Streams!B234</f>
        <v>11</v>
      </c>
      <c r="C234" s="34">
        <f ca="1">VLOOKUP(B234,Partition!$AE$2:$AF$38,2)</f>
        <v>1</v>
      </c>
      <c r="D234" s="35">
        <f ca="1">COUNTIF(INDEX(C234:INDEX($C$1:C234,IFERROR(LOOKUP(2,1/($D$1:D233=2),ROW($D$1:D233)-MIN(ROW($D$1:D233)-1)),1),),),C234)</f>
        <v>2</v>
      </c>
      <c r="E234" s="34">
        <f t="shared" ca="1" si="14"/>
        <v>1</v>
      </c>
      <c r="F234" s="36">
        <f ca="1">COUNTIF(INDEX(E234:INDEX($E$1:E234,IFERROR(LOOKUP(2,1/($F$1:F233=2),ROW($F$1:F233)-MIN(ROW($F$1:F233)-1)),1),),),E234)</f>
        <v>2</v>
      </c>
      <c r="G234" s="37">
        <f t="shared" ca="1" si="15"/>
        <v>1</v>
      </c>
      <c r="H234" s="37">
        <f t="shared" ca="1" si="16"/>
        <v>2</v>
      </c>
    </row>
    <row r="235" spans="1:8" ht="19.5" thickBot="1">
      <c r="A235" s="50">
        <f t="shared" si="13"/>
        <v>234</v>
      </c>
      <c r="B235" s="33">
        <f ca="1">Streams!B235</f>
        <v>6</v>
      </c>
      <c r="C235" s="34">
        <f ca="1">VLOOKUP(B235,Partition!$AE$2:$AF$38,2)</f>
        <v>2</v>
      </c>
      <c r="D235" s="35">
        <f ca="1">COUNTIF(INDEX(C235:INDEX($C$1:C235,IFERROR(LOOKUP(2,1/($D$1:D234=2),ROW($D$1:D234)-MIN(ROW($D$1:D234)-1)),1),),),C235)</f>
        <v>1</v>
      </c>
      <c r="E235" s="34">
        <f t="shared" ca="1" si="14"/>
        <v>2</v>
      </c>
      <c r="F235" s="36">
        <f ca="1">COUNTIF(INDEX(E235:INDEX($E$1:E235,IFERROR(LOOKUP(2,1/($F$1:F234=2),ROW($F$1:F234)-MIN(ROW($F$1:F234)-1)),1),),),E235)</f>
        <v>1</v>
      </c>
      <c r="G235" s="37">
        <f t="shared" ca="1" si="15"/>
        <v>1</v>
      </c>
      <c r="H235" s="37">
        <f t="shared" ca="1" si="16"/>
        <v>2</v>
      </c>
    </row>
    <row r="236" spans="1:8" ht="19.5" thickBot="1">
      <c r="A236" s="50">
        <f t="shared" si="13"/>
        <v>235</v>
      </c>
      <c r="B236" s="33">
        <f ca="1">Streams!B236</f>
        <v>10</v>
      </c>
      <c r="C236" s="34">
        <f ca="1">VLOOKUP(B236,Partition!$AE$2:$AF$38,2)</f>
        <v>2</v>
      </c>
      <c r="D236" s="35">
        <f ca="1">COUNTIF(INDEX(C236:INDEX($C$1:C236,IFERROR(LOOKUP(2,1/($D$1:D235=2),ROW($D$1:D235)-MIN(ROW($D$1:D235)-1)),1),),),C236)</f>
        <v>2</v>
      </c>
      <c r="E236" s="34">
        <f t="shared" ca="1" si="14"/>
        <v>1</v>
      </c>
      <c r="F236" s="36">
        <f ca="1">COUNTIF(INDEX(E236:INDEX($E$1:E236,IFERROR(LOOKUP(2,1/($F$1:F235=2),ROW($F$1:F235)-MIN(ROW($F$1:F235)-1)),1),),),E236)</f>
        <v>2</v>
      </c>
      <c r="G236" s="37">
        <f t="shared" ca="1" si="15"/>
        <v>2</v>
      </c>
      <c r="H236" s="37">
        <f t="shared" ca="1" si="16"/>
        <v>1</v>
      </c>
    </row>
    <row r="237" spans="1:8" ht="19.5" thickBot="1">
      <c r="A237" s="50">
        <f t="shared" si="13"/>
        <v>236</v>
      </c>
      <c r="B237" s="33">
        <f ca="1">Streams!B237</f>
        <v>16</v>
      </c>
      <c r="C237" s="34">
        <f ca="1">VLOOKUP(B237,Partition!$AE$2:$AF$38,2)</f>
        <v>2</v>
      </c>
      <c r="D237" s="35">
        <f ca="1">COUNTIF(INDEX(C237:INDEX($C$1:C237,IFERROR(LOOKUP(2,1/($D$1:D236=2),ROW($D$1:D236)-MIN(ROW($D$1:D236)-1)),1),),),C237)</f>
        <v>2</v>
      </c>
      <c r="E237" s="34">
        <f t="shared" ca="1" si="14"/>
        <v>1</v>
      </c>
      <c r="F237" s="36">
        <f ca="1">COUNTIF(INDEX(E237:INDEX($E$1:E237,IFERROR(LOOKUP(2,1/($F$1:F236=2),ROW($F$1:F236)-MIN(ROW($F$1:F236)-1)),1),),),E237)</f>
        <v>2</v>
      </c>
      <c r="G237" s="37">
        <f t="shared" ca="1" si="15"/>
        <v>2</v>
      </c>
      <c r="H237" s="37">
        <f t="shared" ca="1" si="16"/>
        <v>1</v>
      </c>
    </row>
    <row r="238" spans="1:8" ht="19.5" thickBot="1">
      <c r="A238" s="50">
        <f t="shared" si="13"/>
        <v>237</v>
      </c>
      <c r="B238" s="33">
        <f ca="1">Streams!B238</f>
        <v>26</v>
      </c>
      <c r="C238" s="34">
        <f ca="1">VLOOKUP(B238,Partition!$AE$2:$AF$38,2)</f>
        <v>2</v>
      </c>
      <c r="D238" s="35">
        <f ca="1">COUNTIF(INDEX(C238:INDEX($C$1:C238,IFERROR(LOOKUP(2,1/($D$1:D237=2),ROW($D$1:D237)-MIN(ROW($D$1:D237)-1)),1),),),C238)</f>
        <v>2</v>
      </c>
      <c r="E238" s="34">
        <f t="shared" ca="1" si="14"/>
        <v>1</v>
      </c>
      <c r="F238" s="36">
        <f ca="1">COUNTIF(INDEX(E238:INDEX($E$1:E238,IFERROR(LOOKUP(2,1/($F$1:F237=2),ROW($F$1:F237)-MIN(ROW($F$1:F237)-1)),1),),),E238)</f>
        <v>2</v>
      </c>
      <c r="G238" s="37">
        <f t="shared" ca="1" si="15"/>
        <v>2</v>
      </c>
      <c r="H238" s="37">
        <f t="shared" ca="1" si="16"/>
        <v>1</v>
      </c>
    </row>
    <row r="239" spans="1:8" ht="19.5" thickBot="1">
      <c r="A239" s="50">
        <f t="shared" si="13"/>
        <v>238</v>
      </c>
      <c r="B239" s="33">
        <f ca="1">Streams!B239</f>
        <v>23</v>
      </c>
      <c r="C239" s="34">
        <f ca="1">VLOOKUP(B239,Partition!$AE$2:$AF$38,2)</f>
        <v>1</v>
      </c>
      <c r="D239" s="35">
        <f ca="1">COUNTIF(INDEX(C239:INDEX($C$1:C239,IFERROR(LOOKUP(2,1/($D$1:D238=2),ROW($D$1:D238)-MIN(ROW($D$1:D238)-1)),1),),),C239)</f>
        <v>1</v>
      </c>
      <c r="E239" s="34">
        <f t="shared" ca="1" si="14"/>
        <v>2</v>
      </c>
      <c r="F239" s="36">
        <f ca="1">COUNTIF(INDEX(E239:INDEX($E$1:E239,IFERROR(LOOKUP(2,1/($F$1:F238=2),ROW($F$1:F238)-MIN(ROW($F$1:F238)-1)),1),),),E239)</f>
        <v>1</v>
      </c>
      <c r="G239" s="37">
        <f t="shared" ca="1" si="15"/>
        <v>2</v>
      </c>
      <c r="H239" s="37">
        <f t="shared" ca="1" si="16"/>
        <v>1</v>
      </c>
    </row>
    <row r="240" spans="1:8" ht="19.5" thickBot="1">
      <c r="A240" s="50">
        <f t="shared" si="13"/>
        <v>239</v>
      </c>
      <c r="B240" s="33">
        <f ca="1">Streams!B240</f>
        <v>23</v>
      </c>
      <c r="C240" s="34">
        <f ca="1">VLOOKUP(B240,Partition!$AE$2:$AF$38,2)</f>
        <v>1</v>
      </c>
      <c r="D240" s="35">
        <f ca="1">COUNTIF(INDEX(C240:INDEX($C$1:C240,IFERROR(LOOKUP(2,1/($D$1:D239=2),ROW($D$1:D239)-MIN(ROW($D$1:D239)-1)),1),),),C240)</f>
        <v>2</v>
      </c>
      <c r="E240" s="34">
        <f t="shared" ca="1" si="14"/>
        <v>1</v>
      </c>
      <c r="F240" s="36">
        <f ca="1">COUNTIF(INDEX(E240:INDEX($E$1:E240,IFERROR(LOOKUP(2,1/($F$1:F239=2),ROW($F$1:F239)-MIN(ROW($F$1:F239)-1)),1),),),E240)</f>
        <v>2</v>
      </c>
      <c r="G240" s="37">
        <f t="shared" ca="1" si="15"/>
        <v>1</v>
      </c>
      <c r="H240" s="37">
        <f t="shared" ca="1" si="16"/>
        <v>2</v>
      </c>
    </row>
    <row r="241" spans="1:8" ht="19.5" thickBot="1">
      <c r="A241" s="50">
        <f t="shared" si="13"/>
        <v>240</v>
      </c>
      <c r="B241" s="33">
        <f ca="1">Streams!B241</f>
        <v>13</v>
      </c>
      <c r="C241" s="34">
        <f ca="1">VLOOKUP(B241,Partition!$AE$2:$AF$38,2)</f>
        <v>1</v>
      </c>
      <c r="D241" s="35">
        <f ca="1">COUNTIF(INDEX(C241:INDEX($C$1:C241,IFERROR(LOOKUP(2,1/($D$1:D240=2),ROW($D$1:D240)-MIN(ROW($D$1:D240)-1)),1),),),C241)</f>
        <v>2</v>
      </c>
      <c r="E241" s="34">
        <f t="shared" ca="1" si="14"/>
        <v>1</v>
      </c>
      <c r="F241" s="36">
        <f ca="1">COUNTIF(INDEX(E241:INDEX($E$1:E241,IFERROR(LOOKUP(2,1/($F$1:F240=2),ROW($F$1:F240)-MIN(ROW($F$1:F240)-1)),1),),),E241)</f>
        <v>2</v>
      </c>
      <c r="G241" s="37">
        <f t="shared" ca="1" si="15"/>
        <v>1</v>
      </c>
      <c r="H241" s="37">
        <f t="shared" ca="1" si="16"/>
        <v>2</v>
      </c>
    </row>
    <row r="242" spans="1:8" ht="19.5" thickBot="1">
      <c r="A242" s="50">
        <f t="shared" si="13"/>
        <v>241</v>
      </c>
      <c r="B242" s="33">
        <f ca="1">Streams!B242</f>
        <v>4</v>
      </c>
      <c r="C242" s="34">
        <f ca="1">VLOOKUP(B242,Partition!$AE$2:$AF$38,2)</f>
        <v>2</v>
      </c>
      <c r="D242" s="35">
        <f ca="1">COUNTIF(INDEX(C242:INDEX($C$1:C242,IFERROR(LOOKUP(2,1/($D$1:D241=2),ROW($D$1:D241)-MIN(ROW($D$1:D241)-1)),1),),),C242)</f>
        <v>1</v>
      </c>
      <c r="E242" s="34">
        <f t="shared" ca="1" si="14"/>
        <v>2</v>
      </c>
      <c r="F242" s="36">
        <f ca="1">COUNTIF(INDEX(E242:INDEX($E$1:E242,IFERROR(LOOKUP(2,1/($F$1:F241=2),ROW($F$1:F241)-MIN(ROW($F$1:F241)-1)),1),),),E242)</f>
        <v>1</v>
      </c>
      <c r="G242" s="37">
        <f t="shared" ca="1" si="15"/>
        <v>1</v>
      </c>
      <c r="H242" s="37">
        <f t="shared" ca="1" si="16"/>
        <v>2</v>
      </c>
    </row>
    <row r="243" spans="1:8" ht="19.5" thickBot="1">
      <c r="A243" s="50">
        <f t="shared" si="13"/>
        <v>242</v>
      </c>
      <c r="B243" s="33">
        <f ca="1">Streams!B243</f>
        <v>14</v>
      </c>
      <c r="C243" s="34">
        <f ca="1">VLOOKUP(B243,Partition!$AE$2:$AF$38,2)</f>
        <v>2</v>
      </c>
      <c r="D243" s="35">
        <f ca="1">COUNTIF(INDEX(C243:INDEX($C$1:C243,IFERROR(LOOKUP(2,1/($D$1:D242=2),ROW($D$1:D242)-MIN(ROW($D$1:D242)-1)),1),),),C243)</f>
        <v>2</v>
      </c>
      <c r="E243" s="34">
        <f t="shared" ca="1" si="14"/>
        <v>1</v>
      </c>
      <c r="F243" s="36">
        <f ca="1">COUNTIF(INDEX(E243:INDEX($E$1:E243,IFERROR(LOOKUP(2,1/($F$1:F242=2),ROW($F$1:F242)-MIN(ROW($F$1:F242)-1)),1),),),E243)</f>
        <v>2</v>
      </c>
      <c r="G243" s="37">
        <f t="shared" ca="1" si="15"/>
        <v>2</v>
      </c>
      <c r="H243" s="37">
        <f t="shared" ca="1" si="16"/>
        <v>1</v>
      </c>
    </row>
    <row r="244" spans="1:8" ht="19.5" thickBot="1">
      <c r="A244" s="50">
        <f t="shared" si="13"/>
        <v>243</v>
      </c>
      <c r="B244" s="33">
        <f ca="1">Streams!B244</f>
        <v>24</v>
      </c>
      <c r="C244" s="34">
        <f ca="1">VLOOKUP(B244,Partition!$AE$2:$AF$38,2)</f>
        <v>2</v>
      </c>
      <c r="D244" s="35">
        <f ca="1">COUNTIF(INDEX(C244:INDEX($C$1:C244,IFERROR(LOOKUP(2,1/($D$1:D243=2),ROW($D$1:D243)-MIN(ROW($D$1:D243)-1)),1),),),C244)</f>
        <v>2</v>
      </c>
      <c r="E244" s="34">
        <f t="shared" ca="1" si="14"/>
        <v>1</v>
      </c>
      <c r="F244" s="36">
        <f ca="1">COUNTIF(INDEX(E244:INDEX($E$1:E244,IFERROR(LOOKUP(2,1/($F$1:F243=2),ROW($F$1:F243)-MIN(ROW($F$1:F243)-1)),1),),),E244)</f>
        <v>2</v>
      </c>
      <c r="G244" s="37">
        <f t="shared" ca="1" si="15"/>
        <v>2</v>
      </c>
      <c r="H244" s="37">
        <f t="shared" ca="1" si="16"/>
        <v>1</v>
      </c>
    </row>
    <row r="245" spans="1:8" ht="19.5" thickBot="1">
      <c r="A245" s="50">
        <f t="shared" si="13"/>
        <v>244</v>
      </c>
      <c r="B245" s="33">
        <f ca="1">Streams!B245</f>
        <v>31</v>
      </c>
      <c r="C245" s="34">
        <f ca="1">VLOOKUP(B245,Partition!$AE$2:$AF$38,2)</f>
        <v>1</v>
      </c>
      <c r="D245" s="35">
        <f ca="1">COUNTIF(INDEX(C245:INDEX($C$1:C245,IFERROR(LOOKUP(2,1/($D$1:D244=2),ROW($D$1:D244)-MIN(ROW($D$1:D244)-1)),1),),),C245)</f>
        <v>1</v>
      </c>
      <c r="E245" s="34">
        <f t="shared" ca="1" si="14"/>
        <v>2</v>
      </c>
      <c r="F245" s="36">
        <f ca="1">COUNTIF(INDEX(E245:INDEX($E$1:E245,IFERROR(LOOKUP(2,1/($F$1:F244=2),ROW($F$1:F244)-MIN(ROW($F$1:F244)-1)),1),),),E245)</f>
        <v>1</v>
      </c>
      <c r="G245" s="37">
        <f t="shared" ca="1" si="15"/>
        <v>2</v>
      </c>
      <c r="H245" s="37">
        <f t="shared" ca="1" si="16"/>
        <v>1</v>
      </c>
    </row>
    <row r="246" spans="1:8" ht="19.5" thickBot="1">
      <c r="A246" s="50">
        <f t="shared" si="13"/>
        <v>245</v>
      </c>
      <c r="B246" s="33">
        <f ca="1">Streams!B246</f>
        <v>28</v>
      </c>
      <c r="C246" s="34">
        <f ca="1">VLOOKUP(B246,Partition!$AE$2:$AF$38,2)</f>
        <v>2</v>
      </c>
      <c r="D246" s="35">
        <f ca="1">COUNTIF(INDEX(C246:INDEX($C$1:C246,IFERROR(LOOKUP(2,1/($D$1:D245=2),ROW($D$1:D245)-MIN(ROW($D$1:D245)-1)),1),),),C246)</f>
        <v>2</v>
      </c>
      <c r="E246" s="34">
        <f t="shared" ca="1" si="14"/>
        <v>2</v>
      </c>
      <c r="F246" s="36">
        <f ca="1">COUNTIF(INDEX(E246:INDEX($E$1:E246,IFERROR(LOOKUP(2,1/($F$1:F245=2),ROW($F$1:F245)-MIN(ROW($F$1:F245)-1)),1),),),E246)</f>
        <v>2</v>
      </c>
      <c r="G246" s="37">
        <f t="shared" ca="1" si="15"/>
        <v>1</v>
      </c>
      <c r="H246" s="37">
        <f t="shared" ca="1" si="16"/>
        <v>2</v>
      </c>
    </row>
    <row r="247" spans="1:8" ht="19.5" thickBot="1">
      <c r="A247" s="50">
        <f t="shared" si="13"/>
        <v>246</v>
      </c>
      <c r="B247" s="33">
        <f ca="1">Streams!B247</f>
        <v>29</v>
      </c>
      <c r="C247" s="34">
        <f ca="1">VLOOKUP(B247,Partition!$AE$2:$AF$38,2)</f>
        <v>1</v>
      </c>
      <c r="D247" s="35">
        <f ca="1">COUNTIF(INDEX(C247:INDEX($C$1:C247,IFERROR(LOOKUP(2,1/($D$1:D246=2),ROW($D$1:D246)-MIN(ROW($D$1:D246)-1)),1),),),C247)</f>
        <v>1</v>
      </c>
      <c r="E247" s="34">
        <f t="shared" ca="1" si="14"/>
        <v>2</v>
      </c>
      <c r="F247" s="36">
        <f ca="1">COUNTIF(INDEX(E247:INDEX($E$1:E247,IFERROR(LOOKUP(2,1/($F$1:F246=2),ROW($F$1:F246)-MIN(ROW($F$1:F246)-1)),1),),),E247)</f>
        <v>2</v>
      </c>
      <c r="G247" s="37">
        <f t="shared" ca="1" si="15"/>
        <v>2</v>
      </c>
      <c r="H247" s="37">
        <f t="shared" ca="1" si="16"/>
        <v>1</v>
      </c>
    </row>
    <row r="248" spans="1:8" ht="19.5" thickBot="1">
      <c r="A248" s="50">
        <f t="shared" si="13"/>
        <v>247</v>
      </c>
      <c r="B248" s="33">
        <f ca="1">Streams!B248</f>
        <v>7</v>
      </c>
      <c r="C248" s="34">
        <f ca="1">VLOOKUP(B248,Partition!$AE$2:$AF$38,2)</f>
        <v>1</v>
      </c>
      <c r="D248" s="35">
        <f ca="1">COUNTIF(INDEX(C248:INDEX($C$1:C248,IFERROR(LOOKUP(2,1/($D$1:D247=2),ROW($D$1:D247)-MIN(ROW($D$1:D247)-1)),1),),),C248)</f>
        <v>2</v>
      </c>
      <c r="E248" s="34">
        <f t="shared" ca="1" si="14"/>
        <v>1</v>
      </c>
      <c r="F248" s="36">
        <f ca="1">COUNTIF(INDEX(E248:INDEX($E$1:E248,IFERROR(LOOKUP(2,1/($F$1:F247=2),ROW($F$1:F247)-MIN(ROW($F$1:F247)-1)),1),),),E248)</f>
        <v>1</v>
      </c>
      <c r="G248" s="37">
        <f t="shared" ca="1" si="15"/>
        <v>1</v>
      </c>
      <c r="H248" s="37">
        <f t="shared" ca="1" si="16"/>
        <v>2</v>
      </c>
    </row>
    <row r="249" spans="1:8" ht="19.5" thickBot="1">
      <c r="A249" s="50">
        <f t="shared" si="13"/>
        <v>248</v>
      </c>
      <c r="B249" s="33">
        <f ca="1">Streams!B249</f>
        <v>36</v>
      </c>
      <c r="C249" s="34">
        <f ca="1">VLOOKUP(B249,Partition!$AE$2:$AF$38,2)</f>
        <v>2</v>
      </c>
      <c r="D249" s="35">
        <f ca="1">COUNTIF(INDEX(C249:INDEX($C$1:C249,IFERROR(LOOKUP(2,1/($D$1:D248=2),ROW($D$1:D248)-MIN(ROW($D$1:D248)-1)),1),),),C249)</f>
        <v>1</v>
      </c>
      <c r="E249" s="34">
        <f t="shared" ca="1" si="14"/>
        <v>2</v>
      </c>
      <c r="F249" s="36">
        <f ca="1">COUNTIF(INDEX(E249:INDEX($E$1:E249,IFERROR(LOOKUP(2,1/($F$1:F248=2),ROW($F$1:F248)-MIN(ROW($F$1:F248)-1)),1),),),E249)</f>
        <v>2</v>
      </c>
      <c r="G249" s="37">
        <f t="shared" ca="1" si="15"/>
        <v>1</v>
      </c>
      <c r="H249" s="37">
        <f t="shared" ca="1" si="16"/>
        <v>2</v>
      </c>
    </row>
    <row r="250" spans="1:8" ht="19.5" thickBot="1">
      <c r="A250" s="50">
        <f t="shared" si="13"/>
        <v>249</v>
      </c>
      <c r="B250" s="33">
        <f ca="1">Streams!B250</f>
        <v>12</v>
      </c>
      <c r="C250" s="34">
        <f ca="1">VLOOKUP(B250,Partition!$AE$2:$AF$38,2)</f>
        <v>2</v>
      </c>
      <c r="D250" s="35">
        <f ca="1">COUNTIF(INDEX(C250:INDEX($C$1:C250,IFERROR(LOOKUP(2,1/($D$1:D249=2),ROW($D$1:D249)-MIN(ROW($D$1:D249)-1)),1),),),C250)</f>
        <v>2</v>
      </c>
      <c r="E250" s="34">
        <f t="shared" ca="1" si="14"/>
        <v>1</v>
      </c>
      <c r="F250" s="36">
        <f ca="1">COUNTIF(INDEX(E250:INDEX($E$1:E250,IFERROR(LOOKUP(2,1/($F$1:F249=2),ROW($F$1:F249)-MIN(ROW($F$1:F249)-1)),1),),),E250)</f>
        <v>1</v>
      </c>
      <c r="G250" s="37">
        <f t="shared" ca="1" si="15"/>
        <v>2</v>
      </c>
      <c r="H250" s="37">
        <f t="shared" ca="1" si="16"/>
        <v>1</v>
      </c>
    </row>
    <row r="251" spans="1:8" ht="19.5" thickBot="1">
      <c r="A251" s="50">
        <f t="shared" si="13"/>
        <v>250</v>
      </c>
      <c r="B251" s="33">
        <f ca="1">Streams!B251</f>
        <v>5</v>
      </c>
      <c r="C251" s="34">
        <f ca="1">VLOOKUP(B251,Partition!$AE$2:$AF$38,2)</f>
        <v>1</v>
      </c>
      <c r="D251" s="35">
        <f ca="1">COUNTIF(INDEX(C251:INDEX($C$1:C251,IFERROR(LOOKUP(2,1/($D$1:D250=2),ROW($D$1:D250)-MIN(ROW($D$1:D250)-1)),1),),),C251)</f>
        <v>1</v>
      </c>
      <c r="E251" s="34">
        <f t="shared" ca="1" si="14"/>
        <v>2</v>
      </c>
      <c r="F251" s="36">
        <f ca="1">COUNTIF(INDEX(E251:INDEX($E$1:E251,IFERROR(LOOKUP(2,1/($F$1:F250=2),ROW($F$1:F250)-MIN(ROW($F$1:F250)-1)),1),),),E251)</f>
        <v>2</v>
      </c>
      <c r="G251" s="37">
        <f t="shared" ca="1" si="15"/>
        <v>2</v>
      </c>
      <c r="H251" s="37">
        <f t="shared" ca="1" si="16"/>
        <v>1</v>
      </c>
    </row>
    <row r="252" spans="1:8" ht="19.5" thickBot="1">
      <c r="A252" s="50">
        <f t="shared" si="13"/>
        <v>251</v>
      </c>
      <c r="B252" s="33">
        <f ca="1">Streams!B252</f>
        <v>0</v>
      </c>
      <c r="C252" s="34">
        <f ca="1">VLOOKUP(B252,Partition!$AE$2:$AF$38,2)</f>
        <v>0</v>
      </c>
      <c r="D252" s="35">
        <f ca="1">COUNTIF(INDEX(C252:INDEX($C$1:C252,IFERROR(LOOKUP(2,1/($D$1:D251=2),ROW($D$1:D251)-MIN(ROW($D$1:D251)-1)),1),),),C252)</f>
        <v>1</v>
      </c>
      <c r="E252" s="34" t="str">
        <f t="shared" ref="E252:E315" ca="1" si="17">IF(C252=G252,1,IF(C252=H252,2,""))</f>
        <v/>
      </c>
      <c r="F252" s="36">
        <f ca="1">COUNTIF(INDEX(E252:INDEX($E$1:E252,IFERROR(LOOKUP(2,1/($F$1:F251=2),ROW($F$1:F251)-MIN(ROW($F$1:F251)-1)),1),),),E252)</f>
        <v>1</v>
      </c>
      <c r="G252" s="37">
        <f t="shared" ref="G252:G315" ca="1" si="18">IF(C251&lt;&gt;0,C251,G251)</f>
        <v>1</v>
      </c>
      <c r="H252" s="37">
        <f t="shared" ref="H252:H315" ca="1" si="19">IF(AND(G251&lt;&gt;G252,G251&lt;&gt;G252,G251&lt;&gt;0),G251,H251)</f>
        <v>2</v>
      </c>
    </row>
    <row r="253" spans="1:8" ht="19.5" thickBot="1">
      <c r="A253" s="50">
        <f t="shared" si="13"/>
        <v>252</v>
      </c>
      <c r="B253" s="33">
        <f ca="1">Streams!B253</f>
        <v>18</v>
      </c>
      <c r="C253" s="34">
        <f ca="1">VLOOKUP(B253,Partition!$AE$2:$AF$38,2)</f>
        <v>2</v>
      </c>
      <c r="D253" s="35">
        <f ca="1">COUNTIF(INDEX(C253:INDEX($C$1:C253,IFERROR(LOOKUP(2,1/($D$1:D252=2),ROW($D$1:D252)-MIN(ROW($D$1:D252)-1)),1),),),C253)</f>
        <v>2</v>
      </c>
      <c r="E253" s="34">
        <f t="shared" ca="1" si="17"/>
        <v>2</v>
      </c>
      <c r="F253" s="36">
        <f ca="1">COUNTIF(INDEX(E253:INDEX($E$1:E253,IFERROR(LOOKUP(2,1/($F$1:F252=2),ROW($F$1:F252)-MIN(ROW($F$1:F252)-1)),1),),),E253)</f>
        <v>2</v>
      </c>
      <c r="G253" s="37">
        <f t="shared" ca="1" si="18"/>
        <v>1</v>
      </c>
      <c r="H253" s="37">
        <f t="shared" ca="1" si="19"/>
        <v>2</v>
      </c>
    </row>
    <row r="254" spans="1:8" ht="19.5" thickBot="1">
      <c r="A254" s="50">
        <f t="shared" si="13"/>
        <v>253</v>
      </c>
      <c r="B254" s="33">
        <f ca="1">Streams!B254</f>
        <v>29</v>
      </c>
      <c r="C254" s="34">
        <f ca="1">VLOOKUP(B254,Partition!$AE$2:$AF$38,2)</f>
        <v>1</v>
      </c>
      <c r="D254" s="35">
        <f ca="1">COUNTIF(INDEX(C254:INDEX($C$1:C254,IFERROR(LOOKUP(2,1/($D$1:D253=2),ROW($D$1:D253)-MIN(ROW($D$1:D253)-1)),1),),),C254)</f>
        <v>1</v>
      </c>
      <c r="E254" s="34">
        <f t="shared" ca="1" si="17"/>
        <v>2</v>
      </c>
      <c r="F254" s="36">
        <f ca="1">COUNTIF(INDEX(E254:INDEX($E$1:E254,IFERROR(LOOKUP(2,1/($F$1:F253=2),ROW($F$1:F253)-MIN(ROW($F$1:F253)-1)),1),),),E254)</f>
        <v>2</v>
      </c>
      <c r="G254" s="37">
        <f t="shared" ca="1" si="18"/>
        <v>2</v>
      </c>
      <c r="H254" s="37">
        <f t="shared" ca="1" si="19"/>
        <v>1</v>
      </c>
    </row>
    <row r="255" spans="1:8" ht="19.5" thickBot="1">
      <c r="A255" s="50">
        <f t="shared" si="13"/>
        <v>254</v>
      </c>
      <c r="B255" s="33">
        <f ca="1">Streams!B255</f>
        <v>23</v>
      </c>
      <c r="C255" s="34">
        <f ca="1">VLOOKUP(B255,Partition!$AE$2:$AF$38,2)</f>
        <v>1</v>
      </c>
      <c r="D255" s="35">
        <f ca="1">COUNTIF(INDEX(C255:INDEX($C$1:C255,IFERROR(LOOKUP(2,1/($D$1:D254=2),ROW($D$1:D254)-MIN(ROW($D$1:D254)-1)),1),),),C255)</f>
        <v>2</v>
      </c>
      <c r="E255" s="34">
        <f t="shared" ca="1" si="17"/>
        <v>1</v>
      </c>
      <c r="F255" s="36">
        <f ca="1">COUNTIF(INDEX(E255:INDEX($E$1:E255,IFERROR(LOOKUP(2,1/($F$1:F254=2),ROW($F$1:F254)-MIN(ROW($F$1:F254)-1)),1),),),E255)</f>
        <v>1</v>
      </c>
      <c r="G255" s="37">
        <f t="shared" ca="1" si="18"/>
        <v>1</v>
      </c>
      <c r="H255" s="37">
        <f t="shared" ca="1" si="19"/>
        <v>2</v>
      </c>
    </row>
    <row r="256" spans="1:8" ht="19.5" thickBot="1">
      <c r="A256" s="50">
        <f t="shared" si="13"/>
        <v>255</v>
      </c>
      <c r="B256" s="33">
        <f ca="1">Streams!B256</f>
        <v>12</v>
      </c>
      <c r="C256" s="34">
        <f ca="1">VLOOKUP(B256,Partition!$AE$2:$AF$38,2)</f>
        <v>2</v>
      </c>
      <c r="D256" s="35">
        <f ca="1">COUNTIF(INDEX(C256:INDEX($C$1:C256,IFERROR(LOOKUP(2,1/($D$1:D255=2),ROW($D$1:D255)-MIN(ROW($D$1:D255)-1)),1),),),C256)</f>
        <v>1</v>
      </c>
      <c r="E256" s="34">
        <f t="shared" ca="1" si="17"/>
        <v>2</v>
      </c>
      <c r="F256" s="36">
        <f ca="1">COUNTIF(INDEX(E256:INDEX($E$1:E256,IFERROR(LOOKUP(2,1/($F$1:F255=2),ROW($F$1:F255)-MIN(ROW($F$1:F255)-1)),1),),),E256)</f>
        <v>2</v>
      </c>
      <c r="G256" s="37">
        <f t="shared" ca="1" si="18"/>
        <v>1</v>
      </c>
      <c r="H256" s="37">
        <f t="shared" ca="1" si="19"/>
        <v>2</v>
      </c>
    </row>
    <row r="257" spans="1:8" ht="19.5" thickBot="1">
      <c r="A257" s="50">
        <f t="shared" si="13"/>
        <v>256</v>
      </c>
      <c r="B257" s="33">
        <f ca="1">Streams!B257</f>
        <v>10</v>
      </c>
      <c r="C257" s="34">
        <f ca="1">VLOOKUP(B257,Partition!$AE$2:$AF$38,2)</f>
        <v>2</v>
      </c>
      <c r="D257" s="35">
        <f ca="1">COUNTIF(INDEX(C257:INDEX($C$1:C257,IFERROR(LOOKUP(2,1/($D$1:D256=2),ROW($D$1:D256)-MIN(ROW($D$1:D256)-1)),1),),),C257)</f>
        <v>2</v>
      </c>
      <c r="E257" s="34">
        <f t="shared" ca="1" si="17"/>
        <v>1</v>
      </c>
      <c r="F257" s="36">
        <f ca="1">COUNTIF(INDEX(E257:INDEX($E$1:E257,IFERROR(LOOKUP(2,1/($F$1:F256=2),ROW($F$1:F256)-MIN(ROW($F$1:F256)-1)),1),),),E257)</f>
        <v>1</v>
      </c>
      <c r="G257" s="37">
        <f t="shared" ca="1" si="18"/>
        <v>2</v>
      </c>
      <c r="H257" s="37">
        <f t="shared" ca="1" si="19"/>
        <v>1</v>
      </c>
    </row>
    <row r="258" spans="1:8" ht="19.5" thickBot="1">
      <c r="A258" s="50">
        <f t="shared" si="13"/>
        <v>257</v>
      </c>
      <c r="B258" s="33">
        <f ca="1">Streams!B258</f>
        <v>28</v>
      </c>
      <c r="C258" s="34">
        <f ca="1">VLOOKUP(B258,Partition!$AE$2:$AF$38,2)</f>
        <v>2</v>
      </c>
      <c r="D258" s="35">
        <f ca="1">COUNTIF(INDEX(C258:INDEX($C$1:C258,IFERROR(LOOKUP(2,1/($D$1:D257=2),ROW($D$1:D257)-MIN(ROW($D$1:D257)-1)),1),),),C258)</f>
        <v>2</v>
      </c>
      <c r="E258" s="34">
        <f t="shared" ca="1" si="17"/>
        <v>1</v>
      </c>
      <c r="F258" s="36">
        <f ca="1">COUNTIF(INDEX(E258:INDEX($E$1:E258,IFERROR(LOOKUP(2,1/($F$1:F257=2),ROW($F$1:F257)-MIN(ROW($F$1:F257)-1)),1),),),E258)</f>
        <v>2</v>
      </c>
      <c r="G258" s="37">
        <f t="shared" ca="1" si="18"/>
        <v>2</v>
      </c>
      <c r="H258" s="37">
        <f t="shared" ca="1" si="19"/>
        <v>1</v>
      </c>
    </row>
    <row r="259" spans="1:8" ht="19.5" thickBot="1">
      <c r="A259" s="50">
        <f t="shared" si="13"/>
        <v>258</v>
      </c>
      <c r="B259" s="33">
        <f ca="1">Streams!B259</f>
        <v>9</v>
      </c>
      <c r="C259" s="34">
        <f ca="1">VLOOKUP(B259,Partition!$AE$2:$AF$38,2)</f>
        <v>1</v>
      </c>
      <c r="D259" s="35">
        <f ca="1">COUNTIF(INDEX(C259:INDEX($C$1:C259,IFERROR(LOOKUP(2,1/($D$1:D258=2),ROW($D$1:D258)-MIN(ROW($D$1:D258)-1)),1),),),C259)</f>
        <v>1</v>
      </c>
      <c r="E259" s="34">
        <f t="shared" ca="1" si="17"/>
        <v>2</v>
      </c>
      <c r="F259" s="36">
        <f ca="1">COUNTIF(INDEX(E259:INDEX($E$1:E259,IFERROR(LOOKUP(2,1/($F$1:F258=2),ROW($F$1:F258)-MIN(ROW($F$1:F258)-1)),1),),),E259)</f>
        <v>1</v>
      </c>
      <c r="G259" s="37">
        <f t="shared" ca="1" si="18"/>
        <v>2</v>
      </c>
      <c r="H259" s="37">
        <f t="shared" ca="1" si="19"/>
        <v>1</v>
      </c>
    </row>
    <row r="260" spans="1:8" ht="19.5" thickBot="1">
      <c r="A260" s="50">
        <f t="shared" ref="A260:A323" si="20">1+A259</f>
        <v>259</v>
      </c>
      <c r="B260" s="33">
        <f ca="1">Streams!B260</f>
        <v>15</v>
      </c>
      <c r="C260" s="34">
        <f ca="1">VLOOKUP(B260,Partition!$AE$2:$AF$38,2)</f>
        <v>1</v>
      </c>
      <c r="D260" s="35">
        <f ca="1">COUNTIF(INDEX(C260:INDEX($C$1:C260,IFERROR(LOOKUP(2,1/($D$1:D259=2),ROW($D$1:D259)-MIN(ROW($D$1:D259)-1)),1),),),C260)</f>
        <v>2</v>
      </c>
      <c r="E260" s="34">
        <f t="shared" ca="1" si="17"/>
        <v>1</v>
      </c>
      <c r="F260" s="36">
        <f ca="1">COUNTIF(INDEX(E260:INDEX($E$1:E260,IFERROR(LOOKUP(2,1/($F$1:F259=2),ROW($F$1:F259)-MIN(ROW($F$1:F259)-1)),1),),),E260)</f>
        <v>2</v>
      </c>
      <c r="G260" s="37">
        <f t="shared" ca="1" si="18"/>
        <v>1</v>
      </c>
      <c r="H260" s="37">
        <f t="shared" ca="1" si="19"/>
        <v>2</v>
      </c>
    </row>
    <row r="261" spans="1:8" ht="19.5" thickBot="1">
      <c r="A261" s="50">
        <f t="shared" si="20"/>
        <v>260</v>
      </c>
      <c r="B261" s="33">
        <f ca="1">Streams!B261</f>
        <v>15</v>
      </c>
      <c r="C261" s="34">
        <f ca="1">VLOOKUP(B261,Partition!$AE$2:$AF$38,2)</f>
        <v>1</v>
      </c>
      <c r="D261" s="35">
        <f ca="1">COUNTIF(INDEX(C261:INDEX($C$1:C261,IFERROR(LOOKUP(2,1/($D$1:D260=2),ROW($D$1:D260)-MIN(ROW($D$1:D260)-1)),1),),),C261)</f>
        <v>2</v>
      </c>
      <c r="E261" s="34">
        <f t="shared" ca="1" si="17"/>
        <v>1</v>
      </c>
      <c r="F261" s="36">
        <f ca="1">COUNTIF(INDEX(E261:INDEX($E$1:E261,IFERROR(LOOKUP(2,1/($F$1:F260=2),ROW($F$1:F260)-MIN(ROW($F$1:F260)-1)),1),),),E261)</f>
        <v>2</v>
      </c>
      <c r="G261" s="37">
        <f t="shared" ca="1" si="18"/>
        <v>1</v>
      </c>
      <c r="H261" s="37">
        <f t="shared" ca="1" si="19"/>
        <v>2</v>
      </c>
    </row>
    <row r="262" spans="1:8" ht="19.5" thickBot="1">
      <c r="A262" s="50">
        <f t="shared" si="20"/>
        <v>261</v>
      </c>
      <c r="B262" s="33">
        <f ca="1">Streams!B262</f>
        <v>34</v>
      </c>
      <c r="C262" s="34">
        <f ca="1">VLOOKUP(B262,Partition!$AE$2:$AF$38,2)</f>
        <v>2</v>
      </c>
      <c r="D262" s="35">
        <f ca="1">COUNTIF(INDEX(C262:INDEX($C$1:C262,IFERROR(LOOKUP(2,1/($D$1:D261=2),ROW($D$1:D261)-MIN(ROW($D$1:D261)-1)),1),),),C262)</f>
        <v>1</v>
      </c>
      <c r="E262" s="34">
        <f t="shared" ca="1" si="17"/>
        <v>2</v>
      </c>
      <c r="F262" s="36">
        <f ca="1">COUNTIF(INDEX(E262:INDEX($E$1:E262,IFERROR(LOOKUP(2,1/($F$1:F261=2),ROW($F$1:F261)-MIN(ROW($F$1:F261)-1)),1),),),E262)</f>
        <v>1</v>
      </c>
      <c r="G262" s="37">
        <f t="shared" ca="1" si="18"/>
        <v>1</v>
      </c>
      <c r="H262" s="37">
        <f t="shared" ca="1" si="19"/>
        <v>2</v>
      </c>
    </row>
    <row r="263" spans="1:8" ht="19.5" thickBot="1">
      <c r="A263" s="50">
        <f t="shared" si="20"/>
        <v>262</v>
      </c>
      <c r="B263" s="33">
        <f ca="1">Streams!B263</f>
        <v>17</v>
      </c>
      <c r="C263" s="34">
        <f ca="1">VLOOKUP(B263,Partition!$AE$2:$AF$38,2)</f>
        <v>1</v>
      </c>
      <c r="D263" s="35">
        <f ca="1">COUNTIF(INDEX(C263:INDEX($C$1:C263,IFERROR(LOOKUP(2,1/($D$1:D262=2),ROW($D$1:D262)-MIN(ROW($D$1:D262)-1)),1),),),C263)</f>
        <v>2</v>
      </c>
      <c r="E263" s="34">
        <f t="shared" ca="1" si="17"/>
        <v>2</v>
      </c>
      <c r="F263" s="36">
        <f ca="1">COUNTIF(INDEX(E263:INDEX($E$1:E263,IFERROR(LOOKUP(2,1/($F$1:F262=2),ROW($F$1:F262)-MIN(ROW($F$1:F262)-1)),1),),),E263)</f>
        <v>2</v>
      </c>
      <c r="G263" s="37">
        <f t="shared" ca="1" si="18"/>
        <v>2</v>
      </c>
      <c r="H263" s="37">
        <f t="shared" ca="1" si="19"/>
        <v>1</v>
      </c>
    </row>
    <row r="264" spans="1:8" ht="19.5" thickBot="1">
      <c r="A264" s="50">
        <f t="shared" si="20"/>
        <v>263</v>
      </c>
      <c r="B264" s="33">
        <f ca="1">Streams!B264</f>
        <v>32</v>
      </c>
      <c r="C264" s="34">
        <f ca="1">VLOOKUP(B264,Partition!$AE$2:$AF$38,2)</f>
        <v>2</v>
      </c>
      <c r="D264" s="35">
        <f ca="1">COUNTIF(INDEX(C264:INDEX($C$1:C264,IFERROR(LOOKUP(2,1/($D$1:D263=2),ROW($D$1:D263)-MIN(ROW($D$1:D263)-1)),1),),),C264)</f>
        <v>1</v>
      </c>
      <c r="E264" s="34">
        <f t="shared" ca="1" si="17"/>
        <v>2</v>
      </c>
      <c r="F264" s="36">
        <f ca="1">COUNTIF(INDEX(E264:INDEX($E$1:E264,IFERROR(LOOKUP(2,1/($F$1:F263=2),ROW($F$1:F263)-MIN(ROW($F$1:F263)-1)),1),),),E264)</f>
        <v>2</v>
      </c>
      <c r="G264" s="37">
        <f t="shared" ca="1" si="18"/>
        <v>1</v>
      </c>
      <c r="H264" s="37">
        <f t="shared" ca="1" si="19"/>
        <v>2</v>
      </c>
    </row>
    <row r="265" spans="1:8" ht="19.5" thickBot="1">
      <c r="A265" s="50">
        <f t="shared" si="20"/>
        <v>264</v>
      </c>
      <c r="B265" s="33">
        <f ca="1">Streams!B265</f>
        <v>17</v>
      </c>
      <c r="C265" s="34">
        <f ca="1">VLOOKUP(B265,Partition!$AE$2:$AF$38,2)</f>
        <v>1</v>
      </c>
      <c r="D265" s="35">
        <f ca="1">COUNTIF(INDEX(C265:INDEX($C$1:C265,IFERROR(LOOKUP(2,1/($D$1:D264=2),ROW($D$1:D264)-MIN(ROW($D$1:D264)-1)),1),),),C265)</f>
        <v>2</v>
      </c>
      <c r="E265" s="34">
        <f t="shared" ca="1" si="17"/>
        <v>2</v>
      </c>
      <c r="F265" s="36">
        <f ca="1">COUNTIF(INDEX(E265:INDEX($E$1:E265,IFERROR(LOOKUP(2,1/($F$1:F264=2),ROW($F$1:F264)-MIN(ROW($F$1:F264)-1)),1),),),E265)</f>
        <v>2</v>
      </c>
      <c r="G265" s="37">
        <f t="shared" ca="1" si="18"/>
        <v>2</v>
      </c>
      <c r="H265" s="37">
        <f t="shared" ca="1" si="19"/>
        <v>1</v>
      </c>
    </row>
    <row r="266" spans="1:8" ht="19.5" thickBot="1">
      <c r="A266" s="50">
        <f t="shared" si="20"/>
        <v>265</v>
      </c>
      <c r="B266" s="33">
        <f ca="1">Streams!B266</f>
        <v>26</v>
      </c>
      <c r="C266" s="34">
        <f ca="1">VLOOKUP(B266,Partition!$AE$2:$AF$38,2)</f>
        <v>2</v>
      </c>
      <c r="D266" s="35">
        <f ca="1">COUNTIF(INDEX(C266:INDEX($C$1:C266,IFERROR(LOOKUP(2,1/($D$1:D265=2),ROW($D$1:D265)-MIN(ROW($D$1:D265)-1)),1),),),C266)</f>
        <v>1</v>
      </c>
      <c r="E266" s="34">
        <f t="shared" ca="1" si="17"/>
        <v>2</v>
      </c>
      <c r="F266" s="36">
        <f ca="1">COUNTIF(INDEX(E266:INDEX($E$1:E266,IFERROR(LOOKUP(2,1/($F$1:F265=2),ROW($F$1:F265)-MIN(ROW($F$1:F265)-1)),1),),),E266)</f>
        <v>2</v>
      </c>
      <c r="G266" s="37">
        <f t="shared" ca="1" si="18"/>
        <v>1</v>
      </c>
      <c r="H266" s="37">
        <f t="shared" ca="1" si="19"/>
        <v>2</v>
      </c>
    </row>
    <row r="267" spans="1:8" ht="19.5" thickBot="1">
      <c r="A267" s="50">
        <f t="shared" si="20"/>
        <v>266</v>
      </c>
      <c r="B267" s="33">
        <f ca="1">Streams!B267</f>
        <v>0</v>
      </c>
      <c r="C267" s="34">
        <f ca="1">VLOOKUP(B267,Partition!$AE$2:$AF$38,2)</f>
        <v>0</v>
      </c>
      <c r="D267" s="35">
        <f ca="1">COUNTIF(INDEX(C267:INDEX($C$1:C267,IFERROR(LOOKUP(2,1/($D$1:D266=2),ROW($D$1:D266)-MIN(ROW($D$1:D266)-1)),1),),),C267)</f>
        <v>1</v>
      </c>
      <c r="E267" s="34" t="str">
        <f t="shared" ca="1" si="17"/>
        <v/>
      </c>
      <c r="F267" s="36">
        <f ca="1">COUNTIF(INDEX(E267:INDEX($E$1:E267,IFERROR(LOOKUP(2,1/($F$1:F266=2),ROW($F$1:F266)-MIN(ROW($F$1:F266)-1)),1),),),E267)</f>
        <v>1</v>
      </c>
      <c r="G267" s="37">
        <f t="shared" ca="1" si="18"/>
        <v>2</v>
      </c>
      <c r="H267" s="37">
        <f t="shared" ca="1" si="19"/>
        <v>1</v>
      </c>
    </row>
    <row r="268" spans="1:8" ht="19.5" thickBot="1">
      <c r="A268" s="50">
        <f t="shared" si="20"/>
        <v>267</v>
      </c>
      <c r="B268" s="33">
        <f ca="1">Streams!B268</f>
        <v>29</v>
      </c>
      <c r="C268" s="34">
        <f ca="1">VLOOKUP(B268,Partition!$AE$2:$AF$38,2)</f>
        <v>1</v>
      </c>
      <c r="D268" s="35">
        <f ca="1">COUNTIF(INDEX(C268:INDEX($C$1:C268,IFERROR(LOOKUP(2,1/($D$1:D267=2),ROW($D$1:D267)-MIN(ROW($D$1:D267)-1)),1),),),C268)</f>
        <v>2</v>
      </c>
      <c r="E268" s="34">
        <f t="shared" ca="1" si="17"/>
        <v>2</v>
      </c>
      <c r="F268" s="36">
        <f ca="1">COUNTIF(INDEX(E268:INDEX($E$1:E268,IFERROR(LOOKUP(2,1/($F$1:F267=2),ROW($F$1:F267)-MIN(ROW($F$1:F267)-1)),1),),),E268)</f>
        <v>2</v>
      </c>
      <c r="G268" s="37">
        <f t="shared" ca="1" si="18"/>
        <v>2</v>
      </c>
      <c r="H268" s="37">
        <f t="shared" ca="1" si="19"/>
        <v>1</v>
      </c>
    </row>
    <row r="269" spans="1:8" ht="19.5" thickBot="1">
      <c r="A269" s="50">
        <f t="shared" si="20"/>
        <v>268</v>
      </c>
      <c r="B269" s="33">
        <f ca="1">Streams!B269</f>
        <v>5</v>
      </c>
      <c r="C269" s="34">
        <f ca="1">VLOOKUP(B269,Partition!$AE$2:$AF$38,2)</f>
        <v>1</v>
      </c>
      <c r="D269" s="35">
        <f ca="1">COUNTIF(INDEX(C269:INDEX($C$1:C269,IFERROR(LOOKUP(2,1/($D$1:D268=2),ROW($D$1:D268)-MIN(ROW($D$1:D268)-1)),1),),),C269)</f>
        <v>2</v>
      </c>
      <c r="E269" s="34">
        <f t="shared" ca="1" si="17"/>
        <v>1</v>
      </c>
      <c r="F269" s="36">
        <f ca="1">COUNTIF(INDEX(E269:INDEX($E$1:E269,IFERROR(LOOKUP(2,1/($F$1:F268=2),ROW($F$1:F268)-MIN(ROW($F$1:F268)-1)),1),),),E269)</f>
        <v>1</v>
      </c>
      <c r="G269" s="37">
        <f t="shared" ca="1" si="18"/>
        <v>1</v>
      </c>
      <c r="H269" s="37">
        <f t="shared" ca="1" si="19"/>
        <v>2</v>
      </c>
    </row>
    <row r="270" spans="1:8" ht="19.5" thickBot="1">
      <c r="A270" s="50">
        <f t="shared" si="20"/>
        <v>269</v>
      </c>
      <c r="B270" s="33">
        <f ca="1">Streams!B270</f>
        <v>16</v>
      </c>
      <c r="C270" s="34">
        <f ca="1">VLOOKUP(B270,Partition!$AE$2:$AF$38,2)</f>
        <v>2</v>
      </c>
      <c r="D270" s="35">
        <f ca="1">COUNTIF(INDEX(C270:INDEX($C$1:C270,IFERROR(LOOKUP(2,1/($D$1:D269=2),ROW($D$1:D269)-MIN(ROW($D$1:D269)-1)),1),),),C270)</f>
        <v>1</v>
      </c>
      <c r="E270" s="34">
        <f t="shared" ca="1" si="17"/>
        <v>2</v>
      </c>
      <c r="F270" s="36">
        <f ca="1">COUNTIF(INDEX(E270:INDEX($E$1:E270,IFERROR(LOOKUP(2,1/($F$1:F269=2),ROW($F$1:F269)-MIN(ROW($F$1:F269)-1)),1),),),E270)</f>
        <v>2</v>
      </c>
      <c r="G270" s="37">
        <f t="shared" ca="1" si="18"/>
        <v>1</v>
      </c>
      <c r="H270" s="37">
        <f t="shared" ca="1" si="19"/>
        <v>2</v>
      </c>
    </row>
    <row r="271" spans="1:8" ht="19.5" thickBot="1">
      <c r="A271" s="50">
        <f t="shared" si="20"/>
        <v>270</v>
      </c>
      <c r="B271" s="33">
        <f ca="1">Streams!B271</f>
        <v>32</v>
      </c>
      <c r="C271" s="34">
        <f ca="1">VLOOKUP(B271,Partition!$AE$2:$AF$38,2)</f>
        <v>2</v>
      </c>
      <c r="D271" s="35">
        <f ca="1">COUNTIF(INDEX(C271:INDEX($C$1:C271,IFERROR(LOOKUP(2,1/($D$1:D270=2),ROW($D$1:D270)-MIN(ROW($D$1:D270)-1)),1),),),C271)</f>
        <v>2</v>
      </c>
      <c r="E271" s="34">
        <f t="shared" ca="1" si="17"/>
        <v>1</v>
      </c>
      <c r="F271" s="36">
        <f ca="1">COUNTIF(INDEX(E271:INDEX($E$1:E271,IFERROR(LOOKUP(2,1/($F$1:F270=2),ROW($F$1:F270)-MIN(ROW($F$1:F270)-1)),1),),),E271)</f>
        <v>1</v>
      </c>
      <c r="G271" s="37">
        <f t="shared" ca="1" si="18"/>
        <v>2</v>
      </c>
      <c r="H271" s="37">
        <f t="shared" ca="1" si="19"/>
        <v>1</v>
      </c>
    </row>
    <row r="272" spans="1:8" ht="19.5" thickBot="1">
      <c r="A272" s="50">
        <f t="shared" si="20"/>
        <v>271</v>
      </c>
      <c r="B272" s="33">
        <f ca="1">Streams!B272</f>
        <v>9</v>
      </c>
      <c r="C272" s="34">
        <f ca="1">VLOOKUP(B272,Partition!$AE$2:$AF$38,2)</f>
        <v>1</v>
      </c>
      <c r="D272" s="35">
        <f ca="1">COUNTIF(INDEX(C272:INDEX($C$1:C272,IFERROR(LOOKUP(2,1/($D$1:D271=2),ROW($D$1:D271)-MIN(ROW($D$1:D271)-1)),1),),),C272)</f>
        <v>1</v>
      </c>
      <c r="E272" s="34">
        <f t="shared" ca="1" si="17"/>
        <v>2</v>
      </c>
      <c r="F272" s="36">
        <f ca="1">COUNTIF(INDEX(E272:INDEX($E$1:E272,IFERROR(LOOKUP(2,1/($F$1:F271=2),ROW($F$1:F271)-MIN(ROW($F$1:F271)-1)),1),),),E272)</f>
        <v>2</v>
      </c>
      <c r="G272" s="37">
        <f t="shared" ca="1" si="18"/>
        <v>2</v>
      </c>
      <c r="H272" s="37">
        <f t="shared" ca="1" si="19"/>
        <v>1</v>
      </c>
    </row>
    <row r="273" spans="1:8" ht="19.5" thickBot="1">
      <c r="A273" s="50">
        <f t="shared" si="20"/>
        <v>272</v>
      </c>
      <c r="B273" s="33">
        <f ca="1">Streams!B273</f>
        <v>12</v>
      </c>
      <c r="C273" s="34">
        <f ca="1">VLOOKUP(B273,Partition!$AE$2:$AF$38,2)</f>
        <v>2</v>
      </c>
      <c r="D273" s="35">
        <f ca="1">COUNTIF(INDEX(C273:INDEX($C$1:C273,IFERROR(LOOKUP(2,1/($D$1:D272=2),ROW($D$1:D272)-MIN(ROW($D$1:D272)-1)),1),),),C273)</f>
        <v>2</v>
      </c>
      <c r="E273" s="34">
        <f t="shared" ca="1" si="17"/>
        <v>2</v>
      </c>
      <c r="F273" s="36">
        <f ca="1">COUNTIF(INDEX(E273:INDEX($E$1:E273,IFERROR(LOOKUP(2,1/($F$1:F272=2),ROW($F$1:F272)-MIN(ROW($F$1:F272)-1)),1),),),E273)</f>
        <v>2</v>
      </c>
      <c r="G273" s="37">
        <f t="shared" ca="1" si="18"/>
        <v>1</v>
      </c>
      <c r="H273" s="37">
        <f t="shared" ca="1" si="19"/>
        <v>2</v>
      </c>
    </row>
    <row r="274" spans="1:8" ht="19.5" thickBot="1">
      <c r="A274" s="50">
        <f t="shared" si="20"/>
        <v>273</v>
      </c>
      <c r="B274" s="33">
        <f ca="1">Streams!B274</f>
        <v>5</v>
      </c>
      <c r="C274" s="34">
        <f ca="1">VLOOKUP(B274,Partition!$AE$2:$AF$38,2)</f>
        <v>1</v>
      </c>
      <c r="D274" s="35">
        <f ca="1">COUNTIF(INDEX(C274:INDEX($C$1:C274,IFERROR(LOOKUP(2,1/($D$1:D273=2),ROW($D$1:D273)-MIN(ROW($D$1:D273)-1)),1),),),C274)</f>
        <v>1</v>
      </c>
      <c r="E274" s="34">
        <f t="shared" ca="1" si="17"/>
        <v>2</v>
      </c>
      <c r="F274" s="36">
        <f ca="1">COUNTIF(INDEX(E274:INDEX($E$1:E274,IFERROR(LOOKUP(2,1/($F$1:F273=2),ROW($F$1:F273)-MIN(ROW($F$1:F273)-1)),1),),),E274)</f>
        <v>2</v>
      </c>
      <c r="G274" s="37">
        <f t="shared" ca="1" si="18"/>
        <v>2</v>
      </c>
      <c r="H274" s="37">
        <f t="shared" ca="1" si="19"/>
        <v>1</v>
      </c>
    </row>
    <row r="275" spans="1:8" ht="19.5" thickBot="1">
      <c r="A275" s="50">
        <f t="shared" si="20"/>
        <v>274</v>
      </c>
      <c r="B275" s="33">
        <f ca="1">Streams!B275</f>
        <v>20</v>
      </c>
      <c r="C275" s="34">
        <f ca="1">VLOOKUP(B275,Partition!$AE$2:$AF$38,2)</f>
        <v>2</v>
      </c>
      <c r="D275" s="35">
        <f ca="1">COUNTIF(INDEX(C275:INDEX($C$1:C275,IFERROR(LOOKUP(2,1/($D$1:D274=2),ROW($D$1:D274)-MIN(ROW($D$1:D274)-1)),1),),),C275)</f>
        <v>2</v>
      </c>
      <c r="E275" s="34">
        <f t="shared" ca="1" si="17"/>
        <v>2</v>
      </c>
      <c r="F275" s="36">
        <f ca="1">COUNTIF(INDEX(E275:INDEX($E$1:E275,IFERROR(LOOKUP(2,1/($F$1:F274=2),ROW($F$1:F274)-MIN(ROW($F$1:F274)-1)),1),),),E275)</f>
        <v>2</v>
      </c>
      <c r="G275" s="37">
        <f t="shared" ca="1" si="18"/>
        <v>1</v>
      </c>
      <c r="H275" s="37">
        <f t="shared" ca="1" si="19"/>
        <v>2</v>
      </c>
    </row>
    <row r="276" spans="1:8" ht="19.5" thickBot="1">
      <c r="A276" s="50">
        <f t="shared" si="20"/>
        <v>275</v>
      </c>
      <c r="B276" s="33">
        <f ca="1">Streams!B276</f>
        <v>31</v>
      </c>
      <c r="C276" s="34">
        <f ca="1">VLOOKUP(B276,Partition!$AE$2:$AF$38,2)</f>
        <v>1</v>
      </c>
      <c r="D276" s="35">
        <f ca="1">COUNTIF(INDEX(C276:INDEX($C$1:C276,IFERROR(LOOKUP(2,1/($D$1:D275=2),ROW($D$1:D275)-MIN(ROW($D$1:D275)-1)),1),),),C276)</f>
        <v>1</v>
      </c>
      <c r="E276" s="34">
        <f t="shared" ca="1" si="17"/>
        <v>2</v>
      </c>
      <c r="F276" s="36">
        <f ca="1">COUNTIF(INDEX(E276:INDEX($E$1:E276,IFERROR(LOOKUP(2,1/($F$1:F275=2),ROW($F$1:F275)-MIN(ROW($F$1:F275)-1)),1),),),E276)</f>
        <v>2</v>
      </c>
      <c r="G276" s="37">
        <f t="shared" ca="1" si="18"/>
        <v>2</v>
      </c>
      <c r="H276" s="37">
        <f t="shared" ca="1" si="19"/>
        <v>1</v>
      </c>
    </row>
    <row r="277" spans="1:8" ht="19.5" thickBot="1">
      <c r="A277" s="50">
        <f t="shared" si="20"/>
        <v>276</v>
      </c>
      <c r="B277" s="33">
        <f ca="1">Streams!B277</f>
        <v>21</v>
      </c>
      <c r="C277" s="34">
        <f ca="1">VLOOKUP(B277,Partition!$AE$2:$AF$38,2)</f>
        <v>1</v>
      </c>
      <c r="D277" s="35">
        <f ca="1">COUNTIF(INDEX(C277:INDEX($C$1:C277,IFERROR(LOOKUP(2,1/($D$1:D276=2),ROW($D$1:D276)-MIN(ROW($D$1:D276)-1)),1),),),C277)</f>
        <v>2</v>
      </c>
      <c r="E277" s="34">
        <f t="shared" ca="1" si="17"/>
        <v>1</v>
      </c>
      <c r="F277" s="36">
        <f ca="1">COUNTIF(INDEX(E277:INDEX($E$1:E277,IFERROR(LOOKUP(2,1/($F$1:F276=2),ROW($F$1:F276)-MIN(ROW($F$1:F276)-1)),1),),),E277)</f>
        <v>1</v>
      </c>
      <c r="G277" s="37">
        <f t="shared" ca="1" si="18"/>
        <v>1</v>
      </c>
      <c r="H277" s="37">
        <f t="shared" ca="1" si="19"/>
        <v>2</v>
      </c>
    </row>
    <row r="278" spans="1:8" ht="19.5" thickBot="1">
      <c r="A278" s="50">
        <f t="shared" si="20"/>
        <v>277</v>
      </c>
      <c r="B278" s="33">
        <f ca="1">Streams!B278</f>
        <v>14</v>
      </c>
      <c r="C278" s="34">
        <f ca="1">VLOOKUP(B278,Partition!$AE$2:$AF$38,2)</f>
        <v>2</v>
      </c>
      <c r="D278" s="35">
        <f ca="1">COUNTIF(INDEX(C278:INDEX($C$1:C278,IFERROR(LOOKUP(2,1/($D$1:D277=2),ROW($D$1:D277)-MIN(ROW($D$1:D277)-1)),1),),),C278)</f>
        <v>1</v>
      </c>
      <c r="E278" s="34">
        <f t="shared" ca="1" si="17"/>
        <v>2</v>
      </c>
      <c r="F278" s="36">
        <f ca="1">COUNTIF(INDEX(E278:INDEX($E$1:E278,IFERROR(LOOKUP(2,1/($F$1:F277=2),ROW($F$1:F277)-MIN(ROW($F$1:F277)-1)),1),),),E278)</f>
        <v>2</v>
      </c>
      <c r="G278" s="37">
        <f t="shared" ca="1" si="18"/>
        <v>1</v>
      </c>
      <c r="H278" s="37">
        <f t="shared" ca="1" si="19"/>
        <v>2</v>
      </c>
    </row>
    <row r="279" spans="1:8" ht="19.5" thickBot="1">
      <c r="A279" s="50">
        <f t="shared" si="20"/>
        <v>278</v>
      </c>
      <c r="B279" s="33">
        <f ca="1">Streams!B279</f>
        <v>26</v>
      </c>
      <c r="C279" s="34">
        <f ca="1">VLOOKUP(B279,Partition!$AE$2:$AF$38,2)</f>
        <v>2</v>
      </c>
      <c r="D279" s="35">
        <f ca="1">COUNTIF(INDEX(C279:INDEX($C$1:C279,IFERROR(LOOKUP(2,1/($D$1:D278=2),ROW($D$1:D278)-MIN(ROW($D$1:D278)-1)),1),),),C279)</f>
        <v>2</v>
      </c>
      <c r="E279" s="34">
        <f t="shared" ca="1" si="17"/>
        <v>1</v>
      </c>
      <c r="F279" s="36">
        <f ca="1">COUNTIF(INDEX(E279:INDEX($E$1:E279,IFERROR(LOOKUP(2,1/($F$1:F278=2),ROW($F$1:F278)-MIN(ROW($F$1:F278)-1)),1),),),E279)</f>
        <v>1</v>
      </c>
      <c r="G279" s="37">
        <f t="shared" ca="1" si="18"/>
        <v>2</v>
      </c>
      <c r="H279" s="37">
        <f t="shared" ca="1" si="19"/>
        <v>1</v>
      </c>
    </row>
    <row r="280" spans="1:8" ht="19.5" thickBot="1">
      <c r="A280" s="50">
        <f t="shared" si="20"/>
        <v>279</v>
      </c>
      <c r="B280" s="33">
        <f ca="1">Streams!B280</f>
        <v>27</v>
      </c>
      <c r="C280" s="34">
        <f ca="1">VLOOKUP(B280,Partition!$AE$2:$AF$38,2)</f>
        <v>1</v>
      </c>
      <c r="D280" s="35">
        <f ca="1">COUNTIF(INDEX(C280:INDEX($C$1:C280,IFERROR(LOOKUP(2,1/($D$1:D279=2),ROW($D$1:D279)-MIN(ROW($D$1:D279)-1)),1),),),C280)</f>
        <v>1</v>
      </c>
      <c r="E280" s="34">
        <f t="shared" ca="1" si="17"/>
        <v>2</v>
      </c>
      <c r="F280" s="36">
        <f ca="1">COUNTIF(INDEX(E280:INDEX($E$1:E280,IFERROR(LOOKUP(2,1/($F$1:F279=2),ROW($F$1:F279)-MIN(ROW($F$1:F279)-1)),1),),),E280)</f>
        <v>2</v>
      </c>
      <c r="G280" s="37">
        <f t="shared" ca="1" si="18"/>
        <v>2</v>
      </c>
      <c r="H280" s="37">
        <f t="shared" ca="1" si="19"/>
        <v>1</v>
      </c>
    </row>
    <row r="281" spans="1:8" ht="19.5" thickBot="1">
      <c r="A281" s="50">
        <f t="shared" si="20"/>
        <v>280</v>
      </c>
      <c r="B281" s="33">
        <f ca="1">Streams!B281</f>
        <v>5</v>
      </c>
      <c r="C281" s="34">
        <f ca="1">VLOOKUP(B281,Partition!$AE$2:$AF$38,2)</f>
        <v>1</v>
      </c>
      <c r="D281" s="35">
        <f ca="1">COUNTIF(INDEX(C281:INDEX($C$1:C281,IFERROR(LOOKUP(2,1/($D$1:D280=2),ROW($D$1:D280)-MIN(ROW($D$1:D280)-1)),1),),),C281)</f>
        <v>2</v>
      </c>
      <c r="E281" s="34">
        <f t="shared" ca="1" si="17"/>
        <v>1</v>
      </c>
      <c r="F281" s="36">
        <f ca="1">COUNTIF(INDEX(E281:INDEX($E$1:E281,IFERROR(LOOKUP(2,1/($F$1:F280=2),ROW($F$1:F280)-MIN(ROW($F$1:F280)-1)),1),),),E281)</f>
        <v>1</v>
      </c>
      <c r="G281" s="37">
        <f t="shared" ca="1" si="18"/>
        <v>1</v>
      </c>
      <c r="H281" s="37">
        <f t="shared" ca="1" si="19"/>
        <v>2</v>
      </c>
    </row>
    <row r="282" spans="1:8" ht="19.5" thickBot="1">
      <c r="A282" s="50">
        <f t="shared" si="20"/>
        <v>281</v>
      </c>
      <c r="B282" s="33">
        <f ca="1">Streams!B282</f>
        <v>25</v>
      </c>
      <c r="C282" s="34">
        <f ca="1">VLOOKUP(B282,Partition!$AE$2:$AF$38,2)</f>
        <v>1</v>
      </c>
      <c r="D282" s="35">
        <f ca="1">COUNTIF(INDEX(C282:INDEX($C$1:C282,IFERROR(LOOKUP(2,1/($D$1:D281=2),ROW($D$1:D281)-MIN(ROW($D$1:D281)-1)),1),),),C282)</f>
        <v>2</v>
      </c>
      <c r="E282" s="34">
        <f t="shared" ca="1" si="17"/>
        <v>1</v>
      </c>
      <c r="F282" s="36">
        <f ca="1">COUNTIF(INDEX(E282:INDEX($E$1:E282,IFERROR(LOOKUP(2,1/($F$1:F281=2),ROW($F$1:F281)-MIN(ROW($F$1:F281)-1)),1),),),E282)</f>
        <v>2</v>
      </c>
      <c r="G282" s="37">
        <f t="shared" ca="1" si="18"/>
        <v>1</v>
      </c>
      <c r="H282" s="37">
        <f t="shared" ca="1" si="19"/>
        <v>2</v>
      </c>
    </row>
    <row r="283" spans="1:8" ht="19.5" thickBot="1">
      <c r="A283" s="50">
        <f t="shared" si="20"/>
        <v>282</v>
      </c>
      <c r="B283" s="33">
        <f ca="1">Streams!B283</f>
        <v>1</v>
      </c>
      <c r="C283" s="34">
        <f ca="1">VLOOKUP(B283,Partition!$AE$2:$AF$38,2)</f>
        <v>1</v>
      </c>
      <c r="D283" s="35">
        <f ca="1">COUNTIF(INDEX(C283:INDEX($C$1:C283,IFERROR(LOOKUP(2,1/($D$1:D282=2),ROW($D$1:D282)-MIN(ROW($D$1:D282)-1)),1),),),C283)</f>
        <v>2</v>
      </c>
      <c r="E283" s="34">
        <f t="shared" ca="1" si="17"/>
        <v>1</v>
      </c>
      <c r="F283" s="36">
        <f ca="1">COUNTIF(INDEX(E283:INDEX($E$1:E283,IFERROR(LOOKUP(2,1/($F$1:F282=2),ROW($F$1:F282)-MIN(ROW($F$1:F282)-1)),1),),),E283)</f>
        <v>2</v>
      </c>
      <c r="G283" s="37">
        <f t="shared" ca="1" si="18"/>
        <v>1</v>
      </c>
      <c r="H283" s="37">
        <f t="shared" ca="1" si="19"/>
        <v>2</v>
      </c>
    </row>
    <row r="284" spans="1:8" ht="19.5" thickBot="1">
      <c r="A284" s="50">
        <f t="shared" si="20"/>
        <v>283</v>
      </c>
      <c r="B284" s="33">
        <f ca="1">Streams!B284</f>
        <v>10</v>
      </c>
      <c r="C284" s="34">
        <f ca="1">VLOOKUP(B284,Partition!$AE$2:$AF$38,2)</f>
        <v>2</v>
      </c>
      <c r="D284" s="35">
        <f ca="1">COUNTIF(INDEX(C284:INDEX($C$1:C284,IFERROR(LOOKUP(2,1/($D$1:D283=2),ROW($D$1:D283)-MIN(ROW($D$1:D283)-1)),1),),),C284)</f>
        <v>1</v>
      </c>
      <c r="E284" s="34">
        <f t="shared" ca="1" si="17"/>
        <v>2</v>
      </c>
      <c r="F284" s="36">
        <f ca="1">COUNTIF(INDEX(E284:INDEX($E$1:E284,IFERROR(LOOKUP(2,1/($F$1:F283=2),ROW($F$1:F283)-MIN(ROW($F$1:F283)-1)),1),),),E284)</f>
        <v>1</v>
      </c>
      <c r="G284" s="37">
        <f t="shared" ca="1" si="18"/>
        <v>1</v>
      </c>
      <c r="H284" s="37">
        <f t="shared" ca="1" si="19"/>
        <v>2</v>
      </c>
    </row>
    <row r="285" spans="1:8" ht="19.5" thickBot="1">
      <c r="A285" s="50">
        <f t="shared" si="20"/>
        <v>284</v>
      </c>
      <c r="B285" s="33">
        <f ca="1">Streams!B285</f>
        <v>1</v>
      </c>
      <c r="C285" s="34">
        <f ca="1">VLOOKUP(B285,Partition!$AE$2:$AF$38,2)</f>
        <v>1</v>
      </c>
      <c r="D285" s="35">
        <f ca="1">COUNTIF(INDEX(C285:INDEX($C$1:C285,IFERROR(LOOKUP(2,1/($D$1:D284=2),ROW($D$1:D284)-MIN(ROW($D$1:D284)-1)),1),),),C285)</f>
        <v>2</v>
      </c>
      <c r="E285" s="34">
        <f t="shared" ca="1" si="17"/>
        <v>2</v>
      </c>
      <c r="F285" s="36">
        <f ca="1">COUNTIF(INDEX(E285:INDEX($E$1:E285,IFERROR(LOOKUP(2,1/($F$1:F284=2),ROW($F$1:F284)-MIN(ROW($F$1:F284)-1)),1),),),E285)</f>
        <v>2</v>
      </c>
      <c r="G285" s="37">
        <f t="shared" ca="1" si="18"/>
        <v>2</v>
      </c>
      <c r="H285" s="37">
        <f t="shared" ca="1" si="19"/>
        <v>1</v>
      </c>
    </row>
    <row r="286" spans="1:8" ht="19.5" thickBot="1">
      <c r="A286" s="50">
        <f t="shared" si="20"/>
        <v>285</v>
      </c>
      <c r="B286" s="33">
        <f ca="1">Streams!B286</f>
        <v>28</v>
      </c>
      <c r="C286" s="34">
        <f ca="1">VLOOKUP(B286,Partition!$AE$2:$AF$38,2)</f>
        <v>2</v>
      </c>
      <c r="D286" s="35">
        <f ca="1">COUNTIF(INDEX(C286:INDEX($C$1:C286,IFERROR(LOOKUP(2,1/($D$1:D285=2),ROW($D$1:D285)-MIN(ROW($D$1:D285)-1)),1),),),C286)</f>
        <v>1</v>
      </c>
      <c r="E286" s="34">
        <f t="shared" ca="1" si="17"/>
        <v>2</v>
      </c>
      <c r="F286" s="36">
        <f ca="1">COUNTIF(INDEX(E286:INDEX($E$1:E286,IFERROR(LOOKUP(2,1/($F$1:F285=2),ROW($F$1:F285)-MIN(ROW($F$1:F285)-1)),1),),),E286)</f>
        <v>2</v>
      </c>
      <c r="G286" s="37">
        <f t="shared" ca="1" si="18"/>
        <v>1</v>
      </c>
      <c r="H286" s="37">
        <f t="shared" ca="1" si="19"/>
        <v>2</v>
      </c>
    </row>
    <row r="287" spans="1:8" ht="19.5" thickBot="1">
      <c r="A287" s="50">
        <f t="shared" si="20"/>
        <v>286</v>
      </c>
      <c r="B287" s="33">
        <f ca="1">Streams!B287</f>
        <v>32</v>
      </c>
      <c r="C287" s="34">
        <f ca="1">VLOOKUP(B287,Partition!$AE$2:$AF$38,2)</f>
        <v>2</v>
      </c>
      <c r="D287" s="35">
        <f ca="1">COUNTIF(INDEX(C287:INDEX($C$1:C287,IFERROR(LOOKUP(2,1/($D$1:D286=2),ROW($D$1:D286)-MIN(ROW($D$1:D286)-1)),1),),),C287)</f>
        <v>2</v>
      </c>
      <c r="E287" s="34">
        <f t="shared" ca="1" si="17"/>
        <v>1</v>
      </c>
      <c r="F287" s="36">
        <f ca="1">COUNTIF(INDEX(E287:INDEX($E$1:E287,IFERROR(LOOKUP(2,1/($F$1:F286=2),ROW($F$1:F286)-MIN(ROW($F$1:F286)-1)),1),),),E287)</f>
        <v>1</v>
      </c>
      <c r="G287" s="37">
        <f t="shared" ca="1" si="18"/>
        <v>2</v>
      </c>
      <c r="H287" s="37">
        <f t="shared" ca="1" si="19"/>
        <v>1</v>
      </c>
    </row>
    <row r="288" spans="1:8" ht="19.5" thickBot="1">
      <c r="A288" s="50">
        <f t="shared" si="20"/>
        <v>287</v>
      </c>
      <c r="B288" s="33">
        <f ca="1">Streams!B288</f>
        <v>29</v>
      </c>
      <c r="C288" s="34">
        <f ca="1">VLOOKUP(B288,Partition!$AE$2:$AF$38,2)</f>
        <v>1</v>
      </c>
      <c r="D288" s="35">
        <f ca="1">COUNTIF(INDEX(C288:INDEX($C$1:C288,IFERROR(LOOKUP(2,1/($D$1:D287=2),ROW($D$1:D287)-MIN(ROW($D$1:D287)-1)),1),),),C288)</f>
        <v>1</v>
      </c>
      <c r="E288" s="34">
        <f t="shared" ca="1" si="17"/>
        <v>2</v>
      </c>
      <c r="F288" s="36">
        <f ca="1">COUNTIF(INDEX(E288:INDEX($E$1:E288,IFERROR(LOOKUP(2,1/($F$1:F287=2),ROW($F$1:F287)-MIN(ROW($F$1:F287)-1)),1),),),E288)</f>
        <v>2</v>
      </c>
      <c r="G288" s="37">
        <f t="shared" ca="1" si="18"/>
        <v>2</v>
      </c>
      <c r="H288" s="37">
        <f t="shared" ca="1" si="19"/>
        <v>1</v>
      </c>
    </row>
    <row r="289" spans="1:8" ht="19.5" thickBot="1">
      <c r="A289" s="50">
        <f t="shared" si="20"/>
        <v>288</v>
      </c>
      <c r="B289" s="33">
        <f ca="1">Streams!B289</f>
        <v>33</v>
      </c>
      <c r="C289" s="34">
        <f ca="1">VLOOKUP(B289,Partition!$AE$2:$AF$38,2)</f>
        <v>1</v>
      </c>
      <c r="D289" s="35">
        <f ca="1">COUNTIF(INDEX(C289:INDEX($C$1:C289,IFERROR(LOOKUP(2,1/($D$1:D288=2),ROW($D$1:D288)-MIN(ROW($D$1:D288)-1)),1),),),C289)</f>
        <v>2</v>
      </c>
      <c r="E289" s="34">
        <f t="shared" ca="1" si="17"/>
        <v>1</v>
      </c>
      <c r="F289" s="36">
        <f ca="1">COUNTIF(INDEX(E289:INDEX($E$1:E289,IFERROR(LOOKUP(2,1/($F$1:F288=2),ROW($F$1:F288)-MIN(ROW($F$1:F288)-1)),1),),),E289)</f>
        <v>1</v>
      </c>
      <c r="G289" s="37">
        <f t="shared" ca="1" si="18"/>
        <v>1</v>
      </c>
      <c r="H289" s="37">
        <f t="shared" ca="1" si="19"/>
        <v>2</v>
      </c>
    </row>
    <row r="290" spans="1:8" ht="19.5" thickBot="1">
      <c r="A290" s="50">
        <f t="shared" si="20"/>
        <v>289</v>
      </c>
      <c r="B290" s="33">
        <f ca="1">Streams!B290</f>
        <v>15</v>
      </c>
      <c r="C290" s="34">
        <f ca="1">VLOOKUP(B290,Partition!$AE$2:$AF$38,2)</f>
        <v>1</v>
      </c>
      <c r="D290" s="35">
        <f ca="1">COUNTIF(INDEX(C290:INDEX($C$1:C290,IFERROR(LOOKUP(2,1/($D$1:D289=2),ROW($D$1:D289)-MIN(ROW($D$1:D289)-1)),1),),),C290)</f>
        <v>2</v>
      </c>
      <c r="E290" s="34">
        <f t="shared" ca="1" si="17"/>
        <v>1</v>
      </c>
      <c r="F290" s="36">
        <f ca="1">COUNTIF(INDEX(E290:INDEX($E$1:E290,IFERROR(LOOKUP(2,1/($F$1:F289=2),ROW($F$1:F289)-MIN(ROW($F$1:F289)-1)),1),),),E290)</f>
        <v>2</v>
      </c>
      <c r="G290" s="37">
        <f t="shared" ca="1" si="18"/>
        <v>1</v>
      </c>
      <c r="H290" s="37">
        <f t="shared" ca="1" si="19"/>
        <v>2</v>
      </c>
    </row>
    <row r="291" spans="1:8" ht="19.5" thickBot="1">
      <c r="A291" s="50">
        <f t="shared" si="20"/>
        <v>290</v>
      </c>
      <c r="B291" s="33">
        <f ca="1">Streams!B291</f>
        <v>11</v>
      </c>
      <c r="C291" s="34">
        <f ca="1">VLOOKUP(B291,Partition!$AE$2:$AF$38,2)</f>
        <v>1</v>
      </c>
      <c r="D291" s="35">
        <f ca="1">COUNTIF(INDEX(C291:INDEX($C$1:C291,IFERROR(LOOKUP(2,1/($D$1:D290=2),ROW($D$1:D290)-MIN(ROW($D$1:D290)-1)),1),),),C291)</f>
        <v>2</v>
      </c>
      <c r="E291" s="34">
        <f t="shared" ca="1" si="17"/>
        <v>1</v>
      </c>
      <c r="F291" s="36">
        <f ca="1">COUNTIF(INDEX(E291:INDEX($E$1:E291,IFERROR(LOOKUP(2,1/($F$1:F290=2),ROW($F$1:F290)-MIN(ROW($F$1:F290)-1)),1),),),E291)</f>
        <v>2</v>
      </c>
      <c r="G291" s="37">
        <f t="shared" ca="1" si="18"/>
        <v>1</v>
      </c>
      <c r="H291" s="37">
        <f t="shared" ca="1" si="19"/>
        <v>2</v>
      </c>
    </row>
    <row r="292" spans="1:8" ht="19.5" thickBot="1">
      <c r="A292" s="50">
        <f t="shared" si="20"/>
        <v>291</v>
      </c>
      <c r="B292" s="33">
        <f ca="1">Streams!B292</f>
        <v>21</v>
      </c>
      <c r="C292" s="34">
        <f ca="1">VLOOKUP(B292,Partition!$AE$2:$AF$38,2)</f>
        <v>1</v>
      </c>
      <c r="D292" s="35">
        <f ca="1">COUNTIF(INDEX(C292:INDEX($C$1:C292,IFERROR(LOOKUP(2,1/($D$1:D291=2),ROW($D$1:D291)-MIN(ROW($D$1:D291)-1)),1),),),C292)</f>
        <v>2</v>
      </c>
      <c r="E292" s="34">
        <f t="shared" ca="1" si="17"/>
        <v>1</v>
      </c>
      <c r="F292" s="36">
        <f ca="1">COUNTIF(INDEX(E292:INDEX($E$1:E292,IFERROR(LOOKUP(2,1/($F$1:F291=2),ROW($F$1:F291)-MIN(ROW($F$1:F291)-1)),1),),),E292)</f>
        <v>2</v>
      </c>
      <c r="G292" s="37">
        <f t="shared" ca="1" si="18"/>
        <v>1</v>
      </c>
      <c r="H292" s="37">
        <f t="shared" ca="1" si="19"/>
        <v>2</v>
      </c>
    </row>
    <row r="293" spans="1:8" ht="19.5" thickBot="1">
      <c r="A293" s="50">
        <f t="shared" si="20"/>
        <v>292</v>
      </c>
      <c r="B293" s="33">
        <f ca="1">Streams!B293</f>
        <v>32</v>
      </c>
      <c r="C293" s="34">
        <f ca="1">VLOOKUP(B293,Partition!$AE$2:$AF$38,2)</f>
        <v>2</v>
      </c>
      <c r="D293" s="35">
        <f ca="1">COUNTIF(INDEX(C293:INDEX($C$1:C293,IFERROR(LOOKUP(2,1/($D$1:D292=2),ROW($D$1:D292)-MIN(ROW($D$1:D292)-1)),1),),),C293)</f>
        <v>1</v>
      </c>
      <c r="E293" s="34">
        <f t="shared" ca="1" si="17"/>
        <v>2</v>
      </c>
      <c r="F293" s="36">
        <f ca="1">COUNTIF(INDEX(E293:INDEX($E$1:E293,IFERROR(LOOKUP(2,1/($F$1:F292=2),ROW($F$1:F292)-MIN(ROW($F$1:F292)-1)),1),),),E293)</f>
        <v>1</v>
      </c>
      <c r="G293" s="37">
        <f t="shared" ca="1" si="18"/>
        <v>1</v>
      </c>
      <c r="H293" s="37">
        <f t="shared" ca="1" si="19"/>
        <v>2</v>
      </c>
    </row>
    <row r="294" spans="1:8" ht="19.5" thickBot="1">
      <c r="A294" s="50">
        <f t="shared" si="20"/>
        <v>293</v>
      </c>
      <c r="B294" s="33">
        <f ca="1">Streams!B294</f>
        <v>13</v>
      </c>
      <c r="C294" s="34">
        <f ca="1">VLOOKUP(B294,Partition!$AE$2:$AF$38,2)</f>
        <v>1</v>
      </c>
      <c r="D294" s="35">
        <f ca="1">COUNTIF(INDEX(C294:INDEX($C$1:C294,IFERROR(LOOKUP(2,1/($D$1:D293=2),ROW($D$1:D293)-MIN(ROW($D$1:D293)-1)),1),),),C294)</f>
        <v>2</v>
      </c>
      <c r="E294" s="34">
        <f t="shared" ca="1" si="17"/>
        <v>2</v>
      </c>
      <c r="F294" s="36">
        <f ca="1">COUNTIF(INDEX(E294:INDEX($E$1:E294,IFERROR(LOOKUP(2,1/($F$1:F293=2),ROW($F$1:F293)-MIN(ROW($F$1:F293)-1)),1),),),E294)</f>
        <v>2</v>
      </c>
      <c r="G294" s="37">
        <f t="shared" ca="1" si="18"/>
        <v>2</v>
      </c>
      <c r="H294" s="37">
        <f t="shared" ca="1" si="19"/>
        <v>1</v>
      </c>
    </row>
    <row r="295" spans="1:8" ht="19.5" thickBot="1">
      <c r="A295" s="50">
        <f t="shared" si="20"/>
        <v>294</v>
      </c>
      <c r="B295" s="33">
        <f ca="1">Streams!B295</f>
        <v>26</v>
      </c>
      <c r="C295" s="34">
        <f ca="1">VLOOKUP(B295,Partition!$AE$2:$AF$38,2)</f>
        <v>2</v>
      </c>
      <c r="D295" s="35">
        <f ca="1">COUNTIF(INDEX(C295:INDEX($C$1:C295,IFERROR(LOOKUP(2,1/($D$1:D294=2),ROW($D$1:D294)-MIN(ROW($D$1:D294)-1)),1),),),C295)</f>
        <v>1</v>
      </c>
      <c r="E295" s="34">
        <f t="shared" ca="1" si="17"/>
        <v>2</v>
      </c>
      <c r="F295" s="36">
        <f ca="1">COUNTIF(INDEX(E295:INDEX($E$1:E295,IFERROR(LOOKUP(2,1/($F$1:F294=2),ROW($F$1:F294)-MIN(ROW($F$1:F294)-1)),1),),),E295)</f>
        <v>2</v>
      </c>
      <c r="G295" s="37">
        <f t="shared" ca="1" si="18"/>
        <v>1</v>
      </c>
      <c r="H295" s="37">
        <f t="shared" ca="1" si="19"/>
        <v>2</v>
      </c>
    </row>
    <row r="296" spans="1:8" ht="19.5" thickBot="1">
      <c r="A296" s="50">
        <f t="shared" si="20"/>
        <v>295</v>
      </c>
      <c r="B296" s="33">
        <f ca="1">Streams!B296</f>
        <v>36</v>
      </c>
      <c r="C296" s="34">
        <f ca="1">VLOOKUP(B296,Partition!$AE$2:$AF$38,2)</f>
        <v>2</v>
      </c>
      <c r="D296" s="35">
        <f ca="1">COUNTIF(INDEX(C296:INDEX($C$1:C296,IFERROR(LOOKUP(2,1/($D$1:D295=2),ROW($D$1:D295)-MIN(ROW($D$1:D295)-1)),1),),),C296)</f>
        <v>2</v>
      </c>
      <c r="E296" s="34">
        <f t="shared" ca="1" si="17"/>
        <v>1</v>
      </c>
      <c r="F296" s="36">
        <f ca="1">COUNTIF(INDEX(E296:INDEX($E$1:E296,IFERROR(LOOKUP(2,1/($F$1:F295=2),ROW($F$1:F295)-MIN(ROW($F$1:F295)-1)),1),),),E296)</f>
        <v>1</v>
      </c>
      <c r="G296" s="37">
        <f t="shared" ca="1" si="18"/>
        <v>2</v>
      </c>
      <c r="H296" s="37">
        <f t="shared" ca="1" si="19"/>
        <v>1</v>
      </c>
    </row>
    <row r="297" spans="1:8" ht="19.5" thickBot="1">
      <c r="A297" s="50">
        <f t="shared" si="20"/>
        <v>296</v>
      </c>
      <c r="B297" s="33">
        <f ca="1">Streams!B297</f>
        <v>8</v>
      </c>
      <c r="C297" s="34">
        <f ca="1">VLOOKUP(B297,Partition!$AE$2:$AF$38,2)</f>
        <v>2</v>
      </c>
      <c r="D297" s="35">
        <f ca="1">COUNTIF(INDEX(C297:INDEX($C$1:C297,IFERROR(LOOKUP(2,1/($D$1:D296=2),ROW($D$1:D296)-MIN(ROW($D$1:D296)-1)),1),),),C297)</f>
        <v>2</v>
      </c>
      <c r="E297" s="34">
        <f t="shared" ca="1" si="17"/>
        <v>1</v>
      </c>
      <c r="F297" s="36">
        <f ca="1">COUNTIF(INDEX(E297:INDEX($E$1:E297,IFERROR(LOOKUP(2,1/($F$1:F296=2),ROW($F$1:F296)-MIN(ROW($F$1:F296)-1)),1),),),E297)</f>
        <v>2</v>
      </c>
      <c r="G297" s="37">
        <f t="shared" ca="1" si="18"/>
        <v>2</v>
      </c>
      <c r="H297" s="37">
        <f t="shared" ca="1" si="19"/>
        <v>1</v>
      </c>
    </row>
    <row r="298" spans="1:8" ht="19.5" thickBot="1">
      <c r="A298" s="50">
        <f t="shared" si="20"/>
        <v>297</v>
      </c>
      <c r="B298" s="33">
        <f ca="1">Streams!B298</f>
        <v>26</v>
      </c>
      <c r="C298" s="34">
        <f ca="1">VLOOKUP(B298,Partition!$AE$2:$AF$38,2)</f>
        <v>2</v>
      </c>
      <c r="D298" s="35">
        <f ca="1">COUNTIF(INDEX(C298:INDEX($C$1:C298,IFERROR(LOOKUP(2,1/($D$1:D297=2),ROW($D$1:D297)-MIN(ROW($D$1:D297)-1)),1),),),C298)</f>
        <v>2</v>
      </c>
      <c r="E298" s="34">
        <f t="shared" ca="1" si="17"/>
        <v>1</v>
      </c>
      <c r="F298" s="36">
        <f ca="1">COUNTIF(INDEX(E298:INDEX($E$1:E298,IFERROR(LOOKUP(2,1/($F$1:F297=2),ROW($F$1:F297)-MIN(ROW($F$1:F297)-1)),1),),),E298)</f>
        <v>2</v>
      </c>
      <c r="G298" s="37">
        <f t="shared" ca="1" si="18"/>
        <v>2</v>
      </c>
      <c r="H298" s="37">
        <f t="shared" ca="1" si="19"/>
        <v>1</v>
      </c>
    </row>
    <row r="299" spans="1:8" ht="19.5" thickBot="1">
      <c r="A299" s="50">
        <f t="shared" si="20"/>
        <v>298</v>
      </c>
      <c r="B299" s="33">
        <f ca="1">Streams!B299</f>
        <v>24</v>
      </c>
      <c r="C299" s="34">
        <f ca="1">VLOOKUP(B299,Partition!$AE$2:$AF$38,2)</f>
        <v>2</v>
      </c>
      <c r="D299" s="35">
        <f ca="1">COUNTIF(INDEX(C299:INDEX($C$1:C299,IFERROR(LOOKUP(2,1/($D$1:D298=2),ROW($D$1:D298)-MIN(ROW($D$1:D298)-1)),1),),),C299)</f>
        <v>2</v>
      </c>
      <c r="E299" s="34">
        <f t="shared" ca="1" si="17"/>
        <v>1</v>
      </c>
      <c r="F299" s="36">
        <f ca="1">COUNTIF(INDEX(E299:INDEX($E$1:E299,IFERROR(LOOKUP(2,1/($F$1:F298=2),ROW($F$1:F298)-MIN(ROW($F$1:F298)-1)),1),),),E299)</f>
        <v>2</v>
      </c>
      <c r="G299" s="37">
        <f t="shared" ca="1" si="18"/>
        <v>2</v>
      </c>
      <c r="H299" s="37">
        <f t="shared" ca="1" si="19"/>
        <v>1</v>
      </c>
    </row>
    <row r="300" spans="1:8" ht="19.5" thickBot="1">
      <c r="A300" s="50">
        <f t="shared" si="20"/>
        <v>299</v>
      </c>
      <c r="B300" s="33">
        <f ca="1">Streams!B300</f>
        <v>2</v>
      </c>
      <c r="C300" s="34">
        <f ca="1">VLOOKUP(B300,Partition!$AE$2:$AF$38,2)</f>
        <v>2</v>
      </c>
      <c r="D300" s="35">
        <f ca="1">COUNTIF(INDEX(C300:INDEX($C$1:C300,IFERROR(LOOKUP(2,1/($D$1:D299=2),ROW($D$1:D299)-MIN(ROW($D$1:D299)-1)),1),),),C300)</f>
        <v>2</v>
      </c>
      <c r="E300" s="34">
        <f t="shared" ca="1" si="17"/>
        <v>1</v>
      </c>
      <c r="F300" s="36">
        <f ca="1">COUNTIF(INDEX(E300:INDEX($E$1:E300,IFERROR(LOOKUP(2,1/($F$1:F299=2),ROW($F$1:F299)-MIN(ROW($F$1:F299)-1)),1),),),E300)</f>
        <v>2</v>
      </c>
      <c r="G300" s="37">
        <f t="shared" ca="1" si="18"/>
        <v>2</v>
      </c>
      <c r="H300" s="37">
        <f t="shared" ca="1" si="19"/>
        <v>1</v>
      </c>
    </row>
    <row r="301" spans="1:8" ht="19.5" thickBot="1">
      <c r="A301" s="50">
        <f t="shared" si="20"/>
        <v>300</v>
      </c>
      <c r="B301" s="33">
        <f ca="1">Streams!B301</f>
        <v>14</v>
      </c>
      <c r="C301" s="34">
        <f ca="1">VLOOKUP(B301,Partition!$AE$2:$AF$38,2)</f>
        <v>2</v>
      </c>
      <c r="D301" s="35">
        <f ca="1">COUNTIF(INDEX(C301:INDEX($C$1:C301,IFERROR(LOOKUP(2,1/($D$1:D300=2),ROW($D$1:D300)-MIN(ROW($D$1:D300)-1)),1),),),C301)</f>
        <v>2</v>
      </c>
      <c r="E301" s="34">
        <f t="shared" ca="1" si="17"/>
        <v>1</v>
      </c>
      <c r="F301" s="36">
        <f ca="1">COUNTIF(INDEX(E301:INDEX($E$1:E301,IFERROR(LOOKUP(2,1/($F$1:F300=2),ROW($F$1:F300)-MIN(ROW($F$1:F300)-1)),1),),),E301)</f>
        <v>2</v>
      </c>
      <c r="G301" s="37">
        <f t="shared" ca="1" si="18"/>
        <v>2</v>
      </c>
      <c r="H301" s="37">
        <f t="shared" ca="1" si="19"/>
        <v>1</v>
      </c>
    </row>
    <row r="302" spans="1:8" ht="19.5" thickBot="1">
      <c r="A302" s="50">
        <f t="shared" si="20"/>
        <v>301</v>
      </c>
      <c r="B302" s="33">
        <f ca="1">Streams!B302</f>
        <v>24</v>
      </c>
      <c r="C302" s="34">
        <f ca="1">VLOOKUP(B302,Partition!$AE$2:$AF$38,2)</f>
        <v>2</v>
      </c>
      <c r="D302" s="35">
        <f ca="1">COUNTIF(INDEX(C302:INDEX($C$1:C302,IFERROR(LOOKUP(2,1/($D$1:D301=2),ROW($D$1:D301)-MIN(ROW($D$1:D301)-1)),1),),),C302)</f>
        <v>2</v>
      </c>
      <c r="E302" s="34">
        <f t="shared" ca="1" si="17"/>
        <v>1</v>
      </c>
      <c r="F302" s="36">
        <f ca="1">COUNTIF(INDEX(E302:INDEX($E$1:E302,IFERROR(LOOKUP(2,1/($F$1:F301=2),ROW($F$1:F301)-MIN(ROW($F$1:F301)-1)),1),),),E302)</f>
        <v>2</v>
      </c>
      <c r="G302" s="37">
        <f t="shared" ca="1" si="18"/>
        <v>2</v>
      </c>
      <c r="H302" s="37">
        <f t="shared" ca="1" si="19"/>
        <v>1</v>
      </c>
    </row>
    <row r="303" spans="1:8" ht="19.5" thickBot="1">
      <c r="A303" s="50">
        <f t="shared" si="20"/>
        <v>302</v>
      </c>
      <c r="B303" s="33">
        <f ca="1">Streams!B303</f>
        <v>2</v>
      </c>
      <c r="C303" s="34">
        <f ca="1">VLOOKUP(B303,Partition!$AE$2:$AF$38,2)</f>
        <v>2</v>
      </c>
      <c r="D303" s="35">
        <f ca="1">COUNTIF(INDEX(C303:INDEX($C$1:C303,IFERROR(LOOKUP(2,1/($D$1:D302=2),ROW($D$1:D302)-MIN(ROW($D$1:D302)-1)),1),),),C303)</f>
        <v>2</v>
      </c>
      <c r="E303" s="34">
        <f t="shared" ca="1" si="17"/>
        <v>1</v>
      </c>
      <c r="F303" s="36">
        <f ca="1">COUNTIF(INDEX(E303:INDEX($E$1:E303,IFERROR(LOOKUP(2,1/($F$1:F302=2),ROW($F$1:F302)-MIN(ROW($F$1:F302)-1)),1),),),E303)</f>
        <v>2</v>
      </c>
      <c r="G303" s="37">
        <f t="shared" ca="1" si="18"/>
        <v>2</v>
      </c>
      <c r="H303" s="37">
        <f t="shared" ca="1" si="19"/>
        <v>1</v>
      </c>
    </row>
    <row r="304" spans="1:8" ht="19.5" thickBot="1">
      <c r="A304" s="50">
        <f t="shared" si="20"/>
        <v>303</v>
      </c>
      <c r="B304" s="33">
        <f ca="1">Streams!B304</f>
        <v>23</v>
      </c>
      <c r="C304" s="34">
        <f ca="1">VLOOKUP(B304,Partition!$AE$2:$AF$38,2)</f>
        <v>1</v>
      </c>
      <c r="D304" s="35">
        <f ca="1">COUNTIF(INDEX(C304:INDEX($C$1:C304,IFERROR(LOOKUP(2,1/($D$1:D303=2),ROW($D$1:D303)-MIN(ROW($D$1:D303)-1)),1),),),C304)</f>
        <v>1</v>
      </c>
      <c r="E304" s="34">
        <f t="shared" ca="1" si="17"/>
        <v>2</v>
      </c>
      <c r="F304" s="36">
        <f ca="1">COUNTIF(INDEX(E304:INDEX($E$1:E304,IFERROR(LOOKUP(2,1/($F$1:F303=2),ROW($F$1:F303)-MIN(ROW($F$1:F303)-1)),1),),),E304)</f>
        <v>1</v>
      </c>
      <c r="G304" s="37">
        <f t="shared" ca="1" si="18"/>
        <v>2</v>
      </c>
      <c r="H304" s="37">
        <f t="shared" ca="1" si="19"/>
        <v>1</v>
      </c>
    </row>
    <row r="305" spans="1:8" ht="19.5" thickBot="1">
      <c r="A305" s="50">
        <f t="shared" si="20"/>
        <v>304</v>
      </c>
      <c r="B305" s="33">
        <f ca="1">Streams!B305</f>
        <v>22</v>
      </c>
      <c r="C305" s="34">
        <f ca="1">VLOOKUP(B305,Partition!$AE$2:$AF$38,2)</f>
        <v>2</v>
      </c>
      <c r="D305" s="35">
        <f ca="1">COUNTIF(INDEX(C305:INDEX($C$1:C305,IFERROR(LOOKUP(2,1/($D$1:D304=2),ROW($D$1:D304)-MIN(ROW($D$1:D304)-1)),1),),),C305)</f>
        <v>2</v>
      </c>
      <c r="E305" s="34">
        <f t="shared" ca="1" si="17"/>
        <v>2</v>
      </c>
      <c r="F305" s="36">
        <f ca="1">COUNTIF(INDEX(E305:INDEX($E$1:E305,IFERROR(LOOKUP(2,1/($F$1:F304=2),ROW($F$1:F304)-MIN(ROW($F$1:F304)-1)),1),),),E305)</f>
        <v>2</v>
      </c>
      <c r="G305" s="37">
        <f t="shared" ca="1" si="18"/>
        <v>1</v>
      </c>
      <c r="H305" s="37">
        <f t="shared" ca="1" si="19"/>
        <v>2</v>
      </c>
    </row>
    <row r="306" spans="1:8" ht="19.5" thickBot="1">
      <c r="A306" s="50">
        <f t="shared" si="20"/>
        <v>305</v>
      </c>
      <c r="B306" s="33">
        <f ca="1">Streams!B306</f>
        <v>24</v>
      </c>
      <c r="C306" s="34">
        <f ca="1">VLOOKUP(B306,Partition!$AE$2:$AF$38,2)</f>
        <v>2</v>
      </c>
      <c r="D306" s="35">
        <f ca="1">COUNTIF(INDEX(C306:INDEX($C$1:C306,IFERROR(LOOKUP(2,1/($D$1:D305=2),ROW($D$1:D305)-MIN(ROW($D$1:D305)-1)),1),),),C306)</f>
        <v>2</v>
      </c>
      <c r="E306" s="34">
        <f t="shared" ca="1" si="17"/>
        <v>1</v>
      </c>
      <c r="F306" s="36">
        <f ca="1">COUNTIF(INDEX(E306:INDEX($E$1:E306,IFERROR(LOOKUP(2,1/($F$1:F305=2),ROW($F$1:F305)-MIN(ROW($F$1:F305)-1)),1),),),E306)</f>
        <v>1</v>
      </c>
      <c r="G306" s="37">
        <f t="shared" ca="1" si="18"/>
        <v>2</v>
      </c>
      <c r="H306" s="37">
        <f t="shared" ca="1" si="19"/>
        <v>1</v>
      </c>
    </row>
    <row r="307" spans="1:8" ht="19.5" thickBot="1">
      <c r="A307" s="50">
        <f t="shared" si="20"/>
        <v>306</v>
      </c>
      <c r="B307" s="33">
        <f ca="1">Streams!B307</f>
        <v>19</v>
      </c>
      <c r="C307" s="34">
        <f ca="1">VLOOKUP(B307,Partition!$AE$2:$AF$38,2)</f>
        <v>1</v>
      </c>
      <c r="D307" s="35">
        <f ca="1">COUNTIF(INDEX(C307:INDEX($C$1:C307,IFERROR(LOOKUP(2,1/($D$1:D306=2),ROW($D$1:D306)-MIN(ROW($D$1:D306)-1)),1),),),C307)</f>
        <v>1</v>
      </c>
      <c r="E307" s="34">
        <f t="shared" ca="1" si="17"/>
        <v>2</v>
      </c>
      <c r="F307" s="36">
        <f ca="1">COUNTIF(INDEX(E307:INDEX($E$1:E307,IFERROR(LOOKUP(2,1/($F$1:F306=2),ROW($F$1:F306)-MIN(ROW($F$1:F306)-1)),1),),),E307)</f>
        <v>2</v>
      </c>
      <c r="G307" s="37">
        <f t="shared" ca="1" si="18"/>
        <v>2</v>
      </c>
      <c r="H307" s="37">
        <f t="shared" ca="1" si="19"/>
        <v>1</v>
      </c>
    </row>
    <row r="308" spans="1:8" ht="19.5" thickBot="1">
      <c r="A308" s="50">
        <f t="shared" si="20"/>
        <v>307</v>
      </c>
      <c r="B308" s="33">
        <f ca="1">Streams!B308</f>
        <v>28</v>
      </c>
      <c r="C308" s="34">
        <f ca="1">VLOOKUP(B308,Partition!$AE$2:$AF$38,2)</f>
        <v>2</v>
      </c>
      <c r="D308" s="35">
        <f ca="1">COUNTIF(INDEX(C308:INDEX($C$1:C308,IFERROR(LOOKUP(2,1/($D$1:D307=2),ROW($D$1:D307)-MIN(ROW($D$1:D307)-1)),1),),),C308)</f>
        <v>2</v>
      </c>
      <c r="E308" s="34">
        <f t="shared" ca="1" si="17"/>
        <v>2</v>
      </c>
      <c r="F308" s="36">
        <f ca="1">COUNTIF(INDEX(E308:INDEX($E$1:E308,IFERROR(LOOKUP(2,1/($F$1:F307=2),ROW($F$1:F307)-MIN(ROW($F$1:F307)-1)),1),),),E308)</f>
        <v>2</v>
      </c>
      <c r="G308" s="37">
        <f t="shared" ca="1" si="18"/>
        <v>1</v>
      </c>
      <c r="H308" s="37">
        <f t="shared" ca="1" si="19"/>
        <v>2</v>
      </c>
    </row>
    <row r="309" spans="1:8" ht="19.5" thickBot="1">
      <c r="A309" s="50">
        <f t="shared" si="20"/>
        <v>308</v>
      </c>
      <c r="B309" s="33">
        <f ca="1">Streams!B309</f>
        <v>27</v>
      </c>
      <c r="C309" s="34">
        <f ca="1">VLOOKUP(B309,Partition!$AE$2:$AF$38,2)</f>
        <v>1</v>
      </c>
      <c r="D309" s="35">
        <f ca="1">COUNTIF(INDEX(C309:INDEX($C$1:C309,IFERROR(LOOKUP(2,1/($D$1:D308=2),ROW($D$1:D308)-MIN(ROW($D$1:D308)-1)),1),),),C309)</f>
        <v>1</v>
      </c>
      <c r="E309" s="34">
        <f t="shared" ca="1" si="17"/>
        <v>2</v>
      </c>
      <c r="F309" s="36">
        <f ca="1">COUNTIF(INDEX(E309:INDEX($E$1:E309,IFERROR(LOOKUP(2,1/($F$1:F308=2),ROW($F$1:F308)-MIN(ROW($F$1:F308)-1)),1),),),E309)</f>
        <v>2</v>
      </c>
      <c r="G309" s="37">
        <f t="shared" ca="1" si="18"/>
        <v>2</v>
      </c>
      <c r="H309" s="37">
        <f t="shared" ca="1" si="19"/>
        <v>1</v>
      </c>
    </row>
    <row r="310" spans="1:8" ht="19.5" thickBot="1">
      <c r="A310" s="50">
        <f t="shared" si="20"/>
        <v>309</v>
      </c>
      <c r="B310" s="33">
        <f ca="1">Streams!B310</f>
        <v>31</v>
      </c>
      <c r="C310" s="34">
        <f ca="1">VLOOKUP(B310,Partition!$AE$2:$AF$38,2)</f>
        <v>1</v>
      </c>
      <c r="D310" s="35">
        <f ca="1">COUNTIF(INDEX(C310:INDEX($C$1:C310,IFERROR(LOOKUP(2,1/($D$1:D309=2),ROW($D$1:D309)-MIN(ROW($D$1:D309)-1)),1),),),C310)</f>
        <v>2</v>
      </c>
      <c r="E310" s="34">
        <f t="shared" ca="1" si="17"/>
        <v>1</v>
      </c>
      <c r="F310" s="36">
        <f ca="1">COUNTIF(INDEX(E310:INDEX($E$1:E310,IFERROR(LOOKUP(2,1/($F$1:F309=2),ROW($F$1:F309)-MIN(ROW($F$1:F309)-1)),1),),),E310)</f>
        <v>1</v>
      </c>
      <c r="G310" s="37">
        <f t="shared" ca="1" si="18"/>
        <v>1</v>
      </c>
      <c r="H310" s="37">
        <f t="shared" ca="1" si="19"/>
        <v>2</v>
      </c>
    </row>
    <row r="311" spans="1:8" ht="19.5" thickBot="1">
      <c r="A311" s="50">
        <f t="shared" si="20"/>
        <v>310</v>
      </c>
      <c r="B311" s="33">
        <f ca="1">Streams!B311</f>
        <v>10</v>
      </c>
      <c r="C311" s="34">
        <f ca="1">VLOOKUP(B311,Partition!$AE$2:$AF$38,2)</f>
        <v>2</v>
      </c>
      <c r="D311" s="35">
        <f ca="1">COUNTIF(INDEX(C311:INDEX($C$1:C311,IFERROR(LOOKUP(2,1/($D$1:D310=2),ROW($D$1:D310)-MIN(ROW($D$1:D310)-1)),1),),),C311)</f>
        <v>1</v>
      </c>
      <c r="E311" s="34">
        <f t="shared" ca="1" si="17"/>
        <v>2</v>
      </c>
      <c r="F311" s="36">
        <f ca="1">COUNTIF(INDEX(E311:INDEX($E$1:E311,IFERROR(LOOKUP(2,1/($F$1:F310=2),ROW($F$1:F310)-MIN(ROW($F$1:F310)-1)),1),),),E311)</f>
        <v>2</v>
      </c>
      <c r="G311" s="37">
        <f t="shared" ca="1" si="18"/>
        <v>1</v>
      </c>
      <c r="H311" s="37">
        <f t="shared" ca="1" si="19"/>
        <v>2</v>
      </c>
    </row>
    <row r="312" spans="1:8" ht="19.5" thickBot="1">
      <c r="A312" s="50">
        <f t="shared" si="20"/>
        <v>311</v>
      </c>
      <c r="B312" s="33">
        <f ca="1">Streams!B312</f>
        <v>26</v>
      </c>
      <c r="C312" s="34">
        <f ca="1">VLOOKUP(B312,Partition!$AE$2:$AF$38,2)</f>
        <v>2</v>
      </c>
      <c r="D312" s="35">
        <f ca="1">COUNTIF(INDEX(C312:INDEX($C$1:C312,IFERROR(LOOKUP(2,1/($D$1:D311=2),ROW($D$1:D311)-MIN(ROW($D$1:D311)-1)),1),),),C312)</f>
        <v>2</v>
      </c>
      <c r="E312" s="34">
        <f t="shared" ca="1" si="17"/>
        <v>1</v>
      </c>
      <c r="F312" s="36">
        <f ca="1">COUNTIF(INDEX(E312:INDEX($E$1:E312,IFERROR(LOOKUP(2,1/($F$1:F311=2),ROW($F$1:F311)-MIN(ROW($F$1:F311)-1)),1),),),E312)</f>
        <v>1</v>
      </c>
      <c r="G312" s="37">
        <f t="shared" ca="1" si="18"/>
        <v>2</v>
      </c>
      <c r="H312" s="37">
        <f t="shared" ca="1" si="19"/>
        <v>1</v>
      </c>
    </row>
    <row r="313" spans="1:8" ht="19.5" thickBot="1">
      <c r="A313" s="50">
        <f t="shared" si="20"/>
        <v>312</v>
      </c>
      <c r="B313" s="33">
        <f ca="1">Streams!B313</f>
        <v>7</v>
      </c>
      <c r="C313" s="34">
        <f ca="1">VLOOKUP(B313,Partition!$AE$2:$AF$38,2)</f>
        <v>1</v>
      </c>
      <c r="D313" s="35">
        <f ca="1">COUNTIF(INDEX(C313:INDEX($C$1:C313,IFERROR(LOOKUP(2,1/($D$1:D312=2),ROW($D$1:D312)-MIN(ROW($D$1:D312)-1)),1),),),C313)</f>
        <v>1</v>
      </c>
      <c r="E313" s="34">
        <f t="shared" ca="1" si="17"/>
        <v>2</v>
      </c>
      <c r="F313" s="36">
        <f ca="1">COUNTIF(INDEX(E313:INDEX($E$1:E313,IFERROR(LOOKUP(2,1/($F$1:F312=2),ROW($F$1:F312)-MIN(ROW($F$1:F312)-1)),1),),),E313)</f>
        <v>2</v>
      </c>
      <c r="G313" s="37">
        <f t="shared" ca="1" si="18"/>
        <v>2</v>
      </c>
      <c r="H313" s="37">
        <f t="shared" ca="1" si="19"/>
        <v>1</v>
      </c>
    </row>
    <row r="314" spans="1:8" ht="19.5" thickBot="1">
      <c r="A314" s="50">
        <f t="shared" si="20"/>
        <v>313</v>
      </c>
      <c r="B314" s="33">
        <f ca="1">Streams!B314</f>
        <v>11</v>
      </c>
      <c r="C314" s="34">
        <f ca="1">VLOOKUP(B314,Partition!$AE$2:$AF$38,2)</f>
        <v>1</v>
      </c>
      <c r="D314" s="35">
        <f ca="1">COUNTIF(INDEX(C314:INDEX($C$1:C314,IFERROR(LOOKUP(2,1/($D$1:D313=2),ROW($D$1:D313)-MIN(ROW($D$1:D313)-1)),1),),),C314)</f>
        <v>2</v>
      </c>
      <c r="E314" s="34">
        <f t="shared" ca="1" si="17"/>
        <v>1</v>
      </c>
      <c r="F314" s="36">
        <f ca="1">COUNTIF(INDEX(E314:INDEX($E$1:E314,IFERROR(LOOKUP(2,1/($F$1:F313=2),ROW($F$1:F313)-MIN(ROW($F$1:F313)-1)),1),),),E314)</f>
        <v>1</v>
      </c>
      <c r="G314" s="37">
        <f t="shared" ca="1" si="18"/>
        <v>1</v>
      </c>
      <c r="H314" s="37">
        <f t="shared" ca="1" si="19"/>
        <v>2</v>
      </c>
    </row>
    <row r="315" spans="1:8" ht="19.5" thickBot="1">
      <c r="A315" s="50">
        <f t="shared" si="20"/>
        <v>314</v>
      </c>
      <c r="B315" s="33">
        <f ca="1">Streams!B315</f>
        <v>26</v>
      </c>
      <c r="C315" s="34">
        <f ca="1">VLOOKUP(B315,Partition!$AE$2:$AF$38,2)</f>
        <v>2</v>
      </c>
      <c r="D315" s="35">
        <f ca="1">COUNTIF(INDEX(C315:INDEX($C$1:C315,IFERROR(LOOKUP(2,1/($D$1:D314=2),ROW($D$1:D314)-MIN(ROW($D$1:D314)-1)),1),),),C315)</f>
        <v>1</v>
      </c>
      <c r="E315" s="34">
        <f t="shared" ca="1" si="17"/>
        <v>2</v>
      </c>
      <c r="F315" s="36">
        <f ca="1">COUNTIF(INDEX(E315:INDEX($E$1:E315,IFERROR(LOOKUP(2,1/($F$1:F314=2),ROW($F$1:F314)-MIN(ROW($F$1:F314)-1)),1),),),E315)</f>
        <v>2</v>
      </c>
      <c r="G315" s="37">
        <f t="shared" ca="1" si="18"/>
        <v>1</v>
      </c>
      <c r="H315" s="37">
        <f t="shared" ca="1" si="19"/>
        <v>2</v>
      </c>
    </row>
    <row r="316" spans="1:8" ht="19.5" thickBot="1">
      <c r="A316" s="50">
        <f t="shared" si="20"/>
        <v>315</v>
      </c>
      <c r="B316" s="33">
        <f ca="1">Streams!B316</f>
        <v>35</v>
      </c>
      <c r="C316" s="34">
        <f ca="1">VLOOKUP(B316,Partition!$AE$2:$AF$38,2)</f>
        <v>1</v>
      </c>
      <c r="D316" s="35">
        <f ca="1">COUNTIF(INDEX(C316:INDEX($C$1:C316,IFERROR(LOOKUP(2,1/($D$1:D315=2),ROW($D$1:D315)-MIN(ROW($D$1:D315)-1)),1),),),C316)</f>
        <v>2</v>
      </c>
      <c r="E316" s="34">
        <f t="shared" ref="E316:E379" ca="1" si="21">IF(C316=G316,1,IF(C316=H316,2,""))</f>
        <v>2</v>
      </c>
      <c r="F316" s="36">
        <f ca="1">COUNTIF(INDEX(E316:INDEX($E$1:E316,IFERROR(LOOKUP(2,1/($F$1:F315=2),ROW($F$1:F315)-MIN(ROW($F$1:F315)-1)),1),),),E316)</f>
        <v>2</v>
      </c>
      <c r="G316" s="37">
        <f t="shared" ref="G316:G379" ca="1" si="22">IF(C315&lt;&gt;0,C315,G315)</f>
        <v>2</v>
      </c>
      <c r="H316" s="37">
        <f t="shared" ref="H316:H379" ca="1" si="23">IF(AND(G315&lt;&gt;G316,G315&lt;&gt;G316,G315&lt;&gt;0),G315,H315)</f>
        <v>1</v>
      </c>
    </row>
    <row r="317" spans="1:8" ht="19.5" thickBot="1">
      <c r="A317" s="50">
        <f t="shared" si="20"/>
        <v>316</v>
      </c>
      <c r="B317" s="33">
        <f ca="1">Streams!B317</f>
        <v>3</v>
      </c>
      <c r="C317" s="34">
        <f ca="1">VLOOKUP(B317,Partition!$AE$2:$AF$38,2)</f>
        <v>1</v>
      </c>
      <c r="D317" s="35">
        <f ca="1">COUNTIF(INDEX(C317:INDEX($C$1:C317,IFERROR(LOOKUP(2,1/($D$1:D316=2),ROW($D$1:D316)-MIN(ROW($D$1:D316)-1)),1),),),C317)</f>
        <v>2</v>
      </c>
      <c r="E317" s="34">
        <f t="shared" ca="1" si="21"/>
        <v>1</v>
      </c>
      <c r="F317" s="36">
        <f ca="1">COUNTIF(INDEX(E317:INDEX($E$1:E317,IFERROR(LOOKUP(2,1/($F$1:F316=2),ROW($F$1:F316)-MIN(ROW($F$1:F316)-1)),1),),),E317)</f>
        <v>1</v>
      </c>
      <c r="G317" s="37">
        <f t="shared" ca="1" si="22"/>
        <v>1</v>
      </c>
      <c r="H317" s="37">
        <f t="shared" ca="1" si="23"/>
        <v>2</v>
      </c>
    </row>
    <row r="318" spans="1:8" ht="19.5" thickBot="1">
      <c r="A318" s="50">
        <f t="shared" si="20"/>
        <v>317</v>
      </c>
      <c r="B318" s="33">
        <f ca="1">Streams!B318</f>
        <v>20</v>
      </c>
      <c r="C318" s="34">
        <f ca="1">VLOOKUP(B318,Partition!$AE$2:$AF$38,2)</f>
        <v>2</v>
      </c>
      <c r="D318" s="35">
        <f ca="1">COUNTIF(INDEX(C318:INDEX($C$1:C318,IFERROR(LOOKUP(2,1/($D$1:D317=2),ROW($D$1:D317)-MIN(ROW($D$1:D317)-1)),1),),),C318)</f>
        <v>1</v>
      </c>
      <c r="E318" s="34">
        <f t="shared" ca="1" si="21"/>
        <v>2</v>
      </c>
      <c r="F318" s="36">
        <f ca="1">COUNTIF(INDEX(E318:INDEX($E$1:E318,IFERROR(LOOKUP(2,1/($F$1:F317=2),ROW($F$1:F317)-MIN(ROW($F$1:F317)-1)),1),),),E318)</f>
        <v>2</v>
      </c>
      <c r="G318" s="37">
        <f t="shared" ca="1" si="22"/>
        <v>1</v>
      </c>
      <c r="H318" s="37">
        <f t="shared" ca="1" si="23"/>
        <v>2</v>
      </c>
    </row>
    <row r="319" spans="1:8" ht="19.5" thickBot="1">
      <c r="A319" s="50">
        <f t="shared" si="20"/>
        <v>318</v>
      </c>
      <c r="B319" s="33">
        <f ca="1">Streams!B319</f>
        <v>0</v>
      </c>
      <c r="C319" s="34">
        <f ca="1">VLOOKUP(B319,Partition!$AE$2:$AF$38,2)</f>
        <v>0</v>
      </c>
      <c r="D319" s="35">
        <f ca="1">COUNTIF(INDEX(C319:INDEX($C$1:C319,IFERROR(LOOKUP(2,1/($D$1:D318=2),ROW($D$1:D318)-MIN(ROW($D$1:D318)-1)),1),),),C319)</f>
        <v>1</v>
      </c>
      <c r="E319" s="34" t="str">
        <f t="shared" ca="1" si="21"/>
        <v/>
      </c>
      <c r="F319" s="36">
        <f ca="1">COUNTIF(INDEX(E319:INDEX($E$1:E319,IFERROR(LOOKUP(2,1/($F$1:F318=2),ROW($F$1:F318)-MIN(ROW($F$1:F318)-1)),1),),),E319)</f>
        <v>1</v>
      </c>
      <c r="G319" s="37">
        <f t="shared" ca="1" si="22"/>
        <v>2</v>
      </c>
      <c r="H319" s="37">
        <f t="shared" ca="1" si="23"/>
        <v>1</v>
      </c>
    </row>
    <row r="320" spans="1:8" ht="19.5" thickBot="1">
      <c r="A320" s="50">
        <f t="shared" si="20"/>
        <v>319</v>
      </c>
      <c r="B320" s="33">
        <f ca="1">Streams!B320</f>
        <v>28</v>
      </c>
      <c r="C320" s="34">
        <f ca="1">VLOOKUP(B320,Partition!$AE$2:$AF$38,2)</f>
        <v>2</v>
      </c>
      <c r="D320" s="35">
        <f ca="1">COUNTIF(INDEX(C320:INDEX($C$1:C320,IFERROR(LOOKUP(2,1/($D$1:D319=2),ROW($D$1:D319)-MIN(ROW($D$1:D319)-1)),1),),),C320)</f>
        <v>2</v>
      </c>
      <c r="E320" s="34">
        <f t="shared" ca="1" si="21"/>
        <v>1</v>
      </c>
      <c r="F320" s="36">
        <f ca="1">COUNTIF(INDEX(E320:INDEX($E$1:E320,IFERROR(LOOKUP(2,1/($F$1:F319=2),ROW($F$1:F319)-MIN(ROW($F$1:F319)-1)),1),),),E320)</f>
        <v>1</v>
      </c>
      <c r="G320" s="37">
        <f t="shared" ca="1" si="22"/>
        <v>2</v>
      </c>
      <c r="H320" s="37">
        <f t="shared" ca="1" si="23"/>
        <v>1</v>
      </c>
    </row>
    <row r="321" spans="1:8" ht="19.5" thickBot="1">
      <c r="A321" s="50">
        <f t="shared" si="20"/>
        <v>320</v>
      </c>
      <c r="B321" s="33">
        <f ca="1">Streams!B321</f>
        <v>7</v>
      </c>
      <c r="C321" s="34">
        <f ca="1">VLOOKUP(B321,Partition!$AE$2:$AF$38,2)</f>
        <v>1</v>
      </c>
      <c r="D321" s="35">
        <f ca="1">COUNTIF(INDEX(C321:INDEX($C$1:C321,IFERROR(LOOKUP(2,1/($D$1:D320=2),ROW($D$1:D320)-MIN(ROW($D$1:D320)-1)),1),),),C321)</f>
        <v>1</v>
      </c>
      <c r="E321" s="34">
        <f t="shared" ca="1" si="21"/>
        <v>2</v>
      </c>
      <c r="F321" s="36">
        <f ca="1">COUNTIF(INDEX(E321:INDEX($E$1:E321,IFERROR(LOOKUP(2,1/($F$1:F320=2),ROW($F$1:F320)-MIN(ROW($F$1:F320)-1)),1),),),E321)</f>
        <v>2</v>
      </c>
      <c r="G321" s="37">
        <f t="shared" ca="1" si="22"/>
        <v>2</v>
      </c>
      <c r="H321" s="37">
        <f t="shared" ca="1" si="23"/>
        <v>1</v>
      </c>
    </row>
    <row r="322" spans="1:8" ht="19.5" thickBot="1">
      <c r="A322" s="50">
        <f t="shared" si="20"/>
        <v>321</v>
      </c>
      <c r="B322" s="33">
        <f ca="1">Streams!B322</f>
        <v>22</v>
      </c>
      <c r="C322" s="34">
        <f ca="1">VLOOKUP(B322,Partition!$AE$2:$AF$38,2)</f>
        <v>2</v>
      </c>
      <c r="D322" s="35">
        <f ca="1">COUNTIF(INDEX(C322:INDEX($C$1:C322,IFERROR(LOOKUP(2,1/($D$1:D321=2),ROW($D$1:D321)-MIN(ROW($D$1:D321)-1)),1),),),C322)</f>
        <v>2</v>
      </c>
      <c r="E322" s="34">
        <f t="shared" ca="1" si="21"/>
        <v>2</v>
      </c>
      <c r="F322" s="36">
        <f ca="1">COUNTIF(INDEX(E322:INDEX($E$1:E322,IFERROR(LOOKUP(2,1/($F$1:F321=2),ROW($F$1:F321)-MIN(ROW($F$1:F321)-1)),1),),),E322)</f>
        <v>2</v>
      </c>
      <c r="G322" s="37">
        <f t="shared" ca="1" si="22"/>
        <v>1</v>
      </c>
      <c r="H322" s="37">
        <f t="shared" ca="1" si="23"/>
        <v>2</v>
      </c>
    </row>
    <row r="323" spans="1:8" ht="19.5" thickBot="1">
      <c r="A323" s="50">
        <f t="shared" si="20"/>
        <v>322</v>
      </c>
      <c r="B323" s="33">
        <f ca="1">Streams!B323</f>
        <v>25</v>
      </c>
      <c r="C323" s="34">
        <f ca="1">VLOOKUP(B323,Partition!$AE$2:$AF$38,2)</f>
        <v>1</v>
      </c>
      <c r="D323" s="35">
        <f ca="1">COUNTIF(INDEX(C323:INDEX($C$1:C323,IFERROR(LOOKUP(2,1/($D$1:D322=2),ROW($D$1:D322)-MIN(ROW($D$1:D322)-1)),1),),),C323)</f>
        <v>1</v>
      </c>
      <c r="E323" s="34">
        <f t="shared" ca="1" si="21"/>
        <v>2</v>
      </c>
      <c r="F323" s="36">
        <f ca="1">COUNTIF(INDEX(E323:INDEX($E$1:E323,IFERROR(LOOKUP(2,1/($F$1:F322=2),ROW($F$1:F322)-MIN(ROW($F$1:F322)-1)),1),),),E323)</f>
        <v>2</v>
      </c>
      <c r="G323" s="37">
        <f t="shared" ca="1" si="22"/>
        <v>2</v>
      </c>
      <c r="H323" s="37">
        <f t="shared" ca="1" si="23"/>
        <v>1</v>
      </c>
    </row>
    <row r="324" spans="1:8" ht="19.5" thickBot="1">
      <c r="A324" s="50">
        <f t="shared" ref="A324:A387" si="24">1+A323</f>
        <v>323</v>
      </c>
      <c r="B324" s="33">
        <f ca="1">Streams!B324</f>
        <v>10</v>
      </c>
      <c r="C324" s="34">
        <f ca="1">VLOOKUP(B324,Partition!$AE$2:$AF$38,2)</f>
        <v>2</v>
      </c>
      <c r="D324" s="35">
        <f ca="1">COUNTIF(INDEX(C324:INDEX($C$1:C324,IFERROR(LOOKUP(2,1/($D$1:D323=2),ROW($D$1:D323)-MIN(ROW($D$1:D323)-1)),1),),),C324)</f>
        <v>2</v>
      </c>
      <c r="E324" s="34">
        <f t="shared" ca="1" si="21"/>
        <v>2</v>
      </c>
      <c r="F324" s="36">
        <f ca="1">COUNTIF(INDEX(E324:INDEX($E$1:E324,IFERROR(LOOKUP(2,1/($F$1:F323=2),ROW($F$1:F323)-MIN(ROW($F$1:F323)-1)),1),),),E324)</f>
        <v>2</v>
      </c>
      <c r="G324" s="37">
        <f t="shared" ca="1" si="22"/>
        <v>1</v>
      </c>
      <c r="H324" s="37">
        <f t="shared" ca="1" si="23"/>
        <v>2</v>
      </c>
    </row>
    <row r="325" spans="1:8" ht="19.5" thickBot="1">
      <c r="A325" s="50">
        <f t="shared" si="24"/>
        <v>324</v>
      </c>
      <c r="B325" s="33">
        <f ca="1">Streams!B325</f>
        <v>16</v>
      </c>
      <c r="C325" s="34">
        <f ca="1">VLOOKUP(B325,Partition!$AE$2:$AF$38,2)</f>
        <v>2</v>
      </c>
      <c r="D325" s="35">
        <f ca="1">COUNTIF(INDEX(C325:INDEX($C$1:C325,IFERROR(LOOKUP(2,1/($D$1:D324=2),ROW($D$1:D324)-MIN(ROW($D$1:D324)-1)),1),),),C325)</f>
        <v>2</v>
      </c>
      <c r="E325" s="34">
        <f t="shared" ca="1" si="21"/>
        <v>1</v>
      </c>
      <c r="F325" s="36">
        <f ca="1">COUNTIF(INDEX(E325:INDEX($E$1:E325,IFERROR(LOOKUP(2,1/($F$1:F324=2),ROW($F$1:F324)-MIN(ROW($F$1:F324)-1)),1),),),E325)</f>
        <v>1</v>
      </c>
      <c r="G325" s="37">
        <f t="shared" ca="1" si="22"/>
        <v>2</v>
      </c>
      <c r="H325" s="37">
        <f t="shared" ca="1" si="23"/>
        <v>1</v>
      </c>
    </row>
    <row r="326" spans="1:8" ht="19.5" thickBot="1">
      <c r="A326" s="50">
        <f t="shared" si="24"/>
        <v>325</v>
      </c>
      <c r="B326" s="33">
        <f ca="1">Streams!B326</f>
        <v>2</v>
      </c>
      <c r="C326" s="34">
        <f ca="1">VLOOKUP(B326,Partition!$AE$2:$AF$38,2)</f>
        <v>2</v>
      </c>
      <c r="D326" s="35">
        <f ca="1">COUNTIF(INDEX(C326:INDEX($C$1:C326,IFERROR(LOOKUP(2,1/($D$1:D325=2),ROW($D$1:D325)-MIN(ROW($D$1:D325)-1)),1),),),C326)</f>
        <v>2</v>
      </c>
      <c r="E326" s="34">
        <f t="shared" ca="1" si="21"/>
        <v>1</v>
      </c>
      <c r="F326" s="36">
        <f ca="1">COUNTIF(INDEX(E326:INDEX($E$1:E326,IFERROR(LOOKUP(2,1/($F$1:F325=2),ROW($F$1:F325)-MIN(ROW($F$1:F325)-1)),1),),),E326)</f>
        <v>2</v>
      </c>
      <c r="G326" s="37">
        <f t="shared" ca="1" si="22"/>
        <v>2</v>
      </c>
      <c r="H326" s="37">
        <f t="shared" ca="1" si="23"/>
        <v>1</v>
      </c>
    </row>
    <row r="327" spans="1:8" ht="19.5" thickBot="1">
      <c r="A327" s="50">
        <f t="shared" si="24"/>
        <v>326</v>
      </c>
      <c r="B327" s="33">
        <f ca="1">Streams!B327</f>
        <v>16</v>
      </c>
      <c r="C327" s="34">
        <f ca="1">VLOOKUP(B327,Partition!$AE$2:$AF$38,2)</f>
        <v>2</v>
      </c>
      <c r="D327" s="35">
        <f ca="1">COUNTIF(INDEX(C327:INDEX($C$1:C327,IFERROR(LOOKUP(2,1/($D$1:D326=2),ROW($D$1:D326)-MIN(ROW($D$1:D326)-1)),1),),),C327)</f>
        <v>2</v>
      </c>
      <c r="E327" s="34">
        <f t="shared" ca="1" si="21"/>
        <v>1</v>
      </c>
      <c r="F327" s="36">
        <f ca="1">COUNTIF(INDEX(E327:INDEX($E$1:E327,IFERROR(LOOKUP(2,1/($F$1:F326=2),ROW($F$1:F326)-MIN(ROW($F$1:F326)-1)),1),),),E327)</f>
        <v>2</v>
      </c>
      <c r="G327" s="37">
        <f t="shared" ca="1" si="22"/>
        <v>2</v>
      </c>
      <c r="H327" s="37">
        <f t="shared" ca="1" si="23"/>
        <v>1</v>
      </c>
    </row>
    <row r="328" spans="1:8" ht="19.5" thickBot="1">
      <c r="A328" s="50">
        <f t="shared" si="24"/>
        <v>327</v>
      </c>
      <c r="B328" s="33">
        <f ca="1">Streams!B328</f>
        <v>14</v>
      </c>
      <c r="C328" s="34">
        <f ca="1">VLOOKUP(B328,Partition!$AE$2:$AF$38,2)</f>
        <v>2</v>
      </c>
      <c r="D328" s="35">
        <f ca="1">COUNTIF(INDEX(C328:INDEX($C$1:C328,IFERROR(LOOKUP(2,1/($D$1:D327=2),ROW($D$1:D327)-MIN(ROW($D$1:D327)-1)),1),),),C328)</f>
        <v>2</v>
      </c>
      <c r="E328" s="34">
        <f t="shared" ca="1" si="21"/>
        <v>1</v>
      </c>
      <c r="F328" s="36">
        <f ca="1">COUNTIF(INDEX(E328:INDEX($E$1:E328,IFERROR(LOOKUP(2,1/($F$1:F327=2),ROW($F$1:F327)-MIN(ROW($F$1:F327)-1)),1),),),E328)</f>
        <v>2</v>
      </c>
      <c r="G328" s="37">
        <f t="shared" ca="1" si="22"/>
        <v>2</v>
      </c>
      <c r="H328" s="37">
        <f t="shared" ca="1" si="23"/>
        <v>1</v>
      </c>
    </row>
    <row r="329" spans="1:8" ht="19.5" thickBot="1">
      <c r="A329" s="50">
        <f t="shared" si="24"/>
        <v>328</v>
      </c>
      <c r="B329" s="33">
        <f ca="1">Streams!B329</f>
        <v>25</v>
      </c>
      <c r="C329" s="34">
        <f ca="1">VLOOKUP(B329,Partition!$AE$2:$AF$38,2)</f>
        <v>1</v>
      </c>
      <c r="D329" s="35">
        <f ca="1">COUNTIF(INDEX(C329:INDEX($C$1:C329,IFERROR(LOOKUP(2,1/($D$1:D328=2),ROW($D$1:D328)-MIN(ROW($D$1:D328)-1)),1),),),C329)</f>
        <v>1</v>
      </c>
      <c r="E329" s="34">
        <f t="shared" ca="1" si="21"/>
        <v>2</v>
      </c>
      <c r="F329" s="36">
        <f ca="1">COUNTIF(INDEX(E329:INDEX($E$1:E329,IFERROR(LOOKUP(2,1/($F$1:F328=2),ROW($F$1:F328)-MIN(ROW($F$1:F328)-1)),1),),),E329)</f>
        <v>1</v>
      </c>
      <c r="G329" s="37">
        <f t="shared" ca="1" si="22"/>
        <v>2</v>
      </c>
      <c r="H329" s="37">
        <f t="shared" ca="1" si="23"/>
        <v>1</v>
      </c>
    </row>
    <row r="330" spans="1:8" ht="19.5" thickBot="1">
      <c r="A330" s="50">
        <f t="shared" si="24"/>
        <v>329</v>
      </c>
      <c r="B330" s="33">
        <f ca="1">Streams!B330</f>
        <v>4</v>
      </c>
      <c r="C330" s="34">
        <f ca="1">VLOOKUP(B330,Partition!$AE$2:$AF$38,2)</f>
        <v>2</v>
      </c>
      <c r="D330" s="35">
        <f ca="1">COUNTIF(INDEX(C330:INDEX($C$1:C330,IFERROR(LOOKUP(2,1/($D$1:D329=2),ROW($D$1:D329)-MIN(ROW($D$1:D329)-1)),1),),),C330)</f>
        <v>2</v>
      </c>
      <c r="E330" s="34">
        <f t="shared" ca="1" si="21"/>
        <v>2</v>
      </c>
      <c r="F330" s="36">
        <f ca="1">COUNTIF(INDEX(E330:INDEX($E$1:E330,IFERROR(LOOKUP(2,1/($F$1:F329=2),ROW($F$1:F329)-MIN(ROW($F$1:F329)-1)),1),),),E330)</f>
        <v>2</v>
      </c>
      <c r="G330" s="37">
        <f t="shared" ca="1" si="22"/>
        <v>1</v>
      </c>
      <c r="H330" s="37">
        <f t="shared" ca="1" si="23"/>
        <v>2</v>
      </c>
    </row>
    <row r="331" spans="1:8" ht="19.5" thickBot="1">
      <c r="A331" s="50">
        <f t="shared" si="24"/>
        <v>330</v>
      </c>
      <c r="B331" s="33">
        <f ca="1">Streams!B331</f>
        <v>27</v>
      </c>
      <c r="C331" s="34">
        <f ca="1">VLOOKUP(B331,Partition!$AE$2:$AF$38,2)</f>
        <v>1</v>
      </c>
      <c r="D331" s="35">
        <f ca="1">COUNTIF(INDEX(C331:INDEX($C$1:C331,IFERROR(LOOKUP(2,1/($D$1:D330=2),ROW($D$1:D330)-MIN(ROW($D$1:D330)-1)),1),),),C331)</f>
        <v>1</v>
      </c>
      <c r="E331" s="34">
        <f t="shared" ca="1" si="21"/>
        <v>2</v>
      </c>
      <c r="F331" s="36">
        <f ca="1">COUNTIF(INDEX(E331:INDEX($E$1:E331,IFERROR(LOOKUP(2,1/($F$1:F330=2),ROW($F$1:F330)-MIN(ROW($F$1:F330)-1)),1),),),E331)</f>
        <v>2</v>
      </c>
      <c r="G331" s="37">
        <f t="shared" ca="1" si="22"/>
        <v>2</v>
      </c>
      <c r="H331" s="37">
        <f t="shared" ca="1" si="23"/>
        <v>1</v>
      </c>
    </row>
    <row r="332" spans="1:8" ht="19.5" thickBot="1">
      <c r="A332" s="50">
        <f t="shared" si="24"/>
        <v>331</v>
      </c>
      <c r="B332" s="33">
        <f ca="1">Streams!B332</f>
        <v>24</v>
      </c>
      <c r="C332" s="34">
        <f ca="1">VLOOKUP(B332,Partition!$AE$2:$AF$38,2)</f>
        <v>2</v>
      </c>
      <c r="D332" s="35">
        <f ca="1">COUNTIF(INDEX(C332:INDEX($C$1:C332,IFERROR(LOOKUP(2,1/($D$1:D331=2),ROW($D$1:D331)-MIN(ROW($D$1:D331)-1)),1),),),C332)</f>
        <v>2</v>
      </c>
      <c r="E332" s="34">
        <f t="shared" ca="1" si="21"/>
        <v>2</v>
      </c>
      <c r="F332" s="36">
        <f ca="1">COUNTIF(INDEX(E332:INDEX($E$1:E332,IFERROR(LOOKUP(2,1/($F$1:F331=2),ROW($F$1:F331)-MIN(ROW($F$1:F331)-1)),1),),),E332)</f>
        <v>2</v>
      </c>
      <c r="G332" s="37">
        <f t="shared" ca="1" si="22"/>
        <v>1</v>
      </c>
      <c r="H332" s="37">
        <f t="shared" ca="1" si="23"/>
        <v>2</v>
      </c>
    </row>
    <row r="333" spans="1:8" ht="19.5" thickBot="1">
      <c r="A333" s="50">
        <f t="shared" si="24"/>
        <v>332</v>
      </c>
      <c r="B333" s="33">
        <f ca="1">Streams!B333</f>
        <v>23</v>
      </c>
      <c r="C333" s="34">
        <f ca="1">VLOOKUP(B333,Partition!$AE$2:$AF$38,2)</f>
        <v>1</v>
      </c>
      <c r="D333" s="35">
        <f ca="1">COUNTIF(INDEX(C333:INDEX($C$1:C333,IFERROR(LOOKUP(2,1/($D$1:D332=2),ROW($D$1:D332)-MIN(ROW($D$1:D332)-1)),1),),),C333)</f>
        <v>1</v>
      </c>
      <c r="E333" s="34">
        <f t="shared" ca="1" si="21"/>
        <v>2</v>
      </c>
      <c r="F333" s="36">
        <f ca="1">COUNTIF(INDEX(E333:INDEX($E$1:E333,IFERROR(LOOKUP(2,1/($F$1:F332=2),ROW($F$1:F332)-MIN(ROW($F$1:F332)-1)),1),),),E333)</f>
        <v>2</v>
      </c>
      <c r="G333" s="37">
        <f t="shared" ca="1" si="22"/>
        <v>2</v>
      </c>
      <c r="H333" s="37">
        <f t="shared" ca="1" si="23"/>
        <v>1</v>
      </c>
    </row>
    <row r="334" spans="1:8" ht="19.5" thickBot="1">
      <c r="A334" s="50">
        <f t="shared" si="24"/>
        <v>333</v>
      </c>
      <c r="B334" s="33">
        <f ca="1">Streams!B334</f>
        <v>4</v>
      </c>
      <c r="C334" s="34">
        <f ca="1">VLOOKUP(B334,Partition!$AE$2:$AF$38,2)</f>
        <v>2</v>
      </c>
      <c r="D334" s="35">
        <f ca="1">COUNTIF(INDEX(C334:INDEX($C$1:C334,IFERROR(LOOKUP(2,1/($D$1:D333=2),ROW($D$1:D333)-MIN(ROW($D$1:D333)-1)),1),),),C334)</f>
        <v>2</v>
      </c>
      <c r="E334" s="34">
        <f t="shared" ca="1" si="21"/>
        <v>2</v>
      </c>
      <c r="F334" s="36">
        <f ca="1">COUNTIF(INDEX(E334:INDEX($E$1:E334,IFERROR(LOOKUP(2,1/($F$1:F333=2),ROW($F$1:F333)-MIN(ROW($F$1:F333)-1)),1),),),E334)</f>
        <v>2</v>
      </c>
      <c r="G334" s="37">
        <f t="shared" ca="1" si="22"/>
        <v>1</v>
      </c>
      <c r="H334" s="37">
        <f t="shared" ca="1" si="23"/>
        <v>2</v>
      </c>
    </row>
    <row r="335" spans="1:8" ht="19.5" thickBot="1">
      <c r="A335" s="50">
        <f t="shared" si="24"/>
        <v>334</v>
      </c>
      <c r="B335" s="33">
        <f ca="1">Streams!B335</f>
        <v>23</v>
      </c>
      <c r="C335" s="34">
        <f ca="1">VLOOKUP(B335,Partition!$AE$2:$AF$38,2)</f>
        <v>1</v>
      </c>
      <c r="D335" s="35">
        <f ca="1">COUNTIF(INDEX(C335:INDEX($C$1:C335,IFERROR(LOOKUP(2,1/($D$1:D334=2),ROW($D$1:D334)-MIN(ROW($D$1:D334)-1)),1),),),C335)</f>
        <v>1</v>
      </c>
      <c r="E335" s="34">
        <f t="shared" ca="1" si="21"/>
        <v>2</v>
      </c>
      <c r="F335" s="36">
        <f ca="1">COUNTIF(INDEX(E335:INDEX($E$1:E335,IFERROR(LOOKUP(2,1/($F$1:F334=2),ROW($F$1:F334)-MIN(ROW($F$1:F334)-1)),1),),),E335)</f>
        <v>2</v>
      </c>
      <c r="G335" s="37">
        <f t="shared" ca="1" si="22"/>
        <v>2</v>
      </c>
      <c r="H335" s="37">
        <f t="shared" ca="1" si="23"/>
        <v>1</v>
      </c>
    </row>
    <row r="336" spans="1:8" ht="19.5" thickBot="1">
      <c r="A336" s="50">
        <f t="shared" si="24"/>
        <v>335</v>
      </c>
      <c r="B336" s="33">
        <f ca="1">Streams!B336</f>
        <v>16</v>
      </c>
      <c r="C336" s="34">
        <f ca="1">VLOOKUP(B336,Partition!$AE$2:$AF$38,2)</f>
        <v>2</v>
      </c>
      <c r="D336" s="35">
        <f ca="1">COUNTIF(INDEX(C336:INDEX($C$1:C336,IFERROR(LOOKUP(2,1/($D$1:D335=2),ROW($D$1:D335)-MIN(ROW($D$1:D335)-1)),1),),),C336)</f>
        <v>2</v>
      </c>
      <c r="E336" s="34">
        <f t="shared" ca="1" si="21"/>
        <v>2</v>
      </c>
      <c r="F336" s="36">
        <f ca="1">COUNTIF(INDEX(E336:INDEX($E$1:E336,IFERROR(LOOKUP(2,1/($F$1:F335=2),ROW($F$1:F335)-MIN(ROW($F$1:F335)-1)),1),),),E336)</f>
        <v>2</v>
      </c>
      <c r="G336" s="37">
        <f t="shared" ca="1" si="22"/>
        <v>1</v>
      </c>
      <c r="H336" s="37">
        <f t="shared" ca="1" si="23"/>
        <v>2</v>
      </c>
    </row>
    <row r="337" spans="1:8" ht="19.5" thickBot="1">
      <c r="A337" s="50">
        <f t="shared" si="24"/>
        <v>336</v>
      </c>
      <c r="B337" s="33">
        <f ca="1">Streams!B337</f>
        <v>0</v>
      </c>
      <c r="C337" s="34">
        <f ca="1">VLOOKUP(B337,Partition!$AE$2:$AF$38,2)</f>
        <v>0</v>
      </c>
      <c r="D337" s="35">
        <f ca="1">COUNTIF(INDEX(C337:INDEX($C$1:C337,IFERROR(LOOKUP(2,1/($D$1:D336=2),ROW($D$1:D336)-MIN(ROW($D$1:D336)-1)),1),),),C337)</f>
        <v>1</v>
      </c>
      <c r="E337" s="34" t="str">
        <f t="shared" ca="1" si="21"/>
        <v/>
      </c>
      <c r="F337" s="36">
        <f ca="1">COUNTIF(INDEX(E337:INDEX($E$1:E337,IFERROR(LOOKUP(2,1/($F$1:F336=2),ROW($F$1:F336)-MIN(ROW($F$1:F336)-1)),1),),),E337)</f>
        <v>1</v>
      </c>
      <c r="G337" s="37">
        <f t="shared" ca="1" si="22"/>
        <v>2</v>
      </c>
      <c r="H337" s="37">
        <f t="shared" ca="1" si="23"/>
        <v>1</v>
      </c>
    </row>
    <row r="338" spans="1:8" ht="19.5" thickBot="1">
      <c r="A338" s="50">
        <f t="shared" si="24"/>
        <v>337</v>
      </c>
      <c r="B338" s="33">
        <f ca="1">Streams!B338</f>
        <v>2</v>
      </c>
      <c r="C338" s="34">
        <f ca="1">VLOOKUP(B338,Partition!$AE$2:$AF$38,2)</f>
        <v>2</v>
      </c>
      <c r="D338" s="35">
        <f ca="1">COUNTIF(INDEX(C338:INDEX($C$1:C338,IFERROR(LOOKUP(2,1/($D$1:D337=2),ROW($D$1:D337)-MIN(ROW($D$1:D337)-1)),1),),),C338)</f>
        <v>2</v>
      </c>
      <c r="E338" s="34">
        <f t="shared" ca="1" si="21"/>
        <v>1</v>
      </c>
      <c r="F338" s="36">
        <f ca="1">COUNTIF(INDEX(E338:INDEX($E$1:E338,IFERROR(LOOKUP(2,1/($F$1:F337=2),ROW($F$1:F337)-MIN(ROW($F$1:F337)-1)),1),),),E338)</f>
        <v>1</v>
      </c>
      <c r="G338" s="37">
        <f t="shared" ca="1" si="22"/>
        <v>2</v>
      </c>
      <c r="H338" s="37">
        <f t="shared" ca="1" si="23"/>
        <v>1</v>
      </c>
    </row>
    <row r="339" spans="1:8" ht="19.5" thickBot="1">
      <c r="A339" s="50">
        <f t="shared" si="24"/>
        <v>338</v>
      </c>
      <c r="B339" s="33">
        <f ca="1">Streams!B339</f>
        <v>36</v>
      </c>
      <c r="C339" s="34">
        <f ca="1">VLOOKUP(B339,Partition!$AE$2:$AF$38,2)</f>
        <v>2</v>
      </c>
      <c r="D339" s="35">
        <f ca="1">COUNTIF(INDEX(C339:INDEX($C$1:C339,IFERROR(LOOKUP(2,1/($D$1:D338=2),ROW($D$1:D338)-MIN(ROW($D$1:D338)-1)),1),),),C339)</f>
        <v>2</v>
      </c>
      <c r="E339" s="34">
        <f t="shared" ca="1" si="21"/>
        <v>1</v>
      </c>
      <c r="F339" s="36">
        <f ca="1">COUNTIF(INDEX(E339:INDEX($E$1:E339,IFERROR(LOOKUP(2,1/($F$1:F338=2),ROW($F$1:F338)-MIN(ROW($F$1:F338)-1)),1),),),E339)</f>
        <v>2</v>
      </c>
      <c r="G339" s="37">
        <f t="shared" ca="1" si="22"/>
        <v>2</v>
      </c>
      <c r="H339" s="37">
        <f t="shared" ca="1" si="23"/>
        <v>1</v>
      </c>
    </row>
    <row r="340" spans="1:8" ht="19.5" thickBot="1">
      <c r="A340" s="50">
        <f t="shared" si="24"/>
        <v>339</v>
      </c>
      <c r="B340" s="33">
        <f ca="1">Streams!B340</f>
        <v>4</v>
      </c>
      <c r="C340" s="34">
        <f ca="1">VLOOKUP(B340,Partition!$AE$2:$AF$38,2)</f>
        <v>2</v>
      </c>
      <c r="D340" s="35">
        <f ca="1">COUNTIF(INDEX(C340:INDEX($C$1:C340,IFERROR(LOOKUP(2,1/($D$1:D339=2),ROW($D$1:D339)-MIN(ROW($D$1:D339)-1)),1),),),C340)</f>
        <v>2</v>
      </c>
      <c r="E340" s="34">
        <f t="shared" ca="1" si="21"/>
        <v>1</v>
      </c>
      <c r="F340" s="36">
        <f ca="1">COUNTIF(INDEX(E340:INDEX($E$1:E340,IFERROR(LOOKUP(2,1/($F$1:F339=2),ROW($F$1:F339)-MIN(ROW($F$1:F339)-1)),1),),),E340)</f>
        <v>2</v>
      </c>
      <c r="G340" s="37">
        <f t="shared" ca="1" si="22"/>
        <v>2</v>
      </c>
      <c r="H340" s="37">
        <f t="shared" ca="1" si="23"/>
        <v>1</v>
      </c>
    </row>
    <row r="341" spans="1:8" ht="19.5" thickBot="1">
      <c r="A341" s="50">
        <f t="shared" si="24"/>
        <v>340</v>
      </c>
      <c r="B341" s="33">
        <f ca="1">Streams!B341</f>
        <v>34</v>
      </c>
      <c r="C341" s="34">
        <f ca="1">VLOOKUP(B341,Partition!$AE$2:$AF$38,2)</f>
        <v>2</v>
      </c>
      <c r="D341" s="35">
        <f ca="1">COUNTIF(INDEX(C341:INDEX($C$1:C341,IFERROR(LOOKUP(2,1/($D$1:D340=2),ROW($D$1:D340)-MIN(ROW($D$1:D340)-1)),1),),),C341)</f>
        <v>2</v>
      </c>
      <c r="E341" s="34">
        <f t="shared" ca="1" si="21"/>
        <v>1</v>
      </c>
      <c r="F341" s="36">
        <f ca="1">COUNTIF(INDEX(E341:INDEX($E$1:E341,IFERROR(LOOKUP(2,1/($F$1:F340=2),ROW($F$1:F340)-MIN(ROW($F$1:F340)-1)),1),),),E341)</f>
        <v>2</v>
      </c>
      <c r="G341" s="37">
        <f t="shared" ca="1" si="22"/>
        <v>2</v>
      </c>
      <c r="H341" s="37">
        <f t="shared" ca="1" si="23"/>
        <v>1</v>
      </c>
    </row>
    <row r="342" spans="1:8" ht="19.5" thickBot="1">
      <c r="A342" s="50">
        <f t="shared" si="24"/>
        <v>341</v>
      </c>
      <c r="B342" s="33">
        <f ca="1">Streams!B342</f>
        <v>13</v>
      </c>
      <c r="C342" s="34">
        <f ca="1">VLOOKUP(B342,Partition!$AE$2:$AF$38,2)</f>
        <v>1</v>
      </c>
      <c r="D342" s="35">
        <f ca="1">COUNTIF(INDEX(C342:INDEX($C$1:C342,IFERROR(LOOKUP(2,1/($D$1:D341=2),ROW($D$1:D341)-MIN(ROW($D$1:D341)-1)),1),),),C342)</f>
        <v>1</v>
      </c>
      <c r="E342" s="34">
        <f t="shared" ca="1" si="21"/>
        <v>2</v>
      </c>
      <c r="F342" s="36">
        <f ca="1">COUNTIF(INDEX(E342:INDEX($E$1:E342,IFERROR(LOOKUP(2,1/($F$1:F341=2),ROW($F$1:F341)-MIN(ROW($F$1:F341)-1)),1),),),E342)</f>
        <v>1</v>
      </c>
      <c r="G342" s="37">
        <f t="shared" ca="1" si="22"/>
        <v>2</v>
      </c>
      <c r="H342" s="37">
        <f t="shared" ca="1" si="23"/>
        <v>1</v>
      </c>
    </row>
    <row r="343" spans="1:8" ht="19.5" thickBot="1">
      <c r="A343" s="50">
        <f t="shared" si="24"/>
        <v>342</v>
      </c>
      <c r="B343" s="33">
        <f ca="1">Streams!B343</f>
        <v>30</v>
      </c>
      <c r="C343" s="34">
        <f ca="1">VLOOKUP(B343,Partition!$AE$2:$AF$38,2)</f>
        <v>2</v>
      </c>
      <c r="D343" s="35">
        <f ca="1">COUNTIF(INDEX(C343:INDEX($C$1:C343,IFERROR(LOOKUP(2,1/($D$1:D342=2),ROW($D$1:D342)-MIN(ROW($D$1:D342)-1)),1),),),C343)</f>
        <v>2</v>
      </c>
      <c r="E343" s="34">
        <f t="shared" ca="1" si="21"/>
        <v>2</v>
      </c>
      <c r="F343" s="36">
        <f ca="1">COUNTIF(INDEX(E343:INDEX($E$1:E343,IFERROR(LOOKUP(2,1/($F$1:F342=2),ROW($F$1:F342)-MIN(ROW($F$1:F342)-1)),1),),),E343)</f>
        <v>2</v>
      </c>
      <c r="G343" s="37">
        <f t="shared" ca="1" si="22"/>
        <v>1</v>
      </c>
      <c r="H343" s="37">
        <f t="shared" ca="1" si="23"/>
        <v>2</v>
      </c>
    </row>
    <row r="344" spans="1:8" ht="19.5" thickBot="1">
      <c r="A344" s="50">
        <f t="shared" si="24"/>
        <v>343</v>
      </c>
      <c r="B344" s="33">
        <f ca="1">Streams!B344</f>
        <v>6</v>
      </c>
      <c r="C344" s="34">
        <f ca="1">VLOOKUP(B344,Partition!$AE$2:$AF$38,2)</f>
        <v>2</v>
      </c>
      <c r="D344" s="35">
        <f ca="1">COUNTIF(INDEX(C344:INDEX($C$1:C344,IFERROR(LOOKUP(2,1/($D$1:D343=2),ROW($D$1:D343)-MIN(ROW($D$1:D343)-1)),1),),),C344)</f>
        <v>2</v>
      </c>
      <c r="E344" s="34">
        <f t="shared" ca="1" si="21"/>
        <v>1</v>
      </c>
      <c r="F344" s="36">
        <f ca="1">COUNTIF(INDEX(E344:INDEX($E$1:E344,IFERROR(LOOKUP(2,1/($F$1:F343=2),ROW($F$1:F343)-MIN(ROW($F$1:F343)-1)),1),),),E344)</f>
        <v>1</v>
      </c>
      <c r="G344" s="37">
        <f t="shared" ca="1" si="22"/>
        <v>2</v>
      </c>
      <c r="H344" s="37">
        <f t="shared" ca="1" si="23"/>
        <v>1</v>
      </c>
    </row>
    <row r="345" spans="1:8" ht="19.5" thickBot="1">
      <c r="A345" s="50">
        <f t="shared" si="24"/>
        <v>344</v>
      </c>
      <c r="B345" s="33">
        <f ca="1">Streams!B345</f>
        <v>30</v>
      </c>
      <c r="C345" s="34">
        <f ca="1">VLOOKUP(B345,Partition!$AE$2:$AF$38,2)</f>
        <v>2</v>
      </c>
      <c r="D345" s="35">
        <f ca="1">COUNTIF(INDEX(C345:INDEX($C$1:C345,IFERROR(LOOKUP(2,1/($D$1:D344=2),ROW($D$1:D344)-MIN(ROW($D$1:D344)-1)),1),),),C345)</f>
        <v>2</v>
      </c>
      <c r="E345" s="34">
        <f t="shared" ca="1" si="21"/>
        <v>1</v>
      </c>
      <c r="F345" s="36">
        <f ca="1">COUNTIF(INDEX(E345:INDEX($E$1:E345,IFERROR(LOOKUP(2,1/($F$1:F344=2),ROW($F$1:F344)-MIN(ROW($F$1:F344)-1)),1),),),E345)</f>
        <v>2</v>
      </c>
      <c r="G345" s="37">
        <f t="shared" ca="1" si="22"/>
        <v>2</v>
      </c>
      <c r="H345" s="37">
        <f t="shared" ca="1" si="23"/>
        <v>1</v>
      </c>
    </row>
    <row r="346" spans="1:8" ht="19.5" thickBot="1">
      <c r="A346" s="50">
        <f t="shared" si="24"/>
        <v>345</v>
      </c>
      <c r="B346" s="33">
        <f ca="1">Streams!B346</f>
        <v>8</v>
      </c>
      <c r="C346" s="34">
        <f ca="1">VLOOKUP(B346,Partition!$AE$2:$AF$38,2)</f>
        <v>2</v>
      </c>
      <c r="D346" s="35">
        <f ca="1">COUNTIF(INDEX(C346:INDEX($C$1:C346,IFERROR(LOOKUP(2,1/($D$1:D345=2),ROW($D$1:D345)-MIN(ROW($D$1:D345)-1)),1),),),C346)</f>
        <v>2</v>
      </c>
      <c r="E346" s="34">
        <f t="shared" ca="1" si="21"/>
        <v>1</v>
      </c>
      <c r="F346" s="36">
        <f ca="1">COUNTIF(INDEX(E346:INDEX($E$1:E346,IFERROR(LOOKUP(2,1/($F$1:F345=2),ROW($F$1:F345)-MIN(ROW($F$1:F345)-1)),1),),),E346)</f>
        <v>2</v>
      </c>
      <c r="G346" s="37">
        <f t="shared" ca="1" si="22"/>
        <v>2</v>
      </c>
      <c r="H346" s="37">
        <f t="shared" ca="1" si="23"/>
        <v>1</v>
      </c>
    </row>
    <row r="347" spans="1:8" ht="19.5" thickBot="1">
      <c r="A347" s="50">
        <f t="shared" si="24"/>
        <v>346</v>
      </c>
      <c r="B347" s="33">
        <f ca="1">Streams!B347</f>
        <v>19</v>
      </c>
      <c r="C347" s="34">
        <f ca="1">VLOOKUP(B347,Partition!$AE$2:$AF$38,2)</f>
        <v>1</v>
      </c>
      <c r="D347" s="35">
        <f ca="1">COUNTIF(INDEX(C347:INDEX($C$1:C347,IFERROR(LOOKUP(2,1/($D$1:D346=2),ROW($D$1:D346)-MIN(ROW($D$1:D346)-1)),1),),),C347)</f>
        <v>1</v>
      </c>
      <c r="E347" s="34">
        <f t="shared" ca="1" si="21"/>
        <v>2</v>
      </c>
      <c r="F347" s="36">
        <f ca="1">COUNTIF(INDEX(E347:INDEX($E$1:E347,IFERROR(LOOKUP(2,1/($F$1:F346=2),ROW($F$1:F346)-MIN(ROW($F$1:F346)-1)),1),),),E347)</f>
        <v>1</v>
      </c>
      <c r="G347" s="37">
        <f t="shared" ca="1" si="22"/>
        <v>2</v>
      </c>
      <c r="H347" s="37">
        <f t="shared" ca="1" si="23"/>
        <v>1</v>
      </c>
    </row>
    <row r="348" spans="1:8" ht="19.5" thickBot="1">
      <c r="A348" s="50">
        <f t="shared" si="24"/>
        <v>347</v>
      </c>
      <c r="B348" s="33">
        <f ca="1">Streams!B348</f>
        <v>17</v>
      </c>
      <c r="C348" s="34">
        <f ca="1">VLOOKUP(B348,Partition!$AE$2:$AF$38,2)</f>
        <v>1</v>
      </c>
      <c r="D348" s="35">
        <f ca="1">COUNTIF(INDEX(C348:INDEX($C$1:C348,IFERROR(LOOKUP(2,1/($D$1:D347=2),ROW($D$1:D347)-MIN(ROW($D$1:D347)-1)),1),),),C348)</f>
        <v>2</v>
      </c>
      <c r="E348" s="34">
        <f t="shared" ca="1" si="21"/>
        <v>1</v>
      </c>
      <c r="F348" s="36">
        <f ca="1">COUNTIF(INDEX(E348:INDEX($E$1:E348,IFERROR(LOOKUP(2,1/($F$1:F347=2),ROW($F$1:F347)-MIN(ROW($F$1:F347)-1)),1),),),E348)</f>
        <v>2</v>
      </c>
      <c r="G348" s="37">
        <f t="shared" ca="1" si="22"/>
        <v>1</v>
      </c>
      <c r="H348" s="37">
        <f t="shared" ca="1" si="23"/>
        <v>2</v>
      </c>
    </row>
    <row r="349" spans="1:8" ht="19.5" thickBot="1">
      <c r="A349" s="50">
        <f t="shared" si="24"/>
        <v>348</v>
      </c>
      <c r="B349" s="33">
        <f ca="1">Streams!B349</f>
        <v>8</v>
      </c>
      <c r="C349" s="34">
        <f ca="1">VLOOKUP(B349,Partition!$AE$2:$AF$38,2)</f>
        <v>2</v>
      </c>
      <c r="D349" s="35">
        <f ca="1">COUNTIF(INDEX(C349:INDEX($C$1:C349,IFERROR(LOOKUP(2,1/($D$1:D348=2),ROW($D$1:D348)-MIN(ROW($D$1:D348)-1)),1),),),C349)</f>
        <v>1</v>
      </c>
      <c r="E349" s="34">
        <f t="shared" ca="1" si="21"/>
        <v>2</v>
      </c>
      <c r="F349" s="36">
        <f ca="1">COUNTIF(INDEX(E349:INDEX($E$1:E349,IFERROR(LOOKUP(2,1/($F$1:F348=2),ROW($F$1:F348)-MIN(ROW($F$1:F348)-1)),1),),),E349)</f>
        <v>1</v>
      </c>
      <c r="G349" s="37">
        <f t="shared" ca="1" si="22"/>
        <v>1</v>
      </c>
      <c r="H349" s="37">
        <f t="shared" ca="1" si="23"/>
        <v>2</v>
      </c>
    </row>
    <row r="350" spans="1:8" ht="19.5" thickBot="1">
      <c r="A350" s="50">
        <f t="shared" si="24"/>
        <v>349</v>
      </c>
      <c r="B350" s="33">
        <f ca="1">Streams!B350</f>
        <v>25</v>
      </c>
      <c r="C350" s="34">
        <f ca="1">VLOOKUP(B350,Partition!$AE$2:$AF$38,2)</f>
        <v>1</v>
      </c>
      <c r="D350" s="35">
        <f ca="1">COUNTIF(INDEX(C350:INDEX($C$1:C350,IFERROR(LOOKUP(2,1/($D$1:D349=2),ROW($D$1:D349)-MIN(ROW($D$1:D349)-1)),1),),),C350)</f>
        <v>2</v>
      </c>
      <c r="E350" s="34">
        <f t="shared" ca="1" si="21"/>
        <v>2</v>
      </c>
      <c r="F350" s="36">
        <f ca="1">COUNTIF(INDEX(E350:INDEX($E$1:E350,IFERROR(LOOKUP(2,1/($F$1:F349=2),ROW($F$1:F349)-MIN(ROW($F$1:F349)-1)),1),),),E350)</f>
        <v>2</v>
      </c>
      <c r="G350" s="37">
        <f t="shared" ca="1" si="22"/>
        <v>2</v>
      </c>
      <c r="H350" s="37">
        <f t="shared" ca="1" si="23"/>
        <v>1</v>
      </c>
    </row>
    <row r="351" spans="1:8" ht="19.5" thickBot="1">
      <c r="A351" s="50">
        <f t="shared" si="24"/>
        <v>350</v>
      </c>
      <c r="B351" s="33">
        <f ca="1">Streams!B351</f>
        <v>15</v>
      </c>
      <c r="C351" s="34">
        <f ca="1">VLOOKUP(B351,Partition!$AE$2:$AF$38,2)</f>
        <v>1</v>
      </c>
      <c r="D351" s="35">
        <f ca="1">COUNTIF(INDEX(C351:INDEX($C$1:C351,IFERROR(LOOKUP(2,1/($D$1:D350=2),ROW($D$1:D350)-MIN(ROW($D$1:D350)-1)),1),),),C351)</f>
        <v>2</v>
      </c>
      <c r="E351" s="34">
        <f t="shared" ca="1" si="21"/>
        <v>1</v>
      </c>
      <c r="F351" s="36">
        <f ca="1">COUNTIF(INDEX(E351:INDEX($E$1:E351,IFERROR(LOOKUP(2,1/($F$1:F350=2),ROW($F$1:F350)-MIN(ROW($F$1:F350)-1)),1),),),E351)</f>
        <v>1</v>
      </c>
      <c r="G351" s="37">
        <f t="shared" ca="1" si="22"/>
        <v>1</v>
      </c>
      <c r="H351" s="37">
        <f t="shared" ca="1" si="23"/>
        <v>2</v>
      </c>
    </row>
    <row r="352" spans="1:8" ht="19.5" thickBot="1">
      <c r="A352" s="50">
        <f t="shared" si="24"/>
        <v>351</v>
      </c>
      <c r="B352" s="33">
        <f ca="1">Streams!B352</f>
        <v>11</v>
      </c>
      <c r="C352" s="34">
        <f ca="1">VLOOKUP(B352,Partition!$AE$2:$AF$38,2)</f>
        <v>1</v>
      </c>
      <c r="D352" s="35">
        <f ca="1">COUNTIF(INDEX(C352:INDEX($C$1:C352,IFERROR(LOOKUP(2,1/($D$1:D351=2),ROW($D$1:D351)-MIN(ROW($D$1:D351)-1)),1),),),C352)</f>
        <v>2</v>
      </c>
      <c r="E352" s="34">
        <f t="shared" ca="1" si="21"/>
        <v>1</v>
      </c>
      <c r="F352" s="36">
        <f ca="1">COUNTIF(INDEX(E352:INDEX($E$1:E352,IFERROR(LOOKUP(2,1/($F$1:F351=2),ROW($F$1:F351)-MIN(ROW($F$1:F351)-1)),1),),),E352)</f>
        <v>2</v>
      </c>
      <c r="G352" s="37">
        <f t="shared" ca="1" si="22"/>
        <v>1</v>
      </c>
      <c r="H352" s="37">
        <f t="shared" ca="1" si="23"/>
        <v>2</v>
      </c>
    </row>
    <row r="353" spans="1:8" ht="19.5" thickBot="1">
      <c r="A353" s="50">
        <f t="shared" si="24"/>
        <v>352</v>
      </c>
      <c r="B353" s="33">
        <f ca="1">Streams!B353</f>
        <v>15</v>
      </c>
      <c r="C353" s="34">
        <f ca="1">VLOOKUP(B353,Partition!$AE$2:$AF$38,2)</f>
        <v>1</v>
      </c>
      <c r="D353" s="35">
        <f ca="1">COUNTIF(INDEX(C353:INDEX($C$1:C353,IFERROR(LOOKUP(2,1/($D$1:D352=2),ROW($D$1:D352)-MIN(ROW($D$1:D352)-1)),1),),),C353)</f>
        <v>2</v>
      </c>
      <c r="E353" s="34">
        <f t="shared" ca="1" si="21"/>
        <v>1</v>
      </c>
      <c r="F353" s="36">
        <f ca="1">COUNTIF(INDEX(E353:INDEX($E$1:E353,IFERROR(LOOKUP(2,1/($F$1:F352=2),ROW($F$1:F352)-MIN(ROW($F$1:F352)-1)),1),),),E353)</f>
        <v>2</v>
      </c>
      <c r="G353" s="37">
        <f t="shared" ca="1" si="22"/>
        <v>1</v>
      </c>
      <c r="H353" s="37">
        <f t="shared" ca="1" si="23"/>
        <v>2</v>
      </c>
    </row>
    <row r="354" spans="1:8" ht="19.5" thickBot="1">
      <c r="A354" s="50">
        <f t="shared" si="24"/>
        <v>353</v>
      </c>
      <c r="B354" s="33">
        <f ca="1">Streams!B354</f>
        <v>6</v>
      </c>
      <c r="C354" s="34">
        <f ca="1">VLOOKUP(B354,Partition!$AE$2:$AF$38,2)</f>
        <v>2</v>
      </c>
      <c r="D354" s="35">
        <f ca="1">COUNTIF(INDEX(C354:INDEX($C$1:C354,IFERROR(LOOKUP(2,1/($D$1:D353=2),ROW($D$1:D353)-MIN(ROW($D$1:D353)-1)),1),),),C354)</f>
        <v>1</v>
      </c>
      <c r="E354" s="34">
        <f t="shared" ca="1" si="21"/>
        <v>2</v>
      </c>
      <c r="F354" s="36">
        <f ca="1">COUNTIF(INDEX(E354:INDEX($E$1:E354,IFERROR(LOOKUP(2,1/($F$1:F353=2),ROW($F$1:F353)-MIN(ROW($F$1:F353)-1)),1),),),E354)</f>
        <v>1</v>
      </c>
      <c r="G354" s="37">
        <f t="shared" ca="1" si="22"/>
        <v>1</v>
      </c>
      <c r="H354" s="37">
        <f t="shared" ca="1" si="23"/>
        <v>2</v>
      </c>
    </row>
    <row r="355" spans="1:8" ht="19.5" thickBot="1">
      <c r="A355" s="50">
        <f t="shared" si="24"/>
        <v>354</v>
      </c>
      <c r="B355" s="33">
        <f ca="1">Streams!B355</f>
        <v>5</v>
      </c>
      <c r="C355" s="34">
        <f ca="1">VLOOKUP(B355,Partition!$AE$2:$AF$38,2)</f>
        <v>1</v>
      </c>
      <c r="D355" s="35">
        <f ca="1">COUNTIF(INDEX(C355:INDEX($C$1:C355,IFERROR(LOOKUP(2,1/($D$1:D354=2),ROW($D$1:D354)-MIN(ROW($D$1:D354)-1)),1),),),C355)</f>
        <v>2</v>
      </c>
      <c r="E355" s="34">
        <f t="shared" ca="1" si="21"/>
        <v>2</v>
      </c>
      <c r="F355" s="36">
        <f ca="1">COUNTIF(INDEX(E355:INDEX($E$1:E355,IFERROR(LOOKUP(2,1/($F$1:F354=2),ROW($F$1:F354)-MIN(ROW($F$1:F354)-1)),1),),),E355)</f>
        <v>2</v>
      </c>
      <c r="G355" s="37">
        <f t="shared" ca="1" si="22"/>
        <v>2</v>
      </c>
      <c r="H355" s="37">
        <f t="shared" ca="1" si="23"/>
        <v>1</v>
      </c>
    </row>
    <row r="356" spans="1:8" ht="19.5" thickBot="1">
      <c r="A356" s="50">
        <f t="shared" si="24"/>
        <v>355</v>
      </c>
      <c r="B356" s="33">
        <f ca="1">Streams!B356</f>
        <v>24</v>
      </c>
      <c r="C356" s="34">
        <f ca="1">VLOOKUP(B356,Partition!$AE$2:$AF$38,2)</f>
        <v>2</v>
      </c>
      <c r="D356" s="35">
        <f ca="1">COUNTIF(INDEX(C356:INDEX($C$1:C356,IFERROR(LOOKUP(2,1/($D$1:D355=2),ROW($D$1:D355)-MIN(ROW($D$1:D355)-1)),1),),),C356)</f>
        <v>1</v>
      </c>
      <c r="E356" s="34">
        <f t="shared" ca="1" si="21"/>
        <v>2</v>
      </c>
      <c r="F356" s="36">
        <f ca="1">COUNTIF(INDEX(E356:INDEX($E$1:E356,IFERROR(LOOKUP(2,1/($F$1:F355=2),ROW($F$1:F355)-MIN(ROW($F$1:F355)-1)),1),),),E356)</f>
        <v>2</v>
      </c>
      <c r="G356" s="37">
        <f t="shared" ca="1" si="22"/>
        <v>1</v>
      </c>
      <c r="H356" s="37">
        <f t="shared" ca="1" si="23"/>
        <v>2</v>
      </c>
    </row>
    <row r="357" spans="1:8" ht="19.5" thickBot="1">
      <c r="A357" s="50">
        <f t="shared" si="24"/>
        <v>356</v>
      </c>
      <c r="B357" s="33">
        <f ca="1">Streams!B357</f>
        <v>36</v>
      </c>
      <c r="C357" s="34">
        <f ca="1">VLOOKUP(B357,Partition!$AE$2:$AF$38,2)</f>
        <v>2</v>
      </c>
      <c r="D357" s="35">
        <f ca="1">COUNTIF(INDEX(C357:INDEX($C$1:C357,IFERROR(LOOKUP(2,1/($D$1:D356=2),ROW($D$1:D356)-MIN(ROW($D$1:D356)-1)),1),),),C357)</f>
        <v>2</v>
      </c>
      <c r="E357" s="34">
        <f t="shared" ca="1" si="21"/>
        <v>1</v>
      </c>
      <c r="F357" s="36">
        <f ca="1">COUNTIF(INDEX(E357:INDEX($E$1:E357,IFERROR(LOOKUP(2,1/($F$1:F356=2),ROW($F$1:F356)-MIN(ROW($F$1:F356)-1)),1),),),E357)</f>
        <v>1</v>
      </c>
      <c r="G357" s="37">
        <f t="shared" ca="1" si="22"/>
        <v>2</v>
      </c>
      <c r="H357" s="37">
        <f t="shared" ca="1" si="23"/>
        <v>1</v>
      </c>
    </row>
    <row r="358" spans="1:8" ht="19.5" thickBot="1">
      <c r="A358" s="50">
        <f t="shared" si="24"/>
        <v>357</v>
      </c>
      <c r="B358" s="33">
        <f ca="1">Streams!B358</f>
        <v>18</v>
      </c>
      <c r="C358" s="34">
        <f ca="1">VLOOKUP(B358,Partition!$AE$2:$AF$38,2)</f>
        <v>2</v>
      </c>
      <c r="D358" s="35">
        <f ca="1">COUNTIF(INDEX(C358:INDEX($C$1:C358,IFERROR(LOOKUP(2,1/($D$1:D357=2),ROW($D$1:D357)-MIN(ROW($D$1:D357)-1)),1),),),C358)</f>
        <v>2</v>
      </c>
      <c r="E358" s="34">
        <f t="shared" ca="1" si="21"/>
        <v>1</v>
      </c>
      <c r="F358" s="36">
        <f ca="1">COUNTIF(INDEX(E358:INDEX($E$1:E358,IFERROR(LOOKUP(2,1/($F$1:F357=2),ROW($F$1:F357)-MIN(ROW($F$1:F357)-1)),1),),),E358)</f>
        <v>2</v>
      </c>
      <c r="G358" s="37">
        <f t="shared" ca="1" si="22"/>
        <v>2</v>
      </c>
      <c r="H358" s="37">
        <f t="shared" ca="1" si="23"/>
        <v>1</v>
      </c>
    </row>
    <row r="359" spans="1:8" ht="19.5" thickBot="1">
      <c r="A359" s="50">
        <f t="shared" si="24"/>
        <v>358</v>
      </c>
      <c r="B359" s="33">
        <f ca="1">Streams!B359</f>
        <v>34</v>
      </c>
      <c r="C359" s="34">
        <f ca="1">VLOOKUP(B359,Partition!$AE$2:$AF$38,2)</f>
        <v>2</v>
      </c>
      <c r="D359" s="35">
        <f ca="1">COUNTIF(INDEX(C359:INDEX($C$1:C359,IFERROR(LOOKUP(2,1/($D$1:D358=2),ROW($D$1:D358)-MIN(ROW($D$1:D358)-1)),1),),),C359)</f>
        <v>2</v>
      </c>
      <c r="E359" s="34">
        <f t="shared" ca="1" si="21"/>
        <v>1</v>
      </c>
      <c r="F359" s="36">
        <f ca="1">COUNTIF(INDEX(E359:INDEX($E$1:E359,IFERROR(LOOKUP(2,1/($F$1:F358=2),ROW($F$1:F358)-MIN(ROW($F$1:F358)-1)),1),),),E359)</f>
        <v>2</v>
      </c>
      <c r="G359" s="37">
        <f t="shared" ca="1" si="22"/>
        <v>2</v>
      </c>
      <c r="H359" s="37">
        <f t="shared" ca="1" si="23"/>
        <v>1</v>
      </c>
    </row>
    <row r="360" spans="1:8" ht="19.5" thickBot="1">
      <c r="A360" s="50">
        <f t="shared" si="24"/>
        <v>359</v>
      </c>
      <c r="B360" s="33">
        <f ca="1">Streams!B360</f>
        <v>35</v>
      </c>
      <c r="C360" s="34">
        <f ca="1">VLOOKUP(B360,Partition!$AE$2:$AF$38,2)</f>
        <v>1</v>
      </c>
      <c r="D360" s="35">
        <f ca="1">COUNTIF(INDEX(C360:INDEX($C$1:C360,IFERROR(LOOKUP(2,1/($D$1:D359=2),ROW($D$1:D359)-MIN(ROW($D$1:D359)-1)),1),),),C360)</f>
        <v>1</v>
      </c>
      <c r="E360" s="34">
        <f t="shared" ca="1" si="21"/>
        <v>2</v>
      </c>
      <c r="F360" s="36">
        <f ca="1">COUNTIF(INDEX(E360:INDEX($E$1:E360,IFERROR(LOOKUP(2,1/($F$1:F359=2),ROW($F$1:F359)-MIN(ROW($F$1:F359)-1)),1),),),E360)</f>
        <v>1</v>
      </c>
      <c r="G360" s="37">
        <f t="shared" ca="1" si="22"/>
        <v>2</v>
      </c>
      <c r="H360" s="37">
        <f t="shared" ca="1" si="23"/>
        <v>1</v>
      </c>
    </row>
    <row r="361" spans="1:8" ht="19.5" thickBot="1">
      <c r="A361" s="50">
        <f t="shared" si="24"/>
        <v>360</v>
      </c>
      <c r="B361" s="33">
        <f ca="1">Streams!B361</f>
        <v>34</v>
      </c>
      <c r="C361" s="34">
        <f ca="1">VLOOKUP(B361,Partition!$AE$2:$AF$38,2)</f>
        <v>2</v>
      </c>
      <c r="D361" s="35">
        <f ca="1">COUNTIF(INDEX(C361:INDEX($C$1:C361,IFERROR(LOOKUP(2,1/($D$1:D360=2),ROW($D$1:D360)-MIN(ROW($D$1:D360)-1)),1),),),C361)</f>
        <v>2</v>
      </c>
      <c r="E361" s="34">
        <f t="shared" ca="1" si="21"/>
        <v>2</v>
      </c>
      <c r="F361" s="36">
        <f ca="1">COUNTIF(INDEX(E361:INDEX($E$1:E361,IFERROR(LOOKUP(2,1/($F$1:F360=2),ROW($F$1:F360)-MIN(ROW($F$1:F360)-1)),1),),),E361)</f>
        <v>2</v>
      </c>
      <c r="G361" s="37">
        <f t="shared" ca="1" si="22"/>
        <v>1</v>
      </c>
      <c r="H361" s="37">
        <f t="shared" ca="1" si="23"/>
        <v>2</v>
      </c>
    </row>
    <row r="362" spans="1:8" ht="19.5" thickBot="1">
      <c r="A362" s="50">
        <f t="shared" si="24"/>
        <v>361</v>
      </c>
      <c r="B362" s="33">
        <f ca="1">Streams!B362</f>
        <v>24</v>
      </c>
      <c r="C362" s="34">
        <f ca="1">VLOOKUP(B362,Partition!$AE$2:$AF$38,2)</f>
        <v>2</v>
      </c>
      <c r="D362" s="35">
        <f ca="1">COUNTIF(INDEX(C362:INDEX($C$1:C362,IFERROR(LOOKUP(2,1/($D$1:D361=2),ROW($D$1:D361)-MIN(ROW($D$1:D361)-1)),1),),),C362)</f>
        <v>2</v>
      </c>
      <c r="E362" s="34">
        <f t="shared" ca="1" si="21"/>
        <v>1</v>
      </c>
      <c r="F362" s="36">
        <f ca="1">COUNTIF(INDEX(E362:INDEX($E$1:E362,IFERROR(LOOKUP(2,1/($F$1:F361=2),ROW($F$1:F361)-MIN(ROW($F$1:F361)-1)),1),),),E362)</f>
        <v>1</v>
      </c>
      <c r="G362" s="37">
        <f t="shared" ca="1" si="22"/>
        <v>2</v>
      </c>
      <c r="H362" s="37">
        <f t="shared" ca="1" si="23"/>
        <v>1</v>
      </c>
    </row>
    <row r="363" spans="1:8" ht="19.5" thickBot="1">
      <c r="A363" s="50">
        <f t="shared" si="24"/>
        <v>362</v>
      </c>
      <c r="B363" s="33">
        <f ca="1">Streams!B363</f>
        <v>13</v>
      </c>
      <c r="C363" s="34">
        <f ca="1">VLOOKUP(B363,Partition!$AE$2:$AF$38,2)</f>
        <v>1</v>
      </c>
      <c r="D363" s="35">
        <f ca="1">COUNTIF(INDEX(C363:INDEX($C$1:C363,IFERROR(LOOKUP(2,1/($D$1:D362=2),ROW($D$1:D362)-MIN(ROW($D$1:D362)-1)),1),),),C363)</f>
        <v>1</v>
      </c>
      <c r="E363" s="34">
        <f t="shared" ca="1" si="21"/>
        <v>2</v>
      </c>
      <c r="F363" s="36">
        <f ca="1">COUNTIF(INDEX(E363:INDEX($E$1:E363,IFERROR(LOOKUP(2,1/($F$1:F362=2),ROW($F$1:F362)-MIN(ROW($F$1:F362)-1)),1),),),E363)</f>
        <v>2</v>
      </c>
      <c r="G363" s="37">
        <f t="shared" ca="1" si="22"/>
        <v>2</v>
      </c>
      <c r="H363" s="37">
        <f t="shared" ca="1" si="23"/>
        <v>1</v>
      </c>
    </row>
    <row r="364" spans="1:8" ht="19.5" thickBot="1">
      <c r="A364" s="50">
        <f t="shared" si="24"/>
        <v>363</v>
      </c>
      <c r="B364" s="33">
        <f ca="1">Streams!B364</f>
        <v>24</v>
      </c>
      <c r="C364" s="34">
        <f ca="1">VLOOKUP(B364,Partition!$AE$2:$AF$38,2)</f>
        <v>2</v>
      </c>
      <c r="D364" s="35">
        <f ca="1">COUNTIF(INDEX(C364:INDEX($C$1:C364,IFERROR(LOOKUP(2,1/($D$1:D363=2),ROW($D$1:D363)-MIN(ROW($D$1:D363)-1)),1),),),C364)</f>
        <v>2</v>
      </c>
      <c r="E364" s="34">
        <f t="shared" ca="1" si="21"/>
        <v>2</v>
      </c>
      <c r="F364" s="36">
        <f ca="1">COUNTIF(INDEX(E364:INDEX($E$1:E364,IFERROR(LOOKUP(2,1/($F$1:F363=2),ROW($F$1:F363)-MIN(ROW($F$1:F363)-1)),1),),),E364)</f>
        <v>2</v>
      </c>
      <c r="G364" s="37">
        <f t="shared" ca="1" si="22"/>
        <v>1</v>
      </c>
      <c r="H364" s="37">
        <f t="shared" ca="1" si="23"/>
        <v>2</v>
      </c>
    </row>
    <row r="365" spans="1:8" ht="19.5" thickBot="1">
      <c r="A365" s="50">
        <f t="shared" si="24"/>
        <v>364</v>
      </c>
      <c r="B365" s="33">
        <f ca="1">Streams!B365</f>
        <v>5</v>
      </c>
      <c r="C365" s="34">
        <f ca="1">VLOOKUP(B365,Partition!$AE$2:$AF$38,2)</f>
        <v>1</v>
      </c>
      <c r="D365" s="35">
        <f ca="1">COUNTIF(INDEX(C365:INDEX($C$1:C365,IFERROR(LOOKUP(2,1/($D$1:D364=2),ROW($D$1:D364)-MIN(ROW($D$1:D364)-1)),1),),),C365)</f>
        <v>1</v>
      </c>
      <c r="E365" s="34">
        <f t="shared" ca="1" si="21"/>
        <v>2</v>
      </c>
      <c r="F365" s="36">
        <f ca="1">COUNTIF(INDEX(E365:INDEX($E$1:E365,IFERROR(LOOKUP(2,1/($F$1:F364=2),ROW($F$1:F364)-MIN(ROW($F$1:F364)-1)),1),),),E365)</f>
        <v>2</v>
      </c>
      <c r="G365" s="37">
        <f t="shared" ca="1" si="22"/>
        <v>2</v>
      </c>
      <c r="H365" s="37">
        <f t="shared" ca="1" si="23"/>
        <v>1</v>
      </c>
    </row>
    <row r="366" spans="1:8" ht="19.5" thickBot="1">
      <c r="A366" s="50">
        <f t="shared" si="24"/>
        <v>365</v>
      </c>
      <c r="B366" s="33">
        <f ca="1">Streams!B366</f>
        <v>10</v>
      </c>
      <c r="C366" s="34">
        <f ca="1">VLOOKUP(B366,Partition!$AE$2:$AF$38,2)</f>
        <v>2</v>
      </c>
      <c r="D366" s="35">
        <f ca="1">COUNTIF(INDEX(C366:INDEX($C$1:C366,IFERROR(LOOKUP(2,1/($D$1:D365=2),ROW($D$1:D365)-MIN(ROW($D$1:D365)-1)),1),),),C366)</f>
        <v>2</v>
      </c>
      <c r="E366" s="34">
        <f t="shared" ca="1" si="21"/>
        <v>2</v>
      </c>
      <c r="F366" s="36">
        <f ca="1">COUNTIF(INDEX(E366:INDEX($E$1:E366,IFERROR(LOOKUP(2,1/($F$1:F365=2),ROW($F$1:F365)-MIN(ROW($F$1:F365)-1)),1),),),E366)</f>
        <v>2</v>
      </c>
      <c r="G366" s="37">
        <f t="shared" ca="1" si="22"/>
        <v>1</v>
      </c>
      <c r="H366" s="37">
        <f t="shared" ca="1" si="23"/>
        <v>2</v>
      </c>
    </row>
    <row r="367" spans="1:8" ht="19.5" thickBot="1">
      <c r="A367" s="50">
        <f t="shared" si="24"/>
        <v>366</v>
      </c>
      <c r="B367" s="33">
        <f ca="1">Streams!B367</f>
        <v>0</v>
      </c>
      <c r="C367" s="34">
        <f ca="1">VLOOKUP(B367,Partition!$AE$2:$AF$38,2)</f>
        <v>0</v>
      </c>
      <c r="D367" s="35">
        <f ca="1">COUNTIF(INDEX(C367:INDEX($C$1:C367,IFERROR(LOOKUP(2,1/($D$1:D366=2),ROW($D$1:D366)-MIN(ROW($D$1:D366)-1)),1),),),C367)</f>
        <v>1</v>
      </c>
      <c r="E367" s="34" t="str">
        <f t="shared" ca="1" si="21"/>
        <v/>
      </c>
      <c r="F367" s="36">
        <f ca="1">COUNTIF(INDEX(E367:INDEX($E$1:E367,IFERROR(LOOKUP(2,1/($F$1:F366=2),ROW($F$1:F366)-MIN(ROW($F$1:F366)-1)),1),),),E367)</f>
        <v>1</v>
      </c>
      <c r="G367" s="37">
        <f t="shared" ca="1" si="22"/>
        <v>2</v>
      </c>
      <c r="H367" s="37">
        <f t="shared" ca="1" si="23"/>
        <v>1</v>
      </c>
    </row>
    <row r="368" spans="1:8" ht="19.5" thickBot="1">
      <c r="A368" s="50">
        <f t="shared" si="24"/>
        <v>367</v>
      </c>
      <c r="B368" s="33">
        <f ca="1">Streams!B368</f>
        <v>22</v>
      </c>
      <c r="C368" s="34">
        <f ca="1">VLOOKUP(B368,Partition!$AE$2:$AF$38,2)</f>
        <v>2</v>
      </c>
      <c r="D368" s="35">
        <f ca="1">COUNTIF(INDEX(C368:INDEX($C$1:C368,IFERROR(LOOKUP(2,1/($D$1:D367=2),ROW($D$1:D367)-MIN(ROW($D$1:D367)-1)),1),),),C368)</f>
        <v>2</v>
      </c>
      <c r="E368" s="34">
        <f t="shared" ca="1" si="21"/>
        <v>1</v>
      </c>
      <c r="F368" s="36">
        <f ca="1">COUNTIF(INDEX(E368:INDEX($E$1:E368,IFERROR(LOOKUP(2,1/($F$1:F367=2),ROW($F$1:F367)-MIN(ROW($F$1:F367)-1)),1),),),E368)</f>
        <v>1</v>
      </c>
      <c r="G368" s="37">
        <f t="shared" ca="1" si="22"/>
        <v>2</v>
      </c>
      <c r="H368" s="37">
        <f t="shared" ca="1" si="23"/>
        <v>1</v>
      </c>
    </row>
    <row r="369" spans="1:8" ht="19.5" thickBot="1">
      <c r="A369" s="50">
        <f t="shared" si="24"/>
        <v>368</v>
      </c>
      <c r="B369" s="33">
        <f ca="1">Streams!B369</f>
        <v>33</v>
      </c>
      <c r="C369" s="34">
        <f ca="1">VLOOKUP(B369,Partition!$AE$2:$AF$38,2)</f>
        <v>1</v>
      </c>
      <c r="D369" s="35">
        <f ca="1">COUNTIF(INDEX(C369:INDEX($C$1:C369,IFERROR(LOOKUP(2,1/($D$1:D368=2),ROW($D$1:D368)-MIN(ROW($D$1:D368)-1)),1),),),C369)</f>
        <v>1</v>
      </c>
      <c r="E369" s="34">
        <f t="shared" ca="1" si="21"/>
        <v>2</v>
      </c>
      <c r="F369" s="36">
        <f ca="1">COUNTIF(INDEX(E369:INDEX($E$1:E369,IFERROR(LOOKUP(2,1/($F$1:F368=2),ROW($F$1:F368)-MIN(ROW($F$1:F368)-1)),1),),),E369)</f>
        <v>2</v>
      </c>
      <c r="G369" s="37">
        <f t="shared" ca="1" si="22"/>
        <v>2</v>
      </c>
      <c r="H369" s="37">
        <f t="shared" ca="1" si="23"/>
        <v>1</v>
      </c>
    </row>
    <row r="370" spans="1:8" ht="19.5" thickBot="1">
      <c r="A370" s="50">
        <f t="shared" si="24"/>
        <v>369</v>
      </c>
      <c r="B370" s="33">
        <f ca="1">Streams!B370</f>
        <v>30</v>
      </c>
      <c r="C370" s="34">
        <f ca="1">VLOOKUP(B370,Partition!$AE$2:$AF$38,2)</f>
        <v>2</v>
      </c>
      <c r="D370" s="35">
        <f ca="1">COUNTIF(INDEX(C370:INDEX($C$1:C370,IFERROR(LOOKUP(2,1/($D$1:D369=2),ROW($D$1:D369)-MIN(ROW($D$1:D369)-1)),1),),),C370)</f>
        <v>2</v>
      </c>
      <c r="E370" s="34">
        <f t="shared" ca="1" si="21"/>
        <v>2</v>
      </c>
      <c r="F370" s="36">
        <f ca="1">COUNTIF(INDEX(E370:INDEX($E$1:E370,IFERROR(LOOKUP(2,1/($F$1:F369=2),ROW($F$1:F369)-MIN(ROW($F$1:F369)-1)),1),),),E370)</f>
        <v>2</v>
      </c>
      <c r="G370" s="37">
        <f t="shared" ca="1" si="22"/>
        <v>1</v>
      </c>
      <c r="H370" s="37">
        <f t="shared" ca="1" si="23"/>
        <v>2</v>
      </c>
    </row>
    <row r="371" spans="1:8" ht="19.5" thickBot="1">
      <c r="A371" s="50">
        <f t="shared" si="24"/>
        <v>370</v>
      </c>
      <c r="B371" s="33">
        <f ca="1">Streams!B371</f>
        <v>4</v>
      </c>
      <c r="C371" s="34">
        <f ca="1">VLOOKUP(B371,Partition!$AE$2:$AF$38,2)</f>
        <v>2</v>
      </c>
      <c r="D371" s="35">
        <f ca="1">COUNTIF(INDEX(C371:INDEX($C$1:C371,IFERROR(LOOKUP(2,1/($D$1:D370=2),ROW($D$1:D370)-MIN(ROW($D$1:D370)-1)),1),),),C371)</f>
        <v>2</v>
      </c>
      <c r="E371" s="34">
        <f t="shared" ca="1" si="21"/>
        <v>1</v>
      </c>
      <c r="F371" s="36">
        <f ca="1">COUNTIF(INDEX(E371:INDEX($E$1:E371,IFERROR(LOOKUP(2,1/($F$1:F370=2),ROW($F$1:F370)-MIN(ROW($F$1:F370)-1)),1),),),E371)</f>
        <v>1</v>
      </c>
      <c r="G371" s="37">
        <f t="shared" ca="1" si="22"/>
        <v>2</v>
      </c>
      <c r="H371" s="37">
        <f t="shared" ca="1" si="23"/>
        <v>1</v>
      </c>
    </row>
    <row r="372" spans="1:8" ht="19.5" thickBot="1">
      <c r="A372" s="50">
        <f t="shared" si="24"/>
        <v>371</v>
      </c>
      <c r="B372" s="33">
        <f ca="1">Streams!B372</f>
        <v>27</v>
      </c>
      <c r="C372" s="34">
        <f ca="1">VLOOKUP(B372,Partition!$AE$2:$AF$38,2)</f>
        <v>1</v>
      </c>
      <c r="D372" s="35">
        <f ca="1">COUNTIF(INDEX(C372:INDEX($C$1:C372,IFERROR(LOOKUP(2,1/($D$1:D371=2),ROW($D$1:D371)-MIN(ROW($D$1:D371)-1)),1),),),C372)</f>
        <v>1</v>
      </c>
      <c r="E372" s="34">
        <f t="shared" ca="1" si="21"/>
        <v>2</v>
      </c>
      <c r="F372" s="36">
        <f ca="1">COUNTIF(INDEX(E372:INDEX($E$1:E372,IFERROR(LOOKUP(2,1/($F$1:F371=2),ROW($F$1:F371)-MIN(ROW($F$1:F371)-1)),1),),),E372)</f>
        <v>2</v>
      </c>
      <c r="G372" s="37">
        <f t="shared" ca="1" si="22"/>
        <v>2</v>
      </c>
      <c r="H372" s="37">
        <f t="shared" ca="1" si="23"/>
        <v>1</v>
      </c>
    </row>
    <row r="373" spans="1:8" ht="19.5" thickBot="1">
      <c r="A373" s="50">
        <f t="shared" si="24"/>
        <v>372</v>
      </c>
      <c r="B373" s="33">
        <f ca="1">Streams!B373</f>
        <v>9</v>
      </c>
      <c r="C373" s="34">
        <f ca="1">VLOOKUP(B373,Partition!$AE$2:$AF$38,2)</f>
        <v>1</v>
      </c>
      <c r="D373" s="35">
        <f ca="1">COUNTIF(INDEX(C373:INDEX($C$1:C373,IFERROR(LOOKUP(2,1/($D$1:D372=2),ROW($D$1:D372)-MIN(ROW($D$1:D372)-1)),1),),),C373)</f>
        <v>2</v>
      </c>
      <c r="E373" s="34">
        <f t="shared" ca="1" si="21"/>
        <v>1</v>
      </c>
      <c r="F373" s="36">
        <f ca="1">COUNTIF(INDEX(E373:INDEX($E$1:E373,IFERROR(LOOKUP(2,1/($F$1:F372=2),ROW($F$1:F372)-MIN(ROW($F$1:F372)-1)),1),),),E373)</f>
        <v>1</v>
      </c>
      <c r="G373" s="37">
        <f t="shared" ca="1" si="22"/>
        <v>1</v>
      </c>
      <c r="H373" s="37">
        <f t="shared" ca="1" si="23"/>
        <v>2</v>
      </c>
    </row>
    <row r="374" spans="1:8" ht="19.5" thickBot="1">
      <c r="A374" s="50">
        <f t="shared" si="24"/>
        <v>373</v>
      </c>
      <c r="B374" s="33">
        <f ca="1">Streams!B374</f>
        <v>15</v>
      </c>
      <c r="C374" s="34">
        <f ca="1">VLOOKUP(B374,Partition!$AE$2:$AF$38,2)</f>
        <v>1</v>
      </c>
      <c r="D374" s="35">
        <f ca="1">COUNTIF(INDEX(C374:INDEX($C$1:C374,IFERROR(LOOKUP(2,1/($D$1:D373=2),ROW($D$1:D373)-MIN(ROW($D$1:D373)-1)),1),),),C374)</f>
        <v>2</v>
      </c>
      <c r="E374" s="34">
        <f t="shared" ca="1" si="21"/>
        <v>1</v>
      </c>
      <c r="F374" s="36">
        <f ca="1">COUNTIF(INDEX(E374:INDEX($E$1:E374,IFERROR(LOOKUP(2,1/($F$1:F373=2),ROW($F$1:F373)-MIN(ROW($F$1:F373)-1)),1),),),E374)</f>
        <v>2</v>
      </c>
      <c r="G374" s="37">
        <f t="shared" ca="1" si="22"/>
        <v>1</v>
      </c>
      <c r="H374" s="37">
        <f t="shared" ca="1" si="23"/>
        <v>2</v>
      </c>
    </row>
    <row r="375" spans="1:8" ht="19.5" thickBot="1">
      <c r="A375" s="50">
        <f t="shared" si="24"/>
        <v>374</v>
      </c>
      <c r="B375" s="33">
        <f ca="1">Streams!B375</f>
        <v>18</v>
      </c>
      <c r="C375" s="34">
        <f ca="1">VLOOKUP(B375,Partition!$AE$2:$AF$38,2)</f>
        <v>2</v>
      </c>
      <c r="D375" s="35">
        <f ca="1">COUNTIF(INDEX(C375:INDEX($C$1:C375,IFERROR(LOOKUP(2,1/($D$1:D374=2),ROW($D$1:D374)-MIN(ROW($D$1:D374)-1)),1),),),C375)</f>
        <v>1</v>
      </c>
      <c r="E375" s="34">
        <f t="shared" ca="1" si="21"/>
        <v>2</v>
      </c>
      <c r="F375" s="36">
        <f ca="1">COUNTIF(INDEX(E375:INDEX($E$1:E375,IFERROR(LOOKUP(2,1/($F$1:F374=2),ROW($F$1:F374)-MIN(ROW($F$1:F374)-1)),1),),),E375)</f>
        <v>1</v>
      </c>
      <c r="G375" s="37">
        <f t="shared" ca="1" si="22"/>
        <v>1</v>
      </c>
      <c r="H375" s="37">
        <f t="shared" ca="1" si="23"/>
        <v>2</v>
      </c>
    </row>
    <row r="376" spans="1:8" ht="19.5" thickBot="1">
      <c r="A376" s="50">
        <f t="shared" si="24"/>
        <v>375</v>
      </c>
      <c r="B376" s="33">
        <f ca="1">Streams!B376</f>
        <v>20</v>
      </c>
      <c r="C376" s="34">
        <f ca="1">VLOOKUP(B376,Partition!$AE$2:$AF$38,2)</f>
        <v>2</v>
      </c>
      <c r="D376" s="35">
        <f ca="1">COUNTIF(INDEX(C376:INDEX($C$1:C376,IFERROR(LOOKUP(2,1/($D$1:D375=2),ROW($D$1:D375)-MIN(ROW($D$1:D375)-1)),1),),),C376)</f>
        <v>2</v>
      </c>
      <c r="E376" s="34">
        <f t="shared" ca="1" si="21"/>
        <v>1</v>
      </c>
      <c r="F376" s="36">
        <f ca="1">COUNTIF(INDEX(E376:INDEX($E$1:E376,IFERROR(LOOKUP(2,1/($F$1:F375=2),ROW($F$1:F375)-MIN(ROW($F$1:F375)-1)),1),),),E376)</f>
        <v>2</v>
      </c>
      <c r="G376" s="37">
        <f t="shared" ca="1" si="22"/>
        <v>2</v>
      </c>
      <c r="H376" s="37">
        <f t="shared" ca="1" si="23"/>
        <v>1</v>
      </c>
    </row>
    <row r="377" spans="1:8" ht="19.5" thickBot="1">
      <c r="A377" s="50">
        <f t="shared" si="24"/>
        <v>376</v>
      </c>
      <c r="B377" s="33">
        <f ca="1">Streams!B377</f>
        <v>20</v>
      </c>
      <c r="C377" s="34">
        <f ca="1">VLOOKUP(B377,Partition!$AE$2:$AF$38,2)</f>
        <v>2</v>
      </c>
      <c r="D377" s="35">
        <f ca="1">COUNTIF(INDEX(C377:INDEX($C$1:C377,IFERROR(LOOKUP(2,1/($D$1:D376=2),ROW($D$1:D376)-MIN(ROW($D$1:D376)-1)),1),),),C377)</f>
        <v>2</v>
      </c>
      <c r="E377" s="34">
        <f t="shared" ca="1" si="21"/>
        <v>1</v>
      </c>
      <c r="F377" s="36">
        <f ca="1">COUNTIF(INDEX(E377:INDEX($E$1:E377,IFERROR(LOOKUP(2,1/($F$1:F376=2),ROW($F$1:F376)-MIN(ROW($F$1:F376)-1)),1),),),E377)</f>
        <v>2</v>
      </c>
      <c r="G377" s="37">
        <f t="shared" ca="1" si="22"/>
        <v>2</v>
      </c>
      <c r="H377" s="37">
        <f t="shared" ca="1" si="23"/>
        <v>1</v>
      </c>
    </row>
    <row r="378" spans="1:8" ht="19.5" thickBot="1">
      <c r="A378" s="50">
        <f t="shared" si="24"/>
        <v>377</v>
      </c>
      <c r="B378" s="33">
        <f ca="1">Streams!B378</f>
        <v>16</v>
      </c>
      <c r="C378" s="34">
        <f ca="1">VLOOKUP(B378,Partition!$AE$2:$AF$38,2)</f>
        <v>2</v>
      </c>
      <c r="D378" s="35">
        <f ca="1">COUNTIF(INDEX(C378:INDEX($C$1:C378,IFERROR(LOOKUP(2,1/($D$1:D377=2),ROW($D$1:D377)-MIN(ROW($D$1:D377)-1)),1),),),C378)</f>
        <v>2</v>
      </c>
      <c r="E378" s="34">
        <f t="shared" ca="1" si="21"/>
        <v>1</v>
      </c>
      <c r="F378" s="36">
        <f ca="1">COUNTIF(INDEX(E378:INDEX($E$1:E378,IFERROR(LOOKUP(2,1/($F$1:F377=2),ROW($F$1:F377)-MIN(ROW($F$1:F377)-1)),1),),),E378)</f>
        <v>2</v>
      </c>
      <c r="G378" s="37">
        <f t="shared" ca="1" si="22"/>
        <v>2</v>
      </c>
      <c r="H378" s="37">
        <f t="shared" ca="1" si="23"/>
        <v>1</v>
      </c>
    </row>
    <row r="379" spans="1:8" ht="19.5" thickBot="1">
      <c r="A379" s="50">
        <f t="shared" si="24"/>
        <v>378</v>
      </c>
      <c r="B379" s="33">
        <f ca="1">Streams!B379</f>
        <v>2</v>
      </c>
      <c r="C379" s="34">
        <f ca="1">VLOOKUP(B379,Partition!$AE$2:$AF$38,2)</f>
        <v>2</v>
      </c>
      <c r="D379" s="35">
        <f ca="1">COUNTIF(INDEX(C379:INDEX($C$1:C379,IFERROR(LOOKUP(2,1/($D$1:D378=2),ROW($D$1:D378)-MIN(ROW($D$1:D378)-1)),1),),),C379)</f>
        <v>2</v>
      </c>
      <c r="E379" s="34">
        <f t="shared" ca="1" si="21"/>
        <v>1</v>
      </c>
      <c r="F379" s="36">
        <f ca="1">COUNTIF(INDEX(E379:INDEX($E$1:E379,IFERROR(LOOKUP(2,1/($F$1:F378=2),ROW($F$1:F378)-MIN(ROW($F$1:F378)-1)),1),),),E379)</f>
        <v>2</v>
      </c>
      <c r="G379" s="37">
        <f t="shared" ca="1" si="22"/>
        <v>2</v>
      </c>
      <c r="H379" s="37">
        <f t="shared" ca="1" si="23"/>
        <v>1</v>
      </c>
    </row>
    <row r="380" spans="1:8" ht="19.5" thickBot="1">
      <c r="A380" s="50">
        <f t="shared" si="24"/>
        <v>379</v>
      </c>
      <c r="B380" s="33">
        <f ca="1">Streams!B380</f>
        <v>21</v>
      </c>
      <c r="C380" s="34">
        <f ca="1">VLOOKUP(B380,Partition!$AE$2:$AF$38,2)</f>
        <v>1</v>
      </c>
      <c r="D380" s="35">
        <f ca="1">COUNTIF(INDEX(C380:INDEX($C$1:C380,IFERROR(LOOKUP(2,1/($D$1:D379=2),ROW($D$1:D379)-MIN(ROW($D$1:D379)-1)),1),),),C380)</f>
        <v>1</v>
      </c>
      <c r="E380" s="34">
        <f t="shared" ref="E380:E443" ca="1" si="25">IF(C380=G380,1,IF(C380=H380,2,""))</f>
        <v>2</v>
      </c>
      <c r="F380" s="36">
        <f ca="1">COUNTIF(INDEX(E380:INDEX($E$1:E380,IFERROR(LOOKUP(2,1/($F$1:F379=2),ROW($F$1:F379)-MIN(ROW($F$1:F379)-1)),1),),),E380)</f>
        <v>1</v>
      </c>
      <c r="G380" s="37">
        <f t="shared" ref="G380:G443" ca="1" si="26">IF(C379&lt;&gt;0,C379,G379)</f>
        <v>2</v>
      </c>
      <c r="H380" s="37">
        <f t="shared" ref="H380:H443" ca="1" si="27">IF(AND(G379&lt;&gt;G380,G379&lt;&gt;G380,G379&lt;&gt;0),G379,H379)</f>
        <v>1</v>
      </c>
    </row>
    <row r="381" spans="1:8" ht="19.5" thickBot="1">
      <c r="A381" s="50">
        <f t="shared" si="24"/>
        <v>380</v>
      </c>
      <c r="B381" s="33">
        <f ca="1">Streams!B381</f>
        <v>30</v>
      </c>
      <c r="C381" s="34">
        <f ca="1">VLOOKUP(B381,Partition!$AE$2:$AF$38,2)</f>
        <v>2</v>
      </c>
      <c r="D381" s="35">
        <f ca="1">COUNTIF(INDEX(C381:INDEX($C$1:C381,IFERROR(LOOKUP(2,1/($D$1:D380=2),ROW($D$1:D380)-MIN(ROW($D$1:D380)-1)),1),),),C381)</f>
        <v>2</v>
      </c>
      <c r="E381" s="34">
        <f t="shared" ca="1" si="25"/>
        <v>2</v>
      </c>
      <c r="F381" s="36">
        <f ca="1">COUNTIF(INDEX(E381:INDEX($E$1:E381,IFERROR(LOOKUP(2,1/($F$1:F380=2),ROW($F$1:F380)-MIN(ROW($F$1:F380)-1)),1),),),E381)</f>
        <v>2</v>
      </c>
      <c r="G381" s="37">
        <f t="shared" ca="1" si="26"/>
        <v>1</v>
      </c>
      <c r="H381" s="37">
        <f t="shared" ca="1" si="27"/>
        <v>2</v>
      </c>
    </row>
    <row r="382" spans="1:8" ht="19.5" thickBot="1">
      <c r="A382" s="50">
        <f t="shared" si="24"/>
        <v>381</v>
      </c>
      <c r="B382" s="33">
        <f ca="1">Streams!B382</f>
        <v>16</v>
      </c>
      <c r="C382" s="34">
        <f ca="1">VLOOKUP(B382,Partition!$AE$2:$AF$38,2)</f>
        <v>2</v>
      </c>
      <c r="D382" s="35">
        <f ca="1">COUNTIF(INDEX(C382:INDEX($C$1:C382,IFERROR(LOOKUP(2,1/($D$1:D381=2),ROW($D$1:D381)-MIN(ROW($D$1:D381)-1)),1),),),C382)</f>
        <v>2</v>
      </c>
      <c r="E382" s="34">
        <f t="shared" ca="1" si="25"/>
        <v>1</v>
      </c>
      <c r="F382" s="36">
        <f ca="1">COUNTIF(INDEX(E382:INDEX($E$1:E382,IFERROR(LOOKUP(2,1/($F$1:F381=2),ROW($F$1:F381)-MIN(ROW($F$1:F381)-1)),1),),),E382)</f>
        <v>1</v>
      </c>
      <c r="G382" s="37">
        <f t="shared" ca="1" si="26"/>
        <v>2</v>
      </c>
      <c r="H382" s="37">
        <f t="shared" ca="1" si="27"/>
        <v>1</v>
      </c>
    </row>
    <row r="383" spans="1:8" ht="19.5" thickBot="1">
      <c r="A383" s="50">
        <f t="shared" si="24"/>
        <v>382</v>
      </c>
      <c r="B383" s="33">
        <f ca="1">Streams!B383</f>
        <v>20</v>
      </c>
      <c r="C383" s="34">
        <f ca="1">VLOOKUP(B383,Partition!$AE$2:$AF$38,2)</f>
        <v>2</v>
      </c>
      <c r="D383" s="35">
        <f ca="1">COUNTIF(INDEX(C383:INDEX($C$1:C383,IFERROR(LOOKUP(2,1/($D$1:D382=2),ROW($D$1:D382)-MIN(ROW($D$1:D382)-1)),1),),),C383)</f>
        <v>2</v>
      </c>
      <c r="E383" s="34">
        <f t="shared" ca="1" si="25"/>
        <v>1</v>
      </c>
      <c r="F383" s="36">
        <f ca="1">COUNTIF(INDEX(E383:INDEX($E$1:E383,IFERROR(LOOKUP(2,1/($F$1:F382=2),ROW($F$1:F382)-MIN(ROW($F$1:F382)-1)),1),),),E383)</f>
        <v>2</v>
      </c>
      <c r="G383" s="37">
        <f t="shared" ca="1" si="26"/>
        <v>2</v>
      </c>
      <c r="H383" s="37">
        <f t="shared" ca="1" si="27"/>
        <v>1</v>
      </c>
    </row>
    <row r="384" spans="1:8" ht="19.5" thickBot="1">
      <c r="A384" s="50">
        <f t="shared" si="24"/>
        <v>383</v>
      </c>
      <c r="B384" s="33">
        <f ca="1">Streams!B384</f>
        <v>1</v>
      </c>
      <c r="C384" s="34">
        <f ca="1">VLOOKUP(B384,Partition!$AE$2:$AF$38,2)</f>
        <v>1</v>
      </c>
      <c r="D384" s="35">
        <f ca="1">COUNTIF(INDEX(C384:INDEX($C$1:C384,IFERROR(LOOKUP(2,1/($D$1:D383=2),ROW($D$1:D383)-MIN(ROW($D$1:D383)-1)),1),),),C384)</f>
        <v>1</v>
      </c>
      <c r="E384" s="34">
        <f t="shared" ca="1" si="25"/>
        <v>2</v>
      </c>
      <c r="F384" s="36">
        <f ca="1">COUNTIF(INDEX(E384:INDEX($E$1:E384,IFERROR(LOOKUP(2,1/($F$1:F383=2),ROW($F$1:F383)-MIN(ROW($F$1:F383)-1)),1),),),E384)</f>
        <v>1</v>
      </c>
      <c r="G384" s="37">
        <f t="shared" ca="1" si="26"/>
        <v>2</v>
      </c>
      <c r="H384" s="37">
        <f t="shared" ca="1" si="27"/>
        <v>1</v>
      </c>
    </row>
    <row r="385" spans="1:8" ht="19.5" thickBot="1">
      <c r="A385" s="50">
        <f t="shared" si="24"/>
        <v>384</v>
      </c>
      <c r="B385" s="33">
        <f ca="1">Streams!B385</f>
        <v>18</v>
      </c>
      <c r="C385" s="34">
        <f ca="1">VLOOKUP(B385,Partition!$AE$2:$AF$38,2)</f>
        <v>2</v>
      </c>
      <c r="D385" s="35">
        <f ca="1">COUNTIF(INDEX(C385:INDEX($C$1:C385,IFERROR(LOOKUP(2,1/($D$1:D384=2),ROW($D$1:D384)-MIN(ROW($D$1:D384)-1)),1),),),C385)</f>
        <v>2</v>
      </c>
      <c r="E385" s="34">
        <f t="shared" ca="1" si="25"/>
        <v>2</v>
      </c>
      <c r="F385" s="36">
        <f ca="1">COUNTIF(INDEX(E385:INDEX($E$1:E385,IFERROR(LOOKUP(2,1/($F$1:F384=2),ROW($F$1:F384)-MIN(ROW($F$1:F384)-1)),1),),),E385)</f>
        <v>2</v>
      </c>
      <c r="G385" s="37">
        <f t="shared" ca="1" si="26"/>
        <v>1</v>
      </c>
      <c r="H385" s="37">
        <f t="shared" ca="1" si="27"/>
        <v>2</v>
      </c>
    </row>
    <row r="386" spans="1:8" ht="19.5" thickBot="1">
      <c r="A386" s="50">
        <f t="shared" si="24"/>
        <v>385</v>
      </c>
      <c r="B386" s="33">
        <f ca="1">Streams!B386</f>
        <v>1</v>
      </c>
      <c r="C386" s="34">
        <f ca="1">VLOOKUP(B386,Partition!$AE$2:$AF$38,2)</f>
        <v>1</v>
      </c>
      <c r="D386" s="35">
        <f ca="1">COUNTIF(INDEX(C386:INDEX($C$1:C386,IFERROR(LOOKUP(2,1/($D$1:D385=2),ROW($D$1:D385)-MIN(ROW($D$1:D385)-1)),1),),),C386)</f>
        <v>1</v>
      </c>
      <c r="E386" s="34">
        <f t="shared" ca="1" si="25"/>
        <v>2</v>
      </c>
      <c r="F386" s="36">
        <f ca="1">COUNTIF(INDEX(E386:INDEX($E$1:E386,IFERROR(LOOKUP(2,1/($F$1:F385=2),ROW($F$1:F385)-MIN(ROW($F$1:F385)-1)),1),),),E386)</f>
        <v>2</v>
      </c>
      <c r="G386" s="37">
        <f t="shared" ca="1" si="26"/>
        <v>2</v>
      </c>
      <c r="H386" s="37">
        <f t="shared" ca="1" si="27"/>
        <v>1</v>
      </c>
    </row>
    <row r="387" spans="1:8" ht="19.5" thickBot="1">
      <c r="A387" s="50">
        <f t="shared" si="24"/>
        <v>386</v>
      </c>
      <c r="B387" s="33">
        <f ca="1">Streams!B387</f>
        <v>8</v>
      </c>
      <c r="C387" s="34">
        <f ca="1">VLOOKUP(B387,Partition!$AE$2:$AF$38,2)</f>
        <v>2</v>
      </c>
      <c r="D387" s="35">
        <f ca="1">COUNTIF(INDEX(C387:INDEX($C$1:C387,IFERROR(LOOKUP(2,1/($D$1:D386=2),ROW($D$1:D386)-MIN(ROW($D$1:D386)-1)),1),),),C387)</f>
        <v>2</v>
      </c>
      <c r="E387" s="34">
        <f t="shared" ca="1" si="25"/>
        <v>2</v>
      </c>
      <c r="F387" s="36">
        <f ca="1">COUNTIF(INDEX(E387:INDEX($E$1:E387,IFERROR(LOOKUP(2,1/($F$1:F386=2),ROW($F$1:F386)-MIN(ROW($F$1:F386)-1)),1),),),E387)</f>
        <v>2</v>
      </c>
      <c r="G387" s="37">
        <f t="shared" ca="1" si="26"/>
        <v>1</v>
      </c>
      <c r="H387" s="37">
        <f t="shared" ca="1" si="27"/>
        <v>2</v>
      </c>
    </row>
    <row r="388" spans="1:8" ht="19.5" thickBot="1">
      <c r="A388" s="50">
        <f t="shared" ref="A388:A451" si="28">1+A387</f>
        <v>387</v>
      </c>
      <c r="B388" s="33">
        <f ca="1">Streams!B388</f>
        <v>14</v>
      </c>
      <c r="C388" s="34">
        <f ca="1">VLOOKUP(B388,Partition!$AE$2:$AF$38,2)</f>
        <v>2</v>
      </c>
      <c r="D388" s="35">
        <f ca="1">COUNTIF(INDEX(C388:INDEX($C$1:C388,IFERROR(LOOKUP(2,1/($D$1:D387=2),ROW($D$1:D387)-MIN(ROW($D$1:D387)-1)),1),),),C388)</f>
        <v>2</v>
      </c>
      <c r="E388" s="34">
        <f t="shared" ca="1" si="25"/>
        <v>1</v>
      </c>
      <c r="F388" s="36">
        <f ca="1">COUNTIF(INDEX(E388:INDEX($E$1:E388,IFERROR(LOOKUP(2,1/($F$1:F387=2),ROW($F$1:F387)-MIN(ROW($F$1:F387)-1)),1),),),E388)</f>
        <v>1</v>
      </c>
      <c r="G388" s="37">
        <f t="shared" ca="1" si="26"/>
        <v>2</v>
      </c>
      <c r="H388" s="37">
        <f t="shared" ca="1" si="27"/>
        <v>1</v>
      </c>
    </row>
    <row r="389" spans="1:8" ht="19.5" thickBot="1">
      <c r="A389" s="50">
        <f t="shared" si="28"/>
        <v>388</v>
      </c>
      <c r="B389" s="33">
        <f ca="1">Streams!B389</f>
        <v>19</v>
      </c>
      <c r="C389" s="34">
        <f ca="1">VLOOKUP(B389,Partition!$AE$2:$AF$38,2)</f>
        <v>1</v>
      </c>
      <c r="D389" s="35">
        <f ca="1">COUNTIF(INDEX(C389:INDEX($C$1:C389,IFERROR(LOOKUP(2,1/($D$1:D388=2),ROW($D$1:D388)-MIN(ROW($D$1:D388)-1)),1),),),C389)</f>
        <v>1</v>
      </c>
      <c r="E389" s="34">
        <f t="shared" ca="1" si="25"/>
        <v>2</v>
      </c>
      <c r="F389" s="36">
        <f ca="1">COUNTIF(INDEX(E389:INDEX($E$1:E389,IFERROR(LOOKUP(2,1/($F$1:F388=2),ROW($F$1:F388)-MIN(ROW($F$1:F388)-1)),1),),),E389)</f>
        <v>2</v>
      </c>
      <c r="G389" s="37">
        <f t="shared" ca="1" si="26"/>
        <v>2</v>
      </c>
      <c r="H389" s="37">
        <f t="shared" ca="1" si="27"/>
        <v>1</v>
      </c>
    </row>
    <row r="390" spans="1:8" ht="19.5" thickBot="1">
      <c r="A390" s="50">
        <f t="shared" si="28"/>
        <v>389</v>
      </c>
      <c r="B390" s="33">
        <f ca="1">Streams!B390</f>
        <v>9</v>
      </c>
      <c r="C390" s="34">
        <f ca="1">VLOOKUP(B390,Partition!$AE$2:$AF$38,2)</f>
        <v>1</v>
      </c>
      <c r="D390" s="35">
        <f ca="1">COUNTIF(INDEX(C390:INDEX($C$1:C390,IFERROR(LOOKUP(2,1/($D$1:D389=2),ROW($D$1:D389)-MIN(ROW($D$1:D389)-1)),1),),),C390)</f>
        <v>2</v>
      </c>
      <c r="E390" s="34">
        <f t="shared" ca="1" si="25"/>
        <v>1</v>
      </c>
      <c r="F390" s="36">
        <f ca="1">COUNTIF(INDEX(E390:INDEX($E$1:E390,IFERROR(LOOKUP(2,1/($F$1:F389=2),ROW($F$1:F389)-MIN(ROW($F$1:F389)-1)),1),),),E390)</f>
        <v>1</v>
      </c>
      <c r="G390" s="37">
        <f t="shared" ca="1" si="26"/>
        <v>1</v>
      </c>
      <c r="H390" s="37">
        <f t="shared" ca="1" si="27"/>
        <v>2</v>
      </c>
    </row>
    <row r="391" spans="1:8" ht="19.5" thickBot="1">
      <c r="A391" s="50">
        <f t="shared" si="28"/>
        <v>390</v>
      </c>
      <c r="B391" s="33">
        <f ca="1">Streams!B391</f>
        <v>36</v>
      </c>
      <c r="C391" s="34">
        <f ca="1">VLOOKUP(B391,Partition!$AE$2:$AF$38,2)</f>
        <v>2</v>
      </c>
      <c r="D391" s="35">
        <f ca="1">COUNTIF(INDEX(C391:INDEX($C$1:C391,IFERROR(LOOKUP(2,1/($D$1:D390=2),ROW($D$1:D390)-MIN(ROW($D$1:D390)-1)),1),),),C391)</f>
        <v>1</v>
      </c>
      <c r="E391" s="34">
        <f t="shared" ca="1" si="25"/>
        <v>2</v>
      </c>
      <c r="F391" s="36">
        <f ca="1">COUNTIF(INDEX(E391:INDEX($E$1:E391,IFERROR(LOOKUP(2,1/($F$1:F390=2),ROW($F$1:F390)-MIN(ROW($F$1:F390)-1)),1),),),E391)</f>
        <v>2</v>
      </c>
      <c r="G391" s="37">
        <f t="shared" ca="1" si="26"/>
        <v>1</v>
      </c>
      <c r="H391" s="37">
        <f t="shared" ca="1" si="27"/>
        <v>2</v>
      </c>
    </row>
    <row r="392" spans="1:8" ht="19.5" thickBot="1">
      <c r="A392" s="50">
        <f t="shared" si="28"/>
        <v>391</v>
      </c>
      <c r="B392" s="33">
        <f ca="1">Streams!B392</f>
        <v>6</v>
      </c>
      <c r="C392" s="34">
        <f ca="1">VLOOKUP(B392,Partition!$AE$2:$AF$38,2)</f>
        <v>2</v>
      </c>
      <c r="D392" s="35">
        <f ca="1">COUNTIF(INDEX(C392:INDEX($C$1:C392,IFERROR(LOOKUP(2,1/($D$1:D391=2),ROW($D$1:D391)-MIN(ROW($D$1:D391)-1)),1),),),C392)</f>
        <v>2</v>
      </c>
      <c r="E392" s="34">
        <f t="shared" ca="1" si="25"/>
        <v>1</v>
      </c>
      <c r="F392" s="36">
        <f ca="1">COUNTIF(INDEX(E392:INDEX($E$1:E392,IFERROR(LOOKUP(2,1/($F$1:F391=2),ROW($F$1:F391)-MIN(ROW($F$1:F391)-1)),1),),),E392)</f>
        <v>1</v>
      </c>
      <c r="G392" s="37">
        <f t="shared" ca="1" si="26"/>
        <v>2</v>
      </c>
      <c r="H392" s="37">
        <f t="shared" ca="1" si="27"/>
        <v>1</v>
      </c>
    </row>
    <row r="393" spans="1:8" ht="19.5" thickBot="1">
      <c r="A393" s="50">
        <f t="shared" si="28"/>
        <v>392</v>
      </c>
      <c r="B393" s="33">
        <f ca="1">Streams!B393</f>
        <v>21</v>
      </c>
      <c r="C393" s="34">
        <f ca="1">VLOOKUP(B393,Partition!$AE$2:$AF$38,2)</f>
        <v>1</v>
      </c>
      <c r="D393" s="35">
        <f ca="1">COUNTIF(INDEX(C393:INDEX($C$1:C393,IFERROR(LOOKUP(2,1/($D$1:D392=2),ROW($D$1:D392)-MIN(ROW($D$1:D392)-1)),1),),),C393)</f>
        <v>1</v>
      </c>
      <c r="E393" s="34">
        <f t="shared" ca="1" si="25"/>
        <v>2</v>
      </c>
      <c r="F393" s="36">
        <f ca="1">COUNTIF(INDEX(E393:INDEX($E$1:E393,IFERROR(LOOKUP(2,1/($F$1:F392=2),ROW($F$1:F392)-MIN(ROW($F$1:F392)-1)),1),),),E393)</f>
        <v>2</v>
      </c>
      <c r="G393" s="37">
        <f t="shared" ca="1" si="26"/>
        <v>2</v>
      </c>
      <c r="H393" s="37">
        <f t="shared" ca="1" si="27"/>
        <v>1</v>
      </c>
    </row>
    <row r="394" spans="1:8" ht="19.5" thickBot="1">
      <c r="A394" s="50">
        <f t="shared" si="28"/>
        <v>393</v>
      </c>
      <c r="B394" s="33">
        <f ca="1">Streams!B394</f>
        <v>4</v>
      </c>
      <c r="C394" s="34">
        <f ca="1">VLOOKUP(B394,Partition!$AE$2:$AF$38,2)</f>
        <v>2</v>
      </c>
      <c r="D394" s="35">
        <f ca="1">COUNTIF(INDEX(C394:INDEX($C$1:C394,IFERROR(LOOKUP(2,1/($D$1:D393=2),ROW($D$1:D393)-MIN(ROW($D$1:D393)-1)),1),),),C394)</f>
        <v>2</v>
      </c>
      <c r="E394" s="34">
        <f t="shared" ca="1" si="25"/>
        <v>2</v>
      </c>
      <c r="F394" s="36">
        <f ca="1">COUNTIF(INDEX(E394:INDEX($E$1:E394,IFERROR(LOOKUP(2,1/($F$1:F393=2),ROW($F$1:F393)-MIN(ROW($F$1:F393)-1)),1),),),E394)</f>
        <v>2</v>
      </c>
      <c r="G394" s="37">
        <f t="shared" ca="1" si="26"/>
        <v>1</v>
      </c>
      <c r="H394" s="37">
        <f t="shared" ca="1" si="27"/>
        <v>2</v>
      </c>
    </row>
    <row r="395" spans="1:8" ht="19.5" thickBot="1">
      <c r="A395" s="50">
        <f t="shared" si="28"/>
        <v>394</v>
      </c>
      <c r="B395" s="33">
        <f ca="1">Streams!B395</f>
        <v>34</v>
      </c>
      <c r="C395" s="34">
        <f ca="1">VLOOKUP(B395,Partition!$AE$2:$AF$38,2)</f>
        <v>2</v>
      </c>
      <c r="D395" s="35">
        <f ca="1">COUNTIF(INDEX(C395:INDEX($C$1:C395,IFERROR(LOOKUP(2,1/($D$1:D394=2),ROW($D$1:D394)-MIN(ROW($D$1:D394)-1)),1),),),C395)</f>
        <v>2</v>
      </c>
      <c r="E395" s="34">
        <f t="shared" ca="1" si="25"/>
        <v>1</v>
      </c>
      <c r="F395" s="36">
        <f ca="1">COUNTIF(INDEX(E395:INDEX($E$1:E395,IFERROR(LOOKUP(2,1/($F$1:F394=2),ROW($F$1:F394)-MIN(ROW($F$1:F394)-1)),1),),),E395)</f>
        <v>1</v>
      </c>
      <c r="G395" s="37">
        <f t="shared" ca="1" si="26"/>
        <v>2</v>
      </c>
      <c r="H395" s="37">
        <f t="shared" ca="1" si="27"/>
        <v>1</v>
      </c>
    </row>
    <row r="396" spans="1:8" ht="19.5" thickBot="1">
      <c r="A396" s="50">
        <f t="shared" si="28"/>
        <v>395</v>
      </c>
      <c r="B396" s="33">
        <f ca="1">Streams!B396</f>
        <v>26</v>
      </c>
      <c r="C396" s="34">
        <f ca="1">VLOOKUP(B396,Partition!$AE$2:$AF$38,2)</f>
        <v>2</v>
      </c>
      <c r="D396" s="35">
        <f ca="1">COUNTIF(INDEX(C396:INDEX($C$1:C396,IFERROR(LOOKUP(2,1/($D$1:D395=2),ROW($D$1:D395)-MIN(ROW($D$1:D395)-1)),1),),),C396)</f>
        <v>2</v>
      </c>
      <c r="E396" s="34">
        <f t="shared" ca="1" si="25"/>
        <v>1</v>
      </c>
      <c r="F396" s="36">
        <f ca="1">COUNTIF(INDEX(E396:INDEX($E$1:E396,IFERROR(LOOKUP(2,1/($F$1:F395=2),ROW($F$1:F395)-MIN(ROW($F$1:F395)-1)),1),),),E396)</f>
        <v>2</v>
      </c>
      <c r="G396" s="37">
        <f t="shared" ca="1" si="26"/>
        <v>2</v>
      </c>
      <c r="H396" s="37">
        <f t="shared" ca="1" si="27"/>
        <v>1</v>
      </c>
    </row>
    <row r="397" spans="1:8" ht="19.5" thickBot="1">
      <c r="A397" s="50">
        <f t="shared" si="28"/>
        <v>396</v>
      </c>
      <c r="B397" s="33">
        <f ca="1">Streams!B397</f>
        <v>7</v>
      </c>
      <c r="C397" s="34">
        <f ca="1">VLOOKUP(B397,Partition!$AE$2:$AF$38,2)</f>
        <v>1</v>
      </c>
      <c r="D397" s="35">
        <f ca="1">COUNTIF(INDEX(C397:INDEX($C$1:C397,IFERROR(LOOKUP(2,1/($D$1:D396=2),ROW($D$1:D396)-MIN(ROW($D$1:D396)-1)),1),),),C397)</f>
        <v>1</v>
      </c>
      <c r="E397" s="34">
        <f t="shared" ca="1" si="25"/>
        <v>2</v>
      </c>
      <c r="F397" s="36">
        <f ca="1">COUNTIF(INDEX(E397:INDEX($E$1:E397,IFERROR(LOOKUP(2,1/($F$1:F396=2),ROW($F$1:F396)-MIN(ROW($F$1:F396)-1)),1),),),E397)</f>
        <v>1</v>
      </c>
      <c r="G397" s="37">
        <f t="shared" ca="1" si="26"/>
        <v>2</v>
      </c>
      <c r="H397" s="37">
        <f t="shared" ca="1" si="27"/>
        <v>1</v>
      </c>
    </row>
    <row r="398" spans="1:8" ht="19.5" thickBot="1">
      <c r="A398" s="50">
        <f t="shared" si="28"/>
        <v>397</v>
      </c>
      <c r="B398" s="33">
        <f ca="1">Streams!B398</f>
        <v>16</v>
      </c>
      <c r="C398" s="34">
        <f ca="1">VLOOKUP(B398,Partition!$AE$2:$AF$38,2)</f>
        <v>2</v>
      </c>
      <c r="D398" s="35">
        <f ca="1">COUNTIF(INDEX(C398:INDEX($C$1:C398,IFERROR(LOOKUP(2,1/($D$1:D397=2),ROW($D$1:D397)-MIN(ROW($D$1:D397)-1)),1),),),C398)</f>
        <v>2</v>
      </c>
      <c r="E398" s="34">
        <f t="shared" ca="1" si="25"/>
        <v>2</v>
      </c>
      <c r="F398" s="36">
        <f ca="1">COUNTIF(INDEX(E398:INDEX($E$1:E398,IFERROR(LOOKUP(2,1/($F$1:F397=2),ROW($F$1:F397)-MIN(ROW($F$1:F397)-1)),1),),),E398)</f>
        <v>2</v>
      </c>
      <c r="G398" s="37">
        <f t="shared" ca="1" si="26"/>
        <v>1</v>
      </c>
      <c r="H398" s="37">
        <f t="shared" ca="1" si="27"/>
        <v>2</v>
      </c>
    </row>
    <row r="399" spans="1:8" ht="19.5" thickBot="1">
      <c r="A399" s="50">
        <f t="shared" si="28"/>
        <v>398</v>
      </c>
      <c r="B399" s="33">
        <f ca="1">Streams!B399</f>
        <v>21</v>
      </c>
      <c r="C399" s="34">
        <f ca="1">VLOOKUP(B399,Partition!$AE$2:$AF$38,2)</f>
        <v>1</v>
      </c>
      <c r="D399" s="35">
        <f ca="1">COUNTIF(INDEX(C399:INDEX($C$1:C399,IFERROR(LOOKUP(2,1/($D$1:D398=2),ROW($D$1:D398)-MIN(ROW($D$1:D398)-1)),1),),),C399)</f>
        <v>1</v>
      </c>
      <c r="E399" s="34">
        <f t="shared" ca="1" si="25"/>
        <v>2</v>
      </c>
      <c r="F399" s="36">
        <f ca="1">COUNTIF(INDEX(E399:INDEX($E$1:E399,IFERROR(LOOKUP(2,1/($F$1:F398=2),ROW($F$1:F398)-MIN(ROW($F$1:F398)-1)),1),),),E399)</f>
        <v>2</v>
      </c>
      <c r="G399" s="37">
        <f t="shared" ca="1" si="26"/>
        <v>2</v>
      </c>
      <c r="H399" s="37">
        <f t="shared" ca="1" si="27"/>
        <v>1</v>
      </c>
    </row>
    <row r="400" spans="1:8" ht="19.5" thickBot="1">
      <c r="A400" s="50">
        <f t="shared" si="28"/>
        <v>399</v>
      </c>
      <c r="B400" s="33">
        <f ca="1">Streams!B400</f>
        <v>23</v>
      </c>
      <c r="C400" s="34">
        <f ca="1">VLOOKUP(B400,Partition!$AE$2:$AF$38,2)</f>
        <v>1</v>
      </c>
      <c r="D400" s="35">
        <f ca="1">COUNTIF(INDEX(C400:INDEX($C$1:C400,IFERROR(LOOKUP(2,1/($D$1:D399=2),ROW($D$1:D399)-MIN(ROW($D$1:D399)-1)),1),),),C400)</f>
        <v>2</v>
      </c>
      <c r="E400" s="34">
        <f t="shared" ca="1" si="25"/>
        <v>1</v>
      </c>
      <c r="F400" s="36">
        <f ca="1">COUNTIF(INDEX(E400:INDEX($E$1:E400,IFERROR(LOOKUP(2,1/($F$1:F399=2),ROW($F$1:F399)-MIN(ROW($F$1:F399)-1)),1),),),E400)</f>
        <v>1</v>
      </c>
      <c r="G400" s="37">
        <f t="shared" ca="1" si="26"/>
        <v>1</v>
      </c>
      <c r="H400" s="37">
        <f t="shared" ca="1" si="27"/>
        <v>2</v>
      </c>
    </row>
    <row r="401" spans="1:8" ht="19.5" thickBot="1">
      <c r="A401" s="50">
        <f t="shared" si="28"/>
        <v>400</v>
      </c>
      <c r="B401" s="33">
        <f ca="1">Streams!B401</f>
        <v>33</v>
      </c>
      <c r="C401" s="34">
        <f ca="1">VLOOKUP(B401,Partition!$AE$2:$AF$38,2)</f>
        <v>1</v>
      </c>
      <c r="D401" s="35">
        <f ca="1">COUNTIF(INDEX(C401:INDEX($C$1:C401,IFERROR(LOOKUP(2,1/($D$1:D400=2),ROW($D$1:D400)-MIN(ROW($D$1:D400)-1)),1),),),C401)</f>
        <v>2</v>
      </c>
      <c r="E401" s="34">
        <f t="shared" ca="1" si="25"/>
        <v>1</v>
      </c>
      <c r="F401" s="36">
        <f ca="1">COUNTIF(INDEX(E401:INDEX($E$1:E401,IFERROR(LOOKUP(2,1/($F$1:F400=2),ROW($F$1:F400)-MIN(ROW($F$1:F400)-1)),1),),),E401)</f>
        <v>2</v>
      </c>
      <c r="G401" s="37">
        <f t="shared" ca="1" si="26"/>
        <v>1</v>
      </c>
      <c r="H401" s="37">
        <f t="shared" ca="1" si="27"/>
        <v>2</v>
      </c>
    </row>
    <row r="402" spans="1:8" ht="19.5" thickBot="1">
      <c r="A402" s="50">
        <f t="shared" si="28"/>
        <v>401</v>
      </c>
      <c r="B402" s="33">
        <f ca="1">Streams!B402</f>
        <v>26</v>
      </c>
      <c r="C402" s="34">
        <f ca="1">VLOOKUP(B402,Partition!$AE$2:$AF$38,2)</f>
        <v>2</v>
      </c>
      <c r="D402" s="35">
        <f ca="1">COUNTIF(INDEX(C402:INDEX($C$1:C402,IFERROR(LOOKUP(2,1/($D$1:D401=2),ROW($D$1:D401)-MIN(ROW($D$1:D401)-1)),1),),),C402)</f>
        <v>1</v>
      </c>
      <c r="E402" s="34">
        <f t="shared" ca="1" si="25"/>
        <v>2</v>
      </c>
      <c r="F402" s="36">
        <f ca="1">COUNTIF(INDEX(E402:INDEX($E$1:E402,IFERROR(LOOKUP(2,1/($F$1:F401=2),ROW($F$1:F401)-MIN(ROW($F$1:F401)-1)),1),),),E402)</f>
        <v>1</v>
      </c>
      <c r="G402" s="37">
        <f t="shared" ca="1" si="26"/>
        <v>1</v>
      </c>
      <c r="H402" s="37">
        <f t="shared" ca="1" si="27"/>
        <v>2</v>
      </c>
    </row>
    <row r="403" spans="1:8" ht="19.5" thickBot="1">
      <c r="A403" s="50">
        <f t="shared" si="28"/>
        <v>402</v>
      </c>
      <c r="B403" s="33">
        <f ca="1">Streams!B403</f>
        <v>36</v>
      </c>
      <c r="C403" s="34">
        <f ca="1">VLOOKUP(B403,Partition!$AE$2:$AF$38,2)</f>
        <v>2</v>
      </c>
      <c r="D403" s="35">
        <f ca="1">COUNTIF(INDEX(C403:INDEX($C$1:C403,IFERROR(LOOKUP(2,1/($D$1:D402=2),ROW($D$1:D402)-MIN(ROW($D$1:D402)-1)),1),),),C403)</f>
        <v>2</v>
      </c>
      <c r="E403" s="34">
        <f t="shared" ca="1" si="25"/>
        <v>1</v>
      </c>
      <c r="F403" s="36">
        <f ca="1">COUNTIF(INDEX(E403:INDEX($E$1:E403,IFERROR(LOOKUP(2,1/($F$1:F402=2),ROW($F$1:F402)-MIN(ROW($F$1:F402)-1)),1),),),E403)</f>
        <v>2</v>
      </c>
      <c r="G403" s="37">
        <f t="shared" ca="1" si="26"/>
        <v>2</v>
      </c>
      <c r="H403" s="37">
        <f t="shared" ca="1" si="27"/>
        <v>1</v>
      </c>
    </row>
    <row r="404" spans="1:8" ht="19.5" thickBot="1">
      <c r="A404" s="50">
        <f t="shared" si="28"/>
        <v>403</v>
      </c>
      <c r="B404" s="33">
        <f ca="1">Streams!B404</f>
        <v>27</v>
      </c>
      <c r="C404" s="34">
        <f ca="1">VLOOKUP(B404,Partition!$AE$2:$AF$38,2)</f>
        <v>1</v>
      </c>
      <c r="D404" s="35">
        <f ca="1">COUNTIF(INDEX(C404:INDEX($C$1:C404,IFERROR(LOOKUP(2,1/($D$1:D403=2),ROW($D$1:D403)-MIN(ROW($D$1:D403)-1)),1),),),C404)</f>
        <v>1</v>
      </c>
      <c r="E404" s="34">
        <f t="shared" ca="1" si="25"/>
        <v>2</v>
      </c>
      <c r="F404" s="36">
        <f ca="1">COUNTIF(INDEX(E404:INDEX($E$1:E404,IFERROR(LOOKUP(2,1/($F$1:F403=2),ROW($F$1:F403)-MIN(ROW($F$1:F403)-1)),1),),),E404)</f>
        <v>1</v>
      </c>
      <c r="G404" s="37">
        <f t="shared" ca="1" si="26"/>
        <v>2</v>
      </c>
      <c r="H404" s="37">
        <f t="shared" ca="1" si="27"/>
        <v>1</v>
      </c>
    </row>
    <row r="405" spans="1:8" ht="19.5" thickBot="1">
      <c r="A405" s="50">
        <f t="shared" si="28"/>
        <v>404</v>
      </c>
      <c r="B405" s="33">
        <f ca="1">Streams!B405</f>
        <v>15</v>
      </c>
      <c r="C405" s="34">
        <f ca="1">VLOOKUP(B405,Partition!$AE$2:$AF$38,2)</f>
        <v>1</v>
      </c>
      <c r="D405" s="35">
        <f ca="1">COUNTIF(INDEX(C405:INDEX($C$1:C405,IFERROR(LOOKUP(2,1/($D$1:D404=2),ROW($D$1:D404)-MIN(ROW($D$1:D404)-1)),1),),),C405)</f>
        <v>2</v>
      </c>
      <c r="E405" s="34">
        <f t="shared" ca="1" si="25"/>
        <v>1</v>
      </c>
      <c r="F405" s="36">
        <f ca="1">COUNTIF(INDEX(E405:INDEX($E$1:E405,IFERROR(LOOKUP(2,1/($F$1:F404=2),ROW($F$1:F404)-MIN(ROW($F$1:F404)-1)),1),),),E405)</f>
        <v>2</v>
      </c>
      <c r="G405" s="37">
        <f t="shared" ca="1" si="26"/>
        <v>1</v>
      </c>
      <c r="H405" s="37">
        <f t="shared" ca="1" si="27"/>
        <v>2</v>
      </c>
    </row>
    <row r="406" spans="1:8" ht="19.5" thickBot="1">
      <c r="A406" s="50">
        <f t="shared" si="28"/>
        <v>405</v>
      </c>
      <c r="B406" s="33">
        <f ca="1">Streams!B406</f>
        <v>21</v>
      </c>
      <c r="C406" s="34">
        <f ca="1">VLOOKUP(B406,Partition!$AE$2:$AF$38,2)</f>
        <v>1</v>
      </c>
      <c r="D406" s="35">
        <f ca="1">COUNTIF(INDEX(C406:INDEX($C$1:C406,IFERROR(LOOKUP(2,1/($D$1:D405=2),ROW($D$1:D405)-MIN(ROW($D$1:D405)-1)),1),),),C406)</f>
        <v>2</v>
      </c>
      <c r="E406" s="34">
        <f t="shared" ca="1" si="25"/>
        <v>1</v>
      </c>
      <c r="F406" s="36">
        <f ca="1">COUNTIF(INDEX(E406:INDEX($E$1:E406,IFERROR(LOOKUP(2,1/($F$1:F405=2),ROW($F$1:F405)-MIN(ROW($F$1:F405)-1)),1),),),E406)</f>
        <v>2</v>
      </c>
      <c r="G406" s="37">
        <f t="shared" ca="1" si="26"/>
        <v>1</v>
      </c>
      <c r="H406" s="37">
        <f t="shared" ca="1" si="27"/>
        <v>2</v>
      </c>
    </row>
    <row r="407" spans="1:8" ht="19.5" thickBot="1">
      <c r="A407" s="50">
        <f t="shared" si="28"/>
        <v>406</v>
      </c>
      <c r="B407" s="33">
        <f ca="1">Streams!B407</f>
        <v>30</v>
      </c>
      <c r="C407" s="34">
        <f ca="1">VLOOKUP(B407,Partition!$AE$2:$AF$38,2)</f>
        <v>2</v>
      </c>
      <c r="D407" s="35">
        <f ca="1">COUNTIF(INDEX(C407:INDEX($C$1:C407,IFERROR(LOOKUP(2,1/($D$1:D406=2),ROW($D$1:D406)-MIN(ROW($D$1:D406)-1)),1),),),C407)</f>
        <v>1</v>
      </c>
      <c r="E407" s="34">
        <f t="shared" ca="1" si="25"/>
        <v>2</v>
      </c>
      <c r="F407" s="36">
        <f ca="1">COUNTIF(INDEX(E407:INDEX($E$1:E407,IFERROR(LOOKUP(2,1/($F$1:F406=2),ROW($F$1:F406)-MIN(ROW($F$1:F406)-1)),1),),),E407)</f>
        <v>1</v>
      </c>
      <c r="G407" s="37">
        <f t="shared" ca="1" si="26"/>
        <v>1</v>
      </c>
      <c r="H407" s="37">
        <f t="shared" ca="1" si="27"/>
        <v>2</v>
      </c>
    </row>
    <row r="408" spans="1:8" ht="19.5" thickBot="1">
      <c r="A408" s="50">
        <f t="shared" si="28"/>
        <v>407</v>
      </c>
      <c r="B408" s="33">
        <f ca="1">Streams!B408</f>
        <v>1</v>
      </c>
      <c r="C408" s="34">
        <f ca="1">VLOOKUP(B408,Partition!$AE$2:$AF$38,2)</f>
        <v>1</v>
      </c>
      <c r="D408" s="35">
        <f ca="1">COUNTIF(INDEX(C408:INDEX($C$1:C408,IFERROR(LOOKUP(2,1/($D$1:D407=2),ROW($D$1:D407)-MIN(ROW($D$1:D407)-1)),1),),),C408)</f>
        <v>2</v>
      </c>
      <c r="E408" s="34">
        <f t="shared" ca="1" si="25"/>
        <v>2</v>
      </c>
      <c r="F408" s="36">
        <f ca="1">COUNTIF(INDEX(E408:INDEX($E$1:E408,IFERROR(LOOKUP(2,1/($F$1:F407=2),ROW($F$1:F407)-MIN(ROW($F$1:F407)-1)),1),),),E408)</f>
        <v>2</v>
      </c>
      <c r="G408" s="37">
        <f t="shared" ca="1" si="26"/>
        <v>2</v>
      </c>
      <c r="H408" s="37">
        <f t="shared" ca="1" si="27"/>
        <v>1</v>
      </c>
    </row>
    <row r="409" spans="1:8" ht="19.5" thickBot="1">
      <c r="A409" s="50">
        <f t="shared" si="28"/>
        <v>408</v>
      </c>
      <c r="B409" s="33">
        <f ca="1">Streams!B409</f>
        <v>34</v>
      </c>
      <c r="C409" s="34">
        <f ca="1">VLOOKUP(B409,Partition!$AE$2:$AF$38,2)</f>
        <v>2</v>
      </c>
      <c r="D409" s="35">
        <f ca="1">COUNTIF(INDEX(C409:INDEX($C$1:C409,IFERROR(LOOKUP(2,1/($D$1:D408=2),ROW($D$1:D408)-MIN(ROW($D$1:D408)-1)),1),),),C409)</f>
        <v>1</v>
      </c>
      <c r="E409" s="34">
        <f t="shared" ca="1" si="25"/>
        <v>2</v>
      </c>
      <c r="F409" s="36">
        <f ca="1">COUNTIF(INDEX(E409:INDEX($E$1:E409,IFERROR(LOOKUP(2,1/($F$1:F408=2),ROW($F$1:F408)-MIN(ROW($F$1:F408)-1)),1),),),E409)</f>
        <v>2</v>
      </c>
      <c r="G409" s="37">
        <f t="shared" ca="1" si="26"/>
        <v>1</v>
      </c>
      <c r="H409" s="37">
        <f t="shared" ca="1" si="27"/>
        <v>2</v>
      </c>
    </row>
    <row r="410" spans="1:8" ht="19.5" thickBot="1">
      <c r="A410" s="50">
        <f t="shared" si="28"/>
        <v>409</v>
      </c>
      <c r="B410" s="33">
        <f ca="1">Streams!B410</f>
        <v>7</v>
      </c>
      <c r="C410" s="34">
        <f ca="1">VLOOKUP(B410,Partition!$AE$2:$AF$38,2)</f>
        <v>1</v>
      </c>
      <c r="D410" s="35">
        <f ca="1">COUNTIF(INDEX(C410:INDEX($C$1:C410,IFERROR(LOOKUP(2,1/($D$1:D409=2),ROW($D$1:D409)-MIN(ROW($D$1:D409)-1)),1),),),C410)</f>
        <v>2</v>
      </c>
      <c r="E410" s="34">
        <f t="shared" ca="1" si="25"/>
        <v>2</v>
      </c>
      <c r="F410" s="36">
        <f ca="1">COUNTIF(INDEX(E410:INDEX($E$1:E410,IFERROR(LOOKUP(2,1/($F$1:F409=2),ROW($F$1:F409)-MIN(ROW($F$1:F409)-1)),1),),),E410)</f>
        <v>2</v>
      </c>
      <c r="G410" s="37">
        <f t="shared" ca="1" si="26"/>
        <v>2</v>
      </c>
      <c r="H410" s="37">
        <f t="shared" ca="1" si="27"/>
        <v>1</v>
      </c>
    </row>
    <row r="411" spans="1:8" ht="19.5" thickBot="1">
      <c r="A411" s="50">
        <f t="shared" si="28"/>
        <v>410</v>
      </c>
      <c r="B411" s="33">
        <f ca="1">Streams!B411</f>
        <v>36</v>
      </c>
      <c r="C411" s="34">
        <f ca="1">VLOOKUP(B411,Partition!$AE$2:$AF$38,2)</f>
        <v>2</v>
      </c>
      <c r="D411" s="35">
        <f ca="1">COUNTIF(INDEX(C411:INDEX($C$1:C411,IFERROR(LOOKUP(2,1/($D$1:D410=2),ROW($D$1:D410)-MIN(ROW($D$1:D410)-1)),1),),),C411)</f>
        <v>1</v>
      </c>
      <c r="E411" s="34">
        <f t="shared" ca="1" si="25"/>
        <v>2</v>
      </c>
      <c r="F411" s="36">
        <f ca="1">COUNTIF(INDEX(E411:INDEX($E$1:E411,IFERROR(LOOKUP(2,1/($F$1:F410=2),ROW($F$1:F410)-MIN(ROW($F$1:F410)-1)),1),),),E411)</f>
        <v>2</v>
      </c>
      <c r="G411" s="37">
        <f t="shared" ca="1" si="26"/>
        <v>1</v>
      </c>
      <c r="H411" s="37">
        <f t="shared" ca="1" si="27"/>
        <v>2</v>
      </c>
    </row>
    <row r="412" spans="1:8" ht="19.5" thickBot="1">
      <c r="A412" s="50">
        <f t="shared" si="28"/>
        <v>411</v>
      </c>
      <c r="B412" s="33">
        <f ca="1">Streams!B412</f>
        <v>7</v>
      </c>
      <c r="C412" s="34">
        <f ca="1">VLOOKUP(B412,Partition!$AE$2:$AF$38,2)</f>
        <v>1</v>
      </c>
      <c r="D412" s="35">
        <f ca="1">COUNTIF(INDEX(C412:INDEX($C$1:C412,IFERROR(LOOKUP(2,1/($D$1:D411=2),ROW($D$1:D411)-MIN(ROW($D$1:D411)-1)),1),),),C412)</f>
        <v>2</v>
      </c>
      <c r="E412" s="34">
        <f t="shared" ca="1" si="25"/>
        <v>2</v>
      </c>
      <c r="F412" s="36">
        <f ca="1">COUNTIF(INDEX(E412:INDEX($E$1:E412,IFERROR(LOOKUP(2,1/($F$1:F411=2),ROW($F$1:F411)-MIN(ROW($F$1:F411)-1)),1),),),E412)</f>
        <v>2</v>
      </c>
      <c r="G412" s="37">
        <f t="shared" ca="1" si="26"/>
        <v>2</v>
      </c>
      <c r="H412" s="37">
        <f t="shared" ca="1" si="27"/>
        <v>1</v>
      </c>
    </row>
    <row r="413" spans="1:8" ht="19.5" thickBot="1">
      <c r="A413" s="50">
        <f t="shared" si="28"/>
        <v>412</v>
      </c>
      <c r="B413" s="33">
        <f ca="1">Streams!B413</f>
        <v>24</v>
      </c>
      <c r="C413" s="34">
        <f ca="1">VLOOKUP(B413,Partition!$AE$2:$AF$38,2)</f>
        <v>2</v>
      </c>
      <c r="D413" s="35">
        <f ca="1">COUNTIF(INDEX(C413:INDEX($C$1:C413,IFERROR(LOOKUP(2,1/($D$1:D412=2),ROW($D$1:D412)-MIN(ROW($D$1:D412)-1)),1),),),C413)</f>
        <v>1</v>
      </c>
      <c r="E413" s="34">
        <f t="shared" ca="1" si="25"/>
        <v>2</v>
      </c>
      <c r="F413" s="36">
        <f ca="1">COUNTIF(INDEX(E413:INDEX($E$1:E413,IFERROR(LOOKUP(2,1/($F$1:F412=2),ROW($F$1:F412)-MIN(ROW($F$1:F412)-1)),1),),),E413)</f>
        <v>2</v>
      </c>
      <c r="G413" s="37">
        <f t="shared" ca="1" si="26"/>
        <v>1</v>
      </c>
      <c r="H413" s="37">
        <f t="shared" ca="1" si="27"/>
        <v>2</v>
      </c>
    </row>
    <row r="414" spans="1:8" ht="19.5" thickBot="1">
      <c r="A414" s="50">
        <f t="shared" si="28"/>
        <v>413</v>
      </c>
      <c r="B414" s="33">
        <f ca="1">Streams!B414</f>
        <v>13</v>
      </c>
      <c r="C414" s="34">
        <f ca="1">VLOOKUP(B414,Partition!$AE$2:$AF$38,2)</f>
        <v>1</v>
      </c>
      <c r="D414" s="35">
        <f ca="1">COUNTIF(INDEX(C414:INDEX($C$1:C414,IFERROR(LOOKUP(2,1/($D$1:D413=2),ROW($D$1:D413)-MIN(ROW($D$1:D413)-1)),1),),),C414)</f>
        <v>2</v>
      </c>
      <c r="E414" s="34">
        <f t="shared" ca="1" si="25"/>
        <v>2</v>
      </c>
      <c r="F414" s="36">
        <f ca="1">COUNTIF(INDEX(E414:INDEX($E$1:E414,IFERROR(LOOKUP(2,1/($F$1:F413=2),ROW($F$1:F413)-MIN(ROW($F$1:F413)-1)),1),),),E414)</f>
        <v>2</v>
      </c>
      <c r="G414" s="37">
        <f t="shared" ca="1" si="26"/>
        <v>2</v>
      </c>
      <c r="H414" s="37">
        <f t="shared" ca="1" si="27"/>
        <v>1</v>
      </c>
    </row>
    <row r="415" spans="1:8" ht="19.5" thickBot="1">
      <c r="A415" s="50">
        <f t="shared" si="28"/>
        <v>414</v>
      </c>
      <c r="B415" s="33">
        <f ca="1">Streams!B415</f>
        <v>28</v>
      </c>
      <c r="C415" s="34">
        <f ca="1">VLOOKUP(B415,Partition!$AE$2:$AF$38,2)</f>
        <v>2</v>
      </c>
      <c r="D415" s="35">
        <f ca="1">COUNTIF(INDEX(C415:INDEX($C$1:C415,IFERROR(LOOKUP(2,1/($D$1:D414=2),ROW($D$1:D414)-MIN(ROW($D$1:D414)-1)),1),),),C415)</f>
        <v>1</v>
      </c>
      <c r="E415" s="34">
        <f t="shared" ca="1" si="25"/>
        <v>2</v>
      </c>
      <c r="F415" s="36">
        <f ca="1">COUNTIF(INDEX(E415:INDEX($E$1:E415,IFERROR(LOOKUP(2,1/($F$1:F414=2),ROW($F$1:F414)-MIN(ROW($F$1:F414)-1)),1),),),E415)</f>
        <v>2</v>
      </c>
      <c r="G415" s="37">
        <f t="shared" ca="1" si="26"/>
        <v>1</v>
      </c>
      <c r="H415" s="37">
        <f t="shared" ca="1" si="27"/>
        <v>2</v>
      </c>
    </row>
    <row r="416" spans="1:8" ht="19.5" thickBot="1">
      <c r="A416" s="50">
        <f t="shared" si="28"/>
        <v>415</v>
      </c>
      <c r="B416" s="33">
        <f ca="1">Streams!B416</f>
        <v>26</v>
      </c>
      <c r="C416" s="34">
        <f ca="1">VLOOKUP(B416,Partition!$AE$2:$AF$38,2)</f>
        <v>2</v>
      </c>
      <c r="D416" s="35">
        <f ca="1">COUNTIF(INDEX(C416:INDEX($C$1:C416,IFERROR(LOOKUP(2,1/($D$1:D415=2),ROW($D$1:D415)-MIN(ROW($D$1:D415)-1)),1),),),C416)</f>
        <v>2</v>
      </c>
      <c r="E416" s="34">
        <f t="shared" ca="1" si="25"/>
        <v>1</v>
      </c>
      <c r="F416" s="36">
        <f ca="1">COUNTIF(INDEX(E416:INDEX($E$1:E416,IFERROR(LOOKUP(2,1/($F$1:F415=2),ROW($F$1:F415)-MIN(ROW($F$1:F415)-1)),1),),),E416)</f>
        <v>1</v>
      </c>
      <c r="G416" s="37">
        <f t="shared" ca="1" si="26"/>
        <v>2</v>
      </c>
      <c r="H416" s="37">
        <f t="shared" ca="1" si="27"/>
        <v>1</v>
      </c>
    </row>
    <row r="417" spans="1:8" ht="19.5" thickBot="1">
      <c r="A417" s="50">
        <f t="shared" si="28"/>
        <v>416</v>
      </c>
      <c r="B417" s="33">
        <f ca="1">Streams!B417</f>
        <v>12</v>
      </c>
      <c r="C417" s="34">
        <f ca="1">VLOOKUP(B417,Partition!$AE$2:$AF$38,2)</f>
        <v>2</v>
      </c>
      <c r="D417" s="35">
        <f ca="1">COUNTIF(INDEX(C417:INDEX($C$1:C417,IFERROR(LOOKUP(2,1/($D$1:D416=2),ROW($D$1:D416)-MIN(ROW($D$1:D416)-1)),1),),),C417)</f>
        <v>2</v>
      </c>
      <c r="E417" s="34">
        <f t="shared" ca="1" si="25"/>
        <v>1</v>
      </c>
      <c r="F417" s="36">
        <f ca="1">COUNTIF(INDEX(E417:INDEX($E$1:E417,IFERROR(LOOKUP(2,1/($F$1:F416=2),ROW($F$1:F416)-MIN(ROW($F$1:F416)-1)),1),),),E417)</f>
        <v>2</v>
      </c>
      <c r="G417" s="37">
        <f t="shared" ca="1" si="26"/>
        <v>2</v>
      </c>
      <c r="H417" s="37">
        <f t="shared" ca="1" si="27"/>
        <v>1</v>
      </c>
    </row>
    <row r="418" spans="1:8" ht="19.5" thickBot="1">
      <c r="A418" s="50">
        <f t="shared" si="28"/>
        <v>417</v>
      </c>
      <c r="B418" s="33">
        <f ca="1">Streams!B418</f>
        <v>13</v>
      </c>
      <c r="C418" s="34">
        <f ca="1">VLOOKUP(B418,Partition!$AE$2:$AF$38,2)</f>
        <v>1</v>
      </c>
      <c r="D418" s="35">
        <f ca="1">COUNTIF(INDEX(C418:INDEX($C$1:C418,IFERROR(LOOKUP(2,1/($D$1:D417=2),ROW($D$1:D417)-MIN(ROW($D$1:D417)-1)),1),),),C418)</f>
        <v>1</v>
      </c>
      <c r="E418" s="34">
        <f t="shared" ca="1" si="25"/>
        <v>2</v>
      </c>
      <c r="F418" s="36">
        <f ca="1">COUNTIF(INDEX(E418:INDEX($E$1:E418,IFERROR(LOOKUP(2,1/($F$1:F417=2),ROW($F$1:F417)-MIN(ROW($F$1:F417)-1)),1),),),E418)</f>
        <v>1</v>
      </c>
      <c r="G418" s="37">
        <f t="shared" ca="1" si="26"/>
        <v>2</v>
      </c>
      <c r="H418" s="37">
        <f t="shared" ca="1" si="27"/>
        <v>1</v>
      </c>
    </row>
    <row r="419" spans="1:8" ht="19.5" thickBot="1">
      <c r="A419" s="50">
        <f t="shared" si="28"/>
        <v>418</v>
      </c>
      <c r="B419" s="33">
        <f ca="1">Streams!B419</f>
        <v>11</v>
      </c>
      <c r="C419" s="34">
        <f ca="1">VLOOKUP(B419,Partition!$AE$2:$AF$38,2)</f>
        <v>1</v>
      </c>
      <c r="D419" s="35">
        <f ca="1">COUNTIF(INDEX(C419:INDEX($C$1:C419,IFERROR(LOOKUP(2,1/($D$1:D418=2),ROW($D$1:D418)-MIN(ROW($D$1:D418)-1)),1),),),C419)</f>
        <v>2</v>
      </c>
      <c r="E419" s="34">
        <f t="shared" ca="1" si="25"/>
        <v>1</v>
      </c>
      <c r="F419" s="36">
        <f ca="1">COUNTIF(INDEX(E419:INDEX($E$1:E419,IFERROR(LOOKUP(2,1/($F$1:F418=2),ROW($F$1:F418)-MIN(ROW($F$1:F418)-1)),1),),),E419)</f>
        <v>2</v>
      </c>
      <c r="G419" s="37">
        <f t="shared" ca="1" si="26"/>
        <v>1</v>
      </c>
      <c r="H419" s="37">
        <f t="shared" ca="1" si="27"/>
        <v>2</v>
      </c>
    </row>
    <row r="420" spans="1:8" ht="19.5" thickBot="1">
      <c r="A420" s="50">
        <f t="shared" si="28"/>
        <v>419</v>
      </c>
      <c r="B420" s="33">
        <f ca="1">Streams!B420</f>
        <v>18</v>
      </c>
      <c r="C420" s="34">
        <f ca="1">VLOOKUP(B420,Partition!$AE$2:$AF$38,2)</f>
        <v>2</v>
      </c>
      <c r="D420" s="35">
        <f ca="1">COUNTIF(INDEX(C420:INDEX($C$1:C420,IFERROR(LOOKUP(2,1/($D$1:D419=2),ROW($D$1:D419)-MIN(ROW($D$1:D419)-1)),1),),),C420)</f>
        <v>1</v>
      </c>
      <c r="E420" s="34">
        <f t="shared" ca="1" si="25"/>
        <v>2</v>
      </c>
      <c r="F420" s="36">
        <f ca="1">COUNTIF(INDEX(E420:INDEX($E$1:E420,IFERROR(LOOKUP(2,1/($F$1:F419=2),ROW($F$1:F419)-MIN(ROW($F$1:F419)-1)),1),),),E420)</f>
        <v>1</v>
      </c>
      <c r="G420" s="37">
        <f t="shared" ca="1" si="26"/>
        <v>1</v>
      </c>
      <c r="H420" s="37">
        <f t="shared" ca="1" si="27"/>
        <v>2</v>
      </c>
    </row>
    <row r="421" spans="1:8" ht="19.5" thickBot="1">
      <c r="A421" s="50">
        <f t="shared" si="28"/>
        <v>420</v>
      </c>
      <c r="B421" s="33">
        <f ca="1">Streams!B421</f>
        <v>21</v>
      </c>
      <c r="C421" s="34">
        <f ca="1">VLOOKUP(B421,Partition!$AE$2:$AF$38,2)</f>
        <v>1</v>
      </c>
      <c r="D421" s="35">
        <f ca="1">COUNTIF(INDEX(C421:INDEX($C$1:C421,IFERROR(LOOKUP(2,1/($D$1:D420=2),ROW($D$1:D420)-MIN(ROW($D$1:D420)-1)),1),),),C421)</f>
        <v>2</v>
      </c>
      <c r="E421" s="34">
        <f t="shared" ca="1" si="25"/>
        <v>2</v>
      </c>
      <c r="F421" s="36">
        <f ca="1">COUNTIF(INDEX(E421:INDEX($E$1:E421,IFERROR(LOOKUP(2,1/($F$1:F420=2),ROW($F$1:F420)-MIN(ROW($F$1:F420)-1)),1),),),E421)</f>
        <v>2</v>
      </c>
      <c r="G421" s="37">
        <f t="shared" ca="1" si="26"/>
        <v>2</v>
      </c>
      <c r="H421" s="37">
        <f t="shared" ca="1" si="27"/>
        <v>1</v>
      </c>
    </row>
    <row r="422" spans="1:8" ht="19.5" thickBot="1">
      <c r="A422" s="50">
        <f t="shared" si="28"/>
        <v>421</v>
      </c>
      <c r="B422" s="33">
        <f ca="1">Streams!B422</f>
        <v>17</v>
      </c>
      <c r="C422" s="34">
        <f ca="1">VLOOKUP(B422,Partition!$AE$2:$AF$38,2)</f>
        <v>1</v>
      </c>
      <c r="D422" s="35">
        <f ca="1">COUNTIF(INDEX(C422:INDEX($C$1:C422,IFERROR(LOOKUP(2,1/($D$1:D421=2),ROW($D$1:D421)-MIN(ROW($D$1:D421)-1)),1),),),C422)</f>
        <v>2</v>
      </c>
      <c r="E422" s="34">
        <f t="shared" ca="1" si="25"/>
        <v>1</v>
      </c>
      <c r="F422" s="36">
        <f ca="1">COUNTIF(INDEX(E422:INDEX($E$1:E422,IFERROR(LOOKUP(2,1/($F$1:F421=2),ROW($F$1:F421)-MIN(ROW($F$1:F421)-1)),1),),),E422)</f>
        <v>1</v>
      </c>
      <c r="G422" s="37">
        <f t="shared" ca="1" si="26"/>
        <v>1</v>
      </c>
      <c r="H422" s="37">
        <f t="shared" ca="1" si="27"/>
        <v>2</v>
      </c>
    </row>
    <row r="423" spans="1:8" ht="19.5" thickBot="1">
      <c r="A423" s="50">
        <f t="shared" si="28"/>
        <v>422</v>
      </c>
      <c r="B423" s="33">
        <f ca="1">Streams!B423</f>
        <v>22</v>
      </c>
      <c r="C423" s="34">
        <f ca="1">VLOOKUP(B423,Partition!$AE$2:$AF$38,2)</f>
        <v>2</v>
      </c>
      <c r="D423" s="35">
        <f ca="1">COUNTIF(INDEX(C423:INDEX($C$1:C423,IFERROR(LOOKUP(2,1/($D$1:D422=2),ROW($D$1:D422)-MIN(ROW($D$1:D422)-1)),1),),),C423)</f>
        <v>1</v>
      </c>
      <c r="E423" s="34">
        <f t="shared" ca="1" si="25"/>
        <v>2</v>
      </c>
      <c r="F423" s="36">
        <f ca="1">COUNTIF(INDEX(E423:INDEX($E$1:E423,IFERROR(LOOKUP(2,1/($F$1:F422=2),ROW($F$1:F422)-MIN(ROW($F$1:F422)-1)),1),),),E423)</f>
        <v>2</v>
      </c>
      <c r="G423" s="37">
        <f t="shared" ca="1" si="26"/>
        <v>1</v>
      </c>
      <c r="H423" s="37">
        <f t="shared" ca="1" si="27"/>
        <v>2</v>
      </c>
    </row>
    <row r="424" spans="1:8" ht="19.5" thickBot="1">
      <c r="A424" s="50">
        <f t="shared" si="28"/>
        <v>423</v>
      </c>
      <c r="B424" s="33">
        <f ca="1">Streams!B424</f>
        <v>5</v>
      </c>
      <c r="C424" s="34">
        <f ca="1">VLOOKUP(B424,Partition!$AE$2:$AF$38,2)</f>
        <v>1</v>
      </c>
      <c r="D424" s="35">
        <f ca="1">COUNTIF(INDEX(C424:INDEX($C$1:C424,IFERROR(LOOKUP(2,1/($D$1:D423=2),ROW($D$1:D423)-MIN(ROW($D$1:D423)-1)),1),),),C424)</f>
        <v>2</v>
      </c>
      <c r="E424" s="34">
        <f t="shared" ca="1" si="25"/>
        <v>2</v>
      </c>
      <c r="F424" s="36">
        <f ca="1">COUNTIF(INDEX(E424:INDEX($E$1:E424,IFERROR(LOOKUP(2,1/($F$1:F423=2),ROW($F$1:F423)-MIN(ROW($F$1:F423)-1)),1),),),E424)</f>
        <v>2</v>
      </c>
      <c r="G424" s="37">
        <f t="shared" ca="1" si="26"/>
        <v>2</v>
      </c>
      <c r="H424" s="37">
        <f t="shared" ca="1" si="27"/>
        <v>1</v>
      </c>
    </row>
    <row r="425" spans="1:8" ht="19.5" thickBot="1">
      <c r="A425" s="50">
        <f t="shared" si="28"/>
        <v>424</v>
      </c>
      <c r="B425" s="33">
        <f ca="1">Streams!B425</f>
        <v>21</v>
      </c>
      <c r="C425" s="34">
        <f ca="1">VLOOKUP(B425,Partition!$AE$2:$AF$38,2)</f>
        <v>1</v>
      </c>
      <c r="D425" s="35">
        <f ca="1">COUNTIF(INDEX(C425:INDEX($C$1:C425,IFERROR(LOOKUP(2,1/($D$1:D424=2),ROW($D$1:D424)-MIN(ROW($D$1:D424)-1)),1),),),C425)</f>
        <v>2</v>
      </c>
      <c r="E425" s="34">
        <f t="shared" ca="1" si="25"/>
        <v>1</v>
      </c>
      <c r="F425" s="36">
        <f ca="1">COUNTIF(INDEX(E425:INDEX($E$1:E425,IFERROR(LOOKUP(2,1/($F$1:F424=2),ROW($F$1:F424)-MIN(ROW($F$1:F424)-1)),1),),),E425)</f>
        <v>1</v>
      </c>
      <c r="G425" s="37">
        <f t="shared" ca="1" si="26"/>
        <v>1</v>
      </c>
      <c r="H425" s="37">
        <f t="shared" ca="1" si="27"/>
        <v>2</v>
      </c>
    </row>
    <row r="426" spans="1:8" ht="19.5" thickBot="1">
      <c r="A426" s="50">
        <f t="shared" si="28"/>
        <v>425</v>
      </c>
      <c r="B426" s="33">
        <f ca="1">Streams!B426</f>
        <v>17</v>
      </c>
      <c r="C426" s="34">
        <f ca="1">VLOOKUP(B426,Partition!$AE$2:$AF$38,2)</f>
        <v>1</v>
      </c>
      <c r="D426" s="35">
        <f ca="1">COUNTIF(INDEX(C426:INDEX($C$1:C426,IFERROR(LOOKUP(2,1/($D$1:D425=2),ROW($D$1:D425)-MIN(ROW($D$1:D425)-1)),1),),),C426)</f>
        <v>2</v>
      </c>
      <c r="E426" s="34">
        <f t="shared" ca="1" si="25"/>
        <v>1</v>
      </c>
      <c r="F426" s="36">
        <f ca="1">COUNTIF(INDEX(E426:INDEX($E$1:E426,IFERROR(LOOKUP(2,1/($F$1:F425=2),ROW($F$1:F425)-MIN(ROW($F$1:F425)-1)),1),),),E426)</f>
        <v>2</v>
      </c>
      <c r="G426" s="37">
        <f t="shared" ca="1" si="26"/>
        <v>1</v>
      </c>
      <c r="H426" s="37">
        <f t="shared" ca="1" si="27"/>
        <v>2</v>
      </c>
    </row>
    <row r="427" spans="1:8" ht="19.5" thickBot="1">
      <c r="A427" s="50">
        <f t="shared" si="28"/>
        <v>426</v>
      </c>
      <c r="B427" s="33">
        <f ca="1">Streams!B427</f>
        <v>19</v>
      </c>
      <c r="C427" s="34">
        <f ca="1">VLOOKUP(B427,Partition!$AE$2:$AF$38,2)</f>
        <v>1</v>
      </c>
      <c r="D427" s="35">
        <f ca="1">COUNTIF(INDEX(C427:INDEX($C$1:C427,IFERROR(LOOKUP(2,1/($D$1:D426=2),ROW($D$1:D426)-MIN(ROW($D$1:D426)-1)),1),),),C427)</f>
        <v>2</v>
      </c>
      <c r="E427" s="34">
        <f t="shared" ca="1" si="25"/>
        <v>1</v>
      </c>
      <c r="F427" s="36">
        <f ca="1">COUNTIF(INDEX(E427:INDEX($E$1:E427,IFERROR(LOOKUP(2,1/($F$1:F426=2),ROW($F$1:F426)-MIN(ROW($F$1:F426)-1)),1),),),E427)</f>
        <v>2</v>
      </c>
      <c r="G427" s="37">
        <f t="shared" ca="1" si="26"/>
        <v>1</v>
      </c>
      <c r="H427" s="37">
        <f t="shared" ca="1" si="27"/>
        <v>2</v>
      </c>
    </row>
    <row r="428" spans="1:8" ht="19.5" thickBot="1">
      <c r="A428" s="50">
        <f t="shared" si="28"/>
        <v>427</v>
      </c>
      <c r="B428" s="33">
        <f ca="1">Streams!B428</f>
        <v>5</v>
      </c>
      <c r="C428" s="34">
        <f ca="1">VLOOKUP(B428,Partition!$AE$2:$AF$38,2)</f>
        <v>1</v>
      </c>
      <c r="D428" s="35">
        <f ca="1">COUNTIF(INDEX(C428:INDEX($C$1:C428,IFERROR(LOOKUP(2,1/($D$1:D427=2),ROW($D$1:D427)-MIN(ROW($D$1:D427)-1)),1),),),C428)</f>
        <v>2</v>
      </c>
      <c r="E428" s="34">
        <f t="shared" ca="1" si="25"/>
        <v>1</v>
      </c>
      <c r="F428" s="36">
        <f ca="1">COUNTIF(INDEX(E428:INDEX($E$1:E428,IFERROR(LOOKUP(2,1/($F$1:F427=2),ROW($F$1:F427)-MIN(ROW($F$1:F427)-1)),1),),),E428)</f>
        <v>2</v>
      </c>
      <c r="G428" s="37">
        <f t="shared" ca="1" si="26"/>
        <v>1</v>
      </c>
      <c r="H428" s="37">
        <f t="shared" ca="1" si="27"/>
        <v>2</v>
      </c>
    </row>
    <row r="429" spans="1:8" ht="19.5" thickBot="1">
      <c r="A429" s="50">
        <f t="shared" si="28"/>
        <v>428</v>
      </c>
      <c r="B429" s="33">
        <f ca="1">Streams!B429</f>
        <v>8</v>
      </c>
      <c r="C429" s="34">
        <f ca="1">VLOOKUP(B429,Partition!$AE$2:$AF$38,2)</f>
        <v>2</v>
      </c>
      <c r="D429" s="35">
        <f ca="1">COUNTIF(INDEX(C429:INDEX($C$1:C429,IFERROR(LOOKUP(2,1/($D$1:D428=2),ROW($D$1:D428)-MIN(ROW($D$1:D428)-1)),1),),),C429)</f>
        <v>1</v>
      </c>
      <c r="E429" s="34">
        <f t="shared" ca="1" si="25"/>
        <v>2</v>
      </c>
      <c r="F429" s="36">
        <f ca="1">COUNTIF(INDEX(E429:INDEX($E$1:E429,IFERROR(LOOKUP(2,1/($F$1:F428=2),ROW($F$1:F428)-MIN(ROW($F$1:F428)-1)),1),),),E429)</f>
        <v>1</v>
      </c>
      <c r="G429" s="37">
        <f t="shared" ca="1" si="26"/>
        <v>1</v>
      </c>
      <c r="H429" s="37">
        <f t="shared" ca="1" si="27"/>
        <v>2</v>
      </c>
    </row>
    <row r="430" spans="1:8" ht="19.5" thickBot="1">
      <c r="A430" s="50">
        <f t="shared" si="28"/>
        <v>429</v>
      </c>
      <c r="B430" s="33">
        <f ca="1">Streams!B430</f>
        <v>19</v>
      </c>
      <c r="C430" s="34">
        <f ca="1">VLOOKUP(B430,Partition!$AE$2:$AF$38,2)</f>
        <v>1</v>
      </c>
      <c r="D430" s="35">
        <f ca="1">COUNTIF(INDEX(C430:INDEX($C$1:C430,IFERROR(LOOKUP(2,1/($D$1:D429=2),ROW($D$1:D429)-MIN(ROW($D$1:D429)-1)),1),),),C430)</f>
        <v>2</v>
      </c>
      <c r="E430" s="34">
        <f t="shared" ca="1" si="25"/>
        <v>2</v>
      </c>
      <c r="F430" s="36">
        <f ca="1">COUNTIF(INDEX(E430:INDEX($E$1:E430,IFERROR(LOOKUP(2,1/($F$1:F429=2),ROW($F$1:F429)-MIN(ROW($F$1:F429)-1)),1),),),E430)</f>
        <v>2</v>
      </c>
      <c r="G430" s="37">
        <f t="shared" ca="1" si="26"/>
        <v>2</v>
      </c>
      <c r="H430" s="37">
        <f t="shared" ca="1" si="27"/>
        <v>1</v>
      </c>
    </row>
    <row r="431" spans="1:8" ht="19.5" thickBot="1">
      <c r="A431" s="50">
        <f t="shared" si="28"/>
        <v>430</v>
      </c>
      <c r="B431" s="33">
        <f ca="1">Streams!B431</f>
        <v>15</v>
      </c>
      <c r="C431" s="34">
        <f ca="1">VLOOKUP(B431,Partition!$AE$2:$AF$38,2)</f>
        <v>1</v>
      </c>
      <c r="D431" s="35">
        <f ca="1">COUNTIF(INDEX(C431:INDEX($C$1:C431,IFERROR(LOOKUP(2,1/($D$1:D430=2),ROW($D$1:D430)-MIN(ROW($D$1:D430)-1)),1),),),C431)</f>
        <v>2</v>
      </c>
      <c r="E431" s="34">
        <f t="shared" ca="1" si="25"/>
        <v>1</v>
      </c>
      <c r="F431" s="36">
        <f ca="1">COUNTIF(INDEX(E431:INDEX($E$1:E431,IFERROR(LOOKUP(2,1/($F$1:F430=2),ROW($F$1:F430)-MIN(ROW($F$1:F430)-1)),1),),),E431)</f>
        <v>1</v>
      </c>
      <c r="G431" s="37">
        <f t="shared" ca="1" si="26"/>
        <v>1</v>
      </c>
      <c r="H431" s="37">
        <f t="shared" ca="1" si="27"/>
        <v>2</v>
      </c>
    </row>
    <row r="432" spans="1:8" ht="19.5" thickBot="1">
      <c r="A432" s="50">
        <f t="shared" si="28"/>
        <v>431</v>
      </c>
      <c r="B432" s="33">
        <f ca="1">Streams!B432</f>
        <v>26</v>
      </c>
      <c r="C432" s="34">
        <f ca="1">VLOOKUP(B432,Partition!$AE$2:$AF$38,2)</f>
        <v>2</v>
      </c>
      <c r="D432" s="35">
        <f ca="1">COUNTIF(INDEX(C432:INDEX($C$1:C432,IFERROR(LOOKUP(2,1/($D$1:D431=2),ROW($D$1:D431)-MIN(ROW($D$1:D431)-1)),1),),),C432)</f>
        <v>1</v>
      </c>
      <c r="E432" s="34">
        <f t="shared" ca="1" si="25"/>
        <v>2</v>
      </c>
      <c r="F432" s="36">
        <f ca="1">COUNTIF(INDEX(E432:INDEX($E$1:E432,IFERROR(LOOKUP(2,1/($F$1:F431=2),ROW($F$1:F431)-MIN(ROW($F$1:F431)-1)),1),),),E432)</f>
        <v>2</v>
      </c>
      <c r="G432" s="37">
        <f t="shared" ca="1" si="26"/>
        <v>1</v>
      </c>
      <c r="H432" s="37">
        <f t="shared" ca="1" si="27"/>
        <v>2</v>
      </c>
    </row>
    <row r="433" spans="1:8" ht="19.5" thickBot="1">
      <c r="A433" s="50">
        <f t="shared" si="28"/>
        <v>432</v>
      </c>
      <c r="B433" s="33">
        <f ca="1">Streams!B433</f>
        <v>13</v>
      </c>
      <c r="C433" s="34">
        <f ca="1">VLOOKUP(B433,Partition!$AE$2:$AF$38,2)</f>
        <v>1</v>
      </c>
      <c r="D433" s="35">
        <f ca="1">COUNTIF(INDEX(C433:INDEX($C$1:C433,IFERROR(LOOKUP(2,1/($D$1:D432=2),ROW($D$1:D432)-MIN(ROW($D$1:D432)-1)),1),),),C433)</f>
        <v>2</v>
      </c>
      <c r="E433" s="34">
        <f t="shared" ca="1" si="25"/>
        <v>2</v>
      </c>
      <c r="F433" s="36">
        <f ca="1">COUNTIF(INDEX(E433:INDEX($E$1:E433,IFERROR(LOOKUP(2,1/($F$1:F432=2),ROW($F$1:F432)-MIN(ROW($F$1:F432)-1)),1),),),E433)</f>
        <v>2</v>
      </c>
      <c r="G433" s="37">
        <f t="shared" ca="1" si="26"/>
        <v>2</v>
      </c>
      <c r="H433" s="37">
        <f t="shared" ca="1" si="27"/>
        <v>1</v>
      </c>
    </row>
    <row r="434" spans="1:8" ht="19.5" thickBot="1">
      <c r="A434" s="50">
        <f t="shared" si="28"/>
        <v>433</v>
      </c>
      <c r="B434" s="33">
        <f ca="1">Streams!B434</f>
        <v>22</v>
      </c>
      <c r="C434" s="34">
        <f ca="1">VLOOKUP(B434,Partition!$AE$2:$AF$38,2)</f>
        <v>2</v>
      </c>
      <c r="D434" s="35">
        <f ca="1">COUNTIF(INDEX(C434:INDEX($C$1:C434,IFERROR(LOOKUP(2,1/($D$1:D433=2),ROW($D$1:D433)-MIN(ROW($D$1:D433)-1)),1),),),C434)</f>
        <v>1</v>
      </c>
      <c r="E434" s="34">
        <f t="shared" ca="1" si="25"/>
        <v>2</v>
      </c>
      <c r="F434" s="36">
        <f ca="1">COUNTIF(INDEX(E434:INDEX($E$1:E434,IFERROR(LOOKUP(2,1/($F$1:F433=2),ROW($F$1:F433)-MIN(ROW($F$1:F433)-1)),1),),),E434)</f>
        <v>2</v>
      </c>
      <c r="G434" s="37">
        <f t="shared" ca="1" si="26"/>
        <v>1</v>
      </c>
      <c r="H434" s="37">
        <f t="shared" ca="1" si="27"/>
        <v>2</v>
      </c>
    </row>
    <row r="435" spans="1:8" ht="19.5" thickBot="1">
      <c r="A435" s="50">
        <f t="shared" si="28"/>
        <v>434</v>
      </c>
      <c r="B435" s="33">
        <f ca="1">Streams!B435</f>
        <v>36</v>
      </c>
      <c r="C435" s="34">
        <f ca="1">VLOOKUP(B435,Partition!$AE$2:$AF$38,2)</f>
        <v>2</v>
      </c>
      <c r="D435" s="35">
        <f ca="1">COUNTIF(INDEX(C435:INDEX($C$1:C435,IFERROR(LOOKUP(2,1/($D$1:D434=2),ROW($D$1:D434)-MIN(ROW($D$1:D434)-1)),1),),),C435)</f>
        <v>2</v>
      </c>
      <c r="E435" s="34">
        <f t="shared" ca="1" si="25"/>
        <v>1</v>
      </c>
      <c r="F435" s="36">
        <f ca="1">COUNTIF(INDEX(E435:INDEX($E$1:E435,IFERROR(LOOKUP(2,1/($F$1:F434=2),ROW($F$1:F434)-MIN(ROW($F$1:F434)-1)),1),),),E435)</f>
        <v>1</v>
      </c>
      <c r="G435" s="37">
        <f t="shared" ca="1" si="26"/>
        <v>2</v>
      </c>
      <c r="H435" s="37">
        <f t="shared" ca="1" si="27"/>
        <v>1</v>
      </c>
    </row>
    <row r="436" spans="1:8" ht="19.5" thickBot="1">
      <c r="A436" s="50">
        <f t="shared" si="28"/>
        <v>435</v>
      </c>
      <c r="B436" s="33">
        <f ca="1">Streams!B436</f>
        <v>34</v>
      </c>
      <c r="C436" s="34">
        <f ca="1">VLOOKUP(B436,Partition!$AE$2:$AF$38,2)</f>
        <v>2</v>
      </c>
      <c r="D436" s="35">
        <f ca="1">COUNTIF(INDEX(C436:INDEX($C$1:C436,IFERROR(LOOKUP(2,1/($D$1:D435=2),ROW($D$1:D435)-MIN(ROW($D$1:D435)-1)),1),),),C436)</f>
        <v>2</v>
      </c>
      <c r="E436" s="34">
        <f t="shared" ca="1" si="25"/>
        <v>1</v>
      </c>
      <c r="F436" s="36">
        <f ca="1">COUNTIF(INDEX(E436:INDEX($E$1:E436,IFERROR(LOOKUP(2,1/($F$1:F435=2),ROW($F$1:F435)-MIN(ROW($F$1:F435)-1)),1),),),E436)</f>
        <v>2</v>
      </c>
      <c r="G436" s="37">
        <f t="shared" ca="1" si="26"/>
        <v>2</v>
      </c>
      <c r="H436" s="37">
        <f t="shared" ca="1" si="27"/>
        <v>1</v>
      </c>
    </row>
    <row r="437" spans="1:8" ht="19.5" thickBot="1">
      <c r="A437" s="50">
        <f t="shared" si="28"/>
        <v>436</v>
      </c>
      <c r="B437" s="33">
        <f ca="1">Streams!B437</f>
        <v>2</v>
      </c>
      <c r="C437" s="34">
        <f ca="1">VLOOKUP(B437,Partition!$AE$2:$AF$38,2)</f>
        <v>2</v>
      </c>
      <c r="D437" s="35">
        <f ca="1">COUNTIF(INDEX(C437:INDEX($C$1:C437,IFERROR(LOOKUP(2,1/($D$1:D436=2),ROW($D$1:D436)-MIN(ROW($D$1:D436)-1)),1),),),C437)</f>
        <v>2</v>
      </c>
      <c r="E437" s="34">
        <f t="shared" ca="1" si="25"/>
        <v>1</v>
      </c>
      <c r="F437" s="36">
        <f ca="1">COUNTIF(INDEX(E437:INDEX($E$1:E437,IFERROR(LOOKUP(2,1/($F$1:F436=2),ROW($F$1:F436)-MIN(ROW($F$1:F436)-1)),1),),),E437)</f>
        <v>2</v>
      </c>
      <c r="G437" s="37">
        <f t="shared" ca="1" si="26"/>
        <v>2</v>
      </c>
      <c r="H437" s="37">
        <f t="shared" ca="1" si="27"/>
        <v>1</v>
      </c>
    </row>
    <row r="438" spans="1:8" ht="19.5" thickBot="1">
      <c r="A438" s="50">
        <f t="shared" si="28"/>
        <v>437</v>
      </c>
      <c r="B438" s="33">
        <f ca="1">Streams!B438</f>
        <v>12</v>
      </c>
      <c r="C438" s="34">
        <f ca="1">VLOOKUP(B438,Partition!$AE$2:$AF$38,2)</f>
        <v>2</v>
      </c>
      <c r="D438" s="35">
        <f ca="1">COUNTIF(INDEX(C438:INDEX($C$1:C438,IFERROR(LOOKUP(2,1/($D$1:D437=2),ROW($D$1:D437)-MIN(ROW($D$1:D437)-1)),1),),),C438)</f>
        <v>2</v>
      </c>
      <c r="E438" s="34">
        <f t="shared" ca="1" si="25"/>
        <v>1</v>
      </c>
      <c r="F438" s="36">
        <f ca="1">COUNTIF(INDEX(E438:INDEX($E$1:E438,IFERROR(LOOKUP(2,1/($F$1:F437=2),ROW($F$1:F437)-MIN(ROW($F$1:F437)-1)),1),),),E438)</f>
        <v>2</v>
      </c>
      <c r="G438" s="37">
        <f t="shared" ca="1" si="26"/>
        <v>2</v>
      </c>
      <c r="H438" s="37">
        <f t="shared" ca="1" si="27"/>
        <v>1</v>
      </c>
    </row>
    <row r="439" spans="1:8" ht="19.5" thickBot="1">
      <c r="A439" s="50">
        <f t="shared" si="28"/>
        <v>438</v>
      </c>
      <c r="B439" s="33">
        <f ca="1">Streams!B439</f>
        <v>20</v>
      </c>
      <c r="C439" s="34">
        <f ca="1">VLOOKUP(B439,Partition!$AE$2:$AF$38,2)</f>
        <v>2</v>
      </c>
      <c r="D439" s="35">
        <f ca="1">COUNTIF(INDEX(C439:INDEX($C$1:C439,IFERROR(LOOKUP(2,1/($D$1:D438=2),ROW($D$1:D438)-MIN(ROW($D$1:D438)-1)),1),),),C439)</f>
        <v>2</v>
      </c>
      <c r="E439" s="34">
        <f t="shared" ca="1" si="25"/>
        <v>1</v>
      </c>
      <c r="F439" s="36">
        <f ca="1">COUNTIF(INDEX(E439:INDEX($E$1:E439,IFERROR(LOOKUP(2,1/($F$1:F438=2),ROW($F$1:F438)-MIN(ROW($F$1:F438)-1)),1),),),E439)</f>
        <v>2</v>
      </c>
      <c r="G439" s="37">
        <f t="shared" ca="1" si="26"/>
        <v>2</v>
      </c>
      <c r="H439" s="37">
        <f t="shared" ca="1" si="27"/>
        <v>1</v>
      </c>
    </row>
    <row r="440" spans="1:8" ht="19.5" thickBot="1">
      <c r="A440" s="50">
        <f t="shared" si="28"/>
        <v>439</v>
      </c>
      <c r="B440" s="33">
        <f ca="1">Streams!B440</f>
        <v>6</v>
      </c>
      <c r="C440" s="34">
        <f ca="1">VLOOKUP(B440,Partition!$AE$2:$AF$38,2)</f>
        <v>2</v>
      </c>
      <c r="D440" s="35">
        <f ca="1">COUNTIF(INDEX(C440:INDEX($C$1:C440,IFERROR(LOOKUP(2,1/($D$1:D439=2),ROW($D$1:D439)-MIN(ROW($D$1:D439)-1)),1),),),C440)</f>
        <v>2</v>
      </c>
      <c r="E440" s="34">
        <f t="shared" ca="1" si="25"/>
        <v>1</v>
      </c>
      <c r="F440" s="36">
        <f ca="1">COUNTIF(INDEX(E440:INDEX($E$1:E440,IFERROR(LOOKUP(2,1/($F$1:F439=2),ROW($F$1:F439)-MIN(ROW($F$1:F439)-1)),1),),),E440)</f>
        <v>2</v>
      </c>
      <c r="G440" s="37">
        <f t="shared" ca="1" si="26"/>
        <v>2</v>
      </c>
      <c r="H440" s="37">
        <f t="shared" ca="1" si="27"/>
        <v>1</v>
      </c>
    </row>
    <row r="441" spans="1:8" ht="19.5" thickBot="1">
      <c r="A441" s="50">
        <f t="shared" si="28"/>
        <v>440</v>
      </c>
      <c r="B441" s="33">
        <f ca="1">Streams!B441</f>
        <v>23</v>
      </c>
      <c r="C441" s="34">
        <f ca="1">VLOOKUP(B441,Partition!$AE$2:$AF$38,2)</f>
        <v>1</v>
      </c>
      <c r="D441" s="35">
        <f ca="1">COUNTIF(INDEX(C441:INDEX($C$1:C441,IFERROR(LOOKUP(2,1/($D$1:D440=2),ROW($D$1:D440)-MIN(ROW($D$1:D440)-1)),1),),),C441)</f>
        <v>1</v>
      </c>
      <c r="E441" s="34">
        <f t="shared" ca="1" si="25"/>
        <v>2</v>
      </c>
      <c r="F441" s="36">
        <f ca="1">COUNTIF(INDEX(E441:INDEX($E$1:E441,IFERROR(LOOKUP(2,1/($F$1:F440=2),ROW($F$1:F440)-MIN(ROW($F$1:F440)-1)),1),),),E441)</f>
        <v>1</v>
      </c>
      <c r="G441" s="37">
        <f t="shared" ca="1" si="26"/>
        <v>2</v>
      </c>
      <c r="H441" s="37">
        <f t="shared" ca="1" si="27"/>
        <v>1</v>
      </c>
    </row>
    <row r="442" spans="1:8" ht="19.5" thickBot="1">
      <c r="A442" s="50">
        <f t="shared" si="28"/>
        <v>441</v>
      </c>
      <c r="B442" s="33">
        <f ca="1">Streams!B442</f>
        <v>35</v>
      </c>
      <c r="C442" s="34">
        <f ca="1">VLOOKUP(B442,Partition!$AE$2:$AF$38,2)</f>
        <v>1</v>
      </c>
      <c r="D442" s="35">
        <f ca="1">COUNTIF(INDEX(C442:INDEX($C$1:C442,IFERROR(LOOKUP(2,1/($D$1:D441=2),ROW($D$1:D441)-MIN(ROW($D$1:D441)-1)),1),),),C442)</f>
        <v>2</v>
      </c>
      <c r="E442" s="34">
        <f t="shared" ca="1" si="25"/>
        <v>1</v>
      </c>
      <c r="F442" s="36">
        <f ca="1">COUNTIF(INDEX(E442:INDEX($E$1:E442,IFERROR(LOOKUP(2,1/($F$1:F441=2),ROW($F$1:F441)-MIN(ROW($F$1:F441)-1)),1),),),E442)</f>
        <v>2</v>
      </c>
      <c r="G442" s="37">
        <f t="shared" ca="1" si="26"/>
        <v>1</v>
      </c>
      <c r="H442" s="37">
        <f t="shared" ca="1" si="27"/>
        <v>2</v>
      </c>
    </row>
    <row r="443" spans="1:8" ht="19.5" thickBot="1">
      <c r="A443" s="50">
        <f t="shared" si="28"/>
        <v>442</v>
      </c>
      <c r="B443" s="33">
        <f ca="1">Streams!B443</f>
        <v>23</v>
      </c>
      <c r="C443" s="34">
        <f ca="1">VLOOKUP(B443,Partition!$AE$2:$AF$38,2)</f>
        <v>1</v>
      </c>
      <c r="D443" s="35">
        <f ca="1">COUNTIF(INDEX(C443:INDEX($C$1:C443,IFERROR(LOOKUP(2,1/($D$1:D442=2),ROW($D$1:D442)-MIN(ROW($D$1:D442)-1)),1),),),C443)</f>
        <v>2</v>
      </c>
      <c r="E443" s="34">
        <f t="shared" ca="1" si="25"/>
        <v>1</v>
      </c>
      <c r="F443" s="36">
        <f ca="1">COUNTIF(INDEX(E443:INDEX($E$1:E443,IFERROR(LOOKUP(2,1/($F$1:F442=2),ROW($F$1:F442)-MIN(ROW($F$1:F442)-1)),1),),),E443)</f>
        <v>2</v>
      </c>
      <c r="G443" s="37">
        <f t="shared" ca="1" si="26"/>
        <v>1</v>
      </c>
      <c r="H443" s="37">
        <f t="shared" ca="1" si="27"/>
        <v>2</v>
      </c>
    </row>
    <row r="444" spans="1:8" ht="19.5" thickBot="1">
      <c r="A444" s="50">
        <f t="shared" si="28"/>
        <v>443</v>
      </c>
      <c r="B444" s="33">
        <f ca="1">Streams!B444</f>
        <v>16</v>
      </c>
      <c r="C444" s="34">
        <f ca="1">VLOOKUP(B444,Partition!$AE$2:$AF$38,2)</f>
        <v>2</v>
      </c>
      <c r="D444" s="35">
        <f ca="1">COUNTIF(INDEX(C444:INDEX($C$1:C444,IFERROR(LOOKUP(2,1/($D$1:D443=2),ROW($D$1:D443)-MIN(ROW($D$1:D443)-1)),1),),),C444)</f>
        <v>1</v>
      </c>
      <c r="E444" s="34">
        <f t="shared" ref="E444:E501" ca="1" si="29">IF(C444=G444,1,IF(C444=H444,2,""))</f>
        <v>2</v>
      </c>
      <c r="F444" s="36">
        <f ca="1">COUNTIF(INDEX(E444:INDEX($E$1:E444,IFERROR(LOOKUP(2,1/($F$1:F443=2),ROW($F$1:F443)-MIN(ROW($F$1:F443)-1)),1),),),E444)</f>
        <v>1</v>
      </c>
      <c r="G444" s="37">
        <f t="shared" ref="G444:G501" ca="1" si="30">IF(C443&lt;&gt;0,C443,G443)</f>
        <v>1</v>
      </c>
      <c r="H444" s="37">
        <f t="shared" ref="H444:H501" ca="1" si="31">IF(AND(G443&lt;&gt;G444,G443&lt;&gt;G444,G443&lt;&gt;0),G443,H443)</f>
        <v>2</v>
      </c>
    </row>
    <row r="445" spans="1:8" ht="19.5" thickBot="1">
      <c r="A445" s="50">
        <f t="shared" si="28"/>
        <v>444</v>
      </c>
      <c r="B445" s="33">
        <f ca="1">Streams!B445</f>
        <v>16</v>
      </c>
      <c r="C445" s="34">
        <f ca="1">VLOOKUP(B445,Partition!$AE$2:$AF$38,2)</f>
        <v>2</v>
      </c>
      <c r="D445" s="35">
        <f ca="1">COUNTIF(INDEX(C445:INDEX($C$1:C445,IFERROR(LOOKUP(2,1/($D$1:D444=2),ROW($D$1:D444)-MIN(ROW($D$1:D444)-1)),1),),),C445)</f>
        <v>2</v>
      </c>
      <c r="E445" s="34">
        <f t="shared" ca="1" si="29"/>
        <v>1</v>
      </c>
      <c r="F445" s="36">
        <f ca="1">COUNTIF(INDEX(E445:INDEX($E$1:E445,IFERROR(LOOKUP(2,1/($F$1:F444=2),ROW($F$1:F444)-MIN(ROW($F$1:F444)-1)),1),),),E445)</f>
        <v>2</v>
      </c>
      <c r="G445" s="37">
        <f t="shared" ca="1" si="30"/>
        <v>2</v>
      </c>
      <c r="H445" s="37">
        <f t="shared" ca="1" si="31"/>
        <v>1</v>
      </c>
    </row>
    <row r="446" spans="1:8" ht="19.5" thickBot="1">
      <c r="A446" s="50">
        <f t="shared" si="28"/>
        <v>445</v>
      </c>
      <c r="B446" s="33">
        <f ca="1">Streams!B446</f>
        <v>10</v>
      </c>
      <c r="C446" s="34">
        <f ca="1">VLOOKUP(B446,Partition!$AE$2:$AF$38,2)</f>
        <v>2</v>
      </c>
      <c r="D446" s="35">
        <f ca="1">COUNTIF(INDEX(C446:INDEX($C$1:C446,IFERROR(LOOKUP(2,1/($D$1:D445=2),ROW($D$1:D445)-MIN(ROW($D$1:D445)-1)),1),),),C446)</f>
        <v>2</v>
      </c>
      <c r="E446" s="34">
        <f t="shared" ca="1" si="29"/>
        <v>1</v>
      </c>
      <c r="F446" s="36">
        <f ca="1">COUNTIF(INDEX(E446:INDEX($E$1:E446,IFERROR(LOOKUP(2,1/($F$1:F445=2),ROW($F$1:F445)-MIN(ROW($F$1:F445)-1)),1),),),E446)</f>
        <v>2</v>
      </c>
      <c r="G446" s="37">
        <f t="shared" ca="1" si="30"/>
        <v>2</v>
      </c>
      <c r="H446" s="37">
        <f t="shared" ca="1" si="31"/>
        <v>1</v>
      </c>
    </row>
    <row r="447" spans="1:8" ht="19.5" thickBot="1">
      <c r="A447" s="50">
        <f t="shared" si="28"/>
        <v>446</v>
      </c>
      <c r="B447" s="33">
        <f ca="1">Streams!B447</f>
        <v>20</v>
      </c>
      <c r="C447" s="34">
        <f ca="1">VLOOKUP(B447,Partition!$AE$2:$AF$38,2)</f>
        <v>2</v>
      </c>
      <c r="D447" s="35">
        <f ca="1">COUNTIF(INDEX(C447:INDEX($C$1:C447,IFERROR(LOOKUP(2,1/($D$1:D446=2),ROW($D$1:D446)-MIN(ROW($D$1:D446)-1)),1),),),C447)</f>
        <v>2</v>
      </c>
      <c r="E447" s="34">
        <f t="shared" ca="1" si="29"/>
        <v>1</v>
      </c>
      <c r="F447" s="36">
        <f ca="1">COUNTIF(INDEX(E447:INDEX($E$1:E447,IFERROR(LOOKUP(2,1/($F$1:F446=2),ROW($F$1:F446)-MIN(ROW($F$1:F446)-1)),1),),),E447)</f>
        <v>2</v>
      </c>
      <c r="G447" s="37">
        <f t="shared" ca="1" si="30"/>
        <v>2</v>
      </c>
      <c r="H447" s="37">
        <f t="shared" ca="1" si="31"/>
        <v>1</v>
      </c>
    </row>
    <row r="448" spans="1:8" ht="19.5" thickBot="1">
      <c r="A448" s="50">
        <f t="shared" si="28"/>
        <v>447</v>
      </c>
      <c r="B448" s="33">
        <f ca="1">Streams!B448</f>
        <v>27</v>
      </c>
      <c r="C448" s="34">
        <f ca="1">VLOOKUP(B448,Partition!$AE$2:$AF$38,2)</f>
        <v>1</v>
      </c>
      <c r="D448" s="35">
        <f ca="1">COUNTIF(INDEX(C448:INDEX($C$1:C448,IFERROR(LOOKUP(2,1/($D$1:D447=2),ROW($D$1:D447)-MIN(ROW($D$1:D447)-1)),1),),),C448)</f>
        <v>1</v>
      </c>
      <c r="E448" s="34">
        <f t="shared" ca="1" si="29"/>
        <v>2</v>
      </c>
      <c r="F448" s="36">
        <f ca="1">COUNTIF(INDEX(E448:INDEX($E$1:E448,IFERROR(LOOKUP(2,1/($F$1:F447=2),ROW($F$1:F447)-MIN(ROW($F$1:F447)-1)),1),),),E448)</f>
        <v>1</v>
      </c>
      <c r="G448" s="37">
        <f t="shared" ca="1" si="30"/>
        <v>2</v>
      </c>
      <c r="H448" s="37">
        <f t="shared" ca="1" si="31"/>
        <v>1</v>
      </c>
    </row>
    <row r="449" spans="1:8" ht="19.5" thickBot="1">
      <c r="A449" s="50">
        <f t="shared" si="28"/>
        <v>448</v>
      </c>
      <c r="B449" s="33">
        <f ca="1">Streams!B449</f>
        <v>36</v>
      </c>
      <c r="C449" s="34">
        <f ca="1">VLOOKUP(B449,Partition!$AE$2:$AF$38,2)</f>
        <v>2</v>
      </c>
      <c r="D449" s="35">
        <f ca="1">COUNTIF(INDEX(C449:INDEX($C$1:C449,IFERROR(LOOKUP(2,1/($D$1:D448=2),ROW($D$1:D448)-MIN(ROW($D$1:D448)-1)),1),),),C449)</f>
        <v>2</v>
      </c>
      <c r="E449" s="34">
        <f t="shared" ca="1" si="29"/>
        <v>2</v>
      </c>
      <c r="F449" s="36">
        <f ca="1">COUNTIF(INDEX(E449:INDEX($E$1:E449,IFERROR(LOOKUP(2,1/($F$1:F448=2),ROW($F$1:F448)-MIN(ROW($F$1:F448)-1)),1),),),E449)</f>
        <v>2</v>
      </c>
      <c r="G449" s="37">
        <f t="shared" ca="1" si="30"/>
        <v>1</v>
      </c>
      <c r="H449" s="37">
        <f t="shared" ca="1" si="31"/>
        <v>2</v>
      </c>
    </row>
    <row r="450" spans="1:8" ht="19.5" thickBot="1">
      <c r="A450" s="50">
        <f t="shared" si="28"/>
        <v>449</v>
      </c>
      <c r="B450" s="33">
        <f ca="1">Streams!B450</f>
        <v>1</v>
      </c>
      <c r="C450" s="34">
        <f ca="1">VLOOKUP(B450,Partition!$AE$2:$AF$38,2)</f>
        <v>1</v>
      </c>
      <c r="D450" s="35">
        <f ca="1">COUNTIF(INDEX(C450:INDEX($C$1:C450,IFERROR(LOOKUP(2,1/($D$1:D449=2),ROW($D$1:D449)-MIN(ROW($D$1:D449)-1)),1),),),C450)</f>
        <v>1</v>
      </c>
      <c r="E450" s="34">
        <f t="shared" ca="1" si="29"/>
        <v>2</v>
      </c>
      <c r="F450" s="36">
        <f ca="1">COUNTIF(INDEX(E450:INDEX($E$1:E450,IFERROR(LOOKUP(2,1/($F$1:F449=2),ROW($F$1:F449)-MIN(ROW($F$1:F449)-1)),1),),),E450)</f>
        <v>2</v>
      </c>
      <c r="G450" s="37">
        <f t="shared" ca="1" si="30"/>
        <v>2</v>
      </c>
      <c r="H450" s="37">
        <f t="shared" ca="1" si="31"/>
        <v>1</v>
      </c>
    </row>
    <row r="451" spans="1:8" ht="19.5" thickBot="1">
      <c r="A451" s="50">
        <f t="shared" si="28"/>
        <v>450</v>
      </c>
      <c r="B451" s="33">
        <f ca="1">Streams!B451</f>
        <v>16</v>
      </c>
      <c r="C451" s="34">
        <f ca="1">VLOOKUP(B451,Partition!$AE$2:$AF$38,2)</f>
        <v>2</v>
      </c>
      <c r="D451" s="35">
        <f ca="1">COUNTIF(INDEX(C451:INDEX($C$1:C451,IFERROR(LOOKUP(2,1/($D$1:D450=2),ROW($D$1:D450)-MIN(ROW($D$1:D450)-1)),1),),),C451)</f>
        <v>2</v>
      </c>
      <c r="E451" s="34">
        <f t="shared" ca="1" si="29"/>
        <v>2</v>
      </c>
      <c r="F451" s="36">
        <f ca="1">COUNTIF(INDEX(E451:INDEX($E$1:E451,IFERROR(LOOKUP(2,1/($F$1:F450=2),ROW($F$1:F450)-MIN(ROW($F$1:F450)-1)),1),),),E451)</f>
        <v>2</v>
      </c>
      <c r="G451" s="37">
        <f t="shared" ca="1" si="30"/>
        <v>1</v>
      </c>
      <c r="H451" s="37">
        <f t="shared" ca="1" si="31"/>
        <v>2</v>
      </c>
    </row>
    <row r="452" spans="1:8" ht="19.5" thickBot="1">
      <c r="A452" s="50">
        <f t="shared" ref="A452:A501" si="32">1+A451</f>
        <v>451</v>
      </c>
      <c r="B452" s="33">
        <f ca="1">Streams!B452</f>
        <v>2</v>
      </c>
      <c r="C452" s="34">
        <f ca="1">VLOOKUP(B452,Partition!$AE$2:$AF$38,2)</f>
        <v>2</v>
      </c>
      <c r="D452" s="35">
        <f ca="1">COUNTIF(INDEX(C452:INDEX($C$1:C452,IFERROR(LOOKUP(2,1/($D$1:D451=2),ROW($D$1:D451)-MIN(ROW($D$1:D451)-1)),1),),),C452)</f>
        <v>2</v>
      </c>
      <c r="E452" s="34">
        <f t="shared" ca="1" si="29"/>
        <v>1</v>
      </c>
      <c r="F452" s="36">
        <f ca="1">COUNTIF(INDEX(E452:INDEX($E$1:E452,IFERROR(LOOKUP(2,1/($F$1:F451=2),ROW($F$1:F451)-MIN(ROW($F$1:F451)-1)),1),),),E452)</f>
        <v>1</v>
      </c>
      <c r="G452" s="37">
        <f t="shared" ca="1" si="30"/>
        <v>2</v>
      </c>
      <c r="H452" s="37">
        <f t="shared" ca="1" si="31"/>
        <v>1</v>
      </c>
    </row>
    <row r="453" spans="1:8" ht="19.5" thickBot="1">
      <c r="A453" s="50">
        <f t="shared" si="32"/>
        <v>452</v>
      </c>
      <c r="B453" s="33">
        <f ca="1">Streams!B453</f>
        <v>31</v>
      </c>
      <c r="C453" s="34">
        <f ca="1">VLOOKUP(B453,Partition!$AE$2:$AF$38,2)</f>
        <v>1</v>
      </c>
      <c r="D453" s="35">
        <f ca="1">COUNTIF(INDEX(C453:INDEX($C$1:C453,IFERROR(LOOKUP(2,1/($D$1:D452=2),ROW($D$1:D452)-MIN(ROW($D$1:D452)-1)),1),),),C453)</f>
        <v>1</v>
      </c>
      <c r="E453" s="34">
        <f t="shared" ca="1" si="29"/>
        <v>2</v>
      </c>
      <c r="F453" s="36">
        <f ca="1">COUNTIF(INDEX(E453:INDEX($E$1:E453,IFERROR(LOOKUP(2,1/($F$1:F452=2),ROW($F$1:F452)-MIN(ROW($F$1:F452)-1)),1),),),E453)</f>
        <v>2</v>
      </c>
      <c r="G453" s="37">
        <f t="shared" ca="1" si="30"/>
        <v>2</v>
      </c>
      <c r="H453" s="37">
        <f t="shared" ca="1" si="31"/>
        <v>1</v>
      </c>
    </row>
    <row r="454" spans="1:8" ht="19.5" thickBot="1">
      <c r="A454" s="50">
        <f t="shared" si="32"/>
        <v>453</v>
      </c>
      <c r="B454" s="33">
        <f ca="1">Streams!B454</f>
        <v>22</v>
      </c>
      <c r="C454" s="34">
        <f ca="1">VLOOKUP(B454,Partition!$AE$2:$AF$38,2)</f>
        <v>2</v>
      </c>
      <c r="D454" s="35">
        <f ca="1">COUNTIF(INDEX(C454:INDEX($C$1:C454,IFERROR(LOOKUP(2,1/($D$1:D453=2),ROW($D$1:D453)-MIN(ROW($D$1:D453)-1)),1),),),C454)</f>
        <v>2</v>
      </c>
      <c r="E454" s="34">
        <f t="shared" ca="1" si="29"/>
        <v>2</v>
      </c>
      <c r="F454" s="36">
        <f ca="1">COUNTIF(INDEX(E454:INDEX($E$1:E454,IFERROR(LOOKUP(2,1/($F$1:F453=2),ROW($F$1:F453)-MIN(ROW($F$1:F453)-1)),1),),),E454)</f>
        <v>2</v>
      </c>
      <c r="G454" s="37">
        <f t="shared" ca="1" si="30"/>
        <v>1</v>
      </c>
      <c r="H454" s="37">
        <f t="shared" ca="1" si="31"/>
        <v>2</v>
      </c>
    </row>
    <row r="455" spans="1:8" ht="19.5" thickBot="1">
      <c r="A455" s="50">
        <f t="shared" si="32"/>
        <v>454</v>
      </c>
      <c r="B455" s="33">
        <f ca="1">Streams!B455</f>
        <v>24</v>
      </c>
      <c r="C455" s="34">
        <f ca="1">VLOOKUP(B455,Partition!$AE$2:$AF$38,2)</f>
        <v>2</v>
      </c>
      <c r="D455" s="35">
        <f ca="1">COUNTIF(INDEX(C455:INDEX($C$1:C455,IFERROR(LOOKUP(2,1/($D$1:D454=2),ROW($D$1:D454)-MIN(ROW($D$1:D454)-1)),1),),),C455)</f>
        <v>2</v>
      </c>
      <c r="E455" s="34">
        <f t="shared" ca="1" si="29"/>
        <v>1</v>
      </c>
      <c r="F455" s="36">
        <f ca="1">COUNTIF(INDEX(E455:INDEX($E$1:E455,IFERROR(LOOKUP(2,1/($F$1:F454=2),ROW($F$1:F454)-MIN(ROW($F$1:F454)-1)),1),),),E455)</f>
        <v>1</v>
      </c>
      <c r="G455" s="37">
        <f t="shared" ca="1" si="30"/>
        <v>2</v>
      </c>
      <c r="H455" s="37">
        <f t="shared" ca="1" si="31"/>
        <v>1</v>
      </c>
    </row>
    <row r="456" spans="1:8" ht="19.5" thickBot="1">
      <c r="A456" s="50">
        <f t="shared" si="32"/>
        <v>455</v>
      </c>
      <c r="B456" s="33">
        <f ca="1">Streams!B456</f>
        <v>5</v>
      </c>
      <c r="C456" s="34">
        <f ca="1">VLOOKUP(B456,Partition!$AE$2:$AF$38,2)</f>
        <v>1</v>
      </c>
      <c r="D456" s="35">
        <f ca="1">COUNTIF(INDEX(C456:INDEX($C$1:C456,IFERROR(LOOKUP(2,1/($D$1:D455=2),ROW($D$1:D455)-MIN(ROW($D$1:D455)-1)),1),),),C456)</f>
        <v>1</v>
      </c>
      <c r="E456" s="34">
        <f t="shared" ca="1" si="29"/>
        <v>2</v>
      </c>
      <c r="F456" s="36">
        <f ca="1">COUNTIF(INDEX(E456:INDEX($E$1:E456,IFERROR(LOOKUP(2,1/($F$1:F455=2),ROW($F$1:F455)-MIN(ROW($F$1:F455)-1)),1),),),E456)</f>
        <v>2</v>
      </c>
      <c r="G456" s="37">
        <f t="shared" ca="1" si="30"/>
        <v>2</v>
      </c>
      <c r="H456" s="37">
        <f t="shared" ca="1" si="31"/>
        <v>1</v>
      </c>
    </row>
    <row r="457" spans="1:8" ht="19.5" thickBot="1">
      <c r="A457" s="50">
        <f t="shared" si="32"/>
        <v>456</v>
      </c>
      <c r="B457" s="33">
        <f ca="1">Streams!B457</f>
        <v>13</v>
      </c>
      <c r="C457" s="34">
        <f ca="1">VLOOKUP(B457,Partition!$AE$2:$AF$38,2)</f>
        <v>1</v>
      </c>
      <c r="D457" s="35">
        <f ca="1">COUNTIF(INDEX(C457:INDEX($C$1:C457,IFERROR(LOOKUP(2,1/($D$1:D456=2),ROW($D$1:D456)-MIN(ROW($D$1:D456)-1)),1),),),C457)</f>
        <v>2</v>
      </c>
      <c r="E457" s="34">
        <f t="shared" ca="1" si="29"/>
        <v>1</v>
      </c>
      <c r="F457" s="36">
        <f ca="1">COUNTIF(INDEX(E457:INDEX($E$1:E457,IFERROR(LOOKUP(2,1/($F$1:F456=2),ROW($F$1:F456)-MIN(ROW($F$1:F456)-1)),1),),),E457)</f>
        <v>1</v>
      </c>
      <c r="G457" s="37">
        <f t="shared" ca="1" si="30"/>
        <v>1</v>
      </c>
      <c r="H457" s="37">
        <f t="shared" ca="1" si="31"/>
        <v>2</v>
      </c>
    </row>
    <row r="458" spans="1:8" ht="19.5" thickBot="1">
      <c r="A458" s="50">
        <f t="shared" si="32"/>
        <v>457</v>
      </c>
      <c r="B458" s="33">
        <f ca="1">Streams!B458</f>
        <v>11</v>
      </c>
      <c r="C458" s="34">
        <f ca="1">VLOOKUP(B458,Partition!$AE$2:$AF$38,2)</f>
        <v>1</v>
      </c>
      <c r="D458" s="35">
        <f ca="1">COUNTIF(INDEX(C458:INDEX($C$1:C458,IFERROR(LOOKUP(2,1/($D$1:D457=2),ROW($D$1:D457)-MIN(ROW($D$1:D457)-1)),1),),),C458)</f>
        <v>2</v>
      </c>
      <c r="E458" s="34">
        <f t="shared" ca="1" si="29"/>
        <v>1</v>
      </c>
      <c r="F458" s="36">
        <f ca="1">COUNTIF(INDEX(E458:INDEX($E$1:E458,IFERROR(LOOKUP(2,1/($F$1:F457=2),ROW($F$1:F457)-MIN(ROW($F$1:F457)-1)),1),),),E458)</f>
        <v>2</v>
      </c>
      <c r="G458" s="37">
        <f t="shared" ca="1" si="30"/>
        <v>1</v>
      </c>
      <c r="H458" s="37">
        <f t="shared" ca="1" si="31"/>
        <v>2</v>
      </c>
    </row>
    <row r="459" spans="1:8" ht="19.5" thickBot="1">
      <c r="A459" s="50">
        <f t="shared" si="32"/>
        <v>458</v>
      </c>
      <c r="B459" s="33">
        <f ca="1">Streams!B459</f>
        <v>12</v>
      </c>
      <c r="C459" s="34">
        <f ca="1">VLOOKUP(B459,Partition!$AE$2:$AF$38,2)</f>
        <v>2</v>
      </c>
      <c r="D459" s="35">
        <f ca="1">COUNTIF(INDEX(C459:INDEX($C$1:C459,IFERROR(LOOKUP(2,1/($D$1:D458=2),ROW($D$1:D458)-MIN(ROW($D$1:D458)-1)),1),),),C459)</f>
        <v>1</v>
      </c>
      <c r="E459" s="34">
        <f t="shared" ca="1" si="29"/>
        <v>2</v>
      </c>
      <c r="F459" s="36">
        <f ca="1">COUNTIF(INDEX(E459:INDEX($E$1:E459,IFERROR(LOOKUP(2,1/($F$1:F458=2),ROW($F$1:F458)-MIN(ROW($F$1:F458)-1)),1),),),E459)</f>
        <v>1</v>
      </c>
      <c r="G459" s="37">
        <f t="shared" ca="1" si="30"/>
        <v>1</v>
      </c>
      <c r="H459" s="37">
        <f t="shared" ca="1" si="31"/>
        <v>2</v>
      </c>
    </row>
    <row r="460" spans="1:8" ht="19.5" thickBot="1">
      <c r="A460" s="50">
        <f t="shared" si="32"/>
        <v>459</v>
      </c>
      <c r="B460" s="33">
        <f ca="1">Streams!B460</f>
        <v>6</v>
      </c>
      <c r="C460" s="34">
        <f ca="1">VLOOKUP(B460,Partition!$AE$2:$AF$38,2)</f>
        <v>2</v>
      </c>
      <c r="D460" s="35">
        <f ca="1">COUNTIF(INDEX(C460:INDEX($C$1:C460,IFERROR(LOOKUP(2,1/($D$1:D459=2),ROW($D$1:D459)-MIN(ROW($D$1:D459)-1)),1),),),C460)</f>
        <v>2</v>
      </c>
      <c r="E460" s="34">
        <f t="shared" ca="1" si="29"/>
        <v>1</v>
      </c>
      <c r="F460" s="36">
        <f ca="1">COUNTIF(INDEX(E460:INDEX($E$1:E460,IFERROR(LOOKUP(2,1/($F$1:F459=2),ROW($F$1:F459)-MIN(ROW($F$1:F459)-1)),1),),),E460)</f>
        <v>2</v>
      </c>
      <c r="G460" s="37">
        <f t="shared" ca="1" si="30"/>
        <v>2</v>
      </c>
      <c r="H460" s="37">
        <f t="shared" ca="1" si="31"/>
        <v>1</v>
      </c>
    </row>
    <row r="461" spans="1:8" ht="19.5" thickBot="1">
      <c r="A461" s="50">
        <f t="shared" si="32"/>
        <v>460</v>
      </c>
      <c r="B461" s="33">
        <f ca="1">Streams!B461</f>
        <v>9</v>
      </c>
      <c r="C461" s="34">
        <f ca="1">VLOOKUP(B461,Partition!$AE$2:$AF$38,2)</f>
        <v>1</v>
      </c>
      <c r="D461" s="35">
        <f ca="1">COUNTIF(INDEX(C461:INDEX($C$1:C461,IFERROR(LOOKUP(2,1/($D$1:D460=2),ROW($D$1:D460)-MIN(ROW($D$1:D460)-1)),1),),),C461)</f>
        <v>1</v>
      </c>
      <c r="E461" s="34">
        <f t="shared" ca="1" si="29"/>
        <v>2</v>
      </c>
      <c r="F461" s="36">
        <f ca="1">COUNTIF(INDEX(E461:INDEX($E$1:E461,IFERROR(LOOKUP(2,1/($F$1:F460=2),ROW($F$1:F460)-MIN(ROW($F$1:F460)-1)),1),),),E461)</f>
        <v>1</v>
      </c>
      <c r="G461" s="37">
        <f t="shared" ca="1" si="30"/>
        <v>2</v>
      </c>
      <c r="H461" s="37">
        <f t="shared" ca="1" si="31"/>
        <v>1</v>
      </c>
    </row>
    <row r="462" spans="1:8" ht="19.5" thickBot="1">
      <c r="A462" s="50">
        <f t="shared" si="32"/>
        <v>461</v>
      </c>
      <c r="B462" s="33">
        <f ca="1">Streams!B462</f>
        <v>25</v>
      </c>
      <c r="C462" s="34">
        <f ca="1">VLOOKUP(B462,Partition!$AE$2:$AF$38,2)</f>
        <v>1</v>
      </c>
      <c r="D462" s="35">
        <f ca="1">COUNTIF(INDEX(C462:INDEX($C$1:C462,IFERROR(LOOKUP(2,1/($D$1:D461=2),ROW($D$1:D461)-MIN(ROW($D$1:D461)-1)),1),),),C462)</f>
        <v>2</v>
      </c>
      <c r="E462" s="34">
        <f t="shared" ca="1" si="29"/>
        <v>1</v>
      </c>
      <c r="F462" s="36">
        <f ca="1">COUNTIF(INDEX(E462:INDEX($E$1:E462,IFERROR(LOOKUP(2,1/($F$1:F461=2),ROW($F$1:F461)-MIN(ROW($F$1:F461)-1)),1),),),E462)</f>
        <v>2</v>
      </c>
      <c r="G462" s="37">
        <f t="shared" ca="1" si="30"/>
        <v>1</v>
      </c>
      <c r="H462" s="37">
        <f t="shared" ca="1" si="31"/>
        <v>2</v>
      </c>
    </row>
    <row r="463" spans="1:8" ht="19.5" thickBot="1">
      <c r="A463" s="50">
        <f t="shared" si="32"/>
        <v>462</v>
      </c>
      <c r="B463" s="33">
        <f ca="1">Streams!B463</f>
        <v>13</v>
      </c>
      <c r="C463" s="34">
        <f ca="1">VLOOKUP(B463,Partition!$AE$2:$AF$38,2)</f>
        <v>1</v>
      </c>
      <c r="D463" s="35">
        <f ca="1">COUNTIF(INDEX(C463:INDEX($C$1:C463,IFERROR(LOOKUP(2,1/($D$1:D462=2),ROW($D$1:D462)-MIN(ROW($D$1:D462)-1)),1),),),C463)</f>
        <v>2</v>
      </c>
      <c r="E463" s="34">
        <f t="shared" ca="1" si="29"/>
        <v>1</v>
      </c>
      <c r="F463" s="36">
        <f ca="1">COUNTIF(INDEX(E463:INDEX($E$1:E463,IFERROR(LOOKUP(2,1/($F$1:F462=2),ROW($F$1:F462)-MIN(ROW($F$1:F462)-1)),1),),),E463)</f>
        <v>2</v>
      </c>
      <c r="G463" s="37">
        <f t="shared" ca="1" si="30"/>
        <v>1</v>
      </c>
      <c r="H463" s="37">
        <f t="shared" ca="1" si="31"/>
        <v>2</v>
      </c>
    </row>
    <row r="464" spans="1:8" ht="19.5" thickBot="1">
      <c r="A464" s="50">
        <f t="shared" si="32"/>
        <v>463</v>
      </c>
      <c r="B464" s="33">
        <f ca="1">Streams!B464</f>
        <v>30</v>
      </c>
      <c r="C464" s="34">
        <f ca="1">VLOOKUP(B464,Partition!$AE$2:$AF$38,2)</f>
        <v>2</v>
      </c>
      <c r="D464" s="35">
        <f ca="1">COUNTIF(INDEX(C464:INDEX($C$1:C464,IFERROR(LOOKUP(2,1/($D$1:D463=2),ROW($D$1:D463)-MIN(ROW($D$1:D463)-1)),1),),),C464)</f>
        <v>1</v>
      </c>
      <c r="E464" s="34">
        <f t="shared" ca="1" si="29"/>
        <v>2</v>
      </c>
      <c r="F464" s="36">
        <f ca="1">COUNTIF(INDEX(E464:INDEX($E$1:E464,IFERROR(LOOKUP(2,1/($F$1:F463=2),ROW($F$1:F463)-MIN(ROW($F$1:F463)-1)),1),),),E464)</f>
        <v>1</v>
      </c>
      <c r="G464" s="37">
        <f t="shared" ca="1" si="30"/>
        <v>1</v>
      </c>
      <c r="H464" s="37">
        <f t="shared" ca="1" si="31"/>
        <v>2</v>
      </c>
    </row>
    <row r="465" spans="1:8" ht="19.5" thickBot="1">
      <c r="A465" s="50">
        <f t="shared" si="32"/>
        <v>464</v>
      </c>
      <c r="B465" s="33">
        <f ca="1">Streams!B465</f>
        <v>27</v>
      </c>
      <c r="C465" s="34">
        <f ca="1">VLOOKUP(B465,Partition!$AE$2:$AF$38,2)</f>
        <v>1</v>
      </c>
      <c r="D465" s="35">
        <f ca="1">COUNTIF(INDEX(C465:INDEX($C$1:C465,IFERROR(LOOKUP(2,1/($D$1:D464=2),ROW($D$1:D464)-MIN(ROW($D$1:D464)-1)),1),),),C465)</f>
        <v>2</v>
      </c>
      <c r="E465" s="34">
        <f t="shared" ca="1" si="29"/>
        <v>2</v>
      </c>
      <c r="F465" s="36">
        <f ca="1">COUNTIF(INDEX(E465:INDEX($E$1:E465,IFERROR(LOOKUP(2,1/($F$1:F464=2),ROW($F$1:F464)-MIN(ROW($F$1:F464)-1)),1),),),E465)</f>
        <v>2</v>
      </c>
      <c r="G465" s="37">
        <f t="shared" ca="1" si="30"/>
        <v>2</v>
      </c>
      <c r="H465" s="37">
        <f t="shared" ca="1" si="31"/>
        <v>1</v>
      </c>
    </row>
    <row r="466" spans="1:8" ht="19.5" thickBot="1">
      <c r="A466" s="50">
        <f t="shared" si="32"/>
        <v>465</v>
      </c>
      <c r="B466" s="33">
        <f ca="1">Streams!B466</f>
        <v>2</v>
      </c>
      <c r="C466" s="34">
        <f ca="1">VLOOKUP(B466,Partition!$AE$2:$AF$38,2)</f>
        <v>2</v>
      </c>
      <c r="D466" s="35">
        <f ca="1">COUNTIF(INDEX(C466:INDEX($C$1:C466,IFERROR(LOOKUP(2,1/($D$1:D465=2),ROW($D$1:D465)-MIN(ROW($D$1:D465)-1)),1),),),C466)</f>
        <v>1</v>
      </c>
      <c r="E466" s="34">
        <f t="shared" ca="1" si="29"/>
        <v>2</v>
      </c>
      <c r="F466" s="36">
        <f ca="1">COUNTIF(INDEX(E466:INDEX($E$1:E466,IFERROR(LOOKUP(2,1/($F$1:F465=2),ROW($F$1:F465)-MIN(ROW($F$1:F465)-1)),1),),),E466)</f>
        <v>2</v>
      </c>
      <c r="G466" s="37">
        <f t="shared" ca="1" si="30"/>
        <v>1</v>
      </c>
      <c r="H466" s="37">
        <f t="shared" ca="1" si="31"/>
        <v>2</v>
      </c>
    </row>
    <row r="467" spans="1:8" ht="19.5" thickBot="1">
      <c r="A467" s="50">
        <f t="shared" si="32"/>
        <v>466</v>
      </c>
      <c r="B467" s="33">
        <f ca="1">Streams!B467</f>
        <v>35</v>
      </c>
      <c r="C467" s="34">
        <f ca="1">VLOOKUP(B467,Partition!$AE$2:$AF$38,2)</f>
        <v>1</v>
      </c>
      <c r="D467" s="35">
        <f ca="1">COUNTIF(INDEX(C467:INDEX($C$1:C467,IFERROR(LOOKUP(2,1/($D$1:D466=2),ROW($D$1:D466)-MIN(ROW($D$1:D466)-1)),1),),),C467)</f>
        <v>2</v>
      </c>
      <c r="E467" s="34">
        <f t="shared" ca="1" si="29"/>
        <v>2</v>
      </c>
      <c r="F467" s="36">
        <f ca="1">COUNTIF(INDEX(E467:INDEX($E$1:E467,IFERROR(LOOKUP(2,1/($F$1:F466=2),ROW($F$1:F466)-MIN(ROW($F$1:F466)-1)),1),),),E467)</f>
        <v>2</v>
      </c>
      <c r="G467" s="37">
        <f t="shared" ca="1" si="30"/>
        <v>2</v>
      </c>
      <c r="H467" s="37">
        <f t="shared" ca="1" si="31"/>
        <v>1</v>
      </c>
    </row>
    <row r="468" spans="1:8" ht="19.5" thickBot="1">
      <c r="A468" s="50">
        <f t="shared" si="32"/>
        <v>467</v>
      </c>
      <c r="B468" s="33">
        <f ca="1">Streams!B468</f>
        <v>23</v>
      </c>
      <c r="C468" s="34">
        <f ca="1">VLOOKUP(B468,Partition!$AE$2:$AF$38,2)</f>
        <v>1</v>
      </c>
      <c r="D468" s="35">
        <f ca="1">COUNTIF(INDEX(C468:INDEX($C$1:C468,IFERROR(LOOKUP(2,1/($D$1:D467=2),ROW($D$1:D467)-MIN(ROW($D$1:D467)-1)),1),),),C468)</f>
        <v>2</v>
      </c>
      <c r="E468" s="34">
        <f t="shared" ca="1" si="29"/>
        <v>1</v>
      </c>
      <c r="F468" s="36">
        <f ca="1">COUNTIF(INDEX(E468:INDEX($E$1:E468,IFERROR(LOOKUP(2,1/($F$1:F467=2),ROW($F$1:F467)-MIN(ROW($F$1:F467)-1)),1),),),E468)</f>
        <v>1</v>
      </c>
      <c r="G468" s="37">
        <f t="shared" ca="1" si="30"/>
        <v>1</v>
      </c>
      <c r="H468" s="37">
        <f t="shared" ca="1" si="31"/>
        <v>2</v>
      </c>
    </row>
    <row r="469" spans="1:8" ht="19.5" thickBot="1">
      <c r="A469" s="50">
        <f t="shared" si="32"/>
        <v>468</v>
      </c>
      <c r="B469" s="33">
        <f ca="1">Streams!B469</f>
        <v>14</v>
      </c>
      <c r="C469" s="34">
        <f ca="1">VLOOKUP(B469,Partition!$AE$2:$AF$38,2)</f>
        <v>2</v>
      </c>
      <c r="D469" s="35">
        <f ca="1">COUNTIF(INDEX(C469:INDEX($C$1:C469,IFERROR(LOOKUP(2,1/($D$1:D468=2),ROW($D$1:D468)-MIN(ROW($D$1:D468)-1)),1),),),C469)</f>
        <v>1</v>
      </c>
      <c r="E469" s="34">
        <f t="shared" ca="1" si="29"/>
        <v>2</v>
      </c>
      <c r="F469" s="36">
        <f ca="1">COUNTIF(INDEX(E469:INDEX($E$1:E469,IFERROR(LOOKUP(2,1/($F$1:F468=2),ROW($F$1:F468)-MIN(ROW($F$1:F468)-1)),1),),),E469)</f>
        <v>2</v>
      </c>
      <c r="G469" s="37">
        <f t="shared" ca="1" si="30"/>
        <v>1</v>
      </c>
      <c r="H469" s="37">
        <f t="shared" ca="1" si="31"/>
        <v>2</v>
      </c>
    </row>
    <row r="470" spans="1:8" ht="19.5" thickBot="1">
      <c r="A470" s="50">
        <f t="shared" si="32"/>
        <v>469</v>
      </c>
      <c r="B470" s="33">
        <f ca="1">Streams!B470</f>
        <v>36</v>
      </c>
      <c r="C470" s="34">
        <f ca="1">VLOOKUP(B470,Partition!$AE$2:$AF$38,2)</f>
        <v>2</v>
      </c>
      <c r="D470" s="35">
        <f ca="1">COUNTIF(INDEX(C470:INDEX($C$1:C470,IFERROR(LOOKUP(2,1/($D$1:D469=2),ROW($D$1:D469)-MIN(ROW($D$1:D469)-1)),1),),),C470)</f>
        <v>2</v>
      </c>
      <c r="E470" s="34">
        <f t="shared" ca="1" si="29"/>
        <v>1</v>
      </c>
      <c r="F470" s="36">
        <f ca="1">COUNTIF(INDEX(E470:INDEX($E$1:E470,IFERROR(LOOKUP(2,1/($F$1:F469=2),ROW($F$1:F469)-MIN(ROW($F$1:F469)-1)),1),),),E470)</f>
        <v>1</v>
      </c>
      <c r="G470" s="37">
        <f t="shared" ca="1" si="30"/>
        <v>2</v>
      </c>
      <c r="H470" s="37">
        <f t="shared" ca="1" si="31"/>
        <v>1</v>
      </c>
    </row>
    <row r="471" spans="1:8" ht="19.5" thickBot="1">
      <c r="A471" s="50">
        <f t="shared" si="32"/>
        <v>470</v>
      </c>
      <c r="B471" s="33">
        <f ca="1">Streams!B471</f>
        <v>24</v>
      </c>
      <c r="C471" s="34">
        <f ca="1">VLOOKUP(B471,Partition!$AE$2:$AF$38,2)</f>
        <v>2</v>
      </c>
      <c r="D471" s="35">
        <f ca="1">COUNTIF(INDEX(C471:INDEX($C$1:C471,IFERROR(LOOKUP(2,1/($D$1:D470=2),ROW($D$1:D470)-MIN(ROW($D$1:D470)-1)),1),),),C471)</f>
        <v>2</v>
      </c>
      <c r="E471" s="34">
        <f t="shared" ca="1" si="29"/>
        <v>1</v>
      </c>
      <c r="F471" s="36">
        <f ca="1">COUNTIF(INDEX(E471:INDEX($E$1:E471,IFERROR(LOOKUP(2,1/($F$1:F470=2),ROW($F$1:F470)-MIN(ROW($F$1:F470)-1)),1),),),E471)</f>
        <v>2</v>
      </c>
      <c r="G471" s="37">
        <f t="shared" ca="1" si="30"/>
        <v>2</v>
      </c>
      <c r="H471" s="37">
        <f t="shared" ca="1" si="31"/>
        <v>1</v>
      </c>
    </row>
    <row r="472" spans="1:8" ht="19.5" thickBot="1">
      <c r="A472" s="50">
        <f t="shared" si="32"/>
        <v>471</v>
      </c>
      <c r="B472" s="33">
        <f ca="1">Streams!B472</f>
        <v>29</v>
      </c>
      <c r="C472" s="34">
        <f ca="1">VLOOKUP(B472,Partition!$AE$2:$AF$38,2)</f>
        <v>1</v>
      </c>
      <c r="D472" s="35">
        <f ca="1">COUNTIF(INDEX(C472:INDEX($C$1:C472,IFERROR(LOOKUP(2,1/($D$1:D471=2),ROW($D$1:D471)-MIN(ROW($D$1:D471)-1)),1),),),C472)</f>
        <v>1</v>
      </c>
      <c r="E472" s="34">
        <f t="shared" ca="1" si="29"/>
        <v>2</v>
      </c>
      <c r="F472" s="36">
        <f ca="1">COUNTIF(INDEX(E472:INDEX($E$1:E472,IFERROR(LOOKUP(2,1/($F$1:F471=2),ROW($F$1:F471)-MIN(ROW($F$1:F471)-1)),1),),),E472)</f>
        <v>1</v>
      </c>
      <c r="G472" s="37">
        <f t="shared" ca="1" si="30"/>
        <v>2</v>
      </c>
      <c r="H472" s="37">
        <f t="shared" ca="1" si="31"/>
        <v>1</v>
      </c>
    </row>
    <row r="473" spans="1:8" ht="19.5" thickBot="1">
      <c r="A473" s="50">
        <f t="shared" si="32"/>
        <v>472</v>
      </c>
      <c r="B473" s="33">
        <f ca="1">Streams!B473</f>
        <v>20</v>
      </c>
      <c r="C473" s="34">
        <f ca="1">VLOOKUP(B473,Partition!$AE$2:$AF$38,2)</f>
        <v>2</v>
      </c>
      <c r="D473" s="35">
        <f ca="1">COUNTIF(INDEX(C473:INDEX($C$1:C473,IFERROR(LOOKUP(2,1/($D$1:D472=2),ROW($D$1:D472)-MIN(ROW($D$1:D472)-1)),1),),),C473)</f>
        <v>2</v>
      </c>
      <c r="E473" s="34">
        <f t="shared" ca="1" si="29"/>
        <v>2</v>
      </c>
      <c r="F473" s="36">
        <f ca="1">COUNTIF(INDEX(E473:INDEX($E$1:E473,IFERROR(LOOKUP(2,1/($F$1:F472=2),ROW($F$1:F472)-MIN(ROW($F$1:F472)-1)),1),),),E473)</f>
        <v>2</v>
      </c>
      <c r="G473" s="37">
        <f t="shared" ca="1" si="30"/>
        <v>1</v>
      </c>
      <c r="H473" s="37">
        <f t="shared" ca="1" si="31"/>
        <v>2</v>
      </c>
    </row>
    <row r="474" spans="1:8" ht="19.5" thickBot="1">
      <c r="A474" s="50">
        <f t="shared" si="32"/>
        <v>473</v>
      </c>
      <c r="B474" s="33">
        <f ca="1">Streams!B474</f>
        <v>31</v>
      </c>
      <c r="C474" s="34">
        <f ca="1">VLOOKUP(B474,Partition!$AE$2:$AF$38,2)</f>
        <v>1</v>
      </c>
      <c r="D474" s="35">
        <f ca="1">COUNTIF(INDEX(C474:INDEX($C$1:C474,IFERROR(LOOKUP(2,1/($D$1:D473=2),ROW($D$1:D473)-MIN(ROW($D$1:D473)-1)),1),),),C474)</f>
        <v>1</v>
      </c>
      <c r="E474" s="34">
        <f t="shared" ca="1" si="29"/>
        <v>2</v>
      </c>
      <c r="F474" s="36">
        <f ca="1">COUNTIF(INDEX(E474:INDEX($E$1:E474,IFERROR(LOOKUP(2,1/($F$1:F473=2),ROW($F$1:F473)-MIN(ROW($F$1:F473)-1)),1),),),E474)</f>
        <v>2</v>
      </c>
      <c r="G474" s="37">
        <f t="shared" ca="1" si="30"/>
        <v>2</v>
      </c>
      <c r="H474" s="37">
        <f t="shared" ca="1" si="31"/>
        <v>1</v>
      </c>
    </row>
    <row r="475" spans="1:8" ht="19.5" thickBot="1">
      <c r="A475" s="50">
        <f t="shared" si="32"/>
        <v>474</v>
      </c>
      <c r="B475" s="33">
        <f ca="1">Streams!B475</f>
        <v>36</v>
      </c>
      <c r="C475" s="34">
        <f ca="1">VLOOKUP(B475,Partition!$AE$2:$AF$38,2)</f>
        <v>2</v>
      </c>
      <c r="D475" s="35">
        <f ca="1">COUNTIF(INDEX(C475:INDEX($C$1:C475,IFERROR(LOOKUP(2,1/($D$1:D474=2),ROW($D$1:D474)-MIN(ROW($D$1:D474)-1)),1),),),C475)</f>
        <v>2</v>
      </c>
      <c r="E475" s="34">
        <f t="shared" ca="1" si="29"/>
        <v>2</v>
      </c>
      <c r="F475" s="36">
        <f ca="1">COUNTIF(INDEX(E475:INDEX($E$1:E475,IFERROR(LOOKUP(2,1/($F$1:F474=2),ROW($F$1:F474)-MIN(ROW($F$1:F474)-1)),1),),),E475)</f>
        <v>2</v>
      </c>
      <c r="G475" s="37">
        <f t="shared" ca="1" si="30"/>
        <v>1</v>
      </c>
      <c r="H475" s="37">
        <f t="shared" ca="1" si="31"/>
        <v>2</v>
      </c>
    </row>
    <row r="476" spans="1:8" ht="19.5" thickBot="1">
      <c r="A476" s="50">
        <f t="shared" si="32"/>
        <v>475</v>
      </c>
      <c r="B476" s="33">
        <f ca="1">Streams!B476</f>
        <v>1</v>
      </c>
      <c r="C476" s="34">
        <f ca="1">VLOOKUP(B476,Partition!$AE$2:$AF$38,2)</f>
        <v>1</v>
      </c>
      <c r="D476" s="35">
        <f ca="1">COUNTIF(INDEX(C476:INDEX($C$1:C476,IFERROR(LOOKUP(2,1/($D$1:D475=2),ROW($D$1:D475)-MIN(ROW($D$1:D475)-1)),1),),),C476)</f>
        <v>1</v>
      </c>
      <c r="E476" s="34">
        <f t="shared" ca="1" si="29"/>
        <v>2</v>
      </c>
      <c r="F476" s="36">
        <f ca="1">COUNTIF(INDEX(E476:INDEX($E$1:E476,IFERROR(LOOKUP(2,1/($F$1:F475=2),ROW($F$1:F475)-MIN(ROW($F$1:F475)-1)),1),),),E476)</f>
        <v>2</v>
      </c>
      <c r="G476" s="37">
        <f t="shared" ca="1" si="30"/>
        <v>2</v>
      </c>
      <c r="H476" s="37">
        <f t="shared" ca="1" si="31"/>
        <v>1</v>
      </c>
    </row>
    <row r="477" spans="1:8" ht="19.5" thickBot="1">
      <c r="A477" s="50">
        <f t="shared" si="32"/>
        <v>476</v>
      </c>
      <c r="B477" s="33">
        <f ca="1">Streams!B477</f>
        <v>6</v>
      </c>
      <c r="C477" s="34">
        <f ca="1">VLOOKUP(B477,Partition!$AE$2:$AF$38,2)</f>
        <v>2</v>
      </c>
      <c r="D477" s="35">
        <f ca="1">COUNTIF(INDEX(C477:INDEX($C$1:C477,IFERROR(LOOKUP(2,1/($D$1:D476=2),ROW($D$1:D476)-MIN(ROW($D$1:D476)-1)),1),),),C477)</f>
        <v>2</v>
      </c>
      <c r="E477" s="34">
        <f t="shared" ca="1" si="29"/>
        <v>2</v>
      </c>
      <c r="F477" s="36">
        <f ca="1">COUNTIF(INDEX(E477:INDEX($E$1:E477,IFERROR(LOOKUP(2,1/($F$1:F476=2),ROW($F$1:F476)-MIN(ROW($F$1:F476)-1)),1),),),E477)</f>
        <v>2</v>
      </c>
      <c r="G477" s="37">
        <f t="shared" ca="1" si="30"/>
        <v>1</v>
      </c>
      <c r="H477" s="37">
        <f t="shared" ca="1" si="31"/>
        <v>2</v>
      </c>
    </row>
    <row r="478" spans="1:8" ht="19.5" thickBot="1">
      <c r="A478" s="50">
        <f t="shared" si="32"/>
        <v>477</v>
      </c>
      <c r="B478" s="33">
        <f ca="1">Streams!B478</f>
        <v>23</v>
      </c>
      <c r="C478" s="34">
        <f ca="1">VLOOKUP(B478,Partition!$AE$2:$AF$38,2)</f>
        <v>1</v>
      </c>
      <c r="D478" s="35">
        <f ca="1">COUNTIF(INDEX(C478:INDEX($C$1:C478,IFERROR(LOOKUP(2,1/($D$1:D477=2),ROW($D$1:D477)-MIN(ROW($D$1:D477)-1)),1),),),C478)</f>
        <v>1</v>
      </c>
      <c r="E478" s="34">
        <f t="shared" ca="1" si="29"/>
        <v>2</v>
      </c>
      <c r="F478" s="36">
        <f ca="1">COUNTIF(INDEX(E478:INDEX($E$1:E478,IFERROR(LOOKUP(2,1/($F$1:F477=2),ROW($F$1:F477)-MIN(ROW($F$1:F477)-1)),1),),),E478)</f>
        <v>2</v>
      </c>
      <c r="G478" s="37">
        <f t="shared" ca="1" si="30"/>
        <v>2</v>
      </c>
      <c r="H478" s="37">
        <f t="shared" ca="1" si="31"/>
        <v>1</v>
      </c>
    </row>
    <row r="479" spans="1:8" ht="19.5" thickBot="1">
      <c r="A479" s="50">
        <f t="shared" si="32"/>
        <v>478</v>
      </c>
      <c r="B479" s="33">
        <f ca="1">Streams!B479</f>
        <v>9</v>
      </c>
      <c r="C479" s="34">
        <f ca="1">VLOOKUP(B479,Partition!$AE$2:$AF$38,2)</f>
        <v>1</v>
      </c>
      <c r="D479" s="35">
        <f ca="1">COUNTIF(INDEX(C479:INDEX($C$1:C479,IFERROR(LOOKUP(2,1/($D$1:D478=2),ROW($D$1:D478)-MIN(ROW($D$1:D478)-1)),1),),),C479)</f>
        <v>2</v>
      </c>
      <c r="E479" s="34">
        <f t="shared" ca="1" si="29"/>
        <v>1</v>
      </c>
      <c r="F479" s="36">
        <f ca="1">COUNTIF(INDEX(E479:INDEX($E$1:E479,IFERROR(LOOKUP(2,1/($F$1:F478=2),ROW($F$1:F478)-MIN(ROW($F$1:F478)-1)),1),),),E479)</f>
        <v>1</v>
      </c>
      <c r="G479" s="37">
        <f t="shared" ca="1" si="30"/>
        <v>1</v>
      </c>
      <c r="H479" s="37">
        <f t="shared" ca="1" si="31"/>
        <v>2</v>
      </c>
    </row>
    <row r="480" spans="1:8" ht="19.5" thickBot="1">
      <c r="A480" s="50">
        <f t="shared" si="32"/>
        <v>479</v>
      </c>
      <c r="B480" s="33">
        <f ca="1">Streams!B480</f>
        <v>6</v>
      </c>
      <c r="C480" s="34">
        <f ca="1">VLOOKUP(B480,Partition!$AE$2:$AF$38,2)</f>
        <v>2</v>
      </c>
      <c r="D480" s="35">
        <f ca="1">COUNTIF(INDEX(C480:INDEX($C$1:C480,IFERROR(LOOKUP(2,1/($D$1:D479=2),ROW($D$1:D479)-MIN(ROW($D$1:D479)-1)),1),),),C480)</f>
        <v>1</v>
      </c>
      <c r="E480" s="34">
        <f t="shared" ca="1" si="29"/>
        <v>2</v>
      </c>
      <c r="F480" s="36">
        <f ca="1">COUNTIF(INDEX(E480:INDEX($E$1:E480,IFERROR(LOOKUP(2,1/($F$1:F479=2),ROW($F$1:F479)-MIN(ROW($F$1:F479)-1)),1),),),E480)</f>
        <v>2</v>
      </c>
      <c r="G480" s="37">
        <f t="shared" ca="1" si="30"/>
        <v>1</v>
      </c>
      <c r="H480" s="37">
        <f t="shared" ca="1" si="31"/>
        <v>2</v>
      </c>
    </row>
    <row r="481" spans="1:8" ht="19.5" thickBot="1">
      <c r="A481" s="50">
        <f t="shared" si="32"/>
        <v>480</v>
      </c>
      <c r="B481" s="33">
        <f ca="1">Streams!B481</f>
        <v>2</v>
      </c>
      <c r="C481" s="34">
        <f ca="1">VLOOKUP(B481,Partition!$AE$2:$AF$38,2)</f>
        <v>2</v>
      </c>
      <c r="D481" s="35">
        <f ca="1">COUNTIF(INDEX(C481:INDEX($C$1:C481,IFERROR(LOOKUP(2,1/($D$1:D480=2),ROW($D$1:D480)-MIN(ROW($D$1:D480)-1)),1),),),C481)</f>
        <v>2</v>
      </c>
      <c r="E481" s="34">
        <f t="shared" ca="1" si="29"/>
        <v>1</v>
      </c>
      <c r="F481" s="36">
        <f ca="1">COUNTIF(INDEX(E481:INDEX($E$1:E481,IFERROR(LOOKUP(2,1/($F$1:F480=2),ROW($F$1:F480)-MIN(ROW($F$1:F480)-1)),1),),),E481)</f>
        <v>1</v>
      </c>
      <c r="G481" s="37">
        <f t="shared" ca="1" si="30"/>
        <v>2</v>
      </c>
      <c r="H481" s="37">
        <f t="shared" ca="1" si="31"/>
        <v>1</v>
      </c>
    </row>
    <row r="482" spans="1:8" ht="19.5" thickBot="1">
      <c r="A482" s="50">
        <f t="shared" si="32"/>
        <v>481</v>
      </c>
      <c r="B482" s="33">
        <f ca="1">Streams!B482</f>
        <v>18</v>
      </c>
      <c r="C482" s="34">
        <f ca="1">VLOOKUP(B482,Partition!$AE$2:$AF$38,2)</f>
        <v>2</v>
      </c>
      <c r="D482" s="35">
        <f ca="1">COUNTIF(INDEX(C482:INDEX($C$1:C482,IFERROR(LOOKUP(2,1/($D$1:D481=2),ROW($D$1:D481)-MIN(ROW($D$1:D481)-1)),1),),),C482)</f>
        <v>2</v>
      </c>
      <c r="E482" s="34">
        <f t="shared" ca="1" si="29"/>
        <v>1</v>
      </c>
      <c r="F482" s="36">
        <f ca="1">COUNTIF(INDEX(E482:INDEX($E$1:E482,IFERROR(LOOKUP(2,1/($F$1:F481=2),ROW($F$1:F481)-MIN(ROW($F$1:F481)-1)),1),),),E482)</f>
        <v>2</v>
      </c>
      <c r="G482" s="37">
        <f t="shared" ca="1" si="30"/>
        <v>2</v>
      </c>
      <c r="H482" s="37">
        <f t="shared" ca="1" si="31"/>
        <v>1</v>
      </c>
    </row>
    <row r="483" spans="1:8" ht="19.5" thickBot="1">
      <c r="A483" s="50">
        <f t="shared" si="32"/>
        <v>482</v>
      </c>
      <c r="B483" s="33">
        <f ca="1">Streams!B483</f>
        <v>15</v>
      </c>
      <c r="C483" s="34">
        <f ca="1">VLOOKUP(B483,Partition!$AE$2:$AF$38,2)</f>
        <v>1</v>
      </c>
      <c r="D483" s="35">
        <f ca="1">COUNTIF(INDEX(C483:INDEX($C$1:C483,IFERROR(LOOKUP(2,1/($D$1:D482=2),ROW($D$1:D482)-MIN(ROW($D$1:D482)-1)),1),),),C483)</f>
        <v>1</v>
      </c>
      <c r="E483" s="34">
        <f t="shared" ca="1" si="29"/>
        <v>2</v>
      </c>
      <c r="F483" s="36">
        <f ca="1">COUNTIF(INDEX(E483:INDEX($E$1:E483,IFERROR(LOOKUP(2,1/($F$1:F482=2),ROW($F$1:F482)-MIN(ROW($F$1:F482)-1)),1),),),E483)</f>
        <v>1</v>
      </c>
      <c r="G483" s="37">
        <f t="shared" ca="1" si="30"/>
        <v>2</v>
      </c>
      <c r="H483" s="37">
        <f t="shared" ca="1" si="31"/>
        <v>1</v>
      </c>
    </row>
    <row r="484" spans="1:8" ht="19.5" thickBot="1">
      <c r="A484" s="50">
        <f t="shared" si="32"/>
        <v>483</v>
      </c>
      <c r="B484" s="33">
        <f ca="1">Streams!B484</f>
        <v>10</v>
      </c>
      <c r="C484" s="34">
        <f ca="1">VLOOKUP(B484,Partition!$AE$2:$AF$38,2)</f>
        <v>2</v>
      </c>
      <c r="D484" s="35">
        <f ca="1">COUNTIF(INDEX(C484:INDEX($C$1:C484,IFERROR(LOOKUP(2,1/($D$1:D483=2),ROW($D$1:D483)-MIN(ROW($D$1:D483)-1)),1),),),C484)</f>
        <v>2</v>
      </c>
      <c r="E484" s="34">
        <f t="shared" ca="1" si="29"/>
        <v>2</v>
      </c>
      <c r="F484" s="36">
        <f ca="1">COUNTIF(INDEX(E484:INDEX($E$1:E484,IFERROR(LOOKUP(2,1/($F$1:F483=2),ROW($F$1:F483)-MIN(ROW($F$1:F483)-1)),1),),),E484)</f>
        <v>2</v>
      </c>
      <c r="G484" s="37">
        <f t="shared" ca="1" si="30"/>
        <v>1</v>
      </c>
      <c r="H484" s="37">
        <f t="shared" ca="1" si="31"/>
        <v>2</v>
      </c>
    </row>
    <row r="485" spans="1:8" ht="19.5" thickBot="1">
      <c r="A485" s="50">
        <f t="shared" si="32"/>
        <v>484</v>
      </c>
      <c r="B485" s="33">
        <f ca="1">Streams!B485</f>
        <v>28</v>
      </c>
      <c r="C485" s="34">
        <f ca="1">VLOOKUP(B485,Partition!$AE$2:$AF$38,2)</f>
        <v>2</v>
      </c>
      <c r="D485" s="35">
        <f ca="1">COUNTIF(INDEX(C485:INDEX($C$1:C485,IFERROR(LOOKUP(2,1/($D$1:D484=2),ROW($D$1:D484)-MIN(ROW($D$1:D484)-1)),1),),),C485)</f>
        <v>2</v>
      </c>
      <c r="E485" s="34">
        <f t="shared" ca="1" si="29"/>
        <v>1</v>
      </c>
      <c r="F485" s="36">
        <f ca="1">COUNTIF(INDEX(E485:INDEX($E$1:E485,IFERROR(LOOKUP(2,1/($F$1:F484=2),ROW($F$1:F484)-MIN(ROW($F$1:F484)-1)),1),),),E485)</f>
        <v>1</v>
      </c>
      <c r="G485" s="37">
        <f t="shared" ca="1" si="30"/>
        <v>2</v>
      </c>
      <c r="H485" s="37">
        <f t="shared" ca="1" si="31"/>
        <v>1</v>
      </c>
    </row>
    <row r="486" spans="1:8" ht="19.5" thickBot="1">
      <c r="A486" s="50">
        <f t="shared" si="32"/>
        <v>485</v>
      </c>
      <c r="B486" s="33">
        <f ca="1">Streams!B486</f>
        <v>17</v>
      </c>
      <c r="C486" s="34">
        <f ca="1">VLOOKUP(B486,Partition!$AE$2:$AF$38,2)</f>
        <v>1</v>
      </c>
      <c r="D486" s="35">
        <f ca="1">COUNTIF(INDEX(C486:INDEX($C$1:C486,IFERROR(LOOKUP(2,1/($D$1:D485=2),ROW($D$1:D485)-MIN(ROW($D$1:D485)-1)),1),),),C486)</f>
        <v>1</v>
      </c>
      <c r="E486" s="34">
        <f t="shared" ca="1" si="29"/>
        <v>2</v>
      </c>
      <c r="F486" s="36">
        <f ca="1">COUNTIF(INDEX(E486:INDEX($E$1:E486,IFERROR(LOOKUP(2,1/($F$1:F485=2),ROW($F$1:F485)-MIN(ROW($F$1:F485)-1)),1),),),E486)</f>
        <v>2</v>
      </c>
      <c r="G486" s="37">
        <f t="shared" ca="1" si="30"/>
        <v>2</v>
      </c>
      <c r="H486" s="37">
        <f t="shared" ca="1" si="31"/>
        <v>1</v>
      </c>
    </row>
    <row r="487" spans="1:8" ht="19.5" thickBot="1">
      <c r="A487" s="50">
        <f t="shared" si="32"/>
        <v>486</v>
      </c>
      <c r="B487" s="33">
        <f ca="1">Streams!B487</f>
        <v>7</v>
      </c>
      <c r="C487" s="34">
        <f ca="1">VLOOKUP(B487,Partition!$AE$2:$AF$38,2)</f>
        <v>1</v>
      </c>
      <c r="D487" s="35">
        <f ca="1">COUNTIF(INDEX(C487:INDEX($C$1:C487,IFERROR(LOOKUP(2,1/($D$1:D486=2),ROW($D$1:D486)-MIN(ROW($D$1:D486)-1)),1),),),C487)</f>
        <v>2</v>
      </c>
      <c r="E487" s="34">
        <f t="shared" ca="1" si="29"/>
        <v>1</v>
      </c>
      <c r="F487" s="36">
        <f ca="1">COUNTIF(INDEX(E487:INDEX($E$1:E487,IFERROR(LOOKUP(2,1/($F$1:F486=2),ROW($F$1:F486)-MIN(ROW($F$1:F486)-1)),1),),),E487)</f>
        <v>1</v>
      </c>
      <c r="G487" s="37">
        <f t="shared" ca="1" si="30"/>
        <v>1</v>
      </c>
      <c r="H487" s="37">
        <f t="shared" ca="1" si="31"/>
        <v>2</v>
      </c>
    </row>
    <row r="488" spans="1:8" ht="19.5" thickBot="1">
      <c r="A488" s="50">
        <f t="shared" si="32"/>
        <v>487</v>
      </c>
      <c r="B488" s="33">
        <f ca="1">Streams!B488</f>
        <v>12</v>
      </c>
      <c r="C488" s="34">
        <f ca="1">VLOOKUP(B488,Partition!$AE$2:$AF$38,2)</f>
        <v>2</v>
      </c>
      <c r="D488" s="35">
        <f ca="1">COUNTIF(INDEX(C488:INDEX($C$1:C488,IFERROR(LOOKUP(2,1/($D$1:D487=2),ROW($D$1:D487)-MIN(ROW($D$1:D487)-1)),1),),),C488)</f>
        <v>1</v>
      </c>
      <c r="E488" s="34">
        <f t="shared" ca="1" si="29"/>
        <v>2</v>
      </c>
      <c r="F488" s="36">
        <f ca="1">COUNTIF(INDEX(E488:INDEX($E$1:E488,IFERROR(LOOKUP(2,1/($F$1:F487=2),ROW($F$1:F487)-MIN(ROW($F$1:F487)-1)),1),),),E488)</f>
        <v>2</v>
      </c>
      <c r="G488" s="37">
        <f t="shared" ca="1" si="30"/>
        <v>1</v>
      </c>
      <c r="H488" s="37">
        <f t="shared" ca="1" si="31"/>
        <v>2</v>
      </c>
    </row>
    <row r="489" spans="1:8" ht="19.5" thickBot="1">
      <c r="A489" s="50">
        <f t="shared" si="32"/>
        <v>488</v>
      </c>
      <c r="B489" s="33">
        <f ca="1">Streams!B489</f>
        <v>12</v>
      </c>
      <c r="C489" s="34">
        <f ca="1">VLOOKUP(B489,Partition!$AE$2:$AF$38,2)</f>
        <v>2</v>
      </c>
      <c r="D489" s="35">
        <f ca="1">COUNTIF(INDEX(C489:INDEX($C$1:C489,IFERROR(LOOKUP(2,1/($D$1:D488=2),ROW($D$1:D488)-MIN(ROW($D$1:D488)-1)),1),),),C489)</f>
        <v>2</v>
      </c>
      <c r="E489" s="34">
        <f t="shared" ca="1" si="29"/>
        <v>1</v>
      </c>
      <c r="F489" s="36">
        <f ca="1">COUNTIF(INDEX(E489:INDEX($E$1:E489,IFERROR(LOOKUP(2,1/($F$1:F488=2),ROW($F$1:F488)-MIN(ROW($F$1:F488)-1)),1),),),E489)</f>
        <v>1</v>
      </c>
      <c r="G489" s="37">
        <f t="shared" ca="1" si="30"/>
        <v>2</v>
      </c>
      <c r="H489" s="37">
        <f t="shared" ca="1" si="31"/>
        <v>1</v>
      </c>
    </row>
    <row r="490" spans="1:8" ht="19.5" thickBot="1">
      <c r="A490" s="50">
        <f t="shared" si="32"/>
        <v>489</v>
      </c>
      <c r="B490" s="33">
        <f ca="1">Streams!B490</f>
        <v>15</v>
      </c>
      <c r="C490" s="34">
        <f ca="1">VLOOKUP(B490,Partition!$AE$2:$AF$38,2)</f>
        <v>1</v>
      </c>
      <c r="D490" s="35">
        <f ca="1">COUNTIF(INDEX(C490:INDEX($C$1:C490,IFERROR(LOOKUP(2,1/($D$1:D489=2),ROW($D$1:D489)-MIN(ROW($D$1:D489)-1)),1),),),C490)</f>
        <v>1</v>
      </c>
      <c r="E490" s="34">
        <f t="shared" ca="1" si="29"/>
        <v>2</v>
      </c>
      <c r="F490" s="36">
        <f ca="1">COUNTIF(INDEX(E490:INDEX($E$1:E490,IFERROR(LOOKUP(2,1/($F$1:F489=2),ROW($F$1:F489)-MIN(ROW($F$1:F489)-1)),1),),),E490)</f>
        <v>2</v>
      </c>
      <c r="G490" s="37">
        <f t="shared" ca="1" si="30"/>
        <v>2</v>
      </c>
      <c r="H490" s="37">
        <f t="shared" ca="1" si="31"/>
        <v>1</v>
      </c>
    </row>
    <row r="491" spans="1:8" ht="19.5" thickBot="1">
      <c r="A491" s="50">
        <f t="shared" si="32"/>
        <v>490</v>
      </c>
      <c r="B491" s="33">
        <f ca="1">Streams!B491</f>
        <v>5</v>
      </c>
      <c r="C491" s="34">
        <f ca="1">VLOOKUP(B491,Partition!$AE$2:$AF$38,2)</f>
        <v>1</v>
      </c>
      <c r="D491" s="35">
        <f ca="1">COUNTIF(INDEX(C491:INDEX($C$1:C491,IFERROR(LOOKUP(2,1/($D$1:D490=2),ROW($D$1:D490)-MIN(ROW($D$1:D490)-1)),1),),),C491)</f>
        <v>2</v>
      </c>
      <c r="E491" s="34">
        <f t="shared" ca="1" si="29"/>
        <v>1</v>
      </c>
      <c r="F491" s="36">
        <f ca="1">COUNTIF(INDEX(E491:INDEX($E$1:E491,IFERROR(LOOKUP(2,1/($F$1:F490=2),ROW($F$1:F490)-MIN(ROW($F$1:F490)-1)),1),),),E491)</f>
        <v>1</v>
      </c>
      <c r="G491" s="37">
        <f t="shared" ca="1" si="30"/>
        <v>1</v>
      </c>
      <c r="H491" s="37">
        <f t="shared" ca="1" si="31"/>
        <v>2</v>
      </c>
    </row>
    <row r="492" spans="1:8" ht="19.5" thickBot="1">
      <c r="A492" s="50">
        <f t="shared" si="32"/>
        <v>491</v>
      </c>
      <c r="B492" s="33">
        <f ca="1">Streams!B492</f>
        <v>22</v>
      </c>
      <c r="C492" s="34">
        <f ca="1">VLOOKUP(B492,Partition!$AE$2:$AF$38,2)</f>
        <v>2</v>
      </c>
      <c r="D492" s="35">
        <f ca="1">COUNTIF(INDEX(C492:INDEX($C$1:C492,IFERROR(LOOKUP(2,1/($D$1:D491=2),ROW($D$1:D491)-MIN(ROW($D$1:D491)-1)),1),),),C492)</f>
        <v>1</v>
      </c>
      <c r="E492" s="34">
        <f t="shared" ca="1" si="29"/>
        <v>2</v>
      </c>
      <c r="F492" s="36">
        <f ca="1">COUNTIF(INDEX(E492:INDEX($E$1:E492,IFERROR(LOOKUP(2,1/($F$1:F491=2),ROW($F$1:F491)-MIN(ROW($F$1:F491)-1)),1),),),E492)</f>
        <v>2</v>
      </c>
      <c r="G492" s="37">
        <f t="shared" ca="1" si="30"/>
        <v>1</v>
      </c>
      <c r="H492" s="37">
        <f t="shared" ca="1" si="31"/>
        <v>2</v>
      </c>
    </row>
    <row r="493" spans="1:8" ht="19.5" thickBot="1">
      <c r="A493" s="50">
        <f t="shared" si="32"/>
        <v>492</v>
      </c>
      <c r="B493" s="33">
        <f ca="1">Streams!B493</f>
        <v>29</v>
      </c>
      <c r="C493" s="34">
        <f ca="1">VLOOKUP(B493,Partition!$AE$2:$AF$38,2)</f>
        <v>1</v>
      </c>
      <c r="D493" s="35">
        <f ca="1">COUNTIF(INDEX(C493:INDEX($C$1:C493,IFERROR(LOOKUP(2,1/($D$1:D492=2),ROW($D$1:D492)-MIN(ROW($D$1:D492)-1)),1),),),C493)</f>
        <v>2</v>
      </c>
      <c r="E493" s="34">
        <f t="shared" ca="1" si="29"/>
        <v>2</v>
      </c>
      <c r="F493" s="36">
        <f ca="1">COUNTIF(INDEX(E493:INDEX($E$1:E493,IFERROR(LOOKUP(2,1/($F$1:F492=2),ROW($F$1:F492)-MIN(ROW($F$1:F492)-1)),1),),),E493)</f>
        <v>2</v>
      </c>
      <c r="G493" s="37">
        <f t="shared" ca="1" si="30"/>
        <v>2</v>
      </c>
      <c r="H493" s="37">
        <f t="shared" ca="1" si="31"/>
        <v>1</v>
      </c>
    </row>
    <row r="494" spans="1:8" ht="19.5" thickBot="1">
      <c r="A494" s="50">
        <f t="shared" si="32"/>
        <v>493</v>
      </c>
      <c r="B494" s="33">
        <f ca="1">Streams!B494</f>
        <v>0</v>
      </c>
      <c r="C494" s="34">
        <f ca="1">VLOOKUP(B494,Partition!$AE$2:$AF$38,2)</f>
        <v>0</v>
      </c>
      <c r="D494" s="35">
        <f ca="1">COUNTIF(INDEX(C494:INDEX($C$1:C494,IFERROR(LOOKUP(2,1/($D$1:D493=2),ROW($D$1:D493)-MIN(ROW($D$1:D493)-1)),1),),),C494)</f>
        <v>1</v>
      </c>
      <c r="E494" s="34" t="str">
        <f t="shared" ca="1" si="29"/>
        <v/>
      </c>
      <c r="F494" s="36">
        <f ca="1">COUNTIF(INDEX(E494:INDEX($E$1:E494,IFERROR(LOOKUP(2,1/($F$1:F493=2),ROW($F$1:F493)-MIN(ROW($F$1:F493)-1)),1),),),E494)</f>
        <v>1</v>
      </c>
      <c r="G494" s="37">
        <f t="shared" ca="1" si="30"/>
        <v>1</v>
      </c>
      <c r="H494" s="37">
        <f t="shared" ca="1" si="31"/>
        <v>2</v>
      </c>
    </row>
    <row r="495" spans="1:8" ht="19.5" thickBot="1">
      <c r="A495" s="50">
        <f t="shared" si="32"/>
        <v>494</v>
      </c>
      <c r="B495" s="33">
        <f ca="1">Streams!B495</f>
        <v>10</v>
      </c>
      <c r="C495" s="34">
        <f ca="1">VLOOKUP(B495,Partition!$AE$2:$AF$38,2)</f>
        <v>2</v>
      </c>
      <c r="D495" s="35">
        <f ca="1">COUNTIF(INDEX(C495:INDEX($C$1:C495,IFERROR(LOOKUP(2,1/($D$1:D494=2),ROW($D$1:D494)-MIN(ROW($D$1:D494)-1)),1),),),C495)</f>
        <v>1</v>
      </c>
      <c r="E495" s="34">
        <f t="shared" ca="1" si="29"/>
        <v>2</v>
      </c>
      <c r="F495" s="36">
        <f ca="1">COUNTIF(INDEX(E495:INDEX($E$1:E495,IFERROR(LOOKUP(2,1/($F$1:F494=2),ROW($F$1:F494)-MIN(ROW($F$1:F494)-1)),1),),),E495)</f>
        <v>2</v>
      </c>
      <c r="G495" s="37">
        <f t="shared" ca="1" si="30"/>
        <v>1</v>
      </c>
      <c r="H495" s="37">
        <f t="shared" ca="1" si="31"/>
        <v>2</v>
      </c>
    </row>
    <row r="496" spans="1:8" ht="19.5" thickBot="1">
      <c r="A496" s="50">
        <f t="shared" si="32"/>
        <v>495</v>
      </c>
      <c r="B496" s="33">
        <f ca="1">Streams!B496</f>
        <v>12</v>
      </c>
      <c r="C496" s="34">
        <f ca="1">VLOOKUP(B496,Partition!$AE$2:$AF$38,2)</f>
        <v>2</v>
      </c>
      <c r="D496" s="35">
        <f ca="1">COUNTIF(INDEX(C496:INDEX($C$1:C496,IFERROR(LOOKUP(2,1/($D$1:D495=2),ROW($D$1:D495)-MIN(ROW($D$1:D495)-1)),1),),),C496)</f>
        <v>2</v>
      </c>
      <c r="E496" s="34">
        <f t="shared" ca="1" si="29"/>
        <v>1</v>
      </c>
      <c r="F496" s="36">
        <f ca="1">COUNTIF(INDEX(E496:INDEX($E$1:E496,IFERROR(LOOKUP(2,1/($F$1:F495=2),ROW($F$1:F495)-MIN(ROW($F$1:F495)-1)),1),),),E496)</f>
        <v>1</v>
      </c>
      <c r="G496" s="37">
        <f t="shared" ca="1" si="30"/>
        <v>2</v>
      </c>
      <c r="H496" s="37">
        <f t="shared" ca="1" si="31"/>
        <v>1</v>
      </c>
    </row>
    <row r="497" spans="1:8" ht="19.5" thickBot="1">
      <c r="A497" s="50">
        <f t="shared" si="32"/>
        <v>496</v>
      </c>
      <c r="B497" s="33">
        <f ca="1">Streams!B497</f>
        <v>32</v>
      </c>
      <c r="C497" s="34">
        <f ca="1">VLOOKUP(B497,Partition!$AE$2:$AF$38,2)</f>
        <v>2</v>
      </c>
      <c r="D497" s="35">
        <f ca="1">COUNTIF(INDEX(C497:INDEX($C$1:C497,IFERROR(LOOKUP(2,1/($D$1:D496=2),ROW($D$1:D496)-MIN(ROW($D$1:D496)-1)),1),),),C497)</f>
        <v>2</v>
      </c>
      <c r="E497" s="34">
        <f t="shared" ca="1" si="29"/>
        <v>1</v>
      </c>
      <c r="F497" s="36">
        <f ca="1">COUNTIF(INDEX(E497:INDEX($E$1:E497,IFERROR(LOOKUP(2,1/($F$1:F496=2),ROW($F$1:F496)-MIN(ROW($F$1:F496)-1)),1),),),E497)</f>
        <v>2</v>
      </c>
      <c r="G497" s="37">
        <f t="shared" ca="1" si="30"/>
        <v>2</v>
      </c>
      <c r="H497" s="37">
        <f t="shared" ca="1" si="31"/>
        <v>1</v>
      </c>
    </row>
    <row r="498" spans="1:8" ht="19.5" thickBot="1">
      <c r="A498" s="50">
        <f t="shared" si="32"/>
        <v>497</v>
      </c>
      <c r="B498" s="33">
        <f ca="1">Streams!B498</f>
        <v>9</v>
      </c>
      <c r="C498" s="34">
        <f ca="1">VLOOKUP(B498,Partition!$AE$2:$AF$38,2)</f>
        <v>1</v>
      </c>
      <c r="D498" s="35">
        <f ca="1">COUNTIF(INDEX(C498:INDEX($C$1:C498,IFERROR(LOOKUP(2,1/($D$1:D497=2),ROW($D$1:D497)-MIN(ROW($D$1:D497)-1)),1),),),C498)</f>
        <v>1</v>
      </c>
      <c r="E498" s="34">
        <f t="shared" ca="1" si="29"/>
        <v>2</v>
      </c>
      <c r="F498" s="36">
        <f ca="1">COUNTIF(INDEX(E498:INDEX($E$1:E498,IFERROR(LOOKUP(2,1/($F$1:F497=2),ROW($F$1:F497)-MIN(ROW($F$1:F497)-1)),1),),),E498)</f>
        <v>1</v>
      </c>
      <c r="G498" s="37">
        <f t="shared" ca="1" si="30"/>
        <v>2</v>
      </c>
      <c r="H498" s="37">
        <f t="shared" ca="1" si="31"/>
        <v>1</v>
      </c>
    </row>
    <row r="499" spans="1:8" ht="19.5" thickBot="1">
      <c r="A499" s="50">
        <f t="shared" si="32"/>
        <v>498</v>
      </c>
      <c r="B499" s="33">
        <f ca="1">Streams!B499</f>
        <v>28</v>
      </c>
      <c r="C499" s="34">
        <f ca="1">VLOOKUP(B499,Partition!$AE$2:$AF$38,2)</f>
        <v>2</v>
      </c>
      <c r="D499" s="35">
        <f ca="1">COUNTIF(INDEX(C499:INDEX($C$1:C499,IFERROR(LOOKUP(2,1/($D$1:D498=2),ROW($D$1:D498)-MIN(ROW($D$1:D498)-1)),1),),),C499)</f>
        <v>2</v>
      </c>
      <c r="E499" s="34">
        <f t="shared" ca="1" si="29"/>
        <v>2</v>
      </c>
      <c r="F499" s="36">
        <f ca="1">COUNTIF(INDEX(E499:INDEX($E$1:E499,IFERROR(LOOKUP(2,1/($F$1:F498=2),ROW($F$1:F498)-MIN(ROW($F$1:F498)-1)),1),),),E499)</f>
        <v>2</v>
      </c>
      <c r="G499" s="37">
        <f t="shared" ca="1" si="30"/>
        <v>1</v>
      </c>
      <c r="H499" s="37">
        <f t="shared" ca="1" si="31"/>
        <v>2</v>
      </c>
    </row>
    <row r="500" spans="1:8" ht="19.5" thickBot="1">
      <c r="A500" s="50">
        <f t="shared" si="32"/>
        <v>499</v>
      </c>
      <c r="B500" s="33">
        <f ca="1">Streams!B500</f>
        <v>14</v>
      </c>
      <c r="C500" s="34">
        <f ca="1">VLOOKUP(B500,Partition!$AE$2:$AF$38,2)</f>
        <v>2</v>
      </c>
      <c r="D500" s="35">
        <f ca="1">COUNTIF(INDEX(C500:INDEX($C$1:C500,IFERROR(LOOKUP(2,1/($D$1:D499=2),ROW($D$1:D499)-MIN(ROW($D$1:D499)-1)),1),),),C500)</f>
        <v>2</v>
      </c>
      <c r="E500" s="34">
        <f t="shared" ca="1" si="29"/>
        <v>1</v>
      </c>
      <c r="F500" s="36">
        <f ca="1">COUNTIF(INDEX(E500:INDEX($E$1:E500,IFERROR(LOOKUP(2,1/($F$1:F499=2),ROW($F$1:F499)-MIN(ROW($F$1:F499)-1)),1),),),E500)</f>
        <v>1</v>
      </c>
      <c r="G500" s="37">
        <f t="shared" ca="1" si="30"/>
        <v>2</v>
      </c>
      <c r="H500" s="37">
        <f t="shared" ca="1" si="31"/>
        <v>1</v>
      </c>
    </row>
    <row r="501" spans="1:8" ht="19.5" thickBot="1">
      <c r="A501" s="50">
        <f t="shared" si="32"/>
        <v>500</v>
      </c>
      <c r="B501" s="33">
        <f ca="1">Streams!B501</f>
        <v>14</v>
      </c>
      <c r="C501" s="34">
        <f ca="1">VLOOKUP(B501,Partition!$AE$2:$AF$38,2)</f>
        <v>2</v>
      </c>
      <c r="D501" s="35">
        <f ca="1">COUNTIF(INDEX(C501:INDEX($C$1:C501,IFERROR(LOOKUP(2,1/($D$1:D500=2),ROW($D$1:D500)-MIN(ROW($D$1:D500)-1)),1),),),C501)</f>
        <v>2</v>
      </c>
      <c r="E501" s="34">
        <f t="shared" ca="1" si="29"/>
        <v>1</v>
      </c>
      <c r="F501" s="36">
        <f ca="1">COUNTIF(INDEX(E501:INDEX($E$1:E501,IFERROR(LOOKUP(2,1/($F$1:F500=2),ROW($F$1:F500)-MIN(ROW($F$1:F500)-1)),1),),),E501)</f>
        <v>2</v>
      </c>
      <c r="G501" s="37">
        <f t="shared" ca="1" si="30"/>
        <v>2</v>
      </c>
      <c r="H501" s="37">
        <f t="shared" ca="1" si="31"/>
        <v>1</v>
      </c>
    </row>
    <row r="502" spans="1:8">
      <c r="D502" s="39"/>
      <c r="F502" s="39"/>
    </row>
    <row r="503" spans="1:8">
      <c r="D503" s="39"/>
      <c r="F503" s="39"/>
    </row>
    <row r="504" spans="1:8">
      <c r="D504" s="39"/>
      <c r="F504" s="39"/>
    </row>
    <row r="505" spans="1:8">
      <c r="D505" s="39"/>
      <c r="F505" s="39"/>
    </row>
    <row r="506" spans="1:8">
      <c r="D506" s="39"/>
      <c r="F506" s="39"/>
    </row>
    <row r="507" spans="1:8">
      <c r="D507" s="39"/>
      <c r="F507" s="39"/>
    </row>
    <row r="508" spans="1:8">
      <c r="D508" s="39"/>
      <c r="F508" s="39"/>
    </row>
    <row r="509" spans="1:8">
      <c r="D509" s="39"/>
      <c r="F509" s="39"/>
    </row>
    <row r="510" spans="1:8">
      <c r="D510" s="39"/>
      <c r="F510" s="39"/>
    </row>
    <row r="511" spans="1:8">
      <c r="D511" s="39"/>
      <c r="F511" s="39"/>
    </row>
    <row r="512" spans="1:8">
      <c r="D512" s="39"/>
      <c r="F512" s="39"/>
    </row>
    <row r="513" spans="4:6">
      <c r="D513" s="39"/>
      <c r="F513" s="39"/>
    </row>
    <row r="514" spans="4:6">
      <c r="D514" s="39"/>
      <c r="F514" s="39"/>
    </row>
    <row r="515" spans="4:6">
      <c r="D515" s="39"/>
      <c r="F515" s="39"/>
    </row>
    <row r="516" spans="4:6">
      <c r="D516" s="39"/>
      <c r="F516" s="39"/>
    </row>
    <row r="517" spans="4:6">
      <c r="D517" s="39"/>
      <c r="F517" s="39"/>
    </row>
    <row r="518" spans="4:6">
      <c r="D518" s="39"/>
      <c r="F518" s="39"/>
    </row>
    <row r="519" spans="4:6">
      <c r="D519" s="39"/>
      <c r="F519" s="39"/>
    </row>
    <row r="520" spans="4:6">
      <c r="D520" s="39"/>
      <c r="F520" s="39"/>
    </row>
    <row r="521" spans="4:6">
      <c r="D521" s="39"/>
      <c r="F521" s="39"/>
    </row>
    <row r="522" spans="4:6">
      <c r="D522" s="39"/>
      <c r="F522" s="39"/>
    </row>
    <row r="523" spans="4:6">
      <c r="D523" s="39"/>
      <c r="F523" s="39"/>
    </row>
    <row r="524" spans="4:6">
      <c r="D524" s="39"/>
      <c r="F524" s="39"/>
    </row>
    <row r="525" spans="4:6">
      <c r="D525" s="39"/>
      <c r="F525" s="39"/>
    </row>
    <row r="526" spans="4:6">
      <c r="D526" s="39"/>
      <c r="F526" s="39"/>
    </row>
    <row r="527" spans="4:6">
      <c r="D527" s="39"/>
      <c r="F527" s="39"/>
    </row>
    <row r="528" spans="4:6">
      <c r="D528" s="39"/>
      <c r="F528" s="39"/>
    </row>
    <row r="529" spans="4:6">
      <c r="D529" s="39"/>
      <c r="F529" s="39"/>
    </row>
    <row r="530" spans="4:6">
      <c r="D530" s="39"/>
      <c r="F530" s="39"/>
    </row>
    <row r="531" spans="4:6">
      <c r="D531" s="39"/>
      <c r="F531" s="39"/>
    </row>
    <row r="532" spans="4:6">
      <c r="D532" s="39"/>
      <c r="F532" s="39"/>
    </row>
    <row r="533" spans="4:6">
      <c r="D533" s="39"/>
      <c r="F533" s="39"/>
    </row>
    <row r="534" spans="4:6">
      <c r="D534" s="39"/>
      <c r="F534" s="39"/>
    </row>
    <row r="535" spans="4:6">
      <c r="D535" s="39"/>
      <c r="F535" s="39"/>
    </row>
    <row r="536" spans="4:6">
      <c r="D536" s="39"/>
      <c r="F536" s="39"/>
    </row>
    <row r="537" spans="4:6">
      <c r="D537" s="39"/>
      <c r="F537" s="39"/>
    </row>
    <row r="538" spans="4:6">
      <c r="D538" s="39"/>
      <c r="F538" s="39"/>
    </row>
    <row r="539" spans="4:6">
      <c r="D539" s="39"/>
      <c r="F539" s="39"/>
    </row>
    <row r="540" spans="4:6">
      <c r="D540" s="39"/>
      <c r="F540" s="39"/>
    </row>
    <row r="541" spans="4:6">
      <c r="D541" s="39"/>
      <c r="F541" s="39"/>
    </row>
    <row r="542" spans="4:6">
      <c r="D542" s="39"/>
      <c r="F542" s="39"/>
    </row>
    <row r="543" spans="4:6">
      <c r="D543" s="39"/>
      <c r="F543" s="39"/>
    </row>
    <row r="544" spans="4:6">
      <c r="D544" s="39"/>
      <c r="F544" s="39"/>
    </row>
    <row r="545" spans="4:6">
      <c r="D545" s="39"/>
      <c r="F545" s="39"/>
    </row>
    <row r="546" spans="4:6">
      <c r="D546" s="39"/>
      <c r="F546" s="39"/>
    </row>
    <row r="547" spans="4:6">
      <c r="D547" s="39"/>
      <c r="F547" s="39"/>
    </row>
    <row r="548" spans="4:6">
      <c r="D548" s="39"/>
      <c r="F548" s="39"/>
    </row>
    <row r="549" spans="4:6">
      <c r="D549" s="39"/>
      <c r="F549" s="39"/>
    </row>
    <row r="550" spans="4:6">
      <c r="D550" s="39"/>
      <c r="F550" s="39"/>
    </row>
    <row r="551" spans="4:6">
      <c r="D551" s="39"/>
      <c r="F551" s="39"/>
    </row>
    <row r="552" spans="4:6">
      <c r="D552" s="39"/>
      <c r="F552" s="39"/>
    </row>
    <row r="553" spans="4:6">
      <c r="D553" s="39"/>
      <c r="F553" s="39"/>
    </row>
    <row r="554" spans="4:6">
      <c r="D554" s="39"/>
      <c r="F554" s="39"/>
    </row>
    <row r="555" spans="4:6">
      <c r="D555" s="39"/>
      <c r="F555" s="39"/>
    </row>
    <row r="556" spans="4:6">
      <c r="D556" s="39"/>
      <c r="F556" s="39"/>
    </row>
    <row r="557" spans="4:6">
      <c r="D557" s="39"/>
      <c r="F557" s="39"/>
    </row>
    <row r="558" spans="4:6">
      <c r="D558" s="39"/>
      <c r="F558" s="39"/>
    </row>
    <row r="559" spans="4:6">
      <c r="D559" s="39"/>
      <c r="F559" s="39"/>
    </row>
    <row r="560" spans="4:6">
      <c r="D560" s="39"/>
      <c r="F560" s="39"/>
    </row>
    <row r="561" spans="4:6">
      <c r="D561" s="39"/>
      <c r="F561" s="39"/>
    </row>
    <row r="562" spans="4:6">
      <c r="D562" s="39"/>
      <c r="F562" s="39"/>
    </row>
    <row r="563" spans="4:6">
      <c r="D563" s="39"/>
      <c r="F563" s="39"/>
    </row>
    <row r="564" spans="4:6">
      <c r="D564" s="39"/>
      <c r="F564" s="39"/>
    </row>
    <row r="565" spans="4:6">
      <c r="D565" s="39"/>
      <c r="F565" s="39"/>
    </row>
    <row r="566" spans="4:6">
      <c r="D566" s="39"/>
      <c r="F566" s="39"/>
    </row>
    <row r="567" spans="4:6">
      <c r="D567" s="39"/>
      <c r="F567" s="39"/>
    </row>
    <row r="568" spans="4:6">
      <c r="D568" s="39"/>
      <c r="F568" s="39"/>
    </row>
    <row r="569" spans="4:6">
      <c r="D569" s="39"/>
      <c r="F569" s="39"/>
    </row>
    <row r="570" spans="4:6">
      <c r="D570" s="39"/>
      <c r="F570" s="39"/>
    </row>
    <row r="571" spans="4:6">
      <c r="D571" s="39"/>
      <c r="F571" s="39"/>
    </row>
    <row r="572" spans="4:6">
      <c r="D572" s="39"/>
      <c r="F572" s="39"/>
    </row>
    <row r="573" spans="4:6">
      <c r="D573" s="39"/>
      <c r="F573" s="39"/>
    </row>
    <row r="574" spans="4:6">
      <c r="D574" s="39"/>
      <c r="F574" s="39"/>
    </row>
    <row r="575" spans="4:6">
      <c r="D575" s="39"/>
      <c r="F575" s="39"/>
    </row>
    <row r="576" spans="4:6">
      <c r="D576" s="39"/>
      <c r="F576" s="39"/>
    </row>
    <row r="577" spans="4:6">
      <c r="D577" s="39"/>
      <c r="F577" s="39"/>
    </row>
    <row r="578" spans="4:6">
      <c r="D578" s="39"/>
      <c r="F578" s="39"/>
    </row>
    <row r="579" spans="4:6">
      <c r="D579" s="39"/>
      <c r="F579" s="39"/>
    </row>
    <row r="580" spans="4:6">
      <c r="D580" s="39"/>
      <c r="F580" s="39"/>
    </row>
    <row r="581" spans="4:6">
      <c r="D581" s="39"/>
      <c r="F581" s="39"/>
    </row>
    <row r="582" spans="4:6">
      <c r="D582" s="39"/>
      <c r="F582" s="39"/>
    </row>
    <row r="583" spans="4:6">
      <c r="D583" s="39"/>
      <c r="F583" s="39"/>
    </row>
    <row r="584" spans="4:6">
      <c r="D584" s="39"/>
      <c r="F584" s="39"/>
    </row>
    <row r="585" spans="4:6">
      <c r="D585" s="39"/>
      <c r="F585" s="39"/>
    </row>
    <row r="586" spans="4:6">
      <c r="D586" s="39"/>
      <c r="F586" s="39"/>
    </row>
    <row r="587" spans="4:6">
      <c r="D587" s="39"/>
      <c r="F587" s="39"/>
    </row>
    <row r="588" spans="4:6">
      <c r="D588" s="39"/>
      <c r="F588" s="39"/>
    </row>
    <row r="589" spans="4:6">
      <c r="D589" s="39"/>
      <c r="F589" s="39"/>
    </row>
    <row r="590" spans="4:6">
      <c r="D590" s="39"/>
      <c r="F590" s="39"/>
    </row>
    <row r="591" spans="4:6">
      <c r="D591" s="39"/>
      <c r="F591" s="39"/>
    </row>
    <row r="592" spans="4:6">
      <c r="D592" s="39"/>
      <c r="F592" s="39"/>
    </row>
    <row r="593" spans="4:6">
      <c r="D593" s="39"/>
      <c r="F593" s="39"/>
    </row>
    <row r="594" spans="4:6">
      <c r="D594" s="39"/>
      <c r="F594" s="39"/>
    </row>
    <row r="595" spans="4:6">
      <c r="D595" s="39"/>
      <c r="F595" s="39"/>
    </row>
    <row r="596" spans="4:6">
      <c r="D596" s="39"/>
      <c r="F596" s="39"/>
    </row>
    <row r="597" spans="4:6">
      <c r="D597" s="39"/>
      <c r="F597" s="39"/>
    </row>
    <row r="598" spans="4:6">
      <c r="D598" s="39"/>
      <c r="F598" s="39"/>
    </row>
    <row r="599" spans="4:6">
      <c r="D599" s="39"/>
      <c r="F599" s="39"/>
    </row>
    <row r="600" spans="4:6">
      <c r="D600" s="39"/>
      <c r="F600" s="39"/>
    </row>
    <row r="601" spans="4:6">
      <c r="D601" s="39"/>
      <c r="F601" s="39"/>
    </row>
    <row r="602" spans="4:6">
      <c r="D602" s="39"/>
      <c r="F602" s="39"/>
    </row>
    <row r="603" spans="4:6">
      <c r="D603" s="39"/>
      <c r="F603" s="39"/>
    </row>
    <row r="604" spans="4:6">
      <c r="D604" s="39"/>
      <c r="F604" s="39"/>
    </row>
    <row r="605" spans="4:6">
      <c r="D605" s="39"/>
      <c r="F605" s="39"/>
    </row>
    <row r="606" spans="4:6">
      <c r="D606" s="39"/>
      <c r="F606" s="39"/>
    </row>
    <row r="607" spans="4:6">
      <c r="D607" s="39"/>
      <c r="F607" s="39"/>
    </row>
    <row r="608" spans="4:6">
      <c r="D608" s="39"/>
      <c r="F608" s="39"/>
    </row>
    <row r="609" spans="4:6">
      <c r="D609" s="39"/>
      <c r="F609" s="39"/>
    </row>
    <row r="610" spans="4:6">
      <c r="D610" s="39"/>
      <c r="F610" s="39"/>
    </row>
    <row r="611" spans="4:6">
      <c r="D611" s="39"/>
      <c r="F611" s="39"/>
    </row>
    <row r="612" spans="4:6">
      <c r="D612" s="39"/>
      <c r="F612" s="39"/>
    </row>
    <row r="613" spans="4:6">
      <c r="D613" s="39"/>
      <c r="F613" s="39"/>
    </row>
    <row r="614" spans="4:6">
      <c r="D614" s="39"/>
      <c r="F614" s="39"/>
    </row>
    <row r="615" spans="4:6">
      <c r="D615" s="39"/>
      <c r="F615" s="39"/>
    </row>
    <row r="616" spans="4:6">
      <c r="D616" s="39"/>
      <c r="F616" s="39"/>
    </row>
    <row r="617" spans="4:6">
      <c r="D617" s="39"/>
      <c r="F617" s="39"/>
    </row>
    <row r="618" spans="4:6">
      <c r="D618" s="39"/>
      <c r="F618" s="39"/>
    </row>
    <row r="619" spans="4:6">
      <c r="D619" s="39"/>
      <c r="F619" s="39"/>
    </row>
    <row r="620" spans="4:6">
      <c r="D620" s="39"/>
      <c r="F620" s="39"/>
    </row>
    <row r="621" spans="4:6">
      <c r="D621" s="39"/>
      <c r="F621" s="39"/>
    </row>
    <row r="622" spans="4:6">
      <c r="D622" s="39"/>
      <c r="F622" s="39"/>
    </row>
    <row r="623" spans="4:6">
      <c r="D623" s="39"/>
      <c r="F623" s="39"/>
    </row>
    <row r="624" spans="4:6">
      <c r="D624" s="39"/>
      <c r="F624" s="39"/>
    </row>
    <row r="625" spans="4:6">
      <c r="D625" s="39"/>
      <c r="F625" s="39"/>
    </row>
    <row r="626" spans="4:6">
      <c r="D626" s="39"/>
      <c r="F626" s="39"/>
    </row>
    <row r="627" spans="4:6">
      <c r="D627" s="39"/>
      <c r="F627" s="39"/>
    </row>
    <row r="628" spans="4:6">
      <c r="D628" s="39"/>
      <c r="F628" s="39"/>
    </row>
    <row r="629" spans="4:6">
      <c r="D629" s="39"/>
      <c r="F629" s="39"/>
    </row>
    <row r="630" spans="4:6">
      <c r="D630" s="39"/>
      <c r="F630" s="39"/>
    </row>
    <row r="631" spans="4:6">
      <c r="D631" s="39"/>
      <c r="F631" s="39"/>
    </row>
    <row r="632" spans="4:6">
      <c r="D632" s="39"/>
      <c r="F632" s="39"/>
    </row>
    <row r="633" spans="4:6">
      <c r="D633" s="39"/>
      <c r="F633" s="39"/>
    </row>
    <row r="634" spans="4:6">
      <c r="D634" s="39"/>
      <c r="F634" s="39"/>
    </row>
    <row r="635" spans="4:6">
      <c r="D635" s="39"/>
      <c r="F635" s="39"/>
    </row>
    <row r="636" spans="4:6">
      <c r="D636" s="39"/>
      <c r="F636" s="39"/>
    </row>
    <row r="637" spans="4:6">
      <c r="D637" s="39"/>
      <c r="F637" s="39"/>
    </row>
    <row r="638" spans="4:6">
      <c r="D638" s="39"/>
      <c r="F638" s="39"/>
    </row>
    <row r="639" spans="4:6">
      <c r="D639" s="39"/>
      <c r="F639" s="39"/>
    </row>
    <row r="640" spans="4:6">
      <c r="D640" s="39"/>
      <c r="F640" s="39"/>
    </row>
    <row r="641" spans="4:6">
      <c r="D641" s="39"/>
      <c r="F641" s="39"/>
    </row>
    <row r="642" spans="4:6">
      <c r="D642" s="39"/>
      <c r="F642" s="39"/>
    </row>
    <row r="643" spans="4:6">
      <c r="D643" s="39"/>
      <c r="F643" s="39"/>
    </row>
    <row r="644" spans="4:6">
      <c r="D644" s="39"/>
      <c r="F644" s="39"/>
    </row>
    <row r="645" spans="4:6">
      <c r="D645" s="39"/>
      <c r="F645" s="39"/>
    </row>
    <row r="646" spans="4:6">
      <c r="D646" s="39"/>
      <c r="F646" s="39"/>
    </row>
    <row r="647" spans="4:6">
      <c r="D647" s="39"/>
      <c r="F647" s="39"/>
    </row>
    <row r="648" spans="4:6">
      <c r="D648" s="39"/>
      <c r="F648" s="39"/>
    </row>
    <row r="649" spans="4:6">
      <c r="D649" s="39"/>
      <c r="F649" s="39"/>
    </row>
    <row r="650" spans="4:6">
      <c r="D650" s="39"/>
      <c r="F650" s="39"/>
    </row>
    <row r="651" spans="4:6">
      <c r="D651" s="39"/>
      <c r="F651" s="39"/>
    </row>
    <row r="652" spans="4:6">
      <c r="D652" s="39"/>
      <c r="F652" s="39"/>
    </row>
    <row r="653" spans="4:6">
      <c r="D653" s="39"/>
      <c r="F653" s="39"/>
    </row>
    <row r="654" spans="4:6">
      <c r="D654" s="39"/>
      <c r="F654" s="39"/>
    </row>
    <row r="655" spans="4:6">
      <c r="D655" s="39"/>
      <c r="F655" s="39"/>
    </row>
    <row r="656" spans="4:6">
      <c r="D656" s="39"/>
      <c r="F656" s="39"/>
    </row>
    <row r="657" spans="4:6">
      <c r="D657" s="39"/>
      <c r="F657" s="39"/>
    </row>
    <row r="658" spans="4:6">
      <c r="D658" s="39"/>
      <c r="F658" s="39"/>
    </row>
    <row r="659" spans="4:6">
      <c r="D659" s="39"/>
      <c r="F659" s="39"/>
    </row>
    <row r="660" spans="4:6">
      <c r="D660" s="39"/>
      <c r="F660" s="39"/>
    </row>
    <row r="661" spans="4:6">
      <c r="D661" s="39"/>
      <c r="F661" s="39"/>
    </row>
    <row r="662" spans="4:6">
      <c r="D662" s="39"/>
      <c r="F662" s="39"/>
    </row>
    <row r="663" spans="4:6">
      <c r="D663" s="39"/>
      <c r="F663" s="39"/>
    </row>
    <row r="664" spans="4:6">
      <c r="D664" s="39"/>
      <c r="F664" s="39"/>
    </row>
    <row r="665" spans="4:6">
      <c r="D665" s="39"/>
      <c r="F665" s="39"/>
    </row>
    <row r="666" spans="4:6">
      <c r="D666" s="39"/>
      <c r="F666" s="39"/>
    </row>
    <row r="667" spans="4:6">
      <c r="D667" s="39"/>
      <c r="F667" s="39"/>
    </row>
    <row r="668" spans="4:6">
      <c r="D668" s="39"/>
      <c r="F668" s="39"/>
    </row>
    <row r="669" spans="4:6">
      <c r="D669" s="39"/>
      <c r="F669" s="39"/>
    </row>
    <row r="670" spans="4:6">
      <c r="D670" s="39"/>
      <c r="F670" s="39"/>
    </row>
    <row r="671" spans="4:6">
      <c r="D671" s="39"/>
      <c r="F671" s="39"/>
    </row>
    <row r="672" spans="4:6">
      <c r="D672" s="39"/>
      <c r="F672" s="39"/>
    </row>
    <row r="673" spans="4:6">
      <c r="D673" s="39"/>
      <c r="F673" s="39"/>
    </row>
    <row r="674" spans="4:6">
      <c r="D674" s="39"/>
      <c r="F674" s="39"/>
    </row>
    <row r="675" spans="4:6">
      <c r="D675" s="39"/>
      <c r="F675" s="39"/>
    </row>
    <row r="676" spans="4:6">
      <c r="D676" s="39"/>
      <c r="F676" s="39"/>
    </row>
    <row r="677" spans="4:6">
      <c r="D677" s="39"/>
      <c r="F677" s="39"/>
    </row>
    <row r="678" spans="4:6">
      <c r="D678" s="39"/>
      <c r="F678" s="39"/>
    </row>
    <row r="679" spans="4:6">
      <c r="D679" s="39"/>
      <c r="F679" s="39"/>
    </row>
    <row r="680" spans="4:6">
      <c r="D680" s="39"/>
      <c r="F680" s="39"/>
    </row>
    <row r="681" spans="4:6">
      <c r="D681" s="39"/>
      <c r="F681" s="39"/>
    </row>
    <row r="682" spans="4:6">
      <c r="D682" s="39"/>
      <c r="F682" s="39"/>
    </row>
    <row r="683" spans="4:6">
      <c r="D683" s="39"/>
      <c r="F683" s="39"/>
    </row>
    <row r="684" spans="4:6">
      <c r="D684" s="39"/>
      <c r="F684" s="39"/>
    </row>
    <row r="685" spans="4:6">
      <c r="D685" s="39"/>
      <c r="F685" s="39"/>
    </row>
    <row r="686" spans="4:6">
      <c r="D686" s="39"/>
      <c r="F686" s="39"/>
    </row>
    <row r="687" spans="4:6">
      <c r="D687" s="39"/>
      <c r="F687" s="39"/>
    </row>
    <row r="688" spans="4:6">
      <c r="D688" s="39"/>
      <c r="F688" s="39"/>
    </row>
    <row r="689" spans="4:6">
      <c r="D689" s="39"/>
      <c r="F689" s="39"/>
    </row>
    <row r="690" spans="4:6">
      <c r="D690" s="39"/>
      <c r="F690" s="39"/>
    </row>
    <row r="691" spans="4:6">
      <c r="D691" s="39"/>
      <c r="F691" s="39"/>
    </row>
    <row r="692" spans="4:6">
      <c r="D692" s="39"/>
      <c r="F692" s="39"/>
    </row>
    <row r="693" spans="4:6">
      <c r="D693" s="39"/>
      <c r="F693" s="39"/>
    </row>
    <row r="694" spans="4:6">
      <c r="D694" s="39"/>
      <c r="F694" s="39"/>
    </row>
    <row r="695" spans="4:6">
      <c r="D695" s="39"/>
      <c r="F695" s="39"/>
    </row>
    <row r="696" spans="4:6">
      <c r="D696" s="39"/>
      <c r="F696" s="39"/>
    </row>
    <row r="697" spans="4:6">
      <c r="D697" s="39"/>
      <c r="F697" s="39"/>
    </row>
    <row r="698" spans="4:6">
      <c r="D698" s="39"/>
      <c r="F698" s="39"/>
    </row>
    <row r="699" spans="4:6">
      <c r="D699" s="39"/>
      <c r="F699" s="39"/>
    </row>
    <row r="700" spans="4:6">
      <c r="D700" s="39"/>
      <c r="F700" s="39"/>
    </row>
    <row r="701" spans="4:6">
      <c r="D701" s="39"/>
      <c r="F701" s="39"/>
    </row>
    <row r="702" spans="4:6">
      <c r="D702" s="39"/>
      <c r="F702" s="39"/>
    </row>
    <row r="703" spans="4:6">
      <c r="D703" s="39"/>
      <c r="F703" s="39"/>
    </row>
    <row r="704" spans="4:6">
      <c r="D704" s="39"/>
      <c r="F704" s="39"/>
    </row>
    <row r="705" spans="4:6">
      <c r="D705" s="39"/>
      <c r="F705" s="39"/>
    </row>
    <row r="706" spans="4:6">
      <c r="D706" s="39"/>
      <c r="F706" s="39"/>
    </row>
    <row r="707" spans="4:6">
      <c r="D707" s="39"/>
      <c r="F707" s="39"/>
    </row>
    <row r="708" spans="4:6">
      <c r="D708" s="39"/>
      <c r="F708" s="39"/>
    </row>
    <row r="709" spans="4:6">
      <c r="D709" s="39"/>
      <c r="F709" s="39"/>
    </row>
    <row r="710" spans="4:6">
      <c r="D710" s="39"/>
      <c r="F710" s="39"/>
    </row>
    <row r="711" spans="4:6">
      <c r="D711" s="39"/>
      <c r="F711" s="39"/>
    </row>
    <row r="712" spans="4:6">
      <c r="D712" s="39"/>
      <c r="F712" s="39"/>
    </row>
    <row r="713" spans="4:6">
      <c r="D713" s="39"/>
      <c r="F713" s="39"/>
    </row>
    <row r="714" spans="4:6">
      <c r="D714" s="39"/>
      <c r="F714" s="39"/>
    </row>
    <row r="715" spans="4:6">
      <c r="D715" s="39"/>
      <c r="F715" s="39"/>
    </row>
    <row r="716" spans="4:6">
      <c r="D716" s="39"/>
      <c r="F716" s="39"/>
    </row>
    <row r="717" spans="4:6">
      <c r="D717" s="39"/>
      <c r="F717" s="39"/>
    </row>
    <row r="718" spans="4:6">
      <c r="D718" s="39"/>
      <c r="F718" s="39"/>
    </row>
    <row r="719" spans="4:6">
      <c r="D719" s="39"/>
      <c r="F719" s="39"/>
    </row>
    <row r="720" spans="4:6">
      <c r="D720" s="39"/>
      <c r="F720" s="39"/>
    </row>
    <row r="721" spans="4:6">
      <c r="D721" s="39"/>
      <c r="F721" s="39"/>
    </row>
    <row r="722" spans="4:6">
      <c r="D722" s="39"/>
      <c r="F722" s="39"/>
    </row>
    <row r="723" spans="4:6">
      <c r="D723" s="39"/>
      <c r="F723" s="39"/>
    </row>
    <row r="724" spans="4:6">
      <c r="D724" s="39"/>
      <c r="F724" s="39"/>
    </row>
    <row r="725" spans="4:6">
      <c r="D725" s="39"/>
      <c r="F725" s="39"/>
    </row>
    <row r="726" spans="4:6">
      <c r="D726" s="39"/>
      <c r="F726" s="39"/>
    </row>
    <row r="727" spans="4:6">
      <c r="D727" s="39"/>
      <c r="F727" s="39"/>
    </row>
    <row r="728" spans="4:6">
      <c r="D728" s="39"/>
      <c r="F728" s="39"/>
    </row>
    <row r="729" spans="4:6">
      <c r="D729" s="39"/>
      <c r="F729" s="39"/>
    </row>
    <row r="730" spans="4:6">
      <c r="D730" s="39"/>
      <c r="F730" s="39"/>
    </row>
    <row r="731" spans="4:6">
      <c r="D731" s="39"/>
      <c r="F731" s="39"/>
    </row>
    <row r="732" spans="4:6">
      <c r="D732" s="39"/>
      <c r="F732" s="39"/>
    </row>
    <row r="733" spans="4:6">
      <c r="D733" s="39"/>
      <c r="F733" s="39"/>
    </row>
    <row r="734" spans="4:6">
      <c r="D734" s="39"/>
      <c r="F734" s="39"/>
    </row>
    <row r="735" spans="4:6">
      <c r="D735" s="39"/>
      <c r="F735" s="39"/>
    </row>
    <row r="736" spans="4:6">
      <c r="D736" s="39"/>
      <c r="F736" s="39"/>
    </row>
    <row r="737" spans="4:6">
      <c r="D737" s="39"/>
      <c r="F737" s="39"/>
    </row>
    <row r="738" spans="4:6">
      <c r="D738" s="39"/>
      <c r="F738" s="39"/>
    </row>
    <row r="739" spans="4:6">
      <c r="D739" s="39"/>
      <c r="F739" s="39"/>
    </row>
    <row r="740" spans="4:6">
      <c r="D740" s="39"/>
      <c r="F740" s="39"/>
    </row>
    <row r="741" spans="4:6">
      <c r="D741" s="39"/>
      <c r="F741" s="39"/>
    </row>
    <row r="742" spans="4:6">
      <c r="D742" s="39"/>
      <c r="F742" s="39"/>
    </row>
    <row r="743" spans="4:6">
      <c r="D743" s="39"/>
      <c r="F743" s="39"/>
    </row>
    <row r="744" spans="4:6">
      <c r="D744" s="39"/>
      <c r="F744" s="39"/>
    </row>
    <row r="745" spans="4:6">
      <c r="D745" s="39"/>
      <c r="F745" s="39"/>
    </row>
    <row r="746" spans="4:6">
      <c r="D746" s="39"/>
      <c r="F746" s="39"/>
    </row>
    <row r="747" spans="4:6">
      <c r="D747" s="39"/>
      <c r="F747" s="39"/>
    </row>
    <row r="748" spans="4:6">
      <c r="D748" s="39"/>
      <c r="F748" s="39"/>
    </row>
    <row r="749" spans="4:6">
      <c r="D749" s="39"/>
      <c r="F749" s="39"/>
    </row>
    <row r="750" spans="4:6">
      <c r="D750" s="39"/>
      <c r="F750" s="39"/>
    </row>
    <row r="751" spans="4:6">
      <c r="D751" s="39"/>
      <c r="F751" s="39"/>
    </row>
    <row r="752" spans="4:6">
      <c r="D752" s="39"/>
      <c r="F752" s="39"/>
    </row>
    <row r="753" spans="4:6">
      <c r="D753" s="39"/>
      <c r="F753" s="39"/>
    </row>
    <row r="754" spans="4:6">
      <c r="D754" s="39"/>
      <c r="F754" s="39"/>
    </row>
    <row r="755" spans="4:6">
      <c r="D755" s="39"/>
      <c r="F755" s="39"/>
    </row>
    <row r="756" spans="4:6">
      <c r="D756" s="39"/>
      <c r="F756" s="39"/>
    </row>
    <row r="757" spans="4:6">
      <c r="D757" s="39"/>
      <c r="F757" s="39"/>
    </row>
    <row r="758" spans="4:6">
      <c r="D758" s="39"/>
      <c r="F758" s="39"/>
    </row>
    <row r="759" spans="4:6">
      <c r="D759" s="39"/>
      <c r="F759" s="39"/>
    </row>
    <row r="760" spans="4:6">
      <c r="D760" s="39"/>
      <c r="F760" s="39"/>
    </row>
    <row r="761" spans="4:6">
      <c r="D761" s="39"/>
      <c r="F761" s="39"/>
    </row>
    <row r="762" spans="4:6">
      <c r="D762" s="39"/>
      <c r="F762" s="39"/>
    </row>
    <row r="763" spans="4:6">
      <c r="D763" s="39"/>
      <c r="F763" s="39"/>
    </row>
    <row r="764" spans="4:6">
      <c r="D764" s="39"/>
      <c r="F764" s="39"/>
    </row>
    <row r="765" spans="4:6">
      <c r="D765" s="39"/>
      <c r="F765" s="39"/>
    </row>
    <row r="766" spans="4:6">
      <c r="D766" s="39"/>
      <c r="F766" s="39"/>
    </row>
    <row r="767" spans="4:6">
      <c r="D767" s="39"/>
      <c r="F767" s="39"/>
    </row>
    <row r="768" spans="4:6">
      <c r="D768" s="39"/>
      <c r="F768" s="39"/>
    </row>
    <row r="769" spans="4:6">
      <c r="D769" s="39"/>
      <c r="F769" s="39"/>
    </row>
    <row r="770" spans="4:6">
      <c r="D770" s="39"/>
      <c r="F770" s="39"/>
    </row>
    <row r="771" spans="4:6">
      <c r="D771" s="39"/>
      <c r="F771" s="39"/>
    </row>
    <row r="772" spans="4:6">
      <c r="D772" s="39"/>
      <c r="F772" s="39"/>
    </row>
    <row r="773" spans="4:6">
      <c r="D773" s="39"/>
      <c r="F773" s="39"/>
    </row>
    <row r="774" spans="4:6">
      <c r="D774" s="39"/>
      <c r="F774" s="39"/>
    </row>
    <row r="775" spans="4:6">
      <c r="D775" s="39"/>
      <c r="F775" s="39"/>
    </row>
    <row r="776" spans="4:6">
      <c r="D776" s="39"/>
      <c r="F776" s="39"/>
    </row>
    <row r="777" spans="4:6">
      <c r="D777" s="39"/>
      <c r="F777" s="39"/>
    </row>
    <row r="778" spans="4:6">
      <c r="D778" s="39"/>
      <c r="F778" s="39"/>
    </row>
    <row r="779" spans="4:6">
      <c r="D779" s="39"/>
      <c r="F779" s="39"/>
    </row>
    <row r="780" spans="4:6">
      <c r="D780" s="39"/>
      <c r="F780" s="39"/>
    </row>
    <row r="781" spans="4:6">
      <c r="D781" s="39"/>
      <c r="F781" s="39"/>
    </row>
    <row r="782" spans="4:6">
      <c r="D782" s="39"/>
      <c r="F782" s="39"/>
    </row>
    <row r="783" spans="4:6">
      <c r="D783" s="39"/>
      <c r="F783" s="39"/>
    </row>
    <row r="784" spans="4:6">
      <c r="D784" s="39"/>
      <c r="F784" s="39"/>
    </row>
    <row r="785" spans="4:6">
      <c r="D785" s="39"/>
      <c r="F785" s="39"/>
    </row>
    <row r="786" spans="4:6">
      <c r="D786" s="39"/>
      <c r="F786" s="39"/>
    </row>
    <row r="787" spans="4:6">
      <c r="D787" s="39"/>
      <c r="F787" s="39"/>
    </row>
    <row r="788" spans="4:6">
      <c r="D788" s="39"/>
      <c r="F788" s="39"/>
    </row>
    <row r="789" spans="4:6">
      <c r="D789" s="39"/>
      <c r="F789" s="39"/>
    </row>
    <row r="790" spans="4:6">
      <c r="D790" s="39"/>
      <c r="F790" s="39"/>
    </row>
    <row r="791" spans="4:6">
      <c r="D791" s="39"/>
      <c r="F791" s="39"/>
    </row>
    <row r="792" spans="4:6">
      <c r="D792" s="39"/>
      <c r="F792" s="39"/>
    </row>
    <row r="793" spans="4:6">
      <c r="D793" s="39"/>
      <c r="F793" s="39"/>
    </row>
    <row r="794" spans="4:6">
      <c r="D794" s="39"/>
      <c r="F794" s="39"/>
    </row>
    <row r="795" spans="4:6">
      <c r="D795" s="39"/>
      <c r="F795" s="39"/>
    </row>
    <row r="796" spans="4:6">
      <c r="D796" s="39"/>
      <c r="F796" s="39"/>
    </row>
    <row r="797" spans="4:6">
      <c r="D797" s="39"/>
      <c r="F797" s="39"/>
    </row>
    <row r="798" spans="4:6">
      <c r="D798" s="39"/>
      <c r="F798" s="39"/>
    </row>
    <row r="799" spans="4:6">
      <c r="D799" s="39"/>
      <c r="F799" s="39"/>
    </row>
    <row r="800" spans="4:6">
      <c r="D800" s="39"/>
      <c r="F800" s="39"/>
    </row>
    <row r="801" spans="4:6">
      <c r="D801" s="39"/>
      <c r="F801" s="39"/>
    </row>
    <row r="802" spans="4:6">
      <c r="D802" s="39"/>
      <c r="F802" s="39"/>
    </row>
    <row r="803" spans="4:6">
      <c r="D803" s="39"/>
      <c r="F803" s="39"/>
    </row>
    <row r="804" spans="4:6">
      <c r="D804" s="39"/>
      <c r="F804" s="39"/>
    </row>
    <row r="805" spans="4:6">
      <c r="D805" s="39"/>
      <c r="F805" s="39"/>
    </row>
    <row r="806" spans="4:6">
      <c r="D806" s="39"/>
      <c r="F806" s="39"/>
    </row>
    <row r="807" spans="4:6">
      <c r="D807" s="39"/>
      <c r="F807" s="39"/>
    </row>
    <row r="808" spans="4:6">
      <c r="D808" s="39"/>
      <c r="F808" s="39"/>
    </row>
    <row r="809" spans="4:6">
      <c r="D809" s="39"/>
      <c r="F809" s="39"/>
    </row>
    <row r="810" spans="4:6">
      <c r="D810" s="39"/>
      <c r="F810" s="39"/>
    </row>
    <row r="811" spans="4:6">
      <c r="D811" s="39"/>
      <c r="F811" s="39"/>
    </row>
    <row r="812" spans="4:6">
      <c r="D812" s="39"/>
      <c r="F812" s="39"/>
    </row>
    <row r="813" spans="4:6">
      <c r="D813" s="39"/>
      <c r="F813" s="39"/>
    </row>
    <row r="814" spans="4:6">
      <c r="D814" s="39"/>
      <c r="F814" s="39"/>
    </row>
    <row r="815" spans="4:6">
      <c r="D815" s="39"/>
      <c r="F815" s="39"/>
    </row>
    <row r="816" spans="4:6">
      <c r="D816" s="39"/>
      <c r="F816" s="39"/>
    </row>
    <row r="817" spans="4:6">
      <c r="D817" s="39"/>
      <c r="F817" s="39"/>
    </row>
    <row r="818" spans="4:6">
      <c r="D818" s="39"/>
      <c r="F818" s="39"/>
    </row>
    <row r="819" spans="4:6">
      <c r="D819" s="39"/>
      <c r="F819" s="39"/>
    </row>
    <row r="820" spans="4:6">
      <c r="D820" s="39"/>
      <c r="F820" s="39"/>
    </row>
    <row r="821" spans="4:6">
      <c r="D821" s="39"/>
      <c r="F821" s="39"/>
    </row>
    <row r="822" spans="4:6">
      <c r="D822" s="39"/>
      <c r="F822" s="39"/>
    </row>
    <row r="823" spans="4:6">
      <c r="D823" s="39"/>
      <c r="F823" s="39"/>
    </row>
    <row r="824" spans="4:6">
      <c r="D824" s="39"/>
      <c r="F824" s="39"/>
    </row>
    <row r="825" spans="4:6">
      <c r="D825" s="39"/>
      <c r="F825" s="39"/>
    </row>
    <row r="826" spans="4:6">
      <c r="D826" s="39"/>
      <c r="F826" s="39"/>
    </row>
    <row r="827" spans="4:6">
      <c r="D827" s="39"/>
      <c r="F827" s="39"/>
    </row>
    <row r="828" spans="4:6">
      <c r="D828" s="39"/>
      <c r="F828" s="39"/>
    </row>
    <row r="829" spans="4:6">
      <c r="D829" s="39"/>
      <c r="F829" s="39"/>
    </row>
    <row r="830" spans="4:6">
      <c r="D830" s="39"/>
      <c r="F830" s="39"/>
    </row>
    <row r="831" spans="4:6">
      <c r="D831" s="39"/>
      <c r="F831" s="39"/>
    </row>
    <row r="832" spans="4:6">
      <c r="D832" s="39"/>
      <c r="F832" s="39"/>
    </row>
    <row r="833" spans="4:6">
      <c r="D833" s="39"/>
      <c r="F833" s="39"/>
    </row>
    <row r="834" spans="4:6">
      <c r="D834" s="39"/>
      <c r="F834" s="39"/>
    </row>
    <row r="835" spans="4:6">
      <c r="D835" s="39"/>
      <c r="F835" s="39"/>
    </row>
    <row r="836" spans="4:6">
      <c r="D836" s="39"/>
      <c r="F836" s="39"/>
    </row>
    <row r="837" spans="4:6">
      <c r="D837" s="39"/>
      <c r="F837" s="39"/>
    </row>
    <row r="838" spans="4:6">
      <c r="D838" s="39"/>
      <c r="F838" s="39"/>
    </row>
    <row r="839" spans="4:6">
      <c r="D839" s="39"/>
      <c r="F839" s="39"/>
    </row>
    <row r="840" spans="4:6">
      <c r="D840" s="39"/>
      <c r="F840" s="39"/>
    </row>
    <row r="841" spans="4:6">
      <c r="D841" s="39"/>
      <c r="F841" s="39"/>
    </row>
    <row r="842" spans="4:6">
      <c r="D842" s="39"/>
      <c r="F842" s="39"/>
    </row>
    <row r="843" spans="4:6">
      <c r="D843" s="39"/>
      <c r="F843" s="39"/>
    </row>
    <row r="844" spans="4:6">
      <c r="D844" s="39"/>
      <c r="F844" s="39"/>
    </row>
    <row r="845" spans="4:6">
      <c r="D845" s="39"/>
      <c r="F845" s="39"/>
    </row>
    <row r="846" spans="4:6">
      <c r="D846" s="39"/>
      <c r="F846" s="39"/>
    </row>
    <row r="847" spans="4:6">
      <c r="D847" s="39"/>
      <c r="F847" s="39"/>
    </row>
    <row r="848" spans="4:6">
      <c r="D848" s="39"/>
      <c r="F848" s="39"/>
    </row>
    <row r="849" spans="4:6">
      <c r="D849" s="39"/>
      <c r="F849" s="39"/>
    </row>
    <row r="850" spans="4:6">
      <c r="D850" s="39"/>
      <c r="F850" s="39"/>
    </row>
    <row r="851" spans="4:6">
      <c r="D851" s="39"/>
      <c r="F851" s="39"/>
    </row>
    <row r="852" spans="4:6">
      <c r="D852" s="39"/>
      <c r="F852" s="39"/>
    </row>
    <row r="853" spans="4:6">
      <c r="D853" s="39"/>
      <c r="F853" s="39"/>
    </row>
    <row r="854" spans="4:6">
      <c r="D854" s="39"/>
      <c r="F854" s="39"/>
    </row>
    <row r="855" spans="4:6">
      <c r="D855" s="39"/>
      <c r="F855" s="39"/>
    </row>
    <row r="856" spans="4:6">
      <c r="D856" s="39"/>
      <c r="F856" s="39"/>
    </row>
    <row r="857" spans="4:6">
      <c r="D857" s="39"/>
      <c r="F857" s="39"/>
    </row>
    <row r="858" spans="4:6">
      <c r="D858" s="39"/>
      <c r="F858" s="39"/>
    </row>
    <row r="859" spans="4:6">
      <c r="D859" s="39"/>
      <c r="F859" s="39"/>
    </row>
    <row r="860" spans="4:6">
      <c r="D860" s="39"/>
      <c r="F860" s="39"/>
    </row>
    <row r="861" spans="4:6">
      <c r="D861" s="39"/>
      <c r="F861" s="39"/>
    </row>
    <row r="862" spans="4:6">
      <c r="D862" s="39"/>
      <c r="F862" s="39"/>
    </row>
    <row r="863" spans="4:6">
      <c r="D863" s="39"/>
      <c r="F863" s="39"/>
    </row>
    <row r="864" spans="4:6">
      <c r="D864" s="39"/>
      <c r="F864" s="39"/>
    </row>
    <row r="865" spans="4:6">
      <c r="D865" s="39"/>
      <c r="F865" s="39"/>
    </row>
    <row r="866" spans="4:6">
      <c r="D866" s="39"/>
      <c r="F866" s="39"/>
    </row>
    <row r="867" spans="4:6">
      <c r="D867" s="39"/>
      <c r="F867" s="39"/>
    </row>
    <row r="868" spans="4:6">
      <c r="D868" s="39"/>
      <c r="F868" s="39"/>
    </row>
    <row r="869" spans="4:6">
      <c r="D869" s="39"/>
      <c r="F869" s="39"/>
    </row>
    <row r="870" spans="4:6">
      <c r="D870" s="39"/>
      <c r="F870" s="39"/>
    </row>
    <row r="871" spans="4:6">
      <c r="D871" s="39"/>
      <c r="F871" s="39"/>
    </row>
    <row r="872" spans="4:6">
      <c r="D872" s="39"/>
      <c r="F872" s="39"/>
    </row>
    <row r="873" spans="4:6">
      <c r="D873" s="39"/>
      <c r="F873" s="39"/>
    </row>
    <row r="874" spans="4:6">
      <c r="D874" s="39"/>
      <c r="F874" s="39"/>
    </row>
    <row r="875" spans="4:6">
      <c r="D875" s="39"/>
      <c r="F875" s="39"/>
    </row>
    <row r="876" spans="4:6">
      <c r="D876" s="39"/>
      <c r="F876" s="39"/>
    </row>
    <row r="877" spans="4:6">
      <c r="D877" s="39"/>
      <c r="F877" s="39"/>
    </row>
    <row r="878" spans="4:6">
      <c r="D878" s="39"/>
      <c r="F878" s="39"/>
    </row>
    <row r="879" spans="4:6">
      <c r="D879" s="39"/>
      <c r="F879" s="39"/>
    </row>
    <row r="880" spans="4:6">
      <c r="D880" s="39"/>
      <c r="F880" s="39"/>
    </row>
    <row r="881" spans="4:6">
      <c r="D881" s="39"/>
      <c r="F881" s="39"/>
    </row>
    <row r="882" spans="4:6">
      <c r="D882" s="39"/>
      <c r="F882" s="39"/>
    </row>
    <row r="883" spans="4:6">
      <c r="D883" s="39"/>
      <c r="F883" s="39"/>
    </row>
    <row r="884" spans="4:6">
      <c r="D884" s="39"/>
      <c r="F884" s="39"/>
    </row>
    <row r="885" spans="4:6">
      <c r="D885" s="39"/>
      <c r="F885" s="39"/>
    </row>
    <row r="886" spans="4:6">
      <c r="D886" s="39"/>
      <c r="F886" s="39"/>
    </row>
    <row r="887" spans="4:6">
      <c r="D887" s="39"/>
      <c r="F887" s="39"/>
    </row>
    <row r="888" spans="4:6">
      <c r="D888" s="39"/>
      <c r="F888" s="39"/>
    </row>
    <row r="889" spans="4:6">
      <c r="D889" s="39"/>
      <c r="F889" s="39"/>
    </row>
    <row r="890" spans="4:6">
      <c r="D890" s="39"/>
      <c r="F890" s="39"/>
    </row>
    <row r="891" spans="4:6">
      <c r="D891" s="39"/>
      <c r="F891" s="39"/>
    </row>
    <row r="892" spans="4:6">
      <c r="D892" s="39"/>
      <c r="F892" s="39"/>
    </row>
    <row r="893" spans="4:6">
      <c r="D893" s="39"/>
      <c r="F893" s="39"/>
    </row>
    <row r="894" spans="4:6">
      <c r="D894" s="39"/>
      <c r="F894" s="39"/>
    </row>
    <row r="895" spans="4:6">
      <c r="D895" s="39"/>
      <c r="F895" s="39"/>
    </row>
    <row r="896" spans="4:6">
      <c r="D896" s="39"/>
      <c r="F896" s="39"/>
    </row>
    <row r="897" spans="4:6">
      <c r="D897" s="39"/>
      <c r="F897" s="39"/>
    </row>
    <row r="898" spans="4:6">
      <c r="D898" s="39"/>
      <c r="F898" s="39"/>
    </row>
    <row r="899" spans="4:6">
      <c r="D899" s="39"/>
      <c r="F899" s="39"/>
    </row>
    <row r="900" spans="4:6">
      <c r="D900" s="39"/>
      <c r="F900" s="39"/>
    </row>
    <row r="901" spans="4:6">
      <c r="D901" s="39"/>
      <c r="F901" s="39"/>
    </row>
    <row r="902" spans="4:6">
      <c r="D902" s="39"/>
      <c r="F902" s="39"/>
    </row>
    <row r="903" spans="4:6">
      <c r="D903" s="39"/>
      <c r="F903" s="39"/>
    </row>
    <row r="904" spans="4:6">
      <c r="D904" s="39"/>
      <c r="F904" s="39"/>
    </row>
    <row r="905" spans="4:6">
      <c r="D905" s="39"/>
      <c r="F905" s="39"/>
    </row>
    <row r="906" spans="4:6">
      <c r="D906" s="39"/>
      <c r="F906" s="39"/>
    </row>
    <row r="907" spans="4:6">
      <c r="D907" s="39"/>
      <c r="F907" s="39"/>
    </row>
    <row r="908" spans="4:6">
      <c r="D908" s="39"/>
      <c r="F908" s="39"/>
    </row>
    <row r="909" spans="4:6">
      <c r="D909" s="39"/>
      <c r="F909" s="39"/>
    </row>
    <row r="910" spans="4:6">
      <c r="D910" s="39"/>
      <c r="F910" s="39"/>
    </row>
    <row r="911" spans="4:6">
      <c r="D911" s="39"/>
      <c r="F911" s="39"/>
    </row>
    <row r="912" spans="4:6">
      <c r="D912" s="39"/>
      <c r="F912" s="39"/>
    </row>
    <row r="913" spans="4:6">
      <c r="D913" s="39"/>
      <c r="F913" s="39"/>
    </row>
    <row r="914" spans="4:6">
      <c r="D914" s="39"/>
      <c r="F914" s="39"/>
    </row>
    <row r="915" spans="4:6">
      <c r="D915" s="39"/>
      <c r="F915" s="39"/>
    </row>
    <row r="916" spans="4:6">
      <c r="D916" s="39"/>
      <c r="F916" s="39"/>
    </row>
    <row r="917" spans="4:6">
      <c r="D917" s="39"/>
      <c r="F917" s="39"/>
    </row>
    <row r="918" spans="4:6">
      <c r="D918" s="39"/>
      <c r="F918" s="39"/>
    </row>
    <row r="919" spans="4:6">
      <c r="D919" s="39"/>
      <c r="F919" s="39"/>
    </row>
    <row r="920" spans="4:6">
      <c r="D920" s="39"/>
      <c r="F920" s="39"/>
    </row>
    <row r="921" spans="4:6">
      <c r="D921" s="39"/>
      <c r="F921" s="39"/>
    </row>
    <row r="922" spans="4:6">
      <c r="D922" s="39"/>
      <c r="F922" s="39"/>
    </row>
    <row r="923" spans="4:6">
      <c r="D923" s="39"/>
      <c r="F923" s="39"/>
    </row>
    <row r="924" spans="4:6">
      <c r="D924" s="39"/>
      <c r="F924" s="39"/>
    </row>
    <row r="925" spans="4:6">
      <c r="D925" s="39"/>
      <c r="F925" s="39"/>
    </row>
    <row r="926" spans="4:6">
      <c r="D926" s="39"/>
      <c r="F926" s="39"/>
    </row>
    <row r="927" spans="4:6">
      <c r="D927" s="39"/>
      <c r="F927" s="39"/>
    </row>
    <row r="928" spans="4:6">
      <c r="D928" s="39"/>
      <c r="F928" s="39"/>
    </row>
    <row r="929" spans="4:6">
      <c r="D929" s="39"/>
      <c r="F929" s="39"/>
    </row>
    <row r="930" spans="4:6">
      <c r="D930" s="39"/>
      <c r="F930" s="39"/>
    </row>
    <row r="931" spans="4:6">
      <c r="D931" s="39"/>
      <c r="F931" s="39"/>
    </row>
    <row r="932" spans="4:6">
      <c r="D932" s="39"/>
      <c r="F932" s="39"/>
    </row>
    <row r="933" spans="4:6">
      <c r="D933" s="39"/>
      <c r="F933" s="39"/>
    </row>
    <row r="934" spans="4:6">
      <c r="D934" s="39"/>
      <c r="F934" s="39"/>
    </row>
    <row r="935" spans="4:6">
      <c r="D935" s="39"/>
      <c r="F935" s="39"/>
    </row>
    <row r="936" spans="4:6">
      <c r="D936" s="39"/>
      <c r="F936" s="39"/>
    </row>
    <row r="937" spans="4:6">
      <c r="D937" s="39"/>
      <c r="F937" s="39"/>
    </row>
    <row r="938" spans="4:6">
      <c r="D938" s="39"/>
      <c r="F938" s="39"/>
    </row>
    <row r="939" spans="4:6">
      <c r="D939" s="39"/>
      <c r="F939" s="39"/>
    </row>
    <row r="940" spans="4:6">
      <c r="D940" s="39"/>
      <c r="F940" s="39"/>
    </row>
    <row r="941" spans="4:6">
      <c r="D941" s="39"/>
      <c r="F941" s="39"/>
    </row>
    <row r="942" spans="4:6">
      <c r="D942" s="39"/>
      <c r="F942" s="39"/>
    </row>
    <row r="943" spans="4:6">
      <c r="D943" s="39"/>
      <c r="F943" s="39"/>
    </row>
    <row r="944" spans="4:6">
      <c r="D944" s="39"/>
      <c r="F944" s="39"/>
    </row>
    <row r="945" spans="4:6">
      <c r="D945" s="39"/>
      <c r="F945" s="39"/>
    </row>
    <row r="946" spans="4:6">
      <c r="D946" s="39"/>
      <c r="F946" s="39"/>
    </row>
    <row r="947" spans="4:6">
      <c r="D947" s="39"/>
      <c r="F947" s="39"/>
    </row>
    <row r="948" spans="4:6">
      <c r="D948" s="39"/>
      <c r="F948" s="39"/>
    </row>
    <row r="949" spans="4:6">
      <c r="D949" s="39"/>
      <c r="F949" s="39"/>
    </row>
    <row r="950" spans="4:6">
      <c r="D950" s="39"/>
      <c r="F950" s="39"/>
    </row>
    <row r="951" spans="4:6">
      <c r="D951" s="39"/>
      <c r="F951" s="39"/>
    </row>
    <row r="952" spans="4:6">
      <c r="D952" s="39"/>
      <c r="F952" s="39"/>
    </row>
    <row r="953" spans="4:6">
      <c r="D953" s="39"/>
      <c r="F953" s="39"/>
    </row>
    <row r="954" spans="4:6">
      <c r="D954" s="39"/>
      <c r="F954" s="39"/>
    </row>
    <row r="955" spans="4:6">
      <c r="D955" s="39"/>
      <c r="F955" s="39"/>
    </row>
    <row r="956" spans="4:6">
      <c r="D956" s="39"/>
      <c r="F956" s="39"/>
    </row>
    <row r="957" spans="4:6">
      <c r="D957" s="39"/>
      <c r="F957" s="39"/>
    </row>
    <row r="958" spans="4:6">
      <c r="D958" s="39"/>
      <c r="F958" s="39"/>
    </row>
    <row r="959" spans="4:6">
      <c r="D959" s="39"/>
      <c r="F959" s="39"/>
    </row>
    <row r="960" spans="4:6">
      <c r="D960" s="39"/>
      <c r="F960" s="39"/>
    </row>
    <row r="961" spans="4:6">
      <c r="D961" s="39"/>
      <c r="F961" s="39"/>
    </row>
    <row r="962" spans="4:6">
      <c r="D962" s="39"/>
      <c r="F962" s="39"/>
    </row>
    <row r="963" spans="4:6">
      <c r="D963" s="39"/>
      <c r="F963" s="39"/>
    </row>
    <row r="964" spans="4:6">
      <c r="D964" s="39"/>
      <c r="F964" s="39"/>
    </row>
    <row r="965" spans="4:6">
      <c r="D965" s="39"/>
      <c r="F965" s="39"/>
    </row>
    <row r="966" spans="4:6">
      <c r="D966" s="39"/>
      <c r="F966" s="39"/>
    </row>
    <row r="967" spans="4:6">
      <c r="D967" s="39"/>
      <c r="F967" s="39"/>
    </row>
    <row r="968" spans="4:6">
      <c r="D968" s="39"/>
      <c r="F968" s="39"/>
    </row>
    <row r="969" spans="4:6">
      <c r="D969" s="39"/>
      <c r="F969" s="39"/>
    </row>
    <row r="970" spans="4:6">
      <c r="D970" s="39"/>
      <c r="F970" s="39"/>
    </row>
    <row r="971" spans="4:6">
      <c r="D971" s="39"/>
      <c r="F971" s="39"/>
    </row>
    <row r="972" spans="4:6">
      <c r="D972" s="39"/>
      <c r="F972" s="39"/>
    </row>
    <row r="973" spans="4:6">
      <c r="D973" s="39"/>
      <c r="F973" s="39"/>
    </row>
    <row r="974" spans="4:6">
      <c r="D974" s="39"/>
      <c r="F974" s="39"/>
    </row>
    <row r="975" spans="4:6">
      <c r="D975" s="39"/>
      <c r="F975" s="39"/>
    </row>
    <row r="976" spans="4:6">
      <c r="D976" s="39"/>
      <c r="F976" s="39"/>
    </row>
    <row r="977" spans="4:6">
      <c r="D977" s="39"/>
      <c r="F977" s="39"/>
    </row>
    <row r="978" spans="4:6">
      <c r="D978" s="39"/>
      <c r="F978" s="39"/>
    </row>
    <row r="979" spans="4:6">
      <c r="D979" s="39"/>
      <c r="F979" s="39"/>
    </row>
    <row r="980" spans="4:6">
      <c r="D980" s="39"/>
      <c r="F980" s="39"/>
    </row>
    <row r="981" spans="4:6">
      <c r="D981" s="39"/>
      <c r="F981" s="39"/>
    </row>
    <row r="982" spans="4:6">
      <c r="D982" s="39"/>
      <c r="F982" s="39"/>
    </row>
    <row r="983" spans="4:6">
      <c r="D983" s="39"/>
      <c r="F983" s="39"/>
    </row>
    <row r="984" spans="4:6">
      <c r="D984" s="39"/>
      <c r="F984" s="39"/>
    </row>
    <row r="985" spans="4:6">
      <c r="D985" s="39"/>
      <c r="F985" s="39"/>
    </row>
    <row r="986" spans="4:6">
      <c r="D986" s="39"/>
      <c r="F986" s="39"/>
    </row>
    <row r="987" spans="4:6">
      <c r="D987" s="39"/>
      <c r="F987" s="39"/>
    </row>
    <row r="988" spans="4:6">
      <c r="D988" s="39"/>
      <c r="F988" s="39"/>
    </row>
    <row r="989" spans="4:6">
      <c r="D989" s="39"/>
      <c r="F989" s="39"/>
    </row>
    <row r="990" spans="4:6">
      <c r="D990" s="39"/>
      <c r="F990" s="39"/>
    </row>
    <row r="991" spans="4:6">
      <c r="D991" s="39"/>
      <c r="F991" s="39"/>
    </row>
    <row r="992" spans="4:6">
      <c r="D992" s="39"/>
      <c r="F992" s="39"/>
    </row>
    <row r="993" spans="4:6">
      <c r="D993" s="39"/>
      <c r="F993" s="39"/>
    </row>
    <row r="994" spans="4:6">
      <c r="D994" s="39"/>
      <c r="F994" s="39"/>
    </row>
    <row r="995" spans="4:6">
      <c r="D995" s="39"/>
      <c r="F995" s="39"/>
    </row>
    <row r="996" spans="4:6">
      <c r="D996" s="39"/>
      <c r="F996" s="39"/>
    </row>
    <row r="997" spans="4:6">
      <c r="D997" s="39"/>
      <c r="F997" s="39"/>
    </row>
    <row r="998" spans="4:6">
      <c r="D998" s="39"/>
      <c r="F998" s="39"/>
    </row>
    <row r="999" spans="4:6">
      <c r="D999" s="39"/>
      <c r="F999" s="39"/>
    </row>
    <row r="1000" spans="4:6">
      <c r="D1000" s="39"/>
      <c r="F1000" s="39"/>
    </row>
    <row r="1001" spans="4:6">
      <c r="D1001" s="39"/>
      <c r="F1001" s="39"/>
    </row>
    <row r="1002" spans="4:6">
      <c r="D1002" s="39"/>
      <c r="F1002" s="39"/>
    </row>
    <row r="1003" spans="4:6">
      <c r="D1003" s="39"/>
      <c r="F1003" s="39"/>
    </row>
    <row r="1004" spans="4:6">
      <c r="D1004" s="39"/>
      <c r="F1004" s="39"/>
    </row>
  </sheetData>
  <mergeCells count="1">
    <mergeCell ref="AF1:AG1"/>
  </mergeCells>
  <conditionalFormatting sqref="B2:B501">
    <cfRule type="expression" dxfId="23" priority="10" stopIfTrue="1">
      <formula>OR(B2=2,B2=4,B2=6,B2=8,B2=10,B2=11,B2=13,B2=15,B2=17,B2=20,B2=22,B2=24,B2=26,B2=28,B2=29,B2=31,B2=33,B2=35)</formula>
    </cfRule>
    <cfRule type="expression" dxfId="22" priority="11" stopIfTrue="1">
      <formula>OR(B2=1,B2=3,B2=5,B2=7,B2=9,B2=12,B2=14,B2=16,B2=18,B2=19,B2=21,B2=23,B2=25,B2=27,B2=30,B2=32,B2=34,B2=36)</formula>
    </cfRule>
    <cfRule type="expression" dxfId="21" priority="12" stopIfTrue="1">
      <formula>ISBLANK(B2)=FALSE</formula>
    </cfRule>
  </conditionalFormatting>
  <conditionalFormatting sqref="B2:B501">
    <cfRule type="expression" dxfId="20" priority="7" stopIfTrue="1">
      <formula>OR(B2=2,B2=4,B2=6,B2=8,B2=10,B2=11,B2=13,B2=15,B2=17,B2=20,B2=22,B2=24,B2=26,B2=28,B2=29,B2=31,B2=33,B2=35)</formula>
    </cfRule>
    <cfRule type="expression" dxfId="19" priority="8" stopIfTrue="1">
      <formula>OR(B2=1,B2=3,B2=5,B2=7,B2=9,B2=12,B2=14,B2=16,B2=18,B2=19,B2=21,B2=23,B2=25,B2=27,B2=30,B2=32,B2=34,B2=36)</formula>
    </cfRule>
    <cfRule type="expression" dxfId="18" priority="9" stopIfTrue="1">
      <formula>ISBLANK(B2)=FALSE</formula>
    </cfRule>
  </conditionalFormatting>
  <conditionalFormatting sqref="C2:C501">
    <cfRule type="expression" dxfId="17" priority="6">
      <formula>D2=2</formula>
    </cfRule>
  </conditionalFormatting>
  <conditionalFormatting sqref="E2:E501">
    <cfRule type="expression" dxfId="16" priority="5">
      <formula>F2=2</formula>
    </cfRule>
  </conditionalFormatting>
  <conditionalFormatting sqref="G2">
    <cfRule type="expression" dxfId="15" priority="4">
      <formula>$C2=G2</formula>
    </cfRule>
  </conditionalFormatting>
  <conditionalFormatting sqref="H2">
    <cfRule type="expression" dxfId="14" priority="3">
      <formula>$C2=H2</formula>
    </cfRule>
  </conditionalFormatting>
  <conditionalFormatting sqref="G3:G501">
    <cfRule type="expression" dxfId="13" priority="2">
      <formula>$C3=G3</formula>
    </cfRule>
  </conditionalFormatting>
  <conditionalFormatting sqref="H3:H501">
    <cfRule type="expression" dxfId="12" priority="1">
      <formula>$C3=H3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004"/>
  <sheetViews>
    <sheetView workbookViewId="0">
      <pane ySplit="1" topLeftCell="A2" activePane="bottomLeft" state="frozen"/>
      <selection pane="bottomLeft" activeCell="I2" sqref="I2"/>
    </sheetView>
  </sheetViews>
  <sheetFormatPr defaultColWidth="4" defaultRowHeight="18.75"/>
  <cols>
    <col min="1" max="1" width="5.7109375" style="51" customWidth="1"/>
    <col min="2" max="3" width="4.7109375" style="32" customWidth="1"/>
    <col min="4" max="4" width="4.7109375" style="40" hidden="1" customWidth="1"/>
    <col min="5" max="5" width="4.7109375" style="32" customWidth="1"/>
    <col min="6" max="6" width="4.7109375" style="40" hidden="1" customWidth="1"/>
    <col min="7" max="8" width="4.7109375" style="32" customWidth="1"/>
    <col min="9" max="16384" width="4" style="2"/>
  </cols>
  <sheetData>
    <row r="1" spans="1:51" ht="20.100000000000001" customHeight="1" thickBot="1">
      <c r="A1" s="50" t="s">
        <v>0</v>
      </c>
      <c r="B1" s="47"/>
      <c r="C1" s="48" t="s">
        <v>33</v>
      </c>
      <c r="D1" s="48"/>
      <c r="E1" s="48" t="s">
        <v>19</v>
      </c>
      <c r="F1" s="31"/>
      <c r="G1" s="44"/>
      <c r="H1" s="44"/>
      <c r="I1" s="1"/>
      <c r="J1" s="1"/>
      <c r="K1" s="1"/>
      <c r="O1" s="6"/>
      <c r="Q1" s="6"/>
      <c r="R1" s="6"/>
      <c r="S1" s="6"/>
      <c r="T1" s="6"/>
      <c r="U1" s="6"/>
      <c r="V1" s="6"/>
      <c r="W1" s="6"/>
      <c r="AF1" s="59"/>
      <c r="AG1" s="60"/>
      <c r="AQ1" s="6"/>
    </row>
    <row r="2" spans="1:51" ht="20.100000000000001" customHeight="1" thickBot="1">
      <c r="A2" s="50">
        <v>1</v>
      </c>
      <c r="B2" s="33">
        <f ca="1">Streams!B2</f>
        <v>30</v>
      </c>
      <c r="C2" s="34">
        <f ca="1">VLOOKUP(B2,Partition!$AN$2:$AO$38,2)</f>
        <v>1</v>
      </c>
      <c r="D2" s="35">
        <f ca="1">COUNTIF(INDEX(C2:INDEX(C2,IFERROR(LOOKUP(2,1/($D$1:D1=2),ROW($D$1:D1)-MIN(ROW($D$1:D1)-1)),1),),),C2)</f>
        <v>1</v>
      </c>
      <c r="E2" s="34">
        <f ca="1">IF(C2=G2,1,IF(C2=H2,2,""))</f>
        <v>1</v>
      </c>
      <c r="F2" s="36">
        <f ca="1">COUNTIF(INDEX(E2:INDEX(E2,IFERROR(LOOKUP(2,1/($F$1:F1=2),ROW($F$1:F1)-MIN(ROW($F$1:F1)-1)),1),),),E2)</f>
        <v>1</v>
      </c>
      <c r="G2" s="37">
        <v>1</v>
      </c>
      <c r="H2" s="37">
        <f>G2+1</f>
        <v>2</v>
      </c>
      <c r="I2" s="3"/>
      <c r="J2" s="3"/>
      <c r="O2" s="6"/>
      <c r="R2" s="3"/>
      <c r="S2" s="3"/>
      <c r="T2" s="3"/>
      <c r="U2" s="3"/>
      <c r="V2" s="3"/>
      <c r="W2" s="3"/>
      <c r="Y2" s="1"/>
      <c r="AQ2" s="1"/>
      <c r="AY2" s="1"/>
    </row>
    <row r="3" spans="1:51" ht="20.100000000000001" customHeight="1" thickBot="1">
      <c r="A3" s="50">
        <f>1+A2</f>
        <v>2</v>
      </c>
      <c r="B3" s="33">
        <f ca="1">Streams!B3</f>
        <v>19</v>
      </c>
      <c r="C3" s="34">
        <f ca="1">VLOOKUP(B3,Partition!$AN$2:$AO$38,2)</f>
        <v>1</v>
      </c>
      <c r="D3" s="35">
        <f ca="1">COUNTIF(INDEX(C3:INDEX($C$1:C3,IFERROR(LOOKUP(2,1/($D$1:D2=2),ROW($D$1:D2)-MIN(ROW($D$1:D2)-1)),1),),),C3)</f>
        <v>2</v>
      </c>
      <c r="E3" s="34">
        <f t="shared" ref="E3" ca="1" si="0">IF(C3=G3,1,IF(C3=H3,2,""))</f>
        <v>1</v>
      </c>
      <c r="F3" s="36">
        <f ca="1">COUNTIF(INDEX(E3:INDEX($E$1:E3,IFERROR(LOOKUP(2,1/($F$1:F2=2),ROW($F$1:F2)-MIN(ROW($F$1:F2)-1)),1),),),E3)</f>
        <v>2</v>
      </c>
      <c r="G3" s="37">
        <f ca="1">IF(C2&lt;&gt;0,C2,G2)</f>
        <v>1</v>
      </c>
      <c r="H3" s="37">
        <f ca="1">IF(AND(G2&lt;&gt;G3,G2&lt;&gt;G3,G2&lt;&gt;0),G2,H2)</f>
        <v>2</v>
      </c>
      <c r="I3" s="3"/>
      <c r="J3" s="3"/>
      <c r="O3" s="6"/>
      <c r="R3" s="3"/>
      <c r="S3" s="3"/>
      <c r="T3" s="3"/>
      <c r="U3" s="3"/>
      <c r="V3" s="3"/>
      <c r="W3" s="3"/>
      <c r="Y3" s="1"/>
      <c r="AQ3" s="1"/>
      <c r="AY3" s="1"/>
    </row>
    <row r="4" spans="1:51" ht="20.100000000000001" customHeight="1" thickBot="1">
      <c r="A4" s="50">
        <f t="shared" ref="A4:A67" si="1">1+A3</f>
        <v>3</v>
      </c>
      <c r="B4" s="33">
        <f ca="1">Streams!B4</f>
        <v>30</v>
      </c>
      <c r="C4" s="34">
        <f ca="1">VLOOKUP(B4,Partition!$AN$2:$AO$38,2)</f>
        <v>1</v>
      </c>
      <c r="D4" s="35">
        <f ca="1">COUNTIF(INDEX(C4:INDEX($C$1:C4,IFERROR(LOOKUP(2,1/($D$1:D3=2),ROW($D$1:D3)-MIN(ROW($D$1:D3)-1)),1),),),C4)</f>
        <v>2</v>
      </c>
      <c r="E4" s="34">
        <f t="shared" ref="E4:E67" ca="1" si="2">IF(C4=G4,1,IF(C4=H4,2,""))</f>
        <v>1</v>
      </c>
      <c r="F4" s="36">
        <f ca="1">COUNTIF(INDEX(E4:INDEX($E$1:E4,IFERROR(LOOKUP(2,1/($F$1:F3=2),ROW($F$1:F3)-MIN(ROW($F$1:F3)-1)),1),),),E4)</f>
        <v>2</v>
      </c>
      <c r="G4" s="37">
        <f t="shared" ref="G4:G67" ca="1" si="3">IF(C3&lt;&gt;0,C3,G3)</f>
        <v>1</v>
      </c>
      <c r="H4" s="37">
        <f t="shared" ref="H4:H67" ca="1" si="4">IF(AND(G3&lt;&gt;G4,G3&lt;&gt;G4,G3&lt;&gt;0),G3,H3)</f>
        <v>2</v>
      </c>
      <c r="I4" s="3"/>
      <c r="J4" s="3"/>
      <c r="O4" s="6"/>
      <c r="R4" s="3"/>
      <c r="S4" s="3"/>
      <c r="T4" s="3"/>
      <c r="U4" s="3"/>
      <c r="V4" s="3"/>
      <c r="W4" s="3"/>
      <c r="Y4" s="1"/>
      <c r="AQ4" s="1"/>
      <c r="AY4" s="1"/>
    </row>
    <row r="5" spans="1:51" ht="20.100000000000001" customHeight="1" thickBot="1">
      <c r="A5" s="50">
        <f t="shared" si="1"/>
        <v>4</v>
      </c>
      <c r="B5" s="33">
        <f ca="1">Streams!B5</f>
        <v>0</v>
      </c>
      <c r="C5" s="34">
        <f ca="1">VLOOKUP(B5,Partition!$AN$2:$AO$38,2)</f>
        <v>0</v>
      </c>
      <c r="D5" s="35">
        <f ca="1">COUNTIF(INDEX(C5:INDEX($C$1:C5,IFERROR(LOOKUP(2,1/($D$1:D4=2),ROW($D$1:D4)-MIN(ROW($D$1:D4)-1)),1),),),C5)</f>
        <v>1</v>
      </c>
      <c r="E5" s="34" t="str">
        <f t="shared" ca="1" si="2"/>
        <v/>
      </c>
      <c r="F5" s="36">
        <f ca="1">COUNTIF(INDEX(E5:INDEX($E$1:E5,IFERROR(LOOKUP(2,1/($F$1:F4=2),ROW($F$1:F4)-MIN(ROW($F$1:F4)-1)),1),),),E5)</f>
        <v>1</v>
      </c>
      <c r="G5" s="37">
        <f t="shared" ca="1" si="3"/>
        <v>1</v>
      </c>
      <c r="H5" s="37">
        <f t="shared" ca="1" si="4"/>
        <v>2</v>
      </c>
      <c r="I5" s="3"/>
      <c r="J5" s="3"/>
      <c r="O5" s="6"/>
      <c r="R5" s="3"/>
      <c r="S5" s="3"/>
      <c r="T5" s="3"/>
      <c r="U5" s="3"/>
      <c r="V5" s="3"/>
      <c r="W5" s="3"/>
      <c r="Y5" s="1"/>
      <c r="AQ5" s="1"/>
      <c r="AY5" s="1"/>
    </row>
    <row r="6" spans="1:51" ht="20.100000000000001" customHeight="1" thickBot="1">
      <c r="A6" s="50">
        <f t="shared" si="1"/>
        <v>5</v>
      </c>
      <c r="B6" s="33">
        <f ca="1">Streams!B6</f>
        <v>8</v>
      </c>
      <c r="C6" s="34">
        <f ca="1">VLOOKUP(B6,Partition!$AN$2:$AO$38,2)</f>
        <v>2</v>
      </c>
      <c r="D6" s="35">
        <f ca="1">COUNTIF(INDEX(C6:INDEX($C$1:C6,IFERROR(LOOKUP(2,1/($D$1:D5=2),ROW($D$1:D5)-MIN(ROW($D$1:D5)-1)),1),),),C6)</f>
        <v>1</v>
      </c>
      <c r="E6" s="34">
        <f t="shared" ca="1" si="2"/>
        <v>2</v>
      </c>
      <c r="F6" s="36">
        <f ca="1">COUNTIF(INDEX(E6:INDEX($E$1:E6,IFERROR(LOOKUP(2,1/($F$1:F5=2),ROW($F$1:F5)-MIN(ROW($F$1:F5)-1)),1),),),E6)</f>
        <v>1</v>
      </c>
      <c r="G6" s="37">
        <f t="shared" ca="1" si="3"/>
        <v>1</v>
      </c>
      <c r="H6" s="37">
        <f t="shared" ca="1" si="4"/>
        <v>2</v>
      </c>
      <c r="I6" s="3"/>
      <c r="J6" s="3"/>
      <c r="O6" s="6"/>
      <c r="R6" s="3"/>
      <c r="S6" s="3"/>
      <c r="T6" s="3"/>
      <c r="U6" s="3"/>
      <c r="V6" s="3"/>
      <c r="W6" s="3"/>
      <c r="Y6" s="1"/>
      <c r="AQ6" s="1"/>
      <c r="AY6" s="1"/>
    </row>
    <row r="7" spans="1:51" ht="20.100000000000001" customHeight="1" thickBot="1">
      <c r="A7" s="50">
        <f t="shared" si="1"/>
        <v>6</v>
      </c>
      <c r="B7" s="33">
        <f ca="1">Streams!B7</f>
        <v>33</v>
      </c>
      <c r="C7" s="34">
        <f ca="1">VLOOKUP(B7,Partition!$AN$2:$AO$38,2)</f>
        <v>2</v>
      </c>
      <c r="D7" s="35">
        <f ca="1">COUNTIF(INDEX(C7:INDEX($C$1:C7,IFERROR(LOOKUP(2,1/($D$1:D6=2),ROW($D$1:D6)-MIN(ROW($D$1:D6)-1)),1),),),C7)</f>
        <v>2</v>
      </c>
      <c r="E7" s="34">
        <f t="shared" ca="1" si="2"/>
        <v>1</v>
      </c>
      <c r="F7" s="36">
        <f ca="1">COUNTIF(INDEX(E7:INDEX($E$1:E7,IFERROR(LOOKUP(2,1/($F$1:F6=2),ROW($F$1:F6)-MIN(ROW($F$1:F6)-1)),1),),),E7)</f>
        <v>2</v>
      </c>
      <c r="G7" s="37">
        <f t="shared" ca="1" si="3"/>
        <v>2</v>
      </c>
      <c r="H7" s="37">
        <f t="shared" ca="1" si="4"/>
        <v>1</v>
      </c>
      <c r="I7" s="3"/>
      <c r="J7" s="3"/>
      <c r="O7" s="6"/>
      <c r="R7" s="3"/>
      <c r="S7" s="3"/>
      <c r="T7" s="3"/>
      <c r="U7" s="3"/>
      <c r="V7" s="3"/>
      <c r="W7" s="3"/>
      <c r="Y7" s="1"/>
      <c r="AQ7" s="1"/>
      <c r="AY7" s="1"/>
    </row>
    <row r="8" spans="1:51" ht="20.100000000000001" customHeight="1" thickBot="1">
      <c r="A8" s="50">
        <f t="shared" si="1"/>
        <v>7</v>
      </c>
      <c r="B8" s="33">
        <f ca="1">Streams!B8</f>
        <v>34</v>
      </c>
      <c r="C8" s="34">
        <f ca="1">VLOOKUP(B8,Partition!$AN$2:$AO$38,2)</f>
        <v>1</v>
      </c>
      <c r="D8" s="35">
        <f ca="1">COUNTIF(INDEX(C8:INDEX($C$1:C8,IFERROR(LOOKUP(2,1/($D$1:D7=2),ROW($D$1:D7)-MIN(ROW($D$1:D7)-1)),1),),),C8)</f>
        <v>1</v>
      </c>
      <c r="E8" s="34">
        <f t="shared" ca="1" si="2"/>
        <v>2</v>
      </c>
      <c r="F8" s="36">
        <f ca="1">COUNTIF(INDEX(E8:INDEX($E$1:E8,IFERROR(LOOKUP(2,1/($F$1:F7=2),ROW($F$1:F7)-MIN(ROW($F$1:F7)-1)),1),),),E8)</f>
        <v>1</v>
      </c>
      <c r="G8" s="37">
        <f t="shared" ca="1" si="3"/>
        <v>2</v>
      </c>
      <c r="H8" s="37">
        <f t="shared" ca="1" si="4"/>
        <v>1</v>
      </c>
      <c r="I8" s="3"/>
      <c r="J8" s="3"/>
      <c r="O8" s="6"/>
      <c r="R8" s="3"/>
      <c r="S8" s="3"/>
      <c r="T8" s="3"/>
      <c r="U8" s="3"/>
      <c r="V8" s="3"/>
      <c r="W8" s="3"/>
      <c r="Y8" s="1"/>
      <c r="AQ8" s="1"/>
      <c r="AY8" s="1"/>
    </row>
    <row r="9" spans="1:51" ht="20.100000000000001" customHeight="1" thickBot="1">
      <c r="A9" s="50">
        <f t="shared" si="1"/>
        <v>8</v>
      </c>
      <c r="B9" s="33">
        <f ca="1">Streams!B9</f>
        <v>17</v>
      </c>
      <c r="C9" s="34">
        <f ca="1">VLOOKUP(B9,Partition!$AN$2:$AO$38,2)</f>
        <v>2</v>
      </c>
      <c r="D9" s="35">
        <f ca="1">COUNTIF(INDEX(C9:INDEX($C$1:C9,IFERROR(LOOKUP(2,1/($D$1:D8=2),ROW($D$1:D8)-MIN(ROW($D$1:D8)-1)),1),),),C9)</f>
        <v>2</v>
      </c>
      <c r="E9" s="34">
        <f t="shared" ca="1" si="2"/>
        <v>2</v>
      </c>
      <c r="F9" s="36">
        <f ca="1">COUNTIF(INDEX(E9:INDEX($E$1:E9,IFERROR(LOOKUP(2,1/($F$1:F8=2),ROW($F$1:F8)-MIN(ROW($F$1:F8)-1)),1),),),E9)</f>
        <v>2</v>
      </c>
      <c r="G9" s="37">
        <f t="shared" ca="1" si="3"/>
        <v>1</v>
      </c>
      <c r="H9" s="37">
        <f t="shared" ca="1" si="4"/>
        <v>2</v>
      </c>
      <c r="I9" s="3"/>
      <c r="J9" s="3"/>
      <c r="O9" s="6"/>
      <c r="R9" s="3"/>
      <c r="S9" s="3"/>
      <c r="T9" s="3"/>
      <c r="U9" s="3"/>
      <c r="V9" s="3"/>
      <c r="W9" s="3"/>
      <c r="Y9" s="1"/>
      <c r="AQ9" s="1"/>
      <c r="AY9" s="1"/>
    </row>
    <row r="10" spans="1:51" ht="20.100000000000001" customHeight="1" thickBot="1">
      <c r="A10" s="50">
        <f t="shared" si="1"/>
        <v>9</v>
      </c>
      <c r="B10" s="33">
        <f ca="1">Streams!B10</f>
        <v>4</v>
      </c>
      <c r="C10" s="34">
        <f ca="1">VLOOKUP(B10,Partition!$AN$2:$AO$38,2)</f>
        <v>2</v>
      </c>
      <c r="D10" s="35">
        <f ca="1">COUNTIF(INDEX(C10:INDEX($C$1:C10,IFERROR(LOOKUP(2,1/($D$1:D9=2),ROW($D$1:D9)-MIN(ROW($D$1:D9)-1)),1),),),C10)</f>
        <v>2</v>
      </c>
      <c r="E10" s="34">
        <f t="shared" ca="1" si="2"/>
        <v>1</v>
      </c>
      <c r="F10" s="36">
        <f ca="1">COUNTIF(INDEX(E10:INDEX($E$1:E10,IFERROR(LOOKUP(2,1/($F$1:F9=2),ROW($F$1:F9)-MIN(ROW($F$1:F9)-1)),1),),),E10)</f>
        <v>1</v>
      </c>
      <c r="G10" s="37">
        <f t="shared" ca="1" si="3"/>
        <v>2</v>
      </c>
      <c r="H10" s="37">
        <f t="shared" ca="1" si="4"/>
        <v>1</v>
      </c>
      <c r="I10" s="3"/>
      <c r="J10" s="3"/>
      <c r="O10" s="6"/>
      <c r="R10" s="3"/>
      <c r="S10" s="3"/>
      <c r="T10" s="3"/>
      <c r="U10" s="3"/>
      <c r="V10" s="3"/>
      <c r="W10" s="3"/>
      <c r="Y10" s="1"/>
      <c r="AQ10" s="1"/>
      <c r="AY10" s="1"/>
    </row>
    <row r="11" spans="1:51" ht="20.100000000000001" customHeight="1" thickBot="1">
      <c r="A11" s="50">
        <f t="shared" si="1"/>
        <v>10</v>
      </c>
      <c r="B11" s="33">
        <f ca="1">Streams!B11</f>
        <v>8</v>
      </c>
      <c r="C11" s="34">
        <f ca="1">VLOOKUP(B11,Partition!$AN$2:$AO$38,2)</f>
        <v>2</v>
      </c>
      <c r="D11" s="35">
        <f ca="1">COUNTIF(INDEX(C11:INDEX($C$1:C11,IFERROR(LOOKUP(2,1/($D$1:D10=2),ROW($D$1:D10)-MIN(ROW($D$1:D10)-1)),1),),),C11)</f>
        <v>2</v>
      </c>
      <c r="E11" s="34">
        <f t="shared" ca="1" si="2"/>
        <v>1</v>
      </c>
      <c r="F11" s="36">
        <f ca="1">COUNTIF(INDEX(E11:INDEX($E$1:E11,IFERROR(LOOKUP(2,1/($F$1:F10=2),ROW($F$1:F10)-MIN(ROW($F$1:F10)-1)),1),),),E11)</f>
        <v>2</v>
      </c>
      <c r="G11" s="37">
        <f t="shared" ca="1" si="3"/>
        <v>2</v>
      </c>
      <c r="H11" s="37">
        <f t="shared" ca="1" si="4"/>
        <v>1</v>
      </c>
      <c r="I11" s="3"/>
      <c r="J11" s="3"/>
      <c r="O11" s="6"/>
      <c r="R11" s="3"/>
      <c r="S11" s="3"/>
      <c r="T11" s="3"/>
      <c r="U11" s="3"/>
      <c r="V11" s="3"/>
      <c r="W11" s="3"/>
      <c r="Y11" s="1"/>
      <c r="AQ11" s="1"/>
      <c r="AY11" s="1"/>
    </row>
    <row r="12" spans="1:51" ht="20.100000000000001" customHeight="1" thickBot="1">
      <c r="A12" s="50">
        <f t="shared" si="1"/>
        <v>11</v>
      </c>
      <c r="B12" s="33">
        <f ca="1">Streams!B12</f>
        <v>6</v>
      </c>
      <c r="C12" s="34">
        <f ca="1">VLOOKUP(B12,Partition!$AN$2:$AO$38,2)</f>
        <v>2</v>
      </c>
      <c r="D12" s="35">
        <f ca="1">COUNTIF(INDEX(C12:INDEX($C$1:C12,IFERROR(LOOKUP(2,1/($D$1:D11=2),ROW($D$1:D11)-MIN(ROW($D$1:D11)-1)),1),),),C12)</f>
        <v>2</v>
      </c>
      <c r="E12" s="34">
        <f t="shared" ca="1" si="2"/>
        <v>1</v>
      </c>
      <c r="F12" s="36">
        <f ca="1">COUNTIF(INDEX(E12:INDEX($E$1:E12,IFERROR(LOOKUP(2,1/($F$1:F11=2),ROW($F$1:F11)-MIN(ROW($F$1:F11)-1)),1),),),E12)</f>
        <v>2</v>
      </c>
      <c r="G12" s="37">
        <f t="shared" ca="1" si="3"/>
        <v>2</v>
      </c>
      <c r="H12" s="37">
        <f t="shared" ca="1" si="4"/>
        <v>1</v>
      </c>
      <c r="I12" s="3"/>
      <c r="J12" s="3"/>
      <c r="O12" s="6"/>
      <c r="R12" s="3"/>
      <c r="S12" s="3"/>
      <c r="T12" s="3"/>
      <c r="U12" s="3"/>
      <c r="V12" s="3"/>
      <c r="W12" s="3"/>
      <c r="Y12" s="1"/>
      <c r="AQ12" s="1"/>
      <c r="AY12" s="1"/>
    </row>
    <row r="13" spans="1:51" ht="20.100000000000001" customHeight="1" thickBot="1">
      <c r="A13" s="50">
        <f t="shared" si="1"/>
        <v>12</v>
      </c>
      <c r="B13" s="33">
        <f ca="1">Streams!B13</f>
        <v>7</v>
      </c>
      <c r="C13" s="34">
        <f ca="1">VLOOKUP(B13,Partition!$AN$2:$AO$38,2)</f>
        <v>1</v>
      </c>
      <c r="D13" s="35">
        <f ca="1">COUNTIF(INDEX(C13:INDEX($C$1:C13,IFERROR(LOOKUP(2,1/($D$1:D12=2),ROW($D$1:D12)-MIN(ROW($D$1:D12)-1)),1),),),C13)</f>
        <v>1</v>
      </c>
      <c r="E13" s="34">
        <f t="shared" ca="1" si="2"/>
        <v>2</v>
      </c>
      <c r="F13" s="36">
        <f ca="1">COUNTIF(INDEX(E13:INDEX($E$1:E13,IFERROR(LOOKUP(2,1/($F$1:F12=2),ROW($F$1:F12)-MIN(ROW($F$1:F12)-1)),1),),),E13)</f>
        <v>1</v>
      </c>
      <c r="G13" s="37">
        <f t="shared" ca="1" si="3"/>
        <v>2</v>
      </c>
      <c r="H13" s="37">
        <f t="shared" ca="1" si="4"/>
        <v>1</v>
      </c>
      <c r="I13" s="3"/>
      <c r="J13" s="3"/>
      <c r="O13" s="6"/>
      <c r="R13" s="3"/>
      <c r="S13" s="3"/>
      <c r="T13" s="3"/>
      <c r="U13" s="3"/>
      <c r="V13" s="3"/>
      <c r="W13" s="3"/>
      <c r="Y13" s="1"/>
      <c r="AQ13" s="1"/>
      <c r="AY13" s="1"/>
    </row>
    <row r="14" spans="1:51" ht="20.100000000000001" customHeight="1" thickBot="1">
      <c r="A14" s="50">
        <f t="shared" si="1"/>
        <v>13</v>
      </c>
      <c r="B14" s="33">
        <f ca="1">Streams!B14</f>
        <v>25</v>
      </c>
      <c r="C14" s="34">
        <f ca="1">VLOOKUP(B14,Partition!$AN$2:$AO$38,2)</f>
        <v>1</v>
      </c>
      <c r="D14" s="35">
        <f ca="1">COUNTIF(INDEX(C14:INDEX($C$1:C14,IFERROR(LOOKUP(2,1/($D$1:D13=2),ROW($D$1:D13)-MIN(ROW($D$1:D13)-1)),1),),),C14)</f>
        <v>2</v>
      </c>
      <c r="E14" s="34">
        <f t="shared" ca="1" si="2"/>
        <v>1</v>
      </c>
      <c r="F14" s="36">
        <f ca="1">COUNTIF(INDEX(E14:INDEX($E$1:E14,IFERROR(LOOKUP(2,1/($F$1:F13=2),ROW($F$1:F13)-MIN(ROW($F$1:F13)-1)),1),),),E14)</f>
        <v>2</v>
      </c>
      <c r="G14" s="37">
        <f t="shared" ca="1" si="3"/>
        <v>1</v>
      </c>
      <c r="H14" s="37">
        <f t="shared" ca="1" si="4"/>
        <v>2</v>
      </c>
      <c r="I14" s="3"/>
      <c r="J14" s="3"/>
      <c r="O14" s="6"/>
      <c r="R14" s="3"/>
      <c r="S14" s="3"/>
      <c r="T14" s="3"/>
      <c r="U14" s="3"/>
      <c r="V14" s="3"/>
      <c r="W14" s="3"/>
      <c r="AQ14" s="1"/>
      <c r="AY14" s="1"/>
    </row>
    <row r="15" spans="1:51" ht="20.100000000000001" customHeight="1" thickBot="1">
      <c r="A15" s="50">
        <f t="shared" si="1"/>
        <v>14</v>
      </c>
      <c r="B15" s="33">
        <f ca="1">Streams!B15</f>
        <v>25</v>
      </c>
      <c r="C15" s="34">
        <f ca="1">VLOOKUP(B15,Partition!$AN$2:$AO$38,2)</f>
        <v>1</v>
      </c>
      <c r="D15" s="35">
        <f ca="1">COUNTIF(INDEX(C15:INDEX($C$1:C15,IFERROR(LOOKUP(2,1/($D$1:D14=2),ROW($D$1:D14)-MIN(ROW($D$1:D14)-1)),1),),),C15)</f>
        <v>2</v>
      </c>
      <c r="E15" s="34">
        <f t="shared" ca="1" si="2"/>
        <v>1</v>
      </c>
      <c r="F15" s="36">
        <f ca="1">COUNTIF(INDEX(E15:INDEX($E$1:E15,IFERROR(LOOKUP(2,1/($F$1:F14=2),ROW($F$1:F14)-MIN(ROW($F$1:F14)-1)),1),),),E15)</f>
        <v>2</v>
      </c>
      <c r="G15" s="37">
        <f t="shared" ca="1" si="3"/>
        <v>1</v>
      </c>
      <c r="H15" s="37">
        <f t="shared" ca="1" si="4"/>
        <v>2</v>
      </c>
      <c r="I15" s="3"/>
      <c r="J15" s="3"/>
      <c r="O15" s="6"/>
      <c r="R15" s="3"/>
      <c r="S15" s="3"/>
      <c r="T15" s="3"/>
      <c r="U15" s="3"/>
      <c r="V15" s="3"/>
      <c r="W15" s="3"/>
      <c r="AQ15" s="1"/>
      <c r="AY15" s="1"/>
    </row>
    <row r="16" spans="1:51" ht="20.100000000000001" customHeight="1" thickBot="1">
      <c r="A16" s="50">
        <f t="shared" si="1"/>
        <v>15</v>
      </c>
      <c r="B16" s="33">
        <f ca="1">Streams!B16</f>
        <v>11</v>
      </c>
      <c r="C16" s="34">
        <f ca="1">VLOOKUP(B16,Partition!$AN$2:$AO$38,2)</f>
        <v>2</v>
      </c>
      <c r="D16" s="35">
        <f ca="1">COUNTIF(INDEX(C16:INDEX($C$1:C16,IFERROR(LOOKUP(2,1/($D$1:D15=2),ROW($D$1:D15)-MIN(ROW($D$1:D15)-1)),1),),),C16)</f>
        <v>1</v>
      </c>
      <c r="E16" s="34">
        <f t="shared" ca="1" si="2"/>
        <v>2</v>
      </c>
      <c r="F16" s="36">
        <f ca="1">COUNTIF(INDEX(E16:INDEX($E$1:E16,IFERROR(LOOKUP(2,1/($F$1:F15=2),ROW($F$1:F15)-MIN(ROW($F$1:F15)-1)),1),),),E16)</f>
        <v>1</v>
      </c>
      <c r="G16" s="37">
        <f t="shared" ca="1" si="3"/>
        <v>1</v>
      </c>
      <c r="H16" s="37">
        <f t="shared" ca="1" si="4"/>
        <v>2</v>
      </c>
      <c r="I16" s="3"/>
      <c r="J16" s="3"/>
      <c r="O16" s="6"/>
      <c r="R16" s="3"/>
      <c r="S16" s="3"/>
      <c r="T16" s="3"/>
      <c r="U16" s="3"/>
      <c r="V16" s="3"/>
      <c r="W16" s="3"/>
      <c r="AQ16" s="1"/>
      <c r="AY16" s="1"/>
    </row>
    <row r="17" spans="1:51" ht="20.100000000000001" customHeight="1" thickBot="1">
      <c r="A17" s="50">
        <f t="shared" si="1"/>
        <v>16</v>
      </c>
      <c r="B17" s="33">
        <f ca="1">Streams!B17</f>
        <v>32</v>
      </c>
      <c r="C17" s="34">
        <f ca="1">VLOOKUP(B17,Partition!$AN$2:$AO$38,2)</f>
        <v>1</v>
      </c>
      <c r="D17" s="35">
        <f ca="1">COUNTIF(INDEX(C17:INDEX($C$1:C17,IFERROR(LOOKUP(2,1/($D$1:D16=2),ROW($D$1:D16)-MIN(ROW($D$1:D16)-1)),1),),),C17)</f>
        <v>2</v>
      </c>
      <c r="E17" s="34">
        <f t="shared" ca="1" si="2"/>
        <v>2</v>
      </c>
      <c r="F17" s="36">
        <f ca="1">COUNTIF(INDEX(E17:INDEX($E$1:E17,IFERROR(LOOKUP(2,1/($F$1:F16=2),ROW($F$1:F16)-MIN(ROW($F$1:F16)-1)),1),),),E17)</f>
        <v>2</v>
      </c>
      <c r="G17" s="37">
        <f t="shared" ca="1" si="3"/>
        <v>2</v>
      </c>
      <c r="H17" s="37">
        <f t="shared" ca="1" si="4"/>
        <v>1</v>
      </c>
      <c r="I17" s="3"/>
      <c r="J17" s="3"/>
      <c r="O17" s="6"/>
      <c r="R17" s="3"/>
      <c r="S17" s="3"/>
      <c r="T17" s="3"/>
      <c r="U17" s="3"/>
      <c r="V17" s="3"/>
      <c r="W17" s="3"/>
      <c r="AQ17" s="1"/>
      <c r="AY17" s="1"/>
    </row>
    <row r="18" spans="1:51" ht="20.100000000000001" customHeight="1" thickBot="1">
      <c r="A18" s="50">
        <f t="shared" si="1"/>
        <v>17</v>
      </c>
      <c r="B18" s="33">
        <f ca="1">Streams!B18</f>
        <v>7</v>
      </c>
      <c r="C18" s="34">
        <f ca="1">VLOOKUP(B18,Partition!$AN$2:$AO$38,2)</f>
        <v>1</v>
      </c>
      <c r="D18" s="35">
        <f ca="1">COUNTIF(INDEX(C18:INDEX($C$1:C18,IFERROR(LOOKUP(2,1/($D$1:D17=2),ROW($D$1:D17)-MIN(ROW($D$1:D17)-1)),1),),),C18)</f>
        <v>2</v>
      </c>
      <c r="E18" s="34">
        <f t="shared" ca="1" si="2"/>
        <v>1</v>
      </c>
      <c r="F18" s="36">
        <f ca="1">COUNTIF(INDEX(E18:INDEX($E$1:E18,IFERROR(LOOKUP(2,1/($F$1:F17=2),ROW($F$1:F17)-MIN(ROW($F$1:F17)-1)),1),),),E18)</f>
        <v>1</v>
      </c>
      <c r="G18" s="37">
        <f t="shared" ca="1" si="3"/>
        <v>1</v>
      </c>
      <c r="H18" s="37">
        <f t="shared" ca="1" si="4"/>
        <v>2</v>
      </c>
      <c r="I18" s="3"/>
      <c r="J18" s="3"/>
      <c r="O18" s="6"/>
      <c r="R18" s="3"/>
      <c r="S18" s="3"/>
      <c r="T18" s="3"/>
      <c r="U18" s="3"/>
      <c r="V18" s="3"/>
      <c r="W18" s="3"/>
      <c r="AQ18" s="1"/>
      <c r="AY18" s="1"/>
    </row>
    <row r="19" spans="1:51" ht="20.100000000000001" customHeight="1" thickBot="1">
      <c r="A19" s="50">
        <f t="shared" si="1"/>
        <v>18</v>
      </c>
      <c r="B19" s="33">
        <f ca="1">Streams!B19</f>
        <v>14</v>
      </c>
      <c r="C19" s="34">
        <f ca="1">VLOOKUP(B19,Partition!$AN$2:$AO$38,2)</f>
        <v>1</v>
      </c>
      <c r="D19" s="35">
        <f ca="1">COUNTIF(INDEX(C19:INDEX($C$1:C19,IFERROR(LOOKUP(2,1/($D$1:D18=2),ROW($D$1:D18)-MIN(ROW($D$1:D18)-1)),1),),),C19)</f>
        <v>2</v>
      </c>
      <c r="E19" s="34">
        <f t="shared" ca="1" si="2"/>
        <v>1</v>
      </c>
      <c r="F19" s="36">
        <f ca="1">COUNTIF(INDEX(E19:INDEX($E$1:E19,IFERROR(LOOKUP(2,1/($F$1:F18=2),ROW($F$1:F18)-MIN(ROW($F$1:F18)-1)),1),),),E19)</f>
        <v>2</v>
      </c>
      <c r="G19" s="37">
        <f t="shared" ca="1" si="3"/>
        <v>1</v>
      </c>
      <c r="H19" s="37">
        <f t="shared" ca="1" si="4"/>
        <v>2</v>
      </c>
      <c r="I19" s="3"/>
      <c r="J19" s="3"/>
      <c r="O19" s="6"/>
      <c r="R19" s="3"/>
      <c r="S19" s="3"/>
      <c r="T19" s="3"/>
      <c r="U19" s="3"/>
      <c r="V19" s="3"/>
      <c r="W19" s="3"/>
      <c r="AQ19" s="1"/>
      <c r="AY19" s="1"/>
    </row>
    <row r="20" spans="1:51" ht="20.100000000000001" customHeight="1" thickBot="1">
      <c r="A20" s="50">
        <f t="shared" si="1"/>
        <v>19</v>
      </c>
      <c r="B20" s="33">
        <f ca="1">Streams!B20</f>
        <v>8</v>
      </c>
      <c r="C20" s="34">
        <f ca="1">VLOOKUP(B20,Partition!$AN$2:$AO$38,2)</f>
        <v>2</v>
      </c>
      <c r="D20" s="35">
        <f ca="1">COUNTIF(INDEX(C20:INDEX($C$1:C20,IFERROR(LOOKUP(2,1/($D$1:D19=2),ROW($D$1:D19)-MIN(ROW($D$1:D19)-1)),1),),),C20)</f>
        <v>1</v>
      </c>
      <c r="E20" s="34">
        <f t="shared" ca="1" si="2"/>
        <v>2</v>
      </c>
      <c r="F20" s="36">
        <f ca="1">COUNTIF(INDEX(E20:INDEX($E$1:E20,IFERROR(LOOKUP(2,1/($F$1:F19=2),ROW($F$1:F19)-MIN(ROW($F$1:F19)-1)),1),),),E20)</f>
        <v>1</v>
      </c>
      <c r="G20" s="37">
        <f t="shared" ca="1" si="3"/>
        <v>1</v>
      </c>
      <c r="H20" s="37">
        <f t="shared" ca="1" si="4"/>
        <v>2</v>
      </c>
      <c r="I20" s="3"/>
      <c r="J20" s="3"/>
      <c r="O20" s="6"/>
      <c r="R20" s="3"/>
      <c r="S20" s="3"/>
      <c r="T20" s="3"/>
      <c r="U20" s="3"/>
      <c r="V20" s="3"/>
      <c r="W20" s="3"/>
      <c r="AQ20" s="1"/>
      <c r="AY20" s="1"/>
    </row>
    <row r="21" spans="1:51" ht="20.100000000000001" customHeight="1" thickBot="1">
      <c r="A21" s="50">
        <f t="shared" si="1"/>
        <v>20</v>
      </c>
      <c r="B21" s="33">
        <f ca="1">Streams!B21</f>
        <v>35</v>
      </c>
      <c r="C21" s="34">
        <f ca="1">VLOOKUP(B21,Partition!$AN$2:$AO$38,2)</f>
        <v>2</v>
      </c>
      <c r="D21" s="35">
        <f ca="1">COUNTIF(INDEX(C21:INDEX($C$1:C21,IFERROR(LOOKUP(2,1/($D$1:D20=2),ROW($D$1:D20)-MIN(ROW($D$1:D20)-1)),1),),),C21)</f>
        <v>2</v>
      </c>
      <c r="E21" s="34">
        <f t="shared" ca="1" si="2"/>
        <v>1</v>
      </c>
      <c r="F21" s="36">
        <f ca="1">COUNTIF(INDEX(E21:INDEX($E$1:E21,IFERROR(LOOKUP(2,1/($F$1:F20=2),ROW($F$1:F20)-MIN(ROW($F$1:F20)-1)),1),),),E21)</f>
        <v>2</v>
      </c>
      <c r="G21" s="37">
        <f t="shared" ca="1" si="3"/>
        <v>2</v>
      </c>
      <c r="H21" s="37">
        <f t="shared" ca="1" si="4"/>
        <v>1</v>
      </c>
      <c r="I21" s="3"/>
      <c r="J21" s="3"/>
      <c r="O21" s="6"/>
      <c r="R21" s="3"/>
      <c r="S21" s="3"/>
      <c r="T21" s="3"/>
      <c r="U21" s="3"/>
      <c r="V21" s="3"/>
      <c r="W21" s="3"/>
      <c r="AQ21" s="1"/>
      <c r="AY21" s="1"/>
    </row>
    <row r="22" spans="1:51" ht="20.100000000000001" customHeight="1" thickBot="1">
      <c r="A22" s="50">
        <f t="shared" si="1"/>
        <v>21</v>
      </c>
      <c r="B22" s="33">
        <f ca="1">Streams!B22</f>
        <v>9</v>
      </c>
      <c r="C22" s="34">
        <f ca="1">VLOOKUP(B22,Partition!$AN$2:$AO$38,2)</f>
        <v>1</v>
      </c>
      <c r="D22" s="35">
        <f ca="1">COUNTIF(INDEX(C22:INDEX($C$1:C22,IFERROR(LOOKUP(2,1/($D$1:D21=2),ROW($D$1:D21)-MIN(ROW($D$1:D21)-1)),1),),),C22)</f>
        <v>1</v>
      </c>
      <c r="E22" s="34">
        <f t="shared" ca="1" si="2"/>
        <v>2</v>
      </c>
      <c r="F22" s="36">
        <f ca="1">COUNTIF(INDEX(E22:INDEX($E$1:E22,IFERROR(LOOKUP(2,1/($F$1:F21=2),ROW($F$1:F21)-MIN(ROW($F$1:F21)-1)),1),),),E22)</f>
        <v>1</v>
      </c>
      <c r="G22" s="37">
        <f t="shared" ca="1" si="3"/>
        <v>2</v>
      </c>
      <c r="H22" s="37">
        <f t="shared" ca="1" si="4"/>
        <v>1</v>
      </c>
      <c r="I22" s="3"/>
      <c r="J22" s="3"/>
      <c r="O22" s="6"/>
      <c r="R22" s="3"/>
      <c r="S22" s="3"/>
      <c r="T22" s="3"/>
      <c r="U22" s="3"/>
      <c r="V22" s="3"/>
      <c r="W22" s="3"/>
      <c r="AQ22" s="1"/>
      <c r="AY22" s="1"/>
    </row>
    <row r="23" spans="1:51" ht="20.100000000000001" customHeight="1" thickBot="1">
      <c r="A23" s="50">
        <f t="shared" si="1"/>
        <v>22</v>
      </c>
      <c r="B23" s="33">
        <f ca="1">Streams!B23</f>
        <v>25</v>
      </c>
      <c r="C23" s="34">
        <f ca="1">VLOOKUP(B23,Partition!$AN$2:$AO$38,2)</f>
        <v>1</v>
      </c>
      <c r="D23" s="35">
        <f ca="1">COUNTIF(INDEX(C23:INDEX($C$1:C23,IFERROR(LOOKUP(2,1/($D$1:D22=2),ROW($D$1:D22)-MIN(ROW($D$1:D22)-1)),1),),),C23)</f>
        <v>2</v>
      </c>
      <c r="E23" s="34">
        <f t="shared" ca="1" si="2"/>
        <v>1</v>
      </c>
      <c r="F23" s="36">
        <f ca="1">COUNTIF(INDEX(E23:INDEX($E$1:E23,IFERROR(LOOKUP(2,1/($F$1:F22=2),ROW($F$1:F22)-MIN(ROW($F$1:F22)-1)),1),),),E23)</f>
        <v>2</v>
      </c>
      <c r="G23" s="37">
        <f t="shared" ca="1" si="3"/>
        <v>1</v>
      </c>
      <c r="H23" s="37">
        <f t="shared" ca="1" si="4"/>
        <v>2</v>
      </c>
      <c r="I23" s="3"/>
      <c r="J23" s="3"/>
      <c r="O23" s="6"/>
      <c r="R23" s="3"/>
      <c r="S23" s="3"/>
      <c r="T23" s="3"/>
      <c r="U23" s="3"/>
      <c r="V23" s="3"/>
      <c r="W23" s="3"/>
      <c r="AQ23" s="1"/>
      <c r="AY23" s="1"/>
    </row>
    <row r="24" spans="1:51" ht="20.100000000000001" customHeight="1" thickBot="1">
      <c r="A24" s="50">
        <f t="shared" si="1"/>
        <v>23</v>
      </c>
      <c r="B24" s="33">
        <f ca="1">Streams!B24</f>
        <v>0</v>
      </c>
      <c r="C24" s="34">
        <f ca="1">VLOOKUP(B24,Partition!$AN$2:$AO$38,2)</f>
        <v>0</v>
      </c>
      <c r="D24" s="35">
        <f ca="1">COUNTIF(INDEX(C24:INDEX($C$1:C24,IFERROR(LOOKUP(2,1/($D$1:D23=2),ROW($D$1:D23)-MIN(ROW($D$1:D23)-1)),1),),),C24)</f>
        <v>1</v>
      </c>
      <c r="E24" s="34" t="str">
        <f t="shared" ca="1" si="2"/>
        <v/>
      </c>
      <c r="F24" s="36">
        <f ca="1">COUNTIF(INDEX(E24:INDEX($E$1:E24,IFERROR(LOOKUP(2,1/($F$1:F23=2),ROW($F$1:F23)-MIN(ROW($F$1:F23)-1)),1),),),E24)</f>
        <v>1</v>
      </c>
      <c r="G24" s="37">
        <f t="shared" ca="1" si="3"/>
        <v>1</v>
      </c>
      <c r="H24" s="37">
        <f t="shared" ca="1" si="4"/>
        <v>2</v>
      </c>
      <c r="I24" s="3"/>
      <c r="J24" s="3"/>
      <c r="O24" s="6"/>
      <c r="R24" s="3"/>
      <c r="S24" s="3"/>
      <c r="T24" s="3"/>
      <c r="U24" s="3"/>
      <c r="V24" s="3"/>
      <c r="W24" s="3"/>
      <c r="AQ24" s="1"/>
      <c r="AY24" s="1"/>
    </row>
    <row r="25" spans="1:51" ht="20.100000000000001" customHeight="1" thickBot="1">
      <c r="A25" s="50">
        <f t="shared" si="1"/>
        <v>24</v>
      </c>
      <c r="B25" s="33">
        <f ca="1">Streams!B25</f>
        <v>14</v>
      </c>
      <c r="C25" s="34">
        <f ca="1">VLOOKUP(B25,Partition!$AN$2:$AO$38,2)</f>
        <v>1</v>
      </c>
      <c r="D25" s="35">
        <f ca="1">COUNTIF(INDEX(C25:INDEX($C$1:C25,IFERROR(LOOKUP(2,1/($D$1:D24=2),ROW($D$1:D24)-MIN(ROW($D$1:D24)-1)),1),),),C25)</f>
        <v>2</v>
      </c>
      <c r="E25" s="34">
        <f t="shared" ca="1" si="2"/>
        <v>1</v>
      </c>
      <c r="F25" s="36">
        <f ca="1">COUNTIF(INDEX(E25:INDEX($E$1:E25,IFERROR(LOOKUP(2,1/($F$1:F24=2),ROW($F$1:F24)-MIN(ROW($F$1:F24)-1)),1),),),E25)</f>
        <v>2</v>
      </c>
      <c r="G25" s="37">
        <f t="shared" ca="1" si="3"/>
        <v>1</v>
      </c>
      <c r="H25" s="37">
        <f t="shared" ca="1" si="4"/>
        <v>2</v>
      </c>
      <c r="I25" s="3"/>
      <c r="J25" s="3"/>
      <c r="O25" s="6"/>
      <c r="R25" s="3"/>
      <c r="S25" s="3"/>
      <c r="T25" s="3"/>
      <c r="U25" s="3"/>
      <c r="V25" s="3"/>
      <c r="W25" s="3"/>
      <c r="AQ25" s="1"/>
      <c r="AY25" s="1"/>
    </row>
    <row r="26" spans="1:51" ht="20.100000000000001" customHeight="1" thickBot="1">
      <c r="A26" s="50">
        <f t="shared" si="1"/>
        <v>25</v>
      </c>
      <c r="B26" s="33">
        <f ca="1">Streams!B26</f>
        <v>17</v>
      </c>
      <c r="C26" s="34">
        <f ca="1">VLOOKUP(B26,Partition!$AN$2:$AO$38,2)</f>
        <v>2</v>
      </c>
      <c r="D26" s="35">
        <f ca="1">COUNTIF(INDEX(C26:INDEX($C$1:C26,IFERROR(LOOKUP(2,1/($D$1:D25=2),ROW($D$1:D25)-MIN(ROW($D$1:D25)-1)),1),),),C26)</f>
        <v>1</v>
      </c>
      <c r="E26" s="34">
        <f t="shared" ca="1" si="2"/>
        <v>2</v>
      </c>
      <c r="F26" s="36">
        <f ca="1">COUNTIF(INDEX(E26:INDEX($E$1:E26,IFERROR(LOOKUP(2,1/($F$1:F25=2),ROW($F$1:F25)-MIN(ROW($F$1:F25)-1)),1),),),E26)</f>
        <v>1</v>
      </c>
      <c r="G26" s="37">
        <f t="shared" ca="1" si="3"/>
        <v>1</v>
      </c>
      <c r="H26" s="37">
        <f t="shared" ca="1" si="4"/>
        <v>2</v>
      </c>
      <c r="I26" s="3"/>
      <c r="J26" s="3"/>
      <c r="O26" s="6"/>
      <c r="R26" s="3"/>
      <c r="S26" s="3"/>
      <c r="T26" s="3"/>
      <c r="U26" s="3"/>
      <c r="V26" s="3"/>
      <c r="W26" s="3"/>
      <c r="AQ26" s="1"/>
      <c r="AY26" s="1"/>
    </row>
    <row r="27" spans="1:51" ht="20.100000000000001" customHeight="1" thickBot="1">
      <c r="A27" s="50">
        <f t="shared" si="1"/>
        <v>26</v>
      </c>
      <c r="B27" s="33">
        <f ca="1">Streams!B27</f>
        <v>32</v>
      </c>
      <c r="C27" s="34">
        <f ca="1">VLOOKUP(B27,Partition!$AN$2:$AO$38,2)</f>
        <v>1</v>
      </c>
      <c r="D27" s="35">
        <f ca="1">COUNTIF(INDEX(C27:INDEX($C$1:C27,IFERROR(LOOKUP(2,1/($D$1:D26=2),ROW($D$1:D26)-MIN(ROW($D$1:D26)-1)),1),),),C27)</f>
        <v>2</v>
      </c>
      <c r="E27" s="34">
        <f t="shared" ca="1" si="2"/>
        <v>2</v>
      </c>
      <c r="F27" s="36">
        <f ca="1">COUNTIF(INDEX(E27:INDEX($E$1:E27,IFERROR(LOOKUP(2,1/($F$1:F26=2),ROW($F$1:F26)-MIN(ROW($F$1:F26)-1)),1),),),E27)</f>
        <v>2</v>
      </c>
      <c r="G27" s="37">
        <f t="shared" ca="1" si="3"/>
        <v>2</v>
      </c>
      <c r="H27" s="37">
        <f t="shared" ca="1" si="4"/>
        <v>1</v>
      </c>
      <c r="I27" s="3"/>
      <c r="J27" s="3"/>
      <c r="O27" s="6"/>
      <c r="R27" s="3"/>
      <c r="S27" s="3"/>
      <c r="T27" s="3"/>
      <c r="U27" s="3"/>
      <c r="V27" s="3"/>
      <c r="W27" s="3"/>
      <c r="AQ27" s="1"/>
      <c r="AY27" s="1"/>
    </row>
    <row r="28" spans="1:51" ht="20.100000000000001" customHeight="1" thickBot="1">
      <c r="A28" s="50">
        <f t="shared" si="1"/>
        <v>27</v>
      </c>
      <c r="B28" s="33">
        <f ca="1">Streams!B28</f>
        <v>16</v>
      </c>
      <c r="C28" s="34">
        <f ca="1">VLOOKUP(B28,Partition!$AN$2:$AO$38,2)</f>
        <v>1</v>
      </c>
      <c r="D28" s="35">
        <f ca="1">COUNTIF(INDEX(C28:INDEX($C$1:C28,IFERROR(LOOKUP(2,1/($D$1:D27=2),ROW($D$1:D27)-MIN(ROW($D$1:D27)-1)),1),),),C28)</f>
        <v>2</v>
      </c>
      <c r="E28" s="34">
        <f t="shared" ca="1" si="2"/>
        <v>1</v>
      </c>
      <c r="F28" s="36">
        <f ca="1">COUNTIF(INDEX(E28:INDEX($E$1:E28,IFERROR(LOOKUP(2,1/($F$1:F27=2),ROW($F$1:F27)-MIN(ROW($F$1:F27)-1)),1),),),E28)</f>
        <v>1</v>
      </c>
      <c r="G28" s="37">
        <f t="shared" ca="1" si="3"/>
        <v>1</v>
      </c>
      <c r="H28" s="37">
        <f t="shared" ca="1" si="4"/>
        <v>2</v>
      </c>
      <c r="I28" s="3"/>
      <c r="J28" s="3"/>
      <c r="O28" s="6"/>
      <c r="R28" s="3"/>
      <c r="S28" s="3"/>
      <c r="T28" s="3"/>
      <c r="U28" s="3"/>
      <c r="V28" s="3"/>
      <c r="W28" s="3"/>
      <c r="AQ28" s="1"/>
      <c r="AY28" s="1"/>
    </row>
    <row r="29" spans="1:51" ht="20.100000000000001" customHeight="1" thickBot="1">
      <c r="A29" s="50">
        <f t="shared" si="1"/>
        <v>28</v>
      </c>
      <c r="B29" s="33">
        <f ca="1">Streams!B29</f>
        <v>27</v>
      </c>
      <c r="C29" s="34">
        <f ca="1">VLOOKUP(B29,Partition!$AN$2:$AO$38,2)</f>
        <v>1</v>
      </c>
      <c r="D29" s="35">
        <f ca="1">COUNTIF(INDEX(C29:INDEX($C$1:C29,IFERROR(LOOKUP(2,1/($D$1:D28=2),ROW($D$1:D28)-MIN(ROW($D$1:D28)-1)),1),),),C29)</f>
        <v>2</v>
      </c>
      <c r="E29" s="34">
        <f t="shared" ca="1" si="2"/>
        <v>1</v>
      </c>
      <c r="F29" s="36">
        <f ca="1">COUNTIF(INDEX(E29:INDEX($E$1:E29,IFERROR(LOOKUP(2,1/($F$1:F28=2),ROW($F$1:F28)-MIN(ROW($F$1:F28)-1)),1),),),E29)</f>
        <v>2</v>
      </c>
      <c r="G29" s="37">
        <f t="shared" ca="1" si="3"/>
        <v>1</v>
      </c>
      <c r="H29" s="37">
        <f t="shared" ca="1" si="4"/>
        <v>2</v>
      </c>
      <c r="I29" s="3"/>
      <c r="J29" s="3"/>
      <c r="O29" s="6"/>
      <c r="R29" s="3"/>
      <c r="S29" s="3"/>
      <c r="T29" s="3"/>
      <c r="U29" s="3"/>
      <c r="V29" s="3"/>
      <c r="W29" s="3"/>
      <c r="AQ29" s="1"/>
      <c r="AY29" s="1"/>
    </row>
    <row r="30" spans="1:51" ht="20.100000000000001" customHeight="1" thickBot="1">
      <c r="A30" s="50">
        <f t="shared" si="1"/>
        <v>29</v>
      </c>
      <c r="B30" s="33">
        <f ca="1">Streams!B30</f>
        <v>27</v>
      </c>
      <c r="C30" s="34">
        <f ca="1">VLOOKUP(B30,Partition!$AN$2:$AO$38,2)</f>
        <v>1</v>
      </c>
      <c r="D30" s="35">
        <f ca="1">COUNTIF(INDEX(C30:INDEX($C$1:C30,IFERROR(LOOKUP(2,1/($D$1:D29=2),ROW($D$1:D29)-MIN(ROW($D$1:D29)-1)),1),),),C30)</f>
        <v>2</v>
      </c>
      <c r="E30" s="34">
        <f t="shared" ca="1" si="2"/>
        <v>1</v>
      </c>
      <c r="F30" s="36">
        <f ca="1">COUNTIF(INDEX(E30:INDEX($E$1:E30,IFERROR(LOOKUP(2,1/($F$1:F29=2),ROW($F$1:F29)-MIN(ROW($F$1:F29)-1)),1),),),E30)</f>
        <v>2</v>
      </c>
      <c r="G30" s="37">
        <f t="shared" ca="1" si="3"/>
        <v>1</v>
      </c>
      <c r="H30" s="37">
        <f t="shared" ca="1" si="4"/>
        <v>2</v>
      </c>
      <c r="I30" s="3"/>
      <c r="J30" s="3"/>
      <c r="O30" s="6"/>
      <c r="R30" s="3"/>
      <c r="S30" s="3"/>
      <c r="T30" s="3"/>
      <c r="U30" s="3"/>
      <c r="V30" s="3"/>
      <c r="W30" s="3"/>
      <c r="AQ30" s="1"/>
      <c r="AY30" s="1"/>
    </row>
    <row r="31" spans="1:51" ht="20.100000000000001" customHeight="1" thickBot="1">
      <c r="A31" s="50">
        <f t="shared" si="1"/>
        <v>30</v>
      </c>
      <c r="B31" s="33">
        <f ca="1">Streams!B31</f>
        <v>29</v>
      </c>
      <c r="C31" s="34">
        <f ca="1">VLOOKUP(B31,Partition!$AN$2:$AO$38,2)</f>
        <v>2</v>
      </c>
      <c r="D31" s="35">
        <f ca="1">COUNTIF(INDEX(C31:INDEX($C$1:C31,IFERROR(LOOKUP(2,1/($D$1:D30=2),ROW($D$1:D30)-MIN(ROW($D$1:D30)-1)),1),),),C31)</f>
        <v>1</v>
      </c>
      <c r="E31" s="34">
        <f t="shared" ca="1" si="2"/>
        <v>2</v>
      </c>
      <c r="F31" s="36">
        <f ca="1">COUNTIF(INDEX(E31:INDEX($E$1:E31,IFERROR(LOOKUP(2,1/($F$1:F30=2),ROW($F$1:F30)-MIN(ROW($F$1:F30)-1)),1),),),E31)</f>
        <v>1</v>
      </c>
      <c r="G31" s="37">
        <f t="shared" ca="1" si="3"/>
        <v>1</v>
      </c>
      <c r="H31" s="37">
        <f t="shared" ca="1" si="4"/>
        <v>2</v>
      </c>
      <c r="I31" s="3"/>
      <c r="J31" s="3"/>
      <c r="O31" s="6"/>
      <c r="R31" s="3"/>
      <c r="S31" s="3"/>
      <c r="T31" s="3"/>
      <c r="U31" s="3"/>
      <c r="V31" s="3"/>
      <c r="W31" s="3"/>
      <c r="AQ31" s="1"/>
      <c r="AY31" s="1"/>
    </row>
    <row r="32" spans="1:51" ht="20.100000000000001" customHeight="1" thickBot="1">
      <c r="A32" s="50">
        <f t="shared" si="1"/>
        <v>31</v>
      </c>
      <c r="B32" s="33">
        <f ca="1">Streams!B32</f>
        <v>24</v>
      </c>
      <c r="C32" s="34">
        <f ca="1">VLOOKUP(B32,Partition!$AN$2:$AO$38,2)</f>
        <v>2</v>
      </c>
      <c r="D32" s="35">
        <f ca="1">COUNTIF(INDEX(C32:INDEX($C$1:C32,IFERROR(LOOKUP(2,1/($D$1:D31=2),ROW($D$1:D31)-MIN(ROW($D$1:D31)-1)),1),),),C32)</f>
        <v>2</v>
      </c>
      <c r="E32" s="34">
        <f t="shared" ca="1" si="2"/>
        <v>1</v>
      </c>
      <c r="F32" s="36">
        <f ca="1">COUNTIF(INDEX(E32:INDEX($E$1:E32,IFERROR(LOOKUP(2,1/($F$1:F31=2),ROW($F$1:F31)-MIN(ROW($F$1:F31)-1)),1),),),E32)</f>
        <v>2</v>
      </c>
      <c r="G32" s="37">
        <f t="shared" ca="1" si="3"/>
        <v>2</v>
      </c>
      <c r="H32" s="37">
        <f t="shared" ca="1" si="4"/>
        <v>1</v>
      </c>
      <c r="I32" s="3"/>
      <c r="J32" s="3"/>
      <c r="O32" s="6"/>
      <c r="R32" s="3"/>
      <c r="S32" s="3"/>
      <c r="T32" s="3"/>
      <c r="U32" s="3"/>
      <c r="V32" s="3"/>
      <c r="W32" s="3"/>
      <c r="AQ32" s="1"/>
      <c r="AY32" s="1"/>
    </row>
    <row r="33" spans="1:51" ht="20.100000000000001" customHeight="1" thickBot="1">
      <c r="A33" s="50">
        <f t="shared" si="1"/>
        <v>32</v>
      </c>
      <c r="B33" s="33">
        <f ca="1">Streams!B33</f>
        <v>2</v>
      </c>
      <c r="C33" s="34">
        <f ca="1">VLOOKUP(B33,Partition!$AN$2:$AO$38,2)</f>
        <v>2</v>
      </c>
      <c r="D33" s="35">
        <f ca="1">COUNTIF(INDEX(C33:INDEX($C$1:C33,IFERROR(LOOKUP(2,1/($D$1:D32=2),ROW($D$1:D32)-MIN(ROW($D$1:D32)-1)),1),),),C33)</f>
        <v>2</v>
      </c>
      <c r="E33" s="34">
        <f t="shared" ca="1" si="2"/>
        <v>1</v>
      </c>
      <c r="F33" s="36">
        <f ca="1">COUNTIF(INDEX(E33:INDEX($E$1:E33,IFERROR(LOOKUP(2,1/($F$1:F32=2),ROW($F$1:F32)-MIN(ROW($F$1:F32)-1)),1),),),E33)</f>
        <v>2</v>
      </c>
      <c r="G33" s="37">
        <f t="shared" ca="1" si="3"/>
        <v>2</v>
      </c>
      <c r="H33" s="37">
        <f t="shared" ca="1" si="4"/>
        <v>1</v>
      </c>
      <c r="I33" s="3"/>
      <c r="J33" s="3"/>
      <c r="O33" s="6"/>
      <c r="R33" s="3"/>
      <c r="S33" s="3"/>
      <c r="T33" s="3"/>
      <c r="U33" s="3"/>
      <c r="V33" s="3"/>
      <c r="W33" s="3"/>
      <c r="AQ33" s="1"/>
      <c r="AY33" s="1"/>
    </row>
    <row r="34" spans="1:51" ht="20.100000000000001" customHeight="1" thickBot="1">
      <c r="A34" s="50">
        <f t="shared" si="1"/>
        <v>33</v>
      </c>
      <c r="B34" s="33">
        <f ca="1">Streams!B34</f>
        <v>18</v>
      </c>
      <c r="C34" s="34">
        <f ca="1">VLOOKUP(B34,Partition!$AN$2:$AO$38,2)</f>
        <v>1</v>
      </c>
      <c r="D34" s="35">
        <f ca="1">COUNTIF(INDEX(C34:INDEX($C$1:C34,IFERROR(LOOKUP(2,1/($D$1:D33=2),ROW($D$1:D33)-MIN(ROW($D$1:D33)-1)),1),),),C34)</f>
        <v>1</v>
      </c>
      <c r="E34" s="34">
        <f t="shared" ca="1" si="2"/>
        <v>2</v>
      </c>
      <c r="F34" s="36">
        <f ca="1">COUNTIF(INDEX(E34:INDEX($E$1:E34,IFERROR(LOOKUP(2,1/($F$1:F33=2),ROW($F$1:F33)-MIN(ROW($F$1:F33)-1)),1),),),E34)</f>
        <v>1</v>
      </c>
      <c r="G34" s="37">
        <f t="shared" ca="1" si="3"/>
        <v>2</v>
      </c>
      <c r="H34" s="37">
        <f t="shared" ca="1" si="4"/>
        <v>1</v>
      </c>
      <c r="I34" s="3"/>
      <c r="J34" s="3"/>
      <c r="O34" s="6"/>
      <c r="R34" s="3"/>
      <c r="S34" s="3"/>
      <c r="T34" s="3"/>
      <c r="U34" s="3"/>
      <c r="V34" s="3"/>
      <c r="W34" s="3"/>
      <c r="AQ34" s="1"/>
      <c r="AY34" s="1"/>
    </row>
    <row r="35" spans="1:51" ht="20.100000000000001" customHeight="1" thickBot="1">
      <c r="A35" s="50">
        <f t="shared" si="1"/>
        <v>34</v>
      </c>
      <c r="B35" s="33">
        <f ca="1">Streams!B35</f>
        <v>12</v>
      </c>
      <c r="C35" s="34">
        <f ca="1">VLOOKUP(B35,Partition!$AN$2:$AO$38,2)</f>
        <v>1</v>
      </c>
      <c r="D35" s="35">
        <f ca="1">COUNTIF(INDEX(C35:INDEX($C$1:C35,IFERROR(LOOKUP(2,1/($D$1:D34=2),ROW($D$1:D34)-MIN(ROW($D$1:D34)-1)),1),),),C35)</f>
        <v>2</v>
      </c>
      <c r="E35" s="34">
        <f t="shared" ca="1" si="2"/>
        <v>1</v>
      </c>
      <c r="F35" s="36">
        <f ca="1">COUNTIF(INDEX(E35:INDEX($E$1:E35,IFERROR(LOOKUP(2,1/($F$1:F34=2),ROW($F$1:F34)-MIN(ROW($F$1:F34)-1)),1),),),E35)</f>
        <v>2</v>
      </c>
      <c r="G35" s="37">
        <f t="shared" ca="1" si="3"/>
        <v>1</v>
      </c>
      <c r="H35" s="37">
        <f t="shared" ca="1" si="4"/>
        <v>2</v>
      </c>
      <c r="I35" s="3"/>
      <c r="J35" s="3"/>
      <c r="O35" s="6"/>
      <c r="R35" s="3"/>
      <c r="S35" s="3"/>
      <c r="T35" s="3"/>
      <c r="U35" s="3"/>
      <c r="V35" s="3"/>
      <c r="W35" s="3"/>
      <c r="AQ35" s="1"/>
      <c r="AY35" s="1"/>
    </row>
    <row r="36" spans="1:51" ht="20.100000000000001" customHeight="1" thickBot="1">
      <c r="A36" s="50">
        <f t="shared" si="1"/>
        <v>35</v>
      </c>
      <c r="B36" s="33">
        <f ca="1">Streams!B36</f>
        <v>4</v>
      </c>
      <c r="C36" s="34">
        <f ca="1">VLOOKUP(B36,Partition!$AN$2:$AO$38,2)</f>
        <v>2</v>
      </c>
      <c r="D36" s="35">
        <f ca="1">COUNTIF(INDEX(C36:INDEX($C$1:C36,IFERROR(LOOKUP(2,1/($D$1:D35=2),ROW($D$1:D35)-MIN(ROW($D$1:D35)-1)),1),),),C36)</f>
        <v>1</v>
      </c>
      <c r="E36" s="34">
        <f t="shared" ca="1" si="2"/>
        <v>2</v>
      </c>
      <c r="F36" s="36">
        <f ca="1">COUNTIF(INDEX(E36:INDEX($E$1:E36,IFERROR(LOOKUP(2,1/($F$1:F35=2),ROW($F$1:F35)-MIN(ROW($F$1:F35)-1)),1),),),E36)</f>
        <v>1</v>
      </c>
      <c r="G36" s="37">
        <f t="shared" ca="1" si="3"/>
        <v>1</v>
      </c>
      <c r="H36" s="37">
        <f t="shared" ca="1" si="4"/>
        <v>2</v>
      </c>
      <c r="I36" s="3"/>
      <c r="J36" s="3"/>
      <c r="O36" s="6"/>
      <c r="R36" s="3"/>
      <c r="S36" s="3"/>
      <c r="T36" s="3"/>
      <c r="U36" s="3"/>
      <c r="V36" s="3"/>
      <c r="W36" s="3"/>
      <c r="AQ36" s="1"/>
      <c r="AY36" s="1"/>
    </row>
    <row r="37" spans="1:51" ht="20.100000000000001" customHeight="1" thickBot="1">
      <c r="A37" s="50">
        <f t="shared" si="1"/>
        <v>36</v>
      </c>
      <c r="B37" s="33">
        <f ca="1">Streams!B37</f>
        <v>30</v>
      </c>
      <c r="C37" s="34">
        <f ca="1">VLOOKUP(B37,Partition!$AN$2:$AO$38,2)</f>
        <v>1</v>
      </c>
      <c r="D37" s="35">
        <f ca="1">COUNTIF(INDEX(C37:INDEX($C$1:C37,IFERROR(LOOKUP(2,1/($D$1:D36=2),ROW($D$1:D36)-MIN(ROW($D$1:D36)-1)),1),),),C37)</f>
        <v>2</v>
      </c>
      <c r="E37" s="34">
        <f t="shared" ca="1" si="2"/>
        <v>2</v>
      </c>
      <c r="F37" s="36">
        <f ca="1">COUNTIF(INDEX(E37:INDEX($E$1:E37,IFERROR(LOOKUP(2,1/($F$1:F36=2),ROW($F$1:F36)-MIN(ROW($F$1:F36)-1)),1),),),E37)</f>
        <v>2</v>
      </c>
      <c r="G37" s="37">
        <f t="shared" ca="1" si="3"/>
        <v>2</v>
      </c>
      <c r="H37" s="37">
        <f t="shared" ca="1" si="4"/>
        <v>1</v>
      </c>
      <c r="I37" s="3"/>
      <c r="J37" s="3"/>
      <c r="O37" s="6"/>
      <c r="R37" s="3"/>
      <c r="S37" s="3"/>
      <c r="T37" s="3"/>
      <c r="U37" s="3"/>
      <c r="V37" s="3"/>
      <c r="W37" s="3"/>
      <c r="AQ37" s="1"/>
      <c r="AY37" s="1"/>
    </row>
    <row r="38" spans="1:51" ht="20.100000000000001" customHeight="1" thickBot="1">
      <c r="A38" s="50">
        <f t="shared" si="1"/>
        <v>37</v>
      </c>
      <c r="B38" s="33">
        <f ca="1">Streams!B38</f>
        <v>29</v>
      </c>
      <c r="C38" s="34">
        <f ca="1">VLOOKUP(B38,Partition!$AN$2:$AO$38,2)</f>
        <v>2</v>
      </c>
      <c r="D38" s="35">
        <f ca="1">COUNTIF(INDEX(C38:INDEX($C$1:C38,IFERROR(LOOKUP(2,1/($D$1:D37=2),ROW($D$1:D37)-MIN(ROW($D$1:D37)-1)),1),),),C38)</f>
        <v>1</v>
      </c>
      <c r="E38" s="34">
        <f t="shared" ca="1" si="2"/>
        <v>2</v>
      </c>
      <c r="F38" s="36">
        <f ca="1">COUNTIF(INDEX(E38:INDEX($E$1:E38,IFERROR(LOOKUP(2,1/($F$1:F37=2),ROW($F$1:F37)-MIN(ROW($F$1:F37)-1)),1),),),E38)</f>
        <v>2</v>
      </c>
      <c r="G38" s="37">
        <f t="shared" ca="1" si="3"/>
        <v>1</v>
      </c>
      <c r="H38" s="37">
        <f t="shared" ca="1" si="4"/>
        <v>2</v>
      </c>
      <c r="I38" s="3"/>
      <c r="J38" s="3"/>
      <c r="O38" s="6"/>
      <c r="R38" s="3"/>
      <c r="S38" s="3"/>
      <c r="T38" s="3"/>
      <c r="U38" s="3"/>
      <c r="V38" s="3"/>
      <c r="W38" s="3"/>
      <c r="AQ38" s="1"/>
      <c r="AY38" s="1"/>
    </row>
    <row r="39" spans="1:51" ht="20.100000000000001" customHeight="1" thickBot="1">
      <c r="A39" s="50">
        <f t="shared" si="1"/>
        <v>38</v>
      </c>
      <c r="B39" s="33">
        <f ca="1">Streams!B39</f>
        <v>11</v>
      </c>
      <c r="C39" s="34">
        <f ca="1">VLOOKUP(B39,Partition!$AN$2:$AO$38,2)</f>
        <v>2</v>
      </c>
      <c r="D39" s="35">
        <f ca="1">COUNTIF(INDEX(C39:INDEX($C$1:C39,IFERROR(LOOKUP(2,1/($D$1:D38=2),ROW($D$1:D38)-MIN(ROW($D$1:D38)-1)),1),),),C39)</f>
        <v>2</v>
      </c>
      <c r="E39" s="34">
        <f t="shared" ca="1" si="2"/>
        <v>1</v>
      </c>
      <c r="F39" s="36">
        <f ca="1">COUNTIF(INDEX(E39:INDEX($E$1:E39,IFERROR(LOOKUP(2,1/($F$1:F38=2),ROW($F$1:F38)-MIN(ROW($F$1:F38)-1)),1),),),E39)</f>
        <v>1</v>
      </c>
      <c r="G39" s="37">
        <f t="shared" ca="1" si="3"/>
        <v>2</v>
      </c>
      <c r="H39" s="37">
        <f t="shared" ca="1" si="4"/>
        <v>1</v>
      </c>
      <c r="I39" s="3"/>
      <c r="J39" s="3"/>
      <c r="O39" s="6"/>
      <c r="R39" s="3"/>
      <c r="S39" s="3"/>
      <c r="T39" s="3"/>
      <c r="U39" s="3"/>
      <c r="V39" s="3"/>
      <c r="W39" s="3"/>
      <c r="AQ39" s="1"/>
      <c r="AY39" s="1"/>
    </row>
    <row r="40" spans="1:51" ht="20.100000000000001" customHeight="1" thickBot="1">
      <c r="A40" s="50">
        <f t="shared" si="1"/>
        <v>39</v>
      </c>
      <c r="B40" s="33">
        <f ca="1">Streams!B40</f>
        <v>34</v>
      </c>
      <c r="C40" s="34">
        <f ca="1">VLOOKUP(B40,Partition!$AN$2:$AO$38,2)</f>
        <v>1</v>
      </c>
      <c r="D40" s="35">
        <f ca="1">COUNTIF(INDEX(C40:INDEX($C$1:C40,IFERROR(LOOKUP(2,1/($D$1:D39=2),ROW($D$1:D39)-MIN(ROW($D$1:D39)-1)),1),),),C40)</f>
        <v>1</v>
      </c>
      <c r="E40" s="34">
        <f t="shared" ca="1" si="2"/>
        <v>2</v>
      </c>
      <c r="F40" s="36">
        <f ca="1">COUNTIF(INDEX(E40:INDEX($E$1:E40,IFERROR(LOOKUP(2,1/($F$1:F39=2),ROW($F$1:F39)-MIN(ROW($F$1:F39)-1)),1),),),E40)</f>
        <v>2</v>
      </c>
      <c r="G40" s="37">
        <f t="shared" ca="1" si="3"/>
        <v>2</v>
      </c>
      <c r="H40" s="37">
        <f t="shared" ca="1" si="4"/>
        <v>1</v>
      </c>
      <c r="I40" s="3"/>
      <c r="J40" s="3"/>
      <c r="O40" s="6"/>
      <c r="R40" s="3"/>
      <c r="S40" s="3"/>
      <c r="T40" s="3"/>
      <c r="U40" s="3"/>
      <c r="V40" s="3"/>
      <c r="W40" s="3"/>
      <c r="AQ40" s="1"/>
      <c r="AY40" s="1"/>
    </row>
    <row r="41" spans="1:51" ht="20.100000000000001" customHeight="1" thickBot="1">
      <c r="A41" s="50">
        <f t="shared" si="1"/>
        <v>40</v>
      </c>
      <c r="B41" s="33">
        <f ca="1">Streams!B41</f>
        <v>1</v>
      </c>
      <c r="C41" s="34">
        <f ca="1">VLOOKUP(B41,Partition!$AN$2:$AO$38,2)</f>
        <v>1</v>
      </c>
      <c r="D41" s="35">
        <f ca="1">COUNTIF(INDEX(C41:INDEX($C$1:C41,IFERROR(LOOKUP(2,1/($D$1:D40=2),ROW($D$1:D40)-MIN(ROW($D$1:D40)-1)),1),),),C41)</f>
        <v>2</v>
      </c>
      <c r="E41" s="34">
        <f t="shared" ca="1" si="2"/>
        <v>1</v>
      </c>
      <c r="F41" s="36">
        <f ca="1">COUNTIF(INDEX(E41:INDEX($E$1:E41,IFERROR(LOOKUP(2,1/($F$1:F40=2),ROW($F$1:F40)-MIN(ROW($F$1:F40)-1)),1),),),E41)</f>
        <v>1</v>
      </c>
      <c r="G41" s="37">
        <f t="shared" ca="1" si="3"/>
        <v>1</v>
      </c>
      <c r="H41" s="37">
        <f t="shared" ca="1" si="4"/>
        <v>2</v>
      </c>
      <c r="I41" s="3"/>
      <c r="J41" s="3"/>
      <c r="O41" s="6"/>
      <c r="R41" s="3"/>
      <c r="S41" s="3"/>
      <c r="T41" s="3"/>
      <c r="U41" s="3"/>
      <c r="V41" s="3"/>
      <c r="W41" s="3"/>
      <c r="AQ41" s="1"/>
      <c r="AY41" s="1"/>
    </row>
    <row r="42" spans="1:51" ht="20.100000000000001" customHeight="1" thickBot="1">
      <c r="A42" s="50">
        <f t="shared" si="1"/>
        <v>41</v>
      </c>
      <c r="B42" s="33">
        <f ca="1">Streams!B42</f>
        <v>26</v>
      </c>
      <c r="C42" s="34">
        <f ca="1">VLOOKUP(B42,Partition!$AN$2:$AO$38,2)</f>
        <v>2</v>
      </c>
      <c r="D42" s="35">
        <f ca="1">COUNTIF(INDEX(C42:INDEX($C$1:C42,IFERROR(LOOKUP(2,1/($D$1:D41=2),ROW($D$1:D41)-MIN(ROW($D$1:D41)-1)),1),),),C42)</f>
        <v>1</v>
      </c>
      <c r="E42" s="34">
        <f t="shared" ca="1" si="2"/>
        <v>2</v>
      </c>
      <c r="F42" s="36">
        <f ca="1">COUNTIF(INDEX(E42:INDEX($E$1:E42,IFERROR(LOOKUP(2,1/($F$1:F41=2),ROW($F$1:F41)-MIN(ROW($F$1:F41)-1)),1),),),E42)</f>
        <v>2</v>
      </c>
      <c r="G42" s="37">
        <f t="shared" ca="1" si="3"/>
        <v>1</v>
      </c>
      <c r="H42" s="37">
        <f t="shared" ca="1" si="4"/>
        <v>2</v>
      </c>
      <c r="I42" s="3"/>
      <c r="J42" s="3"/>
      <c r="O42" s="6"/>
      <c r="R42" s="3"/>
      <c r="S42" s="3"/>
      <c r="T42" s="3"/>
      <c r="U42" s="3"/>
      <c r="V42" s="3"/>
      <c r="W42" s="3"/>
      <c r="AQ42" s="1"/>
      <c r="AY42" s="1"/>
    </row>
    <row r="43" spans="1:51" ht="20.100000000000001" customHeight="1" thickBot="1">
      <c r="A43" s="50">
        <f t="shared" si="1"/>
        <v>42</v>
      </c>
      <c r="B43" s="33">
        <f ca="1">Streams!B43</f>
        <v>2</v>
      </c>
      <c r="C43" s="34">
        <f ca="1">VLOOKUP(B43,Partition!$AN$2:$AO$38,2)</f>
        <v>2</v>
      </c>
      <c r="D43" s="35">
        <f ca="1">COUNTIF(INDEX(C43:INDEX($C$1:C43,IFERROR(LOOKUP(2,1/($D$1:D42=2),ROW($D$1:D42)-MIN(ROW($D$1:D42)-1)),1),),),C43)</f>
        <v>2</v>
      </c>
      <c r="E43" s="34">
        <f t="shared" ca="1" si="2"/>
        <v>1</v>
      </c>
      <c r="F43" s="36">
        <f ca="1">COUNTIF(INDEX(E43:INDEX($E$1:E43,IFERROR(LOOKUP(2,1/($F$1:F42=2),ROW($F$1:F42)-MIN(ROW($F$1:F42)-1)),1),),),E43)</f>
        <v>1</v>
      </c>
      <c r="G43" s="37">
        <f t="shared" ca="1" si="3"/>
        <v>2</v>
      </c>
      <c r="H43" s="37">
        <f t="shared" ca="1" si="4"/>
        <v>1</v>
      </c>
      <c r="I43" s="3"/>
      <c r="J43" s="3"/>
      <c r="O43" s="6"/>
      <c r="R43" s="3"/>
      <c r="S43" s="3"/>
      <c r="T43" s="3"/>
      <c r="U43" s="3"/>
      <c r="V43" s="3"/>
      <c r="W43" s="3"/>
      <c r="AQ43" s="1"/>
      <c r="AY43" s="1"/>
    </row>
    <row r="44" spans="1:51" ht="20.100000000000001" customHeight="1" thickBot="1">
      <c r="A44" s="50">
        <f t="shared" si="1"/>
        <v>43</v>
      </c>
      <c r="B44" s="33">
        <f ca="1">Streams!B44</f>
        <v>11</v>
      </c>
      <c r="C44" s="34">
        <f ca="1">VLOOKUP(B44,Partition!$AN$2:$AO$38,2)</f>
        <v>2</v>
      </c>
      <c r="D44" s="35">
        <f ca="1">COUNTIF(INDEX(C44:INDEX($C$1:C44,IFERROR(LOOKUP(2,1/($D$1:D43=2),ROW($D$1:D43)-MIN(ROW($D$1:D43)-1)),1),),),C44)</f>
        <v>2</v>
      </c>
      <c r="E44" s="34">
        <f t="shared" ca="1" si="2"/>
        <v>1</v>
      </c>
      <c r="F44" s="36">
        <f ca="1">COUNTIF(INDEX(E44:INDEX($E$1:E44,IFERROR(LOOKUP(2,1/($F$1:F43=2),ROW($F$1:F43)-MIN(ROW($F$1:F43)-1)),1),),),E44)</f>
        <v>2</v>
      </c>
      <c r="G44" s="37">
        <f t="shared" ca="1" si="3"/>
        <v>2</v>
      </c>
      <c r="H44" s="37">
        <f t="shared" ca="1" si="4"/>
        <v>1</v>
      </c>
      <c r="I44" s="3"/>
      <c r="J44" s="3"/>
      <c r="O44" s="6"/>
      <c r="R44" s="3"/>
      <c r="S44" s="3"/>
      <c r="T44" s="3"/>
      <c r="U44" s="3"/>
      <c r="V44" s="3"/>
      <c r="W44" s="3"/>
      <c r="AQ44" s="1"/>
      <c r="AY44" s="1"/>
    </row>
    <row r="45" spans="1:51" ht="20.100000000000001" customHeight="1" thickBot="1">
      <c r="A45" s="50">
        <f t="shared" si="1"/>
        <v>44</v>
      </c>
      <c r="B45" s="33">
        <f ca="1">Streams!B45</f>
        <v>6</v>
      </c>
      <c r="C45" s="34">
        <f ca="1">VLOOKUP(B45,Partition!$AN$2:$AO$38,2)</f>
        <v>2</v>
      </c>
      <c r="D45" s="35">
        <f ca="1">COUNTIF(INDEX(C45:INDEX($C$1:C45,IFERROR(LOOKUP(2,1/($D$1:D44=2),ROW($D$1:D44)-MIN(ROW($D$1:D44)-1)),1),),),C45)</f>
        <v>2</v>
      </c>
      <c r="E45" s="34">
        <f t="shared" ca="1" si="2"/>
        <v>1</v>
      </c>
      <c r="F45" s="36">
        <f ca="1">COUNTIF(INDEX(E45:INDEX($E$1:E45,IFERROR(LOOKUP(2,1/($F$1:F44=2),ROW($F$1:F44)-MIN(ROW($F$1:F44)-1)),1),),),E45)</f>
        <v>2</v>
      </c>
      <c r="G45" s="37">
        <f t="shared" ca="1" si="3"/>
        <v>2</v>
      </c>
      <c r="H45" s="37">
        <f t="shared" ca="1" si="4"/>
        <v>1</v>
      </c>
      <c r="I45" s="3"/>
      <c r="J45" s="3"/>
      <c r="O45" s="6"/>
      <c r="R45" s="3"/>
      <c r="S45" s="3"/>
      <c r="T45" s="3"/>
      <c r="U45" s="3"/>
      <c r="V45" s="3"/>
      <c r="W45" s="3"/>
      <c r="AQ45" s="1"/>
      <c r="AY45" s="1"/>
    </row>
    <row r="46" spans="1:51" ht="20.100000000000001" customHeight="1" thickBot="1">
      <c r="A46" s="50">
        <f t="shared" si="1"/>
        <v>45</v>
      </c>
      <c r="B46" s="33">
        <f ca="1">Streams!B46</f>
        <v>3</v>
      </c>
      <c r="C46" s="34">
        <f ca="1">VLOOKUP(B46,Partition!$AN$2:$AO$38,2)</f>
        <v>1</v>
      </c>
      <c r="D46" s="35">
        <f ca="1">COUNTIF(INDEX(C46:INDEX($C$1:C46,IFERROR(LOOKUP(2,1/($D$1:D45=2),ROW($D$1:D45)-MIN(ROW($D$1:D45)-1)),1),),),C46)</f>
        <v>1</v>
      </c>
      <c r="E46" s="34">
        <f t="shared" ca="1" si="2"/>
        <v>2</v>
      </c>
      <c r="F46" s="36">
        <f ca="1">COUNTIF(INDEX(E46:INDEX($E$1:E46,IFERROR(LOOKUP(2,1/($F$1:F45=2),ROW($F$1:F45)-MIN(ROW($F$1:F45)-1)),1),),),E46)</f>
        <v>1</v>
      </c>
      <c r="G46" s="37">
        <f t="shared" ca="1" si="3"/>
        <v>2</v>
      </c>
      <c r="H46" s="37">
        <f t="shared" ca="1" si="4"/>
        <v>1</v>
      </c>
      <c r="I46" s="3"/>
      <c r="J46" s="3"/>
      <c r="O46" s="6"/>
      <c r="R46" s="3"/>
      <c r="S46" s="3"/>
      <c r="T46" s="3"/>
      <c r="U46" s="3"/>
      <c r="V46" s="3"/>
      <c r="W46" s="3"/>
      <c r="AQ46" s="1"/>
      <c r="AY46" s="1"/>
    </row>
    <row r="47" spans="1:51" ht="20.100000000000001" customHeight="1" thickBot="1">
      <c r="A47" s="50">
        <f t="shared" si="1"/>
        <v>46</v>
      </c>
      <c r="B47" s="33">
        <f ca="1">Streams!B47</f>
        <v>31</v>
      </c>
      <c r="C47" s="34">
        <f ca="1">VLOOKUP(B47,Partition!$AN$2:$AO$38,2)</f>
        <v>2</v>
      </c>
      <c r="D47" s="35">
        <f ca="1">COUNTIF(INDEX(C47:INDEX($C$1:C47,IFERROR(LOOKUP(2,1/($D$1:D46=2),ROW($D$1:D46)-MIN(ROW($D$1:D46)-1)),1),),),C47)</f>
        <v>2</v>
      </c>
      <c r="E47" s="34">
        <f t="shared" ca="1" si="2"/>
        <v>2</v>
      </c>
      <c r="F47" s="36">
        <f ca="1">COUNTIF(INDEX(E47:INDEX($E$1:E47,IFERROR(LOOKUP(2,1/($F$1:F46=2),ROW($F$1:F46)-MIN(ROW($F$1:F46)-1)),1),),),E47)</f>
        <v>2</v>
      </c>
      <c r="G47" s="37">
        <f t="shared" ca="1" si="3"/>
        <v>1</v>
      </c>
      <c r="H47" s="37">
        <f t="shared" ca="1" si="4"/>
        <v>2</v>
      </c>
      <c r="I47" s="3"/>
      <c r="J47" s="3"/>
      <c r="O47" s="6"/>
      <c r="R47" s="3"/>
      <c r="S47" s="3"/>
      <c r="T47" s="3"/>
      <c r="U47" s="3"/>
      <c r="V47" s="3"/>
      <c r="W47" s="3"/>
      <c r="AQ47" s="1"/>
      <c r="AY47" s="1"/>
    </row>
    <row r="48" spans="1:51" ht="20.100000000000001" customHeight="1" thickBot="1">
      <c r="A48" s="50">
        <f t="shared" si="1"/>
        <v>47</v>
      </c>
      <c r="B48" s="33">
        <f ca="1">Streams!B48</f>
        <v>26</v>
      </c>
      <c r="C48" s="34">
        <f ca="1">VLOOKUP(B48,Partition!$AN$2:$AO$38,2)</f>
        <v>2</v>
      </c>
      <c r="D48" s="35">
        <f ca="1">COUNTIF(INDEX(C48:INDEX($C$1:C48,IFERROR(LOOKUP(2,1/($D$1:D47=2),ROW($D$1:D47)-MIN(ROW($D$1:D47)-1)),1),),),C48)</f>
        <v>2</v>
      </c>
      <c r="E48" s="34">
        <f t="shared" ca="1" si="2"/>
        <v>1</v>
      </c>
      <c r="F48" s="36">
        <f ca="1">COUNTIF(INDEX(E48:INDEX($E$1:E48,IFERROR(LOOKUP(2,1/($F$1:F47=2),ROW($F$1:F47)-MIN(ROW($F$1:F47)-1)),1),),),E48)</f>
        <v>1</v>
      </c>
      <c r="G48" s="37">
        <f t="shared" ca="1" si="3"/>
        <v>2</v>
      </c>
      <c r="H48" s="37">
        <f t="shared" ca="1" si="4"/>
        <v>1</v>
      </c>
      <c r="I48" s="3"/>
      <c r="J48" s="3"/>
      <c r="O48" s="6"/>
      <c r="R48" s="3"/>
      <c r="S48" s="3"/>
      <c r="T48" s="3"/>
      <c r="U48" s="3"/>
      <c r="V48" s="3"/>
      <c r="W48" s="3"/>
      <c r="AQ48" s="1"/>
      <c r="AY48" s="1"/>
    </row>
    <row r="49" spans="1:51" ht="20.100000000000001" customHeight="1" thickBot="1">
      <c r="A49" s="50">
        <f t="shared" si="1"/>
        <v>48</v>
      </c>
      <c r="B49" s="33">
        <f ca="1">Streams!B49</f>
        <v>30</v>
      </c>
      <c r="C49" s="34">
        <f ca="1">VLOOKUP(B49,Partition!$AN$2:$AO$38,2)</f>
        <v>1</v>
      </c>
      <c r="D49" s="35">
        <f ca="1">COUNTIF(INDEX(C49:INDEX($C$1:C49,IFERROR(LOOKUP(2,1/($D$1:D48=2),ROW($D$1:D48)-MIN(ROW($D$1:D48)-1)),1),),),C49)</f>
        <v>1</v>
      </c>
      <c r="E49" s="34">
        <f t="shared" ca="1" si="2"/>
        <v>2</v>
      </c>
      <c r="F49" s="36">
        <f ca="1">COUNTIF(INDEX(E49:INDEX($E$1:E49,IFERROR(LOOKUP(2,1/($F$1:F48=2),ROW($F$1:F48)-MIN(ROW($F$1:F48)-1)),1),),),E49)</f>
        <v>2</v>
      </c>
      <c r="G49" s="37">
        <f t="shared" ca="1" si="3"/>
        <v>2</v>
      </c>
      <c r="H49" s="37">
        <f t="shared" ca="1" si="4"/>
        <v>1</v>
      </c>
      <c r="I49" s="3"/>
      <c r="J49" s="3"/>
      <c r="O49" s="6"/>
      <c r="R49" s="3"/>
      <c r="S49" s="3"/>
      <c r="T49" s="3"/>
      <c r="U49" s="3"/>
      <c r="V49" s="3"/>
      <c r="W49" s="3"/>
      <c r="AQ49" s="1"/>
      <c r="AY49" s="1"/>
    </row>
    <row r="50" spans="1:51" ht="20.100000000000001" customHeight="1" thickBot="1">
      <c r="A50" s="50">
        <f t="shared" si="1"/>
        <v>49</v>
      </c>
      <c r="B50" s="33">
        <f ca="1">Streams!B50</f>
        <v>9</v>
      </c>
      <c r="C50" s="34">
        <f ca="1">VLOOKUP(B50,Partition!$AN$2:$AO$38,2)</f>
        <v>1</v>
      </c>
      <c r="D50" s="35">
        <f ca="1">COUNTIF(INDEX(C50:INDEX($C$1:C50,IFERROR(LOOKUP(2,1/($D$1:D49=2),ROW($D$1:D49)-MIN(ROW($D$1:D49)-1)),1),),),C50)</f>
        <v>2</v>
      </c>
      <c r="E50" s="34">
        <f t="shared" ca="1" si="2"/>
        <v>1</v>
      </c>
      <c r="F50" s="36">
        <f ca="1">COUNTIF(INDEX(E50:INDEX($E$1:E50,IFERROR(LOOKUP(2,1/($F$1:F49=2),ROW($F$1:F49)-MIN(ROW($F$1:F49)-1)),1),),),E50)</f>
        <v>1</v>
      </c>
      <c r="G50" s="37">
        <f t="shared" ca="1" si="3"/>
        <v>1</v>
      </c>
      <c r="H50" s="37">
        <f t="shared" ca="1" si="4"/>
        <v>2</v>
      </c>
      <c r="I50" s="3"/>
      <c r="J50" s="3"/>
      <c r="O50" s="6"/>
      <c r="R50" s="3"/>
      <c r="S50" s="3"/>
      <c r="T50" s="3"/>
      <c r="U50" s="3"/>
      <c r="V50" s="3"/>
      <c r="W50" s="3"/>
      <c r="AQ50" s="1"/>
      <c r="AY50" s="1"/>
    </row>
    <row r="51" spans="1:51" ht="20.100000000000001" customHeight="1" thickBot="1">
      <c r="A51" s="50">
        <f t="shared" si="1"/>
        <v>50</v>
      </c>
      <c r="B51" s="33">
        <f ca="1">Streams!B51</f>
        <v>2</v>
      </c>
      <c r="C51" s="34">
        <f ca="1">VLOOKUP(B51,Partition!$AN$2:$AO$38,2)</f>
        <v>2</v>
      </c>
      <c r="D51" s="35">
        <f ca="1">COUNTIF(INDEX(C51:INDEX($C$1:C51,IFERROR(LOOKUP(2,1/($D$1:D50=2),ROW($D$1:D50)-MIN(ROW($D$1:D50)-1)),1),),),C51)</f>
        <v>1</v>
      </c>
      <c r="E51" s="34">
        <f t="shared" ca="1" si="2"/>
        <v>2</v>
      </c>
      <c r="F51" s="36">
        <f ca="1">COUNTIF(INDEX(E51:INDEX($E$1:E51,IFERROR(LOOKUP(2,1/($F$1:F50=2),ROW($F$1:F50)-MIN(ROW($F$1:F50)-1)),1),),),E51)</f>
        <v>2</v>
      </c>
      <c r="G51" s="37">
        <f t="shared" ca="1" si="3"/>
        <v>1</v>
      </c>
      <c r="H51" s="37">
        <f t="shared" ca="1" si="4"/>
        <v>2</v>
      </c>
      <c r="I51" s="3"/>
      <c r="J51" s="3"/>
      <c r="O51" s="6"/>
      <c r="R51" s="3"/>
      <c r="S51" s="3"/>
      <c r="T51" s="3"/>
      <c r="U51" s="3"/>
      <c r="V51" s="3"/>
      <c r="W51" s="3"/>
      <c r="AQ51" s="1"/>
      <c r="AY51" s="1"/>
    </row>
    <row r="52" spans="1:51" ht="20.100000000000001" customHeight="1" thickBot="1">
      <c r="A52" s="50">
        <f t="shared" si="1"/>
        <v>51</v>
      </c>
      <c r="B52" s="33">
        <f ca="1">Streams!B52</f>
        <v>36</v>
      </c>
      <c r="C52" s="34">
        <f ca="1">VLOOKUP(B52,Partition!$AN$2:$AO$38,2)</f>
        <v>1</v>
      </c>
      <c r="D52" s="35">
        <f ca="1">COUNTIF(INDEX(C52:INDEX($C$1:C52,IFERROR(LOOKUP(2,1/($D$1:D51=2),ROW($D$1:D51)-MIN(ROW($D$1:D51)-1)),1),),),C52)</f>
        <v>2</v>
      </c>
      <c r="E52" s="34">
        <f t="shared" ca="1" si="2"/>
        <v>2</v>
      </c>
      <c r="F52" s="36">
        <f ca="1">COUNTIF(INDEX(E52:INDEX($E$1:E52,IFERROR(LOOKUP(2,1/($F$1:F51=2),ROW($F$1:F51)-MIN(ROW($F$1:F51)-1)),1),),),E52)</f>
        <v>2</v>
      </c>
      <c r="G52" s="37">
        <f t="shared" ca="1" si="3"/>
        <v>2</v>
      </c>
      <c r="H52" s="37">
        <f t="shared" ca="1" si="4"/>
        <v>1</v>
      </c>
      <c r="I52" s="3"/>
      <c r="J52" s="3"/>
      <c r="O52" s="6"/>
      <c r="R52" s="3"/>
      <c r="S52" s="3"/>
      <c r="T52" s="3"/>
      <c r="U52" s="3"/>
      <c r="V52" s="3"/>
      <c r="W52" s="3"/>
      <c r="AQ52" s="1"/>
      <c r="AY52" s="1"/>
    </row>
    <row r="53" spans="1:51" ht="20.100000000000001" customHeight="1" thickBot="1">
      <c r="A53" s="50">
        <f t="shared" si="1"/>
        <v>52</v>
      </c>
      <c r="B53" s="33">
        <f ca="1">Streams!B53</f>
        <v>18</v>
      </c>
      <c r="C53" s="34">
        <f ca="1">VLOOKUP(B53,Partition!$AN$2:$AO$38,2)</f>
        <v>1</v>
      </c>
      <c r="D53" s="35">
        <f ca="1">COUNTIF(INDEX(C53:INDEX($C$1:C53,IFERROR(LOOKUP(2,1/($D$1:D52=2),ROW($D$1:D52)-MIN(ROW($D$1:D52)-1)),1),),),C53)</f>
        <v>2</v>
      </c>
      <c r="E53" s="34">
        <f t="shared" ca="1" si="2"/>
        <v>1</v>
      </c>
      <c r="F53" s="36">
        <f ca="1">COUNTIF(INDEX(E53:INDEX($E$1:E53,IFERROR(LOOKUP(2,1/($F$1:F52=2),ROW($F$1:F52)-MIN(ROW($F$1:F52)-1)),1),),),E53)</f>
        <v>1</v>
      </c>
      <c r="G53" s="37">
        <f t="shared" ca="1" si="3"/>
        <v>1</v>
      </c>
      <c r="H53" s="37">
        <f t="shared" ca="1" si="4"/>
        <v>2</v>
      </c>
      <c r="I53" s="3"/>
      <c r="J53" s="3"/>
      <c r="O53" s="6"/>
      <c r="R53" s="3"/>
      <c r="S53" s="3"/>
      <c r="T53" s="3"/>
      <c r="U53" s="3"/>
      <c r="V53" s="3"/>
      <c r="W53" s="3"/>
      <c r="AQ53" s="1"/>
      <c r="AY53" s="1"/>
    </row>
    <row r="54" spans="1:51" ht="20.100000000000001" customHeight="1" thickBot="1">
      <c r="A54" s="50">
        <f t="shared" si="1"/>
        <v>53</v>
      </c>
      <c r="B54" s="33">
        <f ca="1">Streams!B54</f>
        <v>13</v>
      </c>
      <c r="C54" s="34">
        <f ca="1">VLOOKUP(B54,Partition!$AN$2:$AO$38,2)</f>
        <v>2</v>
      </c>
      <c r="D54" s="35">
        <f ca="1">COUNTIF(INDEX(C54:INDEX($C$1:C54,IFERROR(LOOKUP(2,1/($D$1:D53=2),ROW($D$1:D53)-MIN(ROW($D$1:D53)-1)),1),),),C54)</f>
        <v>1</v>
      </c>
      <c r="E54" s="34">
        <f t="shared" ca="1" si="2"/>
        <v>2</v>
      </c>
      <c r="F54" s="36">
        <f ca="1">COUNTIF(INDEX(E54:INDEX($E$1:E54,IFERROR(LOOKUP(2,1/($F$1:F53=2),ROW($F$1:F53)-MIN(ROW($F$1:F53)-1)),1),),),E54)</f>
        <v>2</v>
      </c>
      <c r="G54" s="37">
        <f t="shared" ca="1" si="3"/>
        <v>1</v>
      </c>
      <c r="H54" s="37">
        <f t="shared" ca="1" si="4"/>
        <v>2</v>
      </c>
      <c r="I54" s="3"/>
      <c r="J54" s="3"/>
      <c r="O54" s="6"/>
      <c r="R54" s="3"/>
      <c r="S54" s="3"/>
      <c r="T54" s="3"/>
      <c r="U54" s="3"/>
      <c r="V54" s="3"/>
      <c r="W54" s="3"/>
      <c r="AQ54" s="1"/>
      <c r="AY54" s="1"/>
    </row>
    <row r="55" spans="1:51" ht="20.100000000000001" customHeight="1" thickBot="1">
      <c r="A55" s="50">
        <f t="shared" si="1"/>
        <v>54</v>
      </c>
      <c r="B55" s="33">
        <f ca="1">Streams!B55</f>
        <v>19</v>
      </c>
      <c r="C55" s="34">
        <f ca="1">VLOOKUP(B55,Partition!$AN$2:$AO$38,2)</f>
        <v>1</v>
      </c>
      <c r="D55" s="35">
        <f ca="1">COUNTIF(INDEX(C55:INDEX($C$1:C55,IFERROR(LOOKUP(2,1/($D$1:D54=2),ROW($D$1:D54)-MIN(ROW($D$1:D54)-1)),1),),),C55)</f>
        <v>2</v>
      </c>
      <c r="E55" s="34">
        <f t="shared" ca="1" si="2"/>
        <v>2</v>
      </c>
      <c r="F55" s="36">
        <f ca="1">COUNTIF(INDEX(E55:INDEX($E$1:E55,IFERROR(LOOKUP(2,1/($F$1:F54=2),ROW($F$1:F54)-MIN(ROW($F$1:F54)-1)),1),),),E55)</f>
        <v>2</v>
      </c>
      <c r="G55" s="37">
        <f t="shared" ca="1" si="3"/>
        <v>2</v>
      </c>
      <c r="H55" s="37">
        <f t="shared" ca="1" si="4"/>
        <v>1</v>
      </c>
      <c r="I55" s="3"/>
      <c r="J55" s="3"/>
      <c r="O55" s="6"/>
      <c r="R55" s="3"/>
      <c r="S55" s="3"/>
      <c r="T55" s="3"/>
      <c r="U55" s="3"/>
      <c r="V55" s="3"/>
      <c r="W55" s="3"/>
      <c r="AQ55" s="1"/>
      <c r="AY55" s="1"/>
    </row>
    <row r="56" spans="1:51" ht="20.100000000000001" customHeight="1" thickBot="1">
      <c r="A56" s="50">
        <f t="shared" si="1"/>
        <v>55</v>
      </c>
      <c r="B56" s="33">
        <f ca="1">Streams!B56</f>
        <v>10</v>
      </c>
      <c r="C56" s="34">
        <f ca="1">VLOOKUP(B56,Partition!$AN$2:$AO$38,2)</f>
        <v>2</v>
      </c>
      <c r="D56" s="35">
        <f ca="1">COUNTIF(INDEX(C56:INDEX($C$1:C56,IFERROR(LOOKUP(2,1/($D$1:D55=2),ROW($D$1:D55)-MIN(ROW($D$1:D55)-1)),1),),),C56)</f>
        <v>1</v>
      </c>
      <c r="E56" s="34">
        <f t="shared" ca="1" si="2"/>
        <v>2</v>
      </c>
      <c r="F56" s="36">
        <f ca="1">COUNTIF(INDEX(E56:INDEX($E$1:E56,IFERROR(LOOKUP(2,1/($F$1:F55=2),ROW($F$1:F55)-MIN(ROW($F$1:F55)-1)),1),),),E56)</f>
        <v>2</v>
      </c>
      <c r="G56" s="37">
        <f t="shared" ca="1" si="3"/>
        <v>1</v>
      </c>
      <c r="H56" s="37">
        <f t="shared" ca="1" si="4"/>
        <v>2</v>
      </c>
      <c r="I56" s="3"/>
      <c r="J56" s="3"/>
      <c r="O56" s="6"/>
      <c r="R56" s="3"/>
      <c r="S56" s="3"/>
      <c r="T56" s="3"/>
      <c r="U56" s="3"/>
      <c r="V56" s="3"/>
      <c r="W56" s="3"/>
      <c r="AQ56" s="1"/>
      <c r="AY56" s="1"/>
    </row>
    <row r="57" spans="1:51" ht="20.100000000000001" customHeight="1" thickBot="1">
      <c r="A57" s="50">
        <f t="shared" si="1"/>
        <v>56</v>
      </c>
      <c r="B57" s="33">
        <f ca="1">Streams!B57</f>
        <v>14</v>
      </c>
      <c r="C57" s="34">
        <f ca="1">VLOOKUP(B57,Partition!$AN$2:$AO$38,2)</f>
        <v>1</v>
      </c>
      <c r="D57" s="35">
        <f ca="1">COUNTIF(INDEX(C57:INDEX($C$1:C57,IFERROR(LOOKUP(2,1/($D$1:D56=2),ROW($D$1:D56)-MIN(ROW($D$1:D56)-1)),1),),),C57)</f>
        <v>2</v>
      </c>
      <c r="E57" s="34">
        <f t="shared" ca="1" si="2"/>
        <v>2</v>
      </c>
      <c r="F57" s="36">
        <f ca="1">COUNTIF(INDEX(E57:INDEX($E$1:E57,IFERROR(LOOKUP(2,1/($F$1:F56=2),ROW($F$1:F56)-MIN(ROW($F$1:F56)-1)),1),),),E57)</f>
        <v>2</v>
      </c>
      <c r="G57" s="37">
        <f t="shared" ca="1" si="3"/>
        <v>2</v>
      </c>
      <c r="H57" s="37">
        <f t="shared" ca="1" si="4"/>
        <v>1</v>
      </c>
      <c r="I57" s="3"/>
      <c r="J57" s="3"/>
      <c r="O57" s="6"/>
      <c r="R57" s="3"/>
      <c r="S57" s="3"/>
      <c r="T57" s="3"/>
      <c r="U57" s="3"/>
      <c r="V57" s="3"/>
      <c r="W57" s="3"/>
      <c r="AQ57" s="1"/>
      <c r="AY57" s="1"/>
    </row>
    <row r="58" spans="1:51" ht="20.100000000000001" customHeight="1" thickBot="1">
      <c r="A58" s="50">
        <f t="shared" si="1"/>
        <v>57</v>
      </c>
      <c r="B58" s="33">
        <f ca="1">Streams!B58</f>
        <v>30</v>
      </c>
      <c r="C58" s="34">
        <f ca="1">VLOOKUP(B58,Partition!$AN$2:$AO$38,2)</f>
        <v>1</v>
      </c>
      <c r="D58" s="35">
        <f ca="1">COUNTIF(INDEX(C58:INDEX($C$1:C58,IFERROR(LOOKUP(2,1/($D$1:D57=2),ROW($D$1:D57)-MIN(ROW($D$1:D57)-1)),1),),),C58)</f>
        <v>2</v>
      </c>
      <c r="E58" s="34">
        <f t="shared" ca="1" si="2"/>
        <v>1</v>
      </c>
      <c r="F58" s="36">
        <f ca="1">COUNTIF(INDEX(E58:INDEX($E$1:E58,IFERROR(LOOKUP(2,1/($F$1:F57=2),ROW($F$1:F57)-MIN(ROW($F$1:F57)-1)),1),),),E58)</f>
        <v>1</v>
      </c>
      <c r="G58" s="37">
        <f t="shared" ca="1" si="3"/>
        <v>1</v>
      </c>
      <c r="H58" s="37">
        <f t="shared" ca="1" si="4"/>
        <v>2</v>
      </c>
      <c r="I58" s="3"/>
      <c r="J58" s="3"/>
      <c r="O58" s="6"/>
      <c r="R58" s="3"/>
      <c r="S58" s="3"/>
      <c r="T58" s="3"/>
      <c r="U58" s="3"/>
      <c r="V58" s="3"/>
      <c r="W58" s="3"/>
      <c r="AQ58" s="1"/>
      <c r="AY58" s="1"/>
    </row>
    <row r="59" spans="1:51" ht="20.100000000000001" customHeight="1" thickBot="1">
      <c r="A59" s="50">
        <f t="shared" si="1"/>
        <v>58</v>
      </c>
      <c r="B59" s="33">
        <f ca="1">Streams!B59</f>
        <v>14</v>
      </c>
      <c r="C59" s="34">
        <f ca="1">VLOOKUP(B59,Partition!$AN$2:$AO$38,2)</f>
        <v>1</v>
      </c>
      <c r="D59" s="35">
        <f ca="1">COUNTIF(INDEX(C59:INDEX($C$1:C59,IFERROR(LOOKUP(2,1/($D$1:D58=2),ROW($D$1:D58)-MIN(ROW($D$1:D58)-1)),1),),),C59)</f>
        <v>2</v>
      </c>
      <c r="E59" s="34">
        <f t="shared" ca="1" si="2"/>
        <v>1</v>
      </c>
      <c r="F59" s="36">
        <f ca="1">COUNTIF(INDEX(E59:INDEX($E$1:E59,IFERROR(LOOKUP(2,1/($F$1:F58=2),ROW($F$1:F58)-MIN(ROW($F$1:F58)-1)),1),),),E59)</f>
        <v>2</v>
      </c>
      <c r="G59" s="37">
        <f t="shared" ca="1" si="3"/>
        <v>1</v>
      </c>
      <c r="H59" s="37">
        <f t="shared" ca="1" si="4"/>
        <v>2</v>
      </c>
      <c r="I59" s="3"/>
      <c r="J59" s="3"/>
      <c r="O59" s="6"/>
      <c r="R59" s="3"/>
      <c r="S59" s="3"/>
      <c r="T59" s="3"/>
      <c r="U59" s="3"/>
      <c r="V59" s="3"/>
      <c r="W59" s="3"/>
      <c r="AQ59" s="1"/>
      <c r="AY59" s="1"/>
    </row>
    <row r="60" spans="1:51" ht="20.100000000000001" customHeight="1" thickBot="1">
      <c r="A60" s="50">
        <f t="shared" si="1"/>
        <v>59</v>
      </c>
      <c r="B60" s="33">
        <f ca="1">Streams!B60</f>
        <v>12</v>
      </c>
      <c r="C60" s="34">
        <f ca="1">VLOOKUP(B60,Partition!$AN$2:$AO$38,2)</f>
        <v>1</v>
      </c>
      <c r="D60" s="35">
        <f ca="1">COUNTIF(INDEX(C60:INDEX($C$1:C60,IFERROR(LOOKUP(2,1/($D$1:D59=2),ROW($D$1:D59)-MIN(ROW($D$1:D59)-1)),1),),),C60)</f>
        <v>2</v>
      </c>
      <c r="E60" s="34">
        <f t="shared" ca="1" si="2"/>
        <v>1</v>
      </c>
      <c r="F60" s="36">
        <f ca="1">COUNTIF(INDEX(E60:INDEX($E$1:E60,IFERROR(LOOKUP(2,1/($F$1:F59=2),ROW($F$1:F59)-MIN(ROW($F$1:F59)-1)),1),),),E60)</f>
        <v>2</v>
      </c>
      <c r="G60" s="37">
        <f t="shared" ca="1" si="3"/>
        <v>1</v>
      </c>
      <c r="H60" s="37">
        <f t="shared" ca="1" si="4"/>
        <v>2</v>
      </c>
      <c r="I60" s="3"/>
      <c r="J60" s="3"/>
      <c r="O60" s="6"/>
      <c r="R60" s="3"/>
      <c r="S60" s="3"/>
      <c r="T60" s="3"/>
      <c r="U60" s="3"/>
      <c r="V60" s="3"/>
      <c r="W60" s="3"/>
      <c r="AQ60" s="1"/>
      <c r="AY60" s="1"/>
    </row>
    <row r="61" spans="1:51" ht="20.100000000000001" customHeight="1" thickBot="1">
      <c r="A61" s="50">
        <f t="shared" si="1"/>
        <v>60</v>
      </c>
      <c r="B61" s="33">
        <f ca="1">Streams!B61</f>
        <v>33</v>
      </c>
      <c r="C61" s="34">
        <f ca="1">VLOOKUP(B61,Partition!$AN$2:$AO$38,2)</f>
        <v>2</v>
      </c>
      <c r="D61" s="35">
        <f ca="1">COUNTIF(INDEX(C61:INDEX($C$1:C61,IFERROR(LOOKUP(2,1/($D$1:D60=2),ROW($D$1:D60)-MIN(ROW($D$1:D60)-1)),1),),),C61)</f>
        <v>1</v>
      </c>
      <c r="E61" s="34">
        <f t="shared" ca="1" si="2"/>
        <v>2</v>
      </c>
      <c r="F61" s="36">
        <f ca="1">COUNTIF(INDEX(E61:INDEX($E$1:E61,IFERROR(LOOKUP(2,1/($F$1:F60=2),ROW($F$1:F60)-MIN(ROW($F$1:F60)-1)),1),),),E61)</f>
        <v>1</v>
      </c>
      <c r="G61" s="37">
        <f t="shared" ca="1" si="3"/>
        <v>1</v>
      </c>
      <c r="H61" s="37">
        <f t="shared" ca="1" si="4"/>
        <v>2</v>
      </c>
      <c r="I61" s="3"/>
      <c r="J61" s="3"/>
      <c r="O61" s="6"/>
      <c r="R61" s="3"/>
      <c r="S61" s="3"/>
      <c r="T61" s="3"/>
      <c r="U61" s="3"/>
      <c r="V61" s="3"/>
      <c r="W61" s="3"/>
      <c r="AQ61" s="1"/>
      <c r="AY61" s="1"/>
    </row>
    <row r="62" spans="1:51" ht="20.100000000000001" customHeight="1" thickBot="1">
      <c r="A62" s="50">
        <f t="shared" si="1"/>
        <v>61</v>
      </c>
      <c r="B62" s="33">
        <f ca="1">Streams!B62</f>
        <v>26</v>
      </c>
      <c r="C62" s="34">
        <f ca="1">VLOOKUP(B62,Partition!$AN$2:$AO$38,2)</f>
        <v>2</v>
      </c>
      <c r="D62" s="35">
        <f ca="1">COUNTIF(INDEX(C62:INDEX($C$1:C62,IFERROR(LOOKUP(2,1/($D$1:D61=2),ROW($D$1:D61)-MIN(ROW($D$1:D61)-1)),1),),),C62)</f>
        <v>2</v>
      </c>
      <c r="E62" s="34">
        <f t="shared" ca="1" si="2"/>
        <v>1</v>
      </c>
      <c r="F62" s="36">
        <f ca="1">COUNTIF(INDEX(E62:INDEX($E$1:E62,IFERROR(LOOKUP(2,1/($F$1:F61=2),ROW($F$1:F61)-MIN(ROW($F$1:F61)-1)),1),),),E62)</f>
        <v>2</v>
      </c>
      <c r="G62" s="37">
        <f t="shared" ca="1" si="3"/>
        <v>2</v>
      </c>
      <c r="H62" s="37">
        <f t="shared" ca="1" si="4"/>
        <v>1</v>
      </c>
      <c r="I62" s="3"/>
      <c r="J62" s="3"/>
      <c r="O62" s="6"/>
      <c r="R62" s="3"/>
      <c r="S62" s="3"/>
      <c r="T62" s="3"/>
      <c r="U62" s="3"/>
      <c r="V62" s="3"/>
      <c r="W62" s="3"/>
      <c r="AQ62" s="1"/>
      <c r="AY62" s="1"/>
    </row>
    <row r="63" spans="1:51" ht="20.100000000000001" customHeight="1" thickBot="1">
      <c r="A63" s="50">
        <f t="shared" si="1"/>
        <v>62</v>
      </c>
      <c r="B63" s="33">
        <f ca="1">Streams!B63</f>
        <v>19</v>
      </c>
      <c r="C63" s="34">
        <f ca="1">VLOOKUP(B63,Partition!$AN$2:$AO$38,2)</f>
        <v>1</v>
      </c>
      <c r="D63" s="35">
        <f ca="1">COUNTIF(INDEX(C63:INDEX($C$1:C63,IFERROR(LOOKUP(2,1/($D$1:D62=2),ROW($D$1:D62)-MIN(ROW($D$1:D62)-1)),1),),),C63)</f>
        <v>1</v>
      </c>
      <c r="E63" s="34">
        <f t="shared" ca="1" si="2"/>
        <v>2</v>
      </c>
      <c r="F63" s="36">
        <f ca="1">COUNTIF(INDEX(E63:INDEX($E$1:E63,IFERROR(LOOKUP(2,1/($F$1:F62=2),ROW($F$1:F62)-MIN(ROW($F$1:F62)-1)),1),),),E63)</f>
        <v>1</v>
      </c>
      <c r="G63" s="37">
        <f t="shared" ca="1" si="3"/>
        <v>2</v>
      </c>
      <c r="H63" s="37">
        <f t="shared" ca="1" si="4"/>
        <v>1</v>
      </c>
      <c r="I63" s="3"/>
      <c r="J63" s="3"/>
      <c r="O63" s="6"/>
      <c r="R63" s="3"/>
      <c r="S63" s="3"/>
      <c r="T63" s="3"/>
      <c r="U63" s="3"/>
      <c r="V63" s="3"/>
      <c r="W63" s="3"/>
      <c r="AQ63" s="1"/>
      <c r="AY63" s="1"/>
    </row>
    <row r="64" spans="1:51" ht="20.100000000000001" customHeight="1" thickBot="1">
      <c r="A64" s="50">
        <f t="shared" si="1"/>
        <v>63</v>
      </c>
      <c r="B64" s="33">
        <f ca="1">Streams!B64</f>
        <v>20</v>
      </c>
      <c r="C64" s="34">
        <f ca="1">VLOOKUP(B64,Partition!$AN$2:$AO$38,2)</f>
        <v>2</v>
      </c>
      <c r="D64" s="35">
        <f ca="1">COUNTIF(INDEX(C64:INDEX($C$1:C64,IFERROR(LOOKUP(2,1/($D$1:D63=2),ROW($D$1:D63)-MIN(ROW($D$1:D63)-1)),1),),),C64)</f>
        <v>2</v>
      </c>
      <c r="E64" s="34">
        <f t="shared" ca="1" si="2"/>
        <v>2</v>
      </c>
      <c r="F64" s="36">
        <f ca="1">COUNTIF(INDEX(E64:INDEX($E$1:E64,IFERROR(LOOKUP(2,1/($F$1:F63=2),ROW($F$1:F63)-MIN(ROW($F$1:F63)-1)),1),),),E64)</f>
        <v>2</v>
      </c>
      <c r="G64" s="37">
        <f t="shared" ca="1" si="3"/>
        <v>1</v>
      </c>
      <c r="H64" s="37">
        <f t="shared" ca="1" si="4"/>
        <v>2</v>
      </c>
      <c r="I64" s="3"/>
      <c r="J64" s="3"/>
      <c r="O64" s="6"/>
      <c r="R64" s="3"/>
      <c r="S64" s="3"/>
      <c r="T64" s="3"/>
      <c r="U64" s="3"/>
      <c r="V64" s="3"/>
      <c r="W64" s="3"/>
      <c r="AQ64" s="1"/>
      <c r="AY64" s="1"/>
    </row>
    <row r="65" spans="1:51" ht="20.100000000000001" customHeight="1" thickBot="1">
      <c r="A65" s="50">
        <f t="shared" si="1"/>
        <v>64</v>
      </c>
      <c r="B65" s="33">
        <f ca="1">Streams!B65</f>
        <v>19</v>
      </c>
      <c r="C65" s="34">
        <f ca="1">VLOOKUP(B65,Partition!$AN$2:$AO$38,2)</f>
        <v>1</v>
      </c>
      <c r="D65" s="35">
        <f ca="1">COUNTIF(INDEX(C65:INDEX($C$1:C65,IFERROR(LOOKUP(2,1/($D$1:D64=2),ROW($D$1:D64)-MIN(ROW($D$1:D64)-1)),1),),),C65)</f>
        <v>1</v>
      </c>
      <c r="E65" s="34">
        <f t="shared" ca="1" si="2"/>
        <v>2</v>
      </c>
      <c r="F65" s="36">
        <f ca="1">COUNTIF(INDEX(E65:INDEX($E$1:E65,IFERROR(LOOKUP(2,1/($F$1:F64=2),ROW($F$1:F64)-MIN(ROW($F$1:F64)-1)),1),),),E65)</f>
        <v>2</v>
      </c>
      <c r="G65" s="37">
        <f t="shared" ca="1" si="3"/>
        <v>2</v>
      </c>
      <c r="H65" s="37">
        <f t="shared" ca="1" si="4"/>
        <v>1</v>
      </c>
      <c r="I65" s="3"/>
      <c r="J65" s="3"/>
      <c r="O65" s="6"/>
      <c r="R65" s="3"/>
      <c r="S65" s="3"/>
      <c r="T65" s="3"/>
      <c r="U65" s="3"/>
      <c r="V65" s="3"/>
      <c r="W65" s="3"/>
      <c r="AQ65" s="1"/>
      <c r="AY65" s="1"/>
    </row>
    <row r="66" spans="1:51" ht="20.100000000000001" customHeight="1" thickBot="1">
      <c r="A66" s="50">
        <f t="shared" si="1"/>
        <v>65</v>
      </c>
      <c r="B66" s="33">
        <f ca="1">Streams!B66</f>
        <v>35</v>
      </c>
      <c r="C66" s="34">
        <f ca="1">VLOOKUP(B66,Partition!$AN$2:$AO$38,2)</f>
        <v>2</v>
      </c>
      <c r="D66" s="35">
        <f ca="1">COUNTIF(INDEX(C66:INDEX($C$1:C66,IFERROR(LOOKUP(2,1/($D$1:D65=2),ROW($D$1:D65)-MIN(ROW($D$1:D65)-1)),1),),),C66)</f>
        <v>2</v>
      </c>
      <c r="E66" s="34">
        <f t="shared" ca="1" si="2"/>
        <v>2</v>
      </c>
      <c r="F66" s="36">
        <f ca="1">COUNTIF(INDEX(E66:INDEX($E$1:E66,IFERROR(LOOKUP(2,1/($F$1:F65=2),ROW($F$1:F65)-MIN(ROW($F$1:F65)-1)),1),),),E66)</f>
        <v>2</v>
      </c>
      <c r="G66" s="37">
        <f t="shared" ca="1" si="3"/>
        <v>1</v>
      </c>
      <c r="H66" s="37">
        <f t="shared" ca="1" si="4"/>
        <v>2</v>
      </c>
      <c r="I66" s="3"/>
      <c r="J66" s="3"/>
      <c r="O66" s="6"/>
      <c r="R66" s="3"/>
      <c r="S66" s="3"/>
      <c r="T66" s="3"/>
      <c r="U66" s="3"/>
      <c r="V66" s="3"/>
      <c r="W66" s="3"/>
      <c r="AQ66" s="1"/>
      <c r="AY66" s="1"/>
    </row>
    <row r="67" spans="1:51" ht="20.100000000000001" customHeight="1" thickBot="1">
      <c r="A67" s="50">
        <f t="shared" si="1"/>
        <v>66</v>
      </c>
      <c r="B67" s="33">
        <f ca="1">Streams!B67</f>
        <v>33</v>
      </c>
      <c r="C67" s="34">
        <f ca="1">VLOOKUP(B67,Partition!$AN$2:$AO$38,2)</f>
        <v>2</v>
      </c>
      <c r="D67" s="35">
        <f ca="1">COUNTIF(INDEX(C67:INDEX($C$1:C67,IFERROR(LOOKUP(2,1/($D$1:D66=2),ROW($D$1:D66)-MIN(ROW($D$1:D66)-1)),1),),),C67)</f>
        <v>2</v>
      </c>
      <c r="E67" s="34">
        <f t="shared" ca="1" si="2"/>
        <v>1</v>
      </c>
      <c r="F67" s="36">
        <f ca="1">COUNTIF(INDEX(E67:INDEX($E$1:E67,IFERROR(LOOKUP(2,1/($F$1:F66=2),ROW($F$1:F66)-MIN(ROW($F$1:F66)-1)),1),),),E67)</f>
        <v>1</v>
      </c>
      <c r="G67" s="37">
        <f t="shared" ca="1" si="3"/>
        <v>2</v>
      </c>
      <c r="H67" s="37">
        <f t="shared" ca="1" si="4"/>
        <v>1</v>
      </c>
      <c r="I67" s="3"/>
      <c r="J67" s="3"/>
      <c r="O67" s="6"/>
      <c r="R67" s="3"/>
      <c r="S67" s="3"/>
      <c r="T67" s="3"/>
      <c r="U67" s="3"/>
      <c r="V67" s="3"/>
      <c r="W67" s="3"/>
      <c r="AQ67" s="1"/>
      <c r="AY67" s="1"/>
    </row>
    <row r="68" spans="1:51" ht="20.100000000000001" customHeight="1" thickBot="1">
      <c r="A68" s="50">
        <f t="shared" ref="A68:A131" si="5">1+A67</f>
        <v>67</v>
      </c>
      <c r="B68" s="33">
        <f ca="1">Streams!B68</f>
        <v>25</v>
      </c>
      <c r="C68" s="34">
        <f ca="1">VLOOKUP(B68,Partition!$AN$2:$AO$38,2)</f>
        <v>1</v>
      </c>
      <c r="D68" s="35">
        <f ca="1">COUNTIF(INDEX(C68:INDEX($C$1:C68,IFERROR(LOOKUP(2,1/($D$1:D67=2),ROW($D$1:D67)-MIN(ROW($D$1:D67)-1)),1),),),C68)</f>
        <v>1</v>
      </c>
      <c r="E68" s="34">
        <f t="shared" ref="E68:E131" ca="1" si="6">IF(C68=G68,1,IF(C68=H68,2,""))</f>
        <v>2</v>
      </c>
      <c r="F68" s="36">
        <f ca="1">COUNTIF(INDEX(E68:INDEX($E$1:E68,IFERROR(LOOKUP(2,1/($F$1:F67=2),ROW($F$1:F67)-MIN(ROW($F$1:F67)-1)),1),),),E68)</f>
        <v>2</v>
      </c>
      <c r="G68" s="37">
        <f t="shared" ref="G68:G131" ca="1" si="7">IF(C67&lt;&gt;0,C67,G67)</f>
        <v>2</v>
      </c>
      <c r="H68" s="37">
        <f t="shared" ref="H68:H131" ca="1" si="8">IF(AND(G67&lt;&gt;G68,G67&lt;&gt;G68,G67&lt;&gt;0),G67,H67)</f>
        <v>1</v>
      </c>
      <c r="I68" s="3"/>
      <c r="J68" s="3"/>
      <c r="O68" s="6"/>
      <c r="R68" s="3"/>
      <c r="S68" s="3"/>
      <c r="T68" s="3"/>
      <c r="U68" s="3"/>
      <c r="V68" s="3"/>
      <c r="W68" s="3"/>
      <c r="AQ68" s="1"/>
      <c r="AY68" s="1"/>
    </row>
    <row r="69" spans="1:51" ht="20.100000000000001" customHeight="1" thickBot="1">
      <c r="A69" s="50">
        <f t="shared" si="5"/>
        <v>68</v>
      </c>
      <c r="B69" s="33">
        <f ca="1">Streams!B69</f>
        <v>8</v>
      </c>
      <c r="C69" s="34">
        <f ca="1">VLOOKUP(B69,Partition!$AN$2:$AO$38,2)</f>
        <v>2</v>
      </c>
      <c r="D69" s="35">
        <f ca="1">COUNTIF(INDEX(C69:INDEX($C$1:C69,IFERROR(LOOKUP(2,1/($D$1:D68=2),ROW($D$1:D68)-MIN(ROW($D$1:D68)-1)),1),),),C69)</f>
        <v>2</v>
      </c>
      <c r="E69" s="34">
        <f t="shared" ca="1" si="6"/>
        <v>2</v>
      </c>
      <c r="F69" s="36">
        <f ca="1">COUNTIF(INDEX(E69:INDEX($E$1:E69,IFERROR(LOOKUP(2,1/($F$1:F68=2),ROW($F$1:F68)-MIN(ROW($F$1:F68)-1)),1),),),E69)</f>
        <v>2</v>
      </c>
      <c r="G69" s="37">
        <f t="shared" ca="1" si="7"/>
        <v>1</v>
      </c>
      <c r="H69" s="37">
        <f t="shared" ca="1" si="8"/>
        <v>2</v>
      </c>
      <c r="I69" s="3"/>
      <c r="J69" s="3"/>
      <c r="O69" s="6"/>
      <c r="R69" s="3"/>
      <c r="S69" s="3"/>
      <c r="T69" s="3"/>
      <c r="U69" s="3"/>
      <c r="V69" s="3"/>
      <c r="W69" s="3"/>
      <c r="AQ69" s="1"/>
      <c r="AY69" s="1"/>
    </row>
    <row r="70" spans="1:51" ht="20.100000000000001" customHeight="1" thickBot="1">
      <c r="A70" s="50">
        <f t="shared" si="5"/>
        <v>69</v>
      </c>
      <c r="B70" s="33">
        <f ca="1">Streams!B70</f>
        <v>31</v>
      </c>
      <c r="C70" s="34">
        <f ca="1">VLOOKUP(B70,Partition!$AN$2:$AO$38,2)</f>
        <v>2</v>
      </c>
      <c r="D70" s="35">
        <f ca="1">COUNTIF(INDEX(C70:INDEX($C$1:C70,IFERROR(LOOKUP(2,1/($D$1:D69=2),ROW($D$1:D69)-MIN(ROW($D$1:D69)-1)),1),),),C70)</f>
        <v>2</v>
      </c>
      <c r="E70" s="34">
        <f t="shared" ca="1" si="6"/>
        <v>1</v>
      </c>
      <c r="F70" s="36">
        <f ca="1">COUNTIF(INDEX(E70:INDEX($E$1:E70,IFERROR(LOOKUP(2,1/($F$1:F69=2),ROW($F$1:F69)-MIN(ROW($F$1:F69)-1)),1),),),E70)</f>
        <v>1</v>
      </c>
      <c r="G70" s="37">
        <f t="shared" ca="1" si="7"/>
        <v>2</v>
      </c>
      <c r="H70" s="37">
        <f t="shared" ca="1" si="8"/>
        <v>1</v>
      </c>
      <c r="I70" s="3"/>
      <c r="J70" s="3"/>
      <c r="O70" s="6"/>
      <c r="R70" s="3"/>
      <c r="S70" s="3"/>
      <c r="T70" s="3"/>
      <c r="U70" s="3"/>
      <c r="V70" s="3"/>
      <c r="W70" s="3"/>
      <c r="AQ70" s="1"/>
      <c r="AY70" s="1"/>
    </row>
    <row r="71" spans="1:51" ht="20.100000000000001" customHeight="1" thickBot="1">
      <c r="A71" s="50">
        <f t="shared" si="5"/>
        <v>70</v>
      </c>
      <c r="B71" s="33">
        <f ca="1">Streams!B71</f>
        <v>5</v>
      </c>
      <c r="C71" s="34">
        <f ca="1">VLOOKUP(B71,Partition!$AN$2:$AO$38,2)</f>
        <v>1</v>
      </c>
      <c r="D71" s="35">
        <f ca="1">COUNTIF(INDEX(C71:INDEX($C$1:C71,IFERROR(LOOKUP(2,1/($D$1:D70=2),ROW($D$1:D70)-MIN(ROW($D$1:D70)-1)),1),),),C71)</f>
        <v>1</v>
      </c>
      <c r="E71" s="34">
        <f t="shared" ca="1" si="6"/>
        <v>2</v>
      </c>
      <c r="F71" s="36">
        <f ca="1">COUNTIF(INDEX(E71:INDEX($E$1:E71,IFERROR(LOOKUP(2,1/($F$1:F70=2),ROW($F$1:F70)-MIN(ROW($F$1:F70)-1)),1),),),E71)</f>
        <v>2</v>
      </c>
      <c r="G71" s="37">
        <f t="shared" ca="1" si="7"/>
        <v>2</v>
      </c>
      <c r="H71" s="37">
        <f t="shared" ca="1" si="8"/>
        <v>1</v>
      </c>
      <c r="I71" s="3"/>
      <c r="J71" s="3"/>
      <c r="O71" s="6"/>
      <c r="R71" s="3"/>
      <c r="S71" s="3"/>
      <c r="T71" s="3"/>
      <c r="U71" s="3"/>
      <c r="V71" s="3"/>
      <c r="W71" s="3"/>
      <c r="AQ71" s="1"/>
      <c r="AY71" s="1"/>
    </row>
    <row r="72" spans="1:51" ht="20.100000000000001" customHeight="1" thickBot="1">
      <c r="A72" s="50">
        <f t="shared" si="5"/>
        <v>71</v>
      </c>
      <c r="B72" s="33">
        <f ca="1">Streams!B72</f>
        <v>9</v>
      </c>
      <c r="C72" s="34">
        <f ca="1">VLOOKUP(B72,Partition!$AN$2:$AO$38,2)</f>
        <v>1</v>
      </c>
      <c r="D72" s="35">
        <f ca="1">COUNTIF(INDEX(C72:INDEX($C$1:C72,IFERROR(LOOKUP(2,1/($D$1:D71=2),ROW($D$1:D71)-MIN(ROW($D$1:D71)-1)),1),),),C72)</f>
        <v>2</v>
      </c>
      <c r="E72" s="34">
        <f t="shared" ca="1" si="6"/>
        <v>1</v>
      </c>
      <c r="F72" s="36">
        <f ca="1">COUNTIF(INDEX(E72:INDEX($E$1:E72,IFERROR(LOOKUP(2,1/($F$1:F71=2),ROW($F$1:F71)-MIN(ROW($F$1:F71)-1)),1),),),E72)</f>
        <v>1</v>
      </c>
      <c r="G72" s="37">
        <f t="shared" ca="1" si="7"/>
        <v>1</v>
      </c>
      <c r="H72" s="37">
        <f t="shared" ca="1" si="8"/>
        <v>2</v>
      </c>
      <c r="I72" s="3"/>
      <c r="J72" s="3"/>
      <c r="O72" s="6"/>
      <c r="R72" s="3"/>
      <c r="S72" s="3"/>
      <c r="T72" s="3"/>
      <c r="U72" s="3"/>
      <c r="V72" s="3"/>
      <c r="W72" s="3"/>
      <c r="AQ72" s="1"/>
      <c r="AY72" s="1"/>
    </row>
    <row r="73" spans="1:51" ht="20.100000000000001" customHeight="1" thickBot="1">
      <c r="A73" s="50">
        <f t="shared" si="5"/>
        <v>72</v>
      </c>
      <c r="B73" s="33">
        <f ca="1">Streams!B73</f>
        <v>18</v>
      </c>
      <c r="C73" s="34">
        <f ca="1">VLOOKUP(B73,Partition!$AN$2:$AO$38,2)</f>
        <v>1</v>
      </c>
      <c r="D73" s="35">
        <f ca="1">COUNTIF(INDEX(C73:INDEX($C$1:C73,IFERROR(LOOKUP(2,1/($D$1:D72=2),ROW($D$1:D72)-MIN(ROW($D$1:D72)-1)),1),),),C73)</f>
        <v>2</v>
      </c>
      <c r="E73" s="34">
        <f t="shared" ca="1" si="6"/>
        <v>1</v>
      </c>
      <c r="F73" s="36">
        <f ca="1">COUNTIF(INDEX(E73:INDEX($E$1:E73,IFERROR(LOOKUP(2,1/($F$1:F72=2),ROW($F$1:F72)-MIN(ROW($F$1:F72)-1)),1),),),E73)</f>
        <v>2</v>
      </c>
      <c r="G73" s="37">
        <f t="shared" ca="1" si="7"/>
        <v>1</v>
      </c>
      <c r="H73" s="37">
        <f t="shared" ca="1" si="8"/>
        <v>2</v>
      </c>
      <c r="I73" s="3"/>
      <c r="J73" s="3"/>
      <c r="O73" s="6"/>
      <c r="R73" s="3"/>
      <c r="S73" s="3"/>
      <c r="T73" s="3"/>
      <c r="U73" s="3"/>
      <c r="V73" s="3"/>
      <c r="W73" s="3"/>
      <c r="AQ73" s="1"/>
      <c r="AY73" s="1"/>
    </row>
    <row r="74" spans="1:51" ht="20.100000000000001" customHeight="1" thickBot="1">
      <c r="A74" s="50">
        <f t="shared" si="5"/>
        <v>73</v>
      </c>
      <c r="B74" s="33">
        <f ca="1">Streams!B74</f>
        <v>30</v>
      </c>
      <c r="C74" s="34">
        <f ca="1">VLOOKUP(B74,Partition!$AN$2:$AO$38,2)</f>
        <v>1</v>
      </c>
      <c r="D74" s="35">
        <f ca="1">COUNTIF(INDEX(C74:INDEX($C$1:C74,IFERROR(LOOKUP(2,1/($D$1:D73=2),ROW($D$1:D73)-MIN(ROW($D$1:D73)-1)),1),),),C74)</f>
        <v>2</v>
      </c>
      <c r="E74" s="34">
        <f t="shared" ca="1" si="6"/>
        <v>1</v>
      </c>
      <c r="F74" s="36">
        <f ca="1">COUNTIF(INDEX(E74:INDEX($E$1:E74,IFERROR(LOOKUP(2,1/($F$1:F73=2),ROW($F$1:F73)-MIN(ROW($F$1:F73)-1)),1),),),E74)</f>
        <v>2</v>
      </c>
      <c r="G74" s="37">
        <f t="shared" ca="1" si="7"/>
        <v>1</v>
      </c>
      <c r="H74" s="37">
        <f t="shared" ca="1" si="8"/>
        <v>2</v>
      </c>
      <c r="I74" s="3"/>
      <c r="J74" s="3"/>
      <c r="O74" s="6"/>
      <c r="R74" s="3"/>
      <c r="S74" s="3"/>
      <c r="T74" s="3"/>
      <c r="U74" s="3"/>
      <c r="V74" s="3"/>
      <c r="W74" s="3"/>
      <c r="AQ74" s="1"/>
      <c r="AY74" s="1"/>
    </row>
    <row r="75" spans="1:51" ht="20.100000000000001" customHeight="1" thickBot="1">
      <c r="A75" s="50">
        <f t="shared" si="5"/>
        <v>74</v>
      </c>
      <c r="B75" s="33">
        <f ca="1">Streams!B75</f>
        <v>9</v>
      </c>
      <c r="C75" s="34">
        <f ca="1">VLOOKUP(B75,Partition!$AN$2:$AO$38,2)</f>
        <v>1</v>
      </c>
      <c r="D75" s="35">
        <f ca="1">COUNTIF(INDEX(C75:INDEX($C$1:C75,IFERROR(LOOKUP(2,1/($D$1:D74=2),ROW($D$1:D74)-MIN(ROW($D$1:D74)-1)),1),),),C75)</f>
        <v>2</v>
      </c>
      <c r="E75" s="34">
        <f t="shared" ca="1" si="6"/>
        <v>1</v>
      </c>
      <c r="F75" s="36">
        <f ca="1">COUNTIF(INDEX(E75:INDEX($E$1:E75,IFERROR(LOOKUP(2,1/($F$1:F74=2),ROW($F$1:F74)-MIN(ROW($F$1:F74)-1)),1),),),E75)</f>
        <v>2</v>
      </c>
      <c r="G75" s="37">
        <f t="shared" ca="1" si="7"/>
        <v>1</v>
      </c>
      <c r="H75" s="37">
        <f t="shared" ca="1" si="8"/>
        <v>2</v>
      </c>
      <c r="I75" s="3"/>
      <c r="J75" s="3"/>
      <c r="O75" s="6"/>
      <c r="R75" s="3"/>
      <c r="S75" s="3"/>
      <c r="T75" s="3"/>
      <c r="U75" s="3"/>
      <c r="V75" s="3"/>
      <c r="W75" s="3"/>
      <c r="AQ75" s="1"/>
      <c r="AY75" s="1"/>
    </row>
    <row r="76" spans="1:51" ht="20.100000000000001" customHeight="1" thickBot="1">
      <c r="A76" s="50">
        <f t="shared" si="5"/>
        <v>75</v>
      </c>
      <c r="B76" s="33">
        <f ca="1">Streams!B76</f>
        <v>9</v>
      </c>
      <c r="C76" s="34">
        <f ca="1">VLOOKUP(B76,Partition!$AN$2:$AO$38,2)</f>
        <v>1</v>
      </c>
      <c r="D76" s="35">
        <f ca="1">COUNTIF(INDEX(C76:INDEX($C$1:C76,IFERROR(LOOKUP(2,1/($D$1:D75=2),ROW($D$1:D75)-MIN(ROW($D$1:D75)-1)),1),),),C76)</f>
        <v>2</v>
      </c>
      <c r="E76" s="34">
        <f t="shared" ca="1" si="6"/>
        <v>1</v>
      </c>
      <c r="F76" s="36">
        <f ca="1">COUNTIF(INDEX(E76:INDEX($E$1:E76,IFERROR(LOOKUP(2,1/($F$1:F75=2),ROW($F$1:F75)-MIN(ROW($F$1:F75)-1)),1),),),E76)</f>
        <v>2</v>
      </c>
      <c r="G76" s="37">
        <f t="shared" ca="1" si="7"/>
        <v>1</v>
      </c>
      <c r="H76" s="37">
        <f t="shared" ca="1" si="8"/>
        <v>2</v>
      </c>
      <c r="I76" s="3"/>
      <c r="J76" s="3"/>
      <c r="O76" s="6"/>
      <c r="R76" s="3"/>
      <c r="S76" s="3"/>
      <c r="T76" s="3"/>
      <c r="U76" s="3"/>
      <c r="V76" s="3"/>
      <c r="W76" s="3"/>
      <c r="AQ76" s="1"/>
      <c r="AY76" s="1"/>
    </row>
    <row r="77" spans="1:51" ht="20.100000000000001" customHeight="1" thickBot="1">
      <c r="A77" s="50">
        <f t="shared" si="5"/>
        <v>76</v>
      </c>
      <c r="B77" s="33">
        <f ca="1">Streams!B77</f>
        <v>19</v>
      </c>
      <c r="C77" s="34">
        <f ca="1">VLOOKUP(B77,Partition!$AN$2:$AO$38,2)</f>
        <v>1</v>
      </c>
      <c r="D77" s="35">
        <f ca="1">COUNTIF(INDEX(C77:INDEX($C$1:C77,IFERROR(LOOKUP(2,1/($D$1:D76=2),ROW($D$1:D76)-MIN(ROW($D$1:D76)-1)),1),),),C77)</f>
        <v>2</v>
      </c>
      <c r="E77" s="34">
        <f t="shared" ca="1" si="6"/>
        <v>1</v>
      </c>
      <c r="F77" s="36">
        <f ca="1">COUNTIF(INDEX(E77:INDEX($E$1:E77,IFERROR(LOOKUP(2,1/($F$1:F76=2),ROW($F$1:F76)-MIN(ROW($F$1:F76)-1)),1),),),E77)</f>
        <v>2</v>
      </c>
      <c r="G77" s="37">
        <f t="shared" ca="1" si="7"/>
        <v>1</v>
      </c>
      <c r="H77" s="37">
        <f t="shared" ca="1" si="8"/>
        <v>2</v>
      </c>
      <c r="I77" s="3"/>
      <c r="J77" s="3"/>
      <c r="O77" s="6"/>
      <c r="R77" s="3"/>
      <c r="S77" s="3"/>
      <c r="T77" s="3"/>
      <c r="U77" s="3"/>
      <c r="V77" s="3"/>
      <c r="W77" s="3"/>
      <c r="AQ77" s="1"/>
      <c r="AY77" s="1"/>
    </row>
    <row r="78" spans="1:51" ht="20.100000000000001" customHeight="1" thickBot="1">
      <c r="A78" s="50">
        <f t="shared" si="5"/>
        <v>77</v>
      </c>
      <c r="B78" s="33">
        <f ca="1">Streams!B78</f>
        <v>33</v>
      </c>
      <c r="C78" s="34">
        <f ca="1">VLOOKUP(B78,Partition!$AN$2:$AO$38,2)</f>
        <v>2</v>
      </c>
      <c r="D78" s="35">
        <f ca="1">COUNTIF(INDEX(C78:INDEX($C$1:C78,IFERROR(LOOKUP(2,1/($D$1:D77=2),ROW($D$1:D77)-MIN(ROW($D$1:D77)-1)),1),),),C78)</f>
        <v>1</v>
      </c>
      <c r="E78" s="34">
        <f t="shared" ca="1" si="6"/>
        <v>2</v>
      </c>
      <c r="F78" s="36">
        <f ca="1">COUNTIF(INDEX(E78:INDEX($E$1:E78,IFERROR(LOOKUP(2,1/($F$1:F77=2),ROW($F$1:F77)-MIN(ROW($F$1:F77)-1)),1),),),E78)</f>
        <v>1</v>
      </c>
      <c r="G78" s="37">
        <f t="shared" ca="1" si="7"/>
        <v>1</v>
      </c>
      <c r="H78" s="37">
        <f t="shared" ca="1" si="8"/>
        <v>2</v>
      </c>
      <c r="I78" s="3"/>
      <c r="J78" s="3"/>
      <c r="O78" s="6"/>
      <c r="R78" s="3"/>
      <c r="S78" s="3"/>
      <c r="T78" s="3"/>
      <c r="U78" s="3"/>
      <c r="V78" s="3"/>
      <c r="W78" s="3"/>
      <c r="AQ78" s="1"/>
      <c r="AY78" s="1"/>
    </row>
    <row r="79" spans="1:51" ht="20.100000000000001" customHeight="1" thickBot="1">
      <c r="A79" s="50">
        <f t="shared" si="5"/>
        <v>78</v>
      </c>
      <c r="B79" s="33">
        <f ca="1">Streams!B79</f>
        <v>8</v>
      </c>
      <c r="C79" s="34">
        <f ca="1">VLOOKUP(B79,Partition!$AN$2:$AO$38,2)</f>
        <v>2</v>
      </c>
      <c r="D79" s="35">
        <f ca="1">COUNTIF(INDEX(C79:INDEX($C$1:C79,IFERROR(LOOKUP(2,1/($D$1:D78=2),ROW($D$1:D78)-MIN(ROW($D$1:D78)-1)),1),),),C79)</f>
        <v>2</v>
      </c>
      <c r="E79" s="34">
        <f t="shared" ca="1" si="6"/>
        <v>1</v>
      </c>
      <c r="F79" s="36">
        <f ca="1">COUNTIF(INDEX(E79:INDEX($E$1:E79,IFERROR(LOOKUP(2,1/($F$1:F78=2),ROW($F$1:F78)-MIN(ROW($F$1:F78)-1)),1),),),E79)</f>
        <v>2</v>
      </c>
      <c r="G79" s="37">
        <f t="shared" ca="1" si="7"/>
        <v>2</v>
      </c>
      <c r="H79" s="37">
        <f t="shared" ca="1" si="8"/>
        <v>1</v>
      </c>
      <c r="I79" s="3"/>
      <c r="J79" s="3"/>
      <c r="O79" s="6"/>
      <c r="R79" s="3"/>
      <c r="S79" s="3"/>
      <c r="T79" s="3"/>
      <c r="U79" s="3"/>
      <c r="V79" s="3"/>
      <c r="W79" s="3"/>
      <c r="AQ79" s="1"/>
      <c r="AY79" s="1"/>
    </row>
    <row r="80" spans="1:51" ht="20.100000000000001" customHeight="1" thickBot="1">
      <c r="A80" s="50">
        <f t="shared" si="5"/>
        <v>79</v>
      </c>
      <c r="B80" s="33">
        <f ca="1">Streams!B80</f>
        <v>8</v>
      </c>
      <c r="C80" s="34">
        <f ca="1">VLOOKUP(B80,Partition!$AN$2:$AO$38,2)</f>
        <v>2</v>
      </c>
      <c r="D80" s="35">
        <f ca="1">COUNTIF(INDEX(C80:INDEX($C$1:C80,IFERROR(LOOKUP(2,1/($D$1:D79=2),ROW($D$1:D79)-MIN(ROW($D$1:D79)-1)),1),),),C80)</f>
        <v>2</v>
      </c>
      <c r="E80" s="34">
        <f t="shared" ca="1" si="6"/>
        <v>1</v>
      </c>
      <c r="F80" s="36">
        <f ca="1">COUNTIF(INDEX(E80:INDEX($E$1:E80,IFERROR(LOOKUP(2,1/($F$1:F79=2),ROW($F$1:F79)-MIN(ROW($F$1:F79)-1)),1),),),E80)</f>
        <v>2</v>
      </c>
      <c r="G80" s="37">
        <f t="shared" ca="1" si="7"/>
        <v>2</v>
      </c>
      <c r="H80" s="37">
        <f t="shared" ca="1" si="8"/>
        <v>1</v>
      </c>
      <c r="I80" s="3"/>
      <c r="J80" s="3"/>
      <c r="O80" s="6"/>
      <c r="R80" s="3"/>
      <c r="S80" s="3"/>
      <c r="T80" s="3"/>
      <c r="U80" s="3"/>
      <c r="V80" s="3"/>
      <c r="W80" s="3"/>
      <c r="AQ80" s="1"/>
      <c r="AY80" s="1"/>
    </row>
    <row r="81" spans="1:51" ht="20.100000000000001" customHeight="1" thickBot="1">
      <c r="A81" s="50">
        <f t="shared" si="5"/>
        <v>80</v>
      </c>
      <c r="B81" s="33">
        <f ca="1">Streams!B81</f>
        <v>4</v>
      </c>
      <c r="C81" s="34">
        <f ca="1">VLOOKUP(B81,Partition!$AN$2:$AO$38,2)</f>
        <v>2</v>
      </c>
      <c r="D81" s="35">
        <f ca="1">COUNTIF(INDEX(C81:INDEX($C$1:C81,IFERROR(LOOKUP(2,1/($D$1:D80=2),ROW($D$1:D80)-MIN(ROW($D$1:D80)-1)),1),),),C81)</f>
        <v>2</v>
      </c>
      <c r="E81" s="34">
        <f t="shared" ca="1" si="6"/>
        <v>1</v>
      </c>
      <c r="F81" s="36">
        <f ca="1">COUNTIF(INDEX(E81:INDEX($E$1:E81,IFERROR(LOOKUP(2,1/($F$1:F80=2),ROW($F$1:F80)-MIN(ROW($F$1:F80)-1)),1),),),E81)</f>
        <v>2</v>
      </c>
      <c r="G81" s="37">
        <f t="shared" ca="1" si="7"/>
        <v>2</v>
      </c>
      <c r="H81" s="37">
        <f t="shared" ca="1" si="8"/>
        <v>1</v>
      </c>
      <c r="I81" s="3"/>
      <c r="J81" s="3"/>
      <c r="O81" s="6"/>
      <c r="R81" s="3"/>
      <c r="S81" s="3"/>
      <c r="T81" s="3"/>
      <c r="U81" s="3"/>
      <c r="V81" s="3"/>
      <c r="W81" s="3"/>
      <c r="AQ81" s="1"/>
      <c r="AY81" s="1"/>
    </row>
    <row r="82" spans="1:51" ht="20.100000000000001" customHeight="1" thickBot="1">
      <c r="A82" s="50">
        <f t="shared" si="5"/>
        <v>81</v>
      </c>
      <c r="B82" s="33">
        <f ca="1">Streams!B82</f>
        <v>26</v>
      </c>
      <c r="C82" s="34">
        <f ca="1">VLOOKUP(B82,Partition!$AN$2:$AO$38,2)</f>
        <v>2</v>
      </c>
      <c r="D82" s="35">
        <f ca="1">COUNTIF(INDEX(C82:INDEX($C$1:C82,IFERROR(LOOKUP(2,1/($D$1:D81=2),ROW($D$1:D81)-MIN(ROW($D$1:D81)-1)),1),),),C82)</f>
        <v>2</v>
      </c>
      <c r="E82" s="34">
        <f t="shared" ca="1" si="6"/>
        <v>1</v>
      </c>
      <c r="F82" s="36">
        <f ca="1">COUNTIF(INDEX(E82:INDEX($E$1:E82,IFERROR(LOOKUP(2,1/($F$1:F81=2),ROW($F$1:F81)-MIN(ROW($F$1:F81)-1)),1),),),E82)</f>
        <v>2</v>
      </c>
      <c r="G82" s="37">
        <f t="shared" ca="1" si="7"/>
        <v>2</v>
      </c>
      <c r="H82" s="37">
        <f t="shared" ca="1" si="8"/>
        <v>1</v>
      </c>
      <c r="I82" s="3"/>
      <c r="J82" s="3"/>
      <c r="O82" s="6"/>
      <c r="R82" s="3"/>
      <c r="S82" s="3"/>
      <c r="T82" s="3"/>
      <c r="U82" s="3"/>
      <c r="V82" s="3"/>
      <c r="W82" s="3"/>
      <c r="AQ82" s="1"/>
      <c r="AY82" s="1"/>
    </row>
    <row r="83" spans="1:51" ht="20.100000000000001" customHeight="1" thickBot="1">
      <c r="A83" s="50">
        <f t="shared" si="5"/>
        <v>82</v>
      </c>
      <c r="B83" s="33">
        <f ca="1">Streams!B83</f>
        <v>4</v>
      </c>
      <c r="C83" s="34">
        <f ca="1">VLOOKUP(B83,Partition!$AN$2:$AO$38,2)</f>
        <v>2</v>
      </c>
      <c r="D83" s="35">
        <f ca="1">COUNTIF(INDEX(C83:INDEX($C$1:C83,IFERROR(LOOKUP(2,1/($D$1:D82=2),ROW($D$1:D82)-MIN(ROW($D$1:D82)-1)),1),),),C83)</f>
        <v>2</v>
      </c>
      <c r="E83" s="34">
        <f t="shared" ca="1" si="6"/>
        <v>1</v>
      </c>
      <c r="F83" s="36">
        <f ca="1">COUNTIF(INDEX(E83:INDEX($E$1:E83,IFERROR(LOOKUP(2,1/($F$1:F82=2),ROW($F$1:F82)-MIN(ROW($F$1:F82)-1)),1),),),E83)</f>
        <v>2</v>
      </c>
      <c r="G83" s="37">
        <f t="shared" ca="1" si="7"/>
        <v>2</v>
      </c>
      <c r="H83" s="37">
        <f t="shared" ca="1" si="8"/>
        <v>1</v>
      </c>
      <c r="I83" s="3"/>
      <c r="J83" s="3"/>
      <c r="O83" s="6"/>
      <c r="R83" s="3"/>
      <c r="S83" s="3"/>
      <c r="T83" s="3"/>
      <c r="U83" s="3"/>
      <c r="V83" s="3"/>
      <c r="W83" s="3"/>
      <c r="AQ83" s="1"/>
      <c r="AY83" s="1"/>
    </row>
    <row r="84" spans="1:51" ht="20.100000000000001" customHeight="1" thickBot="1">
      <c r="A84" s="50">
        <f t="shared" si="5"/>
        <v>83</v>
      </c>
      <c r="B84" s="33">
        <f ca="1">Streams!B84</f>
        <v>7</v>
      </c>
      <c r="C84" s="34">
        <f ca="1">VLOOKUP(B84,Partition!$AN$2:$AO$38,2)</f>
        <v>1</v>
      </c>
      <c r="D84" s="35">
        <f ca="1">COUNTIF(INDEX(C84:INDEX($C$1:C84,IFERROR(LOOKUP(2,1/($D$1:D83=2),ROW($D$1:D83)-MIN(ROW($D$1:D83)-1)),1),),),C84)</f>
        <v>1</v>
      </c>
      <c r="E84" s="34">
        <f t="shared" ca="1" si="6"/>
        <v>2</v>
      </c>
      <c r="F84" s="36">
        <f ca="1">COUNTIF(INDEX(E84:INDEX($E$1:E84,IFERROR(LOOKUP(2,1/($F$1:F83=2),ROW($F$1:F83)-MIN(ROW($F$1:F83)-1)),1),),),E84)</f>
        <v>1</v>
      </c>
      <c r="G84" s="37">
        <f t="shared" ca="1" si="7"/>
        <v>2</v>
      </c>
      <c r="H84" s="37">
        <f t="shared" ca="1" si="8"/>
        <v>1</v>
      </c>
      <c r="I84" s="3"/>
      <c r="J84" s="3"/>
      <c r="O84" s="6"/>
      <c r="R84" s="3"/>
      <c r="S84" s="3"/>
      <c r="T84" s="3"/>
      <c r="U84" s="3"/>
      <c r="V84" s="3"/>
      <c r="W84" s="3"/>
      <c r="AQ84" s="1"/>
      <c r="AY84" s="1"/>
    </row>
    <row r="85" spans="1:51" ht="20.100000000000001" customHeight="1" thickBot="1">
      <c r="A85" s="50">
        <f t="shared" si="5"/>
        <v>84</v>
      </c>
      <c r="B85" s="33">
        <f ca="1">Streams!B85</f>
        <v>25</v>
      </c>
      <c r="C85" s="34">
        <f ca="1">VLOOKUP(B85,Partition!$AN$2:$AO$38,2)</f>
        <v>1</v>
      </c>
      <c r="D85" s="35">
        <f ca="1">COUNTIF(INDEX(C85:INDEX($C$1:C85,IFERROR(LOOKUP(2,1/($D$1:D84=2),ROW($D$1:D84)-MIN(ROW($D$1:D84)-1)),1),),),C85)</f>
        <v>2</v>
      </c>
      <c r="E85" s="34">
        <f t="shared" ca="1" si="6"/>
        <v>1</v>
      </c>
      <c r="F85" s="36">
        <f ca="1">COUNTIF(INDEX(E85:INDEX($E$1:E85,IFERROR(LOOKUP(2,1/($F$1:F84=2),ROW($F$1:F84)-MIN(ROW($F$1:F84)-1)),1),),),E85)</f>
        <v>2</v>
      </c>
      <c r="G85" s="37">
        <f t="shared" ca="1" si="7"/>
        <v>1</v>
      </c>
      <c r="H85" s="37">
        <f t="shared" ca="1" si="8"/>
        <v>2</v>
      </c>
      <c r="I85" s="3"/>
      <c r="J85" s="3"/>
      <c r="O85" s="6"/>
      <c r="R85" s="3"/>
      <c r="S85" s="3"/>
      <c r="T85" s="3"/>
      <c r="U85" s="3"/>
      <c r="V85" s="3"/>
      <c r="W85" s="3"/>
      <c r="AQ85" s="1"/>
      <c r="AY85" s="1"/>
    </row>
    <row r="86" spans="1:51" ht="20.100000000000001" customHeight="1" thickBot="1">
      <c r="A86" s="50">
        <f t="shared" si="5"/>
        <v>85</v>
      </c>
      <c r="B86" s="33">
        <f ca="1">Streams!B86</f>
        <v>22</v>
      </c>
      <c r="C86" s="34">
        <f ca="1">VLOOKUP(B86,Partition!$AN$2:$AO$38,2)</f>
        <v>2</v>
      </c>
      <c r="D86" s="35">
        <f ca="1">COUNTIF(INDEX(C86:INDEX($C$1:C86,IFERROR(LOOKUP(2,1/($D$1:D85=2),ROW($D$1:D85)-MIN(ROW($D$1:D85)-1)),1),),),C86)</f>
        <v>1</v>
      </c>
      <c r="E86" s="34">
        <f t="shared" ca="1" si="6"/>
        <v>2</v>
      </c>
      <c r="F86" s="36">
        <f ca="1">COUNTIF(INDEX(E86:INDEX($E$1:E86,IFERROR(LOOKUP(2,1/($F$1:F85=2),ROW($F$1:F85)-MIN(ROW($F$1:F85)-1)),1),),),E86)</f>
        <v>1</v>
      </c>
      <c r="G86" s="37">
        <f t="shared" ca="1" si="7"/>
        <v>1</v>
      </c>
      <c r="H86" s="37">
        <f t="shared" ca="1" si="8"/>
        <v>2</v>
      </c>
      <c r="I86" s="3"/>
      <c r="J86" s="3"/>
      <c r="O86" s="6"/>
      <c r="R86" s="3"/>
      <c r="S86" s="3"/>
      <c r="T86" s="3"/>
      <c r="U86" s="3"/>
      <c r="V86" s="3"/>
      <c r="W86" s="3"/>
      <c r="AQ86" s="1"/>
      <c r="AY86" s="1"/>
    </row>
    <row r="87" spans="1:51" ht="20.100000000000001" customHeight="1" thickBot="1">
      <c r="A87" s="50">
        <f t="shared" si="5"/>
        <v>86</v>
      </c>
      <c r="B87" s="33">
        <f ca="1">Streams!B87</f>
        <v>11</v>
      </c>
      <c r="C87" s="34">
        <f ca="1">VLOOKUP(B87,Partition!$AN$2:$AO$38,2)</f>
        <v>2</v>
      </c>
      <c r="D87" s="35">
        <f ca="1">COUNTIF(INDEX(C87:INDEX($C$1:C87,IFERROR(LOOKUP(2,1/($D$1:D86=2),ROW($D$1:D86)-MIN(ROW($D$1:D86)-1)),1),),),C87)</f>
        <v>2</v>
      </c>
      <c r="E87" s="34">
        <f t="shared" ca="1" si="6"/>
        <v>1</v>
      </c>
      <c r="F87" s="36">
        <f ca="1">COUNTIF(INDEX(E87:INDEX($E$1:E87,IFERROR(LOOKUP(2,1/($F$1:F86=2),ROW($F$1:F86)-MIN(ROW($F$1:F86)-1)),1),),),E87)</f>
        <v>2</v>
      </c>
      <c r="G87" s="37">
        <f t="shared" ca="1" si="7"/>
        <v>2</v>
      </c>
      <c r="H87" s="37">
        <f t="shared" ca="1" si="8"/>
        <v>1</v>
      </c>
      <c r="I87" s="3"/>
      <c r="J87" s="3"/>
      <c r="O87" s="6"/>
      <c r="R87" s="3"/>
      <c r="S87" s="3"/>
      <c r="T87" s="3"/>
      <c r="U87" s="3"/>
      <c r="V87" s="3"/>
      <c r="W87" s="3"/>
      <c r="AQ87" s="1"/>
      <c r="AY87" s="1"/>
    </row>
    <row r="88" spans="1:51" ht="20.100000000000001" customHeight="1" thickBot="1">
      <c r="A88" s="50">
        <f t="shared" si="5"/>
        <v>87</v>
      </c>
      <c r="B88" s="33">
        <f ca="1">Streams!B88</f>
        <v>33</v>
      </c>
      <c r="C88" s="34">
        <f ca="1">VLOOKUP(B88,Partition!$AN$2:$AO$38,2)</f>
        <v>2</v>
      </c>
      <c r="D88" s="35">
        <f ca="1">COUNTIF(INDEX(C88:INDEX($C$1:C88,IFERROR(LOOKUP(2,1/($D$1:D87=2),ROW($D$1:D87)-MIN(ROW($D$1:D87)-1)),1),),),C88)</f>
        <v>2</v>
      </c>
      <c r="E88" s="34">
        <f t="shared" ca="1" si="6"/>
        <v>1</v>
      </c>
      <c r="F88" s="36">
        <f ca="1">COUNTIF(INDEX(E88:INDEX($E$1:E88,IFERROR(LOOKUP(2,1/($F$1:F87=2),ROW($F$1:F87)-MIN(ROW($F$1:F87)-1)),1),),),E88)</f>
        <v>2</v>
      </c>
      <c r="G88" s="37">
        <f t="shared" ca="1" si="7"/>
        <v>2</v>
      </c>
      <c r="H88" s="37">
        <f t="shared" ca="1" si="8"/>
        <v>1</v>
      </c>
      <c r="I88" s="3"/>
      <c r="J88" s="3"/>
      <c r="O88" s="6"/>
      <c r="R88" s="3"/>
      <c r="S88" s="3"/>
      <c r="T88" s="3"/>
      <c r="U88" s="3"/>
      <c r="V88" s="3"/>
      <c r="W88" s="3"/>
      <c r="AQ88" s="1"/>
      <c r="AY88" s="1"/>
    </row>
    <row r="89" spans="1:51" ht="20.100000000000001" customHeight="1" thickBot="1">
      <c r="A89" s="50">
        <f t="shared" si="5"/>
        <v>88</v>
      </c>
      <c r="B89" s="33">
        <f ca="1">Streams!B89</f>
        <v>21</v>
      </c>
      <c r="C89" s="34">
        <f ca="1">VLOOKUP(B89,Partition!$AN$2:$AO$38,2)</f>
        <v>1</v>
      </c>
      <c r="D89" s="35">
        <f ca="1">COUNTIF(INDEX(C89:INDEX($C$1:C89,IFERROR(LOOKUP(2,1/($D$1:D88=2),ROW($D$1:D88)-MIN(ROW($D$1:D88)-1)),1),),),C89)</f>
        <v>1</v>
      </c>
      <c r="E89" s="34">
        <f t="shared" ca="1" si="6"/>
        <v>2</v>
      </c>
      <c r="F89" s="36">
        <f ca="1">COUNTIF(INDEX(E89:INDEX($E$1:E89,IFERROR(LOOKUP(2,1/($F$1:F88=2),ROW($F$1:F88)-MIN(ROW($F$1:F88)-1)),1),),),E89)</f>
        <v>1</v>
      </c>
      <c r="G89" s="37">
        <f t="shared" ca="1" si="7"/>
        <v>2</v>
      </c>
      <c r="H89" s="37">
        <f t="shared" ca="1" si="8"/>
        <v>1</v>
      </c>
      <c r="I89" s="3"/>
      <c r="J89" s="3"/>
      <c r="O89" s="6"/>
      <c r="R89" s="3"/>
      <c r="S89" s="3"/>
      <c r="T89" s="3"/>
      <c r="U89" s="3"/>
      <c r="V89" s="3"/>
      <c r="W89" s="3"/>
      <c r="AQ89" s="1"/>
      <c r="AY89" s="1"/>
    </row>
    <row r="90" spans="1:51" ht="20.100000000000001" customHeight="1" thickBot="1">
      <c r="A90" s="50">
        <f t="shared" si="5"/>
        <v>89</v>
      </c>
      <c r="B90" s="33">
        <f ca="1">Streams!B90</f>
        <v>35</v>
      </c>
      <c r="C90" s="34">
        <f ca="1">VLOOKUP(B90,Partition!$AN$2:$AO$38,2)</f>
        <v>2</v>
      </c>
      <c r="D90" s="35">
        <f ca="1">COUNTIF(INDEX(C90:INDEX($C$1:C90,IFERROR(LOOKUP(2,1/($D$1:D89=2),ROW($D$1:D89)-MIN(ROW($D$1:D89)-1)),1),),),C90)</f>
        <v>2</v>
      </c>
      <c r="E90" s="34">
        <f t="shared" ca="1" si="6"/>
        <v>2</v>
      </c>
      <c r="F90" s="36">
        <f ca="1">COUNTIF(INDEX(E90:INDEX($E$1:E90,IFERROR(LOOKUP(2,1/($F$1:F89=2),ROW($F$1:F89)-MIN(ROW($F$1:F89)-1)),1),),),E90)</f>
        <v>2</v>
      </c>
      <c r="G90" s="37">
        <f t="shared" ca="1" si="7"/>
        <v>1</v>
      </c>
      <c r="H90" s="37">
        <f t="shared" ca="1" si="8"/>
        <v>2</v>
      </c>
      <c r="I90" s="3"/>
      <c r="J90" s="3"/>
      <c r="O90" s="6"/>
      <c r="R90" s="3"/>
      <c r="S90" s="3"/>
      <c r="T90" s="3"/>
      <c r="U90" s="3"/>
      <c r="V90" s="3"/>
      <c r="W90" s="3"/>
      <c r="AQ90" s="1"/>
      <c r="AY90" s="1"/>
    </row>
    <row r="91" spans="1:51" ht="20.100000000000001" customHeight="1" thickBot="1">
      <c r="A91" s="50">
        <f t="shared" si="5"/>
        <v>90</v>
      </c>
      <c r="B91" s="33">
        <f ca="1">Streams!B91</f>
        <v>35</v>
      </c>
      <c r="C91" s="34">
        <f ca="1">VLOOKUP(B91,Partition!$AN$2:$AO$38,2)</f>
        <v>2</v>
      </c>
      <c r="D91" s="35">
        <f ca="1">COUNTIF(INDEX(C91:INDEX($C$1:C91,IFERROR(LOOKUP(2,1/($D$1:D90=2),ROW($D$1:D90)-MIN(ROW($D$1:D90)-1)),1),),),C91)</f>
        <v>2</v>
      </c>
      <c r="E91" s="34">
        <f t="shared" ca="1" si="6"/>
        <v>1</v>
      </c>
      <c r="F91" s="36">
        <f ca="1">COUNTIF(INDEX(E91:INDEX($E$1:E91,IFERROR(LOOKUP(2,1/($F$1:F90=2),ROW($F$1:F90)-MIN(ROW($F$1:F90)-1)),1),),),E91)</f>
        <v>1</v>
      </c>
      <c r="G91" s="37">
        <f t="shared" ca="1" si="7"/>
        <v>2</v>
      </c>
      <c r="H91" s="37">
        <f t="shared" ca="1" si="8"/>
        <v>1</v>
      </c>
      <c r="I91" s="3"/>
      <c r="J91" s="3"/>
      <c r="O91" s="6"/>
      <c r="R91" s="3"/>
      <c r="S91" s="3"/>
      <c r="T91" s="3"/>
      <c r="U91" s="3"/>
      <c r="V91" s="3"/>
      <c r="W91" s="3"/>
      <c r="AQ91" s="1"/>
      <c r="AY91" s="1"/>
    </row>
    <row r="92" spans="1:51" ht="20.100000000000001" customHeight="1" thickBot="1">
      <c r="A92" s="50">
        <f t="shared" si="5"/>
        <v>91</v>
      </c>
      <c r="B92" s="33">
        <f ca="1">Streams!B92</f>
        <v>28</v>
      </c>
      <c r="C92" s="34">
        <f ca="1">VLOOKUP(B92,Partition!$AN$2:$AO$38,2)</f>
        <v>2</v>
      </c>
      <c r="D92" s="35">
        <f ca="1">COUNTIF(INDEX(C92:INDEX($C$1:C92,IFERROR(LOOKUP(2,1/($D$1:D91=2),ROW($D$1:D91)-MIN(ROW($D$1:D91)-1)),1),),),C92)</f>
        <v>2</v>
      </c>
      <c r="E92" s="34">
        <f t="shared" ca="1" si="6"/>
        <v>1</v>
      </c>
      <c r="F92" s="36">
        <f ca="1">COUNTIF(INDEX(E92:INDEX($E$1:E92,IFERROR(LOOKUP(2,1/($F$1:F91=2),ROW($F$1:F91)-MIN(ROW($F$1:F91)-1)),1),),),E92)</f>
        <v>2</v>
      </c>
      <c r="G92" s="37">
        <f t="shared" ca="1" si="7"/>
        <v>2</v>
      </c>
      <c r="H92" s="37">
        <f t="shared" ca="1" si="8"/>
        <v>1</v>
      </c>
      <c r="I92" s="3"/>
      <c r="J92" s="3"/>
      <c r="O92" s="6"/>
      <c r="R92" s="3"/>
      <c r="S92" s="3"/>
      <c r="T92" s="3"/>
      <c r="U92" s="3"/>
      <c r="V92" s="3"/>
      <c r="W92" s="3"/>
      <c r="AQ92" s="1"/>
      <c r="AY92" s="1"/>
    </row>
    <row r="93" spans="1:51" ht="20.100000000000001" customHeight="1" thickBot="1">
      <c r="A93" s="50">
        <f t="shared" si="5"/>
        <v>92</v>
      </c>
      <c r="B93" s="33">
        <f ca="1">Streams!B93</f>
        <v>13</v>
      </c>
      <c r="C93" s="34">
        <f ca="1">VLOOKUP(B93,Partition!$AN$2:$AO$38,2)</f>
        <v>2</v>
      </c>
      <c r="D93" s="35">
        <f ca="1">COUNTIF(INDEX(C93:INDEX($C$1:C93,IFERROR(LOOKUP(2,1/($D$1:D92=2),ROW($D$1:D92)-MIN(ROW($D$1:D92)-1)),1),),),C93)</f>
        <v>2</v>
      </c>
      <c r="E93" s="34">
        <f t="shared" ca="1" si="6"/>
        <v>1</v>
      </c>
      <c r="F93" s="36">
        <f ca="1">COUNTIF(INDEX(E93:INDEX($E$1:E93,IFERROR(LOOKUP(2,1/($F$1:F92=2),ROW($F$1:F92)-MIN(ROW($F$1:F92)-1)),1),),),E93)</f>
        <v>2</v>
      </c>
      <c r="G93" s="37">
        <f t="shared" ca="1" si="7"/>
        <v>2</v>
      </c>
      <c r="H93" s="37">
        <f t="shared" ca="1" si="8"/>
        <v>1</v>
      </c>
      <c r="I93" s="3"/>
      <c r="J93" s="3"/>
      <c r="O93" s="6"/>
      <c r="R93" s="3"/>
      <c r="S93" s="3"/>
      <c r="T93" s="3"/>
      <c r="U93" s="3"/>
      <c r="V93" s="3"/>
      <c r="W93" s="3"/>
      <c r="AQ93" s="1"/>
      <c r="AY93" s="1"/>
    </row>
    <row r="94" spans="1:51" ht="20.100000000000001" customHeight="1" thickBot="1">
      <c r="A94" s="50">
        <f t="shared" si="5"/>
        <v>93</v>
      </c>
      <c r="B94" s="33">
        <f ca="1">Streams!B94</f>
        <v>16</v>
      </c>
      <c r="C94" s="34">
        <f ca="1">VLOOKUP(B94,Partition!$AN$2:$AO$38,2)</f>
        <v>1</v>
      </c>
      <c r="D94" s="35">
        <f ca="1">COUNTIF(INDEX(C94:INDEX($C$1:C94,IFERROR(LOOKUP(2,1/($D$1:D93=2),ROW($D$1:D93)-MIN(ROW($D$1:D93)-1)),1),),),C94)</f>
        <v>1</v>
      </c>
      <c r="E94" s="34">
        <f t="shared" ca="1" si="6"/>
        <v>2</v>
      </c>
      <c r="F94" s="36">
        <f ca="1">COUNTIF(INDEX(E94:INDEX($E$1:E94,IFERROR(LOOKUP(2,1/($F$1:F93=2),ROW($F$1:F93)-MIN(ROW($F$1:F93)-1)),1),),),E94)</f>
        <v>1</v>
      </c>
      <c r="G94" s="37">
        <f t="shared" ca="1" si="7"/>
        <v>2</v>
      </c>
      <c r="H94" s="37">
        <f t="shared" ca="1" si="8"/>
        <v>1</v>
      </c>
      <c r="I94" s="3"/>
      <c r="J94" s="3"/>
      <c r="O94" s="6"/>
      <c r="R94" s="3"/>
      <c r="S94" s="3"/>
      <c r="T94" s="3"/>
      <c r="U94" s="3"/>
      <c r="V94" s="3"/>
      <c r="W94" s="3"/>
      <c r="AQ94" s="1"/>
      <c r="AY94" s="1"/>
    </row>
    <row r="95" spans="1:51" ht="20.100000000000001" customHeight="1" thickBot="1">
      <c r="A95" s="50">
        <f t="shared" si="5"/>
        <v>94</v>
      </c>
      <c r="B95" s="33">
        <f ca="1">Streams!B95</f>
        <v>26</v>
      </c>
      <c r="C95" s="34">
        <f ca="1">VLOOKUP(B95,Partition!$AN$2:$AO$38,2)</f>
        <v>2</v>
      </c>
      <c r="D95" s="35">
        <f ca="1">COUNTIF(INDEX(C95:INDEX($C$1:C95,IFERROR(LOOKUP(2,1/($D$1:D94=2),ROW($D$1:D94)-MIN(ROW($D$1:D94)-1)),1),),),C95)</f>
        <v>2</v>
      </c>
      <c r="E95" s="34">
        <f t="shared" ca="1" si="6"/>
        <v>2</v>
      </c>
      <c r="F95" s="36">
        <f ca="1">COUNTIF(INDEX(E95:INDEX($E$1:E95,IFERROR(LOOKUP(2,1/($F$1:F94=2),ROW($F$1:F94)-MIN(ROW($F$1:F94)-1)),1),),),E95)</f>
        <v>2</v>
      </c>
      <c r="G95" s="37">
        <f t="shared" ca="1" si="7"/>
        <v>1</v>
      </c>
      <c r="H95" s="37">
        <f t="shared" ca="1" si="8"/>
        <v>2</v>
      </c>
      <c r="I95" s="3"/>
      <c r="J95" s="3"/>
      <c r="O95" s="6"/>
      <c r="R95" s="3"/>
      <c r="S95" s="3"/>
      <c r="T95" s="3"/>
      <c r="U95" s="3"/>
      <c r="V95" s="3"/>
      <c r="W95" s="3"/>
      <c r="AQ95" s="1"/>
      <c r="AY95" s="1"/>
    </row>
    <row r="96" spans="1:51" ht="20.100000000000001" customHeight="1" thickBot="1">
      <c r="A96" s="50">
        <f t="shared" si="5"/>
        <v>95</v>
      </c>
      <c r="B96" s="33">
        <f ca="1">Streams!B96</f>
        <v>25</v>
      </c>
      <c r="C96" s="34">
        <f ca="1">VLOOKUP(B96,Partition!$AN$2:$AO$38,2)</f>
        <v>1</v>
      </c>
      <c r="D96" s="35">
        <f ca="1">COUNTIF(INDEX(C96:INDEX($C$1:C96,IFERROR(LOOKUP(2,1/($D$1:D95=2),ROW($D$1:D95)-MIN(ROW($D$1:D95)-1)),1),),),C96)</f>
        <v>1</v>
      </c>
      <c r="E96" s="34">
        <f t="shared" ca="1" si="6"/>
        <v>2</v>
      </c>
      <c r="F96" s="36">
        <f ca="1">COUNTIF(INDEX(E96:INDEX($E$1:E96,IFERROR(LOOKUP(2,1/($F$1:F95=2),ROW($F$1:F95)-MIN(ROW($F$1:F95)-1)),1),),),E96)</f>
        <v>2</v>
      </c>
      <c r="G96" s="37">
        <f t="shared" ca="1" si="7"/>
        <v>2</v>
      </c>
      <c r="H96" s="37">
        <f t="shared" ca="1" si="8"/>
        <v>1</v>
      </c>
      <c r="I96" s="3"/>
      <c r="J96" s="3"/>
      <c r="O96" s="6"/>
      <c r="R96" s="3"/>
      <c r="S96" s="3"/>
      <c r="T96" s="3"/>
      <c r="U96" s="3"/>
      <c r="V96" s="3"/>
      <c r="W96" s="3"/>
      <c r="AQ96" s="1"/>
      <c r="AY96" s="1"/>
    </row>
    <row r="97" spans="1:51" ht="20.100000000000001" customHeight="1" thickBot="1">
      <c r="A97" s="50">
        <f t="shared" si="5"/>
        <v>96</v>
      </c>
      <c r="B97" s="33">
        <f ca="1">Streams!B97</f>
        <v>30</v>
      </c>
      <c r="C97" s="34">
        <f ca="1">VLOOKUP(B97,Partition!$AN$2:$AO$38,2)</f>
        <v>1</v>
      </c>
      <c r="D97" s="35">
        <f ca="1">COUNTIF(INDEX(C97:INDEX($C$1:C97,IFERROR(LOOKUP(2,1/($D$1:D96=2),ROW($D$1:D96)-MIN(ROW($D$1:D96)-1)),1),),),C97)</f>
        <v>2</v>
      </c>
      <c r="E97" s="34">
        <f t="shared" ca="1" si="6"/>
        <v>1</v>
      </c>
      <c r="F97" s="36">
        <f ca="1">COUNTIF(INDEX(E97:INDEX($E$1:E97,IFERROR(LOOKUP(2,1/($F$1:F96=2),ROW($F$1:F96)-MIN(ROW($F$1:F96)-1)),1),),),E97)</f>
        <v>1</v>
      </c>
      <c r="G97" s="37">
        <f t="shared" ca="1" si="7"/>
        <v>1</v>
      </c>
      <c r="H97" s="37">
        <f t="shared" ca="1" si="8"/>
        <v>2</v>
      </c>
      <c r="I97" s="3"/>
      <c r="J97" s="3"/>
      <c r="O97" s="6"/>
      <c r="R97" s="3"/>
      <c r="S97" s="3"/>
      <c r="T97" s="3"/>
      <c r="U97" s="3"/>
      <c r="V97" s="3"/>
      <c r="W97" s="3"/>
      <c r="AQ97" s="1"/>
      <c r="AY97" s="1"/>
    </row>
    <row r="98" spans="1:51" ht="20.100000000000001" customHeight="1" thickBot="1">
      <c r="A98" s="50">
        <f t="shared" si="5"/>
        <v>97</v>
      </c>
      <c r="B98" s="33">
        <f ca="1">Streams!B98</f>
        <v>9</v>
      </c>
      <c r="C98" s="34">
        <f ca="1">VLOOKUP(B98,Partition!$AN$2:$AO$38,2)</f>
        <v>1</v>
      </c>
      <c r="D98" s="35">
        <f ca="1">COUNTIF(INDEX(C98:INDEX($C$1:C98,IFERROR(LOOKUP(2,1/($D$1:D97=2),ROW($D$1:D97)-MIN(ROW($D$1:D97)-1)),1),),),C98)</f>
        <v>2</v>
      </c>
      <c r="E98" s="34">
        <f t="shared" ca="1" si="6"/>
        <v>1</v>
      </c>
      <c r="F98" s="36">
        <f ca="1">COUNTIF(INDEX(E98:INDEX($E$1:E98,IFERROR(LOOKUP(2,1/($F$1:F97=2),ROW($F$1:F97)-MIN(ROW($F$1:F97)-1)),1),),),E98)</f>
        <v>2</v>
      </c>
      <c r="G98" s="37">
        <f t="shared" ca="1" si="7"/>
        <v>1</v>
      </c>
      <c r="H98" s="37">
        <f t="shared" ca="1" si="8"/>
        <v>2</v>
      </c>
      <c r="I98" s="3"/>
      <c r="J98" s="3"/>
      <c r="O98" s="6"/>
      <c r="R98" s="3"/>
      <c r="S98" s="3"/>
      <c r="T98" s="3"/>
      <c r="U98" s="3"/>
      <c r="V98" s="3"/>
      <c r="W98" s="3"/>
      <c r="AQ98" s="1"/>
      <c r="AY98" s="1"/>
    </row>
    <row r="99" spans="1:51" ht="20.100000000000001" customHeight="1" thickBot="1">
      <c r="A99" s="50">
        <f t="shared" si="5"/>
        <v>98</v>
      </c>
      <c r="B99" s="33">
        <f ca="1">Streams!B99</f>
        <v>33</v>
      </c>
      <c r="C99" s="34">
        <f ca="1">VLOOKUP(B99,Partition!$AN$2:$AO$38,2)</f>
        <v>2</v>
      </c>
      <c r="D99" s="35">
        <f ca="1">COUNTIF(INDEX(C99:INDEX($C$1:C99,IFERROR(LOOKUP(2,1/($D$1:D98=2),ROW($D$1:D98)-MIN(ROW($D$1:D98)-1)),1),),),C99)</f>
        <v>1</v>
      </c>
      <c r="E99" s="34">
        <f t="shared" ca="1" si="6"/>
        <v>2</v>
      </c>
      <c r="F99" s="36">
        <f ca="1">COUNTIF(INDEX(E99:INDEX($E$1:E99,IFERROR(LOOKUP(2,1/($F$1:F98=2),ROW($F$1:F98)-MIN(ROW($F$1:F98)-1)),1),),),E99)</f>
        <v>1</v>
      </c>
      <c r="G99" s="37">
        <f t="shared" ca="1" si="7"/>
        <v>1</v>
      </c>
      <c r="H99" s="37">
        <f t="shared" ca="1" si="8"/>
        <v>2</v>
      </c>
      <c r="I99" s="3"/>
      <c r="J99" s="3"/>
      <c r="O99" s="6"/>
      <c r="R99" s="3"/>
      <c r="S99" s="3"/>
      <c r="T99" s="3"/>
      <c r="U99" s="3"/>
      <c r="V99" s="3"/>
      <c r="W99" s="3"/>
      <c r="AQ99" s="1"/>
      <c r="AY99" s="1"/>
    </row>
    <row r="100" spans="1:51" ht="20.100000000000001" customHeight="1" thickBot="1">
      <c r="A100" s="50">
        <f t="shared" si="5"/>
        <v>99</v>
      </c>
      <c r="B100" s="33">
        <f ca="1">Streams!B100</f>
        <v>26</v>
      </c>
      <c r="C100" s="34">
        <f ca="1">VLOOKUP(B100,Partition!$AN$2:$AO$38,2)</f>
        <v>2</v>
      </c>
      <c r="D100" s="35">
        <f ca="1">COUNTIF(INDEX(C100:INDEX($C$1:C100,IFERROR(LOOKUP(2,1/($D$1:D99=2),ROW($D$1:D99)-MIN(ROW($D$1:D99)-1)),1),),),C100)</f>
        <v>2</v>
      </c>
      <c r="E100" s="34">
        <f t="shared" ca="1" si="6"/>
        <v>1</v>
      </c>
      <c r="F100" s="36">
        <f ca="1">COUNTIF(INDEX(E100:INDEX($E$1:E100,IFERROR(LOOKUP(2,1/($F$1:F99=2),ROW($F$1:F99)-MIN(ROW($F$1:F99)-1)),1),),),E100)</f>
        <v>2</v>
      </c>
      <c r="G100" s="37">
        <f t="shared" ca="1" si="7"/>
        <v>2</v>
      </c>
      <c r="H100" s="37">
        <f t="shared" ca="1" si="8"/>
        <v>1</v>
      </c>
      <c r="I100" s="3"/>
      <c r="J100" s="3"/>
      <c r="O100" s="6"/>
      <c r="R100" s="3"/>
      <c r="S100" s="3"/>
      <c r="T100" s="3"/>
      <c r="U100" s="3"/>
      <c r="V100" s="3"/>
      <c r="W100" s="3"/>
      <c r="AQ100" s="1"/>
      <c r="AY100" s="1"/>
    </row>
    <row r="101" spans="1:51" ht="20.100000000000001" customHeight="1" thickBot="1">
      <c r="A101" s="50">
        <f t="shared" si="5"/>
        <v>100</v>
      </c>
      <c r="B101" s="33">
        <f ca="1">Streams!B101</f>
        <v>6</v>
      </c>
      <c r="C101" s="34">
        <f ca="1">VLOOKUP(B101,Partition!$AN$2:$AO$38,2)</f>
        <v>2</v>
      </c>
      <c r="D101" s="35">
        <f ca="1">COUNTIF(INDEX(C101:INDEX($C$1:C101,IFERROR(LOOKUP(2,1/($D$1:D100=2),ROW($D$1:D100)-MIN(ROW($D$1:D100)-1)),1),),),C101)</f>
        <v>2</v>
      </c>
      <c r="E101" s="34">
        <f t="shared" ca="1" si="6"/>
        <v>1</v>
      </c>
      <c r="F101" s="36">
        <f ca="1">COUNTIF(INDEX(E101:INDEX($E$1:E101,IFERROR(LOOKUP(2,1/($F$1:F100=2),ROW($F$1:F100)-MIN(ROW($F$1:F100)-1)),1),),),E101)</f>
        <v>2</v>
      </c>
      <c r="G101" s="37">
        <f t="shared" ca="1" si="7"/>
        <v>2</v>
      </c>
      <c r="H101" s="37">
        <f t="shared" ca="1" si="8"/>
        <v>1</v>
      </c>
      <c r="I101" s="3"/>
      <c r="J101" s="3"/>
      <c r="O101" s="6"/>
      <c r="R101" s="3"/>
      <c r="S101" s="3"/>
      <c r="T101" s="3"/>
      <c r="U101" s="3"/>
      <c r="V101" s="3"/>
      <c r="W101" s="3"/>
      <c r="AQ101" s="1"/>
      <c r="AY101" s="1"/>
    </row>
    <row r="102" spans="1:51" ht="19.5" thickBot="1">
      <c r="A102" s="50">
        <f t="shared" si="5"/>
        <v>101</v>
      </c>
      <c r="B102" s="33">
        <f ca="1">Streams!B102</f>
        <v>12</v>
      </c>
      <c r="C102" s="34">
        <f ca="1">VLOOKUP(B102,Partition!$AN$2:$AO$38,2)</f>
        <v>1</v>
      </c>
      <c r="D102" s="35">
        <f ca="1">COUNTIF(INDEX(C102:INDEX($C$1:C102,IFERROR(LOOKUP(2,1/($D$1:D101=2),ROW($D$1:D101)-MIN(ROW($D$1:D101)-1)),1),),),C102)</f>
        <v>1</v>
      </c>
      <c r="E102" s="34">
        <f t="shared" ca="1" si="6"/>
        <v>2</v>
      </c>
      <c r="F102" s="36">
        <f ca="1">COUNTIF(INDEX(E102:INDEX($E$1:E102,IFERROR(LOOKUP(2,1/($F$1:F101=2),ROW($F$1:F101)-MIN(ROW($F$1:F101)-1)),1),),),E102)</f>
        <v>1</v>
      </c>
      <c r="G102" s="37">
        <f t="shared" ca="1" si="7"/>
        <v>2</v>
      </c>
      <c r="H102" s="37">
        <f t="shared" ca="1" si="8"/>
        <v>1</v>
      </c>
    </row>
    <row r="103" spans="1:51" ht="19.5" thickBot="1">
      <c r="A103" s="50">
        <f t="shared" si="5"/>
        <v>102</v>
      </c>
      <c r="B103" s="33">
        <f ca="1">Streams!B103</f>
        <v>35</v>
      </c>
      <c r="C103" s="34">
        <f ca="1">VLOOKUP(B103,Partition!$AN$2:$AO$38,2)</f>
        <v>2</v>
      </c>
      <c r="D103" s="35">
        <f ca="1">COUNTIF(INDEX(C103:INDEX($C$1:C103,IFERROR(LOOKUP(2,1/($D$1:D102=2),ROW($D$1:D102)-MIN(ROW($D$1:D102)-1)),1),),),C103)</f>
        <v>2</v>
      </c>
      <c r="E103" s="34">
        <f t="shared" ca="1" si="6"/>
        <v>2</v>
      </c>
      <c r="F103" s="36">
        <f ca="1">COUNTIF(INDEX(E103:INDEX($E$1:E103,IFERROR(LOOKUP(2,1/($F$1:F102=2),ROW($F$1:F102)-MIN(ROW($F$1:F102)-1)),1),),),E103)</f>
        <v>2</v>
      </c>
      <c r="G103" s="37">
        <f t="shared" ca="1" si="7"/>
        <v>1</v>
      </c>
      <c r="H103" s="37">
        <f t="shared" ca="1" si="8"/>
        <v>2</v>
      </c>
    </row>
    <row r="104" spans="1:51" ht="19.5" thickBot="1">
      <c r="A104" s="50">
        <f t="shared" si="5"/>
        <v>103</v>
      </c>
      <c r="B104" s="33">
        <f ca="1">Streams!B104</f>
        <v>13</v>
      </c>
      <c r="C104" s="34">
        <f ca="1">VLOOKUP(B104,Partition!$AN$2:$AO$38,2)</f>
        <v>2</v>
      </c>
      <c r="D104" s="35">
        <f ca="1">COUNTIF(INDEX(C104:INDEX($C$1:C104,IFERROR(LOOKUP(2,1/($D$1:D103=2),ROW($D$1:D103)-MIN(ROW($D$1:D103)-1)),1),),),C104)</f>
        <v>2</v>
      </c>
      <c r="E104" s="34">
        <f t="shared" ca="1" si="6"/>
        <v>1</v>
      </c>
      <c r="F104" s="36">
        <f ca="1">COUNTIF(INDEX(E104:INDEX($E$1:E104,IFERROR(LOOKUP(2,1/($F$1:F103=2),ROW($F$1:F103)-MIN(ROW($F$1:F103)-1)),1),),),E104)</f>
        <v>1</v>
      </c>
      <c r="G104" s="37">
        <f t="shared" ca="1" si="7"/>
        <v>2</v>
      </c>
      <c r="H104" s="37">
        <f t="shared" ca="1" si="8"/>
        <v>1</v>
      </c>
    </row>
    <row r="105" spans="1:51" ht="19.5" thickBot="1">
      <c r="A105" s="50">
        <f t="shared" si="5"/>
        <v>104</v>
      </c>
      <c r="B105" s="33">
        <f ca="1">Streams!B105</f>
        <v>6</v>
      </c>
      <c r="C105" s="34">
        <f ca="1">VLOOKUP(B105,Partition!$AN$2:$AO$38,2)</f>
        <v>2</v>
      </c>
      <c r="D105" s="35">
        <f ca="1">COUNTIF(INDEX(C105:INDEX($C$1:C105,IFERROR(LOOKUP(2,1/($D$1:D104=2),ROW($D$1:D104)-MIN(ROW($D$1:D104)-1)),1),),),C105)</f>
        <v>2</v>
      </c>
      <c r="E105" s="34">
        <f t="shared" ca="1" si="6"/>
        <v>1</v>
      </c>
      <c r="F105" s="36">
        <f ca="1">COUNTIF(INDEX(E105:INDEX($E$1:E105,IFERROR(LOOKUP(2,1/($F$1:F104=2),ROW($F$1:F104)-MIN(ROW($F$1:F104)-1)),1),),),E105)</f>
        <v>2</v>
      </c>
      <c r="G105" s="37">
        <f t="shared" ca="1" si="7"/>
        <v>2</v>
      </c>
      <c r="H105" s="37">
        <f t="shared" ca="1" si="8"/>
        <v>1</v>
      </c>
    </row>
    <row r="106" spans="1:51" ht="19.5" thickBot="1">
      <c r="A106" s="50">
        <f t="shared" si="5"/>
        <v>105</v>
      </c>
      <c r="B106" s="33">
        <f ca="1">Streams!B106</f>
        <v>11</v>
      </c>
      <c r="C106" s="34">
        <f ca="1">VLOOKUP(B106,Partition!$AN$2:$AO$38,2)</f>
        <v>2</v>
      </c>
      <c r="D106" s="35">
        <f ca="1">COUNTIF(INDEX(C106:INDEX($C$1:C106,IFERROR(LOOKUP(2,1/($D$1:D105=2),ROW($D$1:D105)-MIN(ROW($D$1:D105)-1)),1),),),C106)</f>
        <v>2</v>
      </c>
      <c r="E106" s="34">
        <f t="shared" ca="1" si="6"/>
        <v>1</v>
      </c>
      <c r="F106" s="36">
        <f ca="1">COUNTIF(INDEX(E106:INDEX($E$1:E106,IFERROR(LOOKUP(2,1/($F$1:F105=2),ROW($F$1:F105)-MIN(ROW($F$1:F105)-1)),1),),),E106)</f>
        <v>2</v>
      </c>
      <c r="G106" s="37">
        <f t="shared" ca="1" si="7"/>
        <v>2</v>
      </c>
      <c r="H106" s="37">
        <f t="shared" ca="1" si="8"/>
        <v>1</v>
      </c>
    </row>
    <row r="107" spans="1:51" ht="19.5" thickBot="1">
      <c r="A107" s="50">
        <f t="shared" si="5"/>
        <v>106</v>
      </c>
      <c r="B107" s="33">
        <f ca="1">Streams!B107</f>
        <v>32</v>
      </c>
      <c r="C107" s="34">
        <f ca="1">VLOOKUP(B107,Partition!$AN$2:$AO$38,2)</f>
        <v>1</v>
      </c>
      <c r="D107" s="35">
        <f ca="1">COUNTIF(INDEX(C107:INDEX($C$1:C107,IFERROR(LOOKUP(2,1/($D$1:D106=2),ROW($D$1:D106)-MIN(ROW($D$1:D106)-1)),1),),),C107)</f>
        <v>1</v>
      </c>
      <c r="E107" s="34">
        <f t="shared" ca="1" si="6"/>
        <v>2</v>
      </c>
      <c r="F107" s="36">
        <f ca="1">COUNTIF(INDEX(E107:INDEX($E$1:E107,IFERROR(LOOKUP(2,1/($F$1:F106=2),ROW($F$1:F106)-MIN(ROW($F$1:F106)-1)),1),),),E107)</f>
        <v>1</v>
      </c>
      <c r="G107" s="37">
        <f t="shared" ca="1" si="7"/>
        <v>2</v>
      </c>
      <c r="H107" s="37">
        <f t="shared" ca="1" si="8"/>
        <v>1</v>
      </c>
    </row>
    <row r="108" spans="1:51" ht="19.5" thickBot="1">
      <c r="A108" s="50">
        <f t="shared" si="5"/>
        <v>107</v>
      </c>
      <c r="B108" s="33">
        <f ca="1">Streams!B108</f>
        <v>15</v>
      </c>
      <c r="C108" s="34">
        <f ca="1">VLOOKUP(B108,Partition!$AN$2:$AO$38,2)</f>
        <v>2</v>
      </c>
      <c r="D108" s="35">
        <f ca="1">COUNTIF(INDEX(C108:INDEX($C$1:C108,IFERROR(LOOKUP(2,1/($D$1:D107=2),ROW($D$1:D107)-MIN(ROW($D$1:D107)-1)),1),),),C108)</f>
        <v>2</v>
      </c>
      <c r="E108" s="34">
        <f t="shared" ca="1" si="6"/>
        <v>2</v>
      </c>
      <c r="F108" s="36">
        <f ca="1">COUNTIF(INDEX(E108:INDEX($E$1:E108,IFERROR(LOOKUP(2,1/($F$1:F107=2),ROW($F$1:F107)-MIN(ROW($F$1:F107)-1)),1),),),E108)</f>
        <v>2</v>
      </c>
      <c r="G108" s="37">
        <f t="shared" ca="1" si="7"/>
        <v>1</v>
      </c>
      <c r="H108" s="37">
        <f t="shared" ca="1" si="8"/>
        <v>2</v>
      </c>
    </row>
    <row r="109" spans="1:51" ht="19.5" thickBot="1">
      <c r="A109" s="50">
        <f t="shared" si="5"/>
        <v>108</v>
      </c>
      <c r="B109" s="33">
        <f ca="1">Streams!B109</f>
        <v>4</v>
      </c>
      <c r="C109" s="34">
        <f ca="1">VLOOKUP(B109,Partition!$AN$2:$AO$38,2)</f>
        <v>2</v>
      </c>
      <c r="D109" s="35">
        <f ca="1">COUNTIF(INDEX(C109:INDEX($C$1:C109,IFERROR(LOOKUP(2,1/($D$1:D108=2),ROW($D$1:D108)-MIN(ROW($D$1:D108)-1)),1),),),C109)</f>
        <v>2</v>
      </c>
      <c r="E109" s="34">
        <f t="shared" ca="1" si="6"/>
        <v>1</v>
      </c>
      <c r="F109" s="36">
        <f ca="1">COUNTIF(INDEX(E109:INDEX($E$1:E109,IFERROR(LOOKUP(2,1/($F$1:F108=2),ROW($F$1:F108)-MIN(ROW($F$1:F108)-1)),1),),),E109)</f>
        <v>1</v>
      </c>
      <c r="G109" s="37">
        <f t="shared" ca="1" si="7"/>
        <v>2</v>
      </c>
      <c r="H109" s="37">
        <f t="shared" ca="1" si="8"/>
        <v>1</v>
      </c>
    </row>
    <row r="110" spans="1:51" ht="19.5" thickBot="1">
      <c r="A110" s="50">
        <f t="shared" si="5"/>
        <v>109</v>
      </c>
      <c r="B110" s="33">
        <f ca="1">Streams!B110</f>
        <v>31</v>
      </c>
      <c r="C110" s="34">
        <f ca="1">VLOOKUP(B110,Partition!$AN$2:$AO$38,2)</f>
        <v>2</v>
      </c>
      <c r="D110" s="35">
        <f ca="1">COUNTIF(INDEX(C110:INDEX($C$1:C110,IFERROR(LOOKUP(2,1/($D$1:D109=2),ROW($D$1:D109)-MIN(ROW($D$1:D109)-1)),1),),),C110)</f>
        <v>2</v>
      </c>
      <c r="E110" s="34">
        <f t="shared" ca="1" si="6"/>
        <v>1</v>
      </c>
      <c r="F110" s="36">
        <f ca="1">COUNTIF(INDEX(E110:INDEX($E$1:E110,IFERROR(LOOKUP(2,1/($F$1:F109=2),ROW($F$1:F109)-MIN(ROW($F$1:F109)-1)),1),),),E110)</f>
        <v>2</v>
      </c>
      <c r="G110" s="37">
        <f t="shared" ca="1" si="7"/>
        <v>2</v>
      </c>
      <c r="H110" s="37">
        <f t="shared" ca="1" si="8"/>
        <v>1</v>
      </c>
    </row>
    <row r="111" spans="1:51" ht="19.5" thickBot="1">
      <c r="A111" s="50">
        <f t="shared" si="5"/>
        <v>110</v>
      </c>
      <c r="B111" s="33">
        <f ca="1">Streams!B111</f>
        <v>27</v>
      </c>
      <c r="C111" s="34">
        <f ca="1">VLOOKUP(B111,Partition!$AN$2:$AO$38,2)</f>
        <v>1</v>
      </c>
      <c r="D111" s="35">
        <f ca="1">COUNTIF(INDEX(C111:INDEX($C$1:C111,IFERROR(LOOKUP(2,1/($D$1:D110=2),ROW($D$1:D110)-MIN(ROW($D$1:D110)-1)),1),),),C111)</f>
        <v>1</v>
      </c>
      <c r="E111" s="34">
        <f t="shared" ca="1" si="6"/>
        <v>2</v>
      </c>
      <c r="F111" s="36">
        <f ca="1">COUNTIF(INDEX(E111:INDEX($E$1:E111,IFERROR(LOOKUP(2,1/($F$1:F110=2),ROW($F$1:F110)-MIN(ROW($F$1:F110)-1)),1),),),E111)</f>
        <v>1</v>
      </c>
      <c r="G111" s="37">
        <f t="shared" ca="1" si="7"/>
        <v>2</v>
      </c>
      <c r="H111" s="37">
        <f t="shared" ca="1" si="8"/>
        <v>1</v>
      </c>
    </row>
    <row r="112" spans="1:51" ht="19.5" thickBot="1">
      <c r="A112" s="50">
        <f t="shared" si="5"/>
        <v>111</v>
      </c>
      <c r="B112" s="33">
        <f ca="1">Streams!B112</f>
        <v>7</v>
      </c>
      <c r="C112" s="34">
        <f ca="1">VLOOKUP(B112,Partition!$AN$2:$AO$38,2)</f>
        <v>1</v>
      </c>
      <c r="D112" s="35">
        <f ca="1">COUNTIF(INDEX(C112:INDEX($C$1:C112,IFERROR(LOOKUP(2,1/($D$1:D111=2),ROW($D$1:D111)-MIN(ROW($D$1:D111)-1)),1),),),C112)</f>
        <v>2</v>
      </c>
      <c r="E112" s="34">
        <f t="shared" ca="1" si="6"/>
        <v>1</v>
      </c>
      <c r="F112" s="36">
        <f ca="1">COUNTIF(INDEX(E112:INDEX($E$1:E112,IFERROR(LOOKUP(2,1/($F$1:F111=2),ROW($F$1:F111)-MIN(ROW($F$1:F111)-1)),1),),),E112)</f>
        <v>2</v>
      </c>
      <c r="G112" s="37">
        <f t="shared" ca="1" si="7"/>
        <v>1</v>
      </c>
      <c r="H112" s="37">
        <f t="shared" ca="1" si="8"/>
        <v>2</v>
      </c>
    </row>
    <row r="113" spans="1:8" ht="19.5" thickBot="1">
      <c r="A113" s="50">
        <f t="shared" si="5"/>
        <v>112</v>
      </c>
      <c r="B113" s="33">
        <f ca="1">Streams!B113</f>
        <v>0</v>
      </c>
      <c r="C113" s="34">
        <f ca="1">VLOOKUP(B113,Partition!$AN$2:$AO$38,2)</f>
        <v>0</v>
      </c>
      <c r="D113" s="35">
        <f ca="1">COUNTIF(INDEX(C113:INDEX($C$1:C113,IFERROR(LOOKUP(2,1/($D$1:D112=2),ROW($D$1:D112)-MIN(ROW($D$1:D112)-1)),1),),),C113)</f>
        <v>1</v>
      </c>
      <c r="E113" s="34" t="str">
        <f t="shared" ca="1" si="6"/>
        <v/>
      </c>
      <c r="F113" s="36">
        <f ca="1">COUNTIF(INDEX(E113:INDEX($E$1:E113,IFERROR(LOOKUP(2,1/($F$1:F112=2),ROW($F$1:F112)-MIN(ROW($F$1:F112)-1)),1),),),E113)</f>
        <v>1</v>
      </c>
      <c r="G113" s="37">
        <f t="shared" ca="1" si="7"/>
        <v>1</v>
      </c>
      <c r="H113" s="37">
        <f t="shared" ca="1" si="8"/>
        <v>2</v>
      </c>
    </row>
    <row r="114" spans="1:8" ht="19.5" thickBot="1">
      <c r="A114" s="50">
        <f t="shared" si="5"/>
        <v>113</v>
      </c>
      <c r="B114" s="33">
        <f ca="1">Streams!B114</f>
        <v>31</v>
      </c>
      <c r="C114" s="34">
        <f ca="1">VLOOKUP(B114,Partition!$AN$2:$AO$38,2)</f>
        <v>2</v>
      </c>
      <c r="D114" s="35">
        <f ca="1">COUNTIF(INDEX(C114:INDEX($C$1:C114,IFERROR(LOOKUP(2,1/($D$1:D113=2),ROW($D$1:D113)-MIN(ROW($D$1:D113)-1)),1),),),C114)</f>
        <v>1</v>
      </c>
      <c r="E114" s="34">
        <f t="shared" ca="1" si="6"/>
        <v>2</v>
      </c>
      <c r="F114" s="36">
        <f ca="1">COUNTIF(INDEX(E114:INDEX($E$1:E114,IFERROR(LOOKUP(2,1/($F$1:F113=2),ROW($F$1:F113)-MIN(ROW($F$1:F113)-1)),1),),),E114)</f>
        <v>1</v>
      </c>
      <c r="G114" s="37">
        <f t="shared" ca="1" si="7"/>
        <v>1</v>
      </c>
      <c r="H114" s="37">
        <f t="shared" ca="1" si="8"/>
        <v>2</v>
      </c>
    </row>
    <row r="115" spans="1:8" ht="19.5" thickBot="1">
      <c r="A115" s="50">
        <f t="shared" si="5"/>
        <v>114</v>
      </c>
      <c r="B115" s="33">
        <f ca="1">Streams!B115</f>
        <v>11</v>
      </c>
      <c r="C115" s="34">
        <f ca="1">VLOOKUP(B115,Partition!$AN$2:$AO$38,2)</f>
        <v>2</v>
      </c>
      <c r="D115" s="35">
        <f ca="1">COUNTIF(INDEX(C115:INDEX($C$1:C115,IFERROR(LOOKUP(2,1/($D$1:D114=2),ROW($D$1:D114)-MIN(ROW($D$1:D114)-1)),1),),),C115)</f>
        <v>2</v>
      </c>
      <c r="E115" s="34">
        <f t="shared" ca="1" si="6"/>
        <v>1</v>
      </c>
      <c r="F115" s="36">
        <f ca="1">COUNTIF(INDEX(E115:INDEX($E$1:E115,IFERROR(LOOKUP(2,1/($F$1:F114=2),ROW($F$1:F114)-MIN(ROW($F$1:F114)-1)),1),),),E115)</f>
        <v>2</v>
      </c>
      <c r="G115" s="37">
        <f t="shared" ca="1" si="7"/>
        <v>2</v>
      </c>
      <c r="H115" s="37">
        <f t="shared" ca="1" si="8"/>
        <v>1</v>
      </c>
    </row>
    <row r="116" spans="1:8" ht="19.5" thickBot="1">
      <c r="A116" s="50">
        <f t="shared" si="5"/>
        <v>115</v>
      </c>
      <c r="B116" s="33">
        <f ca="1">Streams!B116</f>
        <v>28</v>
      </c>
      <c r="C116" s="34">
        <f ca="1">VLOOKUP(B116,Partition!$AN$2:$AO$38,2)</f>
        <v>2</v>
      </c>
      <c r="D116" s="35">
        <f ca="1">COUNTIF(INDEX(C116:INDEX($C$1:C116,IFERROR(LOOKUP(2,1/($D$1:D115=2),ROW($D$1:D115)-MIN(ROW($D$1:D115)-1)),1),),),C116)</f>
        <v>2</v>
      </c>
      <c r="E116" s="34">
        <f t="shared" ca="1" si="6"/>
        <v>1</v>
      </c>
      <c r="F116" s="36">
        <f ca="1">COUNTIF(INDEX(E116:INDEX($E$1:E116,IFERROR(LOOKUP(2,1/($F$1:F115=2),ROW($F$1:F115)-MIN(ROW($F$1:F115)-1)),1),),),E116)</f>
        <v>2</v>
      </c>
      <c r="G116" s="37">
        <f t="shared" ca="1" si="7"/>
        <v>2</v>
      </c>
      <c r="H116" s="37">
        <f t="shared" ca="1" si="8"/>
        <v>1</v>
      </c>
    </row>
    <row r="117" spans="1:8" ht="19.5" thickBot="1">
      <c r="A117" s="50">
        <f t="shared" si="5"/>
        <v>116</v>
      </c>
      <c r="B117" s="33">
        <f ca="1">Streams!B117</f>
        <v>7</v>
      </c>
      <c r="C117" s="34">
        <f ca="1">VLOOKUP(B117,Partition!$AN$2:$AO$38,2)</f>
        <v>1</v>
      </c>
      <c r="D117" s="35">
        <f ca="1">COUNTIF(INDEX(C117:INDEX($C$1:C117,IFERROR(LOOKUP(2,1/($D$1:D116=2),ROW($D$1:D116)-MIN(ROW($D$1:D116)-1)),1),),),C117)</f>
        <v>1</v>
      </c>
      <c r="E117" s="34">
        <f t="shared" ca="1" si="6"/>
        <v>2</v>
      </c>
      <c r="F117" s="36">
        <f ca="1">COUNTIF(INDEX(E117:INDEX($E$1:E117,IFERROR(LOOKUP(2,1/($F$1:F116=2),ROW($F$1:F116)-MIN(ROW($F$1:F116)-1)),1),),),E117)</f>
        <v>1</v>
      </c>
      <c r="G117" s="37">
        <f t="shared" ca="1" si="7"/>
        <v>2</v>
      </c>
      <c r="H117" s="37">
        <f t="shared" ca="1" si="8"/>
        <v>1</v>
      </c>
    </row>
    <row r="118" spans="1:8" ht="19.5" thickBot="1">
      <c r="A118" s="50">
        <f t="shared" si="5"/>
        <v>117</v>
      </c>
      <c r="B118" s="33">
        <f ca="1">Streams!B118</f>
        <v>23</v>
      </c>
      <c r="C118" s="34">
        <f ca="1">VLOOKUP(B118,Partition!$AN$2:$AO$38,2)</f>
        <v>1</v>
      </c>
      <c r="D118" s="35">
        <f ca="1">COUNTIF(INDEX(C118:INDEX($C$1:C118,IFERROR(LOOKUP(2,1/($D$1:D117=2),ROW($D$1:D117)-MIN(ROW($D$1:D117)-1)),1),),),C118)</f>
        <v>2</v>
      </c>
      <c r="E118" s="34">
        <f t="shared" ca="1" si="6"/>
        <v>1</v>
      </c>
      <c r="F118" s="36">
        <f ca="1">COUNTIF(INDEX(E118:INDEX($E$1:E118,IFERROR(LOOKUP(2,1/($F$1:F117=2),ROW($F$1:F117)-MIN(ROW($F$1:F117)-1)),1),),),E118)</f>
        <v>2</v>
      </c>
      <c r="G118" s="37">
        <f t="shared" ca="1" si="7"/>
        <v>1</v>
      </c>
      <c r="H118" s="37">
        <f t="shared" ca="1" si="8"/>
        <v>2</v>
      </c>
    </row>
    <row r="119" spans="1:8" ht="19.5" thickBot="1">
      <c r="A119" s="50">
        <f t="shared" si="5"/>
        <v>118</v>
      </c>
      <c r="B119" s="33">
        <f ca="1">Streams!B119</f>
        <v>16</v>
      </c>
      <c r="C119" s="34">
        <f ca="1">VLOOKUP(B119,Partition!$AN$2:$AO$38,2)</f>
        <v>1</v>
      </c>
      <c r="D119" s="35">
        <f ca="1">COUNTIF(INDEX(C119:INDEX($C$1:C119,IFERROR(LOOKUP(2,1/($D$1:D118=2),ROW($D$1:D118)-MIN(ROW($D$1:D118)-1)),1),),),C119)</f>
        <v>2</v>
      </c>
      <c r="E119" s="34">
        <f t="shared" ca="1" si="6"/>
        <v>1</v>
      </c>
      <c r="F119" s="36">
        <f ca="1">COUNTIF(INDEX(E119:INDEX($E$1:E119,IFERROR(LOOKUP(2,1/($F$1:F118=2),ROW($F$1:F118)-MIN(ROW($F$1:F118)-1)),1),),),E119)</f>
        <v>2</v>
      </c>
      <c r="G119" s="37">
        <f t="shared" ca="1" si="7"/>
        <v>1</v>
      </c>
      <c r="H119" s="37">
        <f t="shared" ca="1" si="8"/>
        <v>2</v>
      </c>
    </row>
    <row r="120" spans="1:8" ht="19.5" thickBot="1">
      <c r="A120" s="50">
        <f t="shared" si="5"/>
        <v>119</v>
      </c>
      <c r="B120" s="33">
        <f ca="1">Streams!B120</f>
        <v>29</v>
      </c>
      <c r="C120" s="34">
        <f ca="1">VLOOKUP(B120,Partition!$AN$2:$AO$38,2)</f>
        <v>2</v>
      </c>
      <c r="D120" s="35">
        <f ca="1">COUNTIF(INDEX(C120:INDEX($C$1:C120,IFERROR(LOOKUP(2,1/($D$1:D119=2),ROW($D$1:D119)-MIN(ROW($D$1:D119)-1)),1),),),C120)</f>
        <v>1</v>
      </c>
      <c r="E120" s="34">
        <f t="shared" ca="1" si="6"/>
        <v>2</v>
      </c>
      <c r="F120" s="36">
        <f ca="1">COUNTIF(INDEX(E120:INDEX($E$1:E120,IFERROR(LOOKUP(2,1/($F$1:F119=2),ROW($F$1:F119)-MIN(ROW($F$1:F119)-1)),1),),),E120)</f>
        <v>1</v>
      </c>
      <c r="G120" s="37">
        <f t="shared" ca="1" si="7"/>
        <v>1</v>
      </c>
      <c r="H120" s="37">
        <f t="shared" ca="1" si="8"/>
        <v>2</v>
      </c>
    </row>
    <row r="121" spans="1:8" ht="19.5" thickBot="1">
      <c r="A121" s="50">
        <f t="shared" si="5"/>
        <v>120</v>
      </c>
      <c r="B121" s="33">
        <f ca="1">Streams!B121</f>
        <v>32</v>
      </c>
      <c r="C121" s="34">
        <f ca="1">VLOOKUP(B121,Partition!$AN$2:$AO$38,2)</f>
        <v>1</v>
      </c>
      <c r="D121" s="35">
        <f ca="1">COUNTIF(INDEX(C121:INDEX($C$1:C121,IFERROR(LOOKUP(2,1/($D$1:D120=2),ROW($D$1:D120)-MIN(ROW($D$1:D120)-1)),1),),),C121)</f>
        <v>2</v>
      </c>
      <c r="E121" s="34">
        <f t="shared" ca="1" si="6"/>
        <v>2</v>
      </c>
      <c r="F121" s="36">
        <f ca="1">COUNTIF(INDEX(E121:INDEX($E$1:E121,IFERROR(LOOKUP(2,1/($F$1:F120=2),ROW($F$1:F120)-MIN(ROW($F$1:F120)-1)),1),),),E121)</f>
        <v>2</v>
      </c>
      <c r="G121" s="37">
        <f t="shared" ca="1" si="7"/>
        <v>2</v>
      </c>
      <c r="H121" s="37">
        <f t="shared" ca="1" si="8"/>
        <v>1</v>
      </c>
    </row>
    <row r="122" spans="1:8" ht="19.5" thickBot="1">
      <c r="A122" s="50">
        <f t="shared" si="5"/>
        <v>121</v>
      </c>
      <c r="B122" s="33">
        <f ca="1">Streams!B122</f>
        <v>14</v>
      </c>
      <c r="C122" s="34">
        <f ca="1">VLOOKUP(B122,Partition!$AN$2:$AO$38,2)</f>
        <v>1</v>
      </c>
      <c r="D122" s="35">
        <f ca="1">COUNTIF(INDEX(C122:INDEX($C$1:C122,IFERROR(LOOKUP(2,1/($D$1:D121=2),ROW($D$1:D121)-MIN(ROW($D$1:D121)-1)),1),),),C122)</f>
        <v>2</v>
      </c>
      <c r="E122" s="34">
        <f t="shared" ca="1" si="6"/>
        <v>1</v>
      </c>
      <c r="F122" s="36">
        <f ca="1">COUNTIF(INDEX(E122:INDEX($E$1:E122,IFERROR(LOOKUP(2,1/($F$1:F121=2),ROW($F$1:F121)-MIN(ROW($F$1:F121)-1)),1),),),E122)</f>
        <v>1</v>
      </c>
      <c r="G122" s="37">
        <f t="shared" ca="1" si="7"/>
        <v>1</v>
      </c>
      <c r="H122" s="37">
        <f t="shared" ca="1" si="8"/>
        <v>2</v>
      </c>
    </row>
    <row r="123" spans="1:8" ht="19.5" thickBot="1">
      <c r="A123" s="50">
        <f t="shared" si="5"/>
        <v>122</v>
      </c>
      <c r="B123" s="33">
        <f ca="1">Streams!B123</f>
        <v>6</v>
      </c>
      <c r="C123" s="34">
        <f ca="1">VLOOKUP(B123,Partition!$AN$2:$AO$38,2)</f>
        <v>2</v>
      </c>
      <c r="D123" s="35">
        <f ca="1">COUNTIF(INDEX(C123:INDEX($C$1:C123,IFERROR(LOOKUP(2,1/($D$1:D122=2),ROW($D$1:D122)-MIN(ROW($D$1:D122)-1)),1),),),C123)</f>
        <v>1</v>
      </c>
      <c r="E123" s="34">
        <f t="shared" ca="1" si="6"/>
        <v>2</v>
      </c>
      <c r="F123" s="36">
        <f ca="1">COUNTIF(INDEX(E123:INDEX($E$1:E123,IFERROR(LOOKUP(2,1/($F$1:F122=2),ROW($F$1:F122)-MIN(ROW($F$1:F122)-1)),1),),),E123)</f>
        <v>2</v>
      </c>
      <c r="G123" s="37">
        <f t="shared" ca="1" si="7"/>
        <v>1</v>
      </c>
      <c r="H123" s="37">
        <f t="shared" ca="1" si="8"/>
        <v>2</v>
      </c>
    </row>
    <row r="124" spans="1:8" ht="19.5" thickBot="1">
      <c r="A124" s="50">
        <f t="shared" si="5"/>
        <v>123</v>
      </c>
      <c r="B124" s="33">
        <f ca="1">Streams!B124</f>
        <v>24</v>
      </c>
      <c r="C124" s="34">
        <f ca="1">VLOOKUP(B124,Partition!$AN$2:$AO$38,2)</f>
        <v>2</v>
      </c>
      <c r="D124" s="35">
        <f ca="1">COUNTIF(INDEX(C124:INDEX($C$1:C124,IFERROR(LOOKUP(2,1/($D$1:D123=2),ROW($D$1:D123)-MIN(ROW($D$1:D123)-1)),1),),),C124)</f>
        <v>2</v>
      </c>
      <c r="E124" s="34">
        <f t="shared" ca="1" si="6"/>
        <v>1</v>
      </c>
      <c r="F124" s="36">
        <f ca="1">COUNTIF(INDEX(E124:INDEX($E$1:E124,IFERROR(LOOKUP(2,1/($F$1:F123=2),ROW($F$1:F123)-MIN(ROW($F$1:F123)-1)),1),),),E124)</f>
        <v>1</v>
      </c>
      <c r="G124" s="37">
        <f t="shared" ca="1" si="7"/>
        <v>2</v>
      </c>
      <c r="H124" s="37">
        <f t="shared" ca="1" si="8"/>
        <v>1</v>
      </c>
    </row>
    <row r="125" spans="1:8" ht="19.5" thickBot="1">
      <c r="A125" s="50">
        <f t="shared" si="5"/>
        <v>124</v>
      </c>
      <c r="B125" s="33">
        <f ca="1">Streams!B125</f>
        <v>17</v>
      </c>
      <c r="C125" s="34">
        <f ca="1">VLOOKUP(B125,Partition!$AN$2:$AO$38,2)</f>
        <v>2</v>
      </c>
      <c r="D125" s="35">
        <f ca="1">COUNTIF(INDEX(C125:INDEX($C$1:C125,IFERROR(LOOKUP(2,1/($D$1:D124=2),ROW($D$1:D124)-MIN(ROW($D$1:D124)-1)),1),),),C125)</f>
        <v>2</v>
      </c>
      <c r="E125" s="34">
        <f t="shared" ca="1" si="6"/>
        <v>1</v>
      </c>
      <c r="F125" s="36">
        <f ca="1">COUNTIF(INDEX(E125:INDEX($E$1:E125,IFERROR(LOOKUP(2,1/($F$1:F124=2),ROW($F$1:F124)-MIN(ROW($F$1:F124)-1)),1),),),E125)</f>
        <v>2</v>
      </c>
      <c r="G125" s="37">
        <f t="shared" ca="1" si="7"/>
        <v>2</v>
      </c>
      <c r="H125" s="37">
        <f t="shared" ca="1" si="8"/>
        <v>1</v>
      </c>
    </row>
    <row r="126" spans="1:8" ht="19.5" thickBot="1">
      <c r="A126" s="50">
        <f t="shared" si="5"/>
        <v>125</v>
      </c>
      <c r="B126" s="33">
        <f ca="1">Streams!B126</f>
        <v>21</v>
      </c>
      <c r="C126" s="34">
        <f ca="1">VLOOKUP(B126,Partition!$AN$2:$AO$38,2)</f>
        <v>1</v>
      </c>
      <c r="D126" s="35">
        <f ca="1">COUNTIF(INDEX(C126:INDEX($C$1:C126,IFERROR(LOOKUP(2,1/($D$1:D125=2),ROW($D$1:D125)-MIN(ROW($D$1:D125)-1)),1),),),C126)</f>
        <v>1</v>
      </c>
      <c r="E126" s="34">
        <f t="shared" ca="1" si="6"/>
        <v>2</v>
      </c>
      <c r="F126" s="36">
        <f ca="1">COUNTIF(INDEX(E126:INDEX($E$1:E126,IFERROR(LOOKUP(2,1/($F$1:F125=2),ROW($F$1:F125)-MIN(ROW($F$1:F125)-1)),1),),),E126)</f>
        <v>1</v>
      </c>
      <c r="G126" s="37">
        <f t="shared" ca="1" si="7"/>
        <v>2</v>
      </c>
      <c r="H126" s="37">
        <f t="shared" ca="1" si="8"/>
        <v>1</v>
      </c>
    </row>
    <row r="127" spans="1:8" ht="19.5" thickBot="1">
      <c r="A127" s="50">
        <f t="shared" si="5"/>
        <v>126</v>
      </c>
      <c r="B127" s="33">
        <f ca="1">Streams!B127</f>
        <v>18</v>
      </c>
      <c r="C127" s="34">
        <f ca="1">VLOOKUP(B127,Partition!$AN$2:$AO$38,2)</f>
        <v>1</v>
      </c>
      <c r="D127" s="35">
        <f ca="1">COUNTIF(INDEX(C127:INDEX($C$1:C127,IFERROR(LOOKUP(2,1/($D$1:D126=2),ROW($D$1:D126)-MIN(ROW($D$1:D126)-1)),1),),),C127)</f>
        <v>2</v>
      </c>
      <c r="E127" s="34">
        <f t="shared" ca="1" si="6"/>
        <v>1</v>
      </c>
      <c r="F127" s="36">
        <f ca="1">COUNTIF(INDEX(E127:INDEX($E$1:E127,IFERROR(LOOKUP(2,1/($F$1:F126=2),ROW($F$1:F126)-MIN(ROW($F$1:F126)-1)),1),),),E127)</f>
        <v>2</v>
      </c>
      <c r="G127" s="37">
        <f t="shared" ca="1" si="7"/>
        <v>1</v>
      </c>
      <c r="H127" s="37">
        <f t="shared" ca="1" si="8"/>
        <v>2</v>
      </c>
    </row>
    <row r="128" spans="1:8" ht="19.5" thickBot="1">
      <c r="A128" s="50">
        <f t="shared" si="5"/>
        <v>127</v>
      </c>
      <c r="B128" s="33">
        <f ca="1">Streams!B128</f>
        <v>36</v>
      </c>
      <c r="C128" s="34">
        <f ca="1">VLOOKUP(B128,Partition!$AN$2:$AO$38,2)</f>
        <v>1</v>
      </c>
      <c r="D128" s="35">
        <f ca="1">COUNTIF(INDEX(C128:INDEX($C$1:C128,IFERROR(LOOKUP(2,1/($D$1:D127=2),ROW($D$1:D127)-MIN(ROW($D$1:D127)-1)),1),),),C128)</f>
        <v>2</v>
      </c>
      <c r="E128" s="34">
        <f t="shared" ca="1" si="6"/>
        <v>1</v>
      </c>
      <c r="F128" s="36">
        <f ca="1">COUNTIF(INDEX(E128:INDEX($E$1:E128,IFERROR(LOOKUP(2,1/($F$1:F127=2),ROW($F$1:F127)-MIN(ROW($F$1:F127)-1)),1),),),E128)</f>
        <v>2</v>
      </c>
      <c r="G128" s="37">
        <f t="shared" ca="1" si="7"/>
        <v>1</v>
      </c>
      <c r="H128" s="37">
        <f t="shared" ca="1" si="8"/>
        <v>2</v>
      </c>
    </row>
    <row r="129" spans="1:8" ht="19.5" thickBot="1">
      <c r="A129" s="50">
        <f t="shared" si="5"/>
        <v>128</v>
      </c>
      <c r="B129" s="33">
        <f ca="1">Streams!B129</f>
        <v>34</v>
      </c>
      <c r="C129" s="34">
        <f ca="1">VLOOKUP(B129,Partition!$AN$2:$AO$38,2)</f>
        <v>1</v>
      </c>
      <c r="D129" s="35">
        <f ca="1">COUNTIF(INDEX(C129:INDEX($C$1:C129,IFERROR(LOOKUP(2,1/($D$1:D128=2),ROW($D$1:D128)-MIN(ROW($D$1:D128)-1)),1),),),C129)</f>
        <v>2</v>
      </c>
      <c r="E129" s="34">
        <f t="shared" ca="1" si="6"/>
        <v>1</v>
      </c>
      <c r="F129" s="36">
        <f ca="1">COUNTIF(INDEX(E129:INDEX($E$1:E129,IFERROR(LOOKUP(2,1/($F$1:F128=2),ROW($F$1:F128)-MIN(ROW($F$1:F128)-1)),1),),),E129)</f>
        <v>2</v>
      </c>
      <c r="G129" s="37">
        <f t="shared" ca="1" si="7"/>
        <v>1</v>
      </c>
      <c r="H129" s="37">
        <f t="shared" ca="1" si="8"/>
        <v>2</v>
      </c>
    </row>
    <row r="130" spans="1:8" ht="19.5" thickBot="1">
      <c r="A130" s="50">
        <f t="shared" si="5"/>
        <v>129</v>
      </c>
      <c r="B130" s="33">
        <f ca="1">Streams!B130</f>
        <v>19</v>
      </c>
      <c r="C130" s="34">
        <f ca="1">VLOOKUP(B130,Partition!$AN$2:$AO$38,2)</f>
        <v>1</v>
      </c>
      <c r="D130" s="35">
        <f ca="1">COUNTIF(INDEX(C130:INDEX($C$1:C130,IFERROR(LOOKUP(2,1/($D$1:D129=2),ROW($D$1:D129)-MIN(ROW($D$1:D129)-1)),1),),),C130)</f>
        <v>2</v>
      </c>
      <c r="E130" s="34">
        <f t="shared" ca="1" si="6"/>
        <v>1</v>
      </c>
      <c r="F130" s="36">
        <f ca="1">COUNTIF(INDEX(E130:INDEX($E$1:E130,IFERROR(LOOKUP(2,1/($F$1:F129=2),ROW($F$1:F129)-MIN(ROW($F$1:F129)-1)),1),),),E130)</f>
        <v>2</v>
      </c>
      <c r="G130" s="37">
        <f t="shared" ca="1" si="7"/>
        <v>1</v>
      </c>
      <c r="H130" s="37">
        <f t="shared" ca="1" si="8"/>
        <v>2</v>
      </c>
    </row>
    <row r="131" spans="1:8" ht="19.5" thickBot="1">
      <c r="A131" s="50">
        <f t="shared" si="5"/>
        <v>130</v>
      </c>
      <c r="B131" s="33">
        <f ca="1">Streams!B131</f>
        <v>15</v>
      </c>
      <c r="C131" s="34">
        <f ca="1">VLOOKUP(B131,Partition!$AN$2:$AO$38,2)</f>
        <v>2</v>
      </c>
      <c r="D131" s="35">
        <f ca="1">COUNTIF(INDEX(C131:INDEX($C$1:C131,IFERROR(LOOKUP(2,1/($D$1:D130=2),ROW($D$1:D130)-MIN(ROW($D$1:D130)-1)),1),),),C131)</f>
        <v>1</v>
      </c>
      <c r="E131" s="34">
        <f t="shared" ca="1" si="6"/>
        <v>2</v>
      </c>
      <c r="F131" s="36">
        <f ca="1">COUNTIF(INDEX(E131:INDEX($E$1:E131,IFERROR(LOOKUP(2,1/($F$1:F130=2),ROW($F$1:F130)-MIN(ROW($F$1:F130)-1)),1),),),E131)</f>
        <v>1</v>
      </c>
      <c r="G131" s="37">
        <f t="shared" ca="1" si="7"/>
        <v>1</v>
      </c>
      <c r="H131" s="37">
        <f t="shared" ca="1" si="8"/>
        <v>2</v>
      </c>
    </row>
    <row r="132" spans="1:8" ht="19.5" thickBot="1">
      <c r="A132" s="50">
        <f t="shared" ref="A132:A195" si="9">1+A131</f>
        <v>131</v>
      </c>
      <c r="B132" s="33">
        <f ca="1">Streams!B132</f>
        <v>28</v>
      </c>
      <c r="C132" s="34">
        <f ca="1">VLOOKUP(B132,Partition!$AN$2:$AO$38,2)</f>
        <v>2</v>
      </c>
      <c r="D132" s="35">
        <f ca="1">COUNTIF(INDEX(C132:INDEX($C$1:C132,IFERROR(LOOKUP(2,1/($D$1:D131=2),ROW($D$1:D131)-MIN(ROW($D$1:D131)-1)),1),),),C132)</f>
        <v>2</v>
      </c>
      <c r="E132" s="34">
        <f t="shared" ref="E132:E195" ca="1" si="10">IF(C132=G132,1,IF(C132=H132,2,""))</f>
        <v>1</v>
      </c>
      <c r="F132" s="36">
        <f ca="1">COUNTIF(INDEX(E132:INDEX($E$1:E132,IFERROR(LOOKUP(2,1/($F$1:F131=2),ROW($F$1:F131)-MIN(ROW($F$1:F131)-1)),1),),),E132)</f>
        <v>2</v>
      </c>
      <c r="G132" s="37">
        <f t="shared" ref="G132:G195" ca="1" si="11">IF(C131&lt;&gt;0,C131,G131)</f>
        <v>2</v>
      </c>
      <c r="H132" s="37">
        <f t="shared" ref="H132:H195" ca="1" si="12">IF(AND(G131&lt;&gt;G132,G131&lt;&gt;G132,G131&lt;&gt;0),G131,H131)</f>
        <v>1</v>
      </c>
    </row>
    <row r="133" spans="1:8" ht="19.5" thickBot="1">
      <c r="A133" s="50">
        <f t="shared" si="9"/>
        <v>132</v>
      </c>
      <c r="B133" s="33">
        <f ca="1">Streams!B133</f>
        <v>25</v>
      </c>
      <c r="C133" s="34">
        <f ca="1">VLOOKUP(B133,Partition!$AN$2:$AO$38,2)</f>
        <v>1</v>
      </c>
      <c r="D133" s="35">
        <f ca="1">COUNTIF(INDEX(C133:INDEX($C$1:C133,IFERROR(LOOKUP(2,1/($D$1:D132=2),ROW($D$1:D132)-MIN(ROW($D$1:D132)-1)),1),),),C133)</f>
        <v>1</v>
      </c>
      <c r="E133" s="34">
        <f t="shared" ca="1" si="10"/>
        <v>2</v>
      </c>
      <c r="F133" s="36">
        <f ca="1">COUNTIF(INDEX(E133:INDEX($E$1:E133,IFERROR(LOOKUP(2,1/($F$1:F132=2),ROW($F$1:F132)-MIN(ROW($F$1:F132)-1)),1),),),E133)</f>
        <v>1</v>
      </c>
      <c r="G133" s="37">
        <f t="shared" ca="1" si="11"/>
        <v>2</v>
      </c>
      <c r="H133" s="37">
        <f t="shared" ca="1" si="12"/>
        <v>1</v>
      </c>
    </row>
    <row r="134" spans="1:8" ht="19.5" thickBot="1">
      <c r="A134" s="50">
        <f t="shared" si="9"/>
        <v>133</v>
      </c>
      <c r="B134" s="33">
        <f ca="1">Streams!B134</f>
        <v>11</v>
      </c>
      <c r="C134" s="34">
        <f ca="1">VLOOKUP(B134,Partition!$AN$2:$AO$38,2)</f>
        <v>2</v>
      </c>
      <c r="D134" s="35">
        <f ca="1">COUNTIF(INDEX(C134:INDEX($C$1:C134,IFERROR(LOOKUP(2,1/($D$1:D133=2),ROW($D$1:D133)-MIN(ROW($D$1:D133)-1)),1),),),C134)</f>
        <v>2</v>
      </c>
      <c r="E134" s="34">
        <f t="shared" ca="1" si="10"/>
        <v>2</v>
      </c>
      <c r="F134" s="36">
        <f ca="1">COUNTIF(INDEX(E134:INDEX($E$1:E134,IFERROR(LOOKUP(2,1/($F$1:F133=2),ROW($F$1:F133)-MIN(ROW($F$1:F133)-1)),1),),),E134)</f>
        <v>2</v>
      </c>
      <c r="G134" s="37">
        <f t="shared" ca="1" si="11"/>
        <v>1</v>
      </c>
      <c r="H134" s="37">
        <f t="shared" ca="1" si="12"/>
        <v>2</v>
      </c>
    </row>
    <row r="135" spans="1:8" ht="19.5" thickBot="1">
      <c r="A135" s="50">
        <f t="shared" si="9"/>
        <v>134</v>
      </c>
      <c r="B135" s="33">
        <f ca="1">Streams!B135</f>
        <v>29</v>
      </c>
      <c r="C135" s="34">
        <f ca="1">VLOOKUP(B135,Partition!$AN$2:$AO$38,2)</f>
        <v>2</v>
      </c>
      <c r="D135" s="35">
        <f ca="1">COUNTIF(INDEX(C135:INDEX($C$1:C135,IFERROR(LOOKUP(2,1/($D$1:D134=2),ROW($D$1:D134)-MIN(ROW($D$1:D134)-1)),1),),),C135)</f>
        <v>2</v>
      </c>
      <c r="E135" s="34">
        <f t="shared" ca="1" si="10"/>
        <v>1</v>
      </c>
      <c r="F135" s="36">
        <f ca="1">COUNTIF(INDEX(E135:INDEX($E$1:E135,IFERROR(LOOKUP(2,1/($F$1:F134=2),ROW($F$1:F134)-MIN(ROW($F$1:F134)-1)),1),),),E135)</f>
        <v>1</v>
      </c>
      <c r="G135" s="37">
        <f t="shared" ca="1" si="11"/>
        <v>2</v>
      </c>
      <c r="H135" s="37">
        <f t="shared" ca="1" si="12"/>
        <v>1</v>
      </c>
    </row>
    <row r="136" spans="1:8" ht="19.5" thickBot="1">
      <c r="A136" s="50">
        <f t="shared" si="9"/>
        <v>135</v>
      </c>
      <c r="B136" s="33">
        <f ca="1">Streams!B136</f>
        <v>2</v>
      </c>
      <c r="C136" s="34">
        <f ca="1">VLOOKUP(B136,Partition!$AN$2:$AO$38,2)</f>
        <v>2</v>
      </c>
      <c r="D136" s="35">
        <f ca="1">COUNTIF(INDEX(C136:INDEX($C$1:C136,IFERROR(LOOKUP(2,1/($D$1:D135=2),ROW($D$1:D135)-MIN(ROW($D$1:D135)-1)),1),),),C136)</f>
        <v>2</v>
      </c>
      <c r="E136" s="34">
        <f t="shared" ca="1" si="10"/>
        <v>1</v>
      </c>
      <c r="F136" s="36">
        <f ca="1">COUNTIF(INDEX(E136:INDEX($E$1:E136,IFERROR(LOOKUP(2,1/($F$1:F135=2),ROW($F$1:F135)-MIN(ROW($F$1:F135)-1)),1),),),E136)</f>
        <v>2</v>
      </c>
      <c r="G136" s="37">
        <f t="shared" ca="1" si="11"/>
        <v>2</v>
      </c>
      <c r="H136" s="37">
        <f t="shared" ca="1" si="12"/>
        <v>1</v>
      </c>
    </row>
    <row r="137" spans="1:8" ht="19.5" thickBot="1">
      <c r="A137" s="50">
        <f t="shared" si="9"/>
        <v>136</v>
      </c>
      <c r="B137" s="33">
        <f ca="1">Streams!B137</f>
        <v>36</v>
      </c>
      <c r="C137" s="34">
        <f ca="1">VLOOKUP(B137,Partition!$AN$2:$AO$38,2)</f>
        <v>1</v>
      </c>
      <c r="D137" s="35">
        <f ca="1">COUNTIF(INDEX(C137:INDEX($C$1:C137,IFERROR(LOOKUP(2,1/($D$1:D136=2),ROW($D$1:D136)-MIN(ROW($D$1:D136)-1)),1),),),C137)</f>
        <v>1</v>
      </c>
      <c r="E137" s="34">
        <f t="shared" ca="1" si="10"/>
        <v>2</v>
      </c>
      <c r="F137" s="36">
        <f ca="1">COUNTIF(INDEX(E137:INDEX($E$1:E137,IFERROR(LOOKUP(2,1/($F$1:F136=2),ROW($F$1:F136)-MIN(ROW($F$1:F136)-1)),1),),),E137)</f>
        <v>1</v>
      </c>
      <c r="G137" s="37">
        <f t="shared" ca="1" si="11"/>
        <v>2</v>
      </c>
      <c r="H137" s="37">
        <f t="shared" ca="1" si="12"/>
        <v>1</v>
      </c>
    </row>
    <row r="138" spans="1:8" ht="19.5" thickBot="1">
      <c r="A138" s="50">
        <f t="shared" si="9"/>
        <v>137</v>
      </c>
      <c r="B138" s="33">
        <f ca="1">Streams!B138</f>
        <v>14</v>
      </c>
      <c r="C138" s="34">
        <f ca="1">VLOOKUP(B138,Partition!$AN$2:$AO$38,2)</f>
        <v>1</v>
      </c>
      <c r="D138" s="35">
        <f ca="1">COUNTIF(INDEX(C138:INDEX($C$1:C138,IFERROR(LOOKUP(2,1/($D$1:D137=2),ROW($D$1:D137)-MIN(ROW($D$1:D137)-1)),1),),),C138)</f>
        <v>2</v>
      </c>
      <c r="E138" s="34">
        <f t="shared" ca="1" si="10"/>
        <v>1</v>
      </c>
      <c r="F138" s="36">
        <f ca="1">COUNTIF(INDEX(E138:INDEX($E$1:E138,IFERROR(LOOKUP(2,1/($F$1:F137=2),ROW($F$1:F137)-MIN(ROW($F$1:F137)-1)),1),),),E138)</f>
        <v>2</v>
      </c>
      <c r="G138" s="37">
        <f t="shared" ca="1" si="11"/>
        <v>1</v>
      </c>
      <c r="H138" s="37">
        <f t="shared" ca="1" si="12"/>
        <v>2</v>
      </c>
    </row>
    <row r="139" spans="1:8" ht="19.5" thickBot="1">
      <c r="A139" s="50">
        <f t="shared" si="9"/>
        <v>138</v>
      </c>
      <c r="B139" s="33">
        <f ca="1">Streams!B139</f>
        <v>2</v>
      </c>
      <c r="C139" s="34">
        <f ca="1">VLOOKUP(B139,Partition!$AN$2:$AO$38,2)</f>
        <v>2</v>
      </c>
      <c r="D139" s="35">
        <f ca="1">COUNTIF(INDEX(C139:INDEX($C$1:C139,IFERROR(LOOKUP(2,1/($D$1:D138=2),ROW($D$1:D138)-MIN(ROW($D$1:D138)-1)),1),),),C139)</f>
        <v>1</v>
      </c>
      <c r="E139" s="34">
        <f t="shared" ca="1" si="10"/>
        <v>2</v>
      </c>
      <c r="F139" s="36">
        <f ca="1">COUNTIF(INDEX(E139:INDEX($E$1:E139,IFERROR(LOOKUP(2,1/($F$1:F138=2),ROW($F$1:F138)-MIN(ROW($F$1:F138)-1)),1),),),E139)</f>
        <v>1</v>
      </c>
      <c r="G139" s="37">
        <f t="shared" ca="1" si="11"/>
        <v>1</v>
      </c>
      <c r="H139" s="37">
        <f t="shared" ca="1" si="12"/>
        <v>2</v>
      </c>
    </row>
    <row r="140" spans="1:8" ht="19.5" thickBot="1">
      <c r="A140" s="50">
        <f t="shared" si="9"/>
        <v>139</v>
      </c>
      <c r="B140" s="33">
        <f ca="1">Streams!B140</f>
        <v>1</v>
      </c>
      <c r="C140" s="34">
        <f ca="1">VLOOKUP(B140,Partition!$AN$2:$AO$38,2)</f>
        <v>1</v>
      </c>
      <c r="D140" s="35">
        <f ca="1">COUNTIF(INDEX(C140:INDEX($C$1:C140,IFERROR(LOOKUP(2,1/($D$1:D139=2),ROW($D$1:D139)-MIN(ROW($D$1:D139)-1)),1),),),C140)</f>
        <v>2</v>
      </c>
      <c r="E140" s="34">
        <f t="shared" ca="1" si="10"/>
        <v>2</v>
      </c>
      <c r="F140" s="36">
        <f ca="1">COUNTIF(INDEX(E140:INDEX($E$1:E140,IFERROR(LOOKUP(2,1/($F$1:F139=2),ROW($F$1:F139)-MIN(ROW($F$1:F139)-1)),1),),),E140)</f>
        <v>2</v>
      </c>
      <c r="G140" s="37">
        <f t="shared" ca="1" si="11"/>
        <v>2</v>
      </c>
      <c r="H140" s="37">
        <f t="shared" ca="1" si="12"/>
        <v>1</v>
      </c>
    </row>
    <row r="141" spans="1:8" ht="19.5" thickBot="1">
      <c r="A141" s="50">
        <f t="shared" si="9"/>
        <v>140</v>
      </c>
      <c r="B141" s="33">
        <f ca="1">Streams!B141</f>
        <v>9</v>
      </c>
      <c r="C141" s="34">
        <f ca="1">VLOOKUP(B141,Partition!$AN$2:$AO$38,2)</f>
        <v>1</v>
      </c>
      <c r="D141" s="35">
        <f ca="1">COUNTIF(INDEX(C141:INDEX($C$1:C141,IFERROR(LOOKUP(2,1/($D$1:D140=2),ROW($D$1:D140)-MIN(ROW($D$1:D140)-1)),1),),),C141)</f>
        <v>2</v>
      </c>
      <c r="E141" s="34">
        <f t="shared" ca="1" si="10"/>
        <v>1</v>
      </c>
      <c r="F141" s="36">
        <f ca="1">COUNTIF(INDEX(E141:INDEX($E$1:E141,IFERROR(LOOKUP(2,1/($F$1:F140=2),ROW($F$1:F140)-MIN(ROW($F$1:F140)-1)),1),),),E141)</f>
        <v>1</v>
      </c>
      <c r="G141" s="37">
        <f t="shared" ca="1" si="11"/>
        <v>1</v>
      </c>
      <c r="H141" s="37">
        <f t="shared" ca="1" si="12"/>
        <v>2</v>
      </c>
    </row>
    <row r="142" spans="1:8" ht="19.5" thickBot="1">
      <c r="A142" s="50">
        <f t="shared" si="9"/>
        <v>141</v>
      </c>
      <c r="B142" s="33">
        <f ca="1">Streams!B142</f>
        <v>14</v>
      </c>
      <c r="C142" s="34">
        <f ca="1">VLOOKUP(B142,Partition!$AN$2:$AO$38,2)</f>
        <v>1</v>
      </c>
      <c r="D142" s="35">
        <f ca="1">COUNTIF(INDEX(C142:INDEX($C$1:C142,IFERROR(LOOKUP(2,1/($D$1:D141=2),ROW($D$1:D141)-MIN(ROW($D$1:D141)-1)),1),),),C142)</f>
        <v>2</v>
      </c>
      <c r="E142" s="34">
        <f t="shared" ca="1" si="10"/>
        <v>1</v>
      </c>
      <c r="F142" s="36">
        <f ca="1">COUNTIF(INDEX(E142:INDEX($E$1:E142,IFERROR(LOOKUP(2,1/($F$1:F141=2),ROW($F$1:F141)-MIN(ROW($F$1:F141)-1)),1),),),E142)</f>
        <v>2</v>
      </c>
      <c r="G142" s="37">
        <f t="shared" ca="1" si="11"/>
        <v>1</v>
      </c>
      <c r="H142" s="37">
        <f t="shared" ca="1" si="12"/>
        <v>2</v>
      </c>
    </row>
    <row r="143" spans="1:8" ht="19.5" thickBot="1">
      <c r="A143" s="50">
        <f t="shared" si="9"/>
        <v>142</v>
      </c>
      <c r="B143" s="33">
        <f ca="1">Streams!B143</f>
        <v>25</v>
      </c>
      <c r="C143" s="34">
        <f ca="1">VLOOKUP(B143,Partition!$AN$2:$AO$38,2)</f>
        <v>1</v>
      </c>
      <c r="D143" s="35">
        <f ca="1">COUNTIF(INDEX(C143:INDEX($C$1:C143,IFERROR(LOOKUP(2,1/($D$1:D142=2),ROW($D$1:D142)-MIN(ROW($D$1:D142)-1)),1),),),C143)</f>
        <v>2</v>
      </c>
      <c r="E143" s="34">
        <f t="shared" ca="1" si="10"/>
        <v>1</v>
      </c>
      <c r="F143" s="36">
        <f ca="1">COUNTIF(INDEX(E143:INDEX($E$1:E143,IFERROR(LOOKUP(2,1/($F$1:F142=2),ROW($F$1:F142)-MIN(ROW($F$1:F142)-1)),1),),),E143)</f>
        <v>2</v>
      </c>
      <c r="G143" s="37">
        <f t="shared" ca="1" si="11"/>
        <v>1</v>
      </c>
      <c r="H143" s="37">
        <f t="shared" ca="1" si="12"/>
        <v>2</v>
      </c>
    </row>
    <row r="144" spans="1:8" ht="19.5" thickBot="1">
      <c r="A144" s="50">
        <f t="shared" si="9"/>
        <v>143</v>
      </c>
      <c r="B144" s="33">
        <f ca="1">Streams!B144</f>
        <v>29</v>
      </c>
      <c r="C144" s="34">
        <f ca="1">VLOOKUP(B144,Partition!$AN$2:$AO$38,2)</f>
        <v>2</v>
      </c>
      <c r="D144" s="35">
        <f ca="1">COUNTIF(INDEX(C144:INDEX($C$1:C144,IFERROR(LOOKUP(2,1/($D$1:D143=2),ROW($D$1:D143)-MIN(ROW($D$1:D143)-1)),1),),),C144)</f>
        <v>1</v>
      </c>
      <c r="E144" s="34">
        <f t="shared" ca="1" si="10"/>
        <v>2</v>
      </c>
      <c r="F144" s="36">
        <f ca="1">COUNTIF(INDEX(E144:INDEX($E$1:E144,IFERROR(LOOKUP(2,1/($F$1:F143=2),ROW($F$1:F143)-MIN(ROW($F$1:F143)-1)),1),),),E144)</f>
        <v>1</v>
      </c>
      <c r="G144" s="37">
        <f t="shared" ca="1" si="11"/>
        <v>1</v>
      </c>
      <c r="H144" s="37">
        <f t="shared" ca="1" si="12"/>
        <v>2</v>
      </c>
    </row>
    <row r="145" spans="1:8" ht="19.5" thickBot="1">
      <c r="A145" s="50">
        <f t="shared" si="9"/>
        <v>144</v>
      </c>
      <c r="B145" s="33">
        <f ca="1">Streams!B145</f>
        <v>2</v>
      </c>
      <c r="C145" s="34">
        <f ca="1">VLOOKUP(B145,Partition!$AN$2:$AO$38,2)</f>
        <v>2</v>
      </c>
      <c r="D145" s="35">
        <f ca="1">COUNTIF(INDEX(C145:INDEX($C$1:C145,IFERROR(LOOKUP(2,1/($D$1:D144=2),ROW($D$1:D144)-MIN(ROW($D$1:D144)-1)),1),),),C145)</f>
        <v>2</v>
      </c>
      <c r="E145" s="34">
        <f t="shared" ca="1" si="10"/>
        <v>1</v>
      </c>
      <c r="F145" s="36">
        <f ca="1">COUNTIF(INDEX(E145:INDEX($E$1:E145,IFERROR(LOOKUP(2,1/($F$1:F144=2),ROW($F$1:F144)-MIN(ROW($F$1:F144)-1)),1),),),E145)</f>
        <v>2</v>
      </c>
      <c r="G145" s="37">
        <f t="shared" ca="1" si="11"/>
        <v>2</v>
      </c>
      <c r="H145" s="37">
        <f t="shared" ca="1" si="12"/>
        <v>1</v>
      </c>
    </row>
    <row r="146" spans="1:8" ht="19.5" thickBot="1">
      <c r="A146" s="50">
        <f t="shared" si="9"/>
        <v>145</v>
      </c>
      <c r="B146" s="33">
        <f ca="1">Streams!B146</f>
        <v>13</v>
      </c>
      <c r="C146" s="34">
        <f ca="1">VLOOKUP(B146,Partition!$AN$2:$AO$38,2)</f>
        <v>2</v>
      </c>
      <c r="D146" s="35">
        <f ca="1">COUNTIF(INDEX(C146:INDEX($C$1:C146,IFERROR(LOOKUP(2,1/($D$1:D145=2),ROW($D$1:D145)-MIN(ROW($D$1:D145)-1)),1),),),C146)</f>
        <v>2</v>
      </c>
      <c r="E146" s="34">
        <f t="shared" ca="1" si="10"/>
        <v>1</v>
      </c>
      <c r="F146" s="36">
        <f ca="1">COUNTIF(INDEX(E146:INDEX($E$1:E146,IFERROR(LOOKUP(2,1/($F$1:F145=2),ROW($F$1:F145)-MIN(ROW($F$1:F145)-1)),1),),),E146)</f>
        <v>2</v>
      </c>
      <c r="G146" s="37">
        <f t="shared" ca="1" si="11"/>
        <v>2</v>
      </c>
      <c r="H146" s="37">
        <f t="shared" ca="1" si="12"/>
        <v>1</v>
      </c>
    </row>
    <row r="147" spans="1:8" ht="19.5" thickBot="1">
      <c r="A147" s="50">
        <f t="shared" si="9"/>
        <v>146</v>
      </c>
      <c r="B147" s="33">
        <f ca="1">Streams!B147</f>
        <v>3</v>
      </c>
      <c r="C147" s="34">
        <f ca="1">VLOOKUP(B147,Partition!$AN$2:$AO$38,2)</f>
        <v>1</v>
      </c>
      <c r="D147" s="35">
        <f ca="1">COUNTIF(INDEX(C147:INDEX($C$1:C147,IFERROR(LOOKUP(2,1/($D$1:D146=2),ROW($D$1:D146)-MIN(ROW($D$1:D146)-1)),1),),),C147)</f>
        <v>1</v>
      </c>
      <c r="E147" s="34">
        <f t="shared" ca="1" si="10"/>
        <v>2</v>
      </c>
      <c r="F147" s="36">
        <f ca="1">COUNTIF(INDEX(E147:INDEX($E$1:E147,IFERROR(LOOKUP(2,1/($F$1:F146=2),ROW($F$1:F146)-MIN(ROW($F$1:F146)-1)),1),),),E147)</f>
        <v>1</v>
      </c>
      <c r="G147" s="37">
        <f t="shared" ca="1" si="11"/>
        <v>2</v>
      </c>
      <c r="H147" s="37">
        <f t="shared" ca="1" si="12"/>
        <v>1</v>
      </c>
    </row>
    <row r="148" spans="1:8" ht="19.5" thickBot="1">
      <c r="A148" s="50">
        <f t="shared" si="9"/>
        <v>147</v>
      </c>
      <c r="B148" s="33">
        <f ca="1">Streams!B148</f>
        <v>34</v>
      </c>
      <c r="C148" s="34">
        <f ca="1">VLOOKUP(B148,Partition!$AN$2:$AO$38,2)</f>
        <v>1</v>
      </c>
      <c r="D148" s="35">
        <f ca="1">COUNTIF(INDEX(C148:INDEX($C$1:C148,IFERROR(LOOKUP(2,1/($D$1:D147=2),ROW($D$1:D147)-MIN(ROW($D$1:D147)-1)),1),),),C148)</f>
        <v>2</v>
      </c>
      <c r="E148" s="34">
        <f t="shared" ca="1" si="10"/>
        <v>1</v>
      </c>
      <c r="F148" s="36">
        <f ca="1">COUNTIF(INDEX(E148:INDEX($E$1:E148,IFERROR(LOOKUP(2,1/($F$1:F147=2),ROW($F$1:F147)-MIN(ROW($F$1:F147)-1)),1),),),E148)</f>
        <v>2</v>
      </c>
      <c r="G148" s="37">
        <f t="shared" ca="1" si="11"/>
        <v>1</v>
      </c>
      <c r="H148" s="37">
        <f t="shared" ca="1" si="12"/>
        <v>2</v>
      </c>
    </row>
    <row r="149" spans="1:8" ht="19.5" thickBot="1">
      <c r="A149" s="50">
        <f t="shared" si="9"/>
        <v>148</v>
      </c>
      <c r="B149" s="33">
        <f ca="1">Streams!B149</f>
        <v>25</v>
      </c>
      <c r="C149" s="34">
        <f ca="1">VLOOKUP(B149,Partition!$AN$2:$AO$38,2)</f>
        <v>1</v>
      </c>
      <c r="D149" s="35">
        <f ca="1">COUNTIF(INDEX(C149:INDEX($C$1:C149,IFERROR(LOOKUP(2,1/($D$1:D148=2),ROW($D$1:D148)-MIN(ROW($D$1:D148)-1)),1),),),C149)</f>
        <v>2</v>
      </c>
      <c r="E149" s="34">
        <f t="shared" ca="1" si="10"/>
        <v>1</v>
      </c>
      <c r="F149" s="36">
        <f ca="1">COUNTIF(INDEX(E149:INDEX($E$1:E149,IFERROR(LOOKUP(2,1/($F$1:F148=2),ROW($F$1:F148)-MIN(ROW($F$1:F148)-1)),1),),),E149)</f>
        <v>2</v>
      </c>
      <c r="G149" s="37">
        <f t="shared" ca="1" si="11"/>
        <v>1</v>
      </c>
      <c r="H149" s="37">
        <f t="shared" ca="1" si="12"/>
        <v>2</v>
      </c>
    </row>
    <row r="150" spans="1:8" ht="19.5" thickBot="1">
      <c r="A150" s="50">
        <f t="shared" si="9"/>
        <v>149</v>
      </c>
      <c r="B150" s="33">
        <f ca="1">Streams!B150</f>
        <v>25</v>
      </c>
      <c r="C150" s="34">
        <f ca="1">VLOOKUP(B150,Partition!$AN$2:$AO$38,2)</f>
        <v>1</v>
      </c>
      <c r="D150" s="35">
        <f ca="1">COUNTIF(INDEX(C150:INDEX($C$1:C150,IFERROR(LOOKUP(2,1/($D$1:D149=2),ROW($D$1:D149)-MIN(ROW($D$1:D149)-1)),1),),),C150)</f>
        <v>2</v>
      </c>
      <c r="E150" s="34">
        <f t="shared" ca="1" si="10"/>
        <v>1</v>
      </c>
      <c r="F150" s="36">
        <f ca="1">COUNTIF(INDEX(E150:INDEX($E$1:E150,IFERROR(LOOKUP(2,1/($F$1:F149=2),ROW($F$1:F149)-MIN(ROW($F$1:F149)-1)),1),),),E150)</f>
        <v>2</v>
      </c>
      <c r="G150" s="37">
        <f t="shared" ca="1" si="11"/>
        <v>1</v>
      </c>
      <c r="H150" s="37">
        <f t="shared" ca="1" si="12"/>
        <v>2</v>
      </c>
    </row>
    <row r="151" spans="1:8" ht="19.5" thickBot="1">
      <c r="A151" s="50">
        <f t="shared" si="9"/>
        <v>150</v>
      </c>
      <c r="B151" s="33">
        <f ca="1">Streams!B151</f>
        <v>23</v>
      </c>
      <c r="C151" s="34">
        <f ca="1">VLOOKUP(B151,Partition!$AN$2:$AO$38,2)</f>
        <v>1</v>
      </c>
      <c r="D151" s="35">
        <f ca="1">COUNTIF(INDEX(C151:INDEX($C$1:C151,IFERROR(LOOKUP(2,1/($D$1:D150=2),ROW($D$1:D150)-MIN(ROW($D$1:D150)-1)),1),),),C151)</f>
        <v>2</v>
      </c>
      <c r="E151" s="34">
        <f t="shared" ca="1" si="10"/>
        <v>1</v>
      </c>
      <c r="F151" s="36">
        <f ca="1">COUNTIF(INDEX(E151:INDEX($E$1:E151,IFERROR(LOOKUP(2,1/($F$1:F150=2),ROW($F$1:F150)-MIN(ROW($F$1:F150)-1)),1),),),E151)</f>
        <v>2</v>
      </c>
      <c r="G151" s="37">
        <f t="shared" ca="1" si="11"/>
        <v>1</v>
      </c>
      <c r="H151" s="37">
        <f t="shared" ca="1" si="12"/>
        <v>2</v>
      </c>
    </row>
    <row r="152" spans="1:8" ht="19.5" thickBot="1">
      <c r="A152" s="50">
        <f t="shared" si="9"/>
        <v>151</v>
      </c>
      <c r="B152" s="33">
        <f ca="1">Streams!B152</f>
        <v>2</v>
      </c>
      <c r="C152" s="34">
        <f ca="1">VLOOKUP(B152,Partition!$AN$2:$AO$38,2)</f>
        <v>2</v>
      </c>
      <c r="D152" s="35">
        <f ca="1">COUNTIF(INDEX(C152:INDEX($C$1:C152,IFERROR(LOOKUP(2,1/($D$1:D151=2),ROW($D$1:D151)-MIN(ROW($D$1:D151)-1)),1),),),C152)</f>
        <v>1</v>
      </c>
      <c r="E152" s="34">
        <f t="shared" ca="1" si="10"/>
        <v>2</v>
      </c>
      <c r="F152" s="36">
        <f ca="1">COUNTIF(INDEX(E152:INDEX($E$1:E152,IFERROR(LOOKUP(2,1/($F$1:F151=2),ROW($F$1:F151)-MIN(ROW($F$1:F151)-1)),1),),),E152)</f>
        <v>1</v>
      </c>
      <c r="G152" s="37">
        <f t="shared" ca="1" si="11"/>
        <v>1</v>
      </c>
      <c r="H152" s="37">
        <f t="shared" ca="1" si="12"/>
        <v>2</v>
      </c>
    </row>
    <row r="153" spans="1:8" ht="19.5" thickBot="1">
      <c r="A153" s="50">
        <f t="shared" si="9"/>
        <v>152</v>
      </c>
      <c r="B153" s="33">
        <f ca="1">Streams!B153</f>
        <v>12</v>
      </c>
      <c r="C153" s="34">
        <f ca="1">VLOOKUP(B153,Partition!$AN$2:$AO$38,2)</f>
        <v>1</v>
      </c>
      <c r="D153" s="35">
        <f ca="1">COUNTIF(INDEX(C153:INDEX($C$1:C153,IFERROR(LOOKUP(2,1/($D$1:D152=2),ROW($D$1:D152)-MIN(ROW($D$1:D152)-1)),1),),),C153)</f>
        <v>2</v>
      </c>
      <c r="E153" s="34">
        <f t="shared" ca="1" si="10"/>
        <v>2</v>
      </c>
      <c r="F153" s="36">
        <f ca="1">COUNTIF(INDEX(E153:INDEX($E$1:E153,IFERROR(LOOKUP(2,1/($F$1:F152=2),ROW($F$1:F152)-MIN(ROW($F$1:F152)-1)),1),),),E153)</f>
        <v>2</v>
      </c>
      <c r="G153" s="37">
        <f t="shared" ca="1" si="11"/>
        <v>2</v>
      </c>
      <c r="H153" s="37">
        <f t="shared" ca="1" si="12"/>
        <v>1</v>
      </c>
    </row>
    <row r="154" spans="1:8" ht="19.5" thickBot="1">
      <c r="A154" s="50">
        <f t="shared" si="9"/>
        <v>153</v>
      </c>
      <c r="B154" s="33">
        <f ca="1">Streams!B154</f>
        <v>14</v>
      </c>
      <c r="C154" s="34">
        <f ca="1">VLOOKUP(B154,Partition!$AN$2:$AO$38,2)</f>
        <v>1</v>
      </c>
      <c r="D154" s="35">
        <f ca="1">COUNTIF(INDEX(C154:INDEX($C$1:C154,IFERROR(LOOKUP(2,1/($D$1:D153=2),ROW($D$1:D153)-MIN(ROW($D$1:D153)-1)),1),),),C154)</f>
        <v>2</v>
      </c>
      <c r="E154" s="34">
        <f t="shared" ca="1" si="10"/>
        <v>1</v>
      </c>
      <c r="F154" s="36">
        <f ca="1">COUNTIF(INDEX(E154:INDEX($E$1:E154,IFERROR(LOOKUP(2,1/($F$1:F153=2),ROW($F$1:F153)-MIN(ROW($F$1:F153)-1)),1),),),E154)</f>
        <v>1</v>
      </c>
      <c r="G154" s="37">
        <f t="shared" ca="1" si="11"/>
        <v>1</v>
      </c>
      <c r="H154" s="37">
        <f t="shared" ca="1" si="12"/>
        <v>2</v>
      </c>
    </row>
    <row r="155" spans="1:8" ht="19.5" thickBot="1">
      <c r="A155" s="50">
        <f t="shared" si="9"/>
        <v>154</v>
      </c>
      <c r="B155" s="33">
        <f ca="1">Streams!B155</f>
        <v>3</v>
      </c>
      <c r="C155" s="34">
        <f ca="1">VLOOKUP(B155,Partition!$AN$2:$AO$38,2)</f>
        <v>1</v>
      </c>
      <c r="D155" s="35">
        <f ca="1">COUNTIF(INDEX(C155:INDEX($C$1:C155,IFERROR(LOOKUP(2,1/($D$1:D154=2),ROW($D$1:D154)-MIN(ROW($D$1:D154)-1)),1),),),C155)</f>
        <v>2</v>
      </c>
      <c r="E155" s="34">
        <f t="shared" ca="1" si="10"/>
        <v>1</v>
      </c>
      <c r="F155" s="36">
        <f ca="1">COUNTIF(INDEX(E155:INDEX($E$1:E155,IFERROR(LOOKUP(2,1/($F$1:F154=2),ROW($F$1:F154)-MIN(ROW($F$1:F154)-1)),1),),),E155)</f>
        <v>2</v>
      </c>
      <c r="G155" s="37">
        <f t="shared" ca="1" si="11"/>
        <v>1</v>
      </c>
      <c r="H155" s="37">
        <f t="shared" ca="1" si="12"/>
        <v>2</v>
      </c>
    </row>
    <row r="156" spans="1:8" ht="19.5" thickBot="1">
      <c r="A156" s="50">
        <f t="shared" si="9"/>
        <v>155</v>
      </c>
      <c r="B156" s="33">
        <f ca="1">Streams!B156</f>
        <v>17</v>
      </c>
      <c r="C156" s="34">
        <f ca="1">VLOOKUP(B156,Partition!$AN$2:$AO$38,2)</f>
        <v>2</v>
      </c>
      <c r="D156" s="35">
        <f ca="1">COUNTIF(INDEX(C156:INDEX($C$1:C156,IFERROR(LOOKUP(2,1/($D$1:D155=2),ROW($D$1:D155)-MIN(ROW($D$1:D155)-1)),1),),),C156)</f>
        <v>1</v>
      </c>
      <c r="E156" s="34">
        <f t="shared" ca="1" si="10"/>
        <v>2</v>
      </c>
      <c r="F156" s="36">
        <f ca="1">COUNTIF(INDEX(E156:INDEX($E$1:E156,IFERROR(LOOKUP(2,1/($F$1:F155=2),ROW($F$1:F155)-MIN(ROW($F$1:F155)-1)),1),),),E156)</f>
        <v>1</v>
      </c>
      <c r="G156" s="37">
        <f t="shared" ca="1" si="11"/>
        <v>1</v>
      </c>
      <c r="H156" s="37">
        <f t="shared" ca="1" si="12"/>
        <v>2</v>
      </c>
    </row>
    <row r="157" spans="1:8" ht="19.5" thickBot="1">
      <c r="A157" s="50">
        <f t="shared" si="9"/>
        <v>156</v>
      </c>
      <c r="B157" s="33">
        <f ca="1">Streams!B157</f>
        <v>33</v>
      </c>
      <c r="C157" s="34">
        <f ca="1">VLOOKUP(B157,Partition!$AN$2:$AO$38,2)</f>
        <v>2</v>
      </c>
      <c r="D157" s="35">
        <f ca="1">COUNTIF(INDEX(C157:INDEX($C$1:C157,IFERROR(LOOKUP(2,1/($D$1:D156=2),ROW($D$1:D156)-MIN(ROW($D$1:D156)-1)),1),),),C157)</f>
        <v>2</v>
      </c>
      <c r="E157" s="34">
        <f t="shared" ca="1" si="10"/>
        <v>1</v>
      </c>
      <c r="F157" s="36">
        <f ca="1">COUNTIF(INDEX(E157:INDEX($E$1:E157,IFERROR(LOOKUP(2,1/($F$1:F156=2),ROW($F$1:F156)-MIN(ROW($F$1:F156)-1)),1),),),E157)</f>
        <v>2</v>
      </c>
      <c r="G157" s="37">
        <f t="shared" ca="1" si="11"/>
        <v>2</v>
      </c>
      <c r="H157" s="37">
        <f t="shared" ca="1" si="12"/>
        <v>1</v>
      </c>
    </row>
    <row r="158" spans="1:8" ht="19.5" thickBot="1">
      <c r="A158" s="50">
        <f t="shared" si="9"/>
        <v>157</v>
      </c>
      <c r="B158" s="33">
        <f ca="1">Streams!B158</f>
        <v>12</v>
      </c>
      <c r="C158" s="34">
        <f ca="1">VLOOKUP(B158,Partition!$AN$2:$AO$38,2)</f>
        <v>1</v>
      </c>
      <c r="D158" s="35">
        <f ca="1">COUNTIF(INDEX(C158:INDEX($C$1:C158,IFERROR(LOOKUP(2,1/($D$1:D157=2),ROW($D$1:D157)-MIN(ROW($D$1:D157)-1)),1),),),C158)</f>
        <v>1</v>
      </c>
      <c r="E158" s="34">
        <f t="shared" ca="1" si="10"/>
        <v>2</v>
      </c>
      <c r="F158" s="36">
        <f ca="1">COUNTIF(INDEX(E158:INDEX($E$1:E158,IFERROR(LOOKUP(2,1/($F$1:F157=2),ROW($F$1:F157)-MIN(ROW($F$1:F157)-1)),1),),),E158)</f>
        <v>1</v>
      </c>
      <c r="G158" s="37">
        <f t="shared" ca="1" si="11"/>
        <v>2</v>
      </c>
      <c r="H158" s="37">
        <f t="shared" ca="1" si="12"/>
        <v>1</v>
      </c>
    </row>
    <row r="159" spans="1:8" ht="19.5" thickBot="1">
      <c r="A159" s="50">
        <f t="shared" si="9"/>
        <v>158</v>
      </c>
      <c r="B159" s="33">
        <f ca="1">Streams!B159</f>
        <v>28</v>
      </c>
      <c r="C159" s="34">
        <f ca="1">VLOOKUP(B159,Partition!$AN$2:$AO$38,2)</f>
        <v>2</v>
      </c>
      <c r="D159" s="35">
        <f ca="1">COUNTIF(INDEX(C159:INDEX($C$1:C159,IFERROR(LOOKUP(2,1/($D$1:D158=2),ROW($D$1:D158)-MIN(ROW($D$1:D158)-1)),1),),),C159)</f>
        <v>2</v>
      </c>
      <c r="E159" s="34">
        <f t="shared" ca="1" si="10"/>
        <v>2</v>
      </c>
      <c r="F159" s="36">
        <f ca="1">COUNTIF(INDEX(E159:INDEX($E$1:E159,IFERROR(LOOKUP(2,1/($F$1:F158=2),ROW($F$1:F158)-MIN(ROW($F$1:F158)-1)),1),),),E159)</f>
        <v>2</v>
      </c>
      <c r="G159" s="37">
        <f t="shared" ca="1" si="11"/>
        <v>1</v>
      </c>
      <c r="H159" s="37">
        <f t="shared" ca="1" si="12"/>
        <v>2</v>
      </c>
    </row>
    <row r="160" spans="1:8" ht="19.5" thickBot="1">
      <c r="A160" s="50">
        <f t="shared" si="9"/>
        <v>159</v>
      </c>
      <c r="B160" s="33">
        <f ca="1">Streams!B160</f>
        <v>31</v>
      </c>
      <c r="C160" s="34">
        <f ca="1">VLOOKUP(B160,Partition!$AN$2:$AO$38,2)</f>
        <v>2</v>
      </c>
      <c r="D160" s="35">
        <f ca="1">COUNTIF(INDEX(C160:INDEX($C$1:C160,IFERROR(LOOKUP(2,1/($D$1:D159=2),ROW($D$1:D159)-MIN(ROW($D$1:D159)-1)),1),),),C160)</f>
        <v>2</v>
      </c>
      <c r="E160" s="34">
        <f t="shared" ca="1" si="10"/>
        <v>1</v>
      </c>
      <c r="F160" s="36">
        <f ca="1">COUNTIF(INDEX(E160:INDEX($E$1:E160,IFERROR(LOOKUP(2,1/($F$1:F159=2),ROW($F$1:F159)-MIN(ROW($F$1:F159)-1)),1),),),E160)</f>
        <v>1</v>
      </c>
      <c r="G160" s="37">
        <f t="shared" ca="1" si="11"/>
        <v>2</v>
      </c>
      <c r="H160" s="37">
        <f t="shared" ca="1" si="12"/>
        <v>1</v>
      </c>
    </row>
    <row r="161" spans="1:8" ht="19.5" thickBot="1">
      <c r="A161" s="50">
        <f t="shared" si="9"/>
        <v>160</v>
      </c>
      <c r="B161" s="33">
        <f ca="1">Streams!B161</f>
        <v>24</v>
      </c>
      <c r="C161" s="34">
        <f ca="1">VLOOKUP(B161,Partition!$AN$2:$AO$38,2)</f>
        <v>2</v>
      </c>
      <c r="D161" s="35">
        <f ca="1">COUNTIF(INDEX(C161:INDEX($C$1:C161,IFERROR(LOOKUP(2,1/($D$1:D160=2),ROW($D$1:D160)-MIN(ROW($D$1:D160)-1)),1),),),C161)</f>
        <v>2</v>
      </c>
      <c r="E161" s="34">
        <f t="shared" ca="1" si="10"/>
        <v>1</v>
      </c>
      <c r="F161" s="36">
        <f ca="1">COUNTIF(INDEX(E161:INDEX($E$1:E161,IFERROR(LOOKUP(2,1/($F$1:F160=2),ROW($F$1:F160)-MIN(ROW($F$1:F160)-1)),1),),),E161)</f>
        <v>2</v>
      </c>
      <c r="G161" s="37">
        <f t="shared" ca="1" si="11"/>
        <v>2</v>
      </c>
      <c r="H161" s="37">
        <f t="shared" ca="1" si="12"/>
        <v>1</v>
      </c>
    </row>
    <row r="162" spans="1:8" ht="19.5" thickBot="1">
      <c r="A162" s="50">
        <f t="shared" si="9"/>
        <v>161</v>
      </c>
      <c r="B162" s="33">
        <f ca="1">Streams!B162</f>
        <v>5</v>
      </c>
      <c r="C162" s="34">
        <f ca="1">VLOOKUP(B162,Partition!$AN$2:$AO$38,2)</f>
        <v>1</v>
      </c>
      <c r="D162" s="35">
        <f ca="1">COUNTIF(INDEX(C162:INDEX($C$1:C162,IFERROR(LOOKUP(2,1/($D$1:D161=2),ROW($D$1:D161)-MIN(ROW($D$1:D161)-1)),1),),),C162)</f>
        <v>1</v>
      </c>
      <c r="E162" s="34">
        <f t="shared" ca="1" si="10"/>
        <v>2</v>
      </c>
      <c r="F162" s="36">
        <f ca="1">COUNTIF(INDEX(E162:INDEX($E$1:E162,IFERROR(LOOKUP(2,1/($F$1:F161=2),ROW($F$1:F161)-MIN(ROW($F$1:F161)-1)),1),),),E162)</f>
        <v>1</v>
      </c>
      <c r="G162" s="37">
        <f t="shared" ca="1" si="11"/>
        <v>2</v>
      </c>
      <c r="H162" s="37">
        <f t="shared" ca="1" si="12"/>
        <v>1</v>
      </c>
    </row>
    <row r="163" spans="1:8" ht="19.5" thickBot="1">
      <c r="A163" s="50">
        <f t="shared" si="9"/>
        <v>162</v>
      </c>
      <c r="B163" s="33">
        <f ca="1">Streams!B163</f>
        <v>19</v>
      </c>
      <c r="C163" s="34">
        <f ca="1">VLOOKUP(B163,Partition!$AN$2:$AO$38,2)</f>
        <v>1</v>
      </c>
      <c r="D163" s="35">
        <f ca="1">COUNTIF(INDEX(C163:INDEX($C$1:C163,IFERROR(LOOKUP(2,1/($D$1:D162=2),ROW($D$1:D162)-MIN(ROW($D$1:D162)-1)),1),),),C163)</f>
        <v>2</v>
      </c>
      <c r="E163" s="34">
        <f t="shared" ca="1" si="10"/>
        <v>1</v>
      </c>
      <c r="F163" s="36">
        <f ca="1">COUNTIF(INDEX(E163:INDEX($E$1:E163,IFERROR(LOOKUP(2,1/($F$1:F162=2),ROW($F$1:F162)-MIN(ROW($F$1:F162)-1)),1),),),E163)</f>
        <v>2</v>
      </c>
      <c r="G163" s="37">
        <f t="shared" ca="1" si="11"/>
        <v>1</v>
      </c>
      <c r="H163" s="37">
        <f t="shared" ca="1" si="12"/>
        <v>2</v>
      </c>
    </row>
    <row r="164" spans="1:8" ht="19.5" thickBot="1">
      <c r="A164" s="50">
        <f t="shared" si="9"/>
        <v>163</v>
      </c>
      <c r="B164" s="33">
        <f ca="1">Streams!B164</f>
        <v>24</v>
      </c>
      <c r="C164" s="34">
        <f ca="1">VLOOKUP(B164,Partition!$AN$2:$AO$38,2)</f>
        <v>2</v>
      </c>
      <c r="D164" s="35">
        <f ca="1">COUNTIF(INDEX(C164:INDEX($C$1:C164,IFERROR(LOOKUP(2,1/($D$1:D163=2),ROW($D$1:D163)-MIN(ROW($D$1:D163)-1)),1),),),C164)</f>
        <v>1</v>
      </c>
      <c r="E164" s="34">
        <f t="shared" ca="1" si="10"/>
        <v>2</v>
      </c>
      <c r="F164" s="36">
        <f ca="1">COUNTIF(INDEX(E164:INDEX($E$1:E164,IFERROR(LOOKUP(2,1/($F$1:F163=2),ROW($F$1:F163)-MIN(ROW($F$1:F163)-1)),1),),),E164)</f>
        <v>1</v>
      </c>
      <c r="G164" s="37">
        <f t="shared" ca="1" si="11"/>
        <v>1</v>
      </c>
      <c r="H164" s="37">
        <f t="shared" ca="1" si="12"/>
        <v>2</v>
      </c>
    </row>
    <row r="165" spans="1:8" ht="19.5" thickBot="1">
      <c r="A165" s="50">
        <f t="shared" si="9"/>
        <v>164</v>
      </c>
      <c r="B165" s="33">
        <f ca="1">Streams!B165</f>
        <v>2</v>
      </c>
      <c r="C165" s="34">
        <f ca="1">VLOOKUP(B165,Partition!$AN$2:$AO$38,2)</f>
        <v>2</v>
      </c>
      <c r="D165" s="35">
        <f ca="1">COUNTIF(INDEX(C165:INDEX($C$1:C165,IFERROR(LOOKUP(2,1/($D$1:D164=2),ROW($D$1:D164)-MIN(ROW($D$1:D164)-1)),1),),),C165)</f>
        <v>2</v>
      </c>
      <c r="E165" s="34">
        <f t="shared" ca="1" si="10"/>
        <v>1</v>
      </c>
      <c r="F165" s="36">
        <f ca="1">COUNTIF(INDEX(E165:INDEX($E$1:E165,IFERROR(LOOKUP(2,1/($F$1:F164=2),ROW($F$1:F164)-MIN(ROW($F$1:F164)-1)),1),),),E165)</f>
        <v>2</v>
      </c>
      <c r="G165" s="37">
        <f t="shared" ca="1" si="11"/>
        <v>2</v>
      </c>
      <c r="H165" s="37">
        <f t="shared" ca="1" si="12"/>
        <v>1</v>
      </c>
    </row>
    <row r="166" spans="1:8" ht="19.5" thickBot="1">
      <c r="A166" s="50">
        <f t="shared" si="9"/>
        <v>165</v>
      </c>
      <c r="B166" s="33">
        <f ca="1">Streams!B166</f>
        <v>21</v>
      </c>
      <c r="C166" s="34">
        <f ca="1">VLOOKUP(B166,Partition!$AN$2:$AO$38,2)</f>
        <v>1</v>
      </c>
      <c r="D166" s="35">
        <f ca="1">COUNTIF(INDEX(C166:INDEX($C$1:C166,IFERROR(LOOKUP(2,1/($D$1:D165=2),ROW($D$1:D165)-MIN(ROW($D$1:D165)-1)),1),),),C166)</f>
        <v>1</v>
      </c>
      <c r="E166" s="34">
        <f t="shared" ca="1" si="10"/>
        <v>2</v>
      </c>
      <c r="F166" s="36">
        <f ca="1">COUNTIF(INDEX(E166:INDEX($E$1:E166,IFERROR(LOOKUP(2,1/($F$1:F165=2),ROW($F$1:F165)-MIN(ROW($F$1:F165)-1)),1),),),E166)</f>
        <v>1</v>
      </c>
      <c r="G166" s="37">
        <f t="shared" ca="1" si="11"/>
        <v>2</v>
      </c>
      <c r="H166" s="37">
        <f t="shared" ca="1" si="12"/>
        <v>1</v>
      </c>
    </row>
    <row r="167" spans="1:8" ht="19.5" thickBot="1">
      <c r="A167" s="50">
        <f t="shared" si="9"/>
        <v>166</v>
      </c>
      <c r="B167" s="33">
        <f ca="1">Streams!B167</f>
        <v>15</v>
      </c>
      <c r="C167" s="34">
        <f ca="1">VLOOKUP(B167,Partition!$AN$2:$AO$38,2)</f>
        <v>2</v>
      </c>
      <c r="D167" s="35">
        <f ca="1">COUNTIF(INDEX(C167:INDEX($C$1:C167,IFERROR(LOOKUP(2,1/($D$1:D166=2),ROW($D$1:D166)-MIN(ROW($D$1:D166)-1)),1),),),C167)</f>
        <v>2</v>
      </c>
      <c r="E167" s="34">
        <f t="shared" ca="1" si="10"/>
        <v>2</v>
      </c>
      <c r="F167" s="36">
        <f ca="1">COUNTIF(INDEX(E167:INDEX($E$1:E167,IFERROR(LOOKUP(2,1/($F$1:F166=2),ROW($F$1:F166)-MIN(ROW($F$1:F166)-1)),1),),),E167)</f>
        <v>2</v>
      </c>
      <c r="G167" s="37">
        <f t="shared" ca="1" si="11"/>
        <v>1</v>
      </c>
      <c r="H167" s="37">
        <f t="shared" ca="1" si="12"/>
        <v>2</v>
      </c>
    </row>
    <row r="168" spans="1:8" ht="19.5" thickBot="1">
      <c r="A168" s="50">
        <f t="shared" si="9"/>
        <v>167</v>
      </c>
      <c r="B168" s="33">
        <f ca="1">Streams!B168</f>
        <v>0</v>
      </c>
      <c r="C168" s="34">
        <f ca="1">VLOOKUP(B168,Partition!$AN$2:$AO$38,2)</f>
        <v>0</v>
      </c>
      <c r="D168" s="35">
        <f ca="1">COUNTIF(INDEX(C168:INDEX($C$1:C168,IFERROR(LOOKUP(2,1/($D$1:D167=2),ROW($D$1:D167)-MIN(ROW($D$1:D167)-1)),1),),),C168)</f>
        <v>1</v>
      </c>
      <c r="E168" s="34" t="str">
        <f t="shared" ca="1" si="10"/>
        <v/>
      </c>
      <c r="F168" s="36">
        <f ca="1">COUNTIF(INDEX(E168:INDEX($E$1:E168,IFERROR(LOOKUP(2,1/($F$1:F167=2),ROW($F$1:F167)-MIN(ROW($F$1:F167)-1)),1),),),E168)</f>
        <v>1</v>
      </c>
      <c r="G168" s="37">
        <f t="shared" ca="1" si="11"/>
        <v>2</v>
      </c>
      <c r="H168" s="37">
        <f t="shared" ca="1" si="12"/>
        <v>1</v>
      </c>
    </row>
    <row r="169" spans="1:8" ht="19.5" thickBot="1">
      <c r="A169" s="50">
        <f t="shared" si="9"/>
        <v>168</v>
      </c>
      <c r="B169" s="33">
        <f ca="1">Streams!B169</f>
        <v>17</v>
      </c>
      <c r="C169" s="34">
        <f ca="1">VLOOKUP(B169,Partition!$AN$2:$AO$38,2)</f>
        <v>2</v>
      </c>
      <c r="D169" s="35">
        <f ca="1">COUNTIF(INDEX(C169:INDEX($C$1:C169,IFERROR(LOOKUP(2,1/($D$1:D168=2),ROW($D$1:D168)-MIN(ROW($D$1:D168)-1)),1),),),C169)</f>
        <v>2</v>
      </c>
      <c r="E169" s="34">
        <f t="shared" ca="1" si="10"/>
        <v>1</v>
      </c>
      <c r="F169" s="36">
        <f ca="1">COUNTIF(INDEX(E169:INDEX($E$1:E169,IFERROR(LOOKUP(2,1/($F$1:F168=2),ROW($F$1:F168)-MIN(ROW($F$1:F168)-1)),1),),),E169)</f>
        <v>1</v>
      </c>
      <c r="G169" s="37">
        <f t="shared" ca="1" si="11"/>
        <v>2</v>
      </c>
      <c r="H169" s="37">
        <f t="shared" ca="1" si="12"/>
        <v>1</v>
      </c>
    </row>
    <row r="170" spans="1:8" ht="19.5" thickBot="1">
      <c r="A170" s="50">
        <f t="shared" si="9"/>
        <v>169</v>
      </c>
      <c r="B170" s="33">
        <f ca="1">Streams!B170</f>
        <v>8</v>
      </c>
      <c r="C170" s="34">
        <f ca="1">VLOOKUP(B170,Partition!$AN$2:$AO$38,2)</f>
        <v>2</v>
      </c>
      <c r="D170" s="35">
        <f ca="1">COUNTIF(INDEX(C170:INDEX($C$1:C170,IFERROR(LOOKUP(2,1/($D$1:D169=2),ROW($D$1:D169)-MIN(ROW($D$1:D169)-1)),1),),),C170)</f>
        <v>2</v>
      </c>
      <c r="E170" s="34">
        <f t="shared" ca="1" si="10"/>
        <v>1</v>
      </c>
      <c r="F170" s="36">
        <f ca="1">COUNTIF(INDEX(E170:INDEX($E$1:E170,IFERROR(LOOKUP(2,1/($F$1:F169=2),ROW($F$1:F169)-MIN(ROW($F$1:F169)-1)),1),),),E170)</f>
        <v>2</v>
      </c>
      <c r="G170" s="37">
        <f t="shared" ca="1" si="11"/>
        <v>2</v>
      </c>
      <c r="H170" s="37">
        <f t="shared" ca="1" si="12"/>
        <v>1</v>
      </c>
    </row>
    <row r="171" spans="1:8" ht="19.5" thickBot="1">
      <c r="A171" s="50">
        <f t="shared" si="9"/>
        <v>170</v>
      </c>
      <c r="B171" s="33">
        <f ca="1">Streams!B171</f>
        <v>26</v>
      </c>
      <c r="C171" s="34">
        <f ca="1">VLOOKUP(B171,Partition!$AN$2:$AO$38,2)</f>
        <v>2</v>
      </c>
      <c r="D171" s="35">
        <f ca="1">COUNTIF(INDEX(C171:INDEX($C$1:C171,IFERROR(LOOKUP(2,1/($D$1:D170=2),ROW($D$1:D170)-MIN(ROW($D$1:D170)-1)),1),),),C171)</f>
        <v>2</v>
      </c>
      <c r="E171" s="34">
        <f t="shared" ca="1" si="10"/>
        <v>1</v>
      </c>
      <c r="F171" s="36">
        <f ca="1">COUNTIF(INDEX(E171:INDEX($E$1:E171,IFERROR(LOOKUP(2,1/($F$1:F170=2),ROW($F$1:F170)-MIN(ROW($F$1:F170)-1)),1),),),E171)</f>
        <v>2</v>
      </c>
      <c r="G171" s="37">
        <f t="shared" ca="1" si="11"/>
        <v>2</v>
      </c>
      <c r="H171" s="37">
        <f t="shared" ca="1" si="12"/>
        <v>1</v>
      </c>
    </row>
    <row r="172" spans="1:8" ht="19.5" thickBot="1">
      <c r="A172" s="50">
        <f t="shared" si="9"/>
        <v>171</v>
      </c>
      <c r="B172" s="33">
        <f ca="1">Streams!B172</f>
        <v>32</v>
      </c>
      <c r="C172" s="34">
        <f ca="1">VLOOKUP(B172,Partition!$AN$2:$AO$38,2)</f>
        <v>1</v>
      </c>
      <c r="D172" s="35">
        <f ca="1">COUNTIF(INDEX(C172:INDEX($C$1:C172,IFERROR(LOOKUP(2,1/($D$1:D171=2),ROW($D$1:D171)-MIN(ROW($D$1:D171)-1)),1),),),C172)</f>
        <v>1</v>
      </c>
      <c r="E172" s="34">
        <f t="shared" ca="1" si="10"/>
        <v>2</v>
      </c>
      <c r="F172" s="36">
        <f ca="1">COUNTIF(INDEX(E172:INDEX($E$1:E172,IFERROR(LOOKUP(2,1/($F$1:F171=2),ROW($F$1:F171)-MIN(ROW($F$1:F171)-1)),1),),),E172)</f>
        <v>1</v>
      </c>
      <c r="G172" s="37">
        <f t="shared" ca="1" si="11"/>
        <v>2</v>
      </c>
      <c r="H172" s="37">
        <f t="shared" ca="1" si="12"/>
        <v>1</v>
      </c>
    </row>
    <row r="173" spans="1:8" ht="19.5" thickBot="1">
      <c r="A173" s="50">
        <f t="shared" si="9"/>
        <v>172</v>
      </c>
      <c r="B173" s="33">
        <f ca="1">Streams!B173</f>
        <v>8</v>
      </c>
      <c r="C173" s="34">
        <f ca="1">VLOOKUP(B173,Partition!$AN$2:$AO$38,2)</f>
        <v>2</v>
      </c>
      <c r="D173" s="35">
        <f ca="1">COUNTIF(INDEX(C173:INDEX($C$1:C173,IFERROR(LOOKUP(2,1/($D$1:D172=2),ROW($D$1:D172)-MIN(ROW($D$1:D172)-1)),1),),),C173)</f>
        <v>2</v>
      </c>
      <c r="E173" s="34">
        <f t="shared" ca="1" si="10"/>
        <v>2</v>
      </c>
      <c r="F173" s="36">
        <f ca="1">COUNTIF(INDEX(E173:INDEX($E$1:E173,IFERROR(LOOKUP(2,1/($F$1:F172=2),ROW($F$1:F172)-MIN(ROW($F$1:F172)-1)),1),),),E173)</f>
        <v>2</v>
      </c>
      <c r="G173" s="37">
        <f t="shared" ca="1" si="11"/>
        <v>1</v>
      </c>
      <c r="H173" s="37">
        <f t="shared" ca="1" si="12"/>
        <v>2</v>
      </c>
    </row>
    <row r="174" spans="1:8" ht="19.5" thickBot="1">
      <c r="A174" s="50">
        <f t="shared" si="9"/>
        <v>173</v>
      </c>
      <c r="B174" s="33">
        <f ca="1">Streams!B174</f>
        <v>6</v>
      </c>
      <c r="C174" s="34">
        <f ca="1">VLOOKUP(B174,Partition!$AN$2:$AO$38,2)</f>
        <v>2</v>
      </c>
      <c r="D174" s="35">
        <f ca="1">COUNTIF(INDEX(C174:INDEX($C$1:C174,IFERROR(LOOKUP(2,1/($D$1:D173=2),ROW($D$1:D173)-MIN(ROW($D$1:D173)-1)),1),),),C174)</f>
        <v>2</v>
      </c>
      <c r="E174" s="34">
        <f t="shared" ca="1" si="10"/>
        <v>1</v>
      </c>
      <c r="F174" s="36">
        <f ca="1">COUNTIF(INDEX(E174:INDEX($E$1:E174,IFERROR(LOOKUP(2,1/($F$1:F173=2),ROW($F$1:F173)-MIN(ROW($F$1:F173)-1)),1),),),E174)</f>
        <v>1</v>
      </c>
      <c r="G174" s="37">
        <f t="shared" ca="1" si="11"/>
        <v>2</v>
      </c>
      <c r="H174" s="37">
        <f t="shared" ca="1" si="12"/>
        <v>1</v>
      </c>
    </row>
    <row r="175" spans="1:8" ht="19.5" thickBot="1">
      <c r="A175" s="50">
        <f t="shared" si="9"/>
        <v>174</v>
      </c>
      <c r="B175" s="33">
        <f ca="1">Streams!B175</f>
        <v>0</v>
      </c>
      <c r="C175" s="34">
        <f ca="1">VLOOKUP(B175,Partition!$AN$2:$AO$38,2)</f>
        <v>0</v>
      </c>
      <c r="D175" s="35">
        <f ca="1">COUNTIF(INDEX(C175:INDEX($C$1:C175,IFERROR(LOOKUP(2,1/($D$1:D174=2),ROW($D$1:D174)-MIN(ROW($D$1:D174)-1)),1),),),C175)</f>
        <v>1</v>
      </c>
      <c r="E175" s="34" t="str">
        <f t="shared" ca="1" si="10"/>
        <v/>
      </c>
      <c r="F175" s="36">
        <f ca="1">COUNTIF(INDEX(E175:INDEX($E$1:E175,IFERROR(LOOKUP(2,1/($F$1:F174=2),ROW($F$1:F174)-MIN(ROW($F$1:F174)-1)),1),),),E175)</f>
        <v>1</v>
      </c>
      <c r="G175" s="37">
        <f t="shared" ca="1" si="11"/>
        <v>2</v>
      </c>
      <c r="H175" s="37">
        <f t="shared" ca="1" si="12"/>
        <v>1</v>
      </c>
    </row>
    <row r="176" spans="1:8" ht="19.5" thickBot="1">
      <c r="A176" s="50">
        <f t="shared" si="9"/>
        <v>175</v>
      </c>
      <c r="B176" s="33">
        <f ca="1">Streams!B176</f>
        <v>5</v>
      </c>
      <c r="C176" s="34">
        <f ca="1">VLOOKUP(B176,Partition!$AN$2:$AO$38,2)</f>
        <v>1</v>
      </c>
      <c r="D176" s="35">
        <f ca="1">COUNTIF(INDEX(C176:INDEX($C$1:C176,IFERROR(LOOKUP(2,1/($D$1:D175=2),ROW($D$1:D175)-MIN(ROW($D$1:D175)-1)),1),),),C176)</f>
        <v>1</v>
      </c>
      <c r="E176" s="34">
        <f t="shared" ca="1" si="10"/>
        <v>2</v>
      </c>
      <c r="F176" s="36">
        <f ca="1">COUNTIF(INDEX(E176:INDEX($E$1:E176,IFERROR(LOOKUP(2,1/($F$1:F175=2),ROW($F$1:F175)-MIN(ROW($F$1:F175)-1)),1),),),E176)</f>
        <v>2</v>
      </c>
      <c r="G176" s="37">
        <f t="shared" ca="1" si="11"/>
        <v>2</v>
      </c>
      <c r="H176" s="37">
        <f t="shared" ca="1" si="12"/>
        <v>1</v>
      </c>
    </row>
    <row r="177" spans="1:8" ht="19.5" thickBot="1">
      <c r="A177" s="50">
        <f t="shared" si="9"/>
        <v>176</v>
      </c>
      <c r="B177" s="33">
        <f ca="1">Streams!B177</f>
        <v>36</v>
      </c>
      <c r="C177" s="34">
        <f ca="1">VLOOKUP(B177,Partition!$AN$2:$AO$38,2)</f>
        <v>1</v>
      </c>
      <c r="D177" s="35">
        <f ca="1">COUNTIF(INDEX(C177:INDEX($C$1:C177,IFERROR(LOOKUP(2,1/($D$1:D176=2),ROW($D$1:D176)-MIN(ROW($D$1:D176)-1)),1),),),C177)</f>
        <v>2</v>
      </c>
      <c r="E177" s="34">
        <f t="shared" ca="1" si="10"/>
        <v>1</v>
      </c>
      <c r="F177" s="36">
        <f ca="1">COUNTIF(INDEX(E177:INDEX($E$1:E177,IFERROR(LOOKUP(2,1/($F$1:F176=2),ROW($F$1:F176)-MIN(ROW($F$1:F176)-1)),1),),),E177)</f>
        <v>1</v>
      </c>
      <c r="G177" s="37">
        <f t="shared" ca="1" si="11"/>
        <v>1</v>
      </c>
      <c r="H177" s="37">
        <f t="shared" ca="1" si="12"/>
        <v>2</v>
      </c>
    </row>
    <row r="178" spans="1:8" ht="19.5" thickBot="1">
      <c r="A178" s="50">
        <f t="shared" si="9"/>
        <v>177</v>
      </c>
      <c r="B178" s="33">
        <f ca="1">Streams!B178</f>
        <v>15</v>
      </c>
      <c r="C178" s="34">
        <f ca="1">VLOOKUP(B178,Partition!$AN$2:$AO$38,2)</f>
        <v>2</v>
      </c>
      <c r="D178" s="35">
        <f ca="1">COUNTIF(INDEX(C178:INDEX($C$1:C178,IFERROR(LOOKUP(2,1/($D$1:D177=2),ROW($D$1:D177)-MIN(ROW($D$1:D177)-1)),1),),),C178)</f>
        <v>1</v>
      </c>
      <c r="E178" s="34">
        <f t="shared" ca="1" si="10"/>
        <v>2</v>
      </c>
      <c r="F178" s="36">
        <f ca="1">COUNTIF(INDEX(E178:INDEX($E$1:E178,IFERROR(LOOKUP(2,1/($F$1:F177=2),ROW($F$1:F177)-MIN(ROW($F$1:F177)-1)),1),),),E178)</f>
        <v>2</v>
      </c>
      <c r="G178" s="37">
        <f t="shared" ca="1" si="11"/>
        <v>1</v>
      </c>
      <c r="H178" s="37">
        <f t="shared" ca="1" si="12"/>
        <v>2</v>
      </c>
    </row>
    <row r="179" spans="1:8" ht="19.5" thickBot="1">
      <c r="A179" s="50">
        <f t="shared" si="9"/>
        <v>178</v>
      </c>
      <c r="B179" s="33">
        <f ca="1">Streams!B179</f>
        <v>34</v>
      </c>
      <c r="C179" s="34">
        <f ca="1">VLOOKUP(B179,Partition!$AN$2:$AO$38,2)</f>
        <v>1</v>
      </c>
      <c r="D179" s="35">
        <f ca="1">COUNTIF(INDEX(C179:INDEX($C$1:C179,IFERROR(LOOKUP(2,1/($D$1:D178=2),ROW($D$1:D178)-MIN(ROW($D$1:D178)-1)),1),),),C179)</f>
        <v>2</v>
      </c>
      <c r="E179" s="34">
        <f t="shared" ca="1" si="10"/>
        <v>2</v>
      </c>
      <c r="F179" s="36">
        <f ca="1">COUNTIF(INDEX(E179:INDEX($E$1:E179,IFERROR(LOOKUP(2,1/($F$1:F178=2),ROW($F$1:F178)-MIN(ROW($F$1:F178)-1)),1),),),E179)</f>
        <v>2</v>
      </c>
      <c r="G179" s="37">
        <f t="shared" ca="1" si="11"/>
        <v>2</v>
      </c>
      <c r="H179" s="37">
        <f t="shared" ca="1" si="12"/>
        <v>1</v>
      </c>
    </row>
    <row r="180" spans="1:8" ht="19.5" thickBot="1">
      <c r="A180" s="50">
        <f t="shared" si="9"/>
        <v>179</v>
      </c>
      <c r="B180" s="33">
        <f ca="1">Streams!B180</f>
        <v>30</v>
      </c>
      <c r="C180" s="34">
        <f ca="1">VLOOKUP(B180,Partition!$AN$2:$AO$38,2)</f>
        <v>1</v>
      </c>
      <c r="D180" s="35">
        <f ca="1">COUNTIF(INDEX(C180:INDEX($C$1:C180,IFERROR(LOOKUP(2,1/($D$1:D179=2),ROW($D$1:D179)-MIN(ROW($D$1:D179)-1)),1),),),C180)</f>
        <v>2</v>
      </c>
      <c r="E180" s="34">
        <f t="shared" ca="1" si="10"/>
        <v>1</v>
      </c>
      <c r="F180" s="36">
        <f ca="1">COUNTIF(INDEX(E180:INDEX($E$1:E180,IFERROR(LOOKUP(2,1/($F$1:F179=2),ROW($F$1:F179)-MIN(ROW($F$1:F179)-1)),1),),),E180)</f>
        <v>1</v>
      </c>
      <c r="G180" s="37">
        <f t="shared" ca="1" si="11"/>
        <v>1</v>
      </c>
      <c r="H180" s="37">
        <f t="shared" ca="1" si="12"/>
        <v>2</v>
      </c>
    </row>
    <row r="181" spans="1:8" ht="19.5" thickBot="1">
      <c r="A181" s="50">
        <f t="shared" si="9"/>
        <v>180</v>
      </c>
      <c r="B181" s="33">
        <f ca="1">Streams!B181</f>
        <v>17</v>
      </c>
      <c r="C181" s="34">
        <f ca="1">VLOOKUP(B181,Partition!$AN$2:$AO$38,2)</f>
        <v>2</v>
      </c>
      <c r="D181" s="35">
        <f ca="1">COUNTIF(INDEX(C181:INDEX($C$1:C181,IFERROR(LOOKUP(2,1/($D$1:D180=2),ROW($D$1:D180)-MIN(ROW($D$1:D180)-1)),1),),),C181)</f>
        <v>1</v>
      </c>
      <c r="E181" s="34">
        <f t="shared" ca="1" si="10"/>
        <v>2</v>
      </c>
      <c r="F181" s="36">
        <f ca="1">COUNTIF(INDEX(E181:INDEX($E$1:E181,IFERROR(LOOKUP(2,1/($F$1:F180=2),ROW($F$1:F180)-MIN(ROW($F$1:F180)-1)),1),),),E181)</f>
        <v>2</v>
      </c>
      <c r="G181" s="37">
        <f t="shared" ca="1" si="11"/>
        <v>1</v>
      </c>
      <c r="H181" s="37">
        <f t="shared" ca="1" si="12"/>
        <v>2</v>
      </c>
    </row>
    <row r="182" spans="1:8" ht="19.5" thickBot="1">
      <c r="A182" s="50">
        <f t="shared" si="9"/>
        <v>181</v>
      </c>
      <c r="B182" s="33">
        <f ca="1">Streams!B182</f>
        <v>34</v>
      </c>
      <c r="C182" s="34">
        <f ca="1">VLOOKUP(B182,Partition!$AN$2:$AO$38,2)</f>
        <v>1</v>
      </c>
      <c r="D182" s="35">
        <f ca="1">COUNTIF(INDEX(C182:INDEX($C$1:C182,IFERROR(LOOKUP(2,1/($D$1:D181=2),ROW($D$1:D181)-MIN(ROW($D$1:D181)-1)),1),),),C182)</f>
        <v>2</v>
      </c>
      <c r="E182" s="34">
        <f t="shared" ca="1" si="10"/>
        <v>2</v>
      </c>
      <c r="F182" s="36">
        <f ca="1">COUNTIF(INDEX(E182:INDEX($E$1:E182,IFERROR(LOOKUP(2,1/($F$1:F181=2),ROW($F$1:F181)-MIN(ROW($F$1:F181)-1)),1),),),E182)</f>
        <v>2</v>
      </c>
      <c r="G182" s="37">
        <f t="shared" ca="1" si="11"/>
        <v>2</v>
      </c>
      <c r="H182" s="37">
        <f t="shared" ca="1" si="12"/>
        <v>1</v>
      </c>
    </row>
    <row r="183" spans="1:8" ht="19.5" thickBot="1">
      <c r="A183" s="50">
        <f t="shared" si="9"/>
        <v>182</v>
      </c>
      <c r="B183" s="33">
        <f ca="1">Streams!B183</f>
        <v>0</v>
      </c>
      <c r="C183" s="34">
        <f ca="1">VLOOKUP(B183,Partition!$AN$2:$AO$38,2)</f>
        <v>0</v>
      </c>
      <c r="D183" s="35">
        <f ca="1">COUNTIF(INDEX(C183:INDEX($C$1:C183,IFERROR(LOOKUP(2,1/($D$1:D182=2),ROW($D$1:D182)-MIN(ROW($D$1:D182)-1)),1),),),C183)</f>
        <v>1</v>
      </c>
      <c r="E183" s="34" t="str">
        <f t="shared" ca="1" si="10"/>
        <v/>
      </c>
      <c r="F183" s="36">
        <f ca="1">COUNTIF(INDEX(E183:INDEX($E$1:E183,IFERROR(LOOKUP(2,1/($F$1:F182=2),ROW($F$1:F182)-MIN(ROW($F$1:F182)-1)),1),),),E183)</f>
        <v>1</v>
      </c>
      <c r="G183" s="37">
        <f t="shared" ca="1" si="11"/>
        <v>1</v>
      </c>
      <c r="H183" s="37">
        <f t="shared" ca="1" si="12"/>
        <v>2</v>
      </c>
    </row>
    <row r="184" spans="1:8" ht="19.5" thickBot="1">
      <c r="A184" s="50">
        <f t="shared" si="9"/>
        <v>183</v>
      </c>
      <c r="B184" s="33">
        <f ca="1">Streams!B184</f>
        <v>17</v>
      </c>
      <c r="C184" s="34">
        <f ca="1">VLOOKUP(B184,Partition!$AN$2:$AO$38,2)</f>
        <v>2</v>
      </c>
      <c r="D184" s="35">
        <f ca="1">COUNTIF(INDEX(C184:INDEX($C$1:C184,IFERROR(LOOKUP(2,1/($D$1:D183=2),ROW($D$1:D183)-MIN(ROW($D$1:D183)-1)),1),),),C184)</f>
        <v>1</v>
      </c>
      <c r="E184" s="34">
        <f t="shared" ca="1" si="10"/>
        <v>2</v>
      </c>
      <c r="F184" s="36">
        <f ca="1">COUNTIF(INDEX(E184:INDEX($E$1:E184,IFERROR(LOOKUP(2,1/($F$1:F183=2),ROW($F$1:F183)-MIN(ROW($F$1:F183)-1)),1),),),E184)</f>
        <v>2</v>
      </c>
      <c r="G184" s="37">
        <f t="shared" ca="1" si="11"/>
        <v>1</v>
      </c>
      <c r="H184" s="37">
        <f t="shared" ca="1" si="12"/>
        <v>2</v>
      </c>
    </row>
    <row r="185" spans="1:8" ht="19.5" thickBot="1">
      <c r="A185" s="50">
        <f t="shared" si="9"/>
        <v>184</v>
      </c>
      <c r="B185" s="33">
        <f ca="1">Streams!B185</f>
        <v>23</v>
      </c>
      <c r="C185" s="34">
        <f ca="1">VLOOKUP(B185,Partition!$AN$2:$AO$38,2)</f>
        <v>1</v>
      </c>
      <c r="D185" s="35">
        <f ca="1">COUNTIF(INDEX(C185:INDEX($C$1:C185,IFERROR(LOOKUP(2,1/($D$1:D184=2),ROW($D$1:D184)-MIN(ROW($D$1:D184)-1)),1),),),C185)</f>
        <v>2</v>
      </c>
      <c r="E185" s="34">
        <f t="shared" ca="1" si="10"/>
        <v>2</v>
      </c>
      <c r="F185" s="36">
        <f ca="1">COUNTIF(INDEX(E185:INDEX($E$1:E185,IFERROR(LOOKUP(2,1/($F$1:F184=2),ROW($F$1:F184)-MIN(ROW($F$1:F184)-1)),1),),),E185)</f>
        <v>2</v>
      </c>
      <c r="G185" s="37">
        <f t="shared" ca="1" si="11"/>
        <v>2</v>
      </c>
      <c r="H185" s="37">
        <f t="shared" ca="1" si="12"/>
        <v>1</v>
      </c>
    </row>
    <row r="186" spans="1:8" ht="19.5" thickBot="1">
      <c r="A186" s="50">
        <f t="shared" si="9"/>
        <v>185</v>
      </c>
      <c r="B186" s="33">
        <f ca="1">Streams!B186</f>
        <v>28</v>
      </c>
      <c r="C186" s="34">
        <f ca="1">VLOOKUP(B186,Partition!$AN$2:$AO$38,2)</f>
        <v>2</v>
      </c>
      <c r="D186" s="35">
        <f ca="1">COUNTIF(INDEX(C186:INDEX($C$1:C186,IFERROR(LOOKUP(2,1/($D$1:D185=2),ROW($D$1:D185)-MIN(ROW($D$1:D185)-1)),1),),),C186)</f>
        <v>1</v>
      </c>
      <c r="E186" s="34">
        <f t="shared" ca="1" si="10"/>
        <v>2</v>
      </c>
      <c r="F186" s="36">
        <f ca="1">COUNTIF(INDEX(E186:INDEX($E$1:E186,IFERROR(LOOKUP(2,1/($F$1:F185=2),ROW($F$1:F185)-MIN(ROW($F$1:F185)-1)),1),),),E186)</f>
        <v>2</v>
      </c>
      <c r="G186" s="37">
        <f t="shared" ca="1" si="11"/>
        <v>1</v>
      </c>
      <c r="H186" s="37">
        <f t="shared" ca="1" si="12"/>
        <v>2</v>
      </c>
    </row>
    <row r="187" spans="1:8" ht="19.5" thickBot="1">
      <c r="A187" s="50">
        <f t="shared" si="9"/>
        <v>186</v>
      </c>
      <c r="B187" s="33">
        <f ca="1">Streams!B187</f>
        <v>32</v>
      </c>
      <c r="C187" s="34">
        <f ca="1">VLOOKUP(B187,Partition!$AN$2:$AO$38,2)</f>
        <v>1</v>
      </c>
      <c r="D187" s="35">
        <f ca="1">COUNTIF(INDEX(C187:INDEX($C$1:C187,IFERROR(LOOKUP(2,1/($D$1:D186=2),ROW($D$1:D186)-MIN(ROW($D$1:D186)-1)),1),),),C187)</f>
        <v>2</v>
      </c>
      <c r="E187" s="34">
        <f t="shared" ca="1" si="10"/>
        <v>2</v>
      </c>
      <c r="F187" s="36">
        <f ca="1">COUNTIF(INDEX(E187:INDEX($E$1:E187,IFERROR(LOOKUP(2,1/($F$1:F186=2),ROW($F$1:F186)-MIN(ROW($F$1:F186)-1)),1),),),E187)</f>
        <v>2</v>
      </c>
      <c r="G187" s="37">
        <f t="shared" ca="1" si="11"/>
        <v>2</v>
      </c>
      <c r="H187" s="37">
        <f t="shared" ca="1" si="12"/>
        <v>1</v>
      </c>
    </row>
    <row r="188" spans="1:8" ht="19.5" thickBot="1">
      <c r="A188" s="50">
        <f t="shared" si="9"/>
        <v>187</v>
      </c>
      <c r="B188" s="33">
        <f ca="1">Streams!B188</f>
        <v>2</v>
      </c>
      <c r="C188" s="34">
        <f ca="1">VLOOKUP(B188,Partition!$AN$2:$AO$38,2)</f>
        <v>2</v>
      </c>
      <c r="D188" s="35">
        <f ca="1">COUNTIF(INDEX(C188:INDEX($C$1:C188,IFERROR(LOOKUP(2,1/($D$1:D187=2),ROW($D$1:D187)-MIN(ROW($D$1:D187)-1)),1),),),C188)</f>
        <v>1</v>
      </c>
      <c r="E188" s="34">
        <f t="shared" ca="1" si="10"/>
        <v>2</v>
      </c>
      <c r="F188" s="36">
        <f ca="1">COUNTIF(INDEX(E188:INDEX($E$1:E188,IFERROR(LOOKUP(2,1/($F$1:F187=2),ROW($F$1:F187)-MIN(ROW($F$1:F187)-1)),1),),),E188)</f>
        <v>2</v>
      </c>
      <c r="G188" s="37">
        <f t="shared" ca="1" si="11"/>
        <v>1</v>
      </c>
      <c r="H188" s="37">
        <f t="shared" ca="1" si="12"/>
        <v>2</v>
      </c>
    </row>
    <row r="189" spans="1:8" ht="19.5" thickBot="1">
      <c r="A189" s="50">
        <f t="shared" si="9"/>
        <v>188</v>
      </c>
      <c r="B189" s="33">
        <f ca="1">Streams!B189</f>
        <v>2</v>
      </c>
      <c r="C189" s="34">
        <f ca="1">VLOOKUP(B189,Partition!$AN$2:$AO$38,2)</f>
        <v>2</v>
      </c>
      <c r="D189" s="35">
        <f ca="1">COUNTIF(INDEX(C189:INDEX($C$1:C189,IFERROR(LOOKUP(2,1/($D$1:D188=2),ROW($D$1:D188)-MIN(ROW($D$1:D188)-1)),1),),),C189)</f>
        <v>2</v>
      </c>
      <c r="E189" s="34">
        <f t="shared" ca="1" si="10"/>
        <v>1</v>
      </c>
      <c r="F189" s="36">
        <f ca="1">COUNTIF(INDEX(E189:INDEX($E$1:E189,IFERROR(LOOKUP(2,1/($F$1:F188=2),ROW($F$1:F188)-MIN(ROW($F$1:F188)-1)),1),),),E189)</f>
        <v>1</v>
      </c>
      <c r="G189" s="37">
        <f t="shared" ca="1" si="11"/>
        <v>2</v>
      </c>
      <c r="H189" s="37">
        <f t="shared" ca="1" si="12"/>
        <v>1</v>
      </c>
    </row>
    <row r="190" spans="1:8" ht="19.5" thickBot="1">
      <c r="A190" s="50">
        <f t="shared" si="9"/>
        <v>189</v>
      </c>
      <c r="B190" s="33">
        <f ca="1">Streams!B190</f>
        <v>13</v>
      </c>
      <c r="C190" s="34">
        <f ca="1">VLOOKUP(B190,Partition!$AN$2:$AO$38,2)</f>
        <v>2</v>
      </c>
      <c r="D190" s="35">
        <f ca="1">COUNTIF(INDEX(C190:INDEX($C$1:C190,IFERROR(LOOKUP(2,1/($D$1:D189=2),ROW($D$1:D189)-MIN(ROW($D$1:D189)-1)),1),),),C190)</f>
        <v>2</v>
      </c>
      <c r="E190" s="34">
        <f t="shared" ca="1" si="10"/>
        <v>1</v>
      </c>
      <c r="F190" s="36">
        <f ca="1">COUNTIF(INDEX(E190:INDEX($E$1:E190,IFERROR(LOOKUP(2,1/($F$1:F189=2),ROW($F$1:F189)-MIN(ROW($F$1:F189)-1)),1),),),E190)</f>
        <v>2</v>
      </c>
      <c r="G190" s="37">
        <f t="shared" ca="1" si="11"/>
        <v>2</v>
      </c>
      <c r="H190" s="37">
        <f t="shared" ca="1" si="12"/>
        <v>1</v>
      </c>
    </row>
    <row r="191" spans="1:8" ht="19.5" thickBot="1">
      <c r="A191" s="50">
        <f t="shared" si="9"/>
        <v>190</v>
      </c>
      <c r="B191" s="33">
        <f ca="1">Streams!B191</f>
        <v>18</v>
      </c>
      <c r="C191" s="34">
        <f ca="1">VLOOKUP(B191,Partition!$AN$2:$AO$38,2)</f>
        <v>1</v>
      </c>
      <c r="D191" s="35">
        <f ca="1">COUNTIF(INDEX(C191:INDEX($C$1:C191,IFERROR(LOOKUP(2,1/($D$1:D190=2),ROW($D$1:D190)-MIN(ROW($D$1:D190)-1)),1),),),C191)</f>
        <v>1</v>
      </c>
      <c r="E191" s="34">
        <f t="shared" ca="1" si="10"/>
        <v>2</v>
      </c>
      <c r="F191" s="36">
        <f ca="1">COUNTIF(INDEX(E191:INDEX($E$1:E191,IFERROR(LOOKUP(2,1/($F$1:F190=2),ROW($F$1:F190)-MIN(ROW($F$1:F190)-1)),1),),),E191)</f>
        <v>1</v>
      </c>
      <c r="G191" s="37">
        <f t="shared" ca="1" si="11"/>
        <v>2</v>
      </c>
      <c r="H191" s="37">
        <f t="shared" ca="1" si="12"/>
        <v>1</v>
      </c>
    </row>
    <row r="192" spans="1:8" ht="19.5" thickBot="1">
      <c r="A192" s="50">
        <f t="shared" si="9"/>
        <v>191</v>
      </c>
      <c r="B192" s="33">
        <f ca="1">Streams!B192</f>
        <v>24</v>
      </c>
      <c r="C192" s="34">
        <f ca="1">VLOOKUP(B192,Partition!$AN$2:$AO$38,2)</f>
        <v>2</v>
      </c>
      <c r="D192" s="35">
        <f ca="1">COUNTIF(INDEX(C192:INDEX($C$1:C192,IFERROR(LOOKUP(2,1/($D$1:D191=2),ROW($D$1:D191)-MIN(ROW($D$1:D191)-1)),1),),),C192)</f>
        <v>2</v>
      </c>
      <c r="E192" s="34">
        <f t="shared" ca="1" si="10"/>
        <v>2</v>
      </c>
      <c r="F192" s="36">
        <f ca="1">COUNTIF(INDEX(E192:INDEX($E$1:E192,IFERROR(LOOKUP(2,1/($F$1:F191=2),ROW($F$1:F191)-MIN(ROW($F$1:F191)-1)),1),),),E192)</f>
        <v>2</v>
      </c>
      <c r="G192" s="37">
        <f t="shared" ca="1" si="11"/>
        <v>1</v>
      </c>
      <c r="H192" s="37">
        <f t="shared" ca="1" si="12"/>
        <v>2</v>
      </c>
    </row>
    <row r="193" spans="1:8" ht="19.5" thickBot="1">
      <c r="A193" s="50">
        <f t="shared" si="9"/>
        <v>192</v>
      </c>
      <c r="B193" s="33">
        <f ca="1">Streams!B193</f>
        <v>23</v>
      </c>
      <c r="C193" s="34">
        <f ca="1">VLOOKUP(B193,Partition!$AN$2:$AO$38,2)</f>
        <v>1</v>
      </c>
      <c r="D193" s="35">
        <f ca="1">COUNTIF(INDEX(C193:INDEX($C$1:C193,IFERROR(LOOKUP(2,1/($D$1:D192=2),ROW($D$1:D192)-MIN(ROW($D$1:D192)-1)),1),),),C193)</f>
        <v>1</v>
      </c>
      <c r="E193" s="34">
        <f t="shared" ca="1" si="10"/>
        <v>2</v>
      </c>
      <c r="F193" s="36">
        <f ca="1">COUNTIF(INDEX(E193:INDEX($E$1:E193,IFERROR(LOOKUP(2,1/($F$1:F192=2),ROW($F$1:F192)-MIN(ROW($F$1:F192)-1)),1),),),E193)</f>
        <v>2</v>
      </c>
      <c r="G193" s="37">
        <f t="shared" ca="1" si="11"/>
        <v>2</v>
      </c>
      <c r="H193" s="37">
        <f t="shared" ca="1" si="12"/>
        <v>1</v>
      </c>
    </row>
    <row r="194" spans="1:8" ht="19.5" thickBot="1">
      <c r="A194" s="50">
        <f t="shared" si="9"/>
        <v>193</v>
      </c>
      <c r="B194" s="33">
        <f ca="1">Streams!B194</f>
        <v>13</v>
      </c>
      <c r="C194" s="34">
        <f ca="1">VLOOKUP(B194,Partition!$AN$2:$AO$38,2)</f>
        <v>2</v>
      </c>
      <c r="D194" s="35">
        <f ca="1">COUNTIF(INDEX(C194:INDEX($C$1:C194,IFERROR(LOOKUP(2,1/($D$1:D193=2),ROW($D$1:D193)-MIN(ROW($D$1:D193)-1)),1),),),C194)</f>
        <v>2</v>
      </c>
      <c r="E194" s="34">
        <f t="shared" ca="1" si="10"/>
        <v>2</v>
      </c>
      <c r="F194" s="36">
        <f ca="1">COUNTIF(INDEX(E194:INDEX($E$1:E194,IFERROR(LOOKUP(2,1/($F$1:F193=2),ROW($F$1:F193)-MIN(ROW($F$1:F193)-1)),1),),),E194)</f>
        <v>2</v>
      </c>
      <c r="G194" s="37">
        <f t="shared" ca="1" si="11"/>
        <v>1</v>
      </c>
      <c r="H194" s="37">
        <f t="shared" ca="1" si="12"/>
        <v>2</v>
      </c>
    </row>
    <row r="195" spans="1:8" ht="19.5" thickBot="1">
      <c r="A195" s="50">
        <f t="shared" si="9"/>
        <v>194</v>
      </c>
      <c r="B195" s="33">
        <f ca="1">Streams!B195</f>
        <v>6</v>
      </c>
      <c r="C195" s="34">
        <f ca="1">VLOOKUP(B195,Partition!$AN$2:$AO$38,2)</f>
        <v>2</v>
      </c>
      <c r="D195" s="35">
        <f ca="1">COUNTIF(INDEX(C195:INDEX($C$1:C195,IFERROR(LOOKUP(2,1/($D$1:D194=2),ROW($D$1:D194)-MIN(ROW($D$1:D194)-1)),1),),),C195)</f>
        <v>2</v>
      </c>
      <c r="E195" s="34">
        <f t="shared" ca="1" si="10"/>
        <v>1</v>
      </c>
      <c r="F195" s="36">
        <f ca="1">COUNTIF(INDEX(E195:INDEX($E$1:E195,IFERROR(LOOKUP(2,1/($F$1:F194=2),ROW($F$1:F194)-MIN(ROW($F$1:F194)-1)),1),),),E195)</f>
        <v>1</v>
      </c>
      <c r="G195" s="37">
        <f t="shared" ca="1" si="11"/>
        <v>2</v>
      </c>
      <c r="H195" s="37">
        <f t="shared" ca="1" si="12"/>
        <v>1</v>
      </c>
    </row>
    <row r="196" spans="1:8" ht="19.5" thickBot="1">
      <c r="A196" s="50">
        <f t="shared" ref="A196:A259" si="13">1+A195</f>
        <v>195</v>
      </c>
      <c r="B196" s="33">
        <f ca="1">Streams!B196</f>
        <v>24</v>
      </c>
      <c r="C196" s="34">
        <f ca="1">VLOOKUP(B196,Partition!$AN$2:$AO$38,2)</f>
        <v>2</v>
      </c>
      <c r="D196" s="35">
        <f ca="1">COUNTIF(INDEX(C196:INDEX($C$1:C196,IFERROR(LOOKUP(2,1/($D$1:D195=2),ROW($D$1:D195)-MIN(ROW($D$1:D195)-1)),1),),),C196)</f>
        <v>2</v>
      </c>
      <c r="E196" s="34">
        <f t="shared" ref="E196:E251" ca="1" si="14">IF(C196=G196,1,IF(C196=H196,2,""))</f>
        <v>1</v>
      </c>
      <c r="F196" s="36">
        <f ca="1">COUNTIF(INDEX(E196:INDEX($E$1:E196,IFERROR(LOOKUP(2,1/($F$1:F195=2),ROW($F$1:F195)-MIN(ROW($F$1:F195)-1)),1),),),E196)</f>
        <v>2</v>
      </c>
      <c r="G196" s="37">
        <f t="shared" ref="G196:G251" ca="1" si="15">IF(C195&lt;&gt;0,C195,G195)</f>
        <v>2</v>
      </c>
      <c r="H196" s="37">
        <f t="shared" ref="H196:H251" ca="1" si="16">IF(AND(G195&lt;&gt;G196,G195&lt;&gt;G196,G195&lt;&gt;0),G195,H195)</f>
        <v>1</v>
      </c>
    </row>
    <row r="197" spans="1:8" ht="19.5" thickBot="1">
      <c r="A197" s="50">
        <f t="shared" si="13"/>
        <v>196</v>
      </c>
      <c r="B197" s="33">
        <f ca="1">Streams!B197</f>
        <v>19</v>
      </c>
      <c r="C197" s="34">
        <f ca="1">VLOOKUP(B197,Partition!$AN$2:$AO$38,2)</f>
        <v>1</v>
      </c>
      <c r="D197" s="35">
        <f ca="1">COUNTIF(INDEX(C197:INDEX($C$1:C197,IFERROR(LOOKUP(2,1/($D$1:D196=2),ROW($D$1:D196)-MIN(ROW($D$1:D196)-1)),1),),),C197)</f>
        <v>1</v>
      </c>
      <c r="E197" s="34">
        <f t="shared" ca="1" si="14"/>
        <v>2</v>
      </c>
      <c r="F197" s="36">
        <f ca="1">COUNTIF(INDEX(E197:INDEX($E$1:E197,IFERROR(LOOKUP(2,1/($F$1:F196=2),ROW($F$1:F196)-MIN(ROW($F$1:F196)-1)),1),),),E197)</f>
        <v>1</v>
      </c>
      <c r="G197" s="37">
        <f t="shared" ca="1" si="15"/>
        <v>2</v>
      </c>
      <c r="H197" s="37">
        <f t="shared" ca="1" si="16"/>
        <v>1</v>
      </c>
    </row>
    <row r="198" spans="1:8" ht="19.5" thickBot="1">
      <c r="A198" s="50">
        <f t="shared" si="13"/>
        <v>197</v>
      </c>
      <c r="B198" s="33">
        <f ca="1">Streams!B198</f>
        <v>5</v>
      </c>
      <c r="C198" s="34">
        <f ca="1">VLOOKUP(B198,Partition!$AN$2:$AO$38,2)</f>
        <v>1</v>
      </c>
      <c r="D198" s="35">
        <f ca="1">COUNTIF(INDEX(C198:INDEX($C$1:C198,IFERROR(LOOKUP(2,1/($D$1:D197=2),ROW($D$1:D197)-MIN(ROW($D$1:D197)-1)),1),),),C198)</f>
        <v>2</v>
      </c>
      <c r="E198" s="34">
        <f t="shared" ca="1" si="14"/>
        <v>1</v>
      </c>
      <c r="F198" s="36">
        <f ca="1">COUNTIF(INDEX(E198:INDEX($E$1:E198,IFERROR(LOOKUP(2,1/($F$1:F197=2),ROW($F$1:F197)-MIN(ROW($F$1:F197)-1)),1),),),E198)</f>
        <v>2</v>
      </c>
      <c r="G198" s="37">
        <f t="shared" ca="1" si="15"/>
        <v>1</v>
      </c>
      <c r="H198" s="37">
        <f t="shared" ca="1" si="16"/>
        <v>2</v>
      </c>
    </row>
    <row r="199" spans="1:8" ht="19.5" thickBot="1">
      <c r="A199" s="50">
        <f t="shared" si="13"/>
        <v>198</v>
      </c>
      <c r="B199" s="33">
        <f ca="1">Streams!B199</f>
        <v>30</v>
      </c>
      <c r="C199" s="34">
        <f ca="1">VLOOKUP(B199,Partition!$AN$2:$AO$38,2)</f>
        <v>1</v>
      </c>
      <c r="D199" s="35">
        <f ca="1">COUNTIF(INDEX(C199:INDEX($C$1:C199,IFERROR(LOOKUP(2,1/($D$1:D198=2),ROW($D$1:D198)-MIN(ROW($D$1:D198)-1)),1),),),C199)</f>
        <v>2</v>
      </c>
      <c r="E199" s="34">
        <f t="shared" ca="1" si="14"/>
        <v>1</v>
      </c>
      <c r="F199" s="36">
        <f ca="1">COUNTIF(INDEX(E199:INDEX($E$1:E199,IFERROR(LOOKUP(2,1/($F$1:F198=2),ROW($F$1:F198)-MIN(ROW($F$1:F198)-1)),1),),),E199)</f>
        <v>2</v>
      </c>
      <c r="G199" s="37">
        <f t="shared" ca="1" si="15"/>
        <v>1</v>
      </c>
      <c r="H199" s="37">
        <f t="shared" ca="1" si="16"/>
        <v>2</v>
      </c>
    </row>
    <row r="200" spans="1:8" ht="19.5" thickBot="1">
      <c r="A200" s="50">
        <f t="shared" si="13"/>
        <v>199</v>
      </c>
      <c r="B200" s="33">
        <f ca="1">Streams!B200</f>
        <v>18</v>
      </c>
      <c r="C200" s="34">
        <f ca="1">VLOOKUP(B200,Partition!$AN$2:$AO$38,2)</f>
        <v>1</v>
      </c>
      <c r="D200" s="35">
        <f ca="1">COUNTIF(INDEX(C200:INDEX($C$1:C200,IFERROR(LOOKUP(2,1/($D$1:D199=2),ROW($D$1:D199)-MIN(ROW($D$1:D199)-1)),1),),),C200)</f>
        <v>2</v>
      </c>
      <c r="E200" s="34">
        <f t="shared" ca="1" si="14"/>
        <v>1</v>
      </c>
      <c r="F200" s="36">
        <f ca="1">COUNTIF(INDEX(E200:INDEX($E$1:E200,IFERROR(LOOKUP(2,1/($F$1:F199=2),ROW($F$1:F199)-MIN(ROW($F$1:F199)-1)),1),),),E200)</f>
        <v>2</v>
      </c>
      <c r="G200" s="37">
        <f t="shared" ca="1" si="15"/>
        <v>1</v>
      </c>
      <c r="H200" s="37">
        <f t="shared" ca="1" si="16"/>
        <v>2</v>
      </c>
    </row>
    <row r="201" spans="1:8" ht="19.5" thickBot="1">
      <c r="A201" s="50">
        <f t="shared" si="13"/>
        <v>200</v>
      </c>
      <c r="B201" s="33">
        <f ca="1">Streams!B201</f>
        <v>11</v>
      </c>
      <c r="C201" s="34">
        <f ca="1">VLOOKUP(B201,Partition!$AN$2:$AO$38,2)</f>
        <v>2</v>
      </c>
      <c r="D201" s="35">
        <f ca="1">COUNTIF(INDEX(C201:INDEX($C$1:C201,IFERROR(LOOKUP(2,1/($D$1:D200=2),ROW($D$1:D200)-MIN(ROW($D$1:D200)-1)),1),),),C201)</f>
        <v>1</v>
      </c>
      <c r="E201" s="34">
        <f t="shared" ca="1" si="14"/>
        <v>2</v>
      </c>
      <c r="F201" s="36">
        <f ca="1">COUNTIF(INDEX(E201:INDEX($E$1:E201,IFERROR(LOOKUP(2,1/($F$1:F200=2),ROW($F$1:F200)-MIN(ROW($F$1:F200)-1)),1),),),E201)</f>
        <v>1</v>
      </c>
      <c r="G201" s="37">
        <f t="shared" ca="1" si="15"/>
        <v>1</v>
      </c>
      <c r="H201" s="37">
        <f t="shared" ca="1" si="16"/>
        <v>2</v>
      </c>
    </row>
    <row r="202" spans="1:8" ht="19.5" thickBot="1">
      <c r="A202" s="50">
        <f t="shared" si="13"/>
        <v>201</v>
      </c>
      <c r="B202" s="33">
        <f ca="1">Streams!B202</f>
        <v>12</v>
      </c>
      <c r="C202" s="34">
        <f ca="1">VLOOKUP(B202,Partition!$AN$2:$AO$38,2)</f>
        <v>1</v>
      </c>
      <c r="D202" s="35">
        <f ca="1">COUNTIF(INDEX(C202:INDEX($C$1:C202,IFERROR(LOOKUP(2,1/($D$1:D201=2),ROW($D$1:D201)-MIN(ROW($D$1:D201)-1)),1),),),C202)</f>
        <v>2</v>
      </c>
      <c r="E202" s="34">
        <f t="shared" ca="1" si="14"/>
        <v>2</v>
      </c>
      <c r="F202" s="36">
        <f ca="1">COUNTIF(INDEX(E202:INDEX($E$1:E202,IFERROR(LOOKUP(2,1/($F$1:F201=2),ROW($F$1:F201)-MIN(ROW($F$1:F201)-1)),1),),),E202)</f>
        <v>2</v>
      </c>
      <c r="G202" s="37">
        <f t="shared" ca="1" si="15"/>
        <v>2</v>
      </c>
      <c r="H202" s="37">
        <f t="shared" ca="1" si="16"/>
        <v>1</v>
      </c>
    </row>
    <row r="203" spans="1:8" ht="19.5" thickBot="1">
      <c r="A203" s="50">
        <f t="shared" si="13"/>
        <v>202</v>
      </c>
      <c r="B203" s="33">
        <f ca="1">Streams!B203</f>
        <v>4</v>
      </c>
      <c r="C203" s="34">
        <f ca="1">VLOOKUP(B203,Partition!$AN$2:$AO$38,2)</f>
        <v>2</v>
      </c>
      <c r="D203" s="35">
        <f ca="1">COUNTIF(INDEX(C203:INDEX($C$1:C203,IFERROR(LOOKUP(2,1/($D$1:D202=2),ROW($D$1:D202)-MIN(ROW($D$1:D202)-1)),1),),),C203)</f>
        <v>1</v>
      </c>
      <c r="E203" s="34">
        <f t="shared" ca="1" si="14"/>
        <v>2</v>
      </c>
      <c r="F203" s="36">
        <f ca="1">COUNTIF(INDEX(E203:INDEX($E$1:E203,IFERROR(LOOKUP(2,1/($F$1:F202=2),ROW($F$1:F202)-MIN(ROW($F$1:F202)-1)),1),),),E203)</f>
        <v>2</v>
      </c>
      <c r="G203" s="37">
        <f t="shared" ca="1" si="15"/>
        <v>1</v>
      </c>
      <c r="H203" s="37">
        <f t="shared" ca="1" si="16"/>
        <v>2</v>
      </c>
    </row>
    <row r="204" spans="1:8" ht="19.5" thickBot="1">
      <c r="A204" s="50">
        <f t="shared" si="13"/>
        <v>203</v>
      </c>
      <c r="B204" s="33">
        <f ca="1">Streams!B204</f>
        <v>20</v>
      </c>
      <c r="C204" s="34">
        <f ca="1">VLOOKUP(B204,Partition!$AN$2:$AO$38,2)</f>
        <v>2</v>
      </c>
      <c r="D204" s="35">
        <f ca="1">COUNTIF(INDEX(C204:INDEX($C$1:C204,IFERROR(LOOKUP(2,1/($D$1:D203=2),ROW($D$1:D203)-MIN(ROW($D$1:D203)-1)),1),),),C204)</f>
        <v>2</v>
      </c>
      <c r="E204" s="34">
        <f t="shared" ca="1" si="14"/>
        <v>1</v>
      </c>
      <c r="F204" s="36">
        <f ca="1">COUNTIF(INDEX(E204:INDEX($E$1:E204,IFERROR(LOOKUP(2,1/($F$1:F203=2),ROW($F$1:F203)-MIN(ROW($F$1:F203)-1)),1),),),E204)</f>
        <v>1</v>
      </c>
      <c r="G204" s="37">
        <f t="shared" ca="1" si="15"/>
        <v>2</v>
      </c>
      <c r="H204" s="37">
        <f t="shared" ca="1" si="16"/>
        <v>1</v>
      </c>
    </row>
    <row r="205" spans="1:8" ht="19.5" thickBot="1">
      <c r="A205" s="50">
        <f t="shared" si="13"/>
        <v>204</v>
      </c>
      <c r="B205" s="33">
        <f ca="1">Streams!B205</f>
        <v>2</v>
      </c>
      <c r="C205" s="34">
        <f ca="1">VLOOKUP(B205,Partition!$AN$2:$AO$38,2)</f>
        <v>2</v>
      </c>
      <c r="D205" s="35">
        <f ca="1">COUNTIF(INDEX(C205:INDEX($C$1:C205,IFERROR(LOOKUP(2,1/($D$1:D204=2),ROW($D$1:D204)-MIN(ROW($D$1:D204)-1)),1),),),C205)</f>
        <v>2</v>
      </c>
      <c r="E205" s="34">
        <f t="shared" ca="1" si="14"/>
        <v>1</v>
      </c>
      <c r="F205" s="36">
        <f ca="1">COUNTIF(INDEX(E205:INDEX($E$1:E205,IFERROR(LOOKUP(2,1/($F$1:F204=2),ROW($F$1:F204)-MIN(ROW($F$1:F204)-1)),1),),),E205)</f>
        <v>2</v>
      </c>
      <c r="G205" s="37">
        <f t="shared" ca="1" si="15"/>
        <v>2</v>
      </c>
      <c r="H205" s="37">
        <f t="shared" ca="1" si="16"/>
        <v>1</v>
      </c>
    </row>
    <row r="206" spans="1:8" ht="19.5" thickBot="1">
      <c r="A206" s="50">
        <f t="shared" si="13"/>
        <v>205</v>
      </c>
      <c r="B206" s="33">
        <f ca="1">Streams!B206</f>
        <v>11</v>
      </c>
      <c r="C206" s="34">
        <f ca="1">VLOOKUP(B206,Partition!$AN$2:$AO$38,2)</f>
        <v>2</v>
      </c>
      <c r="D206" s="35">
        <f ca="1">COUNTIF(INDEX(C206:INDEX($C$1:C206,IFERROR(LOOKUP(2,1/($D$1:D205=2),ROW($D$1:D205)-MIN(ROW($D$1:D205)-1)),1),),),C206)</f>
        <v>2</v>
      </c>
      <c r="E206" s="34">
        <f t="shared" ca="1" si="14"/>
        <v>1</v>
      </c>
      <c r="F206" s="36">
        <f ca="1">COUNTIF(INDEX(E206:INDEX($E$1:E206,IFERROR(LOOKUP(2,1/($F$1:F205=2),ROW($F$1:F205)-MIN(ROW($F$1:F205)-1)),1),),),E206)</f>
        <v>2</v>
      </c>
      <c r="G206" s="37">
        <f t="shared" ca="1" si="15"/>
        <v>2</v>
      </c>
      <c r="H206" s="37">
        <f t="shared" ca="1" si="16"/>
        <v>1</v>
      </c>
    </row>
    <row r="207" spans="1:8" ht="19.5" thickBot="1">
      <c r="A207" s="50">
        <f t="shared" si="13"/>
        <v>206</v>
      </c>
      <c r="B207" s="33">
        <f ca="1">Streams!B207</f>
        <v>21</v>
      </c>
      <c r="C207" s="34">
        <f ca="1">VLOOKUP(B207,Partition!$AN$2:$AO$38,2)</f>
        <v>1</v>
      </c>
      <c r="D207" s="35">
        <f ca="1">COUNTIF(INDEX(C207:INDEX($C$1:C207,IFERROR(LOOKUP(2,1/($D$1:D206=2),ROW($D$1:D206)-MIN(ROW($D$1:D206)-1)),1),),),C207)</f>
        <v>1</v>
      </c>
      <c r="E207" s="34">
        <f t="shared" ca="1" si="14"/>
        <v>2</v>
      </c>
      <c r="F207" s="36">
        <f ca="1">COUNTIF(INDEX(E207:INDEX($E$1:E207,IFERROR(LOOKUP(2,1/($F$1:F206=2),ROW($F$1:F206)-MIN(ROW($F$1:F206)-1)),1),),),E207)</f>
        <v>1</v>
      </c>
      <c r="G207" s="37">
        <f t="shared" ca="1" si="15"/>
        <v>2</v>
      </c>
      <c r="H207" s="37">
        <f t="shared" ca="1" si="16"/>
        <v>1</v>
      </c>
    </row>
    <row r="208" spans="1:8" ht="19.5" thickBot="1">
      <c r="A208" s="50">
        <f t="shared" si="13"/>
        <v>207</v>
      </c>
      <c r="B208" s="33">
        <f ca="1">Streams!B208</f>
        <v>6</v>
      </c>
      <c r="C208" s="34">
        <f ca="1">VLOOKUP(B208,Partition!$AN$2:$AO$38,2)</f>
        <v>2</v>
      </c>
      <c r="D208" s="35">
        <f ca="1">COUNTIF(INDEX(C208:INDEX($C$1:C208,IFERROR(LOOKUP(2,1/($D$1:D207=2),ROW($D$1:D207)-MIN(ROW($D$1:D207)-1)),1),),),C208)</f>
        <v>2</v>
      </c>
      <c r="E208" s="34">
        <f t="shared" ca="1" si="14"/>
        <v>2</v>
      </c>
      <c r="F208" s="36">
        <f ca="1">COUNTIF(INDEX(E208:INDEX($E$1:E208,IFERROR(LOOKUP(2,1/($F$1:F207=2),ROW($F$1:F207)-MIN(ROW($F$1:F207)-1)),1),),),E208)</f>
        <v>2</v>
      </c>
      <c r="G208" s="37">
        <f t="shared" ca="1" si="15"/>
        <v>1</v>
      </c>
      <c r="H208" s="37">
        <f t="shared" ca="1" si="16"/>
        <v>2</v>
      </c>
    </row>
    <row r="209" spans="1:8" ht="19.5" thickBot="1">
      <c r="A209" s="50">
        <f t="shared" si="13"/>
        <v>208</v>
      </c>
      <c r="B209" s="33">
        <f ca="1">Streams!B209</f>
        <v>12</v>
      </c>
      <c r="C209" s="34">
        <f ca="1">VLOOKUP(B209,Partition!$AN$2:$AO$38,2)</f>
        <v>1</v>
      </c>
      <c r="D209" s="35">
        <f ca="1">COUNTIF(INDEX(C209:INDEX($C$1:C209,IFERROR(LOOKUP(2,1/($D$1:D208=2),ROW($D$1:D208)-MIN(ROW($D$1:D208)-1)),1),),),C209)</f>
        <v>1</v>
      </c>
      <c r="E209" s="34">
        <f t="shared" ca="1" si="14"/>
        <v>2</v>
      </c>
      <c r="F209" s="36">
        <f ca="1">COUNTIF(INDEX(E209:INDEX($E$1:E209,IFERROR(LOOKUP(2,1/($F$1:F208=2),ROW($F$1:F208)-MIN(ROW($F$1:F208)-1)),1),),),E209)</f>
        <v>2</v>
      </c>
      <c r="G209" s="37">
        <f t="shared" ca="1" si="15"/>
        <v>2</v>
      </c>
      <c r="H209" s="37">
        <f t="shared" ca="1" si="16"/>
        <v>1</v>
      </c>
    </row>
    <row r="210" spans="1:8" ht="19.5" thickBot="1">
      <c r="A210" s="50">
        <f t="shared" si="13"/>
        <v>209</v>
      </c>
      <c r="B210" s="33">
        <f ca="1">Streams!B210</f>
        <v>30</v>
      </c>
      <c r="C210" s="34">
        <f ca="1">VLOOKUP(B210,Partition!$AN$2:$AO$38,2)</f>
        <v>1</v>
      </c>
      <c r="D210" s="35">
        <f ca="1">COUNTIF(INDEX(C210:INDEX($C$1:C210,IFERROR(LOOKUP(2,1/($D$1:D209=2),ROW($D$1:D209)-MIN(ROW($D$1:D209)-1)),1),),),C210)</f>
        <v>2</v>
      </c>
      <c r="E210" s="34">
        <f t="shared" ca="1" si="14"/>
        <v>1</v>
      </c>
      <c r="F210" s="36">
        <f ca="1">COUNTIF(INDEX(E210:INDEX($E$1:E210,IFERROR(LOOKUP(2,1/($F$1:F209=2),ROW($F$1:F209)-MIN(ROW($F$1:F209)-1)),1),),),E210)</f>
        <v>1</v>
      </c>
      <c r="G210" s="37">
        <f t="shared" ca="1" si="15"/>
        <v>1</v>
      </c>
      <c r="H210" s="37">
        <f t="shared" ca="1" si="16"/>
        <v>2</v>
      </c>
    </row>
    <row r="211" spans="1:8" ht="19.5" thickBot="1">
      <c r="A211" s="50">
        <f t="shared" si="13"/>
        <v>210</v>
      </c>
      <c r="B211" s="33">
        <f ca="1">Streams!B211</f>
        <v>7</v>
      </c>
      <c r="C211" s="34">
        <f ca="1">VLOOKUP(B211,Partition!$AN$2:$AO$38,2)</f>
        <v>1</v>
      </c>
      <c r="D211" s="35">
        <f ca="1">COUNTIF(INDEX(C211:INDEX($C$1:C211,IFERROR(LOOKUP(2,1/($D$1:D210=2),ROW($D$1:D210)-MIN(ROW($D$1:D210)-1)),1),),),C211)</f>
        <v>2</v>
      </c>
      <c r="E211" s="34">
        <f t="shared" ca="1" si="14"/>
        <v>1</v>
      </c>
      <c r="F211" s="36">
        <f ca="1">COUNTIF(INDEX(E211:INDEX($E$1:E211,IFERROR(LOOKUP(2,1/($F$1:F210=2),ROW($F$1:F210)-MIN(ROW($F$1:F210)-1)),1),),),E211)</f>
        <v>2</v>
      </c>
      <c r="G211" s="37">
        <f t="shared" ca="1" si="15"/>
        <v>1</v>
      </c>
      <c r="H211" s="37">
        <f t="shared" ca="1" si="16"/>
        <v>2</v>
      </c>
    </row>
    <row r="212" spans="1:8" ht="19.5" thickBot="1">
      <c r="A212" s="50">
        <f t="shared" si="13"/>
        <v>211</v>
      </c>
      <c r="B212" s="33">
        <f ca="1">Streams!B212</f>
        <v>24</v>
      </c>
      <c r="C212" s="34">
        <f ca="1">VLOOKUP(B212,Partition!$AN$2:$AO$38,2)</f>
        <v>2</v>
      </c>
      <c r="D212" s="35">
        <f ca="1">COUNTIF(INDEX(C212:INDEX($C$1:C212,IFERROR(LOOKUP(2,1/($D$1:D211=2),ROW($D$1:D211)-MIN(ROW($D$1:D211)-1)),1),),),C212)</f>
        <v>1</v>
      </c>
      <c r="E212" s="34">
        <f t="shared" ca="1" si="14"/>
        <v>2</v>
      </c>
      <c r="F212" s="36">
        <f ca="1">COUNTIF(INDEX(E212:INDEX($E$1:E212,IFERROR(LOOKUP(2,1/($F$1:F211=2),ROW($F$1:F211)-MIN(ROW($F$1:F211)-1)),1),),),E212)</f>
        <v>1</v>
      </c>
      <c r="G212" s="37">
        <f t="shared" ca="1" si="15"/>
        <v>1</v>
      </c>
      <c r="H212" s="37">
        <f t="shared" ca="1" si="16"/>
        <v>2</v>
      </c>
    </row>
    <row r="213" spans="1:8" ht="19.5" thickBot="1">
      <c r="A213" s="50">
        <f t="shared" si="13"/>
        <v>212</v>
      </c>
      <c r="B213" s="33">
        <f ca="1">Streams!B213</f>
        <v>30</v>
      </c>
      <c r="C213" s="34">
        <f ca="1">VLOOKUP(B213,Partition!$AN$2:$AO$38,2)</f>
        <v>1</v>
      </c>
      <c r="D213" s="35">
        <f ca="1">COUNTIF(INDEX(C213:INDEX($C$1:C213,IFERROR(LOOKUP(2,1/($D$1:D212=2),ROW($D$1:D212)-MIN(ROW($D$1:D212)-1)),1),),),C213)</f>
        <v>2</v>
      </c>
      <c r="E213" s="34">
        <f t="shared" ca="1" si="14"/>
        <v>2</v>
      </c>
      <c r="F213" s="36">
        <f ca="1">COUNTIF(INDEX(E213:INDEX($E$1:E213,IFERROR(LOOKUP(2,1/($F$1:F212=2),ROW($F$1:F212)-MIN(ROW($F$1:F212)-1)),1),),),E213)</f>
        <v>2</v>
      </c>
      <c r="G213" s="37">
        <f t="shared" ca="1" si="15"/>
        <v>2</v>
      </c>
      <c r="H213" s="37">
        <f t="shared" ca="1" si="16"/>
        <v>1</v>
      </c>
    </row>
    <row r="214" spans="1:8" ht="19.5" thickBot="1">
      <c r="A214" s="50">
        <f t="shared" si="13"/>
        <v>213</v>
      </c>
      <c r="B214" s="33">
        <f ca="1">Streams!B214</f>
        <v>14</v>
      </c>
      <c r="C214" s="34">
        <f ca="1">VLOOKUP(B214,Partition!$AN$2:$AO$38,2)</f>
        <v>1</v>
      </c>
      <c r="D214" s="35">
        <f ca="1">COUNTIF(INDEX(C214:INDEX($C$1:C214,IFERROR(LOOKUP(2,1/($D$1:D213=2),ROW($D$1:D213)-MIN(ROW($D$1:D213)-1)),1),),),C214)</f>
        <v>2</v>
      </c>
      <c r="E214" s="34">
        <f t="shared" ca="1" si="14"/>
        <v>1</v>
      </c>
      <c r="F214" s="36">
        <f ca="1">COUNTIF(INDEX(E214:INDEX($E$1:E214,IFERROR(LOOKUP(2,1/($F$1:F213=2),ROW($F$1:F213)-MIN(ROW($F$1:F213)-1)),1),),),E214)</f>
        <v>1</v>
      </c>
      <c r="G214" s="37">
        <f t="shared" ca="1" si="15"/>
        <v>1</v>
      </c>
      <c r="H214" s="37">
        <f t="shared" ca="1" si="16"/>
        <v>2</v>
      </c>
    </row>
    <row r="215" spans="1:8" ht="19.5" thickBot="1">
      <c r="A215" s="50">
        <f t="shared" si="13"/>
        <v>214</v>
      </c>
      <c r="B215" s="33">
        <f ca="1">Streams!B215</f>
        <v>28</v>
      </c>
      <c r="C215" s="34">
        <f ca="1">VLOOKUP(B215,Partition!$AN$2:$AO$38,2)</f>
        <v>2</v>
      </c>
      <c r="D215" s="35">
        <f ca="1">COUNTIF(INDEX(C215:INDEX($C$1:C215,IFERROR(LOOKUP(2,1/($D$1:D214=2),ROW($D$1:D214)-MIN(ROW($D$1:D214)-1)),1),),),C215)</f>
        <v>1</v>
      </c>
      <c r="E215" s="34">
        <f t="shared" ca="1" si="14"/>
        <v>2</v>
      </c>
      <c r="F215" s="36">
        <f ca="1">COUNTIF(INDEX(E215:INDEX($E$1:E215,IFERROR(LOOKUP(2,1/($F$1:F214=2),ROW($F$1:F214)-MIN(ROW($F$1:F214)-1)),1),),),E215)</f>
        <v>2</v>
      </c>
      <c r="G215" s="37">
        <f t="shared" ca="1" si="15"/>
        <v>1</v>
      </c>
      <c r="H215" s="37">
        <f t="shared" ca="1" si="16"/>
        <v>2</v>
      </c>
    </row>
    <row r="216" spans="1:8" ht="19.5" thickBot="1">
      <c r="A216" s="50">
        <f t="shared" si="13"/>
        <v>215</v>
      </c>
      <c r="B216" s="33">
        <f ca="1">Streams!B216</f>
        <v>17</v>
      </c>
      <c r="C216" s="34">
        <f ca="1">VLOOKUP(B216,Partition!$AN$2:$AO$38,2)</f>
        <v>2</v>
      </c>
      <c r="D216" s="35">
        <f ca="1">COUNTIF(INDEX(C216:INDEX($C$1:C216,IFERROR(LOOKUP(2,1/($D$1:D215=2),ROW($D$1:D215)-MIN(ROW($D$1:D215)-1)),1),),),C216)</f>
        <v>2</v>
      </c>
      <c r="E216" s="34">
        <f t="shared" ca="1" si="14"/>
        <v>1</v>
      </c>
      <c r="F216" s="36">
        <f ca="1">COUNTIF(INDEX(E216:INDEX($E$1:E216,IFERROR(LOOKUP(2,1/($F$1:F215=2),ROW($F$1:F215)-MIN(ROW($F$1:F215)-1)),1),),),E216)</f>
        <v>1</v>
      </c>
      <c r="G216" s="37">
        <f t="shared" ca="1" si="15"/>
        <v>2</v>
      </c>
      <c r="H216" s="37">
        <f t="shared" ca="1" si="16"/>
        <v>1</v>
      </c>
    </row>
    <row r="217" spans="1:8" ht="19.5" thickBot="1">
      <c r="A217" s="50">
        <f t="shared" si="13"/>
        <v>216</v>
      </c>
      <c r="B217" s="33">
        <f ca="1">Streams!B217</f>
        <v>27</v>
      </c>
      <c r="C217" s="34">
        <f ca="1">VLOOKUP(B217,Partition!$AN$2:$AO$38,2)</f>
        <v>1</v>
      </c>
      <c r="D217" s="35">
        <f ca="1">COUNTIF(INDEX(C217:INDEX($C$1:C217,IFERROR(LOOKUP(2,1/($D$1:D216=2),ROW($D$1:D216)-MIN(ROW($D$1:D216)-1)),1),),),C217)</f>
        <v>1</v>
      </c>
      <c r="E217" s="34">
        <f t="shared" ca="1" si="14"/>
        <v>2</v>
      </c>
      <c r="F217" s="36">
        <f ca="1">COUNTIF(INDEX(E217:INDEX($E$1:E217,IFERROR(LOOKUP(2,1/($F$1:F216=2),ROW($F$1:F216)-MIN(ROW($F$1:F216)-1)),1),),),E217)</f>
        <v>2</v>
      </c>
      <c r="G217" s="37">
        <f t="shared" ca="1" si="15"/>
        <v>2</v>
      </c>
      <c r="H217" s="37">
        <f t="shared" ca="1" si="16"/>
        <v>1</v>
      </c>
    </row>
    <row r="218" spans="1:8" ht="19.5" thickBot="1">
      <c r="A218" s="50">
        <f t="shared" si="13"/>
        <v>217</v>
      </c>
      <c r="B218" s="33">
        <f ca="1">Streams!B218</f>
        <v>12</v>
      </c>
      <c r="C218" s="34">
        <f ca="1">VLOOKUP(B218,Partition!$AN$2:$AO$38,2)</f>
        <v>1</v>
      </c>
      <c r="D218" s="35">
        <f ca="1">COUNTIF(INDEX(C218:INDEX($C$1:C218,IFERROR(LOOKUP(2,1/($D$1:D217=2),ROW($D$1:D217)-MIN(ROW($D$1:D217)-1)),1),),),C218)</f>
        <v>2</v>
      </c>
      <c r="E218" s="34">
        <f t="shared" ca="1" si="14"/>
        <v>1</v>
      </c>
      <c r="F218" s="36">
        <f ca="1">COUNTIF(INDEX(E218:INDEX($E$1:E218,IFERROR(LOOKUP(2,1/($F$1:F217=2),ROW($F$1:F217)-MIN(ROW($F$1:F217)-1)),1),),),E218)</f>
        <v>1</v>
      </c>
      <c r="G218" s="37">
        <f t="shared" ca="1" si="15"/>
        <v>1</v>
      </c>
      <c r="H218" s="37">
        <f t="shared" ca="1" si="16"/>
        <v>2</v>
      </c>
    </row>
    <row r="219" spans="1:8" ht="19.5" thickBot="1">
      <c r="A219" s="50">
        <f t="shared" si="13"/>
        <v>218</v>
      </c>
      <c r="B219" s="33">
        <f ca="1">Streams!B219</f>
        <v>13</v>
      </c>
      <c r="C219" s="34">
        <f ca="1">VLOOKUP(B219,Partition!$AN$2:$AO$38,2)</f>
        <v>2</v>
      </c>
      <c r="D219" s="35">
        <f ca="1">COUNTIF(INDEX(C219:INDEX($C$1:C219,IFERROR(LOOKUP(2,1/($D$1:D218=2),ROW($D$1:D218)-MIN(ROW($D$1:D218)-1)),1),),),C219)</f>
        <v>1</v>
      </c>
      <c r="E219" s="34">
        <f t="shared" ca="1" si="14"/>
        <v>2</v>
      </c>
      <c r="F219" s="36">
        <f ca="1">COUNTIF(INDEX(E219:INDEX($E$1:E219,IFERROR(LOOKUP(2,1/($F$1:F218=2),ROW($F$1:F218)-MIN(ROW($F$1:F218)-1)),1),),),E219)</f>
        <v>2</v>
      </c>
      <c r="G219" s="37">
        <f t="shared" ca="1" si="15"/>
        <v>1</v>
      </c>
      <c r="H219" s="37">
        <f t="shared" ca="1" si="16"/>
        <v>2</v>
      </c>
    </row>
    <row r="220" spans="1:8" ht="19.5" thickBot="1">
      <c r="A220" s="50">
        <f t="shared" si="13"/>
        <v>219</v>
      </c>
      <c r="B220" s="33">
        <f ca="1">Streams!B220</f>
        <v>0</v>
      </c>
      <c r="C220" s="34">
        <f ca="1">VLOOKUP(B220,Partition!$AN$2:$AO$38,2)</f>
        <v>0</v>
      </c>
      <c r="D220" s="35">
        <f ca="1">COUNTIF(INDEX(C220:INDEX($C$1:C220,IFERROR(LOOKUP(2,1/($D$1:D219=2),ROW($D$1:D219)-MIN(ROW($D$1:D219)-1)),1),),),C220)</f>
        <v>1</v>
      </c>
      <c r="E220" s="34" t="str">
        <f t="shared" ca="1" si="14"/>
        <v/>
      </c>
      <c r="F220" s="36">
        <f ca="1">COUNTIF(INDEX(E220:INDEX($E$1:E220,IFERROR(LOOKUP(2,1/($F$1:F219=2),ROW($F$1:F219)-MIN(ROW($F$1:F219)-1)),1),),),E220)</f>
        <v>1</v>
      </c>
      <c r="G220" s="37">
        <f t="shared" ca="1" si="15"/>
        <v>2</v>
      </c>
      <c r="H220" s="37">
        <f t="shared" ca="1" si="16"/>
        <v>1</v>
      </c>
    </row>
    <row r="221" spans="1:8" ht="19.5" thickBot="1">
      <c r="A221" s="50">
        <f t="shared" si="13"/>
        <v>220</v>
      </c>
      <c r="B221" s="33">
        <f ca="1">Streams!B221</f>
        <v>14</v>
      </c>
      <c r="C221" s="34">
        <f ca="1">VLOOKUP(B221,Partition!$AN$2:$AO$38,2)</f>
        <v>1</v>
      </c>
      <c r="D221" s="35">
        <f ca="1">COUNTIF(INDEX(C221:INDEX($C$1:C221,IFERROR(LOOKUP(2,1/($D$1:D220=2),ROW($D$1:D220)-MIN(ROW($D$1:D220)-1)),1),),),C221)</f>
        <v>2</v>
      </c>
      <c r="E221" s="34">
        <f t="shared" ca="1" si="14"/>
        <v>2</v>
      </c>
      <c r="F221" s="36">
        <f ca="1">COUNTIF(INDEX(E221:INDEX($E$1:E221,IFERROR(LOOKUP(2,1/($F$1:F220=2),ROW($F$1:F220)-MIN(ROW($F$1:F220)-1)),1),),),E221)</f>
        <v>2</v>
      </c>
      <c r="G221" s="37">
        <f t="shared" ca="1" si="15"/>
        <v>2</v>
      </c>
      <c r="H221" s="37">
        <f t="shared" ca="1" si="16"/>
        <v>1</v>
      </c>
    </row>
    <row r="222" spans="1:8" ht="19.5" thickBot="1">
      <c r="A222" s="50">
        <f t="shared" si="13"/>
        <v>221</v>
      </c>
      <c r="B222" s="33">
        <f ca="1">Streams!B222</f>
        <v>6</v>
      </c>
      <c r="C222" s="34">
        <f ca="1">VLOOKUP(B222,Partition!$AN$2:$AO$38,2)</f>
        <v>2</v>
      </c>
      <c r="D222" s="35">
        <f ca="1">COUNTIF(INDEX(C222:INDEX($C$1:C222,IFERROR(LOOKUP(2,1/($D$1:D221=2),ROW($D$1:D221)-MIN(ROW($D$1:D221)-1)),1),),),C222)</f>
        <v>1</v>
      </c>
      <c r="E222" s="34">
        <f t="shared" ca="1" si="14"/>
        <v>2</v>
      </c>
      <c r="F222" s="36">
        <f ca="1">COUNTIF(INDEX(E222:INDEX($E$1:E222,IFERROR(LOOKUP(2,1/($F$1:F221=2),ROW($F$1:F221)-MIN(ROW($F$1:F221)-1)),1),),),E222)</f>
        <v>2</v>
      </c>
      <c r="G222" s="37">
        <f t="shared" ca="1" si="15"/>
        <v>1</v>
      </c>
      <c r="H222" s="37">
        <f t="shared" ca="1" si="16"/>
        <v>2</v>
      </c>
    </row>
    <row r="223" spans="1:8" ht="19.5" thickBot="1">
      <c r="A223" s="50">
        <f t="shared" si="13"/>
        <v>222</v>
      </c>
      <c r="B223" s="33">
        <f ca="1">Streams!B223</f>
        <v>16</v>
      </c>
      <c r="C223" s="34">
        <f ca="1">VLOOKUP(B223,Partition!$AN$2:$AO$38,2)</f>
        <v>1</v>
      </c>
      <c r="D223" s="35">
        <f ca="1">COUNTIF(INDEX(C223:INDEX($C$1:C223,IFERROR(LOOKUP(2,1/($D$1:D222=2),ROW($D$1:D222)-MIN(ROW($D$1:D222)-1)),1),),),C223)</f>
        <v>2</v>
      </c>
      <c r="E223" s="34">
        <f t="shared" ca="1" si="14"/>
        <v>2</v>
      </c>
      <c r="F223" s="36">
        <f ca="1">COUNTIF(INDEX(E223:INDEX($E$1:E223,IFERROR(LOOKUP(2,1/($F$1:F222=2),ROW($F$1:F222)-MIN(ROW($F$1:F222)-1)),1),),),E223)</f>
        <v>2</v>
      </c>
      <c r="G223" s="37">
        <f t="shared" ca="1" si="15"/>
        <v>2</v>
      </c>
      <c r="H223" s="37">
        <f t="shared" ca="1" si="16"/>
        <v>1</v>
      </c>
    </row>
    <row r="224" spans="1:8" ht="19.5" thickBot="1">
      <c r="A224" s="50">
        <f t="shared" si="13"/>
        <v>223</v>
      </c>
      <c r="B224" s="33">
        <f ca="1">Streams!B224</f>
        <v>33</v>
      </c>
      <c r="C224" s="34">
        <f ca="1">VLOOKUP(B224,Partition!$AN$2:$AO$38,2)</f>
        <v>2</v>
      </c>
      <c r="D224" s="35">
        <f ca="1">COUNTIF(INDEX(C224:INDEX($C$1:C224,IFERROR(LOOKUP(2,1/($D$1:D223=2),ROW($D$1:D223)-MIN(ROW($D$1:D223)-1)),1),),),C224)</f>
        <v>1</v>
      </c>
      <c r="E224" s="34">
        <f t="shared" ca="1" si="14"/>
        <v>2</v>
      </c>
      <c r="F224" s="36">
        <f ca="1">COUNTIF(INDEX(E224:INDEX($E$1:E224,IFERROR(LOOKUP(2,1/($F$1:F223=2),ROW($F$1:F223)-MIN(ROW($F$1:F223)-1)),1),),),E224)</f>
        <v>2</v>
      </c>
      <c r="G224" s="37">
        <f t="shared" ca="1" si="15"/>
        <v>1</v>
      </c>
      <c r="H224" s="37">
        <f t="shared" ca="1" si="16"/>
        <v>2</v>
      </c>
    </row>
    <row r="225" spans="1:8" ht="19.5" thickBot="1">
      <c r="A225" s="50">
        <f t="shared" si="13"/>
        <v>224</v>
      </c>
      <c r="B225" s="33">
        <f ca="1">Streams!B225</f>
        <v>30</v>
      </c>
      <c r="C225" s="34">
        <f ca="1">VLOOKUP(B225,Partition!$AN$2:$AO$38,2)</f>
        <v>1</v>
      </c>
      <c r="D225" s="35">
        <f ca="1">COUNTIF(INDEX(C225:INDEX($C$1:C225,IFERROR(LOOKUP(2,1/($D$1:D224=2),ROW($D$1:D224)-MIN(ROW($D$1:D224)-1)),1),),),C225)</f>
        <v>2</v>
      </c>
      <c r="E225" s="34">
        <f t="shared" ca="1" si="14"/>
        <v>2</v>
      </c>
      <c r="F225" s="36">
        <f ca="1">COUNTIF(INDEX(E225:INDEX($E$1:E225,IFERROR(LOOKUP(2,1/($F$1:F224=2),ROW($F$1:F224)-MIN(ROW($F$1:F224)-1)),1),),),E225)</f>
        <v>2</v>
      </c>
      <c r="G225" s="37">
        <f t="shared" ca="1" si="15"/>
        <v>2</v>
      </c>
      <c r="H225" s="37">
        <f t="shared" ca="1" si="16"/>
        <v>1</v>
      </c>
    </row>
    <row r="226" spans="1:8" ht="19.5" thickBot="1">
      <c r="A226" s="50">
        <f t="shared" si="13"/>
        <v>225</v>
      </c>
      <c r="B226" s="33">
        <f ca="1">Streams!B226</f>
        <v>18</v>
      </c>
      <c r="C226" s="34">
        <f ca="1">VLOOKUP(B226,Partition!$AN$2:$AO$38,2)</f>
        <v>1</v>
      </c>
      <c r="D226" s="35">
        <f ca="1">COUNTIF(INDEX(C226:INDEX($C$1:C226,IFERROR(LOOKUP(2,1/($D$1:D225=2),ROW($D$1:D225)-MIN(ROW($D$1:D225)-1)),1),),),C226)</f>
        <v>2</v>
      </c>
      <c r="E226" s="34">
        <f t="shared" ca="1" si="14"/>
        <v>1</v>
      </c>
      <c r="F226" s="36">
        <f ca="1">COUNTIF(INDEX(E226:INDEX($E$1:E226,IFERROR(LOOKUP(2,1/($F$1:F225=2),ROW($F$1:F225)-MIN(ROW($F$1:F225)-1)),1),),),E226)</f>
        <v>1</v>
      </c>
      <c r="G226" s="37">
        <f t="shared" ca="1" si="15"/>
        <v>1</v>
      </c>
      <c r="H226" s="37">
        <f t="shared" ca="1" si="16"/>
        <v>2</v>
      </c>
    </row>
    <row r="227" spans="1:8" ht="19.5" thickBot="1">
      <c r="A227" s="50">
        <f t="shared" si="13"/>
        <v>226</v>
      </c>
      <c r="B227" s="33">
        <f ca="1">Streams!B227</f>
        <v>33</v>
      </c>
      <c r="C227" s="34">
        <f ca="1">VLOOKUP(B227,Partition!$AN$2:$AO$38,2)</f>
        <v>2</v>
      </c>
      <c r="D227" s="35">
        <f ca="1">COUNTIF(INDEX(C227:INDEX($C$1:C227,IFERROR(LOOKUP(2,1/($D$1:D226=2),ROW($D$1:D226)-MIN(ROW($D$1:D226)-1)),1),),),C227)</f>
        <v>1</v>
      </c>
      <c r="E227" s="34">
        <f t="shared" ca="1" si="14"/>
        <v>2</v>
      </c>
      <c r="F227" s="36">
        <f ca="1">COUNTIF(INDEX(E227:INDEX($E$1:E227,IFERROR(LOOKUP(2,1/($F$1:F226=2),ROW($F$1:F226)-MIN(ROW($F$1:F226)-1)),1),),),E227)</f>
        <v>2</v>
      </c>
      <c r="G227" s="37">
        <f t="shared" ca="1" si="15"/>
        <v>1</v>
      </c>
      <c r="H227" s="37">
        <f t="shared" ca="1" si="16"/>
        <v>2</v>
      </c>
    </row>
    <row r="228" spans="1:8" ht="19.5" thickBot="1">
      <c r="A228" s="50">
        <f t="shared" si="13"/>
        <v>227</v>
      </c>
      <c r="B228" s="33">
        <f ca="1">Streams!B228</f>
        <v>11</v>
      </c>
      <c r="C228" s="34">
        <f ca="1">VLOOKUP(B228,Partition!$AN$2:$AO$38,2)</f>
        <v>2</v>
      </c>
      <c r="D228" s="35">
        <f ca="1">COUNTIF(INDEX(C228:INDEX($C$1:C228,IFERROR(LOOKUP(2,1/($D$1:D227=2),ROW($D$1:D227)-MIN(ROW($D$1:D227)-1)),1),),),C228)</f>
        <v>2</v>
      </c>
      <c r="E228" s="34">
        <f t="shared" ca="1" si="14"/>
        <v>1</v>
      </c>
      <c r="F228" s="36">
        <f ca="1">COUNTIF(INDEX(E228:INDEX($E$1:E228,IFERROR(LOOKUP(2,1/($F$1:F227=2),ROW($F$1:F227)-MIN(ROW($F$1:F227)-1)),1),),),E228)</f>
        <v>1</v>
      </c>
      <c r="G228" s="37">
        <f t="shared" ca="1" si="15"/>
        <v>2</v>
      </c>
      <c r="H228" s="37">
        <f t="shared" ca="1" si="16"/>
        <v>1</v>
      </c>
    </row>
    <row r="229" spans="1:8" ht="19.5" thickBot="1">
      <c r="A229" s="50">
        <f t="shared" si="13"/>
        <v>228</v>
      </c>
      <c r="B229" s="33">
        <f ca="1">Streams!B229</f>
        <v>20</v>
      </c>
      <c r="C229" s="34">
        <f ca="1">VLOOKUP(B229,Partition!$AN$2:$AO$38,2)</f>
        <v>2</v>
      </c>
      <c r="D229" s="35">
        <f ca="1">COUNTIF(INDEX(C229:INDEX($C$1:C229,IFERROR(LOOKUP(2,1/($D$1:D228=2),ROW($D$1:D228)-MIN(ROW($D$1:D228)-1)),1),),),C229)</f>
        <v>2</v>
      </c>
      <c r="E229" s="34">
        <f t="shared" ca="1" si="14"/>
        <v>1</v>
      </c>
      <c r="F229" s="36">
        <f ca="1">COUNTIF(INDEX(E229:INDEX($E$1:E229,IFERROR(LOOKUP(2,1/($F$1:F228=2),ROW($F$1:F228)-MIN(ROW($F$1:F228)-1)),1),),),E229)</f>
        <v>2</v>
      </c>
      <c r="G229" s="37">
        <f t="shared" ca="1" si="15"/>
        <v>2</v>
      </c>
      <c r="H229" s="37">
        <f t="shared" ca="1" si="16"/>
        <v>1</v>
      </c>
    </row>
    <row r="230" spans="1:8" ht="19.5" thickBot="1">
      <c r="A230" s="50">
        <f t="shared" si="13"/>
        <v>229</v>
      </c>
      <c r="B230" s="33">
        <f ca="1">Streams!B230</f>
        <v>18</v>
      </c>
      <c r="C230" s="34">
        <f ca="1">VLOOKUP(B230,Partition!$AN$2:$AO$38,2)</f>
        <v>1</v>
      </c>
      <c r="D230" s="35">
        <f ca="1">COUNTIF(INDEX(C230:INDEX($C$1:C230,IFERROR(LOOKUP(2,1/($D$1:D229=2),ROW($D$1:D229)-MIN(ROW($D$1:D229)-1)),1),),),C230)</f>
        <v>1</v>
      </c>
      <c r="E230" s="34">
        <f t="shared" ca="1" si="14"/>
        <v>2</v>
      </c>
      <c r="F230" s="36">
        <f ca="1">COUNTIF(INDEX(E230:INDEX($E$1:E230,IFERROR(LOOKUP(2,1/($F$1:F229=2),ROW($F$1:F229)-MIN(ROW($F$1:F229)-1)),1),),),E230)</f>
        <v>1</v>
      </c>
      <c r="G230" s="37">
        <f t="shared" ca="1" si="15"/>
        <v>2</v>
      </c>
      <c r="H230" s="37">
        <f t="shared" ca="1" si="16"/>
        <v>1</v>
      </c>
    </row>
    <row r="231" spans="1:8" ht="19.5" thickBot="1">
      <c r="A231" s="50">
        <f t="shared" si="13"/>
        <v>230</v>
      </c>
      <c r="B231" s="33">
        <f ca="1">Streams!B231</f>
        <v>26</v>
      </c>
      <c r="C231" s="34">
        <f ca="1">VLOOKUP(B231,Partition!$AN$2:$AO$38,2)</f>
        <v>2</v>
      </c>
      <c r="D231" s="35">
        <f ca="1">COUNTIF(INDEX(C231:INDEX($C$1:C231,IFERROR(LOOKUP(2,1/($D$1:D230=2),ROW($D$1:D230)-MIN(ROW($D$1:D230)-1)),1),),),C231)</f>
        <v>2</v>
      </c>
      <c r="E231" s="34">
        <f t="shared" ca="1" si="14"/>
        <v>2</v>
      </c>
      <c r="F231" s="36">
        <f ca="1">COUNTIF(INDEX(E231:INDEX($E$1:E231,IFERROR(LOOKUP(2,1/($F$1:F230=2),ROW($F$1:F230)-MIN(ROW($F$1:F230)-1)),1),),),E231)</f>
        <v>2</v>
      </c>
      <c r="G231" s="37">
        <f t="shared" ca="1" si="15"/>
        <v>1</v>
      </c>
      <c r="H231" s="37">
        <f t="shared" ca="1" si="16"/>
        <v>2</v>
      </c>
    </row>
    <row r="232" spans="1:8" ht="19.5" thickBot="1">
      <c r="A232" s="50">
        <f t="shared" si="13"/>
        <v>231</v>
      </c>
      <c r="B232" s="33">
        <f ca="1">Streams!B232</f>
        <v>17</v>
      </c>
      <c r="C232" s="34">
        <f ca="1">VLOOKUP(B232,Partition!$AN$2:$AO$38,2)</f>
        <v>2</v>
      </c>
      <c r="D232" s="35">
        <f ca="1">COUNTIF(INDEX(C232:INDEX($C$1:C232,IFERROR(LOOKUP(2,1/($D$1:D231=2),ROW($D$1:D231)-MIN(ROW($D$1:D231)-1)),1),),),C232)</f>
        <v>2</v>
      </c>
      <c r="E232" s="34">
        <f t="shared" ca="1" si="14"/>
        <v>1</v>
      </c>
      <c r="F232" s="36">
        <f ca="1">COUNTIF(INDEX(E232:INDEX($E$1:E232,IFERROR(LOOKUP(2,1/($F$1:F231=2),ROW($F$1:F231)-MIN(ROW($F$1:F231)-1)),1),),),E232)</f>
        <v>1</v>
      </c>
      <c r="G232" s="37">
        <f t="shared" ca="1" si="15"/>
        <v>2</v>
      </c>
      <c r="H232" s="37">
        <f t="shared" ca="1" si="16"/>
        <v>1</v>
      </c>
    </row>
    <row r="233" spans="1:8" ht="19.5" thickBot="1">
      <c r="A233" s="50">
        <f t="shared" si="13"/>
        <v>232</v>
      </c>
      <c r="B233" s="33">
        <f ca="1">Streams!B233</f>
        <v>23</v>
      </c>
      <c r="C233" s="34">
        <f ca="1">VLOOKUP(B233,Partition!$AN$2:$AO$38,2)</f>
        <v>1</v>
      </c>
      <c r="D233" s="35">
        <f ca="1">COUNTIF(INDEX(C233:INDEX($C$1:C233,IFERROR(LOOKUP(2,1/($D$1:D232=2),ROW($D$1:D232)-MIN(ROW($D$1:D232)-1)),1),),),C233)</f>
        <v>1</v>
      </c>
      <c r="E233" s="34">
        <f t="shared" ca="1" si="14"/>
        <v>2</v>
      </c>
      <c r="F233" s="36">
        <f ca="1">COUNTIF(INDEX(E233:INDEX($E$1:E233,IFERROR(LOOKUP(2,1/($F$1:F232=2),ROW($F$1:F232)-MIN(ROW($F$1:F232)-1)),1),),),E233)</f>
        <v>2</v>
      </c>
      <c r="G233" s="37">
        <f t="shared" ca="1" si="15"/>
        <v>2</v>
      </c>
      <c r="H233" s="37">
        <f t="shared" ca="1" si="16"/>
        <v>1</v>
      </c>
    </row>
    <row r="234" spans="1:8" ht="19.5" thickBot="1">
      <c r="A234" s="50">
        <f t="shared" si="13"/>
        <v>233</v>
      </c>
      <c r="B234" s="33">
        <f ca="1">Streams!B234</f>
        <v>11</v>
      </c>
      <c r="C234" s="34">
        <f ca="1">VLOOKUP(B234,Partition!$AN$2:$AO$38,2)</f>
        <v>2</v>
      </c>
      <c r="D234" s="35">
        <f ca="1">COUNTIF(INDEX(C234:INDEX($C$1:C234,IFERROR(LOOKUP(2,1/($D$1:D233=2),ROW($D$1:D233)-MIN(ROW($D$1:D233)-1)),1),),),C234)</f>
        <v>2</v>
      </c>
      <c r="E234" s="34">
        <f t="shared" ca="1" si="14"/>
        <v>2</v>
      </c>
      <c r="F234" s="36">
        <f ca="1">COUNTIF(INDEX(E234:INDEX($E$1:E234,IFERROR(LOOKUP(2,1/($F$1:F233=2),ROW($F$1:F233)-MIN(ROW($F$1:F233)-1)),1),),),E234)</f>
        <v>2</v>
      </c>
      <c r="G234" s="37">
        <f t="shared" ca="1" si="15"/>
        <v>1</v>
      </c>
      <c r="H234" s="37">
        <f t="shared" ca="1" si="16"/>
        <v>2</v>
      </c>
    </row>
    <row r="235" spans="1:8" ht="19.5" thickBot="1">
      <c r="A235" s="50">
        <f t="shared" si="13"/>
        <v>234</v>
      </c>
      <c r="B235" s="33">
        <f ca="1">Streams!B235</f>
        <v>6</v>
      </c>
      <c r="C235" s="34">
        <f ca="1">VLOOKUP(B235,Partition!$AN$2:$AO$38,2)</f>
        <v>2</v>
      </c>
      <c r="D235" s="35">
        <f ca="1">COUNTIF(INDEX(C235:INDEX($C$1:C235,IFERROR(LOOKUP(2,1/($D$1:D234=2),ROW($D$1:D234)-MIN(ROW($D$1:D234)-1)),1),),),C235)</f>
        <v>2</v>
      </c>
      <c r="E235" s="34">
        <f t="shared" ca="1" si="14"/>
        <v>1</v>
      </c>
      <c r="F235" s="36">
        <f ca="1">COUNTIF(INDEX(E235:INDEX($E$1:E235,IFERROR(LOOKUP(2,1/($F$1:F234=2),ROW($F$1:F234)-MIN(ROW($F$1:F234)-1)),1),),),E235)</f>
        <v>1</v>
      </c>
      <c r="G235" s="37">
        <f t="shared" ca="1" si="15"/>
        <v>2</v>
      </c>
      <c r="H235" s="37">
        <f t="shared" ca="1" si="16"/>
        <v>1</v>
      </c>
    </row>
    <row r="236" spans="1:8" ht="19.5" thickBot="1">
      <c r="A236" s="50">
        <f t="shared" si="13"/>
        <v>235</v>
      </c>
      <c r="B236" s="33">
        <f ca="1">Streams!B236</f>
        <v>10</v>
      </c>
      <c r="C236" s="34">
        <f ca="1">VLOOKUP(B236,Partition!$AN$2:$AO$38,2)</f>
        <v>2</v>
      </c>
      <c r="D236" s="35">
        <f ca="1">COUNTIF(INDEX(C236:INDEX($C$1:C236,IFERROR(LOOKUP(2,1/($D$1:D235=2),ROW($D$1:D235)-MIN(ROW($D$1:D235)-1)),1),),),C236)</f>
        <v>2</v>
      </c>
      <c r="E236" s="34">
        <f t="shared" ca="1" si="14"/>
        <v>1</v>
      </c>
      <c r="F236" s="36">
        <f ca="1">COUNTIF(INDEX(E236:INDEX($E$1:E236,IFERROR(LOOKUP(2,1/($F$1:F235=2),ROW($F$1:F235)-MIN(ROW($F$1:F235)-1)),1),),),E236)</f>
        <v>2</v>
      </c>
      <c r="G236" s="37">
        <f t="shared" ca="1" si="15"/>
        <v>2</v>
      </c>
      <c r="H236" s="37">
        <f t="shared" ca="1" si="16"/>
        <v>1</v>
      </c>
    </row>
    <row r="237" spans="1:8" ht="19.5" thickBot="1">
      <c r="A237" s="50">
        <f t="shared" si="13"/>
        <v>236</v>
      </c>
      <c r="B237" s="33">
        <f ca="1">Streams!B237</f>
        <v>16</v>
      </c>
      <c r="C237" s="34">
        <f ca="1">VLOOKUP(B237,Partition!$AN$2:$AO$38,2)</f>
        <v>1</v>
      </c>
      <c r="D237" s="35">
        <f ca="1">COUNTIF(INDEX(C237:INDEX($C$1:C237,IFERROR(LOOKUP(2,1/($D$1:D236=2),ROW($D$1:D236)-MIN(ROW($D$1:D236)-1)),1),),),C237)</f>
        <v>1</v>
      </c>
      <c r="E237" s="34">
        <f t="shared" ca="1" si="14"/>
        <v>2</v>
      </c>
      <c r="F237" s="36">
        <f ca="1">COUNTIF(INDEX(E237:INDEX($E$1:E237,IFERROR(LOOKUP(2,1/($F$1:F236=2),ROW($F$1:F236)-MIN(ROW($F$1:F236)-1)),1),),),E237)</f>
        <v>1</v>
      </c>
      <c r="G237" s="37">
        <f t="shared" ca="1" si="15"/>
        <v>2</v>
      </c>
      <c r="H237" s="37">
        <f t="shared" ca="1" si="16"/>
        <v>1</v>
      </c>
    </row>
    <row r="238" spans="1:8" ht="19.5" thickBot="1">
      <c r="A238" s="50">
        <f t="shared" si="13"/>
        <v>237</v>
      </c>
      <c r="B238" s="33">
        <f ca="1">Streams!B238</f>
        <v>26</v>
      </c>
      <c r="C238" s="34">
        <f ca="1">VLOOKUP(B238,Partition!$AN$2:$AO$38,2)</f>
        <v>2</v>
      </c>
      <c r="D238" s="35">
        <f ca="1">COUNTIF(INDEX(C238:INDEX($C$1:C238,IFERROR(LOOKUP(2,1/($D$1:D237=2),ROW($D$1:D237)-MIN(ROW($D$1:D237)-1)),1),),),C238)</f>
        <v>2</v>
      </c>
      <c r="E238" s="34">
        <f t="shared" ca="1" si="14"/>
        <v>2</v>
      </c>
      <c r="F238" s="36">
        <f ca="1">COUNTIF(INDEX(E238:INDEX($E$1:E238,IFERROR(LOOKUP(2,1/($F$1:F237=2),ROW($F$1:F237)-MIN(ROW($F$1:F237)-1)),1),),),E238)</f>
        <v>2</v>
      </c>
      <c r="G238" s="37">
        <f t="shared" ca="1" si="15"/>
        <v>1</v>
      </c>
      <c r="H238" s="37">
        <f t="shared" ca="1" si="16"/>
        <v>2</v>
      </c>
    </row>
    <row r="239" spans="1:8" ht="19.5" thickBot="1">
      <c r="A239" s="50">
        <f t="shared" si="13"/>
        <v>238</v>
      </c>
      <c r="B239" s="33">
        <f ca="1">Streams!B239</f>
        <v>23</v>
      </c>
      <c r="C239" s="34">
        <f ca="1">VLOOKUP(B239,Partition!$AN$2:$AO$38,2)</f>
        <v>1</v>
      </c>
      <c r="D239" s="35">
        <f ca="1">COUNTIF(INDEX(C239:INDEX($C$1:C239,IFERROR(LOOKUP(2,1/($D$1:D238=2),ROW($D$1:D238)-MIN(ROW($D$1:D238)-1)),1),),),C239)</f>
        <v>1</v>
      </c>
      <c r="E239" s="34">
        <f t="shared" ca="1" si="14"/>
        <v>2</v>
      </c>
      <c r="F239" s="36">
        <f ca="1">COUNTIF(INDEX(E239:INDEX($E$1:E239,IFERROR(LOOKUP(2,1/($F$1:F238=2),ROW($F$1:F238)-MIN(ROW($F$1:F238)-1)),1),),),E239)</f>
        <v>2</v>
      </c>
      <c r="G239" s="37">
        <f t="shared" ca="1" si="15"/>
        <v>2</v>
      </c>
      <c r="H239" s="37">
        <f t="shared" ca="1" si="16"/>
        <v>1</v>
      </c>
    </row>
    <row r="240" spans="1:8" ht="19.5" thickBot="1">
      <c r="A240" s="50">
        <f t="shared" si="13"/>
        <v>239</v>
      </c>
      <c r="B240" s="33">
        <f ca="1">Streams!B240</f>
        <v>23</v>
      </c>
      <c r="C240" s="34">
        <f ca="1">VLOOKUP(B240,Partition!$AN$2:$AO$38,2)</f>
        <v>1</v>
      </c>
      <c r="D240" s="35">
        <f ca="1">COUNTIF(INDEX(C240:INDEX($C$1:C240,IFERROR(LOOKUP(2,1/($D$1:D239=2),ROW($D$1:D239)-MIN(ROW($D$1:D239)-1)),1),),),C240)</f>
        <v>2</v>
      </c>
      <c r="E240" s="34">
        <f t="shared" ca="1" si="14"/>
        <v>1</v>
      </c>
      <c r="F240" s="36">
        <f ca="1">COUNTIF(INDEX(E240:INDEX($E$1:E240,IFERROR(LOOKUP(2,1/($F$1:F239=2),ROW($F$1:F239)-MIN(ROW($F$1:F239)-1)),1),),),E240)</f>
        <v>1</v>
      </c>
      <c r="G240" s="37">
        <f t="shared" ca="1" si="15"/>
        <v>1</v>
      </c>
      <c r="H240" s="37">
        <f t="shared" ca="1" si="16"/>
        <v>2</v>
      </c>
    </row>
    <row r="241" spans="1:8" ht="19.5" thickBot="1">
      <c r="A241" s="50">
        <f t="shared" si="13"/>
        <v>240</v>
      </c>
      <c r="B241" s="33">
        <f ca="1">Streams!B241</f>
        <v>13</v>
      </c>
      <c r="C241" s="34">
        <f ca="1">VLOOKUP(B241,Partition!$AN$2:$AO$38,2)</f>
        <v>2</v>
      </c>
      <c r="D241" s="35">
        <f ca="1">COUNTIF(INDEX(C241:INDEX($C$1:C241,IFERROR(LOOKUP(2,1/($D$1:D240=2),ROW($D$1:D240)-MIN(ROW($D$1:D240)-1)),1),),),C241)</f>
        <v>1</v>
      </c>
      <c r="E241" s="34">
        <f t="shared" ca="1" si="14"/>
        <v>2</v>
      </c>
      <c r="F241" s="36">
        <f ca="1">COUNTIF(INDEX(E241:INDEX($E$1:E241,IFERROR(LOOKUP(2,1/($F$1:F240=2),ROW($F$1:F240)-MIN(ROW($F$1:F240)-1)),1),),),E241)</f>
        <v>2</v>
      </c>
      <c r="G241" s="37">
        <f t="shared" ca="1" si="15"/>
        <v>1</v>
      </c>
      <c r="H241" s="37">
        <f t="shared" ca="1" si="16"/>
        <v>2</v>
      </c>
    </row>
    <row r="242" spans="1:8" ht="19.5" thickBot="1">
      <c r="A242" s="50">
        <f t="shared" si="13"/>
        <v>241</v>
      </c>
      <c r="B242" s="33">
        <f ca="1">Streams!B242</f>
        <v>4</v>
      </c>
      <c r="C242" s="34">
        <f ca="1">VLOOKUP(B242,Partition!$AN$2:$AO$38,2)</f>
        <v>2</v>
      </c>
      <c r="D242" s="35">
        <f ca="1">COUNTIF(INDEX(C242:INDEX($C$1:C242,IFERROR(LOOKUP(2,1/($D$1:D241=2),ROW($D$1:D241)-MIN(ROW($D$1:D241)-1)),1),),),C242)</f>
        <v>2</v>
      </c>
      <c r="E242" s="34">
        <f t="shared" ca="1" si="14"/>
        <v>1</v>
      </c>
      <c r="F242" s="36">
        <f ca="1">COUNTIF(INDEX(E242:INDEX($E$1:E242,IFERROR(LOOKUP(2,1/($F$1:F241=2),ROW($F$1:F241)-MIN(ROW($F$1:F241)-1)),1),),),E242)</f>
        <v>1</v>
      </c>
      <c r="G242" s="37">
        <f t="shared" ca="1" si="15"/>
        <v>2</v>
      </c>
      <c r="H242" s="37">
        <f t="shared" ca="1" si="16"/>
        <v>1</v>
      </c>
    </row>
    <row r="243" spans="1:8" ht="19.5" thickBot="1">
      <c r="A243" s="50">
        <f t="shared" si="13"/>
        <v>242</v>
      </c>
      <c r="B243" s="33">
        <f ca="1">Streams!B243</f>
        <v>14</v>
      </c>
      <c r="C243" s="34">
        <f ca="1">VLOOKUP(B243,Partition!$AN$2:$AO$38,2)</f>
        <v>1</v>
      </c>
      <c r="D243" s="35">
        <f ca="1">COUNTIF(INDEX(C243:INDEX($C$1:C243,IFERROR(LOOKUP(2,1/($D$1:D242=2),ROW($D$1:D242)-MIN(ROW($D$1:D242)-1)),1),),),C243)</f>
        <v>1</v>
      </c>
      <c r="E243" s="34">
        <f t="shared" ca="1" si="14"/>
        <v>2</v>
      </c>
      <c r="F243" s="36">
        <f ca="1">COUNTIF(INDEX(E243:INDEX($E$1:E243,IFERROR(LOOKUP(2,1/($F$1:F242=2),ROW($F$1:F242)-MIN(ROW($F$1:F242)-1)),1),),),E243)</f>
        <v>2</v>
      </c>
      <c r="G243" s="37">
        <f t="shared" ca="1" si="15"/>
        <v>2</v>
      </c>
      <c r="H243" s="37">
        <f t="shared" ca="1" si="16"/>
        <v>1</v>
      </c>
    </row>
    <row r="244" spans="1:8" ht="19.5" thickBot="1">
      <c r="A244" s="50">
        <f t="shared" si="13"/>
        <v>243</v>
      </c>
      <c r="B244" s="33">
        <f ca="1">Streams!B244</f>
        <v>24</v>
      </c>
      <c r="C244" s="34">
        <f ca="1">VLOOKUP(B244,Partition!$AN$2:$AO$38,2)</f>
        <v>2</v>
      </c>
      <c r="D244" s="35">
        <f ca="1">COUNTIF(INDEX(C244:INDEX($C$1:C244,IFERROR(LOOKUP(2,1/($D$1:D243=2),ROW($D$1:D243)-MIN(ROW($D$1:D243)-1)),1),),),C244)</f>
        <v>2</v>
      </c>
      <c r="E244" s="34">
        <f t="shared" ca="1" si="14"/>
        <v>2</v>
      </c>
      <c r="F244" s="36">
        <f ca="1">COUNTIF(INDEX(E244:INDEX($E$1:E244,IFERROR(LOOKUP(2,1/($F$1:F243=2),ROW($F$1:F243)-MIN(ROW($F$1:F243)-1)),1),),),E244)</f>
        <v>2</v>
      </c>
      <c r="G244" s="37">
        <f t="shared" ca="1" si="15"/>
        <v>1</v>
      </c>
      <c r="H244" s="37">
        <f t="shared" ca="1" si="16"/>
        <v>2</v>
      </c>
    </row>
    <row r="245" spans="1:8" ht="19.5" thickBot="1">
      <c r="A245" s="50">
        <f t="shared" si="13"/>
        <v>244</v>
      </c>
      <c r="B245" s="33">
        <f ca="1">Streams!B245</f>
        <v>31</v>
      </c>
      <c r="C245" s="34">
        <f ca="1">VLOOKUP(B245,Partition!$AN$2:$AO$38,2)</f>
        <v>2</v>
      </c>
      <c r="D245" s="35">
        <f ca="1">COUNTIF(INDEX(C245:INDEX($C$1:C245,IFERROR(LOOKUP(2,1/($D$1:D244=2),ROW($D$1:D244)-MIN(ROW($D$1:D244)-1)),1),),),C245)</f>
        <v>2</v>
      </c>
      <c r="E245" s="34">
        <f t="shared" ca="1" si="14"/>
        <v>1</v>
      </c>
      <c r="F245" s="36">
        <f ca="1">COUNTIF(INDEX(E245:INDEX($E$1:E245,IFERROR(LOOKUP(2,1/($F$1:F244=2),ROW($F$1:F244)-MIN(ROW($F$1:F244)-1)),1),),),E245)</f>
        <v>1</v>
      </c>
      <c r="G245" s="37">
        <f t="shared" ca="1" si="15"/>
        <v>2</v>
      </c>
      <c r="H245" s="37">
        <f t="shared" ca="1" si="16"/>
        <v>1</v>
      </c>
    </row>
    <row r="246" spans="1:8" ht="19.5" thickBot="1">
      <c r="A246" s="50">
        <f t="shared" si="13"/>
        <v>245</v>
      </c>
      <c r="B246" s="33">
        <f ca="1">Streams!B246</f>
        <v>28</v>
      </c>
      <c r="C246" s="34">
        <f ca="1">VLOOKUP(B246,Partition!$AN$2:$AO$38,2)</f>
        <v>2</v>
      </c>
      <c r="D246" s="35">
        <f ca="1">COUNTIF(INDEX(C246:INDEX($C$1:C246,IFERROR(LOOKUP(2,1/($D$1:D245=2),ROW($D$1:D245)-MIN(ROW($D$1:D245)-1)),1),),),C246)</f>
        <v>2</v>
      </c>
      <c r="E246" s="34">
        <f t="shared" ca="1" si="14"/>
        <v>1</v>
      </c>
      <c r="F246" s="36">
        <f ca="1">COUNTIF(INDEX(E246:INDEX($E$1:E246,IFERROR(LOOKUP(2,1/($F$1:F245=2),ROW($F$1:F245)-MIN(ROW($F$1:F245)-1)),1),),),E246)</f>
        <v>2</v>
      </c>
      <c r="G246" s="37">
        <f t="shared" ca="1" si="15"/>
        <v>2</v>
      </c>
      <c r="H246" s="37">
        <f t="shared" ca="1" si="16"/>
        <v>1</v>
      </c>
    </row>
    <row r="247" spans="1:8" ht="19.5" thickBot="1">
      <c r="A247" s="50">
        <f t="shared" si="13"/>
        <v>246</v>
      </c>
      <c r="B247" s="33">
        <f ca="1">Streams!B247</f>
        <v>29</v>
      </c>
      <c r="C247" s="34">
        <f ca="1">VLOOKUP(B247,Partition!$AN$2:$AO$38,2)</f>
        <v>2</v>
      </c>
      <c r="D247" s="35">
        <f ca="1">COUNTIF(INDEX(C247:INDEX($C$1:C247,IFERROR(LOOKUP(2,1/($D$1:D246=2),ROW($D$1:D246)-MIN(ROW($D$1:D246)-1)),1),),),C247)</f>
        <v>2</v>
      </c>
      <c r="E247" s="34">
        <f t="shared" ca="1" si="14"/>
        <v>1</v>
      </c>
      <c r="F247" s="36">
        <f ca="1">COUNTIF(INDEX(E247:INDEX($E$1:E247,IFERROR(LOOKUP(2,1/($F$1:F246=2),ROW($F$1:F246)-MIN(ROW($F$1:F246)-1)),1),),),E247)</f>
        <v>2</v>
      </c>
      <c r="G247" s="37">
        <f t="shared" ca="1" si="15"/>
        <v>2</v>
      </c>
      <c r="H247" s="37">
        <f t="shared" ca="1" si="16"/>
        <v>1</v>
      </c>
    </row>
    <row r="248" spans="1:8" ht="19.5" thickBot="1">
      <c r="A248" s="50">
        <f t="shared" si="13"/>
        <v>247</v>
      </c>
      <c r="B248" s="33">
        <f ca="1">Streams!B248</f>
        <v>7</v>
      </c>
      <c r="C248" s="34">
        <f ca="1">VLOOKUP(B248,Partition!$AN$2:$AO$38,2)</f>
        <v>1</v>
      </c>
      <c r="D248" s="35">
        <f ca="1">COUNTIF(INDEX(C248:INDEX($C$1:C248,IFERROR(LOOKUP(2,1/($D$1:D247=2),ROW($D$1:D247)-MIN(ROW($D$1:D247)-1)),1),),),C248)</f>
        <v>1</v>
      </c>
      <c r="E248" s="34">
        <f t="shared" ca="1" si="14"/>
        <v>2</v>
      </c>
      <c r="F248" s="36">
        <f ca="1">COUNTIF(INDEX(E248:INDEX($E$1:E248,IFERROR(LOOKUP(2,1/($F$1:F247=2),ROW($F$1:F247)-MIN(ROW($F$1:F247)-1)),1),),),E248)</f>
        <v>1</v>
      </c>
      <c r="G248" s="37">
        <f t="shared" ca="1" si="15"/>
        <v>2</v>
      </c>
      <c r="H248" s="37">
        <f t="shared" ca="1" si="16"/>
        <v>1</v>
      </c>
    </row>
    <row r="249" spans="1:8" ht="19.5" thickBot="1">
      <c r="A249" s="50">
        <f t="shared" si="13"/>
        <v>248</v>
      </c>
      <c r="B249" s="33">
        <f ca="1">Streams!B249</f>
        <v>36</v>
      </c>
      <c r="C249" s="34">
        <f ca="1">VLOOKUP(B249,Partition!$AN$2:$AO$38,2)</f>
        <v>1</v>
      </c>
      <c r="D249" s="35">
        <f ca="1">COUNTIF(INDEX(C249:INDEX($C$1:C249,IFERROR(LOOKUP(2,1/($D$1:D248=2),ROW($D$1:D248)-MIN(ROW($D$1:D248)-1)),1),),),C249)</f>
        <v>2</v>
      </c>
      <c r="E249" s="34">
        <f t="shared" ca="1" si="14"/>
        <v>1</v>
      </c>
      <c r="F249" s="36">
        <f ca="1">COUNTIF(INDEX(E249:INDEX($E$1:E249,IFERROR(LOOKUP(2,1/($F$1:F248=2),ROW($F$1:F248)-MIN(ROW($F$1:F248)-1)),1),),),E249)</f>
        <v>2</v>
      </c>
      <c r="G249" s="37">
        <f t="shared" ca="1" si="15"/>
        <v>1</v>
      </c>
      <c r="H249" s="37">
        <f t="shared" ca="1" si="16"/>
        <v>2</v>
      </c>
    </row>
    <row r="250" spans="1:8" ht="19.5" thickBot="1">
      <c r="A250" s="50">
        <f t="shared" si="13"/>
        <v>249</v>
      </c>
      <c r="B250" s="33">
        <f ca="1">Streams!B250</f>
        <v>12</v>
      </c>
      <c r="C250" s="34">
        <f ca="1">VLOOKUP(B250,Partition!$AN$2:$AO$38,2)</f>
        <v>1</v>
      </c>
      <c r="D250" s="35">
        <f ca="1">COUNTIF(INDEX(C250:INDEX($C$1:C250,IFERROR(LOOKUP(2,1/($D$1:D249=2),ROW($D$1:D249)-MIN(ROW($D$1:D249)-1)),1),),),C250)</f>
        <v>2</v>
      </c>
      <c r="E250" s="34">
        <f t="shared" ca="1" si="14"/>
        <v>1</v>
      </c>
      <c r="F250" s="36">
        <f ca="1">COUNTIF(INDEX(E250:INDEX($E$1:E250,IFERROR(LOOKUP(2,1/($F$1:F249=2),ROW($F$1:F249)-MIN(ROW($F$1:F249)-1)),1),),),E250)</f>
        <v>2</v>
      </c>
      <c r="G250" s="37">
        <f t="shared" ca="1" si="15"/>
        <v>1</v>
      </c>
      <c r="H250" s="37">
        <f t="shared" ca="1" si="16"/>
        <v>2</v>
      </c>
    </row>
    <row r="251" spans="1:8" ht="19.5" thickBot="1">
      <c r="A251" s="50">
        <f t="shared" si="13"/>
        <v>250</v>
      </c>
      <c r="B251" s="33">
        <f ca="1">Streams!B251</f>
        <v>5</v>
      </c>
      <c r="C251" s="34">
        <f ca="1">VLOOKUP(B251,Partition!$AN$2:$AO$38,2)</f>
        <v>1</v>
      </c>
      <c r="D251" s="35">
        <f ca="1">COUNTIF(INDEX(C251:INDEX($C$1:C251,IFERROR(LOOKUP(2,1/($D$1:D250=2),ROW($D$1:D250)-MIN(ROW($D$1:D250)-1)),1),),),C251)</f>
        <v>2</v>
      </c>
      <c r="E251" s="34">
        <f t="shared" ca="1" si="14"/>
        <v>1</v>
      </c>
      <c r="F251" s="36">
        <f ca="1">COUNTIF(INDEX(E251:INDEX($E$1:E251,IFERROR(LOOKUP(2,1/($F$1:F250=2),ROW($F$1:F250)-MIN(ROW($F$1:F250)-1)),1),),),E251)</f>
        <v>2</v>
      </c>
      <c r="G251" s="37">
        <f t="shared" ca="1" si="15"/>
        <v>1</v>
      </c>
      <c r="H251" s="37">
        <f t="shared" ca="1" si="16"/>
        <v>2</v>
      </c>
    </row>
    <row r="252" spans="1:8" ht="19.5" thickBot="1">
      <c r="A252" s="50">
        <f t="shared" si="13"/>
        <v>251</v>
      </c>
      <c r="B252" s="33">
        <f ca="1">Streams!B252</f>
        <v>0</v>
      </c>
      <c r="C252" s="34">
        <f ca="1">VLOOKUP(B252,Partition!$AN$2:$AO$38,2)</f>
        <v>0</v>
      </c>
      <c r="D252" s="35">
        <f ca="1">COUNTIF(INDEX(C252:INDEX($C$1:C252,IFERROR(LOOKUP(2,1/($D$1:D251=2),ROW($D$1:D251)-MIN(ROW($D$1:D251)-1)),1),),),C252)</f>
        <v>1</v>
      </c>
      <c r="E252" s="34" t="str">
        <f t="shared" ref="E252:E315" ca="1" si="17">IF(C252=G252,1,IF(C252=H252,2,""))</f>
        <v/>
      </c>
      <c r="F252" s="36">
        <f ca="1">COUNTIF(INDEX(E252:INDEX($E$1:E252,IFERROR(LOOKUP(2,1/($F$1:F251=2),ROW($F$1:F251)-MIN(ROW($F$1:F251)-1)),1),),),E252)</f>
        <v>1</v>
      </c>
      <c r="G252" s="37">
        <f t="shared" ref="G252:G315" ca="1" si="18">IF(C251&lt;&gt;0,C251,G251)</f>
        <v>1</v>
      </c>
      <c r="H252" s="37">
        <f t="shared" ref="H252:H315" ca="1" si="19">IF(AND(G251&lt;&gt;G252,G251&lt;&gt;G252,G251&lt;&gt;0),G251,H251)</f>
        <v>2</v>
      </c>
    </row>
    <row r="253" spans="1:8" ht="19.5" thickBot="1">
      <c r="A253" s="50">
        <f t="shared" si="13"/>
        <v>252</v>
      </c>
      <c r="B253" s="33">
        <f ca="1">Streams!B253</f>
        <v>18</v>
      </c>
      <c r="C253" s="34">
        <f ca="1">VLOOKUP(B253,Partition!$AN$2:$AO$38,2)</f>
        <v>1</v>
      </c>
      <c r="D253" s="35">
        <f ca="1">COUNTIF(INDEX(C253:INDEX($C$1:C253,IFERROR(LOOKUP(2,1/($D$1:D252=2),ROW($D$1:D252)-MIN(ROW($D$1:D252)-1)),1),),),C253)</f>
        <v>2</v>
      </c>
      <c r="E253" s="34">
        <f t="shared" ca="1" si="17"/>
        <v>1</v>
      </c>
      <c r="F253" s="36">
        <f ca="1">COUNTIF(INDEX(E253:INDEX($E$1:E253,IFERROR(LOOKUP(2,1/($F$1:F252=2),ROW($F$1:F252)-MIN(ROW($F$1:F252)-1)),1),),),E253)</f>
        <v>2</v>
      </c>
      <c r="G253" s="37">
        <f t="shared" ca="1" si="18"/>
        <v>1</v>
      </c>
      <c r="H253" s="37">
        <f t="shared" ca="1" si="19"/>
        <v>2</v>
      </c>
    </row>
    <row r="254" spans="1:8" ht="19.5" thickBot="1">
      <c r="A254" s="50">
        <f t="shared" si="13"/>
        <v>253</v>
      </c>
      <c r="B254" s="33">
        <f ca="1">Streams!B254</f>
        <v>29</v>
      </c>
      <c r="C254" s="34">
        <f ca="1">VLOOKUP(B254,Partition!$AN$2:$AO$38,2)</f>
        <v>2</v>
      </c>
      <c r="D254" s="35">
        <f ca="1">COUNTIF(INDEX(C254:INDEX($C$1:C254,IFERROR(LOOKUP(2,1/($D$1:D253=2),ROW($D$1:D253)-MIN(ROW($D$1:D253)-1)),1),),),C254)</f>
        <v>1</v>
      </c>
      <c r="E254" s="34">
        <f t="shared" ca="1" si="17"/>
        <v>2</v>
      </c>
      <c r="F254" s="36">
        <f ca="1">COUNTIF(INDEX(E254:INDEX($E$1:E254,IFERROR(LOOKUP(2,1/($F$1:F253=2),ROW($F$1:F253)-MIN(ROW($F$1:F253)-1)),1),),),E254)</f>
        <v>1</v>
      </c>
      <c r="G254" s="37">
        <f t="shared" ca="1" si="18"/>
        <v>1</v>
      </c>
      <c r="H254" s="37">
        <f t="shared" ca="1" si="19"/>
        <v>2</v>
      </c>
    </row>
    <row r="255" spans="1:8" ht="19.5" thickBot="1">
      <c r="A255" s="50">
        <f t="shared" si="13"/>
        <v>254</v>
      </c>
      <c r="B255" s="33">
        <f ca="1">Streams!B255</f>
        <v>23</v>
      </c>
      <c r="C255" s="34">
        <f ca="1">VLOOKUP(B255,Partition!$AN$2:$AO$38,2)</f>
        <v>1</v>
      </c>
      <c r="D255" s="35">
        <f ca="1">COUNTIF(INDEX(C255:INDEX($C$1:C255,IFERROR(LOOKUP(2,1/($D$1:D254=2),ROW($D$1:D254)-MIN(ROW($D$1:D254)-1)),1),),),C255)</f>
        <v>2</v>
      </c>
      <c r="E255" s="34">
        <f t="shared" ca="1" si="17"/>
        <v>2</v>
      </c>
      <c r="F255" s="36">
        <f ca="1">COUNTIF(INDEX(E255:INDEX($E$1:E255,IFERROR(LOOKUP(2,1/($F$1:F254=2),ROW($F$1:F254)-MIN(ROW($F$1:F254)-1)),1),),),E255)</f>
        <v>2</v>
      </c>
      <c r="G255" s="37">
        <f t="shared" ca="1" si="18"/>
        <v>2</v>
      </c>
      <c r="H255" s="37">
        <f t="shared" ca="1" si="19"/>
        <v>1</v>
      </c>
    </row>
    <row r="256" spans="1:8" ht="19.5" thickBot="1">
      <c r="A256" s="50">
        <f t="shared" si="13"/>
        <v>255</v>
      </c>
      <c r="B256" s="33">
        <f ca="1">Streams!B256</f>
        <v>12</v>
      </c>
      <c r="C256" s="34">
        <f ca="1">VLOOKUP(B256,Partition!$AN$2:$AO$38,2)</f>
        <v>1</v>
      </c>
      <c r="D256" s="35">
        <f ca="1">COUNTIF(INDEX(C256:INDEX($C$1:C256,IFERROR(LOOKUP(2,1/($D$1:D255=2),ROW($D$1:D255)-MIN(ROW($D$1:D255)-1)),1),),),C256)</f>
        <v>2</v>
      </c>
      <c r="E256" s="34">
        <f t="shared" ca="1" si="17"/>
        <v>1</v>
      </c>
      <c r="F256" s="36">
        <f ca="1">COUNTIF(INDEX(E256:INDEX($E$1:E256,IFERROR(LOOKUP(2,1/($F$1:F255=2),ROW($F$1:F255)-MIN(ROW($F$1:F255)-1)),1),),),E256)</f>
        <v>1</v>
      </c>
      <c r="G256" s="37">
        <f t="shared" ca="1" si="18"/>
        <v>1</v>
      </c>
      <c r="H256" s="37">
        <f t="shared" ca="1" si="19"/>
        <v>2</v>
      </c>
    </row>
    <row r="257" spans="1:8" ht="19.5" thickBot="1">
      <c r="A257" s="50">
        <f t="shared" si="13"/>
        <v>256</v>
      </c>
      <c r="B257" s="33">
        <f ca="1">Streams!B257</f>
        <v>10</v>
      </c>
      <c r="C257" s="34">
        <f ca="1">VLOOKUP(B257,Partition!$AN$2:$AO$38,2)</f>
        <v>2</v>
      </c>
      <c r="D257" s="35">
        <f ca="1">COUNTIF(INDEX(C257:INDEX($C$1:C257,IFERROR(LOOKUP(2,1/($D$1:D256=2),ROW($D$1:D256)-MIN(ROW($D$1:D256)-1)),1),),),C257)</f>
        <v>1</v>
      </c>
      <c r="E257" s="34">
        <f t="shared" ca="1" si="17"/>
        <v>2</v>
      </c>
      <c r="F257" s="36">
        <f ca="1">COUNTIF(INDEX(E257:INDEX($E$1:E257,IFERROR(LOOKUP(2,1/($F$1:F256=2),ROW($F$1:F256)-MIN(ROW($F$1:F256)-1)),1),),),E257)</f>
        <v>2</v>
      </c>
      <c r="G257" s="37">
        <f t="shared" ca="1" si="18"/>
        <v>1</v>
      </c>
      <c r="H257" s="37">
        <f t="shared" ca="1" si="19"/>
        <v>2</v>
      </c>
    </row>
    <row r="258" spans="1:8" ht="19.5" thickBot="1">
      <c r="A258" s="50">
        <f t="shared" si="13"/>
        <v>257</v>
      </c>
      <c r="B258" s="33">
        <f ca="1">Streams!B258</f>
        <v>28</v>
      </c>
      <c r="C258" s="34">
        <f ca="1">VLOOKUP(B258,Partition!$AN$2:$AO$38,2)</f>
        <v>2</v>
      </c>
      <c r="D258" s="35">
        <f ca="1">COUNTIF(INDEX(C258:INDEX($C$1:C258,IFERROR(LOOKUP(2,1/($D$1:D257=2),ROW($D$1:D257)-MIN(ROW($D$1:D257)-1)),1),),),C258)</f>
        <v>2</v>
      </c>
      <c r="E258" s="34">
        <f t="shared" ca="1" si="17"/>
        <v>1</v>
      </c>
      <c r="F258" s="36">
        <f ca="1">COUNTIF(INDEX(E258:INDEX($E$1:E258,IFERROR(LOOKUP(2,1/($F$1:F257=2),ROW($F$1:F257)-MIN(ROW($F$1:F257)-1)),1),),),E258)</f>
        <v>1</v>
      </c>
      <c r="G258" s="37">
        <f t="shared" ca="1" si="18"/>
        <v>2</v>
      </c>
      <c r="H258" s="37">
        <f t="shared" ca="1" si="19"/>
        <v>1</v>
      </c>
    </row>
    <row r="259" spans="1:8" ht="19.5" thickBot="1">
      <c r="A259" s="50">
        <f t="shared" si="13"/>
        <v>258</v>
      </c>
      <c r="B259" s="33">
        <f ca="1">Streams!B259</f>
        <v>9</v>
      </c>
      <c r="C259" s="34">
        <f ca="1">VLOOKUP(B259,Partition!$AN$2:$AO$38,2)</f>
        <v>1</v>
      </c>
      <c r="D259" s="35">
        <f ca="1">COUNTIF(INDEX(C259:INDEX($C$1:C259,IFERROR(LOOKUP(2,1/($D$1:D258=2),ROW($D$1:D258)-MIN(ROW($D$1:D258)-1)),1),),),C259)</f>
        <v>1</v>
      </c>
      <c r="E259" s="34">
        <f t="shared" ca="1" si="17"/>
        <v>2</v>
      </c>
      <c r="F259" s="36">
        <f ca="1">COUNTIF(INDEX(E259:INDEX($E$1:E259,IFERROR(LOOKUP(2,1/($F$1:F258=2),ROW($F$1:F258)-MIN(ROW($F$1:F258)-1)),1),),),E259)</f>
        <v>2</v>
      </c>
      <c r="G259" s="37">
        <f t="shared" ca="1" si="18"/>
        <v>2</v>
      </c>
      <c r="H259" s="37">
        <f t="shared" ca="1" si="19"/>
        <v>1</v>
      </c>
    </row>
    <row r="260" spans="1:8" ht="19.5" thickBot="1">
      <c r="A260" s="50">
        <f t="shared" ref="A260:A323" si="20">1+A259</f>
        <v>259</v>
      </c>
      <c r="B260" s="33">
        <f ca="1">Streams!B260</f>
        <v>15</v>
      </c>
      <c r="C260" s="34">
        <f ca="1">VLOOKUP(B260,Partition!$AN$2:$AO$38,2)</f>
        <v>2</v>
      </c>
      <c r="D260" s="35">
        <f ca="1">COUNTIF(INDEX(C260:INDEX($C$1:C260,IFERROR(LOOKUP(2,1/($D$1:D259=2),ROW($D$1:D259)-MIN(ROW($D$1:D259)-1)),1),),),C260)</f>
        <v>2</v>
      </c>
      <c r="E260" s="34">
        <f t="shared" ca="1" si="17"/>
        <v>2</v>
      </c>
      <c r="F260" s="36">
        <f ca="1">COUNTIF(INDEX(E260:INDEX($E$1:E260,IFERROR(LOOKUP(2,1/($F$1:F259=2),ROW($F$1:F259)-MIN(ROW($F$1:F259)-1)),1),),),E260)</f>
        <v>2</v>
      </c>
      <c r="G260" s="37">
        <f t="shared" ca="1" si="18"/>
        <v>1</v>
      </c>
      <c r="H260" s="37">
        <f t="shared" ca="1" si="19"/>
        <v>2</v>
      </c>
    </row>
    <row r="261" spans="1:8" ht="19.5" thickBot="1">
      <c r="A261" s="50">
        <f t="shared" si="20"/>
        <v>260</v>
      </c>
      <c r="B261" s="33">
        <f ca="1">Streams!B261</f>
        <v>15</v>
      </c>
      <c r="C261" s="34">
        <f ca="1">VLOOKUP(B261,Partition!$AN$2:$AO$38,2)</f>
        <v>2</v>
      </c>
      <c r="D261" s="35">
        <f ca="1">COUNTIF(INDEX(C261:INDEX($C$1:C261,IFERROR(LOOKUP(2,1/($D$1:D260=2),ROW($D$1:D260)-MIN(ROW($D$1:D260)-1)),1),),),C261)</f>
        <v>2</v>
      </c>
      <c r="E261" s="34">
        <f t="shared" ca="1" si="17"/>
        <v>1</v>
      </c>
      <c r="F261" s="36">
        <f ca="1">COUNTIF(INDEX(E261:INDEX($E$1:E261,IFERROR(LOOKUP(2,1/($F$1:F260=2),ROW($F$1:F260)-MIN(ROW($F$1:F260)-1)),1),),),E261)</f>
        <v>1</v>
      </c>
      <c r="G261" s="37">
        <f t="shared" ca="1" si="18"/>
        <v>2</v>
      </c>
      <c r="H261" s="37">
        <f t="shared" ca="1" si="19"/>
        <v>1</v>
      </c>
    </row>
    <row r="262" spans="1:8" ht="19.5" thickBot="1">
      <c r="A262" s="50">
        <f t="shared" si="20"/>
        <v>261</v>
      </c>
      <c r="B262" s="33">
        <f ca="1">Streams!B262</f>
        <v>34</v>
      </c>
      <c r="C262" s="34">
        <f ca="1">VLOOKUP(B262,Partition!$AN$2:$AO$38,2)</f>
        <v>1</v>
      </c>
      <c r="D262" s="35">
        <f ca="1">COUNTIF(INDEX(C262:INDEX($C$1:C262,IFERROR(LOOKUP(2,1/($D$1:D261=2),ROW($D$1:D261)-MIN(ROW($D$1:D261)-1)),1),),),C262)</f>
        <v>1</v>
      </c>
      <c r="E262" s="34">
        <f t="shared" ca="1" si="17"/>
        <v>2</v>
      </c>
      <c r="F262" s="36">
        <f ca="1">COUNTIF(INDEX(E262:INDEX($E$1:E262,IFERROR(LOOKUP(2,1/($F$1:F261=2),ROW($F$1:F261)-MIN(ROW($F$1:F261)-1)),1),),),E262)</f>
        <v>2</v>
      </c>
      <c r="G262" s="37">
        <f t="shared" ca="1" si="18"/>
        <v>2</v>
      </c>
      <c r="H262" s="37">
        <f t="shared" ca="1" si="19"/>
        <v>1</v>
      </c>
    </row>
    <row r="263" spans="1:8" ht="19.5" thickBot="1">
      <c r="A263" s="50">
        <f t="shared" si="20"/>
        <v>262</v>
      </c>
      <c r="B263" s="33">
        <f ca="1">Streams!B263</f>
        <v>17</v>
      </c>
      <c r="C263" s="34">
        <f ca="1">VLOOKUP(B263,Partition!$AN$2:$AO$38,2)</f>
        <v>2</v>
      </c>
      <c r="D263" s="35">
        <f ca="1">COUNTIF(INDEX(C263:INDEX($C$1:C263,IFERROR(LOOKUP(2,1/($D$1:D262=2),ROW($D$1:D262)-MIN(ROW($D$1:D262)-1)),1),),),C263)</f>
        <v>2</v>
      </c>
      <c r="E263" s="34">
        <f t="shared" ca="1" si="17"/>
        <v>2</v>
      </c>
      <c r="F263" s="36">
        <f ca="1">COUNTIF(INDEX(E263:INDEX($E$1:E263,IFERROR(LOOKUP(2,1/($F$1:F262=2),ROW($F$1:F262)-MIN(ROW($F$1:F262)-1)),1),),),E263)</f>
        <v>2</v>
      </c>
      <c r="G263" s="37">
        <f t="shared" ca="1" si="18"/>
        <v>1</v>
      </c>
      <c r="H263" s="37">
        <f t="shared" ca="1" si="19"/>
        <v>2</v>
      </c>
    </row>
    <row r="264" spans="1:8" ht="19.5" thickBot="1">
      <c r="A264" s="50">
        <f t="shared" si="20"/>
        <v>263</v>
      </c>
      <c r="B264" s="33">
        <f ca="1">Streams!B264</f>
        <v>32</v>
      </c>
      <c r="C264" s="34">
        <f ca="1">VLOOKUP(B264,Partition!$AN$2:$AO$38,2)</f>
        <v>1</v>
      </c>
      <c r="D264" s="35">
        <f ca="1">COUNTIF(INDEX(C264:INDEX($C$1:C264,IFERROR(LOOKUP(2,1/($D$1:D263=2),ROW($D$1:D263)-MIN(ROW($D$1:D263)-1)),1),),),C264)</f>
        <v>1</v>
      </c>
      <c r="E264" s="34">
        <f t="shared" ca="1" si="17"/>
        <v>2</v>
      </c>
      <c r="F264" s="36">
        <f ca="1">COUNTIF(INDEX(E264:INDEX($E$1:E264,IFERROR(LOOKUP(2,1/($F$1:F263=2),ROW($F$1:F263)-MIN(ROW($F$1:F263)-1)),1),),),E264)</f>
        <v>2</v>
      </c>
      <c r="G264" s="37">
        <f t="shared" ca="1" si="18"/>
        <v>2</v>
      </c>
      <c r="H264" s="37">
        <f t="shared" ca="1" si="19"/>
        <v>1</v>
      </c>
    </row>
    <row r="265" spans="1:8" ht="19.5" thickBot="1">
      <c r="A265" s="50">
        <f t="shared" si="20"/>
        <v>264</v>
      </c>
      <c r="B265" s="33">
        <f ca="1">Streams!B265</f>
        <v>17</v>
      </c>
      <c r="C265" s="34">
        <f ca="1">VLOOKUP(B265,Partition!$AN$2:$AO$38,2)</f>
        <v>2</v>
      </c>
      <c r="D265" s="35">
        <f ca="1">COUNTIF(INDEX(C265:INDEX($C$1:C265,IFERROR(LOOKUP(2,1/($D$1:D264=2),ROW($D$1:D264)-MIN(ROW($D$1:D264)-1)),1),),),C265)</f>
        <v>2</v>
      </c>
      <c r="E265" s="34">
        <f t="shared" ca="1" si="17"/>
        <v>2</v>
      </c>
      <c r="F265" s="36">
        <f ca="1">COUNTIF(INDEX(E265:INDEX($E$1:E265,IFERROR(LOOKUP(2,1/($F$1:F264=2),ROW($F$1:F264)-MIN(ROW($F$1:F264)-1)),1),),),E265)</f>
        <v>2</v>
      </c>
      <c r="G265" s="37">
        <f t="shared" ca="1" si="18"/>
        <v>1</v>
      </c>
      <c r="H265" s="37">
        <f t="shared" ca="1" si="19"/>
        <v>2</v>
      </c>
    </row>
    <row r="266" spans="1:8" ht="19.5" thickBot="1">
      <c r="A266" s="50">
        <f t="shared" si="20"/>
        <v>265</v>
      </c>
      <c r="B266" s="33">
        <f ca="1">Streams!B266</f>
        <v>26</v>
      </c>
      <c r="C266" s="34">
        <f ca="1">VLOOKUP(B266,Partition!$AN$2:$AO$38,2)</f>
        <v>2</v>
      </c>
      <c r="D266" s="35">
        <f ca="1">COUNTIF(INDEX(C266:INDEX($C$1:C266,IFERROR(LOOKUP(2,1/($D$1:D265=2),ROW($D$1:D265)-MIN(ROW($D$1:D265)-1)),1),),),C266)</f>
        <v>2</v>
      </c>
      <c r="E266" s="34">
        <f t="shared" ca="1" si="17"/>
        <v>1</v>
      </c>
      <c r="F266" s="36">
        <f ca="1">COUNTIF(INDEX(E266:INDEX($E$1:E266,IFERROR(LOOKUP(2,1/($F$1:F265=2),ROW($F$1:F265)-MIN(ROW($F$1:F265)-1)),1),),),E266)</f>
        <v>1</v>
      </c>
      <c r="G266" s="37">
        <f t="shared" ca="1" si="18"/>
        <v>2</v>
      </c>
      <c r="H266" s="37">
        <f t="shared" ca="1" si="19"/>
        <v>1</v>
      </c>
    </row>
    <row r="267" spans="1:8" ht="19.5" thickBot="1">
      <c r="A267" s="50">
        <f t="shared" si="20"/>
        <v>266</v>
      </c>
      <c r="B267" s="33">
        <f ca="1">Streams!B267</f>
        <v>0</v>
      </c>
      <c r="C267" s="34">
        <f ca="1">VLOOKUP(B267,Partition!$AN$2:$AO$38,2)</f>
        <v>0</v>
      </c>
      <c r="D267" s="35">
        <f ca="1">COUNTIF(INDEX(C267:INDEX($C$1:C267,IFERROR(LOOKUP(2,1/($D$1:D266=2),ROW($D$1:D266)-MIN(ROW($D$1:D266)-1)),1),),),C267)</f>
        <v>1</v>
      </c>
      <c r="E267" s="34" t="str">
        <f t="shared" ca="1" si="17"/>
        <v/>
      </c>
      <c r="F267" s="36">
        <f ca="1">COUNTIF(INDEX(E267:INDEX($E$1:E267,IFERROR(LOOKUP(2,1/($F$1:F266=2),ROW($F$1:F266)-MIN(ROW($F$1:F266)-1)),1),),),E267)</f>
        <v>1</v>
      </c>
      <c r="G267" s="37">
        <f t="shared" ca="1" si="18"/>
        <v>2</v>
      </c>
      <c r="H267" s="37">
        <f t="shared" ca="1" si="19"/>
        <v>1</v>
      </c>
    </row>
    <row r="268" spans="1:8" ht="19.5" thickBot="1">
      <c r="A268" s="50">
        <f t="shared" si="20"/>
        <v>267</v>
      </c>
      <c r="B268" s="33">
        <f ca="1">Streams!B268</f>
        <v>29</v>
      </c>
      <c r="C268" s="34">
        <f ca="1">VLOOKUP(B268,Partition!$AN$2:$AO$38,2)</f>
        <v>2</v>
      </c>
      <c r="D268" s="35">
        <f ca="1">COUNTIF(INDEX(C268:INDEX($C$1:C268,IFERROR(LOOKUP(2,1/($D$1:D267=2),ROW($D$1:D267)-MIN(ROW($D$1:D267)-1)),1),),),C268)</f>
        <v>2</v>
      </c>
      <c r="E268" s="34">
        <f t="shared" ca="1" si="17"/>
        <v>1</v>
      </c>
      <c r="F268" s="36">
        <f ca="1">COUNTIF(INDEX(E268:INDEX($E$1:E268,IFERROR(LOOKUP(2,1/($F$1:F267=2),ROW($F$1:F267)-MIN(ROW($F$1:F267)-1)),1),),),E268)</f>
        <v>2</v>
      </c>
      <c r="G268" s="37">
        <f t="shared" ca="1" si="18"/>
        <v>2</v>
      </c>
      <c r="H268" s="37">
        <f t="shared" ca="1" si="19"/>
        <v>1</v>
      </c>
    </row>
    <row r="269" spans="1:8" ht="19.5" thickBot="1">
      <c r="A269" s="50">
        <f t="shared" si="20"/>
        <v>268</v>
      </c>
      <c r="B269" s="33">
        <f ca="1">Streams!B269</f>
        <v>5</v>
      </c>
      <c r="C269" s="34">
        <f ca="1">VLOOKUP(B269,Partition!$AN$2:$AO$38,2)</f>
        <v>1</v>
      </c>
      <c r="D269" s="35">
        <f ca="1">COUNTIF(INDEX(C269:INDEX($C$1:C269,IFERROR(LOOKUP(2,1/($D$1:D268=2),ROW($D$1:D268)-MIN(ROW($D$1:D268)-1)),1),),),C269)</f>
        <v>1</v>
      </c>
      <c r="E269" s="34">
        <f t="shared" ca="1" si="17"/>
        <v>2</v>
      </c>
      <c r="F269" s="36">
        <f ca="1">COUNTIF(INDEX(E269:INDEX($E$1:E269,IFERROR(LOOKUP(2,1/($F$1:F268=2),ROW($F$1:F268)-MIN(ROW($F$1:F268)-1)),1),),),E269)</f>
        <v>1</v>
      </c>
      <c r="G269" s="37">
        <f t="shared" ca="1" si="18"/>
        <v>2</v>
      </c>
      <c r="H269" s="37">
        <f t="shared" ca="1" si="19"/>
        <v>1</v>
      </c>
    </row>
    <row r="270" spans="1:8" ht="19.5" thickBot="1">
      <c r="A270" s="50">
        <f t="shared" si="20"/>
        <v>269</v>
      </c>
      <c r="B270" s="33">
        <f ca="1">Streams!B270</f>
        <v>16</v>
      </c>
      <c r="C270" s="34">
        <f ca="1">VLOOKUP(B270,Partition!$AN$2:$AO$38,2)</f>
        <v>1</v>
      </c>
      <c r="D270" s="35">
        <f ca="1">COUNTIF(INDEX(C270:INDEX($C$1:C270,IFERROR(LOOKUP(2,1/($D$1:D269=2),ROW($D$1:D269)-MIN(ROW($D$1:D269)-1)),1),),),C270)</f>
        <v>2</v>
      </c>
      <c r="E270" s="34">
        <f t="shared" ca="1" si="17"/>
        <v>1</v>
      </c>
      <c r="F270" s="36">
        <f ca="1">COUNTIF(INDEX(E270:INDEX($E$1:E270,IFERROR(LOOKUP(2,1/($F$1:F269=2),ROW($F$1:F269)-MIN(ROW($F$1:F269)-1)),1),),),E270)</f>
        <v>2</v>
      </c>
      <c r="G270" s="37">
        <f t="shared" ca="1" si="18"/>
        <v>1</v>
      </c>
      <c r="H270" s="37">
        <f t="shared" ca="1" si="19"/>
        <v>2</v>
      </c>
    </row>
    <row r="271" spans="1:8" ht="19.5" thickBot="1">
      <c r="A271" s="50">
        <f t="shared" si="20"/>
        <v>270</v>
      </c>
      <c r="B271" s="33">
        <f ca="1">Streams!B271</f>
        <v>32</v>
      </c>
      <c r="C271" s="34">
        <f ca="1">VLOOKUP(B271,Partition!$AN$2:$AO$38,2)</f>
        <v>1</v>
      </c>
      <c r="D271" s="35">
        <f ca="1">COUNTIF(INDEX(C271:INDEX($C$1:C271,IFERROR(LOOKUP(2,1/($D$1:D270=2),ROW($D$1:D270)-MIN(ROW($D$1:D270)-1)),1),),),C271)</f>
        <v>2</v>
      </c>
      <c r="E271" s="34">
        <f t="shared" ca="1" si="17"/>
        <v>1</v>
      </c>
      <c r="F271" s="36">
        <f ca="1">COUNTIF(INDEX(E271:INDEX($E$1:E271,IFERROR(LOOKUP(2,1/($F$1:F270=2),ROW($F$1:F270)-MIN(ROW($F$1:F270)-1)),1),),),E271)</f>
        <v>2</v>
      </c>
      <c r="G271" s="37">
        <f t="shared" ca="1" si="18"/>
        <v>1</v>
      </c>
      <c r="H271" s="37">
        <f t="shared" ca="1" si="19"/>
        <v>2</v>
      </c>
    </row>
    <row r="272" spans="1:8" ht="19.5" thickBot="1">
      <c r="A272" s="50">
        <f t="shared" si="20"/>
        <v>271</v>
      </c>
      <c r="B272" s="33">
        <f ca="1">Streams!B272</f>
        <v>9</v>
      </c>
      <c r="C272" s="34">
        <f ca="1">VLOOKUP(B272,Partition!$AN$2:$AO$38,2)</f>
        <v>1</v>
      </c>
      <c r="D272" s="35">
        <f ca="1">COUNTIF(INDEX(C272:INDEX($C$1:C272,IFERROR(LOOKUP(2,1/($D$1:D271=2),ROW($D$1:D271)-MIN(ROW($D$1:D271)-1)),1),),),C272)</f>
        <v>2</v>
      </c>
      <c r="E272" s="34">
        <f t="shared" ca="1" si="17"/>
        <v>1</v>
      </c>
      <c r="F272" s="36">
        <f ca="1">COUNTIF(INDEX(E272:INDEX($E$1:E272,IFERROR(LOOKUP(2,1/($F$1:F271=2),ROW($F$1:F271)-MIN(ROW($F$1:F271)-1)),1),),),E272)</f>
        <v>2</v>
      </c>
      <c r="G272" s="37">
        <f t="shared" ca="1" si="18"/>
        <v>1</v>
      </c>
      <c r="H272" s="37">
        <f t="shared" ca="1" si="19"/>
        <v>2</v>
      </c>
    </row>
    <row r="273" spans="1:8" ht="19.5" thickBot="1">
      <c r="A273" s="50">
        <f t="shared" si="20"/>
        <v>272</v>
      </c>
      <c r="B273" s="33">
        <f ca="1">Streams!B273</f>
        <v>12</v>
      </c>
      <c r="C273" s="34">
        <f ca="1">VLOOKUP(B273,Partition!$AN$2:$AO$38,2)</f>
        <v>1</v>
      </c>
      <c r="D273" s="35">
        <f ca="1">COUNTIF(INDEX(C273:INDEX($C$1:C273,IFERROR(LOOKUP(2,1/($D$1:D272=2),ROW($D$1:D272)-MIN(ROW($D$1:D272)-1)),1),),),C273)</f>
        <v>2</v>
      </c>
      <c r="E273" s="34">
        <f t="shared" ca="1" si="17"/>
        <v>1</v>
      </c>
      <c r="F273" s="36">
        <f ca="1">COUNTIF(INDEX(E273:INDEX($E$1:E273,IFERROR(LOOKUP(2,1/($F$1:F272=2),ROW($F$1:F272)-MIN(ROW($F$1:F272)-1)),1),),),E273)</f>
        <v>2</v>
      </c>
      <c r="G273" s="37">
        <f t="shared" ca="1" si="18"/>
        <v>1</v>
      </c>
      <c r="H273" s="37">
        <f t="shared" ca="1" si="19"/>
        <v>2</v>
      </c>
    </row>
    <row r="274" spans="1:8" ht="19.5" thickBot="1">
      <c r="A274" s="50">
        <f t="shared" si="20"/>
        <v>273</v>
      </c>
      <c r="B274" s="33">
        <f ca="1">Streams!B274</f>
        <v>5</v>
      </c>
      <c r="C274" s="34">
        <f ca="1">VLOOKUP(B274,Partition!$AN$2:$AO$38,2)</f>
        <v>1</v>
      </c>
      <c r="D274" s="35">
        <f ca="1">COUNTIF(INDEX(C274:INDEX($C$1:C274,IFERROR(LOOKUP(2,1/($D$1:D273=2),ROW($D$1:D273)-MIN(ROW($D$1:D273)-1)),1),),),C274)</f>
        <v>2</v>
      </c>
      <c r="E274" s="34">
        <f t="shared" ca="1" si="17"/>
        <v>1</v>
      </c>
      <c r="F274" s="36">
        <f ca="1">COUNTIF(INDEX(E274:INDEX($E$1:E274,IFERROR(LOOKUP(2,1/($F$1:F273=2),ROW($F$1:F273)-MIN(ROW($F$1:F273)-1)),1),),),E274)</f>
        <v>2</v>
      </c>
      <c r="G274" s="37">
        <f t="shared" ca="1" si="18"/>
        <v>1</v>
      </c>
      <c r="H274" s="37">
        <f t="shared" ca="1" si="19"/>
        <v>2</v>
      </c>
    </row>
    <row r="275" spans="1:8" ht="19.5" thickBot="1">
      <c r="A275" s="50">
        <f t="shared" si="20"/>
        <v>274</v>
      </c>
      <c r="B275" s="33">
        <f ca="1">Streams!B275</f>
        <v>20</v>
      </c>
      <c r="C275" s="34">
        <f ca="1">VLOOKUP(B275,Partition!$AN$2:$AO$38,2)</f>
        <v>2</v>
      </c>
      <c r="D275" s="35">
        <f ca="1">COUNTIF(INDEX(C275:INDEX($C$1:C275,IFERROR(LOOKUP(2,1/($D$1:D274=2),ROW($D$1:D274)-MIN(ROW($D$1:D274)-1)),1),),),C275)</f>
        <v>1</v>
      </c>
      <c r="E275" s="34">
        <f t="shared" ca="1" si="17"/>
        <v>2</v>
      </c>
      <c r="F275" s="36">
        <f ca="1">COUNTIF(INDEX(E275:INDEX($E$1:E275,IFERROR(LOOKUP(2,1/($F$1:F274=2),ROW($F$1:F274)-MIN(ROW($F$1:F274)-1)),1),),),E275)</f>
        <v>1</v>
      </c>
      <c r="G275" s="37">
        <f t="shared" ca="1" si="18"/>
        <v>1</v>
      </c>
      <c r="H275" s="37">
        <f t="shared" ca="1" si="19"/>
        <v>2</v>
      </c>
    </row>
    <row r="276" spans="1:8" ht="19.5" thickBot="1">
      <c r="A276" s="50">
        <f t="shared" si="20"/>
        <v>275</v>
      </c>
      <c r="B276" s="33">
        <f ca="1">Streams!B276</f>
        <v>31</v>
      </c>
      <c r="C276" s="34">
        <f ca="1">VLOOKUP(B276,Partition!$AN$2:$AO$38,2)</f>
        <v>2</v>
      </c>
      <c r="D276" s="35">
        <f ca="1">COUNTIF(INDEX(C276:INDEX($C$1:C276,IFERROR(LOOKUP(2,1/($D$1:D275=2),ROW($D$1:D275)-MIN(ROW($D$1:D275)-1)),1),),),C276)</f>
        <v>2</v>
      </c>
      <c r="E276" s="34">
        <f t="shared" ca="1" si="17"/>
        <v>1</v>
      </c>
      <c r="F276" s="36">
        <f ca="1">COUNTIF(INDEX(E276:INDEX($E$1:E276,IFERROR(LOOKUP(2,1/($F$1:F275=2),ROW($F$1:F275)-MIN(ROW($F$1:F275)-1)),1),),),E276)</f>
        <v>2</v>
      </c>
      <c r="G276" s="37">
        <f t="shared" ca="1" si="18"/>
        <v>2</v>
      </c>
      <c r="H276" s="37">
        <f t="shared" ca="1" si="19"/>
        <v>1</v>
      </c>
    </row>
    <row r="277" spans="1:8" ht="19.5" thickBot="1">
      <c r="A277" s="50">
        <f t="shared" si="20"/>
        <v>276</v>
      </c>
      <c r="B277" s="33">
        <f ca="1">Streams!B277</f>
        <v>21</v>
      </c>
      <c r="C277" s="34">
        <f ca="1">VLOOKUP(B277,Partition!$AN$2:$AO$38,2)</f>
        <v>1</v>
      </c>
      <c r="D277" s="35">
        <f ca="1">COUNTIF(INDEX(C277:INDEX($C$1:C277,IFERROR(LOOKUP(2,1/($D$1:D276=2),ROW($D$1:D276)-MIN(ROW($D$1:D276)-1)),1),),),C277)</f>
        <v>1</v>
      </c>
      <c r="E277" s="34">
        <f t="shared" ca="1" si="17"/>
        <v>2</v>
      </c>
      <c r="F277" s="36">
        <f ca="1">COUNTIF(INDEX(E277:INDEX($E$1:E277,IFERROR(LOOKUP(2,1/($F$1:F276=2),ROW($F$1:F276)-MIN(ROW($F$1:F276)-1)),1),),),E277)</f>
        <v>1</v>
      </c>
      <c r="G277" s="37">
        <f t="shared" ca="1" si="18"/>
        <v>2</v>
      </c>
      <c r="H277" s="37">
        <f t="shared" ca="1" si="19"/>
        <v>1</v>
      </c>
    </row>
    <row r="278" spans="1:8" ht="19.5" thickBot="1">
      <c r="A278" s="50">
        <f t="shared" si="20"/>
        <v>277</v>
      </c>
      <c r="B278" s="33">
        <f ca="1">Streams!B278</f>
        <v>14</v>
      </c>
      <c r="C278" s="34">
        <f ca="1">VLOOKUP(B278,Partition!$AN$2:$AO$38,2)</f>
        <v>1</v>
      </c>
      <c r="D278" s="35">
        <f ca="1">COUNTIF(INDEX(C278:INDEX($C$1:C278,IFERROR(LOOKUP(2,1/($D$1:D277=2),ROW($D$1:D277)-MIN(ROW($D$1:D277)-1)),1),),),C278)</f>
        <v>2</v>
      </c>
      <c r="E278" s="34">
        <f t="shared" ca="1" si="17"/>
        <v>1</v>
      </c>
      <c r="F278" s="36">
        <f ca="1">COUNTIF(INDEX(E278:INDEX($E$1:E278,IFERROR(LOOKUP(2,1/($F$1:F277=2),ROW($F$1:F277)-MIN(ROW($F$1:F277)-1)),1),),),E278)</f>
        <v>2</v>
      </c>
      <c r="G278" s="37">
        <f t="shared" ca="1" si="18"/>
        <v>1</v>
      </c>
      <c r="H278" s="37">
        <f t="shared" ca="1" si="19"/>
        <v>2</v>
      </c>
    </row>
    <row r="279" spans="1:8" ht="19.5" thickBot="1">
      <c r="A279" s="50">
        <f t="shared" si="20"/>
        <v>278</v>
      </c>
      <c r="B279" s="33">
        <f ca="1">Streams!B279</f>
        <v>26</v>
      </c>
      <c r="C279" s="34">
        <f ca="1">VLOOKUP(B279,Partition!$AN$2:$AO$38,2)</f>
        <v>2</v>
      </c>
      <c r="D279" s="35">
        <f ca="1">COUNTIF(INDEX(C279:INDEX($C$1:C279,IFERROR(LOOKUP(2,1/($D$1:D278=2),ROW($D$1:D278)-MIN(ROW($D$1:D278)-1)),1),),),C279)</f>
        <v>1</v>
      </c>
      <c r="E279" s="34">
        <f t="shared" ca="1" si="17"/>
        <v>2</v>
      </c>
      <c r="F279" s="36">
        <f ca="1">COUNTIF(INDEX(E279:INDEX($E$1:E279,IFERROR(LOOKUP(2,1/($F$1:F278=2),ROW($F$1:F278)-MIN(ROW($F$1:F278)-1)),1),),),E279)</f>
        <v>1</v>
      </c>
      <c r="G279" s="37">
        <f t="shared" ca="1" si="18"/>
        <v>1</v>
      </c>
      <c r="H279" s="37">
        <f t="shared" ca="1" si="19"/>
        <v>2</v>
      </c>
    </row>
    <row r="280" spans="1:8" ht="19.5" thickBot="1">
      <c r="A280" s="50">
        <f t="shared" si="20"/>
        <v>279</v>
      </c>
      <c r="B280" s="33">
        <f ca="1">Streams!B280</f>
        <v>27</v>
      </c>
      <c r="C280" s="34">
        <f ca="1">VLOOKUP(B280,Partition!$AN$2:$AO$38,2)</f>
        <v>1</v>
      </c>
      <c r="D280" s="35">
        <f ca="1">COUNTIF(INDEX(C280:INDEX($C$1:C280,IFERROR(LOOKUP(2,1/($D$1:D279=2),ROW($D$1:D279)-MIN(ROW($D$1:D279)-1)),1),),),C280)</f>
        <v>2</v>
      </c>
      <c r="E280" s="34">
        <f t="shared" ca="1" si="17"/>
        <v>2</v>
      </c>
      <c r="F280" s="36">
        <f ca="1">COUNTIF(INDEX(E280:INDEX($E$1:E280,IFERROR(LOOKUP(2,1/($F$1:F279=2),ROW($F$1:F279)-MIN(ROW($F$1:F279)-1)),1),),),E280)</f>
        <v>2</v>
      </c>
      <c r="G280" s="37">
        <f t="shared" ca="1" si="18"/>
        <v>2</v>
      </c>
      <c r="H280" s="37">
        <f t="shared" ca="1" si="19"/>
        <v>1</v>
      </c>
    </row>
    <row r="281" spans="1:8" ht="19.5" thickBot="1">
      <c r="A281" s="50">
        <f t="shared" si="20"/>
        <v>280</v>
      </c>
      <c r="B281" s="33">
        <f ca="1">Streams!B281</f>
        <v>5</v>
      </c>
      <c r="C281" s="34">
        <f ca="1">VLOOKUP(B281,Partition!$AN$2:$AO$38,2)</f>
        <v>1</v>
      </c>
      <c r="D281" s="35">
        <f ca="1">COUNTIF(INDEX(C281:INDEX($C$1:C281,IFERROR(LOOKUP(2,1/($D$1:D280=2),ROW($D$1:D280)-MIN(ROW($D$1:D280)-1)),1),),),C281)</f>
        <v>2</v>
      </c>
      <c r="E281" s="34">
        <f t="shared" ca="1" si="17"/>
        <v>1</v>
      </c>
      <c r="F281" s="36">
        <f ca="1">COUNTIF(INDEX(E281:INDEX($E$1:E281,IFERROR(LOOKUP(2,1/($F$1:F280=2),ROW($F$1:F280)-MIN(ROW($F$1:F280)-1)),1),),),E281)</f>
        <v>1</v>
      </c>
      <c r="G281" s="37">
        <f t="shared" ca="1" si="18"/>
        <v>1</v>
      </c>
      <c r="H281" s="37">
        <f t="shared" ca="1" si="19"/>
        <v>2</v>
      </c>
    </row>
    <row r="282" spans="1:8" ht="19.5" thickBot="1">
      <c r="A282" s="50">
        <f t="shared" si="20"/>
        <v>281</v>
      </c>
      <c r="B282" s="33">
        <f ca="1">Streams!B282</f>
        <v>25</v>
      </c>
      <c r="C282" s="34">
        <f ca="1">VLOOKUP(B282,Partition!$AN$2:$AO$38,2)</f>
        <v>1</v>
      </c>
      <c r="D282" s="35">
        <f ca="1">COUNTIF(INDEX(C282:INDEX($C$1:C282,IFERROR(LOOKUP(2,1/($D$1:D281=2),ROW($D$1:D281)-MIN(ROW($D$1:D281)-1)),1),),),C282)</f>
        <v>2</v>
      </c>
      <c r="E282" s="34">
        <f t="shared" ca="1" si="17"/>
        <v>1</v>
      </c>
      <c r="F282" s="36">
        <f ca="1">COUNTIF(INDEX(E282:INDEX($E$1:E282,IFERROR(LOOKUP(2,1/($F$1:F281=2),ROW($F$1:F281)-MIN(ROW($F$1:F281)-1)),1),),),E282)</f>
        <v>2</v>
      </c>
      <c r="G282" s="37">
        <f t="shared" ca="1" si="18"/>
        <v>1</v>
      </c>
      <c r="H282" s="37">
        <f t="shared" ca="1" si="19"/>
        <v>2</v>
      </c>
    </row>
    <row r="283" spans="1:8" ht="19.5" thickBot="1">
      <c r="A283" s="50">
        <f t="shared" si="20"/>
        <v>282</v>
      </c>
      <c r="B283" s="33">
        <f ca="1">Streams!B283</f>
        <v>1</v>
      </c>
      <c r="C283" s="34">
        <f ca="1">VLOOKUP(B283,Partition!$AN$2:$AO$38,2)</f>
        <v>1</v>
      </c>
      <c r="D283" s="35">
        <f ca="1">COUNTIF(INDEX(C283:INDEX($C$1:C283,IFERROR(LOOKUP(2,1/($D$1:D282=2),ROW($D$1:D282)-MIN(ROW($D$1:D282)-1)),1),),),C283)</f>
        <v>2</v>
      </c>
      <c r="E283" s="34">
        <f t="shared" ca="1" si="17"/>
        <v>1</v>
      </c>
      <c r="F283" s="36">
        <f ca="1">COUNTIF(INDEX(E283:INDEX($E$1:E283,IFERROR(LOOKUP(2,1/($F$1:F282=2),ROW($F$1:F282)-MIN(ROW($F$1:F282)-1)),1),),),E283)</f>
        <v>2</v>
      </c>
      <c r="G283" s="37">
        <f t="shared" ca="1" si="18"/>
        <v>1</v>
      </c>
      <c r="H283" s="37">
        <f t="shared" ca="1" si="19"/>
        <v>2</v>
      </c>
    </row>
    <row r="284" spans="1:8" ht="19.5" thickBot="1">
      <c r="A284" s="50">
        <f t="shared" si="20"/>
        <v>283</v>
      </c>
      <c r="B284" s="33">
        <f ca="1">Streams!B284</f>
        <v>10</v>
      </c>
      <c r="C284" s="34">
        <f ca="1">VLOOKUP(B284,Partition!$AN$2:$AO$38,2)</f>
        <v>2</v>
      </c>
      <c r="D284" s="35">
        <f ca="1">COUNTIF(INDEX(C284:INDEX($C$1:C284,IFERROR(LOOKUP(2,1/($D$1:D283=2),ROW($D$1:D283)-MIN(ROW($D$1:D283)-1)),1),),),C284)</f>
        <v>1</v>
      </c>
      <c r="E284" s="34">
        <f t="shared" ca="1" si="17"/>
        <v>2</v>
      </c>
      <c r="F284" s="36">
        <f ca="1">COUNTIF(INDEX(E284:INDEX($E$1:E284,IFERROR(LOOKUP(2,1/($F$1:F283=2),ROW($F$1:F283)-MIN(ROW($F$1:F283)-1)),1),),),E284)</f>
        <v>1</v>
      </c>
      <c r="G284" s="37">
        <f t="shared" ca="1" si="18"/>
        <v>1</v>
      </c>
      <c r="H284" s="37">
        <f t="shared" ca="1" si="19"/>
        <v>2</v>
      </c>
    </row>
    <row r="285" spans="1:8" ht="19.5" thickBot="1">
      <c r="A285" s="50">
        <f t="shared" si="20"/>
        <v>284</v>
      </c>
      <c r="B285" s="33">
        <f ca="1">Streams!B285</f>
        <v>1</v>
      </c>
      <c r="C285" s="34">
        <f ca="1">VLOOKUP(B285,Partition!$AN$2:$AO$38,2)</f>
        <v>1</v>
      </c>
      <c r="D285" s="35">
        <f ca="1">COUNTIF(INDEX(C285:INDEX($C$1:C285,IFERROR(LOOKUP(2,1/($D$1:D284=2),ROW($D$1:D284)-MIN(ROW($D$1:D284)-1)),1),),),C285)</f>
        <v>2</v>
      </c>
      <c r="E285" s="34">
        <f t="shared" ca="1" si="17"/>
        <v>2</v>
      </c>
      <c r="F285" s="36">
        <f ca="1">COUNTIF(INDEX(E285:INDEX($E$1:E285,IFERROR(LOOKUP(2,1/($F$1:F284=2),ROW($F$1:F284)-MIN(ROW($F$1:F284)-1)),1),),),E285)</f>
        <v>2</v>
      </c>
      <c r="G285" s="37">
        <f t="shared" ca="1" si="18"/>
        <v>2</v>
      </c>
      <c r="H285" s="37">
        <f t="shared" ca="1" si="19"/>
        <v>1</v>
      </c>
    </row>
    <row r="286" spans="1:8" ht="19.5" thickBot="1">
      <c r="A286" s="50">
        <f t="shared" si="20"/>
        <v>285</v>
      </c>
      <c r="B286" s="33">
        <f ca="1">Streams!B286</f>
        <v>28</v>
      </c>
      <c r="C286" s="34">
        <f ca="1">VLOOKUP(B286,Partition!$AN$2:$AO$38,2)</f>
        <v>2</v>
      </c>
      <c r="D286" s="35">
        <f ca="1">COUNTIF(INDEX(C286:INDEX($C$1:C286,IFERROR(LOOKUP(2,1/($D$1:D285=2),ROW($D$1:D285)-MIN(ROW($D$1:D285)-1)),1),),),C286)</f>
        <v>1</v>
      </c>
      <c r="E286" s="34">
        <f t="shared" ca="1" si="17"/>
        <v>2</v>
      </c>
      <c r="F286" s="36">
        <f ca="1">COUNTIF(INDEX(E286:INDEX($E$1:E286,IFERROR(LOOKUP(2,1/($F$1:F285=2),ROW($F$1:F285)-MIN(ROW($F$1:F285)-1)),1),),),E286)</f>
        <v>2</v>
      </c>
      <c r="G286" s="37">
        <f t="shared" ca="1" si="18"/>
        <v>1</v>
      </c>
      <c r="H286" s="37">
        <f t="shared" ca="1" si="19"/>
        <v>2</v>
      </c>
    </row>
    <row r="287" spans="1:8" ht="19.5" thickBot="1">
      <c r="A287" s="50">
        <f t="shared" si="20"/>
        <v>286</v>
      </c>
      <c r="B287" s="33">
        <f ca="1">Streams!B287</f>
        <v>32</v>
      </c>
      <c r="C287" s="34">
        <f ca="1">VLOOKUP(B287,Partition!$AN$2:$AO$38,2)</f>
        <v>1</v>
      </c>
      <c r="D287" s="35">
        <f ca="1">COUNTIF(INDEX(C287:INDEX($C$1:C287,IFERROR(LOOKUP(2,1/($D$1:D286=2),ROW($D$1:D286)-MIN(ROW($D$1:D286)-1)),1),),),C287)</f>
        <v>2</v>
      </c>
      <c r="E287" s="34">
        <f t="shared" ca="1" si="17"/>
        <v>2</v>
      </c>
      <c r="F287" s="36">
        <f ca="1">COUNTIF(INDEX(E287:INDEX($E$1:E287,IFERROR(LOOKUP(2,1/($F$1:F286=2),ROW($F$1:F286)-MIN(ROW($F$1:F286)-1)),1),),),E287)</f>
        <v>2</v>
      </c>
      <c r="G287" s="37">
        <f t="shared" ca="1" si="18"/>
        <v>2</v>
      </c>
      <c r="H287" s="37">
        <f t="shared" ca="1" si="19"/>
        <v>1</v>
      </c>
    </row>
    <row r="288" spans="1:8" ht="19.5" thickBot="1">
      <c r="A288" s="50">
        <f t="shared" si="20"/>
        <v>287</v>
      </c>
      <c r="B288" s="33">
        <f ca="1">Streams!B288</f>
        <v>29</v>
      </c>
      <c r="C288" s="34">
        <f ca="1">VLOOKUP(B288,Partition!$AN$2:$AO$38,2)</f>
        <v>2</v>
      </c>
      <c r="D288" s="35">
        <f ca="1">COUNTIF(INDEX(C288:INDEX($C$1:C288,IFERROR(LOOKUP(2,1/($D$1:D287=2),ROW($D$1:D287)-MIN(ROW($D$1:D287)-1)),1),),),C288)</f>
        <v>1</v>
      </c>
      <c r="E288" s="34">
        <f t="shared" ca="1" si="17"/>
        <v>2</v>
      </c>
      <c r="F288" s="36">
        <f ca="1">COUNTIF(INDEX(E288:INDEX($E$1:E288,IFERROR(LOOKUP(2,1/($F$1:F287=2),ROW($F$1:F287)-MIN(ROW($F$1:F287)-1)),1),),),E288)</f>
        <v>2</v>
      </c>
      <c r="G288" s="37">
        <f t="shared" ca="1" si="18"/>
        <v>1</v>
      </c>
      <c r="H288" s="37">
        <f t="shared" ca="1" si="19"/>
        <v>2</v>
      </c>
    </row>
    <row r="289" spans="1:8" ht="19.5" thickBot="1">
      <c r="A289" s="50">
        <f t="shared" si="20"/>
        <v>288</v>
      </c>
      <c r="B289" s="33">
        <f ca="1">Streams!B289</f>
        <v>33</v>
      </c>
      <c r="C289" s="34">
        <f ca="1">VLOOKUP(B289,Partition!$AN$2:$AO$38,2)</f>
        <v>2</v>
      </c>
      <c r="D289" s="35">
        <f ca="1">COUNTIF(INDEX(C289:INDEX($C$1:C289,IFERROR(LOOKUP(2,1/($D$1:D288=2),ROW($D$1:D288)-MIN(ROW($D$1:D288)-1)),1),),),C289)</f>
        <v>2</v>
      </c>
      <c r="E289" s="34">
        <f t="shared" ca="1" si="17"/>
        <v>1</v>
      </c>
      <c r="F289" s="36">
        <f ca="1">COUNTIF(INDEX(E289:INDEX($E$1:E289,IFERROR(LOOKUP(2,1/($F$1:F288=2),ROW($F$1:F288)-MIN(ROW($F$1:F288)-1)),1),),),E289)</f>
        <v>1</v>
      </c>
      <c r="G289" s="37">
        <f t="shared" ca="1" si="18"/>
        <v>2</v>
      </c>
      <c r="H289" s="37">
        <f t="shared" ca="1" si="19"/>
        <v>1</v>
      </c>
    </row>
    <row r="290" spans="1:8" ht="19.5" thickBot="1">
      <c r="A290" s="50">
        <f t="shared" si="20"/>
        <v>289</v>
      </c>
      <c r="B290" s="33">
        <f ca="1">Streams!B290</f>
        <v>15</v>
      </c>
      <c r="C290" s="34">
        <f ca="1">VLOOKUP(B290,Partition!$AN$2:$AO$38,2)</f>
        <v>2</v>
      </c>
      <c r="D290" s="35">
        <f ca="1">COUNTIF(INDEX(C290:INDEX($C$1:C290,IFERROR(LOOKUP(2,1/($D$1:D289=2),ROW($D$1:D289)-MIN(ROW($D$1:D289)-1)),1),),),C290)</f>
        <v>2</v>
      </c>
      <c r="E290" s="34">
        <f t="shared" ca="1" si="17"/>
        <v>1</v>
      </c>
      <c r="F290" s="36">
        <f ca="1">COUNTIF(INDEX(E290:INDEX($E$1:E290,IFERROR(LOOKUP(2,1/($F$1:F289=2),ROW($F$1:F289)-MIN(ROW($F$1:F289)-1)),1),),),E290)</f>
        <v>2</v>
      </c>
      <c r="G290" s="37">
        <f t="shared" ca="1" si="18"/>
        <v>2</v>
      </c>
      <c r="H290" s="37">
        <f t="shared" ca="1" si="19"/>
        <v>1</v>
      </c>
    </row>
    <row r="291" spans="1:8" ht="19.5" thickBot="1">
      <c r="A291" s="50">
        <f t="shared" si="20"/>
        <v>290</v>
      </c>
      <c r="B291" s="33">
        <f ca="1">Streams!B291</f>
        <v>11</v>
      </c>
      <c r="C291" s="34">
        <f ca="1">VLOOKUP(B291,Partition!$AN$2:$AO$38,2)</f>
        <v>2</v>
      </c>
      <c r="D291" s="35">
        <f ca="1">COUNTIF(INDEX(C291:INDEX($C$1:C291,IFERROR(LOOKUP(2,1/($D$1:D290=2),ROW($D$1:D290)-MIN(ROW($D$1:D290)-1)),1),),),C291)</f>
        <v>2</v>
      </c>
      <c r="E291" s="34">
        <f t="shared" ca="1" si="17"/>
        <v>1</v>
      </c>
      <c r="F291" s="36">
        <f ca="1">COUNTIF(INDEX(E291:INDEX($E$1:E291,IFERROR(LOOKUP(2,1/($F$1:F290=2),ROW($F$1:F290)-MIN(ROW($F$1:F290)-1)),1),),),E291)</f>
        <v>2</v>
      </c>
      <c r="G291" s="37">
        <f t="shared" ca="1" si="18"/>
        <v>2</v>
      </c>
      <c r="H291" s="37">
        <f t="shared" ca="1" si="19"/>
        <v>1</v>
      </c>
    </row>
    <row r="292" spans="1:8" ht="19.5" thickBot="1">
      <c r="A292" s="50">
        <f t="shared" si="20"/>
        <v>291</v>
      </c>
      <c r="B292" s="33">
        <f ca="1">Streams!B292</f>
        <v>21</v>
      </c>
      <c r="C292" s="34">
        <f ca="1">VLOOKUP(B292,Partition!$AN$2:$AO$38,2)</f>
        <v>1</v>
      </c>
      <c r="D292" s="35">
        <f ca="1">COUNTIF(INDEX(C292:INDEX($C$1:C292,IFERROR(LOOKUP(2,1/($D$1:D291=2),ROW($D$1:D291)-MIN(ROW($D$1:D291)-1)),1),),),C292)</f>
        <v>1</v>
      </c>
      <c r="E292" s="34">
        <f t="shared" ca="1" si="17"/>
        <v>2</v>
      </c>
      <c r="F292" s="36">
        <f ca="1">COUNTIF(INDEX(E292:INDEX($E$1:E292,IFERROR(LOOKUP(2,1/($F$1:F291=2),ROW($F$1:F291)-MIN(ROW($F$1:F291)-1)),1),),),E292)</f>
        <v>1</v>
      </c>
      <c r="G292" s="37">
        <f t="shared" ca="1" si="18"/>
        <v>2</v>
      </c>
      <c r="H292" s="37">
        <f t="shared" ca="1" si="19"/>
        <v>1</v>
      </c>
    </row>
    <row r="293" spans="1:8" ht="19.5" thickBot="1">
      <c r="A293" s="50">
        <f t="shared" si="20"/>
        <v>292</v>
      </c>
      <c r="B293" s="33">
        <f ca="1">Streams!B293</f>
        <v>32</v>
      </c>
      <c r="C293" s="34">
        <f ca="1">VLOOKUP(B293,Partition!$AN$2:$AO$38,2)</f>
        <v>1</v>
      </c>
      <c r="D293" s="35">
        <f ca="1">COUNTIF(INDEX(C293:INDEX($C$1:C293,IFERROR(LOOKUP(2,1/($D$1:D292=2),ROW($D$1:D292)-MIN(ROW($D$1:D292)-1)),1),),),C293)</f>
        <v>2</v>
      </c>
      <c r="E293" s="34">
        <f t="shared" ca="1" si="17"/>
        <v>1</v>
      </c>
      <c r="F293" s="36">
        <f ca="1">COUNTIF(INDEX(E293:INDEX($E$1:E293,IFERROR(LOOKUP(2,1/($F$1:F292=2),ROW($F$1:F292)-MIN(ROW($F$1:F292)-1)),1),),),E293)</f>
        <v>2</v>
      </c>
      <c r="G293" s="37">
        <f t="shared" ca="1" si="18"/>
        <v>1</v>
      </c>
      <c r="H293" s="37">
        <f t="shared" ca="1" si="19"/>
        <v>2</v>
      </c>
    </row>
    <row r="294" spans="1:8" ht="19.5" thickBot="1">
      <c r="A294" s="50">
        <f t="shared" si="20"/>
        <v>293</v>
      </c>
      <c r="B294" s="33">
        <f ca="1">Streams!B294</f>
        <v>13</v>
      </c>
      <c r="C294" s="34">
        <f ca="1">VLOOKUP(B294,Partition!$AN$2:$AO$38,2)</f>
        <v>2</v>
      </c>
      <c r="D294" s="35">
        <f ca="1">COUNTIF(INDEX(C294:INDEX($C$1:C294,IFERROR(LOOKUP(2,1/($D$1:D293=2),ROW($D$1:D293)-MIN(ROW($D$1:D293)-1)),1),),),C294)</f>
        <v>1</v>
      </c>
      <c r="E294" s="34">
        <f t="shared" ca="1" si="17"/>
        <v>2</v>
      </c>
      <c r="F294" s="36">
        <f ca="1">COUNTIF(INDEX(E294:INDEX($E$1:E294,IFERROR(LOOKUP(2,1/($F$1:F293=2),ROW($F$1:F293)-MIN(ROW($F$1:F293)-1)),1),),),E294)</f>
        <v>1</v>
      </c>
      <c r="G294" s="37">
        <f t="shared" ca="1" si="18"/>
        <v>1</v>
      </c>
      <c r="H294" s="37">
        <f t="shared" ca="1" si="19"/>
        <v>2</v>
      </c>
    </row>
    <row r="295" spans="1:8" ht="19.5" thickBot="1">
      <c r="A295" s="50">
        <f t="shared" si="20"/>
        <v>294</v>
      </c>
      <c r="B295" s="33">
        <f ca="1">Streams!B295</f>
        <v>26</v>
      </c>
      <c r="C295" s="34">
        <f ca="1">VLOOKUP(B295,Partition!$AN$2:$AO$38,2)</f>
        <v>2</v>
      </c>
      <c r="D295" s="35">
        <f ca="1">COUNTIF(INDEX(C295:INDEX($C$1:C295,IFERROR(LOOKUP(2,1/($D$1:D294=2),ROW($D$1:D294)-MIN(ROW($D$1:D294)-1)),1),),),C295)</f>
        <v>2</v>
      </c>
      <c r="E295" s="34">
        <f t="shared" ca="1" si="17"/>
        <v>1</v>
      </c>
      <c r="F295" s="36">
        <f ca="1">COUNTIF(INDEX(E295:INDEX($E$1:E295,IFERROR(LOOKUP(2,1/($F$1:F294=2),ROW($F$1:F294)-MIN(ROW($F$1:F294)-1)),1),),),E295)</f>
        <v>2</v>
      </c>
      <c r="G295" s="37">
        <f t="shared" ca="1" si="18"/>
        <v>2</v>
      </c>
      <c r="H295" s="37">
        <f t="shared" ca="1" si="19"/>
        <v>1</v>
      </c>
    </row>
    <row r="296" spans="1:8" ht="19.5" thickBot="1">
      <c r="A296" s="50">
        <f t="shared" si="20"/>
        <v>295</v>
      </c>
      <c r="B296" s="33">
        <f ca="1">Streams!B296</f>
        <v>36</v>
      </c>
      <c r="C296" s="34">
        <f ca="1">VLOOKUP(B296,Partition!$AN$2:$AO$38,2)</f>
        <v>1</v>
      </c>
      <c r="D296" s="35">
        <f ca="1">COUNTIF(INDEX(C296:INDEX($C$1:C296,IFERROR(LOOKUP(2,1/($D$1:D295=2),ROW($D$1:D295)-MIN(ROW($D$1:D295)-1)),1),),),C296)</f>
        <v>1</v>
      </c>
      <c r="E296" s="34">
        <f t="shared" ca="1" si="17"/>
        <v>2</v>
      </c>
      <c r="F296" s="36">
        <f ca="1">COUNTIF(INDEX(E296:INDEX($E$1:E296,IFERROR(LOOKUP(2,1/($F$1:F295=2),ROW($F$1:F295)-MIN(ROW($F$1:F295)-1)),1),),),E296)</f>
        <v>1</v>
      </c>
      <c r="G296" s="37">
        <f t="shared" ca="1" si="18"/>
        <v>2</v>
      </c>
      <c r="H296" s="37">
        <f t="shared" ca="1" si="19"/>
        <v>1</v>
      </c>
    </row>
    <row r="297" spans="1:8" ht="19.5" thickBot="1">
      <c r="A297" s="50">
        <f t="shared" si="20"/>
        <v>296</v>
      </c>
      <c r="B297" s="33">
        <f ca="1">Streams!B297</f>
        <v>8</v>
      </c>
      <c r="C297" s="34">
        <f ca="1">VLOOKUP(B297,Partition!$AN$2:$AO$38,2)</f>
        <v>2</v>
      </c>
      <c r="D297" s="35">
        <f ca="1">COUNTIF(INDEX(C297:INDEX($C$1:C297,IFERROR(LOOKUP(2,1/($D$1:D296=2),ROW($D$1:D296)-MIN(ROW($D$1:D296)-1)),1),),),C297)</f>
        <v>2</v>
      </c>
      <c r="E297" s="34">
        <f t="shared" ca="1" si="17"/>
        <v>2</v>
      </c>
      <c r="F297" s="36">
        <f ca="1">COUNTIF(INDEX(E297:INDEX($E$1:E297,IFERROR(LOOKUP(2,1/($F$1:F296=2),ROW($F$1:F296)-MIN(ROW($F$1:F296)-1)),1),),),E297)</f>
        <v>2</v>
      </c>
      <c r="G297" s="37">
        <f t="shared" ca="1" si="18"/>
        <v>1</v>
      </c>
      <c r="H297" s="37">
        <f t="shared" ca="1" si="19"/>
        <v>2</v>
      </c>
    </row>
    <row r="298" spans="1:8" ht="19.5" thickBot="1">
      <c r="A298" s="50">
        <f t="shared" si="20"/>
        <v>297</v>
      </c>
      <c r="B298" s="33">
        <f ca="1">Streams!B298</f>
        <v>26</v>
      </c>
      <c r="C298" s="34">
        <f ca="1">VLOOKUP(B298,Partition!$AN$2:$AO$38,2)</f>
        <v>2</v>
      </c>
      <c r="D298" s="35">
        <f ca="1">COUNTIF(INDEX(C298:INDEX($C$1:C298,IFERROR(LOOKUP(2,1/($D$1:D297=2),ROW($D$1:D297)-MIN(ROW($D$1:D297)-1)),1),),),C298)</f>
        <v>2</v>
      </c>
      <c r="E298" s="34">
        <f t="shared" ca="1" si="17"/>
        <v>1</v>
      </c>
      <c r="F298" s="36">
        <f ca="1">COUNTIF(INDEX(E298:INDEX($E$1:E298,IFERROR(LOOKUP(2,1/($F$1:F297=2),ROW($F$1:F297)-MIN(ROW($F$1:F297)-1)),1),),),E298)</f>
        <v>1</v>
      </c>
      <c r="G298" s="37">
        <f t="shared" ca="1" si="18"/>
        <v>2</v>
      </c>
      <c r="H298" s="37">
        <f t="shared" ca="1" si="19"/>
        <v>1</v>
      </c>
    </row>
    <row r="299" spans="1:8" ht="19.5" thickBot="1">
      <c r="A299" s="50">
        <f t="shared" si="20"/>
        <v>298</v>
      </c>
      <c r="B299" s="33">
        <f ca="1">Streams!B299</f>
        <v>24</v>
      </c>
      <c r="C299" s="34">
        <f ca="1">VLOOKUP(B299,Partition!$AN$2:$AO$38,2)</f>
        <v>2</v>
      </c>
      <c r="D299" s="35">
        <f ca="1">COUNTIF(INDEX(C299:INDEX($C$1:C299,IFERROR(LOOKUP(2,1/($D$1:D298=2),ROW($D$1:D298)-MIN(ROW($D$1:D298)-1)),1),),),C299)</f>
        <v>2</v>
      </c>
      <c r="E299" s="34">
        <f t="shared" ca="1" si="17"/>
        <v>1</v>
      </c>
      <c r="F299" s="36">
        <f ca="1">COUNTIF(INDEX(E299:INDEX($E$1:E299,IFERROR(LOOKUP(2,1/($F$1:F298=2),ROW($F$1:F298)-MIN(ROW($F$1:F298)-1)),1),),),E299)</f>
        <v>2</v>
      </c>
      <c r="G299" s="37">
        <f t="shared" ca="1" si="18"/>
        <v>2</v>
      </c>
      <c r="H299" s="37">
        <f t="shared" ca="1" si="19"/>
        <v>1</v>
      </c>
    </row>
    <row r="300" spans="1:8" ht="19.5" thickBot="1">
      <c r="A300" s="50">
        <f t="shared" si="20"/>
        <v>299</v>
      </c>
      <c r="B300" s="33">
        <f ca="1">Streams!B300</f>
        <v>2</v>
      </c>
      <c r="C300" s="34">
        <f ca="1">VLOOKUP(B300,Partition!$AN$2:$AO$38,2)</f>
        <v>2</v>
      </c>
      <c r="D300" s="35">
        <f ca="1">COUNTIF(INDEX(C300:INDEX($C$1:C300,IFERROR(LOOKUP(2,1/($D$1:D299=2),ROW($D$1:D299)-MIN(ROW($D$1:D299)-1)),1),),),C300)</f>
        <v>2</v>
      </c>
      <c r="E300" s="34">
        <f t="shared" ca="1" si="17"/>
        <v>1</v>
      </c>
      <c r="F300" s="36">
        <f ca="1">COUNTIF(INDEX(E300:INDEX($E$1:E300,IFERROR(LOOKUP(2,1/($F$1:F299=2),ROW($F$1:F299)-MIN(ROW($F$1:F299)-1)),1),),),E300)</f>
        <v>2</v>
      </c>
      <c r="G300" s="37">
        <f t="shared" ca="1" si="18"/>
        <v>2</v>
      </c>
      <c r="H300" s="37">
        <f t="shared" ca="1" si="19"/>
        <v>1</v>
      </c>
    </row>
    <row r="301" spans="1:8" ht="19.5" thickBot="1">
      <c r="A301" s="50">
        <f t="shared" si="20"/>
        <v>300</v>
      </c>
      <c r="B301" s="33">
        <f ca="1">Streams!B301</f>
        <v>14</v>
      </c>
      <c r="C301" s="34">
        <f ca="1">VLOOKUP(B301,Partition!$AN$2:$AO$38,2)</f>
        <v>1</v>
      </c>
      <c r="D301" s="35">
        <f ca="1">COUNTIF(INDEX(C301:INDEX($C$1:C301,IFERROR(LOOKUP(2,1/($D$1:D300=2),ROW($D$1:D300)-MIN(ROW($D$1:D300)-1)),1),),),C301)</f>
        <v>1</v>
      </c>
      <c r="E301" s="34">
        <f t="shared" ca="1" si="17"/>
        <v>2</v>
      </c>
      <c r="F301" s="36">
        <f ca="1">COUNTIF(INDEX(E301:INDEX($E$1:E301,IFERROR(LOOKUP(2,1/($F$1:F300=2),ROW($F$1:F300)-MIN(ROW($F$1:F300)-1)),1),),),E301)</f>
        <v>1</v>
      </c>
      <c r="G301" s="37">
        <f t="shared" ca="1" si="18"/>
        <v>2</v>
      </c>
      <c r="H301" s="37">
        <f t="shared" ca="1" si="19"/>
        <v>1</v>
      </c>
    </row>
    <row r="302" spans="1:8" ht="19.5" thickBot="1">
      <c r="A302" s="50">
        <f t="shared" si="20"/>
        <v>301</v>
      </c>
      <c r="B302" s="33">
        <f ca="1">Streams!B302</f>
        <v>24</v>
      </c>
      <c r="C302" s="34">
        <f ca="1">VLOOKUP(B302,Partition!$AN$2:$AO$38,2)</f>
        <v>2</v>
      </c>
      <c r="D302" s="35">
        <f ca="1">COUNTIF(INDEX(C302:INDEX($C$1:C302,IFERROR(LOOKUP(2,1/($D$1:D301=2),ROW($D$1:D301)-MIN(ROW($D$1:D301)-1)),1),),),C302)</f>
        <v>2</v>
      </c>
      <c r="E302" s="34">
        <f t="shared" ca="1" si="17"/>
        <v>2</v>
      </c>
      <c r="F302" s="36">
        <f ca="1">COUNTIF(INDEX(E302:INDEX($E$1:E302,IFERROR(LOOKUP(2,1/($F$1:F301=2),ROW($F$1:F301)-MIN(ROW($F$1:F301)-1)),1),),),E302)</f>
        <v>2</v>
      </c>
      <c r="G302" s="37">
        <f t="shared" ca="1" si="18"/>
        <v>1</v>
      </c>
      <c r="H302" s="37">
        <f t="shared" ca="1" si="19"/>
        <v>2</v>
      </c>
    </row>
    <row r="303" spans="1:8" ht="19.5" thickBot="1">
      <c r="A303" s="50">
        <f t="shared" si="20"/>
        <v>302</v>
      </c>
      <c r="B303" s="33">
        <f ca="1">Streams!B303</f>
        <v>2</v>
      </c>
      <c r="C303" s="34">
        <f ca="1">VLOOKUP(B303,Partition!$AN$2:$AO$38,2)</f>
        <v>2</v>
      </c>
      <c r="D303" s="35">
        <f ca="1">COUNTIF(INDEX(C303:INDEX($C$1:C303,IFERROR(LOOKUP(2,1/($D$1:D302=2),ROW($D$1:D302)-MIN(ROW($D$1:D302)-1)),1),),),C303)</f>
        <v>2</v>
      </c>
      <c r="E303" s="34">
        <f t="shared" ca="1" si="17"/>
        <v>1</v>
      </c>
      <c r="F303" s="36">
        <f ca="1">COUNTIF(INDEX(E303:INDEX($E$1:E303,IFERROR(LOOKUP(2,1/($F$1:F302=2),ROW($F$1:F302)-MIN(ROW($F$1:F302)-1)),1),),),E303)</f>
        <v>1</v>
      </c>
      <c r="G303" s="37">
        <f t="shared" ca="1" si="18"/>
        <v>2</v>
      </c>
      <c r="H303" s="37">
        <f t="shared" ca="1" si="19"/>
        <v>1</v>
      </c>
    </row>
    <row r="304" spans="1:8" ht="19.5" thickBot="1">
      <c r="A304" s="50">
        <f t="shared" si="20"/>
        <v>303</v>
      </c>
      <c r="B304" s="33">
        <f ca="1">Streams!B304</f>
        <v>23</v>
      </c>
      <c r="C304" s="34">
        <f ca="1">VLOOKUP(B304,Partition!$AN$2:$AO$38,2)</f>
        <v>1</v>
      </c>
      <c r="D304" s="35">
        <f ca="1">COUNTIF(INDEX(C304:INDEX($C$1:C304,IFERROR(LOOKUP(2,1/($D$1:D303=2),ROW($D$1:D303)-MIN(ROW($D$1:D303)-1)),1),),),C304)</f>
        <v>1</v>
      </c>
      <c r="E304" s="34">
        <f t="shared" ca="1" si="17"/>
        <v>2</v>
      </c>
      <c r="F304" s="36">
        <f ca="1">COUNTIF(INDEX(E304:INDEX($E$1:E304,IFERROR(LOOKUP(2,1/($F$1:F303=2),ROW($F$1:F303)-MIN(ROW($F$1:F303)-1)),1),),),E304)</f>
        <v>2</v>
      </c>
      <c r="G304" s="37">
        <f t="shared" ca="1" si="18"/>
        <v>2</v>
      </c>
      <c r="H304" s="37">
        <f t="shared" ca="1" si="19"/>
        <v>1</v>
      </c>
    </row>
    <row r="305" spans="1:8" ht="19.5" thickBot="1">
      <c r="A305" s="50">
        <f t="shared" si="20"/>
        <v>304</v>
      </c>
      <c r="B305" s="33">
        <f ca="1">Streams!B305</f>
        <v>22</v>
      </c>
      <c r="C305" s="34">
        <f ca="1">VLOOKUP(B305,Partition!$AN$2:$AO$38,2)</f>
        <v>2</v>
      </c>
      <c r="D305" s="35">
        <f ca="1">COUNTIF(INDEX(C305:INDEX($C$1:C305,IFERROR(LOOKUP(2,1/($D$1:D304=2),ROW($D$1:D304)-MIN(ROW($D$1:D304)-1)),1),),),C305)</f>
        <v>2</v>
      </c>
      <c r="E305" s="34">
        <f t="shared" ca="1" si="17"/>
        <v>2</v>
      </c>
      <c r="F305" s="36">
        <f ca="1">COUNTIF(INDEX(E305:INDEX($E$1:E305,IFERROR(LOOKUP(2,1/($F$1:F304=2),ROW($F$1:F304)-MIN(ROW($F$1:F304)-1)),1),),),E305)</f>
        <v>2</v>
      </c>
      <c r="G305" s="37">
        <f t="shared" ca="1" si="18"/>
        <v>1</v>
      </c>
      <c r="H305" s="37">
        <f t="shared" ca="1" si="19"/>
        <v>2</v>
      </c>
    </row>
    <row r="306" spans="1:8" ht="19.5" thickBot="1">
      <c r="A306" s="50">
        <f t="shared" si="20"/>
        <v>305</v>
      </c>
      <c r="B306" s="33">
        <f ca="1">Streams!B306</f>
        <v>24</v>
      </c>
      <c r="C306" s="34">
        <f ca="1">VLOOKUP(B306,Partition!$AN$2:$AO$38,2)</f>
        <v>2</v>
      </c>
      <c r="D306" s="35">
        <f ca="1">COUNTIF(INDEX(C306:INDEX($C$1:C306,IFERROR(LOOKUP(2,1/($D$1:D305=2),ROW($D$1:D305)-MIN(ROW($D$1:D305)-1)),1),),),C306)</f>
        <v>2</v>
      </c>
      <c r="E306" s="34">
        <f t="shared" ca="1" si="17"/>
        <v>1</v>
      </c>
      <c r="F306" s="36">
        <f ca="1">COUNTIF(INDEX(E306:INDEX($E$1:E306,IFERROR(LOOKUP(2,1/($F$1:F305=2),ROW($F$1:F305)-MIN(ROW($F$1:F305)-1)),1),),),E306)</f>
        <v>1</v>
      </c>
      <c r="G306" s="37">
        <f t="shared" ca="1" si="18"/>
        <v>2</v>
      </c>
      <c r="H306" s="37">
        <f t="shared" ca="1" si="19"/>
        <v>1</v>
      </c>
    </row>
    <row r="307" spans="1:8" ht="19.5" thickBot="1">
      <c r="A307" s="50">
        <f t="shared" si="20"/>
        <v>306</v>
      </c>
      <c r="B307" s="33">
        <f ca="1">Streams!B307</f>
        <v>19</v>
      </c>
      <c r="C307" s="34">
        <f ca="1">VLOOKUP(B307,Partition!$AN$2:$AO$38,2)</f>
        <v>1</v>
      </c>
      <c r="D307" s="35">
        <f ca="1">COUNTIF(INDEX(C307:INDEX($C$1:C307,IFERROR(LOOKUP(2,1/($D$1:D306=2),ROW($D$1:D306)-MIN(ROW($D$1:D306)-1)),1),),),C307)</f>
        <v>1</v>
      </c>
      <c r="E307" s="34">
        <f t="shared" ca="1" si="17"/>
        <v>2</v>
      </c>
      <c r="F307" s="36">
        <f ca="1">COUNTIF(INDEX(E307:INDEX($E$1:E307,IFERROR(LOOKUP(2,1/($F$1:F306=2),ROW($F$1:F306)-MIN(ROW($F$1:F306)-1)),1),),),E307)</f>
        <v>2</v>
      </c>
      <c r="G307" s="37">
        <f t="shared" ca="1" si="18"/>
        <v>2</v>
      </c>
      <c r="H307" s="37">
        <f t="shared" ca="1" si="19"/>
        <v>1</v>
      </c>
    </row>
    <row r="308" spans="1:8" ht="19.5" thickBot="1">
      <c r="A308" s="50">
        <f t="shared" si="20"/>
        <v>307</v>
      </c>
      <c r="B308" s="33">
        <f ca="1">Streams!B308</f>
        <v>28</v>
      </c>
      <c r="C308" s="34">
        <f ca="1">VLOOKUP(B308,Partition!$AN$2:$AO$38,2)</f>
        <v>2</v>
      </c>
      <c r="D308" s="35">
        <f ca="1">COUNTIF(INDEX(C308:INDEX($C$1:C308,IFERROR(LOOKUP(2,1/($D$1:D307=2),ROW($D$1:D307)-MIN(ROW($D$1:D307)-1)),1),),),C308)</f>
        <v>2</v>
      </c>
      <c r="E308" s="34">
        <f t="shared" ca="1" si="17"/>
        <v>2</v>
      </c>
      <c r="F308" s="36">
        <f ca="1">COUNTIF(INDEX(E308:INDEX($E$1:E308,IFERROR(LOOKUP(2,1/($F$1:F307=2),ROW($F$1:F307)-MIN(ROW($F$1:F307)-1)),1),),),E308)</f>
        <v>2</v>
      </c>
      <c r="G308" s="37">
        <f t="shared" ca="1" si="18"/>
        <v>1</v>
      </c>
      <c r="H308" s="37">
        <f t="shared" ca="1" si="19"/>
        <v>2</v>
      </c>
    </row>
    <row r="309" spans="1:8" ht="19.5" thickBot="1">
      <c r="A309" s="50">
        <f t="shared" si="20"/>
        <v>308</v>
      </c>
      <c r="B309" s="33">
        <f ca="1">Streams!B309</f>
        <v>27</v>
      </c>
      <c r="C309" s="34">
        <f ca="1">VLOOKUP(B309,Partition!$AN$2:$AO$38,2)</f>
        <v>1</v>
      </c>
      <c r="D309" s="35">
        <f ca="1">COUNTIF(INDEX(C309:INDEX($C$1:C309,IFERROR(LOOKUP(2,1/($D$1:D308=2),ROW($D$1:D308)-MIN(ROW($D$1:D308)-1)),1),),),C309)</f>
        <v>1</v>
      </c>
      <c r="E309" s="34">
        <f t="shared" ca="1" si="17"/>
        <v>2</v>
      </c>
      <c r="F309" s="36">
        <f ca="1">COUNTIF(INDEX(E309:INDEX($E$1:E309,IFERROR(LOOKUP(2,1/($F$1:F308=2),ROW($F$1:F308)-MIN(ROW($F$1:F308)-1)),1),),),E309)</f>
        <v>2</v>
      </c>
      <c r="G309" s="37">
        <f t="shared" ca="1" si="18"/>
        <v>2</v>
      </c>
      <c r="H309" s="37">
        <f t="shared" ca="1" si="19"/>
        <v>1</v>
      </c>
    </row>
    <row r="310" spans="1:8" ht="19.5" thickBot="1">
      <c r="A310" s="50">
        <f t="shared" si="20"/>
        <v>309</v>
      </c>
      <c r="B310" s="33">
        <f ca="1">Streams!B310</f>
        <v>31</v>
      </c>
      <c r="C310" s="34">
        <f ca="1">VLOOKUP(B310,Partition!$AN$2:$AO$38,2)</f>
        <v>2</v>
      </c>
      <c r="D310" s="35">
        <f ca="1">COUNTIF(INDEX(C310:INDEX($C$1:C310,IFERROR(LOOKUP(2,1/($D$1:D309=2),ROW($D$1:D309)-MIN(ROW($D$1:D309)-1)),1),),),C310)</f>
        <v>2</v>
      </c>
      <c r="E310" s="34">
        <f t="shared" ca="1" si="17"/>
        <v>2</v>
      </c>
      <c r="F310" s="36">
        <f ca="1">COUNTIF(INDEX(E310:INDEX($E$1:E310,IFERROR(LOOKUP(2,1/($F$1:F309=2),ROW($F$1:F309)-MIN(ROW($F$1:F309)-1)),1),),),E310)</f>
        <v>2</v>
      </c>
      <c r="G310" s="37">
        <f t="shared" ca="1" si="18"/>
        <v>1</v>
      </c>
      <c r="H310" s="37">
        <f t="shared" ca="1" si="19"/>
        <v>2</v>
      </c>
    </row>
    <row r="311" spans="1:8" ht="19.5" thickBot="1">
      <c r="A311" s="50">
        <f t="shared" si="20"/>
        <v>310</v>
      </c>
      <c r="B311" s="33">
        <f ca="1">Streams!B311</f>
        <v>10</v>
      </c>
      <c r="C311" s="34">
        <f ca="1">VLOOKUP(B311,Partition!$AN$2:$AO$38,2)</f>
        <v>2</v>
      </c>
      <c r="D311" s="35">
        <f ca="1">COUNTIF(INDEX(C311:INDEX($C$1:C311,IFERROR(LOOKUP(2,1/($D$1:D310=2),ROW($D$1:D310)-MIN(ROW($D$1:D310)-1)),1),),),C311)</f>
        <v>2</v>
      </c>
      <c r="E311" s="34">
        <f t="shared" ca="1" si="17"/>
        <v>1</v>
      </c>
      <c r="F311" s="36">
        <f ca="1">COUNTIF(INDEX(E311:INDEX($E$1:E311,IFERROR(LOOKUP(2,1/($F$1:F310=2),ROW($F$1:F310)-MIN(ROW($F$1:F310)-1)),1),),),E311)</f>
        <v>1</v>
      </c>
      <c r="G311" s="37">
        <f t="shared" ca="1" si="18"/>
        <v>2</v>
      </c>
      <c r="H311" s="37">
        <f t="shared" ca="1" si="19"/>
        <v>1</v>
      </c>
    </row>
    <row r="312" spans="1:8" ht="19.5" thickBot="1">
      <c r="A312" s="50">
        <f t="shared" si="20"/>
        <v>311</v>
      </c>
      <c r="B312" s="33">
        <f ca="1">Streams!B312</f>
        <v>26</v>
      </c>
      <c r="C312" s="34">
        <f ca="1">VLOOKUP(B312,Partition!$AN$2:$AO$38,2)</f>
        <v>2</v>
      </c>
      <c r="D312" s="35">
        <f ca="1">COUNTIF(INDEX(C312:INDEX($C$1:C312,IFERROR(LOOKUP(2,1/($D$1:D311=2),ROW($D$1:D311)-MIN(ROW($D$1:D311)-1)),1),),),C312)</f>
        <v>2</v>
      </c>
      <c r="E312" s="34">
        <f t="shared" ca="1" si="17"/>
        <v>1</v>
      </c>
      <c r="F312" s="36">
        <f ca="1">COUNTIF(INDEX(E312:INDEX($E$1:E312,IFERROR(LOOKUP(2,1/($F$1:F311=2),ROW($F$1:F311)-MIN(ROW($F$1:F311)-1)),1),),),E312)</f>
        <v>2</v>
      </c>
      <c r="G312" s="37">
        <f t="shared" ca="1" si="18"/>
        <v>2</v>
      </c>
      <c r="H312" s="37">
        <f t="shared" ca="1" si="19"/>
        <v>1</v>
      </c>
    </row>
    <row r="313" spans="1:8" ht="19.5" thickBot="1">
      <c r="A313" s="50">
        <f t="shared" si="20"/>
        <v>312</v>
      </c>
      <c r="B313" s="33">
        <f ca="1">Streams!B313</f>
        <v>7</v>
      </c>
      <c r="C313" s="34">
        <f ca="1">VLOOKUP(B313,Partition!$AN$2:$AO$38,2)</f>
        <v>1</v>
      </c>
      <c r="D313" s="35">
        <f ca="1">COUNTIF(INDEX(C313:INDEX($C$1:C313,IFERROR(LOOKUP(2,1/($D$1:D312=2),ROW($D$1:D312)-MIN(ROW($D$1:D312)-1)),1),),),C313)</f>
        <v>1</v>
      </c>
      <c r="E313" s="34">
        <f t="shared" ca="1" si="17"/>
        <v>2</v>
      </c>
      <c r="F313" s="36">
        <f ca="1">COUNTIF(INDEX(E313:INDEX($E$1:E313,IFERROR(LOOKUP(2,1/($F$1:F312=2),ROW($F$1:F312)-MIN(ROW($F$1:F312)-1)),1),),),E313)</f>
        <v>1</v>
      </c>
      <c r="G313" s="37">
        <f t="shared" ca="1" si="18"/>
        <v>2</v>
      </c>
      <c r="H313" s="37">
        <f t="shared" ca="1" si="19"/>
        <v>1</v>
      </c>
    </row>
    <row r="314" spans="1:8" ht="19.5" thickBot="1">
      <c r="A314" s="50">
        <f t="shared" si="20"/>
        <v>313</v>
      </c>
      <c r="B314" s="33">
        <f ca="1">Streams!B314</f>
        <v>11</v>
      </c>
      <c r="C314" s="34">
        <f ca="1">VLOOKUP(B314,Partition!$AN$2:$AO$38,2)</f>
        <v>2</v>
      </c>
      <c r="D314" s="35">
        <f ca="1">COUNTIF(INDEX(C314:INDEX($C$1:C314,IFERROR(LOOKUP(2,1/($D$1:D313=2),ROW($D$1:D313)-MIN(ROW($D$1:D313)-1)),1),),),C314)</f>
        <v>2</v>
      </c>
      <c r="E314" s="34">
        <f t="shared" ca="1" si="17"/>
        <v>2</v>
      </c>
      <c r="F314" s="36">
        <f ca="1">COUNTIF(INDEX(E314:INDEX($E$1:E314,IFERROR(LOOKUP(2,1/($F$1:F313=2),ROW($F$1:F313)-MIN(ROW($F$1:F313)-1)),1),),),E314)</f>
        <v>2</v>
      </c>
      <c r="G314" s="37">
        <f t="shared" ca="1" si="18"/>
        <v>1</v>
      </c>
      <c r="H314" s="37">
        <f t="shared" ca="1" si="19"/>
        <v>2</v>
      </c>
    </row>
    <row r="315" spans="1:8" ht="19.5" thickBot="1">
      <c r="A315" s="50">
        <f t="shared" si="20"/>
        <v>314</v>
      </c>
      <c r="B315" s="33">
        <f ca="1">Streams!B315</f>
        <v>26</v>
      </c>
      <c r="C315" s="34">
        <f ca="1">VLOOKUP(B315,Partition!$AN$2:$AO$38,2)</f>
        <v>2</v>
      </c>
      <c r="D315" s="35">
        <f ca="1">COUNTIF(INDEX(C315:INDEX($C$1:C315,IFERROR(LOOKUP(2,1/($D$1:D314=2),ROW($D$1:D314)-MIN(ROW($D$1:D314)-1)),1),),),C315)</f>
        <v>2</v>
      </c>
      <c r="E315" s="34">
        <f t="shared" ca="1" si="17"/>
        <v>1</v>
      </c>
      <c r="F315" s="36">
        <f ca="1">COUNTIF(INDEX(E315:INDEX($E$1:E315,IFERROR(LOOKUP(2,1/($F$1:F314=2),ROW($F$1:F314)-MIN(ROW($F$1:F314)-1)),1),),),E315)</f>
        <v>1</v>
      </c>
      <c r="G315" s="37">
        <f t="shared" ca="1" si="18"/>
        <v>2</v>
      </c>
      <c r="H315" s="37">
        <f t="shared" ca="1" si="19"/>
        <v>1</v>
      </c>
    </row>
    <row r="316" spans="1:8" ht="19.5" thickBot="1">
      <c r="A316" s="50">
        <f t="shared" si="20"/>
        <v>315</v>
      </c>
      <c r="B316" s="33">
        <f ca="1">Streams!B316</f>
        <v>35</v>
      </c>
      <c r="C316" s="34">
        <f ca="1">VLOOKUP(B316,Partition!$AN$2:$AO$38,2)</f>
        <v>2</v>
      </c>
      <c r="D316" s="35">
        <f ca="1">COUNTIF(INDEX(C316:INDEX($C$1:C316,IFERROR(LOOKUP(2,1/($D$1:D315=2),ROW($D$1:D315)-MIN(ROW($D$1:D315)-1)),1),),),C316)</f>
        <v>2</v>
      </c>
      <c r="E316" s="34">
        <f t="shared" ref="E316:E379" ca="1" si="21">IF(C316=G316,1,IF(C316=H316,2,""))</f>
        <v>1</v>
      </c>
      <c r="F316" s="36">
        <f ca="1">COUNTIF(INDEX(E316:INDEX($E$1:E316,IFERROR(LOOKUP(2,1/($F$1:F315=2),ROW($F$1:F315)-MIN(ROW($F$1:F315)-1)),1),),),E316)</f>
        <v>2</v>
      </c>
      <c r="G316" s="37">
        <f t="shared" ref="G316:G379" ca="1" si="22">IF(C315&lt;&gt;0,C315,G315)</f>
        <v>2</v>
      </c>
      <c r="H316" s="37">
        <f t="shared" ref="H316:H379" ca="1" si="23">IF(AND(G315&lt;&gt;G316,G315&lt;&gt;G316,G315&lt;&gt;0),G315,H315)</f>
        <v>1</v>
      </c>
    </row>
    <row r="317" spans="1:8" ht="19.5" thickBot="1">
      <c r="A317" s="50">
        <f t="shared" si="20"/>
        <v>316</v>
      </c>
      <c r="B317" s="33">
        <f ca="1">Streams!B317</f>
        <v>3</v>
      </c>
      <c r="C317" s="34">
        <f ca="1">VLOOKUP(B317,Partition!$AN$2:$AO$38,2)</f>
        <v>1</v>
      </c>
      <c r="D317" s="35">
        <f ca="1">COUNTIF(INDEX(C317:INDEX($C$1:C317,IFERROR(LOOKUP(2,1/($D$1:D316=2),ROW($D$1:D316)-MIN(ROW($D$1:D316)-1)),1),),),C317)</f>
        <v>1</v>
      </c>
      <c r="E317" s="34">
        <f t="shared" ca="1" si="21"/>
        <v>2</v>
      </c>
      <c r="F317" s="36">
        <f ca="1">COUNTIF(INDEX(E317:INDEX($E$1:E317,IFERROR(LOOKUP(2,1/($F$1:F316=2),ROW($F$1:F316)-MIN(ROW($F$1:F316)-1)),1),),),E317)</f>
        <v>1</v>
      </c>
      <c r="G317" s="37">
        <f t="shared" ca="1" si="22"/>
        <v>2</v>
      </c>
      <c r="H317" s="37">
        <f t="shared" ca="1" si="23"/>
        <v>1</v>
      </c>
    </row>
    <row r="318" spans="1:8" ht="19.5" thickBot="1">
      <c r="A318" s="50">
        <f t="shared" si="20"/>
        <v>317</v>
      </c>
      <c r="B318" s="33">
        <f ca="1">Streams!B318</f>
        <v>20</v>
      </c>
      <c r="C318" s="34">
        <f ca="1">VLOOKUP(B318,Partition!$AN$2:$AO$38,2)</f>
        <v>2</v>
      </c>
      <c r="D318" s="35">
        <f ca="1">COUNTIF(INDEX(C318:INDEX($C$1:C318,IFERROR(LOOKUP(2,1/($D$1:D317=2),ROW($D$1:D317)-MIN(ROW($D$1:D317)-1)),1),),),C318)</f>
        <v>2</v>
      </c>
      <c r="E318" s="34">
        <f t="shared" ca="1" si="21"/>
        <v>2</v>
      </c>
      <c r="F318" s="36">
        <f ca="1">COUNTIF(INDEX(E318:INDEX($E$1:E318,IFERROR(LOOKUP(2,1/($F$1:F317=2),ROW($F$1:F317)-MIN(ROW($F$1:F317)-1)),1),),),E318)</f>
        <v>2</v>
      </c>
      <c r="G318" s="37">
        <f t="shared" ca="1" si="22"/>
        <v>1</v>
      </c>
      <c r="H318" s="37">
        <f t="shared" ca="1" si="23"/>
        <v>2</v>
      </c>
    </row>
    <row r="319" spans="1:8" ht="19.5" thickBot="1">
      <c r="A319" s="50">
        <f t="shared" si="20"/>
        <v>318</v>
      </c>
      <c r="B319" s="33">
        <f ca="1">Streams!B319</f>
        <v>0</v>
      </c>
      <c r="C319" s="34">
        <f ca="1">VLOOKUP(B319,Partition!$AN$2:$AO$38,2)</f>
        <v>0</v>
      </c>
      <c r="D319" s="35">
        <f ca="1">COUNTIF(INDEX(C319:INDEX($C$1:C319,IFERROR(LOOKUP(2,1/($D$1:D318=2),ROW($D$1:D318)-MIN(ROW($D$1:D318)-1)),1),),),C319)</f>
        <v>1</v>
      </c>
      <c r="E319" s="34" t="str">
        <f t="shared" ca="1" si="21"/>
        <v/>
      </c>
      <c r="F319" s="36">
        <f ca="1">COUNTIF(INDEX(E319:INDEX($E$1:E319,IFERROR(LOOKUP(2,1/($F$1:F318=2),ROW($F$1:F318)-MIN(ROW($F$1:F318)-1)),1),),),E319)</f>
        <v>1</v>
      </c>
      <c r="G319" s="37">
        <f t="shared" ca="1" si="22"/>
        <v>2</v>
      </c>
      <c r="H319" s="37">
        <f t="shared" ca="1" si="23"/>
        <v>1</v>
      </c>
    </row>
    <row r="320" spans="1:8" ht="19.5" thickBot="1">
      <c r="A320" s="50">
        <f t="shared" si="20"/>
        <v>319</v>
      </c>
      <c r="B320" s="33">
        <f ca="1">Streams!B320</f>
        <v>28</v>
      </c>
      <c r="C320" s="34">
        <f ca="1">VLOOKUP(B320,Partition!$AN$2:$AO$38,2)</f>
        <v>2</v>
      </c>
      <c r="D320" s="35">
        <f ca="1">COUNTIF(INDEX(C320:INDEX($C$1:C320,IFERROR(LOOKUP(2,1/($D$1:D319=2),ROW($D$1:D319)-MIN(ROW($D$1:D319)-1)),1),),),C320)</f>
        <v>2</v>
      </c>
      <c r="E320" s="34">
        <f t="shared" ca="1" si="21"/>
        <v>1</v>
      </c>
      <c r="F320" s="36">
        <f ca="1">COUNTIF(INDEX(E320:INDEX($E$1:E320,IFERROR(LOOKUP(2,1/($F$1:F319=2),ROW($F$1:F319)-MIN(ROW($F$1:F319)-1)),1),),),E320)</f>
        <v>1</v>
      </c>
      <c r="G320" s="37">
        <f t="shared" ca="1" si="22"/>
        <v>2</v>
      </c>
      <c r="H320" s="37">
        <f t="shared" ca="1" si="23"/>
        <v>1</v>
      </c>
    </row>
    <row r="321" spans="1:8" ht="19.5" thickBot="1">
      <c r="A321" s="50">
        <f t="shared" si="20"/>
        <v>320</v>
      </c>
      <c r="B321" s="33">
        <f ca="1">Streams!B321</f>
        <v>7</v>
      </c>
      <c r="C321" s="34">
        <f ca="1">VLOOKUP(B321,Partition!$AN$2:$AO$38,2)</f>
        <v>1</v>
      </c>
      <c r="D321" s="35">
        <f ca="1">COUNTIF(INDEX(C321:INDEX($C$1:C321,IFERROR(LOOKUP(2,1/($D$1:D320=2),ROW($D$1:D320)-MIN(ROW($D$1:D320)-1)),1),),),C321)</f>
        <v>1</v>
      </c>
      <c r="E321" s="34">
        <f t="shared" ca="1" si="21"/>
        <v>2</v>
      </c>
      <c r="F321" s="36">
        <f ca="1">COUNTIF(INDEX(E321:INDEX($E$1:E321,IFERROR(LOOKUP(2,1/($F$1:F320=2),ROW($F$1:F320)-MIN(ROW($F$1:F320)-1)),1),),),E321)</f>
        <v>2</v>
      </c>
      <c r="G321" s="37">
        <f t="shared" ca="1" si="22"/>
        <v>2</v>
      </c>
      <c r="H321" s="37">
        <f t="shared" ca="1" si="23"/>
        <v>1</v>
      </c>
    </row>
    <row r="322" spans="1:8" ht="19.5" thickBot="1">
      <c r="A322" s="50">
        <f t="shared" si="20"/>
        <v>321</v>
      </c>
      <c r="B322" s="33">
        <f ca="1">Streams!B322</f>
        <v>22</v>
      </c>
      <c r="C322" s="34">
        <f ca="1">VLOOKUP(B322,Partition!$AN$2:$AO$38,2)</f>
        <v>2</v>
      </c>
      <c r="D322" s="35">
        <f ca="1">COUNTIF(INDEX(C322:INDEX($C$1:C322,IFERROR(LOOKUP(2,1/($D$1:D321=2),ROW($D$1:D321)-MIN(ROW($D$1:D321)-1)),1),),),C322)</f>
        <v>2</v>
      </c>
      <c r="E322" s="34">
        <f t="shared" ca="1" si="21"/>
        <v>2</v>
      </c>
      <c r="F322" s="36">
        <f ca="1">COUNTIF(INDEX(E322:INDEX($E$1:E322,IFERROR(LOOKUP(2,1/($F$1:F321=2),ROW($F$1:F321)-MIN(ROW($F$1:F321)-1)),1),),),E322)</f>
        <v>2</v>
      </c>
      <c r="G322" s="37">
        <f t="shared" ca="1" si="22"/>
        <v>1</v>
      </c>
      <c r="H322" s="37">
        <f t="shared" ca="1" si="23"/>
        <v>2</v>
      </c>
    </row>
    <row r="323" spans="1:8" ht="19.5" thickBot="1">
      <c r="A323" s="50">
        <f t="shared" si="20"/>
        <v>322</v>
      </c>
      <c r="B323" s="33">
        <f ca="1">Streams!B323</f>
        <v>25</v>
      </c>
      <c r="C323" s="34">
        <f ca="1">VLOOKUP(B323,Partition!$AN$2:$AO$38,2)</f>
        <v>1</v>
      </c>
      <c r="D323" s="35">
        <f ca="1">COUNTIF(INDEX(C323:INDEX($C$1:C323,IFERROR(LOOKUP(2,1/($D$1:D322=2),ROW($D$1:D322)-MIN(ROW($D$1:D322)-1)),1),),),C323)</f>
        <v>1</v>
      </c>
      <c r="E323" s="34">
        <f t="shared" ca="1" si="21"/>
        <v>2</v>
      </c>
      <c r="F323" s="36">
        <f ca="1">COUNTIF(INDEX(E323:INDEX($E$1:E323,IFERROR(LOOKUP(2,1/($F$1:F322=2),ROW($F$1:F322)-MIN(ROW($F$1:F322)-1)),1),),),E323)</f>
        <v>2</v>
      </c>
      <c r="G323" s="37">
        <f t="shared" ca="1" si="22"/>
        <v>2</v>
      </c>
      <c r="H323" s="37">
        <f t="shared" ca="1" si="23"/>
        <v>1</v>
      </c>
    </row>
    <row r="324" spans="1:8" ht="19.5" thickBot="1">
      <c r="A324" s="50">
        <f t="shared" ref="A324:A387" si="24">1+A323</f>
        <v>323</v>
      </c>
      <c r="B324" s="33">
        <f ca="1">Streams!B324</f>
        <v>10</v>
      </c>
      <c r="C324" s="34">
        <f ca="1">VLOOKUP(B324,Partition!$AN$2:$AO$38,2)</f>
        <v>2</v>
      </c>
      <c r="D324" s="35">
        <f ca="1">COUNTIF(INDEX(C324:INDEX($C$1:C324,IFERROR(LOOKUP(2,1/($D$1:D323=2),ROW($D$1:D323)-MIN(ROW($D$1:D323)-1)),1),),),C324)</f>
        <v>2</v>
      </c>
      <c r="E324" s="34">
        <f t="shared" ca="1" si="21"/>
        <v>2</v>
      </c>
      <c r="F324" s="36">
        <f ca="1">COUNTIF(INDEX(E324:INDEX($E$1:E324,IFERROR(LOOKUP(2,1/($F$1:F323=2),ROW($F$1:F323)-MIN(ROW($F$1:F323)-1)),1),),),E324)</f>
        <v>2</v>
      </c>
      <c r="G324" s="37">
        <f t="shared" ca="1" si="22"/>
        <v>1</v>
      </c>
      <c r="H324" s="37">
        <f t="shared" ca="1" si="23"/>
        <v>2</v>
      </c>
    </row>
    <row r="325" spans="1:8" ht="19.5" thickBot="1">
      <c r="A325" s="50">
        <f t="shared" si="24"/>
        <v>324</v>
      </c>
      <c r="B325" s="33">
        <f ca="1">Streams!B325</f>
        <v>16</v>
      </c>
      <c r="C325" s="34">
        <f ca="1">VLOOKUP(B325,Partition!$AN$2:$AO$38,2)</f>
        <v>1</v>
      </c>
      <c r="D325" s="35">
        <f ca="1">COUNTIF(INDEX(C325:INDEX($C$1:C325,IFERROR(LOOKUP(2,1/($D$1:D324=2),ROW($D$1:D324)-MIN(ROW($D$1:D324)-1)),1),),),C325)</f>
        <v>1</v>
      </c>
      <c r="E325" s="34">
        <f t="shared" ca="1" si="21"/>
        <v>2</v>
      </c>
      <c r="F325" s="36">
        <f ca="1">COUNTIF(INDEX(E325:INDEX($E$1:E325,IFERROR(LOOKUP(2,1/($F$1:F324=2),ROW($F$1:F324)-MIN(ROW($F$1:F324)-1)),1),),),E325)</f>
        <v>2</v>
      </c>
      <c r="G325" s="37">
        <f t="shared" ca="1" si="22"/>
        <v>2</v>
      </c>
      <c r="H325" s="37">
        <f t="shared" ca="1" si="23"/>
        <v>1</v>
      </c>
    </row>
    <row r="326" spans="1:8" ht="19.5" thickBot="1">
      <c r="A326" s="50">
        <f t="shared" si="24"/>
        <v>325</v>
      </c>
      <c r="B326" s="33">
        <f ca="1">Streams!B326</f>
        <v>2</v>
      </c>
      <c r="C326" s="34">
        <f ca="1">VLOOKUP(B326,Partition!$AN$2:$AO$38,2)</f>
        <v>2</v>
      </c>
      <c r="D326" s="35">
        <f ca="1">COUNTIF(INDEX(C326:INDEX($C$1:C326,IFERROR(LOOKUP(2,1/($D$1:D325=2),ROW($D$1:D325)-MIN(ROW($D$1:D325)-1)),1),),),C326)</f>
        <v>2</v>
      </c>
      <c r="E326" s="34">
        <f t="shared" ca="1" si="21"/>
        <v>2</v>
      </c>
      <c r="F326" s="36">
        <f ca="1">COUNTIF(INDEX(E326:INDEX($E$1:E326,IFERROR(LOOKUP(2,1/($F$1:F325=2),ROW($F$1:F325)-MIN(ROW($F$1:F325)-1)),1),),),E326)</f>
        <v>2</v>
      </c>
      <c r="G326" s="37">
        <f t="shared" ca="1" si="22"/>
        <v>1</v>
      </c>
      <c r="H326" s="37">
        <f t="shared" ca="1" si="23"/>
        <v>2</v>
      </c>
    </row>
    <row r="327" spans="1:8" ht="19.5" thickBot="1">
      <c r="A327" s="50">
        <f t="shared" si="24"/>
        <v>326</v>
      </c>
      <c r="B327" s="33">
        <f ca="1">Streams!B327</f>
        <v>16</v>
      </c>
      <c r="C327" s="34">
        <f ca="1">VLOOKUP(B327,Partition!$AN$2:$AO$38,2)</f>
        <v>1</v>
      </c>
      <c r="D327" s="35">
        <f ca="1">COUNTIF(INDEX(C327:INDEX($C$1:C327,IFERROR(LOOKUP(2,1/($D$1:D326=2),ROW($D$1:D326)-MIN(ROW($D$1:D326)-1)),1),),),C327)</f>
        <v>1</v>
      </c>
      <c r="E327" s="34">
        <f t="shared" ca="1" si="21"/>
        <v>2</v>
      </c>
      <c r="F327" s="36">
        <f ca="1">COUNTIF(INDEX(E327:INDEX($E$1:E327,IFERROR(LOOKUP(2,1/($F$1:F326=2),ROW($F$1:F326)-MIN(ROW($F$1:F326)-1)),1),),),E327)</f>
        <v>2</v>
      </c>
      <c r="G327" s="37">
        <f t="shared" ca="1" si="22"/>
        <v>2</v>
      </c>
      <c r="H327" s="37">
        <f t="shared" ca="1" si="23"/>
        <v>1</v>
      </c>
    </row>
    <row r="328" spans="1:8" ht="19.5" thickBot="1">
      <c r="A328" s="50">
        <f t="shared" si="24"/>
        <v>327</v>
      </c>
      <c r="B328" s="33">
        <f ca="1">Streams!B328</f>
        <v>14</v>
      </c>
      <c r="C328" s="34">
        <f ca="1">VLOOKUP(B328,Partition!$AN$2:$AO$38,2)</f>
        <v>1</v>
      </c>
      <c r="D328" s="35">
        <f ca="1">COUNTIF(INDEX(C328:INDEX($C$1:C328,IFERROR(LOOKUP(2,1/($D$1:D327=2),ROW($D$1:D327)-MIN(ROW($D$1:D327)-1)),1),),),C328)</f>
        <v>2</v>
      </c>
      <c r="E328" s="34">
        <f t="shared" ca="1" si="21"/>
        <v>1</v>
      </c>
      <c r="F328" s="36">
        <f ca="1">COUNTIF(INDEX(E328:INDEX($E$1:E328,IFERROR(LOOKUP(2,1/($F$1:F327=2),ROW($F$1:F327)-MIN(ROW($F$1:F327)-1)),1),),),E328)</f>
        <v>1</v>
      </c>
      <c r="G328" s="37">
        <f t="shared" ca="1" si="22"/>
        <v>1</v>
      </c>
      <c r="H328" s="37">
        <f t="shared" ca="1" si="23"/>
        <v>2</v>
      </c>
    </row>
    <row r="329" spans="1:8" ht="19.5" thickBot="1">
      <c r="A329" s="50">
        <f t="shared" si="24"/>
        <v>328</v>
      </c>
      <c r="B329" s="33">
        <f ca="1">Streams!B329</f>
        <v>25</v>
      </c>
      <c r="C329" s="34">
        <f ca="1">VLOOKUP(B329,Partition!$AN$2:$AO$38,2)</f>
        <v>1</v>
      </c>
      <c r="D329" s="35">
        <f ca="1">COUNTIF(INDEX(C329:INDEX($C$1:C329,IFERROR(LOOKUP(2,1/($D$1:D328=2),ROW($D$1:D328)-MIN(ROW($D$1:D328)-1)),1),),),C329)</f>
        <v>2</v>
      </c>
      <c r="E329" s="34">
        <f t="shared" ca="1" si="21"/>
        <v>1</v>
      </c>
      <c r="F329" s="36">
        <f ca="1">COUNTIF(INDEX(E329:INDEX($E$1:E329,IFERROR(LOOKUP(2,1/($F$1:F328=2),ROW($F$1:F328)-MIN(ROW($F$1:F328)-1)),1),),),E329)</f>
        <v>2</v>
      </c>
      <c r="G329" s="37">
        <f t="shared" ca="1" si="22"/>
        <v>1</v>
      </c>
      <c r="H329" s="37">
        <f t="shared" ca="1" si="23"/>
        <v>2</v>
      </c>
    </row>
    <row r="330" spans="1:8" ht="19.5" thickBot="1">
      <c r="A330" s="50">
        <f t="shared" si="24"/>
        <v>329</v>
      </c>
      <c r="B330" s="33">
        <f ca="1">Streams!B330</f>
        <v>4</v>
      </c>
      <c r="C330" s="34">
        <f ca="1">VLOOKUP(B330,Partition!$AN$2:$AO$38,2)</f>
        <v>2</v>
      </c>
      <c r="D330" s="35">
        <f ca="1">COUNTIF(INDEX(C330:INDEX($C$1:C330,IFERROR(LOOKUP(2,1/($D$1:D329=2),ROW($D$1:D329)-MIN(ROW($D$1:D329)-1)),1),),),C330)</f>
        <v>1</v>
      </c>
      <c r="E330" s="34">
        <f t="shared" ca="1" si="21"/>
        <v>2</v>
      </c>
      <c r="F330" s="36">
        <f ca="1">COUNTIF(INDEX(E330:INDEX($E$1:E330,IFERROR(LOOKUP(2,1/($F$1:F329=2),ROW($F$1:F329)-MIN(ROW($F$1:F329)-1)),1),),),E330)</f>
        <v>1</v>
      </c>
      <c r="G330" s="37">
        <f t="shared" ca="1" si="22"/>
        <v>1</v>
      </c>
      <c r="H330" s="37">
        <f t="shared" ca="1" si="23"/>
        <v>2</v>
      </c>
    </row>
    <row r="331" spans="1:8" ht="19.5" thickBot="1">
      <c r="A331" s="50">
        <f t="shared" si="24"/>
        <v>330</v>
      </c>
      <c r="B331" s="33">
        <f ca="1">Streams!B331</f>
        <v>27</v>
      </c>
      <c r="C331" s="34">
        <f ca="1">VLOOKUP(B331,Partition!$AN$2:$AO$38,2)</f>
        <v>1</v>
      </c>
      <c r="D331" s="35">
        <f ca="1">COUNTIF(INDEX(C331:INDEX($C$1:C331,IFERROR(LOOKUP(2,1/($D$1:D330=2),ROW($D$1:D330)-MIN(ROW($D$1:D330)-1)),1),),),C331)</f>
        <v>2</v>
      </c>
      <c r="E331" s="34">
        <f t="shared" ca="1" si="21"/>
        <v>2</v>
      </c>
      <c r="F331" s="36">
        <f ca="1">COUNTIF(INDEX(E331:INDEX($E$1:E331,IFERROR(LOOKUP(2,1/($F$1:F330=2),ROW($F$1:F330)-MIN(ROW($F$1:F330)-1)),1),),),E331)</f>
        <v>2</v>
      </c>
      <c r="G331" s="37">
        <f t="shared" ca="1" si="22"/>
        <v>2</v>
      </c>
      <c r="H331" s="37">
        <f t="shared" ca="1" si="23"/>
        <v>1</v>
      </c>
    </row>
    <row r="332" spans="1:8" ht="19.5" thickBot="1">
      <c r="A332" s="50">
        <f t="shared" si="24"/>
        <v>331</v>
      </c>
      <c r="B332" s="33">
        <f ca="1">Streams!B332</f>
        <v>24</v>
      </c>
      <c r="C332" s="34">
        <f ca="1">VLOOKUP(B332,Partition!$AN$2:$AO$38,2)</f>
        <v>2</v>
      </c>
      <c r="D332" s="35">
        <f ca="1">COUNTIF(INDEX(C332:INDEX($C$1:C332,IFERROR(LOOKUP(2,1/($D$1:D331=2),ROW($D$1:D331)-MIN(ROW($D$1:D331)-1)),1),),),C332)</f>
        <v>1</v>
      </c>
      <c r="E332" s="34">
        <f t="shared" ca="1" si="21"/>
        <v>2</v>
      </c>
      <c r="F332" s="36">
        <f ca="1">COUNTIF(INDEX(E332:INDEX($E$1:E332,IFERROR(LOOKUP(2,1/($F$1:F331=2),ROW($F$1:F331)-MIN(ROW($F$1:F331)-1)),1),),),E332)</f>
        <v>2</v>
      </c>
      <c r="G332" s="37">
        <f t="shared" ca="1" si="22"/>
        <v>1</v>
      </c>
      <c r="H332" s="37">
        <f t="shared" ca="1" si="23"/>
        <v>2</v>
      </c>
    </row>
    <row r="333" spans="1:8" ht="19.5" thickBot="1">
      <c r="A333" s="50">
        <f t="shared" si="24"/>
        <v>332</v>
      </c>
      <c r="B333" s="33">
        <f ca="1">Streams!B333</f>
        <v>23</v>
      </c>
      <c r="C333" s="34">
        <f ca="1">VLOOKUP(B333,Partition!$AN$2:$AO$38,2)</f>
        <v>1</v>
      </c>
      <c r="D333" s="35">
        <f ca="1">COUNTIF(INDEX(C333:INDEX($C$1:C333,IFERROR(LOOKUP(2,1/($D$1:D332=2),ROW($D$1:D332)-MIN(ROW($D$1:D332)-1)),1),),),C333)</f>
        <v>2</v>
      </c>
      <c r="E333" s="34">
        <f t="shared" ca="1" si="21"/>
        <v>2</v>
      </c>
      <c r="F333" s="36">
        <f ca="1">COUNTIF(INDEX(E333:INDEX($E$1:E333,IFERROR(LOOKUP(2,1/($F$1:F332=2),ROW($F$1:F332)-MIN(ROW($F$1:F332)-1)),1),),),E333)</f>
        <v>2</v>
      </c>
      <c r="G333" s="37">
        <f t="shared" ca="1" si="22"/>
        <v>2</v>
      </c>
      <c r="H333" s="37">
        <f t="shared" ca="1" si="23"/>
        <v>1</v>
      </c>
    </row>
    <row r="334" spans="1:8" ht="19.5" thickBot="1">
      <c r="A334" s="50">
        <f t="shared" si="24"/>
        <v>333</v>
      </c>
      <c r="B334" s="33">
        <f ca="1">Streams!B334</f>
        <v>4</v>
      </c>
      <c r="C334" s="34">
        <f ca="1">VLOOKUP(B334,Partition!$AN$2:$AO$38,2)</f>
        <v>2</v>
      </c>
      <c r="D334" s="35">
        <f ca="1">COUNTIF(INDEX(C334:INDEX($C$1:C334,IFERROR(LOOKUP(2,1/($D$1:D333=2),ROW($D$1:D333)-MIN(ROW($D$1:D333)-1)),1),),),C334)</f>
        <v>1</v>
      </c>
      <c r="E334" s="34">
        <f t="shared" ca="1" si="21"/>
        <v>2</v>
      </c>
      <c r="F334" s="36">
        <f ca="1">COUNTIF(INDEX(E334:INDEX($E$1:E334,IFERROR(LOOKUP(2,1/($F$1:F333=2),ROW($F$1:F333)-MIN(ROW($F$1:F333)-1)),1),),),E334)</f>
        <v>2</v>
      </c>
      <c r="G334" s="37">
        <f t="shared" ca="1" si="22"/>
        <v>1</v>
      </c>
      <c r="H334" s="37">
        <f t="shared" ca="1" si="23"/>
        <v>2</v>
      </c>
    </row>
    <row r="335" spans="1:8" ht="19.5" thickBot="1">
      <c r="A335" s="50">
        <f t="shared" si="24"/>
        <v>334</v>
      </c>
      <c r="B335" s="33">
        <f ca="1">Streams!B335</f>
        <v>23</v>
      </c>
      <c r="C335" s="34">
        <f ca="1">VLOOKUP(B335,Partition!$AN$2:$AO$38,2)</f>
        <v>1</v>
      </c>
      <c r="D335" s="35">
        <f ca="1">COUNTIF(INDEX(C335:INDEX($C$1:C335,IFERROR(LOOKUP(2,1/($D$1:D334=2),ROW($D$1:D334)-MIN(ROW($D$1:D334)-1)),1),),),C335)</f>
        <v>2</v>
      </c>
      <c r="E335" s="34">
        <f t="shared" ca="1" si="21"/>
        <v>2</v>
      </c>
      <c r="F335" s="36">
        <f ca="1">COUNTIF(INDEX(E335:INDEX($E$1:E335,IFERROR(LOOKUP(2,1/($F$1:F334=2),ROW($F$1:F334)-MIN(ROW($F$1:F334)-1)),1),),),E335)</f>
        <v>2</v>
      </c>
      <c r="G335" s="37">
        <f t="shared" ca="1" si="22"/>
        <v>2</v>
      </c>
      <c r="H335" s="37">
        <f t="shared" ca="1" si="23"/>
        <v>1</v>
      </c>
    </row>
    <row r="336" spans="1:8" ht="19.5" thickBot="1">
      <c r="A336" s="50">
        <f t="shared" si="24"/>
        <v>335</v>
      </c>
      <c r="B336" s="33">
        <f ca="1">Streams!B336</f>
        <v>16</v>
      </c>
      <c r="C336" s="34">
        <f ca="1">VLOOKUP(B336,Partition!$AN$2:$AO$38,2)</f>
        <v>1</v>
      </c>
      <c r="D336" s="35">
        <f ca="1">COUNTIF(INDEX(C336:INDEX($C$1:C336,IFERROR(LOOKUP(2,1/($D$1:D335=2),ROW($D$1:D335)-MIN(ROW($D$1:D335)-1)),1),),),C336)</f>
        <v>2</v>
      </c>
      <c r="E336" s="34">
        <f t="shared" ca="1" si="21"/>
        <v>1</v>
      </c>
      <c r="F336" s="36">
        <f ca="1">COUNTIF(INDEX(E336:INDEX($E$1:E336,IFERROR(LOOKUP(2,1/($F$1:F335=2),ROW($F$1:F335)-MIN(ROW($F$1:F335)-1)),1),),),E336)</f>
        <v>1</v>
      </c>
      <c r="G336" s="37">
        <f t="shared" ca="1" si="22"/>
        <v>1</v>
      </c>
      <c r="H336" s="37">
        <f t="shared" ca="1" si="23"/>
        <v>2</v>
      </c>
    </row>
    <row r="337" spans="1:8" ht="19.5" thickBot="1">
      <c r="A337" s="50">
        <f t="shared" si="24"/>
        <v>336</v>
      </c>
      <c r="B337" s="33">
        <f ca="1">Streams!B337</f>
        <v>0</v>
      </c>
      <c r="C337" s="34">
        <f ca="1">VLOOKUP(B337,Partition!$AN$2:$AO$38,2)</f>
        <v>0</v>
      </c>
      <c r="D337" s="35">
        <f ca="1">COUNTIF(INDEX(C337:INDEX($C$1:C337,IFERROR(LOOKUP(2,1/($D$1:D336=2),ROW($D$1:D336)-MIN(ROW($D$1:D336)-1)),1),),),C337)</f>
        <v>1</v>
      </c>
      <c r="E337" s="34" t="str">
        <f t="shared" ca="1" si="21"/>
        <v/>
      </c>
      <c r="F337" s="36">
        <f ca="1">COUNTIF(INDEX(E337:INDEX($E$1:E337,IFERROR(LOOKUP(2,1/($F$1:F336=2),ROW($F$1:F336)-MIN(ROW($F$1:F336)-1)),1),),),E337)</f>
        <v>1</v>
      </c>
      <c r="G337" s="37">
        <f t="shared" ca="1" si="22"/>
        <v>1</v>
      </c>
      <c r="H337" s="37">
        <f t="shared" ca="1" si="23"/>
        <v>2</v>
      </c>
    </row>
    <row r="338" spans="1:8" ht="19.5" thickBot="1">
      <c r="A338" s="50">
        <f t="shared" si="24"/>
        <v>337</v>
      </c>
      <c r="B338" s="33">
        <f ca="1">Streams!B338</f>
        <v>2</v>
      </c>
      <c r="C338" s="34">
        <f ca="1">VLOOKUP(B338,Partition!$AN$2:$AO$38,2)</f>
        <v>2</v>
      </c>
      <c r="D338" s="35">
        <f ca="1">COUNTIF(INDEX(C338:INDEX($C$1:C338,IFERROR(LOOKUP(2,1/($D$1:D337=2),ROW($D$1:D337)-MIN(ROW($D$1:D337)-1)),1),),),C338)</f>
        <v>1</v>
      </c>
      <c r="E338" s="34">
        <f t="shared" ca="1" si="21"/>
        <v>2</v>
      </c>
      <c r="F338" s="36">
        <f ca="1">COUNTIF(INDEX(E338:INDEX($E$1:E338,IFERROR(LOOKUP(2,1/($F$1:F337=2),ROW($F$1:F337)-MIN(ROW($F$1:F337)-1)),1),),),E338)</f>
        <v>2</v>
      </c>
      <c r="G338" s="37">
        <f t="shared" ca="1" si="22"/>
        <v>1</v>
      </c>
      <c r="H338" s="37">
        <f t="shared" ca="1" si="23"/>
        <v>2</v>
      </c>
    </row>
    <row r="339" spans="1:8" ht="19.5" thickBot="1">
      <c r="A339" s="50">
        <f t="shared" si="24"/>
        <v>338</v>
      </c>
      <c r="B339" s="33">
        <f ca="1">Streams!B339</f>
        <v>36</v>
      </c>
      <c r="C339" s="34">
        <f ca="1">VLOOKUP(B339,Partition!$AN$2:$AO$38,2)</f>
        <v>1</v>
      </c>
      <c r="D339" s="35">
        <f ca="1">COUNTIF(INDEX(C339:INDEX($C$1:C339,IFERROR(LOOKUP(2,1/($D$1:D338=2),ROW($D$1:D338)-MIN(ROW($D$1:D338)-1)),1),),),C339)</f>
        <v>2</v>
      </c>
      <c r="E339" s="34">
        <f t="shared" ca="1" si="21"/>
        <v>2</v>
      </c>
      <c r="F339" s="36">
        <f ca="1">COUNTIF(INDEX(E339:INDEX($E$1:E339,IFERROR(LOOKUP(2,1/($F$1:F338=2),ROW($F$1:F338)-MIN(ROW($F$1:F338)-1)),1),),),E339)</f>
        <v>2</v>
      </c>
      <c r="G339" s="37">
        <f t="shared" ca="1" si="22"/>
        <v>2</v>
      </c>
      <c r="H339" s="37">
        <f t="shared" ca="1" si="23"/>
        <v>1</v>
      </c>
    </row>
    <row r="340" spans="1:8" ht="19.5" thickBot="1">
      <c r="A340" s="50">
        <f t="shared" si="24"/>
        <v>339</v>
      </c>
      <c r="B340" s="33">
        <f ca="1">Streams!B340</f>
        <v>4</v>
      </c>
      <c r="C340" s="34">
        <f ca="1">VLOOKUP(B340,Partition!$AN$2:$AO$38,2)</f>
        <v>2</v>
      </c>
      <c r="D340" s="35">
        <f ca="1">COUNTIF(INDEX(C340:INDEX($C$1:C340,IFERROR(LOOKUP(2,1/($D$1:D339=2),ROW($D$1:D339)-MIN(ROW($D$1:D339)-1)),1),),),C340)</f>
        <v>1</v>
      </c>
      <c r="E340" s="34">
        <f t="shared" ca="1" si="21"/>
        <v>2</v>
      </c>
      <c r="F340" s="36">
        <f ca="1">COUNTIF(INDEX(E340:INDEX($E$1:E340,IFERROR(LOOKUP(2,1/($F$1:F339=2),ROW($F$1:F339)-MIN(ROW($F$1:F339)-1)),1),),),E340)</f>
        <v>2</v>
      </c>
      <c r="G340" s="37">
        <f t="shared" ca="1" si="22"/>
        <v>1</v>
      </c>
      <c r="H340" s="37">
        <f t="shared" ca="1" si="23"/>
        <v>2</v>
      </c>
    </row>
    <row r="341" spans="1:8" ht="19.5" thickBot="1">
      <c r="A341" s="50">
        <f t="shared" si="24"/>
        <v>340</v>
      </c>
      <c r="B341" s="33">
        <f ca="1">Streams!B341</f>
        <v>34</v>
      </c>
      <c r="C341" s="34">
        <f ca="1">VLOOKUP(B341,Partition!$AN$2:$AO$38,2)</f>
        <v>1</v>
      </c>
      <c r="D341" s="35">
        <f ca="1">COUNTIF(INDEX(C341:INDEX($C$1:C341,IFERROR(LOOKUP(2,1/($D$1:D340=2),ROW($D$1:D340)-MIN(ROW($D$1:D340)-1)),1),),),C341)</f>
        <v>2</v>
      </c>
      <c r="E341" s="34">
        <f t="shared" ca="1" si="21"/>
        <v>2</v>
      </c>
      <c r="F341" s="36">
        <f ca="1">COUNTIF(INDEX(E341:INDEX($E$1:E341,IFERROR(LOOKUP(2,1/($F$1:F340=2),ROW($F$1:F340)-MIN(ROW($F$1:F340)-1)),1),),),E341)</f>
        <v>2</v>
      </c>
      <c r="G341" s="37">
        <f t="shared" ca="1" si="22"/>
        <v>2</v>
      </c>
      <c r="H341" s="37">
        <f t="shared" ca="1" si="23"/>
        <v>1</v>
      </c>
    </row>
    <row r="342" spans="1:8" ht="19.5" thickBot="1">
      <c r="A342" s="50">
        <f t="shared" si="24"/>
        <v>341</v>
      </c>
      <c r="B342" s="33">
        <f ca="1">Streams!B342</f>
        <v>13</v>
      </c>
      <c r="C342" s="34">
        <f ca="1">VLOOKUP(B342,Partition!$AN$2:$AO$38,2)</f>
        <v>2</v>
      </c>
      <c r="D342" s="35">
        <f ca="1">COUNTIF(INDEX(C342:INDEX($C$1:C342,IFERROR(LOOKUP(2,1/($D$1:D341=2),ROW($D$1:D341)-MIN(ROW($D$1:D341)-1)),1),),),C342)</f>
        <v>1</v>
      </c>
      <c r="E342" s="34">
        <f t="shared" ca="1" si="21"/>
        <v>2</v>
      </c>
      <c r="F342" s="36">
        <f ca="1">COUNTIF(INDEX(E342:INDEX($E$1:E342,IFERROR(LOOKUP(2,1/($F$1:F341=2),ROW($F$1:F341)-MIN(ROW($F$1:F341)-1)),1),),),E342)</f>
        <v>2</v>
      </c>
      <c r="G342" s="37">
        <f t="shared" ca="1" si="22"/>
        <v>1</v>
      </c>
      <c r="H342" s="37">
        <f t="shared" ca="1" si="23"/>
        <v>2</v>
      </c>
    </row>
    <row r="343" spans="1:8" ht="19.5" thickBot="1">
      <c r="A343" s="50">
        <f t="shared" si="24"/>
        <v>342</v>
      </c>
      <c r="B343" s="33">
        <f ca="1">Streams!B343</f>
        <v>30</v>
      </c>
      <c r="C343" s="34">
        <f ca="1">VLOOKUP(B343,Partition!$AN$2:$AO$38,2)</f>
        <v>1</v>
      </c>
      <c r="D343" s="35">
        <f ca="1">COUNTIF(INDEX(C343:INDEX($C$1:C343,IFERROR(LOOKUP(2,1/($D$1:D342=2),ROW($D$1:D342)-MIN(ROW($D$1:D342)-1)),1),),),C343)</f>
        <v>2</v>
      </c>
      <c r="E343" s="34">
        <f t="shared" ca="1" si="21"/>
        <v>2</v>
      </c>
      <c r="F343" s="36">
        <f ca="1">COUNTIF(INDEX(E343:INDEX($E$1:E343,IFERROR(LOOKUP(2,1/($F$1:F342=2),ROW($F$1:F342)-MIN(ROW($F$1:F342)-1)),1),),),E343)</f>
        <v>2</v>
      </c>
      <c r="G343" s="37">
        <f t="shared" ca="1" si="22"/>
        <v>2</v>
      </c>
      <c r="H343" s="37">
        <f t="shared" ca="1" si="23"/>
        <v>1</v>
      </c>
    </row>
    <row r="344" spans="1:8" ht="19.5" thickBot="1">
      <c r="A344" s="50">
        <f t="shared" si="24"/>
        <v>343</v>
      </c>
      <c r="B344" s="33">
        <f ca="1">Streams!B344</f>
        <v>6</v>
      </c>
      <c r="C344" s="34">
        <f ca="1">VLOOKUP(B344,Partition!$AN$2:$AO$38,2)</f>
        <v>2</v>
      </c>
      <c r="D344" s="35">
        <f ca="1">COUNTIF(INDEX(C344:INDEX($C$1:C344,IFERROR(LOOKUP(2,1/($D$1:D343=2),ROW($D$1:D343)-MIN(ROW($D$1:D343)-1)),1),),),C344)</f>
        <v>1</v>
      </c>
      <c r="E344" s="34">
        <f t="shared" ca="1" si="21"/>
        <v>2</v>
      </c>
      <c r="F344" s="36">
        <f ca="1">COUNTIF(INDEX(E344:INDEX($E$1:E344,IFERROR(LOOKUP(2,1/($F$1:F343=2),ROW($F$1:F343)-MIN(ROW($F$1:F343)-1)),1),),),E344)</f>
        <v>2</v>
      </c>
      <c r="G344" s="37">
        <f t="shared" ca="1" si="22"/>
        <v>1</v>
      </c>
      <c r="H344" s="37">
        <f t="shared" ca="1" si="23"/>
        <v>2</v>
      </c>
    </row>
    <row r="345" spans="1:8" ht="19.5" thickBot="1">
      <c r="A345" s="50">
        <f t="shared" si="24"/>
        <v>344</v>
      </c>
      <c r="B345" s="33">
        <f ca="1">Streams!B345</f>
        <v>30</v>
      </c>
      <c r="C345" s="34">
        <f ca="1">VLOOKUP(B345,Partition!$AN$2:$AO$38,2)</f>
        <v>1</v>
      </c>
      <c r="D345" s="35">
        <f ca="1">COUNTIF(INDEX(C345:INDEX($C$1:C345,IFERROR(LOOKUP(2,1/($D$1:D344=2),ROW($D$1:D344)-MIN(ROW($D$1:D344)-1)),1),),),C345)</f>
        <v>2</v>
      </c>
      <c r="E345" s="34">
        <f t="shared" ca="1" si="21"/>
        <v>2</v>
      </c>
      <c r="F345" s="36">
        <f ca="1">COUNTIF(INDEX(E345:INDEX($E$1:E345,IFERROR(LOOKUP(2,1/($F$1:F344=2),ROW($F$1:F344)-MIN(ROW($F$1:F344)-1)),1),),),E345)</f>
        <v>2</v>
      </c>
      <c r="G345" s="37">
        <f t="shared" ca="1" si="22"/>
        <v>2</v>
      </c>
      <c r="H345" s="37">
        <f t="shared" ca="1" si="23"/>
        <v>1</v>
      </c>
    </row>
    <row r="346" spans="1:8" ht="19.5" thickBot="1">
      <c r="A346" s="50">
        <f t="shared" si="24"/>
        <v>345</v>
      </c>
      <c r="B346" s="33">
        <f ca="1">Streams!B346</f>
        <v>8</v>
      </c>
      <c r="C346" s="34">
        <f ca="1">VLOOKUP(B346,Partition!$AN$2:$AO$38,2)</f>
        <v>2</v>
      </c>
      <c r="D346" s="35">
        <f ca="1">COUNTIF(INDEX(C346:INDEX($C$1:C346,IFERROR(LOOKUP(2,1/($D$1:D345=2),ROW($D$1:D345)-MIN(ROW($D$1:D345)-1)),1),),),C346)</f>
        <v>1</v>
      </c>
      <c r="E346" s="34">
        <f t="shared" ca="1" si="21"/>
        <v>2</v>
      </c>
      <c r="F346" s="36">
        <f ca="1">COUNTIF(INDEX(E346:INDEX($E$1:E346,IFERROR(LOOKUP(2,1/($F$1:F345=2),ROW($F$1:F345)-MIN(ROW($F$1:F345)-1)),1),),),E346)</f>
        <v>2</v>
      </c>
      <c r="G346" s="37">
        <f t="shared" ca="1" si="22"/>
        <v>1</v>
      </c>
      <c r="H346" s="37">
        <f t="shared" ca="1" si="23"/>
        <v>2</v>
      </c>
    </row>
    <row r="347" spans="1:8" ht="19.5" thickBot="1">
      <c r="A347" s="50">
        <f t="shared" si="24"/>
        <v>346</v>
      </c>
      <c r="B347" s="33">
        <f ca="1">Streams!B347</f>
        <v>19</v>
      </c>
      <c r="C347" s="34">
        <f ca="1">VLOOKUP(B347,Partition!$AN$2:$AO$38,2)</f>
        <v>1</v>
      </c>
      <c r="D347" s="35">
        <f ca="1">COUNTIF(INDEX(C347:INDEX($C$1:C347,IFERROR(LOOKUP(2,1/($D$1:D346=2),ROW($D$1:D346)-MIN(ROW($D$1:D346)-1)),1),),),C347)</f>
        <v>2</v>
      </c>
      <c r="E347" s="34">
        <f t="shared" ca="1" si="21"/>
        <v>2</v>
      </c>
      <c r="F347" s="36">
        <f ca="1">COUNTIF(INDEX(E347:INDEX($E$1:E347,IFERROR(LOOKUP(2,1/($F$1:F346=2),ROW($F$1:F346)-MIN(ROW($F$1:F346)-1)),1),),),E347)</f>
        <v>2</v>
      </c>
      <c r="G347" s="37">
        <f t="shared" ca="1" si="22"/>
        <v>2</v>
      </c>
      <c r="H347" s="37">
        <f t="shared" ca="1" si="23"/>
        <v>1</v>
      </c>
    </row>
    <row r="348" spans="1:8" ht="19.5" thickBot="1">
      <c r="A348" s="50">
        <f t="shared" si="24"/>
        <v>347</v>
      </c>
      <c r="B348" s="33">
        <f ca="1">Streams!B348</f>
        <v>17</v>
      </c>
      <c r="C348" s="34">
        <f ca="1">VLOOKUP(B348,Partition!$AN$2:$AO$38,2)</f>
        <v>2</v>
      </c>
      <c r="D348" s="35">
        <f ca="1">COUNTIF(INDEX(C348:INDEX($C$1:C348,IFERROR(LOOKUP(2,1/($D$1:D347=2),ROW($D$1:D347)-MIN(ROW($D$1:D347)-1)),1),),),C348)</f>
        <v>1</v>
      </c>
      <c r="E348" s="34">
        <f t="shared" ca="1" si="21"/>
        <v>2</v>
      </c>
      <c r="F348" s="36">
        <f ca="1">COUNTIF(INDEX(E348:INDEX($E$1:E348,IFERROR(LOOKUP(2,1/($F$1:F347=2),ROW($F$1:F347)-MIN(ROW($F$1:F347)-1)),1),),),E348)</f>
        <v>2</v>
      </c>
      <c r="G348" s="37">
        <f t="shared" ca="1" si="22"/>
        <v>1</v>
      </c>
      <c r="H348" s="37">
        <f t="shared" ca="1" si="23"/>
        <v>2</v>
      </c>
    </row>
    <row r="349" spans="1:8" ht="19.5" thickBot="1">
      <c r="A349" s="50">
        <f t="shared" si="24"/>
        <v>348</v>
      </c>
      <c r="B349" s="33">
        <f ca="1">Streams!B349</f>
        <v>8</v>
      </c>
      <c r="C349" s="34">
        <f ca="1">VLOOKUP(B349,Partition!$AN$2:$AO$38,2)</f>
        <v>2</v>
      </c>
      <c r="D349" s="35">
        <f ca="1">COUNTIF(INDEX(C349:INDEX($C$1:C349,IFERROR(LOOKUP(2,1/($D$1:D348=2),ROW($D$1:D348)-MIN(ROW($D$1:D348)-1)),1),),),C349)</f>
        <v>2</v>
      </c>
      <c r="E349" s="34">
        <f t="shared" ca="1" si="21"/>
        <v>1</v>
      </c>
      <c r="F349" s="36">
        <f ca="1">COUNTIF(INDEX(E349:INDEX($E$1:E349,IFERROR(LOOKUP(2,1/($F$1:F348=2),ROW($F$1:F348)-MIN(ROW($F$1:F348)-1)),1),),),E349)</f>
        <v>1</v>
      </c>
      <c r="G349" s="37">
        <f t="shared" ca="1" si="22"/>
        <v>2</v>
      </c>
      <c r="H349" s="37">
        <f t="shared" ca="1" si="23"/>
        <v>1</v>
      </c>
    </row>
    <row r="350" spans="1:8" ht="19.5" thickBot="1">
      <c r="A350" s="50">
        <f t="shared" si="24"/>
        <v>349</v>
      </c>
      <c r="B350" s="33">
        <f ca="1">Streams!B350</f>
        <v>25</v>
      </c>
      <c r="C350" s="34">
        <f ca="1">VLOOKUP(B350,Partition!$AN$2:$AO$38,2)</f>
        <v>1</v>
      </c>
      <c r="D350" s="35">
        <f ca="1">COUNTIF(INDEX(C350:INDEX($C$1:C350,IFERROR(LOOKUP(2,1/($D$1:D349=2),ROW($D$1:D349)-MIN(ROW($D$1:D349)-1)),1),),),C350)</f>
        <v>1</v>
      </c>
      <c r="E350" s="34">
        <f t="shared" ca="1" si="21"/>
        <v>2</v>
      </c>
      <c r="F350" s="36">
        <f ca="1">COUNTIF(INDEX(E350:INDEX($E$1:E350,IFERROR(LOOKUP(2,1/($F$1:F349=2),ROW($F$1:F349)-MIN(ROW($F$1:F349)-1)),1),),),E350)</f>
        <v>2</v>
      </c>
      <c r="G350" s="37">
        <f t="shared" ca="1" si="22"/>
        <v>2</v>
      </c>
      <c r="H350" s="37">
        <f t="shared" ca="1" si="23"/>
        <v>1</v>
      </c>
    </row>
    <row r="351" spans="1:8" ht="19.5" thickBot="1">
      <c r="A351" s="50">
        <f t="shared" si="24"/>
        <v>350</v>
      </c>
      <c r="B351" s="33">
        <f ca="1">Streams!B351</f>
        <v>15</v>
      </c>
      <c r="C351" s="34">
        <f ca="1">VLOOKUP(B351,Partition!$AN$2:$AO$38,2)</f>
        <v>2</v>
      </c>
      <c r="D351" s="35">
        <f ca="1">COUNTIF(INDEX(C351:INDEX($C$1:C351,IFERROR(LOOKUP(2,1/($D$1:D350=2),ROW($D$1:D350)-MIN(ROW($D$1:D350)-1)),1),),),C351)</f>
        <v>2</v>
      </c>
      <c r="E351" s="34">
        <f t="shared" ca="1" si="21"/>
        <v>2</v>
      </c>
      <c r="F351" s="36">
        <f ca="1">COUNTIF(INDEX(E351:INDEX($E$1:E351,IFERROR(LOOKUP(2,1/($F$1:F350=2),ROW($F$1:F350)-MIN(ROW($F$1:F350)-1)),1),),),E351)</f>
        <v>2</v>
      </c>
      <c r="G351" s="37">
        <f t="shared" ca="1" si="22"/>
        <v>1</v>
      </c>
      <c r="H351" s="37">
        <f t="shared" ca="1" si="23"/>
        <v>2</v>
      </c>
    </row>
    <row r="352" spans="1:8" ht="19.5" thickBot="1">
      <c r="A352" s="50">
        <f t="shared" si="24"/>
        <v>351</v>
      </c>
      <c r="B352" s="33">
        <f ca="1">Streams!B352</f>
        <v>11</v>
      </c>
      <c r="C352" s="34">
        <f ca="1">VLOOKUP(B352,Partition!$AN$2:$AO$38,2)</f>
        <v>2</v>
      </c>
      <c r="D352" s="35">
        <f ca="1">COUNTIF(INDEX(C352:INDEX($C$1:C352,IFERROR(LOOKUP(2,1/($D$1:D351=2),ROW($D$1:D351)-MIN(ROW($D$1:D351)-1)),1),),),C352)</f>
        <v>2</v>
      </c>
      <c r="E352" s="34">
        <f t="shared" ca="1" si="21"/>
        <v>1</v>
      </c>
      <c r="F352" s="36">
        <f ca="1">COUNTIF(INDEX(E352:INDEX($E$1:E352,IFERROR(LOOKUP(2,1/($F$1:F351=2),ROW($F$1:F351)-MIN(ROW($F$1:F351)-1)),1),),),E352)</f>
        <v>1</v>
      </c>
      <c r="G352" s="37">
        <f t="shared" ca="1" si="22"/>
        <v>2</v>
      </c>
      <c r="H352" s="37">
        <f t="shared" ca="1" si="23"/>
        <v>1</v>
      </c>
    </row>
    <row r="353" spans="1:8" ht="19.5" thickBot="1">
      <c r="A353" s="50">
        <f t="shared" si="24"/>
        <v>352</v>
      </c>
      <c r="B353" s="33">
        <f ca="1">Streams!B353</f>
        <v>15</v>
      </c>
      <c r="C353" s="34">
        <f ca="1">VLOOKUP(B353,Partition!$AN$2:$AO$38,2)</f>
        <v>2</v>
      </c>
      <c r="D353" s="35">
        <f ca="1">COUNTIF(INDEX(C353:INDEX($C$1:C353,IFERROR(LOOKUP(2,1/($D$1:D352=2),ROW($D$1:D352)-MIN(ROW($D$1:D352)-1)),1),),),C353)</f>
        <v>2</v>
      </c>
      <c r="E353" s="34">
        <f t="shared" ca="1" si="21"/>
        <v>1</v>
      </c>
      <c r="F353" s="36">
        <f ca="1">COUNTIF(INDEX(E353:INDEX($E$1:E353,IFERROR(LOOKUP(2,1/($F$1:F352=2),ROW($F$1:F352)-MIN(ROW($F$1:F352)-1)),1),),),E353)</f>
        <v>2</v>
      </c>
      <c r="G353" s="37">
        <f t="shared" ca="1" si="22"/>
        <v>2</v>
      </c>
      <c r="H353" s="37">
        <f t="shared" ca="1" si="23"/>
        <v>1</v>
      </c>
    </row>
    <row r="354" spans="1:8" ht="19.5" thickBot="1">
      <c r="A354" s="50">
        <f t="shared" si="24"/>
        <v>353</v>
      </c>
      <c r="B354" s="33">
        <f ca="1">Streams!B354</f>
        <v>6</v>
      </c>
      <c r="C354" s="34">
        <f ca="1">VLOOKUP(B354,Partition!$AN$2:$AO$38,2)</f>
        <v>2</v>
      </c>
      <c r="D354" s="35">
        <f ca="1">COUNTIF(INDEX(C354:INDEX($C$1:C354,IFERROR(LOOKUP(2,1/($D$1:D353=2),ROW($D$1:D353)-MIN(ROW($D$1:D353)-1)),1),),),C354)</f>
        <v>2</v>
      </c>
      <c r="E354" s="34">
        <f t="shared" ca="1" si="21"/>
        <v>1</v>
      </c>
      <c r="F354" s="36">
        <f ca="1">COUNTIF(INDEX(E354:INDEX($E$1:E354,IFERROR(LOOKUP(2,1/($F$1:F353=2),ROW($F$1:F353)-MIN(ROW($F$1:F353)-1)),1),),),E354)</f>
        <v>2</v>
      </c>
      <c r="G354" s="37">
        <f t="shared" ca="1" si="22"/>
        <v>2</v>
      </c>
      <c r="H354" s="37">
        <f t="shared" ca="1" si="23"/>
        <v>1</v>
      </c>
    </row>
    <row r="355" spans="1:8" ht="19.5" thickBot="1">
      <c r="A355" s="50">
        <f t="shared" si="24"/>
        <v>354</v>
      </c>
      <c r="B355" s="33">
        <f ca="1">Streams!B355</f>
        <v>5</v>
      </c>
      <c r="C355" s="34">
        <f ca="1">VLOOKUP(B355,Partition!$AN$2:$AO$38,2)</f>
        <v>1</v>
      </c>
      <c r="D355" s="35">
        <f ca="1">COUNTIF(INDEX(C355:INDEX($C$1:C355,IFERROR(LOOKUP(2,1/($D$1:D354=2),ROW($D$1:D354)-MIN(ROW($D$1:D354)-1)),1),),),C355)</f>
        <v>1</v>
      </c>
      <c r="E355" s="34">
        <f t="shared" ca="1" si="21"/>
        <v>2</v>
      </c>
      <c r="F355" s="36">
        <f ca="1">COUNTIF(INDEX(E355:INDEX($E$1:E355,IFERROR(LOOKUP(2,1/($F$1:F354=2),ROW($F$1:F354)-MIN(ROW($F$1:F354)-1)),1),),),E355)</f>
        <v>1</v>
      </c>
      <c r="G355" s="37">
        <f t="shared" ca="1" si="22"/>
        <v>2</v>
      </c>
      <c r="H355" s="37">
        <f t="shared" ca="1" si="23"/>
        <v>1</v>
      </c>
    </row>
    <row r="356" spans="1:8" ht="19.5" thickBot="1">
      <c r="A356" s="50">
        <f t="shared" si="24"/>
        <v>355</v>
      </c>
      <c r="B356" s="33">
        <f ca="1">Streams!B356</f>
        <v>24</v>
      </c>
      <c r="C356" s="34">
        <f ca="1">VLOOKUP(B356,Partition!$AN$2:$AO$38,2)</f>
        <v>2</v>
      </c>
      <c r="D356" s="35">
        <f ca="1">COUNTIF(INDEX(C356:INDEX($C$1:C356,IFERROR(LOOKUP(2,1/($D$1:D355=2),ROW($D$1:D355)-MIN(ROW($D$1:D355)-1)),1),),),C356)</f>
        <v>2</v>
      </c>
      <c r="E356" s="34">
        <f t="shared" ca="1" si="21"/>
        <v>2</v>
      </c>
      <c r="F356" s="36">
        <f ca="1">COUNTIF(INDEX(E356:INDEX($E$1:E356,IFERROR(LOOKUP(2,1/($F$1:F355=2),ROW($F$1:F355)-MIN(ROW($F$1:F355)-1)),1),),),E356)</f>
        <v>2</v>
      </c>
      <c r="G356" s="37">
        <f t="shared" ca="1" si="22"/>
        <v>1</v>
      </c>
      <c r="H356" s="37">
        <f t="shared" ca="1" si="23"/>
        <v>2</v>
      </c>
    </row>
    <row r="357" spans="1:8" ht="19.5" thickBot="1">
      <c r="A357" s="50">
        <f t="shared" si="24"/>
        <v>356</v>
      </c>
      <c r="B357" s="33">
        <f ca="1">Streams!B357</f>
        <v>36</v>
      </c>
      <c r="C357" s="34">
        <f ca="1">VLOOKUP(B357,Partition!$AN$2:$AO$38,2)</f>
        <v>1</v>
      </c>
      <c r="D357" s="35">
        <f ca="1">COUNTIF(INDEX(C357:INDEX($C$1:C357,IFERROR(LOOKUP(2,1/($D$1:D356=2),ROW($D$1:D356)-MIN(ROW($D$1:D356)-1)),1),),),C357)</f>
        <v>1</v>
      </c>
      <c r="E357" s="34">
        <f t="shared" ca="1" si="21"/>
        <v>2</v>
      </c>
      <c r="F357" s="36">
        <f ca="1">COUNTIF(INDEX(E357:INDEX($E$1:E357,IFERROR(LOOKUP(2,1/($F$1:F356=2),ROW($F$1:F356)-MIN(ROW($F$1:F356)-1)),1),),),E357)</f>
        <v>2</v>
      </c>
      <c r="G357" s="37">
        <f t="shared" ca="1" si="22"/>
        <v>2</v>
      </c>
      <c r="H357" s="37">
        <f t="shared" ca="1" si="23"/>
        <v>1</v>
      </c>
    </row>
    <row r="358" spans="1:8" ht="19.5" thickBot="1">
      <c r="A358" s="50">
        <f t="shared" si="24"/>
        <v>357</v>
      </c>
      <c r="B358" s="33">
        <f ca="1">Streams!B358</f>
        <v>18</v>
      </c>
      <c r="C358" s="34">
        <f ca="1">VLOOKUP(B358,Partition!$AN$2:$AO$38,2)</f>
        <v>1</v>
      </c>
      <c r="D358" s="35">
        <f ca="1">COUNTIF(INDEX(C358:INDEX($C$1:C358,IFERROR(LOOKUP(2,1/($D$1:D357=2),ROW($D$1:D357)-MIN(ROW($D$1:D357)-1)),1),),),C358)</f>
        <v>2</v>
      </c>
      <c r="E358" s="34">
        <f t="shared" ca="1" si="21"/>
        <v>1</v>
      </c>
      <c r="F358" s="36">
        <f ca="1">COUNTIF(INDEX(E358:INDEX($E$1:E358,IFERROR(LOOKUP(2,1/($F$1:F357=2),ROW($F$1:F357)-MIN(ROW($F$1:F357)-1)),1),),),E358)</f>
        <v>1</v>
      </c>
      <c r="G358" s="37">
        <f t="shared" ca="1" si="22"/>
        <v>1</v>
      </c>
      <c r="H358" s="37">
        <f t="shared" ca="1" si="23"/>
        <v>2</v>
      </c>
    </row>
    <row r="359" spans="1:8" ht="19.5" thickBot="1">
      <c r="A359" s="50">
        <f t="shared" si="24"/>
        <v>358</v>
      </c>
      <c r="B359" s="33">
        <f ca="1">Streams!B359</f>
        <v>34</v>
      </c>
      <c r="C359" s="34">
        <f ca="1">VLOOKUP(B359,Partition!$AN$2:$AO$38,2)</f>
        <v>1</v>
      </c>
      <c r="D359" s="35">
        <f ca="1">COUNTIF(INDEX(C359:INDEX($C$1:C359,IFERROR(LOOKUP(2,1/($D$1:D358=2),ROW($D$1:D358)-MIN(ROW($D$1:D358)-1)),1),),),C359)</f>
        <v>2</v>
      </c>
      <c r="E359" s="34">
        <f t="shared" ca="1" si="21"/>
        <v>1</v>
      </c>
      <c r="F359" s="36">
        <f ca="1">COUNTIF(INDEX(E359:INDEX($E$1:E359,IFERROR(LOOKUP(2,1/($F$1:F358=2),ROW($F$1:F358)-MIN(ROW($F$1:F358)-1)),1),),),E359)</f>
        <v>2</v>
      </c>
      <c r="G359" s="37">
        <f t="shared" ca="1" si="22"/>
        <v>1</v>
      </c>
      <c r="H359" s="37">
        <f t="shared" ca="1" si="23"/>
        <v>2</v>
      </c>
    </row>
    <row r="360" spans="1:8" ht="19.5" thickBot="1">
      <c r="A360" s="50">
        <f t="shared" si="24"/>
        <v>359</v>
      </c>
      <c r="B360" s="33">
        <f ca="1">Streams!B360</f>
        <v>35</v>
      </c>
      <c r="C360" s="34">
        <f ca="1">VLOOKUP(B360,Partition!$AN$2:$AO$38,2)</f>
        <v>2</v>
      </c>
      <c r="D360" s="35">
        <f ca="1">COUNTIF(INDEX(C360:INDEX($C$1:C360,IFERROR(LOOKUP(2,1/($D$1:D359=2),ROW($D$1:D359)-MIN(ROW($D$1:D359)-1)),1),),),C360)</f>
        <v>1</v>
      </c>
      <c r="E360" s="34">
        <f t="shared" ca="1" si="21"/>
        <v>2</v>
      </c>
      <c r="F360" s="36">
        <f ca="1">COUNTIF(INDEX(E360:INDEX($E$1:E360,IFERROR(LOOKUP(2,1/($F$1:F359=2),ROW($F$1:F359)-MIN(ROW($F$1:F359)-1)),1),),),E360)</f>
        <v>1</v>
      </c>
      <c r="G360" s="37">
        <f t="shared" ca="1" si="22"/>
        <v>1</v>
      </c>
      <c r="H360" s="37">
        <f t="shared" ca="1" si="23"/>
        <v>2</v>
      </c>
    </row>
    <row r="361" spans="1:8" ht="19.5" thickBot="1">
      <c r="A361" s="50">
        <f t="shared" si="24"/>
        <v>360</v>
      </c>
      <c r="B361" s="33">
        <f ca="1">Streams!B361</f>
        <v>34</v>
      </c>
      <c r="C361" s="34">
        <f ca="1">VLOOKUP(B361,Partition!$AN$2:$AO$38,2)</f>
        <v>1</v>
      </c>
      <c r="D361" s="35">
        <f ca="1">COUNTIF(INDEX(C361:INDEX($C$1:C361,IFERROR(LOOKUP(2,1/($D$1:D360=2),ROW($D$1:D360)-MIN(ROW($D$1:D360)-1)),1),),),C361)</f>
        <v>2</v>
      </c>
      <c r="E361" s="34">
        <f t="shared" ca="1" si="21"/>
        <v>2</v>
      </c>
      <c r="F361" s="36">
        <f ca="1">COUNTIF(INDEX(E361:INDEX($E$1:E361,IFERROR(LOOKUP(2,1/($F$1:F360=2),ROW($F$1:F360)-MIN(ROW($F$1:F360)-1)),1),),),E361)</f>
        <v>2</v>
      </c>
      <c r="G361" s="37">
        <f t="shared" ca="1" si="22"/>
        <v>2</v>
      </c>
      <c r="H361" s="37">
        <f t="shared" ca="1" si="23"/>
        <v>1</v>
      </c>
    </row>
    <row r="362" spans="1:8" ht="19.5" thickBot="1">
      <c r="A362" s="50">
        <f t="shared" si="24"/>
        <v>361</v>
      </c>
      <c r="B362" s="33">
        <f ca="1">Streams!B362</f>
        <v>24</v>
      </c>
      <c r="C362" s="34">
        <f ca="1">VLOOKUP(B362,Partition!$AN$2:$AO$38,2)</f>
        <v>2</v>
      </c>
      <c r="D362" s="35">
        <f ca="1">COUNTIF(INDEX(C362:INDEX($C$1:C362,IFERROR(LOOKUP(2,1/($D$1:D361=2),ROW($D$1:D361)-MIN(ROW($D$1:D361)-1)),1),),),C362)</f>
        <v>1</v>
      </c>
      <c r="E362" s="34">
        <f t="shared" ca="1" si="21"/>
        <v>2</v>
      </c>
      <c r="F362" s="36">
        <f ca="1">COUNTIF(INDEX(E362:INDEX($E$1:E362,IFERROR(LOOKUP(2,1/($F$1:F361=2),ROW($F$1:F361)-MIN(ROW($F$1:F361)-1)),1),),),E362)</f>
        <v>2</v>
      </c>
      <c r="G362" s="37">
        <f t="shared" ca="1" si="22"/>
        <v>1</v>
      </c>
      <c r="H362" s="37">
        <f t="shared" ca="1" si="23"/>
        <v>2</v>
      </c>
    </row>
    <row r="363" spans="1:8" ht="19.5" thickBot="1">
      <c r="A363" s="50">
        <f t="shared" si="24"/>
        <v>362</v>
      </c>
      <c r="B363" s="33">
        <f ca="1">Streams!B363</f>
        <v>13</v>
      </c>
      <c r="C363" s="34">
        <f ca="1">VLOOKUP(B363,Partition!$AN$2:$AO$38,2)</f>
        <v>2</v>
      </c>
      <c r="D363" s="35">
        <f ca="1">COUNTIF(INDEX(C363:INDEX($C$1:C363,IFERROR(LOOKUP(2,1/($D$1:D362=2),ROW($D$1:D362)-MIN(ROW($D$1:D362)-1)),1),),),C363)</f>
        <v>2</v>
      </c>
      <c r="E363" s="34">
        <f t="shared" ca="1" si="21"/>
        <v>1</v>
      </c>
      <c r="F363" s="36">
        <f ca="1">COUNTIF(INDEX(E363:INDEX($E$1:E363,IFERROR(LOOKUP(2,1/($F$1:F362=2),ROW($F$1:F362)-MIN(ROW($F$1:F362)-1)),1),),),E363)</f>
        <v>1</v>
      </c>
      <c r="G363" s="37">
        <f t="shared" ca="1" si="22"/>
        <v>2</v>
      </c>
      <c r="H363" s="37">
        <f t="shared" ca="1" si="23"/>
        <v>1</v>
      </c>
    </row>
    <row r="364" spans="1:8" ht="19.5" thickBot="1">
      <c r="A364" s="50">
        <f t="shared" si="24"/>
        <v>363</v>
      </c>
      <c r="B364" s="33">
        <f ca="1">Streams!B364</f>
        <v>24</v>
      </c>
      <c r="C364" s="34">
        <f ca="1">VLOOKUP(B364,Partition!$AN$2:$AO$38,2)</f>
        <v>2</v>
      </c>
      <c r="D364" s="35">
        <f ca="1">COUNTIF(INDEX(C364:INDEX($C$1:C364,IFERROR(LOOKUP(2,1/($D$1:D363=2),ROW($D$1:D363)-MIN(ROW($D$1:D363)-1)),1),),),C364)</f>
        <v>2</v>
      </c>
      <c r="E364" s="34">
        <f t="shared" ca="1" si="21"/>
        <v>1</v>
      </c>
      <c r="F364" s="36">
        <f ca="1">COUNTIF(INDEX(E364:INDEX($E$1:E364,IFERROR(LOOKUP(2,1/($F$1:F363=2),ROW($F$1:F363)-MIN(ROW($F$1:F363)-1)),1),),),E364)</f>
        <v>2</v>
      </c>
      <c r="G364" s="37">
        <f t="shared" ca="1" si="22"/>
        <v>2</v>
      </c>
      <c r="H364" s="37">
        <f t="shared" ca="1" si="23"/>
        <v>1</v>
      </c>
    </row>
    <row r="365" spans="1:8" ht="19.5" thickBot="1">
      <c r="A365" s="50">
        <f t="shared" si="24"/>
        <v>364</v>
      </c>
      <c r="B365" s="33">
        <f ca="1">Streams!B365</f>
        <v>5</v>
      </c>
      <c r="C365" s="34">
        <f ca="1">VLOOKUP(B365,Partition!$AN$2:$AO$38,2)</f>
        <v>1</v>
      </c>
      <c r="D365" s="35">
        <f ca="1">COUNTIF(INDEX(C365:INDEX($C$1:C365,IFERROR(LOOKUP(2,1/($D$1:D364=2),ROW($D$1:D364)-MIN(ROW($D$1:D364)-1)),1),),),C365)</f>
        <v>1</v>
      </c>
      <c r="E365" s="34">
        <f t="shared" ca="1" si="21"/>
        <v>2</v>
      </c>
      <c r="F365" s="36">
        <f ca="1">COUNTIF(INDEX(E365:INDEX($E$1:E365,IFERROR(LOOKUP(2,1/($F$1:F364=2),ROW($F$1:F364)-MIN(ROW($F$1:F364)-1)),1),),),E365)</f>
        <v>1</v>
      </c>
      <c r="G365" s="37">
        <f t="shared" ca="1" si="22"/>
        <v>2</v>
      </c>
      <c r="H365" s="37">
        <f t="shared" ca="1" si="23"/>
        <v>1</v>
      </c>
    </row>
    <row r="366" spans="1:8" ht="19.5" thickBot="1">
      <c r="A366" s="50">
        <f t="shared" si="24"/>
        <v>365</v>
      </c>
      <c r="B366" s="33">
        <f ca="1">Streams!B366</f>
        <v>10</v>
      </c>
      <c r="C366" s="34">
        <f ca="1">VLOOKUP(B366,Partition!$AN$2:$AO$38,2)</f>
        <v>2</v>
      </c>
      <c r="D366" s="35">
        <f ca="1">COUNTIF(INDEX(C366:INDEX($C$1:C366,IFERROR(LOOKUP(2,1/($D$1:D365=2),ROW($D$1:D365)-MIN(ROW($D$1:D365)-1)),1),),),C366)</f>
        <v>2</v>
      </c>
      <c r="E366" s="34">
        <f t="shared" ca="1" si="21"/>
        <v>2</v>
      </c>
      <c r="F366" s="36">
        <f ca="1">COUNTIF(INDEX(E366:INDEX($E$1:E366,IFERROR(LOOKUP(2,1/($F$1:F365=2),ROW($F$1:F365)-MIN(ROW($F$1:F365)-1)),1),),),E366)</f>
        <v>2</v>
      </c>
      <c r="G366" s="37">
        <f t="shared" ca="1" si="22"/>
        <v>1</v>
      </c>
      <c r="H366" s="37">
        <f t="shared" ca="1" si="23"/>
        <v>2</v>
      </c>
    </row>
    <row r="367" spans="1:8" ht="19.5" thickBot="1">
      <c r="A367" s="50">
        <f t="shared" si="24"/>
        <v>366</v>
      </c>
      <c r="B367" s="33">
        <f ca="1">Streams!B367</f>
        <v>0</v>
      </c>
      <c r="C367" s="34">
        <f ca="1">VLOOKUP(B367,Partition!$AN$2:$AO$38,2)</f>
        <v>0</v>
      </c>
      <c r="D367" s="35">
        <f ca="1">COUNTIF(INDEX(C367:INDEX($C$1:C367,IFERROR(LOOKUP(2,1/($D$1:D366=2),ROW($D$1:D366)-MIN(ROW($D$1:D366)-1)),1),),),C367)</f>
        <v>1</v>
      </c>
      <c r="E367" s="34" t="str">
        <f t="shared" ca="1" si="21"/>
        <v/>
      </c>
      <c r="F367" s="36">
        <f ca="1">COUNTIF(INDEX(E367:INDEX($E$1:E367,IFERROR(LOOKUP(2,1/($F$1:F366=2),ROW($F$1:F366)-MIN(ROW($F$1:F366)-1)),1),),),E367)</f>
        <v>1</v>
      </c>
      <c r="G367" s="37">
        <f t="shared" ca="1" si="22"/>
        <v>2</v>
      </c>
      <c r="H367" s="37">
        <f t="shared" ca="1" si="23"/>
        <v>1</v>
      </c>
    </row>
    <row r="368" spans="1:8" ht="19.5" thickBot="1">
      <c r="A368" s="50">
        <f t="shared" si="24"/>
        <v>367</v>
      </c>
      <c r="B368" s="33">
        <f ca="1">Streams!B368</f>
        <v>22</v>
      </c>
      <c r="C368" s="34">
        <f ca="1">VLOOKUP(B368,Partition!$AN$2:$AO$38,2)</f>
        <v>2</v>
      </c>
      <c r="D368" s="35">
        <f ca="1">COUNTIF(INDEX(C368:INDEX($C$1:C368,IFERROR(LOOKUP(2,1/($D$1:D367=2),ROW($D$1:D367)-MIN(ROW($D$1:D367)-1)),1),),),C368)</f>
        <v>2</v>
      </c>
      <c r="E368" s="34">
        <f t="shared" ca="1" si="21"/>
        <v>1</v>
      </c>
      <c r="F368" s="36">
        <f ca="1">COUNTIF(INDEX(E368:INDEX($E$1:E368,IFERROR(LOOKUP(2,1/($F$1:F367=2),ROW($F$1:F367)-MIN(ROW($F$1:F367)-1)),1),),),E368)</f>
        <v>1</v>
      </c>
      <c r="G368" s="37">
        <f t="shared" ca="1" si="22"/>
        <v>2</v>
      </c>
      <c r="H368" s="37">
        <f t="shared" ca="1" si="23"/>
        <v>1</v>
      </c>
    </row>
    <row r="369" spans="1:8" ht="19.5" thickBot="1">
      <c r="A369" s="50">
        <f t="shared" si="24"/>
        <v>368</v>
      </c>
      <c r="B369" s="33">
        <f ca="1">Streams!B369</f>
        <v>33</v>
      </c>
      <c r="C369" s="34">
        <f ca="1">VLOOKUP(B369,Partition!$AN$2:$AO$38,2)</f>
        <v>2</v>
      </c>
      <c r="D369" s="35">
        <f ca="1">COUNTIF(INDEX(C369:INDEX($C$1:C369,IFERROR(LOOKUP(2,1/($D$1:D368=2),ROW($D$1:D368)-MIN(ROW($D$1:D368)-1)),1),),),C369)</f>
        <v>2</v>
      </c>
      <c r="E369" s="34">
        <f t="shared" ca="1" si="21"/>
        <v>1</v>
      </c>
      <c r="F369" s="36">
        <f ca="1">COUNTIF(INDEX(E369:INDEX($E$1:E369,IFERROR(LOOKUP(2,1/($F$1:F368=2),ROW($F$1:F368)-MIN(ROW($F$1:F368)-1)),1),),),E369)</f>
        <v>2</v>
      </c>
      <c r="G369" s="37">
        <f t="shared" ca="1" si="22"/>
        <v>2</v>
      </c>
      <c r="H369" s="37">
        <f t="shared" ca="1" si="23"/>
        <v>1</v>
      </c>
    </row>
    <row r="370" spans="1:8" ht="19.5" thickBot="1">
      <c r="A370" s="50">
        <f t="shared" si="24"/>
        <v>369</v>
      </c>
      <c r="B370" s="33">
        <f ca="1">Streams!B370</f>
        <v>30</v>
      </c>
      <c r="C370" s="34">
        <f ca="1">VLOOKUP(B370,Partition!$AN$2:$AO$38,2)</f>
        <v>1</v>
      </c>
      <c r="D370" s="35">
        <f ca="1">COUNTIF(INDEX(C370:INDEX($C$1:C370,IFERROR(LOOKUP(2,1/($D$1:D369=2),ROW($D$1:D369)-MIN(ROW($D$1:D369)-1)),1),),),C370)</f>
        <v>1</v>
      </c>
      <c r="E370" s="34">
        <f t="shared" ca="1" si="21"/>
        <v>2</v>
      </c>
      <c r="F370" s="36">
        <f ca="1">COUNTIF(INDEX(E370:INDEX($E$1:E370,IFERROR(LOOKUP(2,1/($F$1:F369=2),ROW($F$1:F369)-MIN(ROW($F$1:F369)-1)),1),),),E370)</f>
        <v>1</v>
      </c>
      <c r="G370" s="37">
        <f t="shared" ca="1" si="22"/>
        <v>2</v>
      </c>
      <c r="H370" s="37">
        <f t="shared" ca="1" si="23"/>
        <v>1</v>
      </c>
    </row>
    <row r="371" spans="1:8" ht="19.5" thickBot="1">
      <c r="A371" s="50">
        <f t="shared" si="24"/>
        <v>370</v>
      </c>
      <c r="B371" s="33">
        <f ca="1">Streams!B371</f>
        <v>4</v>
      </c>
      <c r="C371" s="34">
        <f ca="1">VLOOKUP(B371,Partition!$AN$2:$AO$38,2)</f>
        <v>2</v>
      </c>
      <c r="D371" s="35">
        <f ca="1">COUNTIF(INDEX(C371:INDEX($C$1:C371,IFERROR(LOOKUP(2,1/($D$1:D370=2),ROW($D$1:D370)-MIN(ROW($D$1:D370)-1)),1),),),C371)</f>
        <v>2</v>
      </c>
      <c r="E371" s="34">
        <f t="shared" ca="1" si="21"/>
        <v>2</v>
      </c>
      <c r="F371" s="36">
        <f ca="1">COUNTIF(INDEX(E371:INDEX($E$1:E371,IFERROR(LOOKUP(2,1/($F$1:F370=2),ROW($F$1:F370)-MIN(ROW($F$1:F370)-1)),1),),),E371)</f>
        <v>2</v>
      </c>
      <c r="G371" s="37">
        <f t="shared" ca="1" si="22"/>
        <v>1</v>
      </c>
      <c r="H371" s="37">
        <f t="shared" ca="1" si="23"/>
        <v>2</v>
      </c>
    </row>
    <row r="372" spans="1:8" ht="19.5" thickBot="1">
      <c r="A372" s="50">
        <f t="shared" si="24"/>
        <v>371</v>
      </c>
      <c r="B372" s="33">
        <f ca="1">Streams!B372</f>
        <v>27</v>
      </c>
      <c r="C372" s="34">
        <f ca="1">VLOOKUP(B372,Partition!$AN$2:$AO$38,2)</f>
        <v>1</v>
      </c>
      <c r="D372" s="35">
        <f ca="1">COUNTIF(INDEX(C372:INDEX($C$1:C372,IFERROR(LOOKUP(2,1/($D$1:D371=2),ROW($D$1:D371)-MIN(ROW($D$1:D371)-1)),1),),),C372)</f>
        <v>1</v>
      </c>
      <c r="E372" s="34">
        <f t="shared" ca="1" si="21"/>
        <v>2</v>
      </c>
      <c r="F372" s="36">
        <f ca="1">COUNTIF(INDEX(E372:INDEX($E$1:E372,IFERROR(LOOKUP(2,1/($F$1:F371=2),ROW($F$1:F371)-MIN(ROW($F$1:F371)-1)),1),),),E372)</f>
        <v>2</v>
      </c>
      <c r="G372" s="37">
        <f t="shared" ca="1" si="22"/>
        <v>2</v>
      </c>
      <c r="H372" s="37">
        <f t="shared" ca="1" si="23"/>
        <v>1</v>
      </c>
    </row>
    <row r="373" spans="1:8" ht="19.5" thickBot="1">
      <c r="A373" s="50">
        <f t="shared" si="24"/>
        <v>372</v>
      </c>
      <c r="B373" s="33">
        <f ca="1">Streams!B373</f>
        <v>9</v>
      </c>
      <c r="C373" s="34">
        <f ca="1">VLOOKUP(B373,Partition!$AN$2:$AO$38,2)</f>
        <v>1</v>
      </c>
      <c r="D373" s="35">
        <f ca="1">COUNTIF(INDEX(C373:INDEX($C$1:C373,IFERROR(LOOKUP(2,1/($D$1:D372=2),ROW($D$1:D372)-MIN(ROW($D$1:D372)-1)),1),),),C373)</f>
        <v>2</v>
      </c>
      <c r="E373" s="34">
        <f t="shared" ca="1" si="21"/>
        <v>1</v>
      </c>
      <c r="F373" s="36">
        <f ca="1">COUNTIF(INDEX(E373:INDEX($E$1:E373,IFERROR(LOOKUP(2,1/($F$1:F372=2),ROW($F$1:F372)-MIN(ROW($F$1:F372)-1)),1),),),E373)</f>
        <v>1</v>
      </c>
      <c r="G373" s="37">
        <f t="shared" ca="1" si="22"/>
        <v>1</v>
      </c>
      <c r="H373" s="37">
        <f t="shared" ca="1" si="23"/>
        <v>2</v>
      </c>
    </row>
    <row r="374" spans="1:8" ht="19.5" thickBot="1">
      <c r="A374" s="50">
        <f t="shared" si="24"/>
        <v>373</v>
      </c>
      <c r="B374" s="33">
        <f ca="1">Streams!B374</f>
        <v>15</v>
      </c>
      <c r="C374" s="34">
        <f ca="1">VLOOKUP(B374,Partition!$AN$2:$AO$38,2)</f>
        <v>2</v>
      </c>
      <c r="D374" s="35">
        <f ca="1">COUNTIF(INDEX(C374:INDEX($C$1:C374,IFERROR(LOOKUP(2,1/($D$1:D373=2),ROW($D$1:D373)-MIN(ROW($D$1:D373)-1)),1),),),C374)</f>
        <v>1</v>
      </c>
      <c r="E374" s="34">
        <f t="shared" ca="1" si="21"/>
        <v>2</v>
      </c>
      <c r="F374" s="36">
        <f ca="1">COUNTIF(INDEX(E374:INDEX($E$1:E374,IFERROR(LOOKUP(2,1/($F$1:F373=2),ROW($F$1:F373)-MIN(ROW($F$1:F373)-1)),1),),),E374)</f>
        <v>2</v>
      </c>
      <c r="G374" s="37">
        <f t="shared" ca="1" si="22"/>
        <v>1</v>
      </c>
      <c r="H374" s="37">
        <f t="shared" ca="1" si="23"/>
        <v>2</v>
      </c>
    </row>
    <row r="375" spans="1:8" ht="19.5" thickBot="1">
      <c r="A375" s="50">
        <f t="shared" si="24"/>
        <v>374</v>
      </c>
      <c r="B375" s="33">
        <f ca="1">Streams!B375</f>
        <v>18</v>
      </c>
      <c r="C375" s="34">
        <f ca="1">VLOOKUP(B375,Partition!$AN$2:$AO$38,2)</f>
        <v>1</v>
      </c>
      <c r="D375" s="35">
        <f ca="1">COUNTIF(INDEX(C375:INDEX($C$1:C375,IFERROR(LOOKUP(2,1/($D$1:D374=2),ROW($D$1:D374)-MIN(ROW($D$1:D374)-1)),1),),),C375)</f>
        <v>2</v>
      </c>
      <c r="E375" s="34">
        <f t="shared" ca="1" si="21"/>
        <v>2</v>
      </c>
      <c r="F375" s="36">
        <f ca="1">COUNTIF(INDEX(E375:INDEX($E$1:E375,IFERROR(LOOKUP(2,1/($F$1:F374=2),ROW($F$1:F374)-MIN(ROW($F$1:F374)-1)),1),),),E375)</f>
        <v>2</v>
      </c>
      <c r="G375" s="37">
        <f t="shared" ca="1" si="22"/>
        <v>2</v>
      </c>
      <c r="H375" s="37">
        <f t="shared" ca="1" si="23"/>
        <v>1</v>
      </c>
    </row>
    <row r="376" spans="1:8" ht="19.5" thickBot="1">
      <c r="A376" s="50">
        <f t="shared" si="24"/>
        <v>375</v>
      </c>
      <c r="B376" s="33">
        <f ca="1">Streams!B376</f>
        <v>20</v>
      </c>
      <c r="C376" s="34">
        <f ca="1">VLOOKUP(B376,Partition!$AN$2:$AO$38,2)</f>
        <v>2</v>
      </c>
      <c r="D376" s="35">
        <f ca="1">COUNTIF(INDEX(C376:INDEX($C$1:C376,IFERROR(LOOKUP(2,1/($D$1:D375=2),ROW($D$1:D375)-MIN(ROW($D$1:D375)-1)),1),),),C376)</f>
        <v>1</v>
      </c>
      <c r="E376" s="34">
        <f t="shared" ca="1" si="21"/>
        <v>2</v>
      </c>
      <c r="F376" s="36">
        <f ca="1">COUNTIF(INDEX(E376:INDEX($E$1:E376,IFERROR(LOOKUP(2,1/($F$1:F375=2),ROW($F$1:F375)-MIN(ROW($F$1:F375)-1)),1),),),E376)</f>
        <v>2</v>
      </c>
      <c r="G376" s="37">
        <f t="shared" ca="1" si="22"/>
        <v>1</v>
      </c>
      <c r="H376" s="37">
        <f t="shared" ca="1" si="23"/>
        <v>2</v>
      </c>
    </row>
    <row r="377" spans="1:8" ht="19.5" thickBot="1">
      <c r="A377" s="50">
        <f t="shared" si="24"/>
        <v>376</v>
      </c>
      <c r="B377" s="33">
        <f ca="1">Streams!B377</f>
        <v>20</v>
      </c>
      <c r="C377" s="34">
        <f ca="1">VLOOKUP(B377,Partition!$AN$2:$AO$38,2)</f>
        <v>2</v>
      </c>
      <c r="D377" s="35">
        <f ca="1">COUNTIF(INDEX(C377:INDEX($C$1:C377,IFERROR(LOOKUP(2,1/($D$1:D376=2),ROW($D$1:D376)-MIN(ROW($D$1:D376)-1)),1),),),C377)</f>
        <v>2</v>
      </c>
      <c r="E377" s="34">
        <f t="shared" ca="1" si="21"/>
        <v>1</v>
      </c>
      <c r="F377" s="36">
        <f ca="1">COUNTIF(INDEX(E377:INDEX($E$1:E377,IFERROR(LOOKUP(2,1/($F$1:F376=2),ROW($F$1:F376)-MIN(ROW($F$1:F376)-1)),1),),),E377)</f>
        <v>1</v>
      </c>
      <c r="G377" s="37">
        <f t="shared" ca="1" si="22"/>
        <v>2</v>
      </c>
      <c r="H377" s="37">
        <f t="shared" ca="1" si="23"/>
        <v>1</v>
      </c>
    </row>
    <row r="378" spans="1:8" ht="19.5" thickBot="1">
      <c r="A378" s="50">
        <f t="shared" si="24"/>
        <v>377</v>
      </c>
      <c r="B378" s="33">
        <f ca="1">Streams!B378</f>
        <v>16</v>
      </c>
      <c r="C378" s="34">
        <f ca="1">VLOOKUP(B378,Partition!$AN$2:$AO$38,2)</f>
        <v>1</v>
      </c>
      <c r="D378" s="35">
        <f ca="1">COUNTIF(INDEX(C378:INDEX($C$1:C378,IFERROR(LOOKUP(2,1/($D$1:D377=2),ROW($D$1:D377)-MIN(ROW($D$1:D377)-1)),1),),),C378)</f>
        <v>1</v>
      </c>
      <c r="E378" s="34">
        <f t="shared" ca="1" si="21"/>
        <v>2</v>
      </c>
      <c r="F378" s="36">
        <f ca="1">COUNTIF(INDEX(E378:INDEX($E$1:E378,IFERROR(LOOKUP(2,1/($F$1:F377=2),ROW($F$1:F377)-MIN(ROW($F$1:F377)-1)),1),),),E378)</f>
        <v>2</v>
      </c>
      <c r="G378" s="37">
        <f t="shared" ca="1" si="22"/>
        <v>2</v>
      </c>
      <c r="H378" s="37">
        <f t="shared" ca="1" si="23"/>
        <v>1</v>
      </c>
    </row>
    <row r="379" spans="1:8" ht="19.5" thickBot="1">
      <c r="A379" s="50">
        <f t="shared" si="24"/>
        <v>378</v>
      </c>
      <c r="B379" s="33">
        <f ca="1">Streams!B379</f>
        <v>2</v>
      </c>
      <c r="C379" s="34">
        <f ca="1">VLOOKUP(B379,Partition!$AN$2:$AO$38,2)</f>
        <v>2</v>
      </c>
      <c r="D379" s="35">
        <f ca="1">COUNTIF(INDEX(C379:INDEX($C$1:C379,IFERROR(LOOKUP(2,1/($D$1:D378=2),ROW($D$1:D378)-MIN(ROW($D$1:D378)-1)),1),),),C379)</f>
        <v>2</v>
      </c>
      <c r="E379" s="34">
        <f t="shared" ca="1" si="21"/>
        <v>2</v>
      </c>
      <c r="F379" s="36">
        <f ca="1">COUNTIF(INDEX(E379:INDEX($E$1:E379,IFERROR(LOOKUP(2,1/($F$1:F378=2),ROW($F$1:F378)-MIN(ROW($F$1:F378)-1)),1),),),E379)</f>
        <v>2</v>
      </c>
      <c r="G379" s="37">
        <f t="shared" ca="1" si="22"/>
        <v>1</v>
      </c>
      <c r="H379" s="37">
        <f t="shared" ca="1" si="23"/>
        <v>2</v>
      </c>
    </row>
    <row r="380" spans="1:8" ht="19.5" thickBot="1">
      <c r="A380" s="50">
        <f t="shared" si="24"/>
        <v>379</v>
      </c>
      <c r="B380" s="33">
        <f ca="1">Streams!B380</f>
        <v>21</v>
      </c>
      <c r="C380" s="34">
        <f ca="1">VLOOKUP(B380,Partition!$AN$2:$AO$38,2)</f>
        <v>1</v>
      </c>
      <c r="D380" s="35">
        <f ca="1">COUNTIF(INDEX(C380:INDEX($C$1:C380,IFERROR(LOOKUP(2,1/($D$1:D379=2),ROW($D$1:D379)-MIN(ROW($D$1:D379)-1)),1),),),C380)</f>
        <v>1</v>
      </c>
      <c r="E380" s="34">
        <f t="shared" ref="E380:E443" ca="1" si="25">IF(C380=G380,1,IF(C380=H380,2,""))</f>
        <v>2</v>
      </c>
      <c r="F380" s="36">
        <f ca="1">COUNTIF(INDEX(E380:INDEX($E$1:E380,IFERROR(LOOKUP(2,1/($F$1:F379=2),ROW($F$1:F379)-MIN(ROW($F$1:F379)-1)),1),),),E380)</f>
        <v>2</v>
      </c>
      <c r="G380" s="37">
        <f t="shared" ref="G380:G443" ca="1" si="26">IF(C379&lt;&gt;0,C379,G379)</f>
        <v>2</v>
      </c>
      <c r="H380" s="37">
        <f t="shared" ref="H380:H443" ca="1" si="27">IF(AND(G379&lt;&gt;G380,G379&lt;&gt;G380,G379&lt;&gt;0),G379,H379)</f>
        <v>1</v>
      </c>
    </row>
    <row r="381" spans="1:8" ht="19.5" thickBot="1">
      <c r="A381" s="50">
        <f t="shared" si="24"/>
        <v>380</v>
      </c>
      <c r="B381" s="33">
        <f ca="1">Streams!B381</f>
        <v>30</v>
      </c>
      <c r="C381" s="34">
        <f ca="1">VLOOKUP(B381,Partition!$AN$2:$AO$38,2)</f>
        <v>1</v>
      </c>
      <c r="D381" s="35">
        <f ca="1">COUNTIF(INDEX(C381:INDEX($C$1:C381,IFERROR(LOOKUP(2,1/($D$1:D380=2),ROW($D$1:D380)-MIN(ROW($D$1:D380)-1)),1),),),C381)</f>
        <v>2</v>
      </c>
      <c r="E381" s="34">
        <f t="shared" ca="1" si="25"/>
        <v>1</v>
      </c>
      <c r="F381" s="36">
        <f ca="1">COUNTIF(INDEX(E381:INDEX($E$1:E381,IFERROR(LOOKUP(2,1/($F$1:F380=2),ROW($F$1:F380)-MIN(ROW($F$1:F380)-1)),1),),),E381)</f>
        <v>1</v>
      </c>
      <c r="G381" s="37">
        <f t="shared" ca="1" si="26"/>
        <v>1</v>
      </c>
      <c r="H381" s="37">
        <f t="shared" ca="1" si="27"/>
        <v>2</v>
      </c>
    </row>
    <row r="382" spans="1:8" ht="19.5" thickBot="1">
      <c r="A382" s="50">
        <f t="shared" si="24"/>
        <v>381</v>
      </c>
      <c r="B382" s="33">
        <f ca="1">Streams!B382</f>
        <v>16</v>
      </c>
      <c r="C382" s="34">
        <f ca="1">VLOOKUP(B382,Partition!$AN$2:$AO$38,2)</f>
        <v>1</v>
      </c>
      <c r="D382" s="35">
        <f ca="1">COUNTIF(INDEX(C382:INDEX($C$1:C382,IFERROR(LOOKUP(2,1/($D$1:D381=2),ROW($D$1:D381)-MIN(ROW($D$1:D381)-1)),1),),),C382)</f>
        <v>2</v>
      </c>
      <c r="E382" s="34">
        <f t="shared" ca="1" si="25"/>
        <v>1</v>
      </c>
      <c r="F382" s="36">
        <f ca="1">COUNTIF(INDEX(E382:INDEX($E$1:E382,IFERROR(LOOKUP(2,1/($F$1:F381=2),ROW($F$1:F381)-MIN(ROW($F$1:F381)-1)),1),),),E382)</f>
        <v>2</v>
      </c>
      <c r="G382" s="37">
        <f t="shared" ca="1" si="26"/>
        <v>1</v>
      </c>
      <c r="H382" s="37">
        <f t="shared" ca="1" si="27"/>
        <v>2</v>
      </c>
    </row>
    <row r="383" spans="1:8" ht="19.5" thickBot="1">
      <c r="A383" s="50">
        <f t="shared" si="24"/>
        <v>382</v>
      </c>
      <c r="B383" s="33">
        <f ca="1">Streams!B383</f>
        <v>20</v>
      </c>
      <c r="C383" s="34">
        <f ca="1">VLOOKUP(B383,Partition!$AN$2:$AO$38,2)</f>
        <v>2</v>
      </c>
      <c r="D383" s="35">
        <f ca="1">COUNTIF(INDEX(C383:INDEX($C$1:C383,IFERROR(LOOKUP(2,1/($D$1:D382=2),ROW($D$1:D382)-MIN(ROW($D$1:D382)-1)),1),),),C383)</f>
        <v>1</v>
      </c>
      <c r="E383" s="34">
        <f t="shared" ca="1" si="25"/>
        <v>2</v>
      </c>
      <c r="F383" s="36">
        <f ca="1">COUNTIF(INDEX(E383:INDEX($E$1:E383,IFERROR(LOOKUP(2,1/($F$1:F382=2),ROW($F$1:F382)-MIN(ROW($F$1:F382)-1)),1),),),E383)</f>
        <v>1</v>
      </c>
      <c r="G383" s="37">
        <f t="shared" ca="1" si="26"/>
        <v>1</v>
      </c>
      <c r="H383" s="37">
        <f t="shared" ca="1" si="27"/>
        <v>2</v>
      </c>
    </row>
    <row r="384" spans="1:8" ht="19.5" thickBot="1">
      <c r="A384" s="50">
        <f t="shared" si="24"/>
        <v>383</v>
      </c>
      <c r="B384" s="33">
        <f ca="1">Streams!B384</f>
        <v>1</v>
      </c>
      <c r="C384" s="34">
        <f ca="1">VLOOKUP(B384,Partition!$AN$2:$AO$38,2)</f>
        <v>1</v>
      </c>
      <c r="D384" s="35">
        <f ca="1">COUNTIF(INDEX(C384:INDEX($C$1:C384,IFERROR(LOOKUP(2,1/($D$1:D383=2),ROW($D$1:D383)-MIN(ROW($D$1:D383)-1)),1),),),C384)</f>
        <v>2</v>
      </c>
      <c r="E384" s="34">
        <f t="shared" ca="1" si="25"/>
        <v>2</v>
      </c>
      <c r="F384" s="36">
        <f ca="1">COUNTIF(INDEX(E384:INDEX($E$1:E384,IFERROR(LOOKUP(2,1/($F$1:F383=2),ROW($F$1:F383)-MIN(ROW($F$1:F383)-1)),1),),),E384)</f>
        <v>2</v>
      </c>
      <c r="G384" s="37">
        <f t="shared" ca="1" si="26"/>
        <v>2</v>
      </c>
      <c r="H384" s="37">
        <f t="shared" ca="1" si="27"/>
        <v>1</v>
      </c>
    </row>
    <row r="385" spans="1:8" ht="19.5" thickBot="1">
      <c r="A385" s="50">
        <f t="shared" si="24"/>
        <v>384</v>
      </c>
      <c r="B385" s="33">
        <f ca="1">Streams!B385</f>
        <v>18</v>
      </c>
      <c r="C385" s="34">
        <f ca="1">VLOOKUP(B385,Partition!$AN$2:$AO$38,2)</f>
        <v>1</v>
      </c>
      <c r="D385" s="35">
        <f ca="1">COUNTIF(INDEX(C385:INDEX($C$1:C385,IFERROR(LOOKUP(2,1/($D$1:D384=2),ROW($D$1:D384)-MIN(ROW($D$1:D384)-1)),1),),),C385)</f>
        <v>2</v>
      </c>
      <c r="E385" s="34">
        <f t="shared" ca="1" si="25"/>
        <v>1</v>
      </c>
      <c r="F385" s="36">
        <f ca="1">COUNTIF(INDEX(E385:INDEX($E$1:E385,IFERROR(LOOKUP(2,1/($F$1:F384=2),ROW($F$1:F384)-MIN(ROW($F$1:F384)-1)),1),),),E385)</f>
        <v>1</v>
      </c>
      <c r="G385" s="37">
        <f t="shared" ca="1" si="26"/>
        <v>1</v>
      </c>
      <c r="H385" s="37">
        <f t="shared" ca="1" si="27"/>
        <v>2</v>
      </c>
    </row>
    <row r="386" spans="1:8" ht="19.5" thickBot="1">
      <c r="A386" s="50">
        <f t="shared" si="24"/>
        <v>385</v>
      </c>
      <c r="B386" s="33">
        <f ca="1">Streams!B386</f>
        <v>1</v>
      </c>
      <c r="C386" s="34">
        <f ca="1">VLOOKUP(B386,Partition!$AN$2:$AO$38,2)</f>
        <v>1</v>
      </c>
      <c r="D386" s="35">
        <f ca="1">COUNTIF(INDEX(C386:INDEX($C$1:C386,IFERROR(LOOKUP(2,1/($D$1:D385=2),ROW($D$1:D385)-MIN(ROW($D$1:D385)-1)),1),),),C386)</f>
        <v>2</v>
      </c>
      <c r="E386" s="34">
        <f t="shared" ca="1" si="25"/>
        <v>1</v>
      </c>
      <c r="F386" s="36">
        <f ca="1">COUNTIF(INDEX(E386:INDEX($E$1:E386,IFERROR(LOOKUP(2,1/($F$1:F385=2),ROW($F$1:F385)-MIN(ROW($F$1:F385)-1)),1),),),E386)</f>
        <v>2</v>
      </c>
      <c r="G386" s="37">
        <f t="shared" ca="1" si="26"/>
        <v>1</v>
      </c>
      <c r="H386" s="37">
        <f t="shared" ca="1" si="27"/>
        <v>2</v>
      </c>
    </row>
    <row r="387" spans="1:8" ht="19.5" thickBot="1">
      <c r="A387" s="50">
        <f t="shared" si="24"/>
        <v>386</v>
      </c>
      <c r="B387" s="33">
        <f ca="1">Streams!B387</f>
        <v>8</v>
      </c>
      <c r="C387" s="34">
        <f ca="1">VLOOKUP(B387,Partition!$AN$2:$AO$38,2)</f>
        <v>2</v>
      </c>
      <c r="D387" s="35">
        <f ca="1">COUNTIF(INDEX(C387:INDEX($C$1:C387,IFERROR(LOOKUP(2,1/($D$1:D386=2),ROW($D$1:D386)-MIN(ROW($D$1:D386)-1)),1),),),C387)</f>
        <v>1</v>
      </c>
      <c r="E387" s="34">
        <f t="shared" ca="1" si="25"/>
        <v>2</v>
      </c>
      <c r="F387" s="36">
        <f ca="1">COUNTIF(INDEX(E387:INDEX($E$1:E387,IFERROR(LOOKUP(2,1/($F$1:F386=2),ROW($F$1:F386)-MIN(ROW($F$1:F386)-1)),1),),),E387)</f>
        <v>1</v>
      </c>
      <c r="G387" s="37">
        <f t="shared" ca="1" si="26"/>
        <v>1</v>
      </c>
      <c r="H387" s="37">
        <f t="shared" ca="1" si="27"/>
        <v>2</v>
      </c>
    </row>
    <row r="388" spans="1:8" ht="19.5" thickBot="1">
      <c r="A388" s="50">
        <f t="shared" ref="A388:A451" si="28">1+A387</f>
        <v>387</v>
      </c>
      <c r="B388" s="33">
        <f ca="1">Streams!B388</f>
        <v>14</v>
      </c>
      <c r="C388" s="34">
        <f ca="1">VLOOKUP(B388,Partition!$AN$2:$AO$38,2)</f>
        <v>1</v>
      </c>
      <c r="D388" s="35">
        <f ca="1">COUNTIF(INDEX(C388:INDEX($C$1:C388,IFERROR(LOOKUP(2,1/($D$1:D387=2),ROW($D$1:D387)-MIN(ROW($D$1:D387)-1)),1),),),C388)</f>
        <v>2</v>
      </c>
      <c r="E388" s="34">
        <f t="shared" ca="1" si="25"/>
        <v>2</v>
      </c>
      <c r="F388" s="36">
        <f ca="1">COUNTIF(INDEX(E388:INDEX($E$1:E388,IFERROR(LOOKUP(2,1/($F$1:F387=2),ROW($F$1:F387)-MIN(ROW($F$1:F387)-1)),1),),),E388)</f>
        <v>2</v>
      </c>
      <c r="G388" s="37">
        <f t="shared" ca="1" si="26"/>
        <v>2</v>
      </c>
      <c r="H388" s="37">
        <f t="shared" ca="1" si="27"/>
        <v>1</v>
      </c>
    </row>
    <row r="389" spans="1:8" ht="19.5" thickBot="1">
      <c r="A389" s="50">
        <f t="shared" si="28"/>
        <v>388</v>
      </c>
      <c r="B389" s="33">
        <f ca="1">Streams!B389</f>
        <v>19</v>
      </c>
      <c r="C389" s="34">
        <f ca="1">VLOOKUP(B389,Partition!$AN$2:$AO$38,2)</f>
        <v>1</v>
      </c>
      <c r="D389" s="35">
        <f ca="1">COUNTIF(INDEX(C389:INDEX($C$1:C389,IFERROR(LOOKUP(2,1/($D$1:D388=2),ROW($D$1:D388)-MIN(ROW($D$1:D388)-1)),1),),),C389)</f>
        <v>2</v>
      </c>
      <c r="E389" s="34">
        <f t="shared" ca="1" si="25"/>
        <v>1</v>
      </c>
      <c r="F389" s="36">
        <f ca="1">COUNTIF(INDEX(E389:INDEX($E$1:E389,IFERROR(LOOKUP(2,1/($F$1:F388=2),ROW($F$1:F388)-MIN(ROW($F$1:F388)-1)),1),),),E389)</f>
        <v>1</v>
      </c>
      <c r="G389" s="37">
        <f t="shared" ca="1" si="26"/>
        <v>1</v>
      </c>
      <c r="H389" s="37">
        <f t="shared" ca="1" si="27"/>
        <v>2</v>
      </c>
    </row>
    <row r="390" spans="1:8" ht="19.5" thickBot="1">
      <c r="A390" s="50">
        <f t="shared" si="28"/>
        <v>389</v>
      </c>
      <c r="B390" s="33">
        <f ca="1">Streams!B390</f>
        <v>9</v>
      </c>
      <c r="C390" s="34">
        <f ca="1">VLOOKUP(B390,Partition!$AN$2:$AO$38,2)</f>
        <v>1</v>
      </c>
      <c r="D390" s="35">
        <f ca="1">COUNTIF(INDEX(C390:INDEX($C$1:C390,IFERROR(LOOKUP(2,1/($D$1:D389=2),ROW($D$1:D389)-MIN(ROW($D$1:D389)-1)),1),),),C390)</f>
        <v>2</v>
      </c>
      <c r="E390" s="34">
        <f t="shared" ca="1" si="25"/>
        <v>1</v>
      </c>
      <c r="F390" s="36">
        <f ca="1">COUNTIF(INDEX(E390:INDEX($E$1:E390,IFERROR(LOOKUP(2,1/($F$1:F389=2),ROW($F$1:F389)-MIN(ROW($F$1:F389)-1)),1),),),E390)</f>
        <v>2</v>
      </c>
      <c r="G390" s="37">
        <f t="shared" ca="1" si="26"/>
        <v>1</v>
      </c>
      <c r="H390" s="37">
        <f t="shared" ca="1" si="27"/>
        <v>2</v>
      </c>
    </row>
    <row r="391" spans="1:8" ht="19.5" thickBot="1">
      <c r="A391" s="50">
        <f t="shared" si="28"/>
        <v>390</v>
      </c>
      <c r="B391" s="33">
        <f ca="1">Streams!B391</f>
        <v>36</v>
      </c>
      <c r="C391" s="34">
        <f ca="1">VLOOKUP(B391,Partition!$AN$2:$AO$38,2)</f>
        <v>1</v>
      </c>
      <c r="D391" s="35">
        <f ca="1">COUNTIF(INDEX(C391:INDEX($C$1:C391,IFERROR(LOOKUP(2,1/($D$1:D390=2),ROW($D$1:D390)-MIN(ROW($D$1:D390)-1)),1),),),C391)</f>
        <v>2</v>
      </c>
      <c r="E391" s="34">
        <f t="shared" ca="1" si="25"/>
        <v>1</v>
      </c>
      <c r="F391" s="36">
        <f ca="1">COUNTIF(INDEX(E391:INDEX($E$1:E391,IFERROR(LOOKUP(2,1/($F$1:F390=2),ROW($F$1:F390)-MIN(ROW($F$1:F390)-1)),1),),),E391)</f>
        <v>2</v>
      </c>
      <c r="G391" s="37">
        <f t="shared" ca="1" si="26"/>
        <v>1</v>
      </c>
      <c r="H391" s="37">
        <f t="shared" ca="1" si="27"/>
        <v>2</v>
      </c>
    </row>
    <row r="392" spans="1:8" ht="19.5" thickBot="1">
      <c r="A392" s="50">
        <f t="shared" si="28"/>
        <v>391</v>
      </c>
      <c r="B392" s="33">
        <f ca="1">Streams!B392</f>
        <v>6</v>
      </c>
      <c r="C392" s="34">
        <f ca="1">VLOOKUP(B392,Partition!$AN$2:$AO$38,2)</f>
        <v>2</v>
      </c>
      <c r="D392" s="35">
        <f ca="1">COUNTIF(INDEX(C392:INDEX($C$1:C392,IFERROR(LOOKUP(2,1/($D$1:D391=2),ROW($D$1:D391)-MIN(ROW($D$1:D391)-1)),1),),),C392)</f>
        <v>1</v>
      </c>
      <c r="E392" s="34">
        <f t="shared" ca="1" si="25"/>
        <v>2</v>
      </c>
      <c r="F392" s="36">
        <f ca="1">COUNTIF(INDEX(E392:INDEX($E$1:E392,IFERROR(LOOKUP(2,1/($F$1:F391=2),ROW($F$1:F391)-MIN(ROW($F$1:F391)-1)),1),),),E392)</f>
        <v>1</v>
      </c>
      <c r="G392" s="37">
        <f t="shared" ca="1" si="26"/>
        <v>1</v>
      </c>
      <c r="H392" s="37">
        <f t="shared" ca="1" si="27"/>
        <v>2</v>
      </c>
    </row>
    <row r="393" spans="1:8" ht="19.5" thickBot="1">
      <c r="A393" s="50">
        <f t="shared" si="28"/>
        <v>392</v>
      </c>
      <c r="B393" s="33">
        <f ca="1">Streams!B393</f>
        <v>21</v>
      </c>
      <c r="C393" s="34">
        <f ca="1">VLOOKUP(B393,Partition!$AN$2:$AO$38,2)</f>
        <v>1</v>
      </c>
      <c r="D393" s="35">
        <f ca="1">COUNTIF(INDEX(C393:INDEX($C$1:C393,IFERROR(LOOKUP(2,1/($D$1:D392=2),ROW($D$1:D392)-MIN(ROW($D$1:D392)-1)),1),),),C393)</f>
        <v>2</v>
      </c>
      <c r="E393" s="34">
        <f t="shared" ca="1" si="25"/>
        <v>2</v>
      </c>
      <c r="F393" s="36">
        <f ca="1">COUNTIF(INDEX(E393:INDEX($E$1:E393,IFERROR(LOOKUP(2,1/($F$1:F392=2),ROW($F$1:F392)-MIN(ROW($F$1:F392)-1)),1),),),E393)</f>
        <v>2</v>
      </c>
      <c r="G393" s="37">
        <f t="shared" ca="1" si="26"/>
        <v>2</v>
      </c>
      <c r="H393" s="37">
        <f t="shared" ca="1" si="27"/>
        <v>1</v>
      </c>
    </row>
    <row r="394" spans="1:8" ht="19.5" thickBot="1">
      <c r="A394" s="50">
        <f t="shared" si="28"/>
        <v>393</v>
      </c>
      <c r="B394" s="33">
        <f ca="1">Streams!B394</f>
        <v>4</v>
      </c>
      <c r="C394" s="34">
        <f ca="1">VLOOKUP(B394,Partition!$AN$2:$AO$38,2)</f>
        <v>2</v>
      </c>
      <c r="D394" s="35">
        <f ca="1">COUNTIF(INDEX(C394:INDEX($C$1:C394,IFERROR(LOOKUP(2,1/($D$1:D393=2),ROW($D$1:D393)-MIN(ROW($D$1:D393)-1)),1),),),C394)</f>
        <v>1</v>
      </c>
      <c r="E394" s="34">
        <f t="shared" ca="1" si="25"/>
        <v>2</v>
      </c>
      <c r="F394" s="36">
        <f ca="1">COUNTIF(INDEX(E394:INDEX($E$1:E394,IFERROR(LOOKUP(2,1/($F$1:F393=2),ROW($F$1:F393)-MIN(ROW($F$1:F393)-1)),1),),),E394)</f>
        <v>2</v>
      </c>
      <c r="G394" s="37">
        <f t="shared" ca="1" si="26"/>
        <v>1</v>
      </c>
      <c r="H394" s="37">
        <f t="shared" ca="1" si="27"/>
        <v>2</v>
      </c>
    </row>
    <row r="395" spans="1:8" ht="19.5" thickBot="1">
      <c r="A395" s="50">
        <f t="shared" si="28"/>
        <v>394</v>
      </c>
      <c r="B395" s="33">
        <f ca="1">Streams!B395</f>
        <v>34</v>
      </c>
      <c r="C395" s="34">
        <f ca="1">VLOOKUP(B395,Partition!$AN$2:$AO$38,2)</f>
        <v>1</v>
      </c>
      <c r="D395" s="35">
        <f ca="1">COUNTIF(INDEX(C395:INDEX($C$1:C395,IFERROR(LOOKUP(2,1/($D$1:D394=2),ROW($D$1:D394)-MIN(ROW($D$1:D394)-1)),1),),),C395)</f>
        <v>2</v>
      </c>
      <c r="E395" s="34">
        <f t="shared" ca="1" si="25"/>
        <v>2</v>
      </c>
      <c r="F395" s="36">
        <f ca="1">COUNTIF(INDEX(E395:INDEX($E$1:E395,IFERROR(LOOKUP(2,1/($F$1:F394=2),ROW($F$1:F394)-MIN(ROW($F$1:F394)-1)),1),),),E395)</f>
        <v>2</v>
      </c>
      <c r="G395" s="37">
        <f t="shared" ca="1" si="26"/>
        <v>2</v>
      </c>
      <c r="H395" s="37">
        <f t="shared" ca="1" si="27"/>
        <v>1</v>
      </c>
    </row>
    <row r="396" spans="1:8" ht="19.5" thickBot="1">
      <c r="A396" s="50">
        <f t="shared" si="28"/>
        <v>395</v>
      </c>
      <c r="B396" s="33">
        <f ca="1">Streams!B396</f>
        <v>26</v>
      </c>
      <c r="C396" s="34">
        <f ca="1">VLOOKUP(B396,Partition!$AN$2:$AO$38,2)</f>
        <v>2</v>
      </c>
      <c r="D396" s="35">
        <f ca="1">COUNTIF(INDEX(C396:INDEX($C$1:C396,IFERROR(LOOKUP(2,1/($D$1:D395=2),ROW($D$1:D395)-MIN(ROW($D$1:D395)-1)),1),),),C396)</f>
        <v>1</v>
      </c>
      <c r="E396" s="34">
        <f t="shared" ca="1" si="25"/>
        <v>2</v>
      </c>
      <c r="F396" s="36">
        <f ca="1">COUNTIF(INDEX(E396:INDEX($E$1:E396,IFERROR(LOOKUP(2,1/($F$1:F395=2),ROW($F$1:F395)-MIN(ROW($F$1:F395)-1)),1),),),E396)</f>
        <v>2</v>
      </c>
      <c r="G396" s="37">
        <f t="shared" ca="1" si="26"/>
        <v>1</v>
      </c>
      <c r="H396" s="37">
        <f t="shared" ca="1" si="27"/>
        <v>2</v>
      </c>
    </row>
    <row r="397" spans="1:8" ht="19.5" thickBot="1">
      <c r="A397" s="50">
        <f t="shared" si="28"/>
        <v>396</v>
      </c>
      <c r="B397" s="33">
        <f ca="1">Streams!B397</f>
        <v>7</v>
      </c>
      <c r="C397" s="34">
        <f ca="1">VLOOKUP(B397,Partition!$AN$2:$AO$38,2)</f>
        <v>1</v>
      </c>
      <c r="D397" s="35">
        <f ca="1">COUNTIF(INDEX(C397:INDEX($C$1:C397,IFERROR(LOOKUP(2,1/($D$1:D396=2),ROW($D$1:D396)-MIN(ROW($D$1:D396)-1)),1),),),C397)</f>
        <v>2</v>
      </c>
      <c r="E397" s="34">
        <f t="shared" ca="1" si="25"/>
        <v>2</v>
      </c>
      <c r="F397" s="36">
        <f ca="1">COUNTIF(INDEX(E397:INDEX($E$1:E397,IFERROR(LOOKUP(2,1/($F$1:F396=2),ROW($F$1:F396)-MIN(ROW($F$1:F396)-1)),1),),),E397)</f>
        <v>2</v>
      </c>
      <c r="G397" s="37">
        <f t="shared" ca="1" si="26"/>
        <v>2</v>
      </c>
      <c r="H397" s="37">
        <f t="shared" ca="1" si="27"/>
        <v>1</v>
      </c>
    </row>
    <row r="398" spans="1:8" ht="19.5" thickBot="1">
      <c r="A398" s="50">
        <f t="shared" si="28"/>
        <v>397</v>
      </c>
      <c r="B398" s="33">
        <f ca="1">Streams!B398</f>
        <v>16</v>
      </c>
      <c r="C398" s="34">
        <f ca="1">VLOOKUP(B398,Partition!$AN$2:$AO$38,2)</f>
        <v>1</v>
      </c>
      <c r="D398" s="35">
        <f ca="1">COUNTIF(INDEX(C398:INDEX($C$1:C398,IFERROR(LOOKUP(2,1/($D$1:D397=2),ROW($D$1:D397)-MIN(ROW($D$1:D397)-1)),1),),),C398)</f>
        <v>2</v>
      </c>
      <c r="E398" s="34">
        <f t="shared" ca="1" si="25"/>
        <v>1</v>
      </c>
      <c r="F398" s="36">
        <f ca="1">COUNTIF(INDEX(E398:INDEX($E$1:E398,IFERROR(LOOKUP(2,1/($F$1:F397=2),ROW($F$1:F397)-MIN(ROW($F$1:F397)-1)),1),),),E398)</f>
        <v>1</v>
      </c>
      <c r="G398" s="37">
        <f t="shared" ca="1" si="26"/>
        <v>1</v>
      </c>
      <c r="H398" s="37">
        <f t="shared" ca="1" si="27"/>
        <v>2</v>
      </c>
    </row>
    <row r="399" spans="1:8" ht="19.5" thickBot="1">
      <c r="A399" s="50">
        <f t="shared" si="28"/>
        <v>398</v>
      </c>
      <c r="B399" s="33">
        <f ca="1">Streams!B399</f>
        <v>21</v>
      </c>
      <c r="C399" s="34">
        <f ca="1">VLOOKUP(B399,Partition!$AN$2:$AO$38,2)</f>
        <v>1</v>
      </c>
      <c r="D399" s="35">
        <f ca="1">COUNTIF(INDEX(C399:INDEX($C$1:C399,IFERROR(LOOKUP(2,1/($D$1:D398=2),ROW($D$1:D398)-MIN(ROW($D$1:D398)-1)),1),),),C399)</f>
        <v>2</v>
      </c>
      <c r="E399" s="34">
        <f t="shared" ca="1" si="25"/>
        <v>1</v>
      </c>
      <c r="F399" s="36">
        <f ca="1">COUNTIF(INDEX(E399:INDEX($E$1:E399,IFERROR(LOOKUP(2,1/($F$1:F398=2),ROW($F$1:F398)-MIN(ROW($F$1:F398)-1)),1),),),E399)</f>
        <v>2</v>
      </c>
      <c r="G399" s="37">
        <f t="shared" ca="1" si="26"/>
        <v>1</v>
      </c>
      <c r="H399" s="37">
        <f t="shared" ca="1" si="27"/>
        <v>2</v>
      </c>
    </row>
    <row r="400" spans="1:8" ht="19.5" thickBot="1">
      <c r="A400" s="50">
        <f t="shared" si="28"/>
        <v>399</v>
      </c>
      <c r="B400" s="33">
        <f ca="1">Streams!B400</f>
        <v>23</v>
      </c>
      <c r="C400" s="34">
        <f ca="1">VLOOKUP(B400,Partition!$AN$2:$AO$38,2)</f>
        <v>1</v>
      </c>
      <c r="D400" s="35">
        <f ca="1">COUNTIF(INDEX(C400:INDEX($C$1:C400,IFERROR(LOOKUP(2,1/($D$1:D399=2),ROW($D$1:D399)-MIN(ROW($D$1:D399)-1)),1),),),C400)</f>
        <v>2</v>
      </c>
      <c r="E400" s="34">
        <f t="shared" ca="1" si="25"/>
        <v>1</v>
      </c>
      <c r="F400" s="36">
        <f ca="1">COUNTIF(INDEX(E400:INDEX($E$1:E400,IFERROR(LOOKUP(2,1/($F$1:F399=2),ROW($F$1:F399)-MIN(ROW($F$1:F399)-1)),1),),),E400)</f>
        <v>2</v>
      </c>
      <c r="G400" s="37">
        <f t="shared" ca="1" si="26"/>
        <v>1</v>
      </c>
      <c r="H400" s="37">
        <f t="shared" ca="1" si="27"/>
        <v>2</v>
      </c>
    </row>
    <row r="401" spans="1:8" ht="19.5" thickBot="1">
      <c r="A401" s="50">
        <f t="shared" si="28"/>
        <v>400</v>
      </c>
      <c r="B401" s="33">
        <f ca="1">Streams!B401</f>
        <v>33</v>
      </c>
      <c r="C401" s="34">
        <f ca="1">VLOOKUP(B401,Partition!$AN$2:$AO$38,2)</f>
        <v>2</v>
      </c>
      <c r="D401" s="35">
        <f ca="1">COUNTIF(INDEX(C401:INDEX($C$1:C401,IFERROR(LOOKUP(2,1/($D$1:D400=2),ROW($D$1:D400)-MIN(ROW($D$1:D400)-1)),1),),),C401)</f>
        <v>1</v>
      </c>
      <c r="E401" s="34">
        <f t="shared" ca="1" si="25"/>
        <v>2</v>
      </c>
      <c r="F401" s="36">
        <f ca="1">COUNTIF(INDEX(E401:INDEX($E$1:E401,IFERROR(LOOKUP(2,1/($F$1:F400=2),ROW($F$1:F400)-MIN(ROW($F$1:F400)-1)),1),),),E401)</f>
        <v>1</v>
      </c>
      <c r="G401" s="37">
        <f t="shared" ca="1" si="26"/>
        <v>1</v>
      </c>
      <c r="H401" s="37">
        <f t="shared" ca="1" si="27"/>
        <v>2</v>
      </c>
    </row>
    <row r="402" spans="1:8" ht="19.5" thickBot="1">
      <c r="A402" s="50">
        <f t="shared" si="28"/>
        <v>401</v>
      </c>
      <c r="B402" s="33">
        <f ca="1">Streams!B402</f>
        <v>26</v>
      </c>
      <c r="C402" s="34">
        <f ca="1">VLOOKUP(B402,Partition!$AN$2:$AO$38,2)</f>
        <v>2</v>
      </c>
      <c r="D402" s="35">
        <f ca="1">COUNTIF(INDEX(C402:INDEX($C$1:C402,IFERROR(LOOKUP(2,1/($D$1:D401=2),ROW($D$1:D401)-MIN(ROW($D$1:D401)-1)),1),),),C402)</f>
        <v>2</v>
      </c>
      <c r="E402" s="34">
        <f t="shared" ca="1" si="25"/>
        <v>1</v>
      </c>
      <c r="F402" s="36">
        <f ca="1">COUNTIF(INDEX(E402:INDEX($E$1:E402,IFERROR(LOOKUP(2,1/($F$1:F401=2),ROW($F$1:F401)-MIN(ROW($F$1:F401)-1)),1),),),E402)</f>
        <v>2</v>
      </c>
      <c r="G402" s="37">
        <f t="shared" ca="1" si="26"/>
        <v>2</v>
      </c>
      <c r="H402" s="37">
        <f t="shared" ca="1" si="27"/>
        <v>1</v>
      </c>
    </row>
    <row r="403" spans="1:8" ht="19.5" thickBot="1">
      <c r="A403" s="50">
        <f t="shared" si="28"/>
        <v>402</v>
      </c>
      <c r="B403" s="33">
        <f ca="1">Streams!B403</f>
        <v>36</v>
      </c>
      <c r="C403" s="34">
        <f ca="1">VLOOKUP(B403,Partition!$AN$2:$AO$38,2)</f>
        <v>1</v>
      </c>
      <c r="D403" s="35">
        <f ca="1">COUNTIF(INDEX(C403:INDEX($C$1:C403,IFERROR(LOOKUP(2,1/($D$1:D402=2),ROW($D$1:D402)-MIN(ROW($D$1:D402)-1)),1),),),C403)</f>
        <v>1</v>
      </c>
      <c r="E403" s="34">
        <f t="shared" ca="1" si="25"/>
        <v>2</v>
      </c>
      <c r="F403" s="36">
        <f ca="1">COUNTIF(INDEX(E403:INDEX($E$1:E403,IFERROR(LOOKUP(2,1/($F$1:F402=2),ROW($F$1:F402)-MIN(ROW($F$1:F402)-1)),1),),),E403)</f>
        <v>1</v>
      </c>
      <c r="G403" s="37">
        <f t="shared" ca="1" si="26"/>
        <v>2</v>
      </c>
      <c r="H403" s="37">
        <f t="shared" ca="1" si="27"/>
        <v>1</v>
      </c>
    </row>
    <row r="404" spans="1:8" ht="19.5" thickBot="1">
      <c r="A404" s="50">
        <f t="shared" si="28"/>
        <v>403</v>
      </c>
      <c r="B404" s="33">
        <f ca="1">Streams!B404</f>
        <v>27</v>
      </c>
      <c r="C404" s="34">
        <f ca="1">VLOOKUP(B404,Partition!$AN$2:$AO$38,2)</f>
        <v>1</v>
      </c>
      <c r="D404" s="35">
        <f ca="1">COUNTIF(INDEX(C404:INDEX($C$1:C404,IFERROR(LOOKUP(2,1/($D$1:D403=2),ROW($D$1:D403)-MIN(ROW($D$1:D403)-1)),1),),),C404)</f>
        <v>2</v>
      </c>
      <c r="E404" s="34">
        <f t="shared" ca="1" si="25"/>
        <v>1</v>
      </c>
      <c r="F404" s="36">
        <f ca="1">COUNTIF(INDEX(E404:INDEX($E$1:E404,IFERROR(LOOKUP(2,1/($F$1:F403=2),ROW($F$1:F403)-MIN(ROW($F$1:F403)-1)),1),),),E404)</f>
        <v>2</v>
      </c>
      <c r="G404" s="37">
        <f t="shared" ca="1" si="26"/>
        <v>1</v>
      </c>
      <c r="H404" s="37">
        <f t="shared" ca="1" si="27"/>
        <v>2</v>
      </c>
    </row>
    <row r="405" spans="1:8" ht="19.5" thickBot="1">
      <c r="A405" s="50">
        <f t="shared" si="28"/>
        <v>404</v>
      </c>
      <c r="B405" s="33">
        <f ca="1">Streams!B405</f>
        <v>15</v>
      </c>
      <c r="C405" s="34">
        <f ca="1">VLOOKUP(B405,Partition!$AN$2:$AO$38,2)</f>
        <v>2</v>
      </c>
      <c r="D405" s="35">
        <f ca="1">COUNTIF(INDEX(C405:INDEX($C$1:C405,IFERROR(LOOKUP(2,1/($D$1:D404=2),ROW($D$1:D404)-MIN(ROW($D$1:D404)-1)),1),),),C405)</f>
        <v>1</v>
      </c>
      <c r="E405" s="34">
        <f t="shared" ca="1" si="25"/>
        <v>2</v>
      </c>
      <c r="F405" s="36">
        <f ca="1">COUNTIF(INDEX(E405:INDEX($E$1:E405,IFERROR(LOOKUP(2,1/($F$1:F404=2),ROW($F$1:F404)-MIN(ROW($F$1:F404)-1)),1),),),E405)</f>
        <v>1</v>
      </c>
      <c r="G405" s="37">
        <f t="shared" ca="1" si="26"/>
        <v>1</v>
      </c>
      <c r="H405" s="37">
        <f t="shared" ca="1" si="27"/>
        <v>2</v>
      </c>
    </row>
    <row r="406" spans="1:8" ht="19.5" thickBot="1">
      <c r="A406" s="50">
        <f t="shared" si="28"/>
        <v>405</v>
      </c>
      <c r="B406" s="33">
        <f ca="1">Streams!B406</f>
        <v>21</v>
      </c>
      <c r="C406" s="34">
        <f ca="1">VLOOKUP(B406,Partition!$AN$2:$AO$38,2)</f>
        <v>1</v>
      </c>
      <c r="D406" s="35">
        <f ca="1">COUNTIF(INDEX(C406:INDEX($C$1:C406,IFERROR(LOOKUP(2,1/($D$1:D405=2),ROW($D$1:D405)-MIN(ROW($D$1:D405)-1)),1),),),C406)</f>
        <v>2</v>
      </c>
      <c r="E406" s="34">
        <f t="shared" ca="1" si="25"/>
        <v>2</v>
      </c>
      <c r="F406" s="36">
        <f ca="1">COUNTIF(INDEX(E406:INDEX($E$1:E406,IFERROR(LOOKUP(2,1/($F$1:F405=2),ROW($F$1:F405)-MIN(ROW($F$1:F405)-1)),1),),),E406)</f>
        <v>2</v>
      </c>
      <c r="G406" s="37">
        <f t="shared" ca="1" si="26"/>
        <v>2</v>
      </c>
      <c r="H406" s="37">
        <f t="shared" ca="1" si="27"/>
        <v>1</v>
      </c>
    </row>
    <row r="407" spans="1:8" ht="19.5" thickBot="1">
      <c r="A407" s="50">
        <f t="shared" si="28"/>
        <v>406</v>
      </c>
      <c r="B407" s="33">
        <f ca="1">Streams!B407</f>
        <v>30</v>
      </c>
      <c r="C407" s="34">
        <f ca="1">VLOOKUP(B407,Partition!$AN$2:$AO$38,2)</f>
        <v>1</v>
      </c>
      <c r="D407" s="35">
        <f ca="1">COUNTIF(INDEX(C407:INDEX($C$1:C407,IFERROR(LOOKUP(2,1/($D$1:D406=2),ROW($D$1:D406)-MIN(ROW($D$1:D406)-1)),1),),),C407)</f>
        <v>2</v>
      </c>
      <c r="E407" s="34">
        <f t="shared" ca="1" si="25"/>
        <v>1</v>
      </c>
      <c r="F407" s="36">
        <f ca="1">COUNTIF(INDEX(E407:INDEX($E$1:E407,IFERROR(LOOKUP(2,1/($F$1:F406=2),ROW($F$1:F406)-MIN(ROW($F$1:F406)-1)),1),),),E407)</f>
        <v>1</v>
      </c>
      <c r="G407" s="37">
        <f t="shared" ca="1" si="26"/>
        <v>1</v>
      </c>
      <c r="H407" s="37">
        <f t="shared" ca="1" si="27"/>
        <v>2</v>
      </c>
    </row>
    <row r="408" spans="1:8" ht="19.5" thickBot="1">
      <c r="A408" s="50">
        <f t="shared" si="28"/>
        <v>407</v>
      </c>
      <c r="B408" s="33">
        <f ca="1">Streams!B408</f>
        <v>1</v>
      </c>
      <c r="C408" s="34">
        <f ca="1">VLOOKUP(B408,Partition!$AN$2:$AO$38,2)</f>
        <v>1</v>
      </c>
      <c r="D408" s="35">
        <f ca="1">COUNTIF(INDEX(C408:INDEX($C$1:C408,IFERROR(LOOKUP(2,1/($D$1:D407=2),ROW($D$1:D407)-MIN(ROW($D$1:D407)-1)),1),),),C408)</f>
        <v>2</v>
      </c>
      <c r="E408" s="34">
        <f t="shared" ca="1" si="25"/>
        <v>1</v>
      </c>
      <c r="F408" s="36">
        <f ca="1">COUNTIF(INDEX(E408:INDEX($E$1:E408,IFERROR(LOOKUP(2,1/($F$1:F407=2),ROW($F$1:F407)-MIN(ROW($F$1:F407)-1)),1),),),E408)</f>
        <v>2</v>
      </c>
      <c r="G408" s="37">
        <f t="shared" ca="1" si="26"/>
        <v>1</v>
      </c>
      <c r="H408" s="37">
        <f t="shared" ca="1" si="27"/>
        <v>2</v>
      </c>
    </row>
    <row r="409" spans="1:8" ht="19.5" thickBot="1">
      <c r="A409" s="50">
        <f t="shared" si="28"/>
        <v>408</v>
      </c>
      <c r="B409" s="33">
        <f ca="1">Streams!B409</f>
        <v>34</v>
      </c>
      <c r="C409" s="34">
        <f ca="1">VLOOKUP(B409,Partition!$AN$2:$AO$38,2)</f>
        <v>1</v>
      </c>
      <c r="D409" s="35">
        <f ca="1">COUNTIF(INDEX(C409:INDEX($C$1:C409,IFERROR(LOOKUP(2,1/($D$1:D408=2),ROW($D$1:D408)-MIN(ROW($D$1:D408)-1)),1),),),C409)</f>
        <v>2</v>
      </c>
      <c r="E409" s="34">
        <f t="shared" ca="1" si="25"/>
        <v>1</v>
      </c>
      <c r="F409" s="36">
        <f ca="1">COUNTIF(INDEX(E409:INDEX($E$1:E409,IFERROR(LOOKUP(2,1/($F$1:F408=2),ROW($F$1:F408)-MIN(ROW($F$1:F408)-1)),1),),),E409)</f>
        <v>2</v>
      </c>
      <c r="G409" s="37">
        <f t="shared" ca="1" si="26"/>
        <v>1</v>
      </c>
      <c r="H409" s="37">
        <f t="shared" ca="1" si="27"/>
        <v>2</v>
      </c>
    </row>
    <row r="410" spans="1:8" ht="19.5" thickBot="1">
      <c r="A410" s="50">
        <f t="shared" si="28"/>
        <v>409</v>
      </c>
      <c r="B410" s="33">
        <f ca="1">Streams!B410</f>
        <v>7</v>
      </c>
      <c r="C410" s="34">
        <f ca="1">VLOOKUP(B410,Partition!$AN$2:$AO$38,2)</f>
        <v>1</v>
      </c>
      <c r="D410" s="35">
        <f ca="1">COUNTIF(INDEX(C410:INDEX($C$1:C410,IFERROR(LOOKUP(2,1/($D$1:D409=2),ROW($D$1:D409)-MIN(ROW($D$1:D409)-1)),1),),),C410)</f>
        <v>2</v>
      </c>
      <c r="E410" s="34">
        <f t="shared" ca="1" si="25"/>
        <v>1</v>
      </c>
      <c r="F410" s="36">
        <f ca="1">COUNTIF(INDEX(E410:INDEX($E$1:E410,IFERROR(LOOKUP(2,1/($F$1:F409=2),ROW($F$1:F409)-MIN(ROW($F$1:F409)-1)),1),),),E410)</f>
        <v>2</v>
      </c>
      <c r="G410" s="37">
        <f t="shared" ca="1" si="26"/>
        <v>1</v>
      </c>
      <c r="H410" s="37">
        <f t="shared" ca="1" si="27"/>
        <v>2</v>
      </c>
    </row>
    <row r="411" spans="1:8" ht="19.5" thickBot="1">
      <c r="A411" s="50">
        <f t="shared" si="28"/>
        <v>410</v>
      </c>
      <c r="B411" s="33">
        <f ca="1">Streams!B411</f>
        <v>36</v>
      </c>
      <c r="C411" s="34">
        <f ca="1">VLOOKUP(B411,Partition!$AN$2:$AO$38,2)</f>
        <v>1</v>
      </c>
      <c r="D411" s="35">
        <f ca="1">COUNTIF(INDEX(C411:INDEX($C$1:C411,IFERROR(LOOKUP(2,1/($D$1:D410=2),ROW($D$1:D410)-MIN(ROW($D$1:D410)-1)),1),),),C411)</f>
        <v>2</v>
      </c>
      <c r="E411" s="34">
        <f t="shared" ca="1" si="25"/>
        <v>1</v>
      </c>
      <c r="F411" s="36">
        <f ca="1">COUNTIF(INDEX(E411:INDEX($E$1:E411,IFERROR(LOOKUP(2,1/($F$1:F410=2),ROW($F$1:F410)-MIN(ROW($F$1:F410)-1)),1),),),E411)</f>
        <v>2</v>
      </c>
      <c r="G411" s="37">
        <f t="shared" ca="1" si="26"/>
        <v>1</v>
      </c>
      <c r="H411" s="37">
        <f t="shared" ca="1" si="27"/>
        <v>2</v>
      </c>
    </row>
    <row r="412" spans="1:8" ht="19.5" thickBot="1">
      <c r="A412" s="50">
        <f t="shared" si="28"/>
        <v>411</v>
      </c>
      <c r="B412" s="33">
        <f ca="1">Streams!B412</f>
        <v>7</v>
      </c>
      <c r="C412" s="34">
        <f ca="1">VLOOKUP(B412,Partition!$AN$2:$AO$38,2)</f>
        <v>1</v>
      </c>
      <c r="D412" s="35">
        <f ca="1">COUNTIF(INDEX(C412:INDEX($C$1:C412,IFERROR(LOOKUP(2,1/($D$1:D411=2),ROW($D$1:D411)-MIN(ROW($D$1:D411)-1)),1),),),C412)</f>
        <v>2</v>
      </c>
      <c r="E412" s="34">
        <f t="shared" ca="1" si="25"/>
        <v>1</v>
      </c>
      <c r="F412" s="36">
        <f ca="1">COUNTIF(INDEX(E412:INDEX($E$1:E412,IFERROR(LOOKUP(2,1/($F$1:F411=2),ROW($F$1:F411)-MIN(ROW($F$1:F411)-1)),1),),),E412)</f>
        <v>2</v>
      </c>
      <c r="G412" s="37">
        <f t="shared" ca="1" si="26"/>
        <v>1</v>
      </c>
      <c r="H412" s="37">
        <f t="shared" ca="1" si="27"/>
        <v>2</v>
      </c>
    </row>
    <row r="413" spans="1:8" ht="19.5" thickBot="1">
      <c r="A413" s="50">
        <f t="shared" si="28"/>
        <v>412</v>
      </c>
      <c r="B413" s="33">
        <f ca="1">Streams!B413</f>
        <v>24</v>
      </c>
      <c r="C413" s="34">
        <f ca="1">VLOOKUP(B413,Partition!$AN$2:$AO$38,2)</f>
        <v>2</v>
      </c>
      <c r="D413" s="35">
        <f ca="1">COUNTIF(INDEX(C413:INDEX($C$1:C413,IFERROR(LOOKUP(2,1/($D$1:D412=2),ROW($D$1:D412)-MIN(ROW($D$1:D412)-1)),1),),),C413)</f>
        <v>1</v>
      </c>
      <c r="E413" s="34">
        <f t="shared" ca="1" si="25"/>
        <v>2</v>
      </c>
      <c r="F413" s="36">
        <f ca="1">COUNTIF(INDEX(E413:INDEX($E$1:E413,IFERROR(LOOKUP(2,1/($F$1:F412=2),ROW($F$1:F412)-MIN(ROW($F$1:F412)-1)),1),),),E413)</f>
        <v>1</v>
      </c>
      <c r="G413" s="37">
        <f t="shared" ca="1" si="26"/>
        <v>1</v>
      </c>
      <c r="H413" s="37">
        <f t="shared" ca="1" si="27"/>
        <v>2</v>
      </c>
    </row>
    <row r="414" spans="1:8" ht="19.5" thickBot="1">
      <c r="A414" s="50">
        <f t="shared" si="28"/>
        <v>413</v>
      </c>
      <c r="B414" s="33">
        <f ca="1">Streams!B414</f>
        <v>13</v>
      </c>
      <c r="C414" s="34">
        <f ca="1">VLOOKUP(B414,Partition!$AN$2:$AO$38,2)</f>
        <v>2</v>
      </c>
      <c r="D414" s="35">
        <f ca="1">COUNTIF(INDEX(C414:INDEX($C$1:C414,IFERROR(LOOKUP(2,1/($D$1:D413=2),ROW($D$1:D413)-MIN(ROW($D$1:D413)-1)),1),),),C414)</f>
        <v>2</v>
      </c>
      <c r="E414" s="34">
        <f t="shared" ca="1" si="25"/>
        <v>1</v>
      </c>
      <c r="F414" s="36">
        <f ca="1">COUNTIF(INDEX(E414:INDEX($E$1:E414,IFERROR(LOOKUP(2,1/($F$1:F413=2),ROW($F$1:F413)-MIN(ROW($F$1:F413)-1)),1),),),E414)</f>
        <v>2</v>
      </c>
      <c r="G414" s="37">
        <f t="shared" ca="1" si="26"/>
        <v>2</v>
      </c>
      <c r="H414" s="37">
        <f t="shared" ca="1" si="27"/>
        <v>1</v>
      </c>
    </row>
    <row r="415" spans="1:8" ht="19.5" thickBot="1">
      <c r="A415" s="50">
        <f t="shared" si="28"/>
        <v>414</v>
      </c>
      <c r="B415" s="33">
        <f ca="1">Streams!B415</f>
        <v>28</v>
      </c>
      <c r="C415" s="34">
        <f ca="1">VLOOKUP(B415,Partition!$AN$2:$AO$38,2)</f>
        <v>2</v>
      </c>
      <c r="D415" s="35">
        <f ca="1">COUNTIF(INDEX(C415:INDEX($C$1:C415,IFERROR(LOOKUP(2,1/($D$1:D414=2),ROW($D$1:D414)-MIN(ROW($D$1:D414)-1)),1),),),C415)</f>
        <v>2</v>
      </c>
      <c r="E415" s="34">
        <f t="shared" ca="1" si="25"/>
        <v>1</v>
      </c>
      <c r="F415" s="36">
        <f ca="1">COUNTIF(INDEX(E415:INDEX($E$1:E415,IFERROR(LOOKUP(2,1/($F$1:F414=2),ROW($F$1:F414)-MIN(ROW($F$1:F414)-1)),1),),),E415)</f>
        <v>2</v>
      </c>
      <c r="G415" s="37">
        <f t="shared" ca="1" si="26"/>
        <v>2</v>
      </c>
      <c r="H415" s="37">
        <f t="shared" ca="1" si="27"/>
        <v>1</v>
      </c>
    </row>
    <row r="416" spans="1:8" ht="19.5" thickBot="1">
      <c r="A416" s="50">
        <f t="shared" si="28"/>
        <v>415</v>
      </c>
      <c r="B416" s="33">
        <f ca="1">Streams!B416</f>
        <v>26</v>
      </c>
      <c r="C416" s="34">
        <f ca="1">VLOOKUP(B416,Partition!$AN$2:$AO$38,2)</f>
        <v>2</v>
      </c>
      <c r="D416" s="35">
        <f ca="1">COUNTIF(INDEX(C416:INDEX($C$1:C416,IFERROR(LOOKUP(2,1/($D$1:D415=2),ROW($D$1:D415)-MIN(ROW($D$1:D415)-1)),1),),),C416)</f>
        <v>2</v>
      </c>
      <c r="E416" s="34">
        <f t="shared" ca="1" si="25"/>
        <v>1</v>
      </c>
      <c r="F416" s="36">
        <f ca="1">COUNTIF(INDEX(E416:INDEX($E$1:E416,IFERROR(LOOKUP(2,1/($F$1:F415=2),ROW($F$1:F415)-MIN(ROW($F$1:F415)-1)),1),),),E416)</f>
        <v>2</v>
      </c>
      <c r="G416" s="37">
        <f t="shared" ca="1" si="26"/>
        <v>2</v>
      </c>
      <c r="H416" s="37">
        <f t="shared" ca="1" si="27"/>
        <v>1</v>
      </c>
    </row>
    <row r="417" spans="1:8" ht="19.5" thickBot="1">
      <c r="A417" s="50">
        <f t="shared" si="28"/>
        <v>416</v>
      </c>
      <c r="B417" s="33">
        <f ca="1">Streams!B417</f>
        <v>12</v>
      </c>
      <c r="C417" s="34">
        <f ca="1">VLOOKUP(B417,Partition!$AN$2:$AO$38,2)</f>
        <v>1</v>
      </c>
      <c r="D417" s="35">
        <f ca="1">COUNTIF(INDEX(C417:INDEX($C$1:C417,IFERROR(LOOKUP(2,1/($D$1:D416=2),ROW($D$1:D416)-MIN(ROW($D$1:D416)-1)),1),),),C417)</f>
        <v>1</v>
      </c>
      <c r="E417" s="34">
        <f t="shared" ca="1" si="25"/>
        <v>2</v>
      </c>
      <c r="F417" s="36">
        <f ca="1">COUNTIF(INDEX(E417:INDEX($E$1:E417,IFERROR(LOOKUP(2,1/($F$1:F416=2),ROW($F$1:F416)-MIN(ROW($F$1:F416)-1)),1),),),E417)</f>
        <v>1</v>
      </c>
      <c r="G417" s="37">
        <f t="shared" ca="1" si="26"/>
        <v>2</v>
      </c>
      <c r="H417" s="37">
        <f t="shared" ca="1" si="27"/>
        <v>1</v>
      </c>
    </row>
    <row r="418" spans="1:8" ht="19.5" thickBot="1">
      <c r="A418" s="50">
        <f t="shared" si="28"/>
        <v>417</v>
      </c>
      <c r="B418" s="33">
        <f ca="1">Streams!B418</f>
        <v>13</v>
      </c>
      <c r="C418" s="34">
        <f ca="1">VLOOKUP(B418,Partition!$AN$2:$AO$38,2)</f>
        <v>2</v>
      </c>
      <c r="D418" s="35">
        <f ca="1">COUNTIF(INDEX(C418:INDEX($C$1:C418,IFERROR(LOOKUP(2,1/($D$1:D417=2),ROW($D$1:D417)-MIN(ROW($D$1:D417)-1)),1),),),C418)</f>
        <v>2</v>
      </c>
      <c r="E418" s="34">
        <f t="shared" ca="1" si="25"/>
        <v>2</v>
      </c>
      <c r="F418" s="36">
        <f ca="1">COUNTIF(INDEX(E418:INDEX($E$1:E418,IFERROR(LOOKUP(2,1/($F$1:F417=2),ROW($F$1:F417)-MIN(ROW($F$1:F417)-1)),1),),),E418)</f>
        <v>2</v>
      </c>
      <c r="G418" s="37">
        <f t="shared" ca="1" si="26"/>
        <v>1</v>
      </c>
      <c r="H418" s="37">
        <f t="shared" ca="1" si="27"/>
        <v>2</v>
      </c>
    </row>
    <row r="419" spans="1:8" ht="19.5" thickBot="1">
      <c r="A419" s="50">
        <f t="shared" si="28"/>
        <v>418</v>
      </c>
      <c r="B419" s="33">
        <f ca="1">Streams!B419</f>
        <v>11</v>
      </c>
      <c r="C419" s="34">
        <f ca="1">VLOOKUP(B419,Partition!$AN$2:$AO$38,2)</f>
        <v>2</v>
      </c>
      <c r="D419" s="35">
        <f ca="1">COUNTIF(INDEX(C419:INDEX($C$1:C419,IFERROR(LOOKUP(2,1/($D$1:D418=2),ROW($D$1:D418)-MIN(ROW($D$1:D418)-1)),1),),),C419)</f>
        <v>2</v>
      </c>
      <c r="E419" s="34">
        <f t="shared" ca="1" si="25"/>
        <v>1</v>
      </c>
      <c r="F419" s="36">
        <f ca="1">COUNTIF(INDEX(E419:INDEX($E$1:E419,IFERROR(LOOKUP(2,1/($F$1:F418=2),ROW($F$1:F418)-MIN(ROW($F$1:F418)-1)),1),),),E419)</f>
        <v>1</v>
      </c>
      <c r="G419" s="37">
        <f t="shared" ca="1" si="26"/>
        <v>2</v>
      </c>
      <c r="H419" s="37">
        <f t="shared" ca="1" si="27"/>
        <v>1</v>
      </c>
    </row>
    <row r="420" spans="1:8" ht="19.5" thickBot="1">
      <c r="A420" s="50">
        <f t="shared" si="28"/>
        <v>419</v>
      </c>
      <c r="B420" s="33">
        <f ca="1">Streams!B420</f>
        <v>18</v>
      </c>
      <c r="C420" s="34">
        <f ca="1">VLOOKUP(B420,Partition!$AN$2:$AO$38,2)</f>
        <v>1</v>
      </c>
      <c r="D420" s="35">
        <f ca="1">COUNTIF(INDEX(C420:INDEX($C$1:C420,IFERROR(LOOKUP(2,1/($D$1:D419=2),ROW($D$1:D419)-MIN(ROW($D$1:D419)-1)),1),),),C420)</f>
        <v>1</v>
      </c>
      <c r="E420" s="34">
        <f t="shared" ca="1" si="25"/>
        <v>2</v>
      </c>
      <c r="F420" s="36">
        <f ca="1">COUNTIF(INDEX(E420:INDEX($E$1:E420,IFERROR(LOOKUP(2,1/($F$1:F419=2),ROW($F$1:F419)-MIN(ROW($F$1:F419)-1)),1),),),E420)</f>
        <v>2</v>
      </c>
      <c r="G420" s="37">
        <f t="shared" ca="1" si="26"/>
        <v>2</v>
      </c>
      <c r="H420" s="37">
        <f t="shared" ca="1" si="27"/>
        <v>1</v>
      </c>
    </row>
    <row r="421" spans="1:8" ht="19.5" thickBot="1">
      <c r="A421" s="50">
        <f t="shared" si="28"/>
        <v>420</v>
      </c>
      <c r="B421" s="33">
        <f ca="1">Streams!B421</f>
        <v>21</v>
      </c>
      <c r="C421" s="34">
        <f ca="1">VLOOKUP(B421,Partition!$AN$2:$AO$38,2)</f>
        <v>1</v>
      </c>
      <c r="D421" s="35">
        <f ca="1">COUNTIF(INDEX(C421:INDEX($C$1:C421,IFERROR(LOOKUP(2,1/($D$1:D420=2),ROW($D$1:D420)-MIN(ROW($D$1:D420)-1)),1),),),C421)</f>
        <v>2</v>
      </c>
      <c r="E421" s="34">
        <f t="shared" ca="1" si="25"/>
        <v>1</v>
      </c>
      <c r="F421" s="36">
        <f ca="1">COUNTIF(INDEX(E421:INDEX($E$1:E421,IFERROR(LOOKUP(2,1/($F$1:F420=2),ROW($F$1:F420)-MIN(ROW($F$1:F420)-1)),1),),),E421)</f>
        <v>1</v>
      </c>
      <c r="G421" s="37">
        <f t="shared" ca="1" si="26"/>
        <v>1</v>
      </c>
      <c r="H421" s="37">
        <f t="shared" ca="1" si="27"/>
        <v>2</v>
      </c>
    </row>
    <row r="422" spans="1:8" ht="19.5" thickBot="1">
      <c r="A422" s="50">
        <f t="shared" si="28"/>
        <v>421</v>
      </c>
      <c r="B422" s="33">
        <f ca="1">Streams!B422</f>
        <v>17</v>
      </c>
      <c r="C422" s="34">
        <f ca="1">VLOOKUP(B422,Partition!$AN$2:$AO$38,2)</f>
        <v>2</v>
      </c>
      <c r="D422" s="35">
        <f ca="1">COUNTIF(INDEX(C422:INDEX($C$1:C422,IFERROR(LOOKUP(2,1/($D$1:D421=2),ROW($D$1:D421)-MIN(ROW($D$1:D421)-1)),1),),),C422)</f>
        <v>1</v>
      </c>
      <c r="E422" s="34">
        <f t="shared" ca="1" si="25"/>
        <v>2</v>
      </c>
      <c r="F422" s="36">
        <f ca="1">COUNTIF(INDEX(E422:INDEX($E$1:E422,IFERROR(LOOKUP(2,1/($F$1:F421=2),ROW($F$1:F421)-MIN(ROW($F$1:F421)-1)),1),),),E422)</f>
        <v>2</v>
      </c>
      <c r="G422" s="37">
        <f t="shared" ca="1" si="26"/>
        <v>1</v>
      </c>
      <c r="H422" s="37">
        <f t="shared" ca="1" si="27"/>
        <v>2</v>
      </c>
    </row>
    <row r="423" spans="1:8" ht="19.5" thickBot="1">
      <c r="A423" s="50">
        <f t="shared" si="28"/>
        <v>422</v>
      </c>
      <c r="B423" s="33">
        <f ca="1">Streams!B423</f>
        <v>22</v>
      </c>
      <c r="C423" s="34">
        <f ca="1">VLOOKUP(B423,Partition!$AN$2:$AO$38,2)</f>
        <v>2</v>
      </c>
      <c r="D423" s="35">
        <f ca="1">COUNTIF(INDEX(C423:INDEX($C$1:C423,IFERROR(LOOKUP(2,1/($D$1:D422=2),ROW($D$1:D422)-MIN(ROW($D$1:D422)-1)),1),),),C423)</f>
        <v>2</v>
      </c>
      <c r="E423" s="34">
        <f t="shared" ca="1" si="25"/>
        <v>1</v>
      </c>
      <c r="F423" s="36">
        <f ca="1">COUNTIF(INDEX(E423:INDEX($E$1:E423,IFERROR(LOOKUP(2,1/($F$1:F422=2),ROW($F$1:F422)-MIN(ROW($F$1:F422)-1)),1),),),E423)</f>
        <v>1</v>
      </c>
      <c r="G423" s="37">
        <f t="shared" ca="1" si="26"/>
        <v>2</v>
      </c>
      <c r="H423" s="37">
        <f t="shared" ca="1" si="27"/>
        <v>1</v>
      </c>
    </row>
    <row r="424" spans="1:8" ht="19.5" thickBot="1">
      <c r="A424" s="50">
        <f t="shared" si="28"/>
        <v>423</v>
      </c>
      <c r="B424" s="33">
        <f ca="1">Streams!B424</f>
        <v>5</v>
      </c>
      <c r="C424" s="34">
        <f ca="1">VLOOKUP(B424,Partition!$AN$2:$AO$38,2)</f>
        <v>1</v>
      </c>
      <c r="D424" s="35">
        <f ca="1">COUNTIF(INDEX(C424:INDEX($C$1:C424,IFERROR(LOOKUP(2,1/($D$1:D423=2),ROW($D$1:D423)-MIN(ROW($D$1:D423)-1)),1),),),C424)</f>
        <v>1</v>
      </c>
      <c r="E424" s="34">
        <f t="shared" ca="1" si="25"/>
        <v>2</v>
      </c>
      <c r="F424" s="36">
        <f ca="1">COUNTIF(INDEX(E424:INDEX($E$1:E424,IFERROR(LOOKUP(2,1/($F$1:F423=2),ROW($F$1:F423)-MIN(ROW($F$1:F423)-1)),1),),),E424)</f>
        <v>2</v>
      </c>
      <c r="G424" s="37">
        <f t="shared" ca="1" si="26"/>
        <v>2</v>
      </c>
      <c r="H424" s="37">
        <f t="shared" ca="1" si="27"/>
        <v>1</v>
      </c>
    </row>
    <row r="425" spans="1:8" ht="19.5" thickBot="1">
      <c r="A425" s="50">
        <f t="shared" si="28"/>
        <v>424</v>
      </c>
      <c r="B425" s="33">
        <f ca="1">Streams!B425</f>
        <v>21</v>
      </c>
      <c r="C425" s="34">
        <f ca="1">VLOOKUP(B425,Partition!$AN$2:$AO$38,2)</f>
        <v>1</v>
      </c>
      <c r="D425" s="35">
        <f ca="1">COUNTIF(INDEX(C425:INDEX($C$1:C425,IFERROR(LOOKUP(2,1/($D$1:D424=2),ROW($D$1:D424)-MIN(ROW($D$1:D424)-1)),1),),),C425)</f>
        <v>2</v>
      </c>
      <c r="E425" s="34">
        <f t="shared" ca="1" si="25"/>
        <v>1</v>
      </c>
      <c r="F425" s="36">
        <f ca="1">COUNTIF(INDEX(E425:INDEX($E$1:E425,IFERROR(LOOKUP(2,1/($F$1:F424=2),ROW($F$1:F424)-MIN(ROW($F$1:F424)-1)),1),),),E425)</f>
        <v>1</v>
      </c>
      <c r="G425" s="37">
        <f t="shared" ca="1" si="26"/>
        <v>1</v>
      </c>
      <c r="H425" s="37">
        <f t="shared" ca="1" si="27"/>
        <v>2</v>
      </c>
    </row>
    <row r="426" spans="1:8" ht="19.5" thickBot="1">
      <c r="A426" s="50">
        <f t="shared" si="28"/>
        <v>425</v>
      </c>
      <c r="B426" s="33">
        <f ca="1">Streams!B426</f>
        <v>17</v>
      </c>
      <c r="C426" s="34">
        <f ca="1">VLOOKUP(B426,Partition!$AN$2:$AO$38,2)</f>
        <v>2</v>
      </c>
      <c r="D426" s="35">
        <f ca="1">COUNTIF(INDEX(C426:INDEX($C$1:C426,IFERROR(LOOKUP(2,1/($D$1:D425=2),ROW($D$1:D425)-MIN(ROW($D$1:D425)-1)),1),),),C426)</f>
        <v>1</v>
      </c>
      <c r="E426" s="34">
        <f t="shared" ca="1" si="25"/>
        <v>2</v>
      </c>
      <c r="F426" s="36">
        <f ca="1">COUNTIF(INDEX(E426:INDEX($E$1:E426,IFERROR(LOOKUP(2,1/($F$1:F425=2),ROW($F$1:F425)-MIN(ROW($F$1:F425)-1)),1),),),E426)</f>
        <v>2</v>
      </c>
      <c r="G426" s="37">
        <f t="shared" ca="1" si="26"/>
        <v>1</v>
      </c>
      <c r="H426" s="37">
        <f t="shared" ca="1" si="27"/>
        <v>2</v>
      </c>
    </row>
    <row r="427" spans="1:8" ht="19.5" thickBot="1">
      <c r="A427" s="50">
        <f t="shared" si="28"/>
        <v>426</v>
      </c>
      <c r="B427" s="33">
        <f ca="1">Streams!B427</f>
        <v>19</v>
      </c>
      <c r="C427" s="34">
        <f ca="1">VLOOKUP(B427,Partition!$AN$2:$AO$38,2)</f>
        <v>1</v>
      </c>
      <c r="D427" s="35">
        <f ca="1">COUNTIF(INDEX(C427:INDEX($C$1:C427,IFERROR(LOOKUP(2,1/($D$1:D426=2),ROW($D$1:D426)-MIN(ROW($D$1:D426)-1)),1),),),C427)</f>
        <v>2</v>
      </c>
      <c r="E427" s="34">
        <f t="shared" ca="1" si="25"/>
        <v>2</v>
      </c>
      <c r="F427" s="36">
        <f ca="1">COUNTIF(INDEX(E427:INDEX($E$1:E427,IFERROR(LOOKUP(2,1/($F$1:F426=2),ROW($F$1:F426)-MIN(ROW($F$1:F426)-1)),1),),),E427)</f>
        <v>2</v>
      </c>
      <c r="G427" s="37">
        <f t="shared" ca="1" si="26"/>
        <v>2</v>
      </c>
      <c r="H427" s="37">
        <f t="shared" ca="1" si="27"/>
        <v>1</v>
      </c>
    </row>
    <row r="428" spans="1:8" ht="19.5" thickBot="1">
      <c r="A428" s="50">
        <f t="shared" si="28"/>
        <v>427</v>
      </c>
      <c r="B428" s="33">
        <f ca="1">Streams!B428</f>
        <v>5</v>
      </c>
      <c r="C428" s="34">
        <f ca="1">VLOOKUP(B428,Partition!$AN$2:$AO$38,2)</f>
        <v>1</v>
      </c>
      <c r="D428" s="35">
        <f ca="1">COUNTIF(INDEX(C428:INDEX($C$1:C428,IFERROR(LOOKUP(2,1/($D$1:D427=2),ROW($D$1:D427)-MIN(ROW($D$1:D427)-1)),1),),),C428)</f>
        <v>2</v>
      </c>
      <c r="E428" s="34">
        <f t="shared" ca="1" si="25"/>
        <v>1</v>
      </c>
      <c r="F428" s="36">
        <f ca="1">COUNTIF(INDEX(E428:INDEX($E$1:E428,IFERROR(LOOKUP(2,1/($F$1:F427=2),ROW($F$1:F427)-MIN(ROW($F$1:F427)-1)),1),),),E428)</f>
        <v>1</v>
      </c>
      <c r="G428" s="37">
        <f t="shared" ca="1" si="26"/>
        <v>1</v>
      </c>
      <c r="H428" s="37">
        <f t="shared" ca="1" si="27"/>
        <v>2</v>
      </c>
    </row>
    <row r="429" spans="1:8" ht="19.5" thickBot="1">
      <c r="A429" s="50">
        <f t="shared" si="28"/>
        <v>428</v>
      </c>
      <c r="B429" s="33">
        <f ca="1">Streams!B429</f>
        <v>8</v>
      </c>
      <c r="C429" s="34">
        <f ca="1">VLOOKUP(B429,Partition!$AN$2:$AO$38,2)</f>
        <v>2</v>
      </c>
      <c r="D429" s="35">
        <f ca="1">COUNTIF(INDEX(C429:INDEX($C$1:C429,IFERROR(LOOKUP(2,1/($D$1:D428=2),ROW($D$1:D428)-MIN(ROW($D$1:D428)-1)),1),),),C429)</f>
        <v>1</v>
      </c>
      <c r="E429" s="34">
        <f t="shared" ca="1" si="25"/>
        <v>2</v>
      </c>
      <c r="F429" s="36">
        <f ca="1">COUNTIF(INDEX(E429:INDEX($E$1:E429,IFERROR(LOOKUP(2,1/($F$1:F428=2),ROW($F$1:F428)-MIN(ROW($F$1:F428)-1)),1),),),E429)</f>
        <v>2</v>
      </c>
      <c r="G429" s="37">
        <f t="shared" ca="1" si="26"/>
        <v>1</v>
      </c>
      <c r="H429" s="37">
        <f t="shared" ca="1" si="27"/>
        <v>2</v>
      </c>
    </row>
    <row r="430" spans="1:8" ht="19.5" thickBot="1">
      <c r="A430" s="50">
        <f t="shared" si="28"/>
        <v>429</v>
      </c>
      <c r="B430" s="33">
        <f ca="1">Streams!B430</f>
        <v>19</v>
      </c>
      <c r="C430" s="34">
        <f ca="1">VLOOKUP(B430,Partition!$AN$2:$AO$38,2)</f>
        <v>1</v>
      </c>
      <c r="D430" s="35">
        <f ca="1">COUNTIF(INDEX(C430:INDEX($C$1:C430,IFERROR(LOOKUP(2,1/($D$1:D429=2),ROW($D$1:D429)-MIN(ROW($D$1:D429)-1)),1),),),C430)</f>
        <v>2</v>
      </c>
      <c r="E430" s="34">
        <f t="shared" ca="1" si="25"/>
        <v>2</v>
      </c>
      <c r="F430" s="36">
        <f ca="1">COUNTIF(INDEX(E430:INDEX($E$1:E430,IFERROR(LOOKUP(2,1/($F$1:F429=2),ROW($F$1:F429)-MIN(ROW($F$1:F429)-1)),1),),),E430)</f>
        <v>2</v>
      </c>
      <c r="G430" s="37">
        <f t="shared" ca="1" si="26"/>
        <v>2</v>
      </c>
      <c r="H430" s="37">
        <f t="shared" ca="1" si="27"/>
        <v>1</v>
      </c>
    </row>
    <row r="431" spans="1:8" ht="19.5" thickBot="1">
      <c r="A431" s="50">
        <f t="shared" si="28"/>
        <v>430</v>
      </c>
      <c r="B431" s="33">
        <f ca="1">Streams!B431</f>
        <v>15</v>
      </c>
      <c r="C431" s="34">
        <f ca="1">VLOOKUP(B431,Partition!$AN$2:$AO$38,2)</f>
        <v>2</v>
      </c>
      <c r="D431" s="35">
        <f ca="1">COUNTIF(INDEX(C431:INDEX($C$1:C431,IFERROR(LOOKUP(2,1/($D$1:D430=2),ROW($D$1:D430)-MIN(ROW($D$1:D430)-1)),1),),),C431)</f>
        <v>1</v>
      </c>
      <c r="E431" s="34">
        <f t="shared" ca="1" si="25"/>
        <v>2</v>
      </c>
      <c r="F431" s="36">
        <f ca="1">COUNTIF(INDEX(E431:INDEX($E$1:E431,IFERROR(LOOKUP(2,1/($F$1:F430=2),ROW($F$1:F430)-MIN(ROW($F$1:F430)-1)),1),),),E431)</f>
        <v>2</v>
      </c>
      <c r="G431" s="37">
        <f t="shared" ca="1" si="26"/>
        <v>1</v>
      </c>
      <c r="H431" s="37">
        <f t="shared" ca="1" si="27"/>
        <v>2</v>
      </c>
    </row>
    <row r="432" spans="1:8" ht="19.5" thickBot="1">
      <c r="A432" s="50">
        <f t="shared" si="28"/>
        <v>431</v>
      </c>
      <c r="B432" s="33">
        <f ca="1">Streams!B432</f>
        <v>26</v>
      </c>
      <c r="C432" s="34">
        <f ca="1">VLOOKUP(B432,Partition!$AN$2:$AO$38,2)</f>
        <v>2</v>
      </c>
      <c r="D432" s="35">
        <f ca="1">COUNTIF(INDEX(C432:INDEX($C$1:C432,IFERROR(LOOKUP(2,1/($D$1:D431=2),ROW($D$1:D431)-MIN(ROW($D$1:D431)-1)),1),),),C432)</f>
        <v>2</v>
      </c>
      <c r="E432" s="34">
        <f t="shared" ca="1" si="25"/>
        <v>1</v>
      </c>
      <c r="F432" s="36">
        <f ca="1">COUNTIF(INDEX(E432:INDEX($E$1:E432,IFERROR(LOOKUP(2,1/($F$1:F431=2),ROW($F$1:F431)-MIN(ROW($F$1:F431)-1)),1),),),E432)</f>
        <v>1</v>
      </c>
      <c r="G432" s="37">
        <f t="shared" ca="1" si="26"/>
        <v>2</v>
      </c>
      <c r="H432" s="37">
        <f t="shared" ca="1" si="27"/>
        <v>1</v>
      </c>
    </row>
    <row r="433" spans="1:8" ht="19.5" thickBot="1">
      <c r="A433" s="50">
        <f t="shared" si="28"/>
        <v>432</v>
      </c>
      <c r="B433" s="33">
        <f ca="1">Streams!B433</f>
        <v>13</v>
      </c>
      <c r="C433" s="34">
        <f ca="1">VLOOKUP(B433,Partition!$AN$2:$AO$38,2)</f>
        <v>2</v>
      </c>
      <c r="D433" s="35">
        <f ca="1">COUNTIF(INDEX(C433:INDEX($C$1:C433,IFERROR(LOOKUP(2,1/($D$1:D432=2),ROW($D$1:D432)-MIN(ROW($D$1:D432)-1)),1),),),C433)</f>
        <v>2</v>
      </c>
      <c r="E433" s="34">
        <f t="shared" ca="1" si="25"/>
        <v>1</v>
      </c>
      <c r="F433" s="36">
        <f ca="1">COUNTIF(INDEX(E433:INDEX($E$1:E433,IFERROR(LOOKUP(2,1/($F$1:F432=2),ROW($F$1:F432)-MIN(ROW($F$1:F432)-1)),1),),),E433)</f>
        <v>2</v>
      </c>
      <c r="G433" s="37">
        <f t="shared" ca="1" si="26"/>
        <v>2</v>
      </c>
      <c r="H433" s="37">
        <f t="shared" ca="1" si="27"/>
        <v>1</v>
      </c>
    </row>
    <row r="434" spans="1:8" ht="19.5" thickBot="1">
      <c r="A434" s="50">
        <f t="shared" si="28"/>
        <v>433</v>
      </c>
      <c r="B434" s="33">
        <f ca="1">Streams!B434</f>
        <v>22</v>
      </c>
      <c r="C434" s="34">
        <f ca="1">VLOOKUP(B434,Partition!$AN$2:$AO$38,2)</f>
        <v>2</v>
      </c>
      <c r="D434" s="35">
        <f ca="1">COUNTIF(INDEX(C434:INDEX($C$1:C434,IFERROR(LOOKUP(2,1/($D$1:D433=2),ROW($D$1:D433)-MIN(ROW($D$1:D433)-1)),1),),),C434)</f>
        <v>2</v>
      </c>
      <c r="E434" s="34">
        <f t="shared" ca="1" si="25"/>
        <v>1</v>
      </c>
      <c r="F434" s="36">
        <f ca="1">COUNTIF(INDEX(E434:INDEX($E$1:E434,IFERROR(LOOKUP(2,1/($F$1:F433=2),ROW($F$1:F433)-MIN(ROW($F$1:F433)-1)),1),),),E434)</f>
        <v>2</v>
      </c>
      <c r="G434" s="37">
        <f t="shared" ca="1" si="26"/>
        <v>2</v>
      </c>
      <c r="H434" s="37">
        <f t="shared" ca="1" si="27"/>
        <v>1</v>
      </c>
    </row>
    <row r="435" spans="1:8" ht="19.5" thickBot="1">
      <c r="A435" s="50">
        <f t="shared" si="28"/>
        <v>434</v>
      </c>
      <c r="B435" s="33">
        <f ca="1">Streams!B435</f>
        <v>36</v>
      </c>
      <c r="C435" s="34">
        <f ca="1">VLOOKUP(B435,Partition!$AN$2:$AO$38,2)</f>
        <v>1</v>
      </c>
      <c r="D435" s="35">
        <f ca="1">COUNTIF(INDEX(C435:INDEX($C$1:C435,IFERROR(LOOKUP(2,1/($D$1:D434=2),ROW($D$1:D434)-MIN(ROW($D$1:D434)-1)),1),),),C435)</f>
        <v>1</v>
      </c>
      <c r="E435" s="34">
        <f t="shared" ca="1" si="25"/>
        <v>2</v>
      </c>
      <c r="F435" s="36">
        <f ca="1">COUNTIF(INDEX(E435:INDEX($E$1:E435,IFERROR(LOOKUP(2,1/($F$1:F434=2),ROW($F$1:F434)-MIN(ROW($F$1:F434)-1)),1),),),E435)</f>
        <v>1</v>
      </c>
      <c r="G435" s="37">
        <f t="shared" ca="1" si="26"/>
        <v>2</v>
      </c>
      <c r="H435" s="37">
        <f t="shared" ca="1" si="27"/>
        <v>1</v>
      </c>
    </row>
    <row r="436" spans="1:8" ht="19.5" thickBot="1">
      <c r="A436" s="50">
        <f t="shared" si="28"/>
        <v>435</v>
      </c>
      <c r="B436" s="33">
        <f ca="1">Streams!B436</f>
        <v>34</v>
      </c>
      <c r="C436" s="34">
        <f ca="1">VLOOKUP(B436,Partition!$AN$2:$AO$38,2)</f>
        <v>1</v>
      </c>
      <c r="D436" s="35">
        <f ca="1">COUNTIF(INDEX(C436:INDEX($C$1:C436,IFERROR(LOOKUP(2,1/($D$1:D435=2),ROW($D$1:D435)-MIN(ROW($D$1:D435)-1)),1),),),C436)</f>
        <v>2</v>
      </c>
      <c r="E436" s="34">
        <f t="shared" ca="1" si="25"/>
        <v>1</v>
      </c>
      <c r="F436" s="36">
        <f ca="1">COUNTIF(INDEX(E436:INDEX($E$1:E436,IFERROR(LOOKUP(2,1/($F$1:F435=2),ROW($F$1:F435)-MIN(ROW($F$1:F435)-1)),1),),),E436)</f>
        <v>2</v>
      </c>
      <c r="G436" s="37">
        <f t="shared" ca="1" si="26"/>
        <v>1</v>
      </c>
      <c r="H436" s="37">
        <f t="shared" ca="1" si="27"/>
        <v>2</v>
      </c>
    </row>
    <row r="437" spans="1:8" ht="19.5" thickBot="1">
      <c r="A437" s="50">
        <f t="shared" si="28"/>
        <v>436</v>
      </c>
      <c r="B437" s="33">
        <f ca="1">Streams!B437</f>
        <v>2</v>
      </c>
      <c r="C437" s="34">
        <f ca="1">VLOOKUP(B437,Partition!$AN$2:$AO$38,2)</f>
        <v>2</v>
      </c>
      <c r="D437" s="35">
        <f ca="1">COUNTIF(INDEX(C437:INDEX($C$1:C437,IFERROR(LOOKUP(2,1/($D$1:D436=2),ROW($D$1:D436)-MIN(ROW($D$1:D436)-1)),1),),),C437)</f>
        <v>1</v>
      </c>
      <c r="E437" s="34">
        <f t="shared" ca="1" si="25"/>
        <v>2</v>
      </c>
      <c r="F437" s="36">
        <f ca="1">COUNTIF(INDEX(E437:INDEX($E$1:E437,IFERROR(LOOKUP(2,1/($F$1:F436=2),ROW($F$1:F436)-MIN(ROW($F$1:F436)-1)),1),),),E437)</f>
        <v>1</v>
      </c>
      <c r="G437" s="37">
        <f t="shared" ca="1" si="26"/>
        <v>1</v>
      </c>
      <c r="H437" s="37">
        <f t="shared" ca="1" si="27"/>
        <v>2</v>
      </c>
    </row>
    <row r="438" spans="1:8" ht="19.5" thickBot="1">
      <c r="A438" s="50">
        <f t="shared" si="28"/>
        <v>437</v>
      </c>
      <c r="B438" s="33">
        <f ca="1">Streams!B438</f>
        <v>12</v>
      </c>
      <c r="C438" s="34">
        <f ca="1">VLOOKUP(B438,Partition!$AN$2:$AO$38,2)</f>
        <v>1</v>
      </c>
      <c r="D438" s="35">
        <f ca="1">COUNTIF(INDEX(C438:INDEX($C$1:C438,IFERROR(LOOKUP(2,1/($D$1:D437=2),ROW($D$1:D437)-MIN(ROW($D$1:D437)-1)),1),),),C438)</f>
        <v>2</v>
      </c>
      <c r="E438" s="34">
        <f t="shared" ca="1" si="25"/>
        <v>2</v>
      </c>
      <c r="F438" s="36">
        <f ca="1">COUNTIF(INDEX(E438:INDEX($E$1:E438,IFERROR(LOOKUP(2,1/($F$1:F437=2),ROW($F$1:F437)-MIN(ROW($F$1:F437)-1)),1),),),E438)</f>
        <v>2</v>
      </c>
      <c r="G438" s="37">
        <f t="shared" ca="1" si="26"/>
        <v>2</v>
      </c>
      <c r="H438" s="37">
        <f t="shared" ca="1" si="27"/>
        <v>1</v>
      </c>
    </row>
    <row r="439" spans="1:8" ht="19.5" thickBot="1">
      <c r="A439" s="50">
        <f t="shared" si="28"/>
        <v>438</v>
      </c>
      <c r="B439" s="33">
        <f ca="1">Streams!B439</f>
        <v>20</v>
      </c>
      <c r="C439" s="34">
        <f ca="1">VLOOKUP(B439,Partition!$AN$2:$AO$38,2)</f>
        <v>2</v>
      </c>
      <c r="D439" s="35">
        <f ca="1">COUNTIF(INDEX(C439:INDEX($C$1:C439,IFERROR(LOOKUP(2,1/($D$1:D438=2),ROW($D$1:D438)-MIN(ROW($D$1:D438)-1)),1),),),C439)</f>
        <v>1</v>
      </c>
      <c r="E439" s="34">
        <f t="shared" ca="1" si="25"/>
        <v>2</v>
      </c>
      <c r="F439" s="36">
        <f ca="1">COUNTIF(INDEX(E439:INDEX($E$1:E439,IFERROR(LOOKUP(2,1/($F$1:F438=2),ROW($F$1:F438)-MIN(ROW($F$1:F438)-1)),1),),),E439)</f>
        <v>2</v>
      </c>
      <c r="G439" s="37">
        <f t="shared" ca="1" si="26"/>
        <v>1</v>
      </c>
      <c r="H439" s="37">
        <f t="shared" ca="1" si="27"/>
        <v>2</v>
      </c>
    </row>
    <row r="440" spans="1:8" ht="19.5" thickBot="1">
      <c r="A440" s="50">
        <f t="shared" si="28"/>
        <v>439</v>
      </c>
      <c r="B440" s="33">
        <f ca="1">Streams!B440</f>
        <v>6</v>
      </c>
      <c r="C440" s="34">
        <f ca="1">VLOOKUP(B440,Partition!$AN$2:$AO$38,2)</f>
        <v>2</v>
      </c>
      <c r="D440" s="35">
        <f ca="1">COUNTIF(INDEX(C440:INDEX($C$1:C440,IFERROR(LOOKUP(2,1/($D$1:D439=2),ROW($D$1:D439)-MIN(ROW($D$1:D439)-1)),1),),),C440)</f>
        <v>2</v>
      </c>
      <c r="E440" s="34">
        <f t="shared" ca="1" si="25"/>
        <v>1</v>
      </c>
      <c r="F440" s="36">
        <f ca="1">COUNTIF(INDEX(E440:INDEX($E$1:E440,IFERROR(LOOKUP(2,1/($F$1:F439=2),ROW($F$1:F439)-MIN(ROW($F$1:F439)-1)),1),),),E440)</f>
        <v>1</v>
      </c>
      <c r="G440" s="37">
        <f t="shared" ca="1" si="26"/>
        <v>2</v>
      </c>
      <c r="H440" s="37">
        <f t="shared" ca="1" si="27"/>
        <v>1</v>
      </c>
    </row>
    <row r="441" spans="1:8" ht="19.5" thickBot="1">
      <c r="A441" s="50">
        <f t="shared" si="28"/>
        <v>440</v>
      </c>
      <c r="B441" s="33">
        <f ca="1">Streams!B441</f>
        <v>23</v>
      </c>
      <c r="C441" s="34">
        <f ca="1">VLOOKUP(B441,Partition!$AN$2:$AO$38,2)</f>
        <v>1</v>
      </c>
      <c r="D441" s="35">
        <f ca="1">COUNTIF(INDEX(C441:INDEX($C$1:C441,IFERROR(LOOKUP(2,1/($D$1:D440=2),ROW($D$1:D440)-MIN(ROW($D$1:D440)-1)),1),),),C441)</f>
        <v>1</v>
      </c>
      <c r="E441" s="34">
        <f t="shared" ca="1" si="25"/>
        <v>2</v>
      </c>
      <c r="F441" s="36">
        <f ca="1">COUNTIF(INDEX(E441:INDEX($E$1:E441,IFERROR(LOOKUP(2,1/($F$1:F440=2),ROW($F$1:F440)-MIN(ROW($F$1:F440)-1)),1),),),E441)</f>
        <v>2</v>
      </c>
      <c r="G441" s="37">
        <f t="shared" ca="1" si="26"/>
        <v>2</v>
      </c>
      <c r="H441" s="37">
        <f t="shared" ca="1" si="27"/>
        <v>1</v>
      </c>
    </row>
    <row r="442" spans="1:8" ht="19.5" thickBot="1">
      <c r="A442" s="50">
        <f t="shared" si="28"/>
        <v>441</v>
      </c>
      <c r="B442" s="33">
        <f ca="1">Streams!B442</f>
        <v>35</v>
      </c>
      <c r="C442" s="34">
        <f ca="1">VLOOKUP(B442,Partition!$AN$2:$AO$38,2)</f>
        <v>2</v>
      </c>
      <c r="D442" s="35">
        <f ca="1">COUNTIF(INDEX(C442:INDEX($C$1:C442,IFERROR(LOOKUP(2,1/($D$1:D441=2),ROW($D$1:D441)-MIN(ROW($D$1:D441)-1)),1),),),C442)</f>
        <v>2</v>
      </c>
      <c r="E442" s="34">
        <f t="shared" ca="1" si="25"/>
        <v>2</v>
      </c>
      <c r="F442" s="36">
        <f ca="1">COUNTIF(INDEX(E442:INDEX($E$1:E442,IFERROR(LOOKUP(2,1/($F$1:F441=2),ROW($F$1:F441)-MIN(ROW($F$1:F441)-1)),1),),),E442)</f>
        <v>2</v>
      </c>
      <c r="G442" s="37">
        <f t="shared" ca="1" si="26"/>
        <v>1</v>
      </c>
      <c r="H442" s="37">
        <f t="shared" ca="1" si="27"/>
        <v>2</v>
      </c>
    </row>
    <row r="443" spans="1:8" ht="19.5" thickBot="1">
      <c r="A443" s="50">
        <f t="shared" si="28"/>
        <v>442</v>
      </c>
      <c r="B443" s="33">
        <f ca="1">Streams!B443</f>
        <v>23</v>
      </c>
      <c r="C443" s="34">
        <f ca="1">VLOOKUP(B443,Partition!$AN$2:$AO$38,2)</f>
        <v>1</v>
      </c>
      <c r="D443" s="35">
        <f ca="1">COUNTIF(INDEX(C443:INDEX($C$1:C443,IFERROR(LOOKUP(2,1/($D$1:D442=2),ROW($D$1:D442)-MIN(ROW($D$1:D442)-1)),1),),),C443)</f>
        <v>1</v>
      </c>
      <c r="E443" s="34">
        <f t="shared" ca="1" si="25"/>
        <v>2</v>
      </c>
      <c r="F443" s="36">
        <f ca="1">COUNTIF(INDEX(E443:INDEX($E$1:E443,IFERROR(LOOKUP(2,1/($F$1:F442=2),ROW($F$1:F442)-MIN(ROW($F$1:F442)-1)),1),),),E443)</f>
        <v>2</v>
      </c>
      <c r="G443" s="37">
        <f t="shared" ca="1" si="26"/>
        <v>2</v>
      </c>
      <c r="H443" s="37">
        <f t="shared" ca="1" si="27"/>
        <v>1</v>
      </c>
    </row>
    <row r="444" spans="1:8" ht="19.5" thickBot="1">
      <c r="A444" s="50">
        <f t="shared" si="28"/>
        <v>443</v>
      </c>
      <c r="B444" s="33">
        <f ca="1">Streams!B444</f>
        <v>16</v>
      </c>
      <c r="C444" s="34">
        <f ca="1">VLOOKUP(B444,Partition!$AN$2:$AO$38,2)</f>
        <v>1</v>
      </c>
      <c r="D444" s="35">
        <f ca="1">COUNTIF(INDEX(C444:INDEX($C$1:C444,IFERROR(LOOKUP(2,1/($D$1:D443=2),ROW($D$1:D443)-MIN(ROW($D$1:D443)-1)),1),),),C444)</f>
        <v>2</v>
      </c>
      <c r="E444" s="34">
        <f t="shared" ref="E444:E501" ca="1" si="29">IF(C444=G444,1,IF(C444=H444,2,""))</f>
        <v>1</v>
      </c>
      <c r="F444" s="36">
        <f ca="1">COUNTIF(INDEX(E444:INDEX($E$1:E444,IFERROR(LOOKUP(2,1/($F$1:F443=2),ROW($F$1:F443)-MIN(ROW($F$1:F443)-1)),1),),),E444)</f>
        <v>1</v>
      </c>
      <c r="G444" s="37">
        <f t="shared" ref="G444:G501" ca="1" si="30">IF(C443&lt;&gt;0,C443,G443)</f>
        <v>1</v>
      </c>
      <c r="H444" s="37">
        <f t="shared" ref="H444:H501" ca="1" si="31">IF(AND(G443&lt;&gt;G444,G443&lt;&gt;G444,G443&lt;&gt;0),G443,H443)</f>
        <v>2</v>
      </c>
    </row>
    <row r="445" spans="1:8" ht="19.5" thickBot="1">
      <c r="A445" s="50">
        <f t="shared" si="28"/>
        <v>444</v>
      </c>
      <c r="B445" s="33">
        <f ca="1">Streams!B445</f>
        <v>16</v>
      </c>
      <c r="C445" s="34">
        <f ca="1">VLOOKUP(B445,Partition!$AN$2:$AO$38,2)</f>
        <v>1</v>
      </c>
      <c r="D445" s="35">
        <f ca="1">COUNTIF(INDEX(C445:INDEX($C$1:C445,IFERROR(LOOKUP(2,1/($D$1:D444=2),ROW($D$1:D444)-MIN(ROW($D$1:D444)-1)),1),),),C445)</f>
        <v>2</v>
      </c>
      <c r="E445" s="34">
        <f t="shared" ca="1" si="29"/>
        <v>1</v>
      </c>
      <c r="F445" s="36">
        <f ca="1">COUNTIF(INDEX(E445:INDEX($E$1:E445,IFERROR(LOOKUP(2,1/($F$1:F444=2),ROW($F$1:F444)-MIN(ROW($F$1:F444)-1)),1),),),E445)</f>
        <v>2</v>
      </c>
      <c r="G445" s="37">
        <f t="shared" ca="1" si="30"/>
        <v>1</v>
      </c>
      <c r="H445" s="37">
        <f t="shared" ca="1" si="31"/>
        <v>2</v>
      </c>
    </row>
    <row r="446" spans="1:8" ht="19.5" thickBot="1">
      <c r="A446" s="50">
        <f t="shared" si="28"/>
        <v>445</v>
      </c>
      <c r="B446" s="33">
        <f ca="1">Streams!B446</f>
        <v>10</v>
      </c>
      <c r="C446" s="34">
        <f ca="1">VLOOKUP(B446,Partition!$AN$2:$AO$38,2)</f>
        <v>2</v>
      </c>
      <c r="D446" s="35">
        <f ca="1">COUNTIF(INDEX(C446:INDEX($C$1:C446,IFERROR(LOOKUP(2,1/($D$1:D445=2),ROW($D$1:D445)-MIN(ROW($D$1:D445)-1)),1),),),C446)</f>
        <v>1</v>
      </c>
      <c r="E446" s="34">
        <f t="shared" ca="1" si="29"/>
        <v>2</v>
      </c>
      <c r="F446" s="36">
        <f ca="1">COUNTIF(INDEX(E446:INDEX($E$1:E446,IFERROR(LOOKUP(2,1/($F$1:F445=2),ROW($F$1:F445)-MIN(ROW($F$1:F445)-1)),1),),),E446)</f>
        <v>1</v>
      </c>
      <c r="G446" s="37">
        <f t="shared" ca="1" si="30"/>
        <v>1</v>
      </c>
      <c r="H446" s="37">
        <f t="shared" ca="1" si="31"/>
        <v>2</v>
      </c>
    </row>
    <row r="447" spans="1:8" ht="19.5" thickBot="1">
      <c r="A447" s="50">
        <f t="shared" si="28"/>
        <v>446</v>
      </c>
      <c r="B447" s="33">
        <f ca="1">Streams!B447</f>
        <v>20</v>
      </c>
      <c r="C447" s="34">
        <f ca="1">VLOOKUP(B447,Partition!$AN$2:$AO$38,2)</f>
        <v>2</v>
      </c>
      <c r="D447" s="35">
        <f ca="1">COUNTIF(INDEX(C447:INDEX($C$1:C447,IFERROR(LOOKUP(2,1/($D$1:D446=2),ROW($D$1:D446)-MIN(ROW($D$1:D446)-1)),1),),),C447)</f>
        <v>2</v>
      </c>
      <c r="E447" s="34">
        <f t="shared" ca="1" si="29"/>
        <v>1</v>
      </c>
      <c r="F447" s="36">
        <f ca="1">COUNTIF(INDEX(E447:INDEX($E$1:E447,IFERROR(LOOKUP(2,1/($F$1:F446=2),ROW($F$1:F446)-MIN(ROW($F$1:F446)-1)),1),),),E447)</f>
        <v>2</v>
      </c>
      <c r="G447" s="37">
        <f t="shared" ca="1" si="30"/>
        <v>2</v>
      </c>
      <c r="H447" s="37">
        <f t="shared" ca="1" si="31"/>
        <v>1</v>
      </c>
    </row>
    <row r="448" spans="1:8" ht="19.5" thickBot="1">
      <c r="A448" s="50">
        <f t="shared" si="28"/>
        <v>447</v>
      </c>
      <c r="B448" s="33">
        <f ca="1">Streams!B448</f>
        <v>27</v>
      </c>
      <c r="C448" s="34">
        <f ca="1">VLOOKUP(B448,Partition!$AN$2:$AO$38,2)</f>
        <v>1</v>
      </c>
      <c r="D448" s="35">
        <f ca="1">COUNTIF(INDEX(C448:INDEX($C$1:C448,IFERROR(LOOKUP(2,1/($D$1:D447=2),ROW($D$1:D447)-MIN(ROW($D$1:D447)-1)),1),),),C448)</f>
        <v>1</v>
      </c>
      <c r="E448" s="34">
        <f t="shared" ca="1" si="29"/>
        <v>2</v>
      </c>
      <c r="F448" s="36">
        <f ca="1">COUNTIF(INDEX(E448:INDEX($E$1:E448,IFERROR(LOOKUP(2,1/($F$1:F447=2),ROW($F$1:F447)-MIN(ROW($F$1:F447)-1)),1),),),E448)</f>
        <v>1</v>
      </c>
      <c r="G448" s="37">
        <f t="shared" ca="1" si="30"/>
        <v>2</v>
      </c>
      <c r="H448" s="37">
        <f t="shared" ca="1" si="31"/>
        <v>1</v>
      </c>
    </row>
    <row r="449" spans="1:8" ht="19.5" thickBot="1">
      <c r="A449" s="50">
        <f t="shared" si="28"/>
        <v>448</v>
      </c>
      <c r="B449" s="33">
        <f ca="1">Streams!B449</f>
        <v>36</v>
      </c>
      <c r="C449" s="34">
        <f ca="1">VLOOKUP(B449,Partition!$AN$2:$AO$38,2)</f>
        <v>1</v>
      </c>
      <c r="D449" s="35">
        <f ca="1">COUNTIF(INDEX(C449:INDEX($C$1:C449,IFERROR(LOOKUP(2,1/($D$1:D448=2),ROW($D$1:D448)-MIN(ROW($D$1:D448)-1)),1),),),C449)</f>
        <v>2</v>
      </c>
      <c r="E449" s="34">
        <f t="shared" ca="1" si="29"/>
        <v>1</v>
      </c>
      <c r="F449" s="36">
        <f ca="1">COUNTIF(INDEX(E449:INDEX($E$1:E449,IFERROR(LOOKUP(2,1/($F$1:F448=2),ROW($F$1:F448)-MIN(ROW($F$1:F448)-1)),1),),),E449)</f>
        <v>2</v>
      </c>
      <c r="G449" s="37">
        <f t="shared" ca="1" si="30"/>
        <v>1</v>
      </c>
      <c r="H449" s="37">
        <f t="shared" ca="1" si="31"/>
        <v>2</v>
      </c>
    </row>
    <row r="450" spans="1:8" ht="19.5" thickBot="1">
      <c r="A450" s="50">
        <f t="shared" si="28"/>
        <v>449</v>
      </c>
      <c r="B450" s="33">
        <f ca="1">Streams!B450</f>
        <v>1</v>
      </c>
      <c r="C450" s="34">
        <f ca="1">VLOOKUP(B450,Partition!$AN$2:$AO$38,2)</f>
        <v>1</v>
      </c>
      <c r="D450" s="35">
        <f ca="1">COUNTIF(INDEX(C450:INDEX($C$1:C450,IFERROR(LOOKUP(2,1/($D$1:D449=2),ROW($D$1:D449)-MIN(ROW($D$1:D449)-1)),1),),),C450)</f>
        <v>2</v>
      </c>
      <c r="E450" s="34">
        <f t="shared" ca="1" si="29"/>
        <v>1</v>
      </c>
      <c r="F450" s="36">
        <f ca="1">COUNTIF(INDEX(E450:INDEX($E$1:E450,IFERROR(LOOKUP(2,1/($F$1:F449=2),ROW($F$1:F449)-MIN(ROW($F$1:F449)-1)),1),),),E450)</f>
        <v>2</v>
      </c>
      <c r="G450" s="37">
        <f t="shared" ca="1" si="30"/>
        <v>1</v>
      </c>
      <c r="H450" s="37">
        <f t="shared" ca="1" si="31"/>
        <v>2</v>
      </c>
    </row>
    <row r="451" spans="1:8" ht="19.5" thickBot="1">
      <c r="A451" s="50">
        <f t="shared" si="28"/>
        <v>450</v>
      </c>
      <c r="B451" s="33">
        <f ca="1">Streams!B451</f>
        <v>16</v>
      </c>
      <c r="C451" s="34">
        <f ca="1">VLOOKUP(B451,Partition!$AN$2:$AO$38,2)</f>
        <v>1</v>
      </c>
      <c r="D451" s="35">
        <f ca="1">COUNTIF(INDEX(C451:INDEX($C$1:C451,IFERROR(LOOKUP(2,1/($D$1:D450=2),ROW($D$1:D450)-MIN(ROW($D$1:D450)-1)),1),),),C451)</f>
        <v>2</v>
      </c>
      <c r="E451" s="34">
        <f t="shared" ca="1" si="29"/>
        <v>1</v>
      </c>
      <c r="F451" s="36">
        <f ca="1">COUNTIF(INDEX(E451:INDEX($E$1:E451,IFERROR(LOOKUP(2,1/($F$1:F450=2),ROW($F$1:F450)-MIN(ROW($F$1:F450)-1)),1),),),E451)</f>
        <v>2</v>
      </c>
      <c r="G451" s="37">
        <f t="shared" ca="1" si="30"/>
        <v>1</v>
      </c>
      <c r="H451" s="37">
        <f t="shared" ca="1" si="31"/>
        <v>2</v>
      </c>
    </row>
    <row r="452" spans="1:8" ht="19.5" thickBot="1">
      <c r="A452" s="50">
        <f t="shared" ref="A452:A501" si="32">1+A451</f>
        <v>451</v>
      </c>
      <c r="B452" s="33">
        <f ca="1">Streams!B452</f>
        <v>2</v>
      </c>
      <c r="C452" s="34">
        <f ca="1">VLOOKUP(B452,Partition!$AN$2:$AO$38,2)</f>
        <v>2</v>
      </c>
      <c r="D452" s="35">
        <f ca="1">COUNTIF(INDEX(C452:INDEX($C$1:C452,IFERROR(LOOKUP(2,1/($D$1:D451=2),ROW($D$1:D451)-MIN(ROW($D$1:D451)-1)),1),),),C452)</f>
        <v>1</v>
      </c>
      <c r="E452" s="34">
        <f t="shared" ca="1" si="29"/>
        <v>2</v>
      </c>
      <c r="F452" s="36">
        <f ca="1">COUNTIF(INDEX(E452:INDEX($E$1:E452,IFERROR(LOOKUP(2,1/($F$1:F451=2),ROW($F$1:F451)-MIN(ROW($F$1:F451)-1)),1),),),E452)</f>
        <v>1</v>
      </c>
      <c r="G452" s="37">
        <f t="shared" ca="1" si="30"/>
        <v>1</v>
      </c>
      <c r="H452" s="37">
        <f t="shared" ca="1" si="31"/>
        <v>2</v>
      </c>
    </row>
    <row r="453" spans="1:8" ht="19.5" thickBot="1">
      <c r="A453" s="50">
        <f t="shared" si="32"/>
        <v>452</v>
      </c>
      <c r="B453" s="33">
        <f ca="1">Streams!B453</f>
        <v>31</v>
      </c>
      <c r="C453" s="34">
        <f ca="1">VLOOKUP(B453,Partition!$AN$2:$AO$38,2)</f>
        <v>2</v>
      </c>
      <c r="D453" s="35">
        <f ca="1">COUNTIF(INDEX(C453:INDEX($C$1:C453,IFERROR(LOOKUP(2,1/($D$1:D452=2),ROW($D$1:D452)-MIN(ROW($D$1:D452)-1)),1),),),C453)</f>
        <v>2</v>
      </c>
      <c r="E453" s="34">
        <f t="shared" ca="1" si="29"/>
        <v>1</v>
      </c>
      <c r="F453" s="36">
        <f ca="1">COUNTIF(INDEX(E453:INDEX($E$1:E453,IFERROR(LOOKUP(2,1/($F$1:F452=2),ROW($F$1:F452)-MIN(ROW($F$1:F452)-1)),1),),),E453)</f>
        <v>2</v>
      </c>
      <c r="G453" s="37">
        <f t="shared" ca="1" si="30"/>
        <v>2</v>
      </c>
      <c r="H453" s="37">
        <f t="shared" ca="1" si="31"/>
        <v>1</v>
      </c>
    </row>
    <row r="454" spans="1:8" ht="19.5" thickBot="1">
      <c r="A454" s="50">
        <f t="shared" si="32"/>
        <v>453</v>
      </c>
      <c r="B454" s="33">
        <f ca="1">Streams!B454</f>
        <v>22</v>
      </c>
      <c r="C454" s="34">
        <f ca="1">VLOOKUP(B454,Partition!$AN$2:$AO$38,2)</f>
        <v>2</v>
      </c>
      <c r="D454" s="35">
        <f ca="1">COUNTIF(INDEX(C454:INDEX($C$1:C454,IFERROR(LOOKUP(2,1/($D$1:D453=2),ROW($D$1:D453)-MIN(ROW($D$1:D453)-1)),1),),),C454)</f>
        <v>2</v>
      </c>
      <c r="E454" s="34">
        <f t="shared" ca="1" si="29"/>
        <v>1</v>
      </c>
      <c r="F454" s="36">
        <f ca="1">COUNTIF(INDEX(E454:INDEX($E$1:E454,IFERROR(LOOKUP(2,1/($F$1:F453=2),ROW($F$1:F453)-MIN(ROW($F$1:F453)-1)),1),),),E454)</f>
        <v>2</v>
      </c>
      <c r="G454" s="37">
        <f t="shared" ca="1" si="30"/>
        <v>2</v>
      </c>
      <c r="H454" s="37">
        <f t="shared" ca="1" si="31"/>
        <v>1</v>
      </c>
    </row>
    <row r="455" spans="1:8" ht="19.5" thickBot="1">
      <c r="A455" s="50">
        <f t="shared" si="32"/>
        <v>454</v>
      </c>
      <c r="B455" s="33">
        <f ca="1">Streams!B455</f>
        <v>24</v>
      </c>
      <c r="C455" s="34">
        <f ca="1">VLOOKUP(B455,Partition!$AN$2:$AO$38,2)</f>
        <v>2</v>
      </c>
      <c r="D455" s="35">
        <f ca="1">COUNTIF(INDEX(C455:INDEX($C$1:C455,IFERROR(LOOKUP(2,1/($D$1:D454=2),ROW($D$1:D454)-MIN(ROW($D$1:D454)-1)),1),),),C455)</f>
        <v>2</v>
      </c>
      <c r="E455" s="34">
        <f t="shared" ca="1" si="29"/>
        <v>1</v>
      </c>
      <c r="F455" s="36">
        <f ca="1">COUNTIF(INDEX(E455:INDEX($E$1:E455,IFERROR(LOOKUP(2,1/($F$1:F454=2),ROW($F$1:F454)-MIN(ROW($F$1:F454)-1)),1),),),E455)</f>
        <v>2</v>
      </c>
      <c r="G455" s="37">
        <f t="shared" ca="1" si="30"/>
        <v>2</v>
      </c>
      <c r="H455" s="37">
        <f t="shared" ca="1" si="31"/>
        <v>1</v>
      </c>
    </row>
    <row r="456" spans="1:8" ht="19.5" thickBot="1">
      <c r="A456" s="50">
        <f t="shared" si="32"/>
        <v>455</v>
      </c>
      <c r="B456" s="33">
        <f ca="1">Streams!B456</f>
        <v>5</v>
      </c>
      <c r="C456" s="34">
        <f ca="1">VLOOKUP(B456,Partition!$AN$2:$AO$38,2)</f>
        <v>1</v>
      </c>
      <c r="D456" s="35">
        <f ca="1">COUNTIF(INDEX(C456:INDEX($C$1:C456,IFERROR(LOOKUP(2,1/($D$1:D455=2),ROW($D$1:D455)-MIN(ROW($D$1:D455)-1)),1),),),C456)</f>
        <v>1</v>
      </c>
      <c r="E456" s="34">
        <f t="shared" ca="1" si="29"/>
        <v>2</v>
      </c>
      <c r="F456" s="36">
        <f ca="1">COUNTIF(INDEX(E456:INDEX($E$1:E456,IFERROR(LOOKUP(2,1/($F$1:F455=2),ROW($F$1:F455)-MIN(ROW($F$1:F455)-1)),1),),),E456)</f>
        <v>1</v>
      </c>
      <c r="G456" s="37">
        <f t="shared" ca="1" si="30"/>
        <v>2</v>
      </c>
      <c r="H456" s="37">
        <f t="shared" ca="1" si="31"/>
        <v>1</v>
      </c>
    </row>
    <row r="457" spans="1:8" ht="19.5" thickBot="1">
      <c r="A457" s="50">
        <f t="shared" si="32"/>
        <v>456</v>
      </c>
      <c r="B457" s="33">
        <f ca="1">Streams!B457</f>
        <v>13</v>
      </c>
      <c r="C457" s="34">
        <f ca="1">VLOOKUP(B457,Partition!$AN$2:$AO$38,2)</f>
        <v>2</v>
      </c>
      <c r="D457" s="35">
        <f ca="1">COUNTIF(INDEX(C457:INDEX($C$1:C457,IFERROR(LOOKUP(2,1/($D$1:D456=2),ROW($D$1:D456)-MIN(ROW($D$1:D456)-1)),1),),),C457)</f>
        <v>2</v>
      </c>
      <c r="E457" s="34">
        <f t="shared" ca="1" si="29"/>
        <v>2</v>
      </c>
      <c r="F457" s="36">
        <f ca="1">COUNTIF(INDEX(E457:INDEX($E$1:E457,IFERROR(LOOKUP(2,1/($F$1:F456=2),ROW($F$1:F456)-MIN(ROW($F$1:F456)-1)),1),),),E457)</f>
        <v>2</v>
      </c>
      <c r="G457" s="37">
        <f t="shared" ca="1" si="30"/>
        <v>1</v>
      </c>
      <c r="H457" s="37">
        <f t="shared" ca="1" si="31"/>
        <v>2</v>
      </c>
    </row>
    <row r="458" spans="1:8" ht="19.5" thickBot="1">
      <c r="A458" s="50">
        <f t="shared" si="32"/>
        <v>457</v>
      </c>
      <c r="B458" s="33">
        <f ca="1">Streams!B458</f>
        <v>11</v>
      </c>
      <c r="C458" s="34">
        <f ca="1">VLOOKUP(B458,Partition!$AN$2:$AO$38,2)</f>
        <v>2</v>
      </c>
      <c r="D458" s="35">
        <f ca="1">COUNTIF(INDEX(C458:INDEX($C$1:C458,IFERROR(LOOKUP(2,1/($D$1:D457=2),ROW($D$1:D457)-MIN(ROW($D$1:D457)-1)),1),),),C458)</f>
        <v>2</v>
      </c>
      <c r="E458" s="34">
        <f t="shared" ca="1" si="29"/>
        <v>1</v>
      </c>
      <c r="F458" s="36">
        <f ca="1">COUNTIF(INDEX(E458:INDEX($E$1:E458,IFERROR(LOOKUP(2,1/($F$1:F457=2),ROW($F$1:F457)-MIN(ROW($F$1:F457)-1)),1),),),E458)</f>
        <v>1</v>
      </c>
      <c r="G458" s="37">
        <f t="shared" ca="1" si="30"/>
        <v>2</v>
      </c>
      <c r="H458" s="37">
        <f t="shared" ca="1" si="31"/>
        <v>1</v>
      </c>
    </row>
    <row r="459" spans="1:8" ht="19.5" thickBot="1">
      <c r="A459" s="50">
        <f t="shared" si="32"/>
        <v>458</v>
      </c>
      <c r="B459" s="33">
        <f ca="1">Streams!B459</f>
        <v>12</v>
      </c>
      <c r="C459" s="34">
        <f ca="1">VLOOKUP(B459,Partition!$AN$2:$AO$38,2)</f>
        <v>1</v>
      </c>
      <c r="D459" s="35">
        <f ca="1">COUNTIF(INDEX(C459:INDEX($C$1:C459,IFERROR(LOOKUP(2,1/($D$1:D458=2),ROW($D$1:D458)-MIN(ROW($D$1:D458)-1)),1),),),C459)</f>
        <v>1</v>
      </c>
      <c r="E459" s="34">
        <f t="shared" ca="1" si="29"/>
        <v>2</v>
      </c>
      <c r="F459" s="36">
        <f ca="1">COUNTIF(INDEX(E459:INDEX($E$1:E459,IFERROR(LOOKUP(2,1/($F$1:F458=2),ROW($F$1:F458)-MIN(ROW($F$1:F458)-1)),1),),),E459)</f>
        <v>2</v>
      </c>
      <c r="G459" s="37">
        <f t="shared" ca="1" si="30"/>
        <v>2</v>
      </c>
      <c r="H459" s="37">
        <f t="shared" ca="1" si="31"/>
        <v>1</v>
      </c>
    </row>
    <row r="460" spans="1:8" ht="19.5" thickBot="1">
      <c r="A460" s="50">
        <f t="shared" si="32"/>
        <v>459</v>
      </c>
      <c r="B460" s="33">
        <f ca="1">Streams!B460</f>
        <v>6</v>
      </c>
      <c r="C460" s="34">
        <f ca="1">VLOOKUP(B460,Partition!$AN$2:$AO$38,2)</f>
        <v>2</v>
      </c>
      <c r="D460" s="35">
        <f ca="1">COUNTIF(INDEX(C460:INDEX($C$1:C460,IFERROR(LOOKUP(2,1/($D$1:D459=2),ROW($D$1:D459)-MIN(ROW($D$1:D459)-1)),1),),),C460)</f>
        <v>2</v>
      </c>
      <c r="E460" s="34">
        <f t="shared" ca="1" si="29"/>
        <v>2</v>
      </c>
      <c r="F460" s="36">
        <f ca="1">COUNTIF(INDEX(E460:INDEX($E$1:E460,IFERROR(LOOKUP(2,1/($F$1:F459=2),ROW($F$1:F459)-MIN(ROW($F$1:F459)-1)),1),),),E460)</f>
        <v>2</v>
      </c>
      <c r="G460" s="37">
        <f t="shared" ca="1" si="30"/>
        <v>1</v>
      </c>
      <c r="H460" s="37">
        <f t="shared" ca="1" si="31"/>
        <v>2</v>
      </c>
    </row>
    <row r="461" spans="1:8" ht="19.5" thickBot="1">
      <c r="A461" s="50">
        <f t="shared" si="32"/>
        <v>460</v>
      </c>
      <c r="B461" s="33">
        <f ca="1">Streams!B461</f>
        <v>9</v>
      </c>
      <c r="C461" s="34">
        <f ca="1">VLOOKUP(B461,Partition!$AN$2:$AO$38,2)</f>
        <v>1</v>
      </c>
      <c r="D461" s="35">
        <f ca="1">COUNTIF(INDEX(C461:INDEX($C$1:C461,IFERROR(LOOKUP(2,1/($D$1:D460=2),ROW($D$1:D460)-MIN(ROW($D$1:D460)-1)),1),),),C461)</f>
        <v>1</v>
      </c>
      <c r="E461" s="34">
        <f t="shared" ca="1" si="29"/>
        <v>2</v>
      </c>
      <c r="F461" s="36">
        <f ca="1">COUNTIF(INDEX(E461:INDEX($E$1:E461,IFERROR(LOOKUP(2,1/($F$1:F460=2),ROW($F$1:F460)-MIN(ROW($F$1:F460)-1)),1),),),E461)</f>
        <v>2</v>
      </c>
      <c r="G461" s="37">
        <f t="shared" ca="1" si="30"/>
        <v>2</v>
      </c>
      <c r="H461" s="37">
        <f t="shared" ca="1" si="31"/>
        <v>1</v>
      </c>
    </row>
    <row r="462" spans="1:8" ht="19.5" thickBot="1">
      <c r="A462" s="50">
        <f t="shared" si="32"/>
        <v>461</v>
      </c>
      <c r="B462" s="33">
        <f ca="1">Streams!B462</f>
        <v>25</v>
      </c>
      <c r="C462" s="34">
        <f ca="1">VLOOKUP(B462,Partition!$AN$2:$AO$38,2)</f>
        <v>1</v>
      </c>
      <c r="D462" s="35">
        <f ca="1">COUNTIF(INDEX(C462:INDEX($C$1:C462,IFERROR(LOOKUP(2,1/($D$1:D461=2),ROW($D$1:D461)-MIN(ROW($D$1:D461)-1)),1),),),C462)</f>
        <v>2</v>
      </c>
      <c r="E462" s="34">
        <f t="shared" ca="1" si="29"/>
        <v>1</v>
      </c>
      <c r="F462" s="36">
        <f ca="1">COUNTIF(INDEX(E462:INDEX($E$1:E462,IFERROR(LOOKUP(2,1/($F$1:F461=2),ROW($F$1:F461)-MIN(ROW($F$1:F461)-1)),1),),),E462)</f>
        <v>1</v>
      </c>
      <c r="G462" s="37">
        <f t="shared" ca="1" si="30"/>
        <v>1</v>
      </c>
      <c r="H462" s="37">
        <f t="shared" ca="1" si="31"/>
        <v>2</v>
      </c>
    </row>
    <row r="463" spans="1:8" ht="19.5" thickBot="1">
      <c r="A463" s="50">
        <f t="shared" si="32"/>
        <v>462</v>
      </c>
      <c r="B463" s="33">
        <f ca="1">Streams!B463</f>
        <v>13</v>
      </c>
      <c r="C463" s="34">
        <f ca="1">VLOOKUP(B463,Partition!$AN$2:$AO$38,2)</f>
        <v>2</v>
      </c>
      <c r="D463" s="35">
        <f ca="1">COUNTIF(INDEX(C463:INDEX($C$1:C463,IFERROR(LOOKUP(2,1/($D$1:D462=2),ROW($D$1:D462)-MIN(ROW($D$1:D462)-1)),1),),),C463)</f>
        <v>1</v>
      </c>
      <c r="E463" s="34">
        <f t="shared" ca="1" si="29"/>
        <v>2</v>
      </c>
      <c r="F463" s="36">
        <f ca="1">COUNTIF(INDEX(E463:INDEX($E$1:E463,IFERROR(LOOKUP(2,1/($F$1:F462=2),ROW($F$1:F462)-MIN(ROW($F$1:F462)-1)),1),),),E463)</f>
        <v>2</v>
      </c>
      <c r="G463" s="37">
        <f t="shared" ca="1" si="30"/>
        <v>1</v>
      </c>
      <c r="H463" s="37">
        <f t="shared" ca="1" si="31"/>
        <v>2</v>
      </c>
    </row>
    <row r="464" spans="1:8" ht="19.5" thickBot="1">
      <c r="A464" s="50">
        <f t="shared" si="32"/>
        <v>463</v>
      </c>
      <c r="B464" s="33">
        <f ca="1">Streams!B464</f>
        <v>30</v>
      </c>
      <c r="C464" s="34">
        <f ca="1">VLOOKUP(B464,Partition!$AN$2:$AO$38,2)</f>
        <v>1</v>
      </c>
      <c r="D464" s="35">
        <f ca="1">COUNTIF(INDEX(C464:INDEX($C$1:C464,IFERROR(LOOKUP(2,1/($D$1:D463=2),ROW($D$1:D463)-MIN(ROW($D$1:D463)-1)),1),),),C464)</f>
        <v>2</v>
      </c>
      <c r="E464" s="34">
        <f t="shared" ca="1" si="29"/>
        <v>2</v>
      </c>
      <c r="F464" s="36">
        <f ca="1">COUNTIF(INDEX(E464:INDEX($E$1:E464,IFERROR(LOOKUP(2,1/($F$1:F463=2),ROW($F$1:F463)-MIN(ROW($F$1:F463)-1)),1),),),E464)</f>
        <v>2</v>
      </c>
      <c r="G464" s="37">
        <f t="shared" ca="1" si="30"/>
        <v>2</v>
      </c>
      <c r="H464" s="37">
        <f t="shared" ca="1" si="31"/>
        <v>1</v>
      </c>
    </row>
    <row r="465" spans="1:8" ht="19.5" thickBot="1">
      <c r="A465" s="50">
        <f t="shared" si="32"/>
        <v>464</v>
      </c>
      <c r="B465" s="33">
        <f ca="1">Streams!B465</f>
        <v>27</v>
      </c>
      <c r="C465" s="34">
        <f ca="1">VLOOKUP(B465,Partition!$AN$2:$AO$38,2)</f>
        <v>1</v>
      </c>
      <c r="D465" s="35">
        <f ca="1">COUNTIF(INDEX(C465:INDEX($C$1:C465,IFERROR(LOOKUP(2,1/($D$1:D464=2),ROW($D$1:D464)-MIN(ROW($D$1:D464)-1)),1),),),C465)</f>
        <v>2</v>
      </c>
      <c r="E465" s="34">
        <f t="shared" ca="1" si="29"/>
        <v>1</v>
      </c>
      <c r="F465" s="36">
        <f ca="1">COUNTIF(INDEX(E465:INDEX($E$1:E465,IFERROR(LOOKUP(2,1/($F$1:F464=2),ROW($F$1:F464)-MIN(ROW($F$1:F464)-1)),1),),),E465)</f>
        <v>1</v>
      </c>
      <c r="G465" s="37">
        <f t="shared" ca="1" si="30"/>
        <v>1</v>
      </c>
      <c r="H465" s="37">
        <f t="shared" ca="1" si="31"/>
        <v>2</v>
      </c>
    </row>
    <row r="466" spans="1:8" ht="19.5" thickBot="1">
      <c r="A466" s="50">
        <f t="shared" si="32"/>
        <v>465</v>
      </c>
      <c r="B466" s="33">
        <f ca="1">Streams!B466</f>
        <v>2</v>
      </c>
      <c r="C466" s="34">
        <f ca="1">VLOOKUP(B466,Partition!$AN$2:$AO$38,2)</f>
        <v>2</v>
      </c>
      <c r="D466" s="35">
        <f ca="1">COUNTIF(INDEX(C466:INDEX($C$1:C466,IFERROR(LOOKUP(2,1/($D$1:D465=2),ROW($D$1:D465)-MIN(ROW($D$1:D465)-1)),1),),),C466)</f>
        <v>1</v>
      </c>
      <c r="E466" s="34">
        <f t="shared" ca="1" si="29"/>
        <v>2</v>
      </c>
      <c r="F466" s="36">
        <f ca="1">COUNTIF(INDEX(E466:INDEX($E$1:E466,IFERROR(LOOKUP(2,1/($F$1:F465=2),ROW($F$1:F465)-MIN(ROW($F$1:F465)-1)),1),),),E466)</f>
        <v>2</v>
      </c>
      <c r="G466" s="37">
        <f t="shared" ca="1" si="30"/>
        <v>1</v>
      </c>
      <c r="H466" s="37">
        <f t="shared" ca="1" si="31"/>
        <v>2</v>
      </c>
    </row>
    <row r="467" spans="1:8" ht="19.5" thickBot="1">
      <c r="A467" s="50">
        <f t="shared" si="32"/>
        <v>466</v>
      </c>
      <c r="B467" s="33">
        <f ca="1">Streams!B467</f>
        <v>35</v>
      </c>
      <c r="C467" s="34">
        <f ca="1">VLOOKUP(B467,Partition!$AN$2:$AO$38,2)</f>
        <v>2</v>
      </c>
      <c r="D467" s="35">
        <f ca="1">COUNTIF(INDEX(C467:INDEX($C$1:C467,IFERROR(LOOKUP(2,1/($D$1:D466=2),ROW($D$1:D466)-MIN(ROW($D$1:D466)-1)),1),),),C467)</f>
        <v>2</v>
      </c>
      <c r="E467" s="34">
        <f t="shared" ca="1" si="29"/>
        <v>1</v>
      </c>
      <c r="F467" s="36">
        <f ca="1">COUNTIF(INDEX(E467:INDEX($E$1:E467,IFERROR(LOOKUP(2,1/($F$1:F466=2),ROW($F$1:F466)-MIN(ROW($F$1:F466)-1)),1),),),E467)</f>
        <v>1</v>
      </c>
      <c r="G467" s="37">
        <f t="shared" ca="1" si="30"/>
        <v>2</v>
      </c>
      <c r="H467" s="37">
        <f t="shared" ca="1" si="31"/>
        <v>1</v>
      </c>
    </row>
    <row r="468" spans="1:8" ht="19.5" thickBot="1">
      <c r="A468" s="50">
        <f t="shared" si="32"/>
        <v>467</v>
      </c>
      <c r="B468" s="33">
        <f ca="1">Streams!B468</f>
        <v>23</v>
      </c>
      <c r="C468" s="34">
        <f ca="1">VLOOKUP(B468,Partition!$AN$2:$AO$38,2)</f>
        <v>1</v>
      </c>
      <c r="D468" s="35">
        <f ca="1">COUNTIF(INDEX(C468:INDEX($C$1:C468,IFERROR(LOOKUP(2,1/($D$1:D467=2),ROW($D$1:D467)-MIN(ROW($D$1:D467)-1)),1),),),C468)</f>
        <v>1</v>
      </c>
      <c r="E468" s="34">
        <f t="shared" ca="1" si="29"/>
        <v>2</v>
      </c>
      <c r="F468" s="36">
        <f ca="1">COUNTIF(INDEX(E468:INDEX($E$1:E468,IFERROR(LOOKUP(2,1/($F$1:F467=2),ROW($F$1:F467)-MIN(ROW($F$1:F467)-1)),1),),),E468)</f>
        <v>2</v>
      </c>
      <c r="G468" s="37">
        <f t="shared" ca="1" si="30"/>
        <v>2</v>
      </c>
      <c r="H468" s="37">
        <f t="shared" ca="1" si="31"/>
        <v>1</v>
      </c>
    </row>
    <row r="469" spans="1:8" ht="19.5" thickBot="1">
      <c r="A469" s="50">
        <f t="shared" si="32"/>
        <v>468</v>
      </c>
      <c r="B469" s="33">
        <f ca="1">Streams!B469</f>
        <v>14</v>
      </c>
      <c r="C469" s="34">
        <f ca="1">VLOOKUP(B469,Partition!$AN$2:$AO$38,2)</f>
        <v>1</v>
      </c>
      <c r="D469" s="35">
        <f ca="1">COUNTIF(INDEX(C469:INDEX($C$1:C469,IFERROR(LOOKUP(2,1/($D$1:D468=2),ROW($D$1:D468)-MIN(ROW($D$1:D468)-1)),1),),),C469)</f>
        <v>2</v>
      </c>
      <c r="E469" s="34">
        <f t="shared" ca="1" si="29"/>
        <v>1</v>
      </c>
      <c r="F469" s="36">
        <f ca="1">COUNTIF(INDEX(E469:INDEX($E$1:E469,IFERROR(LOOKUP(2,1/($F$1:F468=2),ROW($F$1:F468)-MIN(ROW($F$1:F468)-1)),1),),),E469)</f>
        <v>1</v>
      </c>
      <c r="G469" s="37">
        <f t="shared" ca="1" si="30"/>
        <v>1</v>
      </c>
      <c r="H469" s="37">
        <f t="shared" ca="1" si="31"/>
        <v>2</v>
      </c>
    </row>
    <row r="470" spans="1:8" ht="19.5" thickBot="1">
      <c r="A470" s="50">
        <f t="shared" si="32"/>
        <v>469</v>
      </c>
      <c r="B470" s="33">
        <f ca="1">Streams!B470</f>
        <v>36</v>
      </c>
      <c r="C470" s="34">
        <f ca="1">VLOOKUP(B470,Partition!$AN$2:$AO$38,2)</f>
        <v>1</v>
      </c>
      <c r="D470" s="35">
        <f ca="1">COUNTIF(INDEX(C470:INDEX($C$1:C470,IFERROR(LOOKUP(2,1/($D$1:D469=2),ROW($D$1:D469)-MIN(ROW($D$1:D469)-1)),1),),),C470)</f>
        <v>2</v>
      </c>
      <c r="E470" s="34">
        <f t="shared" ca="1" si="29"/>
        <v>1</v>
      </c>
      <c r="F470" s="36">
        <f ca="1">COUNTIF(INDEX(E470:INDEX($E$1:E470,IFERROR(LOOKUP(2,1/($F$1:F469=2),ROW($F$1:F469)-MIN(ROW($F$1:F469)-1)),1),),),E470)</f>
        <v>2</v>
      </c>
      <c r="G470" s="37">
        <f t="shared" ca="1" si="30"/>
        <v>1</v>
      </c>
      <c r="H470" s="37">
        <f t="shared" ca="1" si="31"/>
        <v>2</v>
      </c>
    </row>
    <row r="471" spans="1:8" ht="19.5" thickBot="1">
      <c r="A471" s="50">
        <f t="shared" si="32"/>
        <v>470</v>
      </c>
      <c r="B471" s="33">
        <f ca="1">Streams!B471</f>
        <v>24</v>
      </c>
      <c r="C471" s="34">
        <f ca="1">VLOOKUP(B471,Partition!$AN$2:$AO$38,2)</f>
        <v>2</v>
      </c>
      <c r="D471" s="35">
        <f ca="1">COUNTIF(INDEX(C471:INDEX($C$1:C471,IFERROR(LOOKUP(2,1/($D$1:D470=2),ROW($D$1:D470)-MIN(ROW($D$1:D470)-1)),1),),),C471)</f>
        <v>1</v>
      </c>
      <c r="E471" s="34">
        <f t="shared" ca="1" si="29"/>
        <v>2</v>
      </c>
      <c r="F471" s="36">
        <f ca="1">COUNTIF(INDEX(E471:INDEX($E$1:E471,IFERROR(LOOKUP(2,1/($F$1:F470=2),ROW($F$1:F470)-MIN(ROW($F$1:F470)-1)),1),),),E471)</f>
        <v>1</v>
      </c>
      <c r="G471" s="37">
        <f t="shared" ca="1" si="30"/>
        <v>1</v>
      </c>
      <c r="H471" s="37">
        <f t="shared" ca="1" si="31"/>
        <v>2</v>
      </c>
    </row>
    <row r="472" spans="1:8" ht="19.5" thickBot="1">
      <c r="A472" s="50">
        <f t="shared" si="32"/>
        <v>471</v>
      </c>
      <c r="B472" s="33">
        <f ca="1">Streams!B472</f>
        <v>29</v>
      </c>
      <c r="C472" s="34">
        <f ca="1">VLOOKUP(B472,Partition!$AN$2:$AO$38,2)</f>
        <v>2</v>
      </c>
      <c r="D472" s="35">
        <f ca="1">COUNTIF(INDEX(C472:INDEX($C$1:C472,IFERROR(LOOKUP(2,1/($D$1:D471=2),ROW($D$1:D471)-MIN(ROW($D$1:D471)-1)),1),),),C472)</f>
        <v>2</v>
      </c>
      <c r="E472" s="34">
        <f t="shared" ca="1" si="29"/>
        <v>1</v>
      </c>
      <c r="F472" s="36">
        <f ca="1">COUNTIF(INDEX(E472:INDEX($E$1:E472,IFERROR(LOOKUP(2,1/($F$1:F471=2),ROW($F$1:F471)-MIN(ROW($F$1:F471)-1)),1),),),E472)</f>
        <v>2</v>
      </c>
      <c r="G472" s="37">
        <f t="shared" ca="1" si="30"/>
        <v>2</v>
      </c>
      <c r="H472" s="37">
        <f t="shared" ca="1" si="31"/>
        <v>1</v>
      </c>
    </row>
    <row r="473" spans="1:8" ht="19.5" thickBot="1">
      <c r="A473" s="50">
        <f t="shared" si="32"/>
        <v>472</v>
      </c>
      <c r="B473" s="33">
        <f ca="1">Streams!B473</f>
        <v>20</v>
      </c>
      <c r="C473" s="34">
        <f ca="1">VLOOKUP(B473,Partition!$AN$2:$AO$38,2)</f>
        <v>2</v>
      </c>
      <c r="D473" s="35">
        <f ca="1">COUNTIF(INDEX(C473:INDEX($C$1:C473,IFERROR(LOOKUP(2,1/($D$1:D472=2),ROW($D$1:D472)-MIN(ROW($D$1:D472)-1)),1),),),C473)</f>
        <v>2</v>
      </c>
      <c r="E473" s="34">
        <f t="shared" ca="1" si="29"/>
        <v>1</v>
      </c>
      <c r="F473" s="36">
        <f ca="1">COUNTIF(INDEX(E473:INDEX($E$1:E473,IFERROR(LOOKUP(2,1/($F$1:F472=2),ROW($F$1:F472)-MIN(ROW($F$1:F472)-1)),1),),),E473)</f>
        <v>2</v>
      </c>
      <c r="G473" s="37">
        <f t="shared" ca="1" si="30"/>
        <v>2</v>
      </c>
      <c r="H473" s="37">
        <f t="shared" ca="1" si="31"/>
        <v>1</v>
      </c>
    </row>
    <row r="474" spans="1:8" ht="19.5" thickBot="1">
      <c r="A474" s="50">
        <f t="shared" si="32"/>
        <v>473</v>
      </c>
      <c r="B474" s="33">
        <f ca="1">Streams!B474</f>
        <v>31</v>
      </c>
      <c r="C474" s="34">
        <f ca="1">VLOOKUP(B474,Partition!$AN$2:$AO$38,2)</f>
        <v>2</v>
      </c>
      <c r="D474" s="35">
        <f ca="1">COUNTIF(INDEX(C474:INDEX($C$1:C474,IFERROR(LOOKUP(2,1/($D$1:D473=2),ROW($D$1:D473)-MIN(ROW($D$1:D473)-1)),1),),),C474)</f>
        <v>2</v>
      </c>
      <c r="E474" s="34">
        <f t="shared" ca="1" si="29"/>
        <v>1</v>
      </c>
      <c r="F474" s="36">
        <f ca="1">COUNTIF(INDEX(E474:INDEX($E$1:E474,IFERROR(LOOKUP(2,1/($F$1:F473=2),ROW($F$1:F473)-MIN(ROW($F$1:F473)-1)),1),),),E474)</f>
        <v>2</v>
      </c>
      <c r="G474" s="37">
        <f t="shared" ca="1" si="30"/>
        <v>2</v>
      </c>
      <c r="H474" s="37">
        <f t="shared" ca="1" si="31"/>
        <v>1</v>
      </c>
    </row>
    <row r="475" spans="1:8" ht="19.5" thickBot="1">
      <c r="A475" s="50">
        <f t="shared" si="32"/>
        <v>474</v>
      </c>
      <c r="B475" s="33">
        <f ca="1">Streams!B475</f>
        <v>36</v>
      </c>
      <c r="C475" s="34">
        <f ca="1">VLOOKUP(B475,Partition!$AN$2:$AO$38,2)</f>
        <v>1</v>
      </c>
      <c r="D475" s="35">
        <f ca="1">COUNTIF(INDEX(C475:INDEX($C$1:C475,IFERROR(LOOKUP(2,1/($D$1:D474=2),ROW($D$1:D474)-MIN(ROW($D$1:D474)-1)),1),),),C475)</f>
        <v>1</v>
      </c>
      <c r="E475" s="34">
        <f t="shared" ca="1" si="29"/>
        <v>2</v>
      </c>
      <c r="F475" s="36">
        <f ca="1">COUNTIF(INDEX(E475:INDEX($E$1:E475,IFERROR(LOOKUP(2,1/($F$1:F474=2),ROW($F$1:F474)-MIN(ROW($F$1:F474)-1)),1),),),E475)</f>
        <v>1</v>
      </c>
      <c r="G475" s="37">
        <f t="shared" ca="1" si="30"/>
        <v>2</v>
      </c>
      <c r="H475" s="37">
        <f t="shared" ca="1" si="31"/>
        <v>1</v>
      </c>
    </row>
    <row r="476" spans="1:8" ht="19.5" thickBot="1">
      <c r="A476" s="50">
        <f t="shared" si="32"/>
        <v>475</v>
      </c>
      <c r="B476" s="33">
        <f ca="1">Streams!B476</f>
        <v>1</v>
      </c>
      <c r="C476" s="34">
        <f ca="1">VLOOKUP(B476,Partition!$AN$2:$AO$38,2)</f>
        <v>1</v>
      </c>
      <c r="D476" s="35">
        <f ca="1">COUNTIF(INDEX(C476:INDEX($C$1:C476,IFERROR(LOOKUP(2,1/($D$1:D475=2),ROW($D$1:D475)-MIN(ROW($D$1:D475)-1)),1),),),C476)</f>
        <v>2</v>
      </c>
      <c r="E476" s="34">
        <f t="shared" ca="1" si="29"/>
        <v>1</v>
      </c>
      <c r="F476" s="36">
        <f ca="1">COUNTIF(INDEX(E476:INDEX($E$1:E476,IFERROR(LOOKUP(2,1/($F$1:F475=2),ROW($F$1:F475)-MIN(ROW($F$1:F475)-1)),1),),),E476)</f>
        <v>2</v>
      </c>
      <c r="G476" s="37">
        <f t="shared" ca="1" si="30"/>
        <v>1</v>
      </c>
      <c r="H476" s="37">
        <f t="shared" ca="1" si="31"/>
        <v>2</v>
      </c>
    </row>
    <row r="477" spans="1:8" ht="19.5" thickBot="1">
      <c r="A477" s="50">
        <f t="shared" si="32"/>
        <v>476</v>
      </c>
      <c r="B477" s="33">
        <f ca="1">Streams!B477</f>
        <v>6</v>
      </c>
      <c r="C477" s="34">
        <f ca="1">VLOOKUP(B477,Partition!$AN$2:$AO$38,2)</f>
        <v>2</v>
      </c>
      <c r="D477" s="35">
        <f ca="1">COUNTIF(INDEX(C477:INDEX($C$1:C477,IFERROR(LOOKUP(2,1/($D$1:D476=2),ROW($D$1:D476)-MIN(ROW($D$1:D476)-1)),1),),),C477)</f>
        <v>1</v>
      </c>
      <c r="E477" s="34">
        <f t="shared" ca="1" si="29"/>
        <v>2</v>
      </c>
      <c r="F477" s="36">
        <f ca="1">COUNTIF(INDEX(E477:INDEX($E$1:E477,IFERROR(LOOKUP(2,1/($F$1:F476=2),ROW($F$1:F476)-MIN(ROW($F$1:F476)-1)),1),),),E477)</f>
        <v>1</v>
      </c>
      <c r="G477" s="37">
        <f t="shared" ca="1" si="30"/>
        <v>1</v>
      </c>
      <c r="H477" s="37">
        <f t="shared" ca="1" si="31"/>
        <v>2</v>
      </c>
    </row>
    <row r="478" spans="1:8" ht="19.5" thickBot="1">
      <c r="A478" s="50">
        <f t="shared" si="32"/>
        <v>477</v>
      </c>
      <c r="B478" s="33">
        <f ca="1">Streams!B478</f>
        <v>23</v>
      </c>
      <c r="C478" s="34">
        <f ca="1">VLOOKUP(B478,Partition!$AN$2:$AO$38,2)</f>
        <v>1</v>
      </c>
      <c r="D478" s="35">
        <f ca="1">COUNTIF(INDEX(C478:INDEX($C$1:C478,IFERROR(LOOKUP(2,1/($D$1:D477=2),ROW($D$1:D477)-MIN(ROW($D$1:D477)-1)),1),),),C478)</f>
        <v>2</v>
      </c>
      <c r="E478" s="34">
        <f t="shared" ca="1" si="29"/>
        <v>2</v>
      </c>
      <c r="F478" s="36">
        <f ca="1">COUNTIF(INDEX(E478:INDEX($E$1:E478,IFERROR(LOOKUP(2,1/($F$1:F477=2),ROW($F$1:F477)-MIN(ROW($F$1:F477)-1)),1),),),E478)</f>
        <v>2</v>
      </c>
      <c r="G478" s="37">
        <f t="shared" ca="1" si="30"/>
        <v>2</v>
      </c>
      <c r="H478" s="37">
        <f t="shared" ca="1" si="31"/>
        <v>1</v>
      </c>
    </row>
    <row r="479" spans="1:8" ht="19.5" thickBot="1">
      <c r="A479" s="50">
        <f t="shared" si="32"/>
        <v>478</v>
      </c>
      <c r="B479" s="33">
        <f ca="1">Streams!B479</f>
        <v>9</v>
      </c>
      <c r="C479" s="34">
        <f ca="1">VLOOKUP(B479,Partition!$AN$2:$AO$38,2)</f>
        <v>1</v>
      </c>
      <c r="D479" s="35">
        <f ca="1">COUNTIF(INDEX(C479:INDEX($C$1:C479,IFERROR(LOOKUP(2,1/($D$1:D478=2),ROW($D$1:D478)-MIN(ROW($D$1:D478)-1)),1),),),C479)</f>
        <v>2</v>
      </c>
      <c r="E479" s="34">
        <f t="shared" ca="1" si="29"/>
        <v>1</v>
      </c>
      <c r="F479" s="36">
        <f ca="1">COUNTIF(INDEX(E479:INDEX($E$1:E479,IFERROR(LOOKUP(2,1/($F$1:F478=2),ROW($F$1:F478)-MIN(ROW($F$1:F478)-1)),1),),),E479)</f>
        <v>1</v>
      </c>
      <c r="G479" s="37">
        <f t="shared" ca="1" si="30"/>
        <v>1</v>
      </c>
      <c r="H479" s="37">
        <f t="shared" ca="1" si="31"/>
        <v>2</v>
      </c>
    </row>
    <row r="480" spans="1:8" ht="19.5" thickBot="1">
      <c r="A480" s="50">
        <f t="shared" si="32"/>
        <v>479</v>
      </c>
      <c r="B480" s="33">
        <f ca="1">Streams!B480</f>
        <v>6</v>
      </c>
      <c r="C480" s="34">
        <f ca="1">VLOOKUP(B480,Partition!$AN$2:$AO$38,2)</f>
        <v>2</v>
      </c>
      <c r="D480" s="35">
        <f ca="1">COUNTIF(INDEX(C480:INDEX($C$1:C480,IFERROR(LOOKUP(2,1/($D$1:D479=2),ROW($D$1:D479)-MIN(ROW($D$1:D479)-1)),1),),),C480)</f>
        <v>1</v>
      </c>
      <c r="E480" s="34">
        <f t="shared" ca="1" si="29"/>
        <v>2</v>
      </c>
      <c r="F480" s="36">
        <f ca="1">COUNTIF(INDEX(E480:INDEX($E$1:E480,IFERROR(LOOKUP(2,1/($F$1:F479=2),ROW($F$1:F479)-MIN(ROW($F$1:F479)-1)),1),),),E480)</f>
        <v>2</v>
      </c>
      <c r="G480" s="37">
        <f t="shared" ca="1" si="30"/>
        <v>1</v>
      </c>
      <c r="H480" s="37">
        <f t="shared" ca="1" si="31"/>
        <v>2</v>
      </c>
    </row>
    <row r="481" spans="1:8" ht="19.5" thickBot="1">
      <c r="A481" s="50">
        <f t="shared" si="32"/>
        <v>480</v>
      </c>
      <c r="B481" s="33">
        <f ca="1">Streams!B481</f>
        <v>2</v>
      </c>
      <c r="C481" s="34">
        <f ca="1">VLOOKUP(B481,Partition!$AN$2:$AO$38,2)</f>
        <v>2</v>
      </c>
      <c r="D481" s="35">
        <f ca="1">COUNTIF(INDEX(C481:INDEX($C$1:C481,IFERROR(LOOKUP(2,1/($D$1:D480=2),ROW($D$1:D480)-MIN(ROW($D$1:D480)-1)),1),),),C481)</f>
        <v>2</v>
      </c>
      <c r="E481" s="34">
        <f t="shared" ca="1" si="29"/>
        <v>1</v>
      </c>
      <c r="F481" s="36">
        <f ca="1">COUNTIF(INDEX(E481:INDEX($E$1:E481,IFERROR(LOOKUP(2,1/($F$1:F480=2),ROW($F$1:F480)-MIN(ROW($F$1:F480)-1)),1),),),E481)</f>
        <v>1</v>
      </c>
      <c r="G481" s="37">
        <f t="shared" ca="1" si="30"/>
        <v>2</v>
      </c>
      <c r="H481" s="37">
        <f t="shared" ca="1" si="31"/>
        <v>1</v>
      </c>
    </row>
    <row r="482" spans="1:8" ht="19.5" thickBot="1">
      <c r="A482" s="50">
        <f t="shared" si="32"/>
        <v>481</v>
      </c>
      <c r="B482" s="33">
        <f ca="1">Streams!B482</f>
        <v>18</v>
      </c>
      <c r="C482" s="34">
        <f ca="1">VLOOKUP(B482,Partition!$AN$2:$AO$38,2)</f>
        <v>1</v>
      </c>
      <c r="D482" s="35">
        <f ca="1">COUNTIF(INDEX(C482:INDEX($C$1:C482,IFERROR(LOOKUP(2,1/($D$1:D481=2),ROW($D$1:D481)-MIN(ROW($D$1:D481)-1)),1),),),C482)</f>
        <v>1</v>
      </c>
      <c r="E482" s="34">
        <f t="shared" ca="1" si="29"/>
        <v>2</v>
      </c>
      <c r="F482" s="36">
        <f ca="1">COUNTIF(INDEX(E482:INDEX($E$1:E482,IFERROR(LOOKUP(2,1/($F$1:F481=2),ROW($F$1:F481)-MIN(ROW($F$1:F481)-1)),1),),),E482)</f>
        <v>2</v>
      </c>
      <c r="G482" s="37">
        <f t="shared" ca="1" si="30"/>
        <v>2</v>
      </c>
      <c r="H482" s="37">
        <f t="shared" ca="1" si="31"/>
        <v>1</v>
      </c>
    </row>
    <row r="483" spans="1:8" ht="19.5" thickBot="1">
      <c r="A483" s="50">
        <f t="shared" si="32"/>
        <v>482</v>
      </c>
      <c r="B483" s="33">
        <f ca="1">Streams!B483</f>
        <v>15</v>
      </c>
      <c r="C483" s="34">
        <f ca="1">VLOOKUP(B483,Partition!$AN$2:$AO$38,2)</f>
        <v>2</v>
      </c>
      <c r="D483" s="35">
        <f ca="1">COUNTIF(INDEX(C483:INDEX($C$1:C483,IFERROR(LOOKUP(2,1/($D$1:D482=2),ROW($D$1:D482)-MIN(ROW($D$1:D482)-1)),1),),),C483)</f>
        <v>2</v>
      </c>
      <c r="E483" s="34">
        <f t="shared" ca="1" si="29"/>
        <v>2</v>
      </c>
      <c r="F483" s="36">
        <f ca="1">COUNTIF(INDEX(E483:INDEX($E$1:E483,IFERROR(LOOKUP(2,1/($F$1:F482=2),ROW($F$1:F482)-MIN(ROW($F$1:F482)-1)),1),),),E483)</f>
        <v>2</v>
      </c>
      <c r="G483" s="37">
        <f t="shared" ca="1" si="30"/>
        <v>1</v>
      </c>
      <c r="H483" s="37">
        <f t="shared" ca="1" si="31"/>
        <v>2</v>
      </c>
    </row>
    <row r="484" spans="1:8" ht="19.5" thickBot="1">
      <c r="A484" s="50">
        <f t="shared" si="32"/>
        <v>483</v>
      </c>
      <c r="B484" s="33">
        <f ca="1">Streams!B484</f>
        <v>10</v>
      </c>
      <c r="C484" s="34">
        <f ca="1">VLOOKUP(B484,Partition!$AN$2:$AO$38,2)</f>
        <v>2</v>
      </c>
      <c r="D484" s="35">
        <f ca="1">COUNTIF(INDEX(C484:INDEX($C$1:C484,IFERROR(LOOKUP(2,1/($D$1:D483=2),ROW($D$1:D483)-MIN(ROW($D$1:D483)-1)),1),),),C484)</f>
        <v>2</v>
      </c>
      <c r="E484" s="34">
        <f t="shared" ca="1" si="29"/>
        <v>1</v>
      </c>
      <c r="F484" s="36">
        <f ca="1">COUNTIF(INDEX(E484:INDEX($E$1:E484,IFERROR(LOOKUP(2,1/($F$1:F483=2),ROW($F$1:F483)-MIN(ROW($F$1:F483)-1)),1),),),E484)</f>
        <v>1</v>
      </c>
      <c r="G484" s="37">
        <f t="shared" ca="1" si="30"/>
        <v>2</v>
      </c>
      <c r="H484" s="37">
        <f t="shared" ca="1" si="31"/>
        <v>1</v>
      </c>
    </row>
    <row r="485" spans="1:8" ht="19.5" thickBot="1">
      <c r="A485" s="50">
        <f t="shared" si="32"/>
        <v>484</v>
      </c>
      <c r="B485" s="33">
        <f ca="1">Streams!B485</f>
        <v>28</v>
      </c>
      <c r="C485" s="34">
        <f ca="1">VLOOKUP(B485,Partition!$AN$2:$AO$38,2)</f>
        <v>2</v>
      </c>
      <c r="D485" s="35">
        <f ca="1">COUNTIF(INDEX(C485:INDEX($C$1:C485,IFERROR(LOOKUP(2,1/($D$1:D484=2),ROW($D$1:D484)-MIN(ROW($D$1:D484)-1)),1),),),C485)</f>
        <v>2</v>
      </c>
      <c r="E485" s="34">
        <f t="shared" ca="1" si="29"/>
        <v>1</v>
      </c>
      <c r="F485" s="36">
        <f ca="1">COUNTIF(INDEX(E485:INDEX($E$1:E485,IFERROR(LOOKUP(2,1/($F$1:F484=2),ROW($F$1:F484)-MIN(ROW($F$1:F484)-1)),1),),),E485)</f>
        <v>2</v>
      </c>
      <c r="G485" s="37">
        <f t="shared" ca="1" si="30"/>
        <v>2</v>
      </c>
      <c r="H485" s="37">
        <f t="shared" ca="1" si="31"/>
        <v>1</v>
      </c>
    </row>
    <row r="486" spans="1:8" ht="19.5" thickBot="1">
      <c r="A486" s="50">
        <f t="shared" si="32"/>
        <v>485</v>
      </c>
      <c r="B486" s="33">
        <f ca="1">Streams!B486</f>
        <v>17</v>
      </c>
      <c r="C486" s="34">
        <f ca="1">VLOOKUP(B486,Partition!$AN$2:$AO$38,2)</f>
        <v>2</v>
      </c>
      <c r="D486" s="35">
        <f ca="1">COUNTIF(INDEX(C486:INDEX($C$1:C486,IFERROR(LOOKUP(2,1/($D$1:D485=2),ROW($D$1:D485)-MIN(ROW($D$1:D485)-1)),1),),),C486)</f>
        <v>2</v>
      </c>
      <c r="E486" s="34">
        <f t="shared" ca="1" si="29"/>
        <v>1</v>
      </c>
      <c r="F486" s="36">
        <f ca="1">COUNTIF(INDEX(E486:INDEX($E$1:E486,IFERROR(LOOKUP(2,1/($F$1:F485=2),ROW($F$1:F485)-MIN(ROW($F$1:F485)-1)),1),),),E486)</f>
        <v>2</v>
      </c>
      <c r="G486" s="37">
        <f t="shared" ca="1" si="30"/>
        <v>2</v>
      </c>
      <c r="H486" s="37">
        <f t="shared" ca="1" si="31"/>
        <v>1</v>
      </c>
    </row>
    <row r="487" spans="1:8" ht="19.5" thickBot="1">
      <c r="A487" s="50">
        <f t="shared" si="32"/>
        <v>486</v>
      </c>
      <c r="B487" s="33">
        <f ca="1">Streams!B487</f>
        <v>7</v>
      </c>
      <c r="C487" s="34">
        <f ca="1">VLOOKUP(B487,Partition!$AN$2:$AO$38,2)</f>
        <v>1</v>
      </c>
      <c r="D487" s="35">
        <f ca="1">COUNTIF(INDEX(C487:INDEX($C$1:C487,IFERROR(LOOKUP(2,1/($D$1:D486=2),ROW($D$1:D486)-MIN(ROW($D$1:D486)-1)),1),),),C487)</f>
        <v>1</v>
      </c>
      <c r="E487" s="34">
        <f t="shared" ca="1" si="29"/>
        <v>2</v>
      </c>
      <c r="F487" s="36">
        <f ca="1">COUNTIF(INDEX(E487:INDEX($E$1:E487,IFERROR(LOOKUP(2,1/($F$1:F486=2),ROW($F$1:F486)-MIN(ROW($F$1:F486)-1)),1),),),E487)</f>
        <v>1</v>
      </c>
      <c r="G487" s="37">
        <f t="shared" ca="1" si="30"/>
        <v>2</v>
      </c>
      <c r="H487" s="37">
        <f t="shared" ca="1" si="31"/>
        <v>1</v>
      </c>
    </row>
    <row r="488" spans="1:8" ht="19.5" thickBot="1">
      <c r="A488" s="50">
        <f t="shared" si="32"/>
        <v>487</v>
      </c>
      <c r="B488" s="33">
        <f ca="1">Streams!B488</f>
        <v>12</v>
      </c>
      <c r="C488" s="34">
        <f ca="1">VLOOKUP(B488,Partition!$AN$2:$AO$38,2)</f>
        <v>1</v>
      </c>
      <c r="D488" s="35">
        <f ca="1">COUNTIF(INDEX(C488:INDEX($C$1:C488,IFERROR(LOOKUP(2,1/($D$1:D487=2),ROW($D$1:D487)-MIN(ROW($D$1:D487)-1)),1),),),C488)</f>
        <v>2</v>
      </c>
      <c r="E488" s="34">
        <f t="shared" ca="1" si="29"/>
        <v>1</v>
      </c>
      <c r="F488" s="36">
        <f ca="1">COUNTIF(INDEX(E488:INDEX($E$1:E488,IFERROR(LOOKUP(2,1/($F$1:F487=2),ROW($F$1:F487)-MIN(ROW($F$1:F487)-1)),1),),),E488)</f>
        <v>2</v>
      </c>
      <c r="G488" s="37">
        <f t="shared" ca="1" si="30"/>
        <v>1</v>
      </c>
      <c r="H488" s="37">
        <f t="shared" ca="1" si="31"/>
        <v>2</v>
      </c>
    </row>
    <row r="489" spans="1:8" ht="19.5" thickBot="1">
      <c r="A489" s="50">
        <f t="shared" si="32"/>
        <v>488</v>
      </c>
      <c r="B489" s="33">
        <f ca="1">Streams!B489</f>
        <v>12</v>
      </c>
      <c r="C489" s="34">
        <f ca="1">VLOOKUP(B489,Partition!$AN$2:$AO$38,2)</f>
        <v>1</v>
      </c>
      <c r="D489" s="35">
        <f ca="1">COUNTIF(INDEX(C489:INDEX($C$1:C489,IFERROR(LOOKUP(2,1/($D$1:D488=2),ROW($D$1:D488)-MIN(ROW($D$1:D488)-1)),1),),),C489)</f>
        <v>2</v>
      </c>
      <c r="E489" s="34">
        <f t="shared" ca="1" si="29"/>
        <v>1</v>
      </c>
      <c r="F489" s="36">
        <f ca="1">COUNTIF(INDEX(E489:INDEX($E$1:E489,IFERROR(LOOKUP(2,1/($F$1:F488=2),ROW($F$1:F488)-MIN(ROW($F$1:F488)-1)),1),),),E489)</f>
        <v>2</v>
      </c>
      <c r="G489" s="37">
        <f t="shared" ca="1" si="30"/>
        <v>1</v>
      </c>
      <c r="H489" s="37">
        <f t="shared" ca="1" si="31"/>
        <v>2</v>
      </c>
    </row>
    <row r="490" spans="1:8" ht="19.5" thickBot="1">
      <c r="A490" s="50">
        <f t="shared" si="32"/>
        <v>489</v>
      </c>
      <c r="B490" s="33">
        <f ca="1">Streams!B490</f>
        <v>15</v>
      </c>
      <c r="C490" s="34">
        <f ca="1">VLOOKUP(B490,Partition!$AN$2:$AO$38,2)</f>
        <v>2</v>
      </c>
      <c r="D490" s="35">
        <f ca="1">COUNTIF(INDEX(C490:INDEX($C$1:C490,IFERROR(LOOKUP(2,1/($D$1:D489=2),ROW($D$1:D489)-MIN(ROW($D$1:D489)-1)),1),),),C490)</f>
        <v>1</v>
      </c>
      <c r="E490" s="34">
        <f t="shared" ca="1" si="29"/>
        <v>2</v>
      </c>
      <c r="F490" s="36">
        <f ca="1">COUNTIF(INDEX(E490:INDEX($E$1:E490,IFERROR(LOOKUP(2,1/($F$1:F489=2),ROW($F$1:F489)-MIN(ROW($F$1:F489)-1)),1),),),E490)</f>
        <v>1</v>
      </c>
      <c r="G490" s="37">
        <f t="shared" ca="1" si="30"/>
        <v>1</v>
      </c>
      <c r="H490" s="37">
        <f t="shared" ca="1" si="31"/>
        <v>2</v>
      </c>
    </row>
    <row r="491" spans="1:8" ht="19.5" thickBot="1">
      <c r="A491" s="50">
        <f t="shared" si="32"/>
        <v>490</v>
      </c>
      <c r="B491" s="33">
        <f ca="1">Streams!B491</f>
        <v>5</v>
      </c>
      <c r="C491" s="34">
        <f ca="1">VLOOKUP(B491,Partition!$AN$2:$AO$38,2)</f>
        <v>1</v>
      </c>
      <c r="D491" s="35">
        <f ca="1">COUNTIF(INDEX(C491:INDEX($C$1:C491,IFERROR(LOOKUP(2,1/($D$1:D490=2),ROW($D$1:D490)-MIN(ROW($D$1:D490)-1)),1),),),C491)</f>
        <v>2</v>
      </c>
      <c r="E491" s="34">
        <f t="shared" ca="1" si="29"/>
        <v>2</v>
      </c>
      <c r="F491" s="36">
        <f ca="1">COUNTIF(INDEX(E491:INDEX($E$1:E491,IFERROR(LOOKUP(2,1/($F$1:F490=2),ROW($F$1:F490)-MIN(ROW($F$1:F490)-1)),1),),),E491)</f>
        <v>2</v>
      </c>
      <c r="G491" s="37">
        <f t="shared" ca="1" si="30"/>
        <v>2</v>
      </c>
      <c r="H491" s="37">
        <f t="shared" ca="1" si="31"/>
        <v>1</v>
      </c>
    </row>
    <row r="492" spans="1:8" ht="19.5" thickBot="1">
      <c r="A492" s="50">
        <f t="shared" si="32"/>
        <v>491</v>
      </c>
      <c r="B492" s="33">
        <f ca="1">Streams!B492</f>
        <v>22</v>
      </c>
      <c r="C492" s="34">
        <f ca="1">VLOOKUP(B492,Partition!$AN$2:$AO$38,2)</f>
        <v>2</v>
      </c>
      <c r="D492" s="35">
        <f ca="1">COUNTIF(INDEX(C492:INDEX($C$1:C492,IFERROR(LOOKUP(2,1/($D$1:D491=2),ROW($D$1:D491)-MIN(ROW($D$1:D491)-1)),1),),),C492)</f>
        <v>1</v>
      </c>
      <c r="E492" s="34">
        <f t="shared" ca="1" si="29"/>
        <v>2</v>
      </c>
      <c r="F492" s="36">
        <f ca="1">COUNTIF(INDEX(E492:INDEX($E$1:E492,IFERROR(LOOKUP(2,1/($F$1:F491=2),ROW($F$1:F491)-MIN(ROW($F$1:F491)-1)),1),),),E492)</f>
        <v>2</v>
      </c>
      <c r="G492" s="37">
        <f t="shared" ca="1" si="30"/>
        <v>1</v>
      </c>
      <c r="H492" s="37">
        <f t="shared" ca="1" si="31"/>
        <v>2</v>
      </c>
    </row>
    <row r="493" spans="1:8" ht="19.5" thickBot="1">
      <c r="A493" s="50">
        <f t="shared" si="32"/>
        <v>492</v>
      </c>
      <c r="B493" s="33">
        <f ca="1">Streams!B493</f>
        <v>29</v>
      </c>
      <c r="C493" s="34">
        <f ca="1">VLOOKUP(B493,Partition!$AN$2:$AO$38,2)</f>
        <v>2</v>
      </c>
      <c r="D493" s="35">
        <f ca="1">COUNTIF(INDEX(C493:INDEX($C$1:C493,IFERROR(LOOKUP(2,1/($D$1:D492=2),ROW($D$1:D492)-MIN(ROW($D$1:D492)-1)),1),),),C493)</f>
        <v>2</v>
      </c>
      <c r="E493" s="34">
        <f t="shared" ca="1" si="29"/>
        <v>1</v>
      </c>
      <c r="F493" s="36">
        <f ca="1">COUNTIF(INDEX(E493:INDEX($E$1:E493,IFERROR(LOOKUP(2,1/($F$1:F492=2),ROW($F$1:F492)-MIN(ROW($F$1:F492)-1)),1),),),E493)</f>
        <v>1</v>
      </c>
      <c r="G493" s="37">
        <f t="shared" ca="1" si="30"/>
        <v>2</v>
      </c>
      <c r="H493" s="37">
        <f t="shared" ca="1" si="31"/>
        <v>1</v>
      </c>
    </row>
    <row r="494" spans="1:8" ht="19.5" thickBot="1">
      <c r="A494" s="50">
        <f t="shared" si="32"/>
        <v>493</v>
      </c>
      <c r="B494" s="33">
        <f ca="1">Streams!B494</f>
        <v>0</v>
      </c>
      <c r="C494" s="34">
        <f ca="1">VLOOKUP(B494,Partition!$AN$2:$AO$38,2)</f>
        <v>0</v>
      </c>
      <c r="D494" s="35">
        <f ca="1">COUNTIF(INDEX(C494:INDEX($C$1:C494,IFERROR(LOOKUP(2,1/($D$1:D493=2),ROW($D$1:D493)-MIN(ROW($D$1:D493)-1)),1),),),C494)</f>
        <v>1</v>
      </c>
      <c r="E494" s="34" t="str">
        <f t="shared" ca="1" si="29"/>
        <v/>
      </c>
      <c r="F494" s="36">
        <f ca="1">COUNTIF(INDEX(E494:INDEX($E$1:E494,IFERROR(LOOKUP(2,1/($F$1:F493=2),ROW($F$1:F493)-MIN(ROW($F$1:F493)-1)),1),),),E494)</f>
        <v>1</v>
      </c>
      <c r="G494" s="37">
        <f t="shared" ca="1" si="30"/>
        <v>2</v>
      </c>
      <c r="H494" s="37">
        <f t="shared" ca="1" si="31"/>
        <v>1</v>
      </c>
    </row>
    <row r="495" spans="1:8" ht="19.5" thickBot="1">
      <c r="A495" s="50">
        <f t="shared" si="32"/>
        <v>494</v>
      </c>
      <c r="B495" s="33">
        <f ca="1">Streams!B495</f>
        <v>10</v>
      </c>
      <c r="C495" s="34">
        <f ca="1">VLOOKUP(B495,Partition!$AN$2:$AO$38,2)</f>
        <v>2</v>
      </c>
      <c r="D495" s="35">
        <f ca="1">COUNTIF(INDEX(C495:INDEX($C$1:C495,IFERROR(LOOKUP(2,1/($D$1:D494=2),ROW($D$1:D494)-MIN(ROW($D$1:D494)-1)),1),),),C495)</f>
        <v>2</v>
      </c>
      <c r="E495" s="34">
        <f t="shared" ca="1" si="29"/>
        <v>1</v>
      </c>
      <c r="F495" s="36">
        <f ca="1">COUNTIF(INDEX(E495:INDEX($E$1:E495,IFERROR(LOOKUP(2,1/($F$1:F494=2),ROW($F$1:F494)-MIN(ROW($F$1:F494)-1)),1),),),E495)</f>
        <v>2</v>
      </c>
      <c r="G495" s="37">
        <f t="shared" ca="1" si="30"/>
        <v>2</v>
      </c>
      <c r="H495" s="37">
        <f t="shared" ca="1" si="31"/>
        <v>1</v>
      </c>
    </row>
    <row r="496" spans="1:8" ht="19.5" thickBot="1">
      <c r="A496" s="50">
        <f t="shared" si="32"/>
        <v>495</v>
      </c>
      <c r="B496" s="33">
        <f ca="1">Streams!B496</f>
        <v>12</v>
      </c>
      <c r="C496" s="34">
        <f ca="1">VLOOKUP(B496,Partition!$AN$2:$AO$38,2)</f>
        <v>1</v>
      </c>
      <c r="D496" s="35">
        <f ca="1">COUNTIF(INDEX(C496:INDEX($C$1:C496,IFERROR(LOOKUP(2,1/($D$1:D495=2),ROW($D$1:D495)-MIN(ROW($D$1:D495)-1)),1),),),C496)</f>
        <v>1</v>
      </c>
      <c r="E496" s="34">
        <f t="shared" ca="1" si="29"/>
        <v>2</v>
      </c>
      <c r="F496" s="36">
        <f ca="1">COUNTIF(INDEX(E496:INDEX($E$1:E496,IFERROR(LOOKUP(2,1/($F$1:F495=2),ROW($F$1:F495)-MIN(ROW($F$1:F495)-1)),1),),),E496)</f>
        <v>1</v>
      </c>
      <c r="G496" s="37">
        <f t="shared" ca="1" si="30"/>
        <v>2</v>
      </c>
      <c r="H496" s="37">
        <f t="shared" ca="1" si="31"/>
        <v>1</v>
      </c>
    </row>
    <row r="497" spans="1:8" ht="19.5" thickBot="1">
      <c r="A497" s="50">
        <f t="shared" si="32"/>
        <v>496</v>
      </c>
      <c r="B497" s="33">
        <f ca="1">Streams!B497</f>
        <v>32</v>
      </c>
      <c r="C497" s="34">
        <f ca="1">VLOOKUP(B497,Partition!$AN$2:$AO$38,2)</f>
        <v>1</v>
      </c>
      <c r="D497" s="35">
        <f ca="1">COUNTIF(INDEX(C497:INDEX($C$1:C497,IFERROR(LOOKUP(2,1/($D$1:D496=2),ROW($D$1:D496)-MIN(ROW($D$1:D496)-1)),1),),),C497)</f>
        <v>2</v>
      </c>
      <c r="E497" s="34">
        <f t="shared" ca="1" si="29"/>
        <v>1</v>
      </c>
      <c r="F497" s="36">
        <f ca="1">COUNTIF(INDEX(E497:INDEX($E$1:E497,IFERROR(LOOKUP(2,1/($F$1:F496=2),ROW($F$1:F496)-MIN(ROW($F$1:F496)-1)),1),),),E497)</f>
        <v>2</v>
      </c>
      <c r="G497" s="37">
        <f t="shared" ca="1" si="30"/>
        <v>1</v>
      </c>
      <c r="H497" s="37">
        <f t="shared" ca="1" si="31"/>
        <v>2</v>
      </c>
    </row>
    <row r="498" spans="1:8" ht="19.5" thickBot="1">
      <c r="A498" s="50">
        <f t="shared" si="32"/>
        <v>497</v>
      </c>
      <c r="B498" s="33">
        <f ca="1">Streams!B498</f>
        <v>9</v>
      </c>
      <c r="C498" s="34">
        <f ca="1">VLOOKUP(B498,Partition!$AN$2:$AO$38,2)</f>
        <v>1</v>
      </c>
      <c r="D498" s="35">
        <f ca="1">COUNTIF(INDEX(C498:INDEX($C$1:C498,IFERROR(LOOKUP(2,1/($D$1:D497=2),ROW($D$1:D497)-MIN(ROW($D$1:D497)-1)),1),),),C498)</f>
        <v>2</v>
      </c>
      <c r="E498" s="34">
        <f t="shared" ca="1" si="29"/>
        <v>1</v>
      </c>
      <c r="F498" s="36">
        <f ca="1">COUNTIF(INDEX(E498:INDEX($E$1:E498,IFERROR(LOOKUP(2,1/($F$1:F497=2),ROW($F$1:F497)-MIN(ROW($F$1:F497)-1)),1),),),E498)</f>
        <v>2</v>
      </c>
      <c r="G498" s="37">
        <f t="shared" ca="1" si="30"/>
        <v>1</v>
      </c>
      <c r="H498" s="37">
        <f t="shared" ca="1" si="31"/>
        <v>2</v>
      </c>
    </row>
    <row r="499" spans="1:8" ht="19.5" thickBot="1">
      <c r="A499" s="50">
        <f t="shared" si="32"/>
        <v>498</v>
      </c>
      <c r="B499" s="33">
        <f ca="1">Streams!B499</f>
        <v>28</v>
      </c>
      <c r="C499" s="34">
        <f ca="1">VLOOKUP(B499,Partition!$AN$2:$AO$38,2)</f>
        <v>2</v>
      </c>
      <c r="D499" s="35">
        <f ca="1">COUNTIF(INDEX(C499:INDEX($C$1:C499,IFERROR(LOOKUP(2,1/($D$1:D498=2),ROW($D$1:D498)-MIN(ROW($D$1:D498)-1)),1),),),C499)</f>
        <v>1</v>
      </c>
      <c r="E499" s="34">
        <f t="shared" ca="1" si="29"/>
        <v>2</v>
      </c>
      <c r="F499" s="36">
        <f ca="1">COUNTIF(INDEX(E499:INDEX($E$1:E499,IFERROR(LOOKUP(2,1/($F$1:F498=2),ROW($F$1:F498)-MIN(ROW($F$1:F498)-1)),1),),),E499)</f>
        <v>1</v>
      </c>
      <c r="G499" s="37">
        <f t="shared" ca="1" si="30"/>
        <v>1</v>
      </c>
      <c r="H499" s="37">
        <f t="shared" ca="1" si="31"/>
        <v>2</v>
      </c>
    </row>
    <row r="500" spans="1:8" ht="19.5" thickBot="1">
      <c r="A500" s="50">
        <f t="shared" si="32"/>
        <v>499</v>
      </c>
      <c r="B500" s="33">
        <f ca="1">Streams!B500</f>
        <v>14</v>
      </c>
      <c r="C500" s="34">
        <f ca="1">VLOOKUP(B500,Partition!$AN$2:$AO$38,2)</f>
        <v>1</v>
      </c>
      <c r="D500" s="35">
        <f ca="1">COUNTIF(INDEX(C500:INDEX($C$1:C500,IFERROR(LOOKUP(2,1/($D$1:D499=2),ROW($D$1:D499)-MIN(ROW($D$1:D499)-1)),1),),),C500)</f>
        <v>2</v>
      </c>
      <c r="E500" s="34">
        <f t="shared" ca="1" si="29"/>
        <v>2</v>
      </c>
      <c r="F500" s="36">
        <f ca="1">COUNTIF(INDEX(E500:INDEX($E$1:E500,IFERROR(LOOKUP(2,1/($F$1:F499=2),ROW($F$1:F499)-MIN(ROW($F$1:F499)-1)),1),),),E500)</f>
        <v>2</v>
      </c>
      <c r="G500" s="37">
        <f t="shared" ca="1" si="30"/>
        <v>2</v>
      </c>
      <c r="H500" s="37">
        <f t="shared" ca="1" si="31"/>
        <v>1</v>
      </c>
    </row>
    <row r="501" spans="1:8" ht="19.5" thickBot="1">
      <c r="A501" s="50">
        <f t="shared" si="32"/>
        <v>500</v>
      </c>
      <c r="B501" s="33">
        <f ca="1">Streams!B501</f>
        <v>14</v>
      </c>
      <c r="C501" s="34">
        <f ca="1">VLOOKUP(B501,Partition!$AN$2:$AO$38,2)</f>
        <v>1</v>
      </c>
      <c r="D501" s="35">
        <f ca="1">COUNTIF(INDEX(C501:INDEX($C$1:C501,IFERROR(LOOKUP(2,1/($D$1:D500=2),ROW($D$1:D500)-MIN(ROW($D$1:D500)-1)),1),),),C501)</f>
        <v>2</v>
      </c>
      <c r="E501" s="34">
        <f t="shared" ca="1" si="29"/>
        <v>1</v>
      </c>
      <c r="F501" s="36">
        <f ca="1">COUNTIF(INDEX(E501:INDEX($E$1:E501,IFERROR(LOOKUP(2,1/($F$1:F500=2),ROW($F$1:F500)-MIN(ROW($F$1:F500)-1)),1),),),E501)</f>
        <v>1</v>
      </c>
      <c r="G501" s="37">
        <f t="shared" ca="1" si="30"/>
        <v>1</v>
      </c>
      <c r="H501" s="37">
        <f t="shared" ca="1" si="31"/>
        <v>2</v>
      </c>
    </row>
    <row r="502" spans="1:8">
      <c r="D502" s="39"/>
      <c r="F502" s="39"/>
    </row>
    <row r="503" spans="1:8">
      <c r="D503" s="39"/>
      <c r="F503" s="39"/>
    </row>
    <row r="504" spans="1:8">
      <c r="D504" s="39"/>
      <c r="F504" s="39"/>
    </row>
    <row r="505" spans="1:8">
      <c r="D505" s="39"/>
      <c r="F505" s="39"/>
    </row>
    <row r="506" spans="1:8">
      <c r="D506" s="39"/>
      <c r="F506" s="39"/>
    </row>
    <row r="507" spans="1:8">
      <c r="D507" s="39"/>
      <c r="F507" s="39"/>
    </row>
    <row r="508" spans="1:8">
      <c r="D508" s="39"/>
      <c r="F508" s="39"/>
    </row>
    <row r="509" spans="1:8">
      <c r="D509" s="39"/>
      <c r="F509" s="39"/>
    </row>
    <row r="510" spans="1:8">
      <c r="D510" s="39"/>
      <c r="F510" s="39"/>
    </row>
    <row r="511" spans="1:8">
      <c r="D511" s="39"/>
      <c r="F511" s="39"/>
    </row>
    <row r="512" spans="1:8">
      <c r="D512" s="39"/>
      <c r="F512" s="39"/>
    </row>
    <row r="513" spans="4:6">
      <c r="D513" s="39"/>
      <c r="F513" s="39"/>
    </row>
    <row r="514" spans="4:6">
      <c r="D514" s="39"/>
      <c r="F514" s="39"/>
    </row>
    <row r="515" spans="4:6">
      <c r="D515" s="39"/>
      <c r="F515" s="39"/>
    </row>
    <row r="516" spans="4:6">
      <c r="D516" s="39"/>
      <c r="F516" s="39"/>
    </row>
    <row r="517" spans="4:6">
      <c r="D517" s="39"/>
      <c r="F517" s="39"/>
    </row>
    <row r="518" spans="4:6">
      <c r="D518" s="39"/>
      <c r="F518" s="39"/>
    </row>
    <row r="519" spans="4:6">
      <c r="D519" s="39"/>
      <c r="F519" s="39"/>
    </row>
    <row r="520" spans="4:6">
      <c r="D520" s="39"/>
      <c r="F520" s="39"/>
    </row>
    <row r="521" spans="4:6">
      <c r="D521" s="39"/>
      <c r="F521" s="39"/>
    </row>
    <row r="522" spans="4:6">
      <c r="D522" s="39"/>
      <c r="F522" s="39"/>
    </row>
    <row r="523" spans="4:6">
      <c r="D523" s="39"/>
      <c r="F523" s="39"/>
    </row>
    <row r="524" spans="4:6">
      <c r="D524" s="39"/>
      <c r="F524" s="39"/>
    </row>
    <row r="525" spans="4:6">
      <c r="D525" s="39"/>
      <c r="F525" s="39"/>
    </row>
    <row r="526" spans="4:6">
      <c r="D526" s="39"/>
      <c r="F526" s="39"/>
    </row>
    <row r="527" spans="4:6">
      <c r="D527" s="39"/>
      <c r="F527" s="39"/>
    </row>
    <row r="528" spans="4:6">
      <c r="D528" s="39"/>
      <c r="F528" s="39"/>
    </row>
    <row r="529" spans="4:6">
      <c r="D529" s="39"/>
      <c r="F529" s="39"/>
    </row>
    <row r="530" spans="4:6">
      <c r="D530" s="39"/>
      <c r="F530" s="39"/>
    </row>
    <row r="531" spans="4:6">
      <c r="D531" s="39"/>
      <c r="F531" s="39"/>
    </row>
    <row r="532" spans="4:6">
      <c r="D532" s="39"/>
      <c r="F532" s="39"/>
    </row>
    <row r="533" spans="4:6">
      <c r="D533" s="39"/>
      <c r="F533" s="39"/>
    </row>
    <row r="534" spans="4:6">
      <c r="D534" s="39"/>
      <c r="F534" s="39"/>
    </row>
    <row r="535" spans="4:6">
      <c r="D535" s="39"/>
      <c r="F535" s="39"/>
    </row>
    <row r="536" spans="4:6">
      <c r="D536" s="39"/>
      <c r="F536" s="39"/>
    </row>
    <row r="537" spans="4:6">
      <c r="D537" s="39"/>
      <c r="F537" s="39"/>
    </row>
    <row r="538" spans="4:6">
      <c r="D538" s="39"/>
      <c r="F538" s="39"/>
    </row>
    <row r="539" spans="4:6">
      <c r="D539" s="39"/>
      <c r="F539" s="39"/>
    </row>
    <row r="540" spans="4:6">
      <c r="D540" s="39"/>
      <c r="F540" s="39"/>
    </row>
    <row r="541" spans="4:6">
      <c r="D541" s="39"/>
      <c r="F541" s="39"/>
    </row>
    <row r="542" spans="4:6">
      <c r="D542" s="39"/>
      <c r="F542" s="39"/>
    </row>
    <row r="543" spans="4:6">
      <c r="D543" s="39"/>
      <c r="F543" s="39"/>
    </row>
    <row r="544" spans="4:6">
      <c r="D544" s="39"/>
      <c r="F544" s="39"/>
    </row>
    <row r="545" spans="4:6">
      <c r="D545" s="39"/>
      <c r="F545" s="39"/>
    </row>
    <row r="546" spans="4:6">
      <c r="D546" s="39"/>
      <c r="F546" s="39"/>
    </row>
    <row r="547" spans="4:6">
      <c r="D547" s="39"/>
      <c r="F547" s="39"/>
    </row>
    <row r="548" spans="4:6">
      <c r="D548" s="39"/>
      <c r="F548" s="39"/>
    </row>
    <row r="549" spans="4:6">
      <c r="D549" s="39"/>
      <c r="F549" s="39"/>
    </row>
    <row r="550" spans="4:6">
      <c r="D550" s="39"/>
      <c r="F550" s="39"/>
    </row>
    <row r="551" spans="4:6">
      <c r="D551" s="39"/>
      <c r="F551" s="39"/>
    </row>
    <row r="552" spans="4:6">
      <c r="D552" s="39"/>
      <c r="F552" s="39"/>
    </row>
    <row r="553" spans="4:6">
      <c r="D553" s="39"/>
      <c r="F553" s="39"/>
    </row>
    <row r="554" spans="4:6">
      <c r="D554" s="39"/>
      <c r="F554" s="39"/>
    </row>
    <row r="555" spans="4:6">
      <c r="D555" s="39"/>
      <c r="F555" s="39"/>
    </row>
    <row r="556" spans="4:6">
      <c r="D556" s="39"/>
      <c r="F556" s="39"/>
    </row>
    <row r="557" spans="4:6">
      <c r="D557" s="39"/>
      <c r="F557" s="39"/>
    </row>
    <row r="558" spans="4:6">
      <c r="D558" s="39"/>
      <c r="F558" s="39"/>
    </row>
    <row r="559" spans="4:6">
      <c r="D559" s="39"/>
      <c r="F559" s="39"/>
    </row>
    <row r="560" spans="4:6">
      <c r="D560" s="39"/>
      <c r="F560" s="39"/>
    </row>
    <row r="561" spans="4:6">
      <c r="D561" s="39"/>
      <c r="F561" s="39"/>
    </row>
    <row r="562" spans="4:6">
      <c r="D562" s="39"/>
      <c r="F562" s="39"/>
    </row>
    <row r="563" spans="4:6">
      <c r="D563" s="39"/>
      <c r="F563" s="39"/>
    </row>
    <row r="564" spans="4:6">
      <c r="D564" s="39"/>
      <c r="F564" s="39"/>
    </row>
    <row r="565" spans="4:6">
      <c r="D565" s="39"/>
      <c r="F565" s="39"/>
    </row>
    <row r="566" spans="4:6">
      <c r="D566" s="39"/>
      <c r="F566" s="39"/>
    </row>
    <row r="567" spans="4:6">
      <c r="D567" s="39"/>
      <c r="F567" s="39"/>
    </row>
    <row r="568" spans="4:6">
      <c r="D568" s="39"/>
      <c r="F568" s="39"/>
    </row>
    <row r="569" spans="4:6">
      <c r="D569" s="39"/>
      <c r="F569" s="39"/>
    </row>
    <row r="570" spans="4:6">
      <c r="D570" s="39"/>
      <c r="F570" s="39"/>
    </row>
    <row r="571" spans="4:6">
      <c r="D571" s="39"/>
      <c r="F571" s="39"/>
    </row>
    <row r="572" spans="4:6">
      <c r="D572" s="39"/>
      <c r="F572" s="39"/>
    </row>
    <row r="573" spans="4:6">
      <c r="D573" s="39"/>
      <c r="F573" s="39"/>
    </row>
    <row r="574" spans="4:6">
      <c r="D574" s="39"/>
      <c r="F574" s="39"/>
    </row>
    <row r="575" spans="4:6">
      <c r="D575" s="39"/>
      <c r="F575" s="39"/>
    </row>
    <row r="576" spans="4:6">
      <c r="D576" s="39"/>
      <c r="F576" s="39"/>
    </row>
    <row r="577" spans="4:6">
      <c r="D577" s="39"/>
      <c r="F577" s="39"/>
    </row>
    <row r="578" spans="4:6">
      <c r="D578" s="39"/>
      <c r="F578" s="39"/>
    </row>
    <row r="579" spans="4:6">
      <c r="D579" s="39"/>
      <c r="F579" s="39"/>
    </row>
    <row r="580" spans="4:6">
      <c r="D580" s="39"/>
      <c r="F580" s="39"/>
    </row>
    <row r="581" spans="4:6">
      <c r="D581" s="39"/>
      <c r="F581" s="39"/>
    </row>
    <row r="582" spans="4:6">
      <c r="D582" s="39"/>
      <c r="F582" s="39"/>
    </row>
    <row r="583" spans="4:6">
      <c r="D583" s="39"/>
      <c r="F583" s="39"/>
    </row>
    <row r="584" spans="4:6">
      <c r="D584" s="39"/>
      <c r="F584" s="39"/>
    </row>
    <row r="585" spans="4:6">
      <c r="D585" s="39"/>
      <c r="F585" s="39"/>
    </row>
    <row r="586" spans="4:6">
      <c r="D586" s="39"/>
      <c r="F586" s="39"/>
    </row>
    <row r="587" spans="4:6">
      <c r="D587" s="39"/>
      <c r="F587" s="39"/>
    </row>
    <row r="588" spans="4:6">
      <c r="D588" s="39"/>
      <c r="F588" s="39"/>
    </row>
    <row r="589" spans="4:6">
      <c r="D589" s="39"/>
      <c r="F589" s="39"/>
    </row>
    <row r="590" spans="4:6">
      <c r="D590" s="39"/>
      <c r="F590" s="39"/>
    </row>
    <row r="591" spans="4:6">
      <c r="D591" s="39"/>
      <c r="F591" s="39"/>
    </row>
    <row r="592" spans="4:6">
      <c r="D592" s="39"/>
      <c r="F592" s="39"/>
    </row>
    <row r="593" spans="4:6">
      <c r="D593" s="39"/>
      <c r="F593" s="39"/>
    </row>
    <row r="594" spans="4:6">
      <c r="D594" s="39"/>
      <c r="F594" s="39"/>
    </row>
    <row r="595" spans="4:6">
      <c r="D595" s="39"/>
      <c r="F595" s="39"/>
    </row>
    <row r="596" spans="4:6">
      <c r="D596" s="39"/>
      <c r="F596" s="39"/>
    </row>
    <row r="597" spans="4:6">
      <c r="D597" s="39"/>
      <c r="F597" s="39"/>
    </row>
    <row r="598" spans="4:6">
      <c r="D598" s="39"/>
      <c r="F598" s="39"/>
    </row>
    <row r="599" spans="4:6">
      <c r="D599" s="39"/>
      <c r="F599" s="39"/>
    </row>
    <row r="600" spans="4:6">
      <c r="D600" s="39"/>
      <c r="F600" s="39"/>
    </row>
    <row r="601" spans="4:6">
      <c r="D601" s="39"/>
      <c r="F601" s="39"/>
    </row>
    <row r="602" spans="4:6">
      <c r="D602" s="39"/>
      <c r="F602" s="39"/>
    </row>
    <row r="603" spans="4:6">
      <c r="D603" s="39"/>
      <c r="F603" s="39"/>
    </row>
    <row r="604" spans="4:6">
      <c r="D604" s="39"/>
      <c r="F604" s="39"/>
    </row>
    <row r="605" spans="4:6">
      <c r="D605" s="39"/>
      <c r="F605" s="39"/>
    </row>
    <row r="606" spans="4:6">
      <c r="D606" s="39"/>
      <c r="F606" s="39"/>
    </row>
    <row r="607" spans="4:6">
      <c r="D607" s="39"/>
      <c r="F607" s="39"/>
    </row>
    <row r="608" spans="4:6">
      <c r="D608" s="39"/>
      <c r="F608" s="39"/>
    </row>
    <row r="609" spans="4:6">
      <c r="D609" s="39"/>
      <c r="F609" s="39"/>
    </row>
    <row r="610" spans="4:6">
      <c r="D610" s="39"/>
      <c r="F610" s="39"/>
    </row>
    <row r="611" spans="4:6">
      <c r="D611" s="39"/>
      <c r="F611" s="39"/>
    </row>
    <row r="612" spans="4:6">
      <c r="D612" s="39"/>
      <c r="F612" s="39"/>
    </row>
    <row r="613" spans="4:6">
      <c r="D613" s="39"/>
      <c r="F613" s="39"/>
    </row>
    <row r="614" spans="4:6">
      <c r="D614" s="39"/>
      <c r="F614" s="39"/>
    </row>
    <row r="615" spans="4:6">
      <c r="D615" s="39"/>
      <c r="F615" s="39"/>
    </row>
    <row r="616" spans="4:6">
      <c r="D616" s="39"/>
      <c r="F616" s="39"/>
    </row>
    <row r="617" spans="4:6">
      <c r="D617" s="39"/>
      <c r="F617" s="39"/>
    </row>
    <row r="618" spans="4:6">
      <c r="D618" s="39"/>
      <c r="F618" s="39"/>
    </row>
    <row r="619" spans="4:6">
      <c r="D619" s="39"/>
      <c r="F619" s="39"/>
    </row>
    <row r="620" spans="4:6">
      <c r="D620" s="39"/>
      <c r="F620" s="39"/>
    </row>
    <row r="621" spans="4:6">
      <c r="D621" s="39"/>
      <c r="F621" s="39"/>
    </row>
    <row r="622" spans="4:6">
      <c r="D622" s="39"/>
      <c r="F622" s="39"/>
    </row>
    <row r="623" spans="4:6">
      <c r="D623" s="39"/>
      <c r="F623" s="39"/>
    </row>
    <row r="624" spans="4:6">
      <c r="D624" s="39"/>
      <c r="F624" s="39"/>
    </row>
    <row r="625" spans="4:6">
      <c r="D625" s="39"/>
      <c r="F625" s="39"/>
    </row>
    <row r="626" spans="4:6">
      <c r="D626" s="39"/>
      <c r="F626" s="39"/>
    </row>
    <row r="627" spans="4:6">
      <c r="D627" s="39"/>
      <c r="F627" s="39"/>
    </row>
    <row r="628" spans="4:6">
      <c r="D628" s="39"/>
      <c r="F628" s="39"/>
    </row>
    <row r="629" spans="4:6">
      <c r="D629" s="39"/>
      <c r="F629" s="39"/>
    </row>
    <row r="630" spans="4:6">
      <c r="D630" s="39"/>
      <c r="F630" s="39"/>
    </row>
    <row r="631" spans="4:6">
      <c r="D631" s="39"/>
      <c r="F631" s="39"/>
    </row>
    <row r="632" spans="4:6">
      <c r="D632" s="39"/>
      <c r="F632" s="39"/>
    </row>
    <row r="633" spans="4:6">
      <c r="D633" s="39"/>
      <c r="F633" s="39"/>
    </row>
    <row r="634" spans="4:6">
      <c r="D634" s="39"/>
      <c r="F634" s="39"/>
    </row>
    <row r="635" spans="4:6">
      <c r="D635" s="39"/>
      <c r="F635" s="39"/>
    </row>
    <row r="636" spans="4:6">
      <c r="D636" s="39"/>
      <c r="F636" s="39"/>
    </row>
    <row r="637" spans="4:6">
      <c r="D637" s="39"/>
      <c r="F637" s="39"/>
    </row>
    <row r="638" spans="4:6">
      <c r="D638" s="39"/>
      <c r="F638" s="39"/>
    </row>
    <row r="639" spans="4:6">
      <c r="D639" s="39"/>
      <c r="F639" s="39"/>
    </row>
    <row r="640" spans="4:6">
      <c r="D640" s="39"/>
      <c r="F640" s="39"/>
    </row>
    <row r="641" spans="4:6">
      <c r="D641" s="39"/>
      <c r="F641" s="39"/>
    </row>
    <row r="642" spans="4:6">
      <c r="D642" s="39"/>
      <c r="F642" s="39"/>
    </row>
    <row r="643" spans="4:6">
      <c r="D643" s="39"/>
      <c r="F643" s="39"/>
    </row>
    <row r="644" spans="4:6">
      <c r="D644" s="39"/>
      <c r="F644" s="39"/>
    </row>
    <row r="645" spans="4:6">
      <c r="D645" s="39"/>
      <c r="F645" s="39"/>
    </row>
    <row r="646" spans="4:6">
      <c r="D646" s="39"/>
      <c r="F646" s="39"/>
    </row>
    <row r="647" spans="4:6">
      <c r="D647" s="39"/>
      <c r="F647" s="39"/>
    </row>
    <row r="648" spans="4:6">
      <c r="D648" s="39"/>
      <c r="F648" s="39"/>
    </row>
    <row r="649" spans="4:6">
      <c r="D649" s="39"/>
      <c r="F649" s="39"/>
    </row>
    <row r="650" spans="4:6">
      <c r="D650" s="39"/>
      <c r="F650" s="39"/>
    </row>
    <row r="651" spans="4:6">
      <c r="D651" s="39"/>
      <c r="F651" s="39"/>
    </row>
    <row r="652" spans="4:6">
      <c r="D652" s="39"/>
      <c r="F652" s="39"/>
    </row>
    <row r="653" spans="4:6">
      <c r="D653" s="39"/>
      <c r="F653" s="39"/>
    </row>
    <row r="654" spans="4:6">
      <c r="D654" s="39"/>
      <c r="F654" s="39"/>
    </row>
    <row r="655" spans="4:6">
      <c r="D655" s="39"/>
      <c r="F655" s="39"/>
    </row>
    <row r="656" spans="4:6">
      <c r="D656" s="39"/>
      <c r="F656" s="39"/>
    </row>
    <row r="657" spans="4:6">
      <c r="D657" s="39"/>
      <c r="F657" s="39"/>
    </row>
    <row r="658" spans="4:6">
      <c r="D658" s="39"/>
      <c r="F658" s="39"/>
    </row>
    <row r="659" spans="4:6">
      <c r="D659" s="39"/>
      <c r="F659" s="39"/>
    </row>
    <row r="660" spans="4:6">
      <c r="D660" s="39"/>
      <c r="F660" s="39"/>
    </row>
    <row r="661" spans="4:6">
      <c r="D661" s="39"/>
      <c r="F661" s="39"/>
    </row>
    <row r="662" spans="4:6">
      <c r="D662" s="39"/>
      <c r="F662" s="39"/>
    </row>
    <row r="663" spans="4:6">
      <c r="D663" s="39"/>
      <c r="F663" s="39"/>
    </row>
    <row r="664" spans="4:6">
      <c r="D664" s="39"/>
      <c r="F664" s="39"/>
    </row>
    <row r="665" spans="4:6">
      <c r="D665" s="39"/>
      <c r="F665" s="39"/>
    </row>
    <row r="666" spans="4:6">
      <c r="D666" s="39"/>
      <c r="F666" s="39"/>
    </row>
    <row r="667" spans="4:6">
      <c r="D667" s="39"/>
      <c r="F667" s="39"/>
    </row>
    <row r="668" spans="4:6">
      <c r="D668" s="39"/>
      <c r="F668" s="39"/>
    </row>
    <row r="669" spans="4:6">
      <c r="D669" s="39"/>
      <c r="F669" s="39"/>
    </row>
    <row r="670" spans="4:6">
      <c r="D670" s="39"/>
      <c r="F670" s="39"/>
    </row>
    <row r="671" spans="4:6">
      <c r="D671" s="39"/>
      <c r="F671" s="39"/>
    </row>
    <row r="672" spans="4:6">
      <c r="D672" s="39"/>
      <c r="F672" s="39"/>
    </row>
    <row r="673" spans="4:6">
      <c r="D673" s="39"/>
      <c r="F673" s="39"/>
    </row>
    <row r="674" spans="4:6">
      <c r="D674" s="39"/>
      <c r="F674" s="39"/>
    </row>
    <row r="675" spans="4:6">
      <c r="D675" s="39"/>
      <c r="F675" s="39"/>
    </row>
    <row r="676" spans="4:6">
      <c r="D676" s="39"/>
      <c r="F676" s="39"/>
    </row>
    <row r="677" spans="4:6">
      <c r="D677" s="39"/>
      <c r="F677" s="39"/>
    </row>
    <row r="678" spans="4:6">
      <c r="D678" s="39"/>
      <c r="F678" s="39"/>
    </row>
    <row r="679" spans="4:6">
      <c r="D679" s="39"/>
      <c r="F679" s="39"/>
    </row>
    <row r="680" spans="4:6">
      <c r="D680" s="39"/>
      <c r="F680" s="39"/>
    </row>
    <row r="681" spans="4:6">
      <c r="D681" s="39"/>
      <c r="F681" s="39"/>
    </row>
    <row r="682" spans="4:6">
      <c r="D682" s="39"/>
      <c r="F682" s="39"/>
    </row>
    <row r="683" spans="4:6">
      <c r="D683" s="39"/>
      <c r="F683" s="39"/>
    </row>
    <row r="684" spans="4:6">
      <c r="D684" s="39"/>
      <c r="F684" s="39"/>
    </row>
    <row r="685" spans="4:6">
      <c r="D685" s="39"/>
      <c r="F685" s="39"/>
    </row>
    <row r="686" spans="4:6">
      <c r="D686" s="39"/>
      <c r="F686" s="39"/>
    </row>
    <row r="687" spans="4:6">
      <c r="D687" s="39"/>
      <c r="F687" s="39"/>
    </row>
    <row r="688" spans="4:6">
      <c r="D688" s="39"/>
      <c r="F688" s="39"/>
    </row>
    <row r="689" spans="4:6">
      <c r="D689" s="39"/>
      <c r="F689" s="39"/>
    </row>
    <row r="690" spans="4:6">
      <c r="D690" s="39"/>
      <c r="F690" s="39"/>
    </row>
    <row r="691" spans="4:6">
      <c r="D691" s="39"/>
      <c r="F691" s="39"/>
    </row>
    <row r="692" spans="4:6">
      <c r="D692" s="39"/>
      <c r="F692" s="39"/>
    </row>
    <row r="693" spans="4:6">
      <c r="D693" s="39"/>
      <c r="F693" s="39"/>
    </row>
    <row r="694" spans="4:6">
      <c r="D694" s="39"/>
      <c r="F694" s="39"/>
    </row>
    <row r="695" spans="4:6">
      <c r="D695" s="39"/>
      <c r="F695" s="39"/>
    </row>
    <row r="696" spans="4:6">
      <c r="D696" s="39"/>
      <c r="F696" s="39"/>
    </row>
    <row r="697" spans="4:6">
      <c r="D697" s="39"/>
      <c r="F697" s="39"/>
    </row>
    <row r="698" spans="4:6">
      <c r="D698" s="39"/>
      <c r="F698" s="39"/>
    </row>
    <row r="699" spans="4:6">
      <c r="D699" s="39"/>
      <c r="F699" s="39"/>
    </row>
    <row r="700" spans="4:6">
      <c r="D700" s="39"/>
      <c r="F700" s="39"/>
    </row>
    <row r="701" spans="4:6">
      <c r="D701" s="39"/>
      <c r="F701" s="39"/>
    </row>
    <row r="702" spans="4:6">
      <c r="D702" s="39"/>
      <c r="F702" s="39"/>
    </row>
    <row r="703" spans="4:6">
      <c r="D703" s="39"/>
      <c r="F703" s="39"/>
    </row>
    <row r="704" spans="4:6">
      <c r="D704" s="39"/>
      <c r="F704" s="39"/>
    </row>
    <row r="705" spans="4:6">
      <c r="D705" s="39"/>
      <c r="F705" s="39"/>
    </row>
    <row r="706" spans="4:6">
      <c r="D706" s="39"/>
      <c r="F706" s="39"/>
    </row>
    <row r="707" spans="4:6">
      <c r="D707" s="39"/>
      <c r="F707" s="39"/>
    </row>
    <row r="708" spans="4:6">
      <c r="D708" s="39"/>
      <c r="F708" s="39"/>
    </row>
    <row r="709" spans="4:6">
      <c r="D709" s="39"/>
      <c r="F709" s="39"/>
    </row>
    <row r="710" spans="4:6">
      <c r="D710" s="39"/>
      <c r="F710" s="39"/>
    </row>
    <row r="711" spans="4:6">
      <c r="D711" s="39"/>
      <c r="F711" s="39"/>
    </row>
    <row r="712" spans="4:6">
      <c r="D712" s="39"/>
      <c r="F712" s="39"/>
    </row>
    <row r="713" spans="4:6">
      <c r="D713" s="39"/>
      <c r="F713" s="39"/>
    </row>
    <row r="714" spans="4:6">
      <c r="D714" s="39"/>
      <c r="F714" s="39"/>
    </row>
    <row r="715" spans="4:6">
      <c r="D715" s="39"/>
      <c r="F715" s="39"/>
    </row>
    <row r="716" spans="4:6">
      <c r="D716" s="39"/>
      <c r="F716" s="39"/>
    </row>
    <row r="717" spans="4:6">
      <c r="D717" s="39"/>
      <c r="F717" s="39"/>
    </row>
    <row r="718" spans="4:6">
      <c r="D718" s="39"/>
      <c r="F718" s="39"/>
    </row>
    <row r="719" spans="4:6">
      <c r="D719" s="39"/>
      <c r="F719" s="39"/>
    </row>
    <row r="720" spans="4:6">
      <c r="D720" s="39"/>
      <c r="F720" s="39"/>
    </row>
    <row r="721" spans="4:6">
      <c r="D721" s="39"/>
      <c r="F721" s="39"/>
    </row>
    <row r="722" spans="4:6">
      <c r="D722" s="39"/>
      <c r="F722" s="39"/>
    </row>
    <row r="723" spans="4:6">
      <c r="D723" s="39"/>
      <c r="F723" s="39"/>
    </row>
    <row r="724" spans="4:6">
      <c r="D724" s="39"/>
      <c r="F724" s="39"/>
    </row>
    <row r="725" spans="4:6">
      <c r="D725" s="39"/>
      <c r="F725" s="39"/>
    </row>
    <row r="726" spans="4:6">
      <c r="D726" s="39"/>
      <c r="F726" s="39"/>
    </row>
    <row r="727" spans="4:6">
      <c r="D727" s="39"/>
      <c r="F727" s="39"/>
    </row>
    <row r="728" spans="4:6">
      <c r="D728" s="39"/>
      <c r="F728" s="39"/>
    </row>
    <row r="729" spans="4:6">
      <c r="D729" s="39"/>
      <c r="F729" s="39"/>
    </row>
    <row r="730" spans="4:6">
      <c r="D730" s="39"/>
      <c r="F730" s="39"/>
    </row>
    <row r="731" spans="4:6">
      <c r="D731" s="39"/>
      <c r="F731" s="39"/>
    </row>
    <row r="732" spans="4:6">
      <c r="D732" s="39"/>
      <c r="F732" s="39"/>
    </row>
    <row r="733" spans="4:6">
      <c r="D733" s="39"/>
      <c r="F733" s="39"/>
    </row>
    <row r="734" spans="4:6">
      <c r="D734" s="39"/>
      <c r="F734" s="39"/>
    </row>
    <row r="735" spans="4:6">
      <c r="D735" s="39"/>
      <c r="F735" s="39"/>
    </row>
    <row r="736" spans="4:6">
      <c r="D736" s="39"/>
      <c r="F736" s="39"/>
    </row>
    <row r="737" spans="4:6">
      <c r="D737" s="39"/>
      <c r="F737" s="39"/>
    </row>
    <row r="738" spans="4:6">
      <c r="D738" s="39"/>
      <c r="F738" s="39"/>
    </row>
    <row r="739" spans="4:6">
      <c r="D739" s="39"/>
      <c r="F739" s="39"/>
    </row>
    <row r="740" spans="4:6">
      <c r="D740" s="39"/>
      <c r="F740" s="39"/>
    </row>
    <row r="741" spans="4:6">
      <c r="D741" s="39"/>
      <c r="F741" s="39"/>
    </row>
    <row r="742" spans="4:6">
      <c r="D742" s="39"/>
      <c r="F742" s="39"/>
    </row>
    <row r="743" spans="4:6">
      <c r="D743" s="39"/>
      <c r="F743" s="39"/>
    </row>
    <row r="744" spans="4:6">
      <c r="D744" s="39"/>
      <c r="F744" s="39"/>
    </row>
    <row r="745" spans="4:6">
      <c r="D745" s="39"/>
      <c r="F745" s="39"/>
    </row>
    <row r="746" spans="4:6">
      <c r="D746" s="39"/>
      <c r="F746" s="39"/>
    </row>
    <row r="747" spans="4:6">
      <c r="D747" s="39"/>
      <c r="F747" s="39"/>
    </row>
    <row r="748" spans="4:6">
      <c r="D748" s="39"/>
      <c r="F748" s="39"/>
    </row>
    <row r="749" spans="4:6">
      <c r="D749" s="39"/>
      <c r="F749" s="39"/>
    </row>
    <row r="750" spans="4:6">
      <c r="D750" s="39"/>
      <c r="F750" s="39"/>
    </row>
    <row r="751" spans="4:6">
      <c r="D751" s="39"/>
      <c r="F751" s="39"/>
    </row>
    <row r="752" spans="4:6">
      <c r="D752" s="39"/>
      <c r="F752" s="39"/>
    </row>
    <row r="753" spans="4:6">
      <c r="D753" s="39"/>
      <c r="F753" s="39"/>
    </row>
    <row r="754" spans="4:6">
      <c r="D754" s="39"/>
      <c r="F754" s="39"/>
    </row>
    <row r="755" spans="4:6">
      <c r="D755" s="39"/>
      <c r="F755" s="39"/>
    </row>
    <row r="756" spans="4:6">
      <c r="D756" s="39"/>
      <c r="F756" s="39"/>
    </row>
    <row r="757" spans="4:6">
      <c r="D757" s="39"/>
      <c r="F757" s="39"/>
    </row>
    <row r="758" spans="4:6">
      <c r="D758" s="39"/>
      <c r="F758" s="39"/>
    </row>
    <row r="759" spans="4:6">
      <c r="D759" s="39"/>
      <c r="F759" s="39"/>
    </row>
    <row r="760" spans="4:6">
      <c r="D760" s="39"/>
      <c r="F760" s="39"/>
    </row>
    <row r="761" spans="4:6">
      <c r="D761" s="39"/>
      <c r="F761" s="39"/>
    </row>
    <row r="762" spans="4:6">
      <c r="D762" s="39"/>
      <c r="F762" s="39"/>
    </row>
    <row r="763" spans="4:6">
      <c r="D763" s="39"/>
      <c r="F763" s="39"/>
    </row>
    <row r="764" spans="4:6">
      <c r="D764" s="39"/>
      <c r="F764" s="39"/>
    </row>
    <row r="765" spans="4:6">
      <c r="D765" s="39"/>
      <c r="F765" s="39"/>
    </row>
    <row r="766" spans="4:6">
      <c r="D766" s="39"/>
      <c r="F766" s="39"/>
    </row>
    <row r="767" spans="4:6">
      <c r="D767" s="39"/>
      <c r="F767" s="39"/>
    </row>
    <row r="768" spans="4:6">
      <c r="D768" s="39"/>
      <c r="F768" s="39"/>
    </row>
    <row r="769" spans="4:6">
      <c r="D769" s="39"/>
      <c r="F769" s="39"/>
    </row>
    <row r="770" spans="4:6">
      <c r="D770" s="39"/>
      <c r="F770" s="39"/>
    </row>
    <row r="771" spans="4:6">
      <c r="D771" s="39"/>
      <c r="F771" s="39"/>
    </row>
    <row r="772" spans="4:6">
      <c r="D772" s="39"/>
      <c r="F772" s="39"/>
    </row>
    <row r="773" spans="4:6">
      <c r="D773" s="39"/>
      <c r="F773" s="39"/>
    </row>
    <row r="774" spans="4:6">
      <c r="D774" s="39"/>
      <c r="F774" s="39"/>
    </row>
    <row r="775" spans="4:6">
      <c r="D775" s="39"/>
      <c r="F775" s="39"/>
    </row>
    <row r="776" spans="4:6">
      <c r="D776" s="39"/>
      <c r="F776" s="39"/>
    </row>
    <row r="777" spans="4:6">
      <c r="D777" s="39"/>
      <c r="F777" s="39"/>
    </row>
    <row r="778" spans="4:6">
      <c r="D778" s="39"/>
      <c r="F778" s="39"/>
    </row>
    <row r="779" spans="4:6">
      <c r="D779" s="39"/>
      <c r="F779" s="39"/>
    </row>
    <row r="780" spans="4:6">
      <c r="D780" s="39"/>
      <c r="F780" s="39"/>
    </row>
    <row r="781" spans="4:6">
      <c r="D781" s="39"/>
      <c r="F781" s="39"/>
    </row>
    <row r="782" spans="4:6">
      <c r="D782" s="39"/>
      <c r="F782" s="39"/>
    </row>
    <row r="783" spans="4:6">
      <c r="D783" s="39"/>
      <c r="F783" s="39"/>
    </row>
    <row r="784" spans="4:6">
      <c r="D784" s="39"/>
      <c r="F784" s="39"/>
    </row>
    <row r="785" spans="4:6">
      <c r="D785" s="39"/>
      <c r="F785" s="39"/>
    </row>
    <row r="786" spans="4:6">
      <c r="D786" s="39"/>
      <c r="F786" s="39"/>
    </row>
    <row r="787" spans="4:6">
      <c r="D787" s="39"/>
      <c r="F787" s="39"/>
    </row>
    <row r="788" spans="4:6">
      <c r="D788" s="39"/>
      <c r="F788" s="39"/>
    </row>
    <row r="789" spans="4:6">
      <c r="D789" s="39"/>
      <c r="F789" s="39"/>
    </row>
    <row r="790" spans="4:6">
      <c r="D790" s="39"/>
      <c r="F790" s="39"/>
    </row>
    <row r="791" spans="4:6">
      <c r="D791" s="39"/>
      <c r="F791" s="39"/>
    </row>
    <row r="792" spans="4:6">
      <c r="D792" s="39"/>
      <c r="F792" s="39"/>
    </row>
    <row r="793" spans="4:6">
      <c r="D793" s="39"/>
      <c r="F793" s="39"/>
    </row>
    <row r="794" spans="4:6">
      <c r="D794" s="39"/>
      <c r="F794" s="39"/>
    </row>
    <row r="795" spans="4:6">
      <c r="D795" s="39"/>
      <c r="F795" s="39"/>
    </row>
    <row r="796" spans="4:6">
      <c r="D796" s="39"/>
      <c r="F796" s="39"/>
    </row>
    <row r="797" spans="4:6">
      <c r="D797" s="39"/>
      <c r="F797" s="39"/>
    </row>
    <row r="798" spans="4:6">
      <c r="D798" s="39"/>
      <c r="F798" s="39"/>
    </row>
    <row r="799" spans="4:6">
      <c r="D799" s="39"/>
      <c r="F799" s="39"/>
    </row>
    <row r="800" spans="4:6">
      <c r="D800" s="39"/>
      <c r="F800" s="39"/>
    </row>
    <row r="801" spans="4:6">
      <c r="D801" s="39"/>
      <c r="F801" s="39"/>
    </row>
    <row r="802" spans="4:6">
      <c r="D802" s="39"/>
      <c r="F802" s="39"/>
    </row>
    <row r="803" spans="4:6">
      <c r="D803" s="39"/>
      <c r="F803" s="39"/>
    </row>
    <row r="804" spans="4:6">
      <c r="D804" s="39"/>
      <c r="F804" s="39"/>
    </row>
    <row r="805" spans="4:6">
      <c r="D805" s="39"/>
      <c r="F805" s="39"/>
    </row>
    <row r="806" spans="4:6">
      <c r="D806" s="39"/>
      <c r="F806" s="39"/>
    </row>
    <row r="807" spans="4:6">
      <c r="D807" s="39"/>
      <c r="F807" s="39"/>
    </row>
    <row r="808" spans="4:6">
      <c r="D808" s="39"/>
      <c r="F808" s="39"/>
    </row>
    <row r="809" spans="4:6">
      <c r="D809" s="39"/>
      <c r="F809" s="39"/>
    </row>
    <row r="810" spans="4:6">
      <c r="D810" s="39"/>
      <c r="F810" s="39"/>
    </row>
    <row r="811" spans="4:6">
      <c r="D811" s="39"/>
      <c r="F811" s="39"/>
    </row>
    <row r="812" spans="4:6">
      <c r="D812" s="39"/>
      <c r="F812" s="39"/>
    </row>
    <row r="813" spans="4:6">
      <c r="D813" s="39"/>
      <c r="F813" s="39"/>
    </row>
    <row r="814" spans="4:6">
      <c r="D814" s="39"/>
      <c r="F814" s="39"/>
    </row>
    <row r="815" spans="4:6">
      <c r="D815" s="39"/>
      <c r="F815" s="39"/>
    </row>
    <row r="816" spans="4:6">
      <c r="D816" s="39"/>
      <c r="F816" s="39"/>
    </row>
    <row r="817" spans="4:6">
      <c r="D817" s="39"/>
      <c r="F817" s="39"/>
    </row>
    <row r="818" spans="4:6">
      <c r="D818" s="39"/>
      <c r="F818" s="39"/>
    </row>
    <row r="819" spans="4:6">
      <c r="D819" s="39"/>
      <c r="F819" s="39"/>
    </row>
    <row r="820" spans="4:6">
      <c r="D820" s="39"/>
      <c r="F820" s="39"/>
    </row>
    <row r="821" spans="4:6">
      <c r="D821" s="39"/>
      <c r="F821" s="39"/>
    </row>
    <row r="822" spans="4:6">
      <c r="D822" s="39"/>
      <c r="F822" s="39"/>
    </row>
    <row r="823" spans="4:6">
      <c r="D823" s="39"/>
      <c r="F823" s="39"/>
    </row>
    <row r="824" spans="4:6">
      <c r="D824" s="39"/>
      <c r="F824" s="39"/>
    </row>
    <row r="825" spans="4:6">
      <c r="D825" s="39"/>
      <c r="F825" s="39"/>
    </row>
    <row r="826" spans="4:6">
      <c r="D826" s="39"/>
      <c r="F826" s="39"/>
    </row>
    <row r="827" spans="4:6">
      <c r="D827" s="39"/>
      <c r="F827" s="39"/>
    </row>
    <row r="828" spans="4:6">
      <c r="D828" s="39"/>
      <c r="F828" s="39"/>
    </row>
    <row r="829" spans="4:6">
      <c r="D829" s="39"/>
      <c r="F829" s="39"/>
    </row>
    <row r="830" spans="4:6">
      <c r="D830" s="39"/>
      <c r="F830" s="39"/>
    </row>
    <row r="831" spans="4:6">
      <c r="D831" s="39"/>
      <c r="F831" s="39"/>
    </row>
    <row r="832" spans="4:6">
      <c r="D832" s="39"/>
      <c r="F832" s="39"/>
    </row>
    <row r="833" spans="4:6">
      <c r="D833" s="39"/>
      <c r="F833" s="39"/>
    </row>
    <row r="834" spans="4:6">
      <c r="D834" s="39"/>
      <c r="F834" s="39"/>
    </row>
    <row r="835" spans="4:6">
      <c r="D835" s="39"/>
      <c r="F835" s="39"/>
    </row>
    <row r="836" spans="4:6">
      <c r="D836" s="39"/>
      <c r="F836" s="39"/>
    </row>
    <row r="837" spans="4:6">
      <c r="D837" s="39"/>
      <c r="F837" s="39"/>
    </row>
    <row r="838" spans="4:6">
      <c r="D838" s="39"/>
      <c r="F838" s="39"/>
    </row>
    <row r="839" spans="4:6">
      <c r="D839" s="39"/>
      <c r="F839" s="39"/>
    </row>
    <row r="840" spans="4:6">
      <c r="D840" s="39"/>
      <c r="F840" s="39"/>
    </row>
    <row r="841" spans="4:6">
      <c r="D841" s="39"/>
      <c r="F841" s="39"/>
    </row>
    <row r="842" spans="4:6">
      <c r="D842" s="39"/>
      <c r="F842" s="39"/>
    </row>
    <row r="843" spans="4:6">
      <c r="D843" s="39"/>
      <c r="F843" s="39"/>
    </row>
    <row r="844" spans="4:6">
      <c r="D844" s="39"/>
      <c r="F844" s="39"/>
    </row>
    <row r="845" spans="4:6">
      <c r="D845" s="39"/>
      <c r="F845" s="39"/>
    </row>
    <row r="846" spans="4:6">
      <c r="D846" s="39"/>
      <c r="F846" s="39"/>
    </row>
    <row r="847" spans="4:6">
      <c r="D847" s="39"/>
      <c r="F847" s="39"/>
    </row>
    <row r="848" spans="4:6">
      <c r="D848" s="39"/>
      <c r="F848" s="39"/>
    </row>
    <row r="849" spans="4:6">
      <c r="D849" s="39"/>
      <c r="F849" s="39"/>
    </row>
    <row r="850" spans="4:6">
      <c r="D850" s="39"/>
      <c r="F850" s="39"/>
    </row>
    <row r="851" spans="4:6">
      <c r="D851" s="39"/>
      <c r="F851" s="39"/>
    </row>
    <row r="852" spans="4:6">
      <c r="D852" s="39"/>
      <c r="F852" s="39"/>
    </row>
    <row r="853" spans="4:6">
      <c r="D853" s="39"/>
      <c r="F853" s="39"/>
    </row>
    <row r="854" spans="4:6">
      <c r="D854" s="39"/>
      <c r="F854" s="39"/>
    </row>
    <row r="855" spans="4:6">
      <c r="D855" s="39"/>
      <c r="F855" s="39"/>
    </row>
    <row r="856" spans="4:6">
      <c r="D856" s="39"/>
      <c r="F856" s="39"/>
    </row>
    <row r="857" spans="4:6">
      <c r="D857" s="39"/>
      <c r="F857" s="39"/>
    </row>
    <row r="858" spans="4:6">
      <c r="D858" s="39"/>
      <c r="F858" s="39"/>
    </row>
    <row r="859" spans="4:6">
      <c r="D859" s="39"/>
      <c r="F859" s="39"/>
    </row>
    <row r="860" spans="4:6">
      <c r="D860" s="39"/>
      <c r="F860" s="39"/>
    </row>
    <row r="861" spans="4:6">
      <c r="D861" s="39"/>
      <c r="F861" s="39"/>
    </row>
    <row r="862" spans="4:6">
      <c r="D862" s="39"/>
      <c r="F862" s="39"/>
    </row>
    <row r="863" spans="4:6">
      <c r="D863" s="39"/>
      <c r="F863" s="39"/>
    </row>
    <row r="864" spans="4:6">
      <c r="D864" s="39"/>
      <c r="F864" s="39"/>
    </row>
    <row r="865" spans="4:6">
      <c r="D865" s="39"/>
      <c r="F865" s="39"/>
    </row>
    <row r="866" spans="4:6">
      <c r="D866" s="39"/>
      <c r="F866" s="39"/>
    </row>
    <row r="867" spans="4:6">
      <c r="D867" s="39"/>
      <c r="F867" s="39"/>
    </row>
    <row r="868" spans="4:6">
      <c r="D868" s="39"/>
      <c r="F868" s="39"/>
    </row>
    <row r="869" spans="4:6">
      <c r="D869" s="39"/>
      <c r="F869" s="39"/>
    </row>
    <row r="870" spans="4:6">
      <c r="D870" s="39"/>
      <c r="F870" s="39"/>
    </row>
    <row r="871" spans="4:6">
      <c r="D871" s="39"/>
      <c r="F871" s="39"/>
    </row>
    <row r="872" spans="4:6">
      <c r="D872" s="39"/>
      <c r="F872" s="39"/>
    </row>
    <row r="873" spans="4:6">
      <c r="D873" s="39"/>
      <c r="F873" s="39"/>
    </row>
    <row r="874" spans="4:6">
      <c r="D874" s="39"/>
      <c r="F874" s="39"/>
    </row>
    <row r="875" spans="4:6">
      <c r="D875" s="39"/>
      <c r="F875" s="39"/>
    </row>
    <row r="876" spans="4:6">
      <c r="D876" s="39"/>
      <c r="F876" s="39"/>
    </row>
    <row r="877" spans="4:6">
      <c r="D877" s="39"/>
      <c r="F877" s="39"/>
    </row>
    <row r="878" spans="4:6">
      <c r="D878" s="39"/>
      <c r="F878" s="39"/>
    </row>
    <row r="879" spans="4:6">
      <c r="D879" s="39"/>
      <c r="F879" s="39"/>
    </row>
    <row r="880" spans="4:6">
      <c r="D880" s="39"/>
      <c r="F880" s="39"/>
    </row>
    <row r="881" spans="4:6">
      <c r="D881" s="39"/>
      <c r="F881" s="39"/>
    </row>
    <row r="882" spans="4:6">
      <c r="D882" s="39"/>
      <c r="F882" s="39"/>
    </row>
    <row r="883" spans="4:6">
      <c r="D883" s="39"/>
      <c r="F883" s="39"/>
    </row>
    <row r="884" spans="4:6">
      <c r="D884" s="39"/>
      <c r="F884" s="39"/>
    </row>
    <row r="885" spans="4:6">
      <c r="D885" s="39"/>
      <c r="F885" s="39"/>
    </row>
    <row r="886" spans="4:6">
      <c r="D886" s="39"/>
      <c r="F886" s="39"/>
    </row>
    <row r="887" spans="4:6">
      <c r="D887" s="39"/>
      <c r="F887" s="39"/>
    </row>
    <row r="888" spans="4:6">
      <c r="D888" s="39"/>
      <c r="F888" s="39"/>
    </row>
    <row r="889" spans="4:6">
      <c r="D889" s="39"/>
      <c r="F889" s="39"/>
    </row>
    <row r="890" spans="4:6">
      <c r="D890" s="39"/>
      <c r="F890" s="39"/>
    </row>
    <row r="891" spans="4:6">
      <c r="D891" s="39"/>
      <c r="F891" s="39"/>
    </row>
    <row r="892" spans="4:6">
      <c r="D892" s="39"/>
      <c r="F892" s="39"/>
    </row>
    <row r="893" spans="4:6">
      <c r="D893" s="39"/>
      <c r="F893" s="39"/>
    </row>
    <row r="894" spans="4:6">
      <c r="D894" s="39"/>
      <c r="F894" s="39"/>
    </row>
    <row r="895" spans="4:6">
      <c r="D895" s="39"/>
      <c r="F895" s="39"/>
    </row>
    <row r="896" spans="4:6">
      <c r="D896" s="39"/>
      <c r="F896" s="39"/>
    </row>
    <row r="897" spans="4:6">
      <c r="D897" s="39"/>
      <c r="F897" s="39"/>
    </row>
    <row r="898" spans="4:6">
      <c r="D898" s="39"/>
      <c r="F898" s="39"/>
    </row>
    <row r="899" spans="4:6">
      <c r="D899" s="39"/>
      <c r="F899" s="39"/>
    </row>
    <row r="900" spans="4:6">
      <c r="D900" s="39"/>
      <c r="F900" s="39"/>
    </row>
    <row r="901" spans="4:6">
      <c r="D901" s="39"/>
      <c r="F901" s="39"/>
    </row>
    <row r="902" spans="4:6">
      <c r="D902" s="39"/>
      <c r="F902" s="39"/>
    </row>
    <row r="903" spans="4:6">
      <c r="D903" s="39"/>
      <c r="F903" s="39"/>
    </row>
    <row r="904" spans="4:6">
      <c r="D904" s="39"/>
      <c r="F904" s="39"/>
    </row>
    <row r="905" spans="4:6">
      <c r="D905" s="39"/>
      <c r="F905" s="39"/>
    </row>
    <row r="906" spans="4:6">
      <c r="D906" s="39"/>
      <c r="F906" s="39"/>
    </row>
    <row r="907" spans="4:6">
      <c r="D907" s="39"/>
      <c r="F907" s="39"/>
    </row>
    <row r="908" spans="4:6">
      <c r="D908" s="39"/>
      <c r="F908" s="39"/>
    </row>
    <row r="909" spans="4:6">
      <c r="D909" s="39"/>
      <c r="F909" s="39"/>
    </row>
    <row r="910" spans="4:6">
      <c r="D910" s="39"/>
      <c r="F910" s="39"/>
    </row>
    <row r="911" spans="4:6">
      <c r="D911" s="39"/>
      <c r="F911" s="39"/>
    </row>
    <row r="912" spans="4:6">
      <c r="D912" s="39"/>
      <c r="F912" s="39"/>
    </row>
    <row r="913" spans="4:6">
      <c r="D913" s="39"/>
      <c r="F913" s="39"/>
    </row>
    <row r="914" spans="4:6">
      <c r="D914" s="39"/>
      <c r="F914" s="39"/>
    </row>
    <row r="915" spans="4:6">
      <c r="D915" s="39"/>
      <c r="F915" s="39"/>
    </row>
    <row r="916" spans="4:6">
      <c r="D916" s="39"/>
      <c r="F916" s="39"/>
    </row>
    <row r="917" spans="4:6">
      <c r="D917" s="39"/>
      <c r="F917" s="39"/>
    </row>
    <row r="918" spans="4:6">
      <c r="D918" s="39"/>
      <c r="F918" s="39"/>
    </row>
    <row r="919" spans="4:6">
      <c r="D919" s="39"/>
      <c r="F919" s="39"/>
    </row>
    <row r="920" spans="4:6">
      <c r="D920" s="39"/>
      <c r="F920" s="39"/>
    </row>
    <row r="921" spans="4:6">
      <c r="D921" s="39"/>
      <c r="F921" s="39"/>
    </row>
    <row r="922" spans="4:6">
      <c r="D922" s="39"/>
      <c r="F922" s="39"/>
    </row>
    <row r="923" spans="4:6">
      <c r="D923" s="39"/>
      <c r="F923" s="39"/>
    </row>
    <row r="924" spans="4:6">
      <c r="D924" s="39"/>
      <c r="F924" s="39"/>
    </row>
    <row r="925" spans="4:6">
      <c r="D925" s="39"/>
      <c r="F925" s="39"/>
    </row>
    <row r="926" spans="4:6">
      <c r="D926" s="39"/>
      <c r="F926" s="39"/>
    </row>
    <row r="927" spans="4:6">
      <c r="D927" s="39"/>
      <c r="F927" s="39"/>
    </row>
    <row r="928" spans="4:6">
      <c r="D928" s="39"/>
      <c r="F928" s="39"/>
    </row>
    <row r="929" spans="4:6">
      <c r="D929" s="39"/>
      <c r="F929" s="39"/>
    </row>
    <row r="930" spans="4:6">
      <c r="D930" s="39"/>
      <c r="F930" s="39"/>
    </row>
    <row r="931" spans="4:6">
      <c r="D931" s="39"/>
      <c r="F931" s="39"/>
    </row>
    <row r="932" spans="4:6">
      <c r="D932" s="39"/>
      <c r="F932" s="39"/>
    </row>
    <row r="933" spans="4:6">
      <c r="D933" s="39"/>
      <c r="F933" s="39"/>
    </row>
    <row r="934" spans="4:6">
      <c r="D934" s="39"/>
      <c r="F934" s="39"/>
    </row>
    <row r="935" spans="4:6">
      <c r="D935" s="39"/>
      <c r="F935" s="39"/>
    </row>
    <row r="936" spans="4:6">
      <c r="D936" s="39"/>
      <c r="F936" s="39"/>
    </row>
    <row r="937" spans="4:6">
      <c r="D937" s="39"/>
      <c r="F937" s="39"/>
    </row>
    <row r="938" spans="4:6">
      <c r="D938" s="39"/>
      <c r="F938" s="39"/>
    </row>
    <row r="939" spans="4:6">
      <c r="D939" s="39"/>
      <c r="F939" s="39"/>
    </row>
    <row r="940" spans="4:6">
      <c r="D940" s="39"/>
      <c r="F940" s="39"/>
    </row>
    <row r="941" spans="4:6">
      <c r="D941" s="39"/>
      <c r="F941" s="39"/>
    </row>
    <row r="942" spans="4:6">
      <c r="D942" s="39"/>
      <c r="F942" s="39"/>
    </row>
    <row r="943" spans="4:6">
      <c r="D943" s="39"/>
      <c r="F943" s="39"/>
    </row>
    <row r="944" spans="4:6">
      <c r="D944" s="39"/>
      <c r="F944" s="39"/>
    </row>
    <row r="945" spans="4:6">
      <c r="D945" s="39"/>
      <c r="F945" s="39"/>
    </row>
    <row r="946" spans="4:6">
      <c r="D946" s="39"/>
      <c r="F946" s="39"/>
    </row>
    <row r="947" spans="4:6">
      <c r="D947" s="39"/>
      <c r="F947" s="39"/>
    </row>
    <row r="948" spans="4:6">
      <c r="D948" s="39"/>
      <c r="F948" s="39"/>
    </row>
    <row r="949" spans="4:6">
      <c r="D949" s="39"/>
      <c r="F949" s="39"/>
    </row>
    <row r="950" spans="4:6">
      <c r="D950" s="39"/>
      <c r="F950" s="39"/>
    </row>
    <row r="951" spans="4:6">
      <c r="D951" s="39"/>
      <c r="F951" s="39"/>
    </row>
    <row r="952" spans="4:6">
      <c r="D952" s="39"/>
      <c r="F952" s="39"/>
    </row>
    <row r="953" spans="4:6">
      <c r="D953" s="39"/>
      <c r="F953" s="39"/>
    </row>
    <row r="954" spans="4:6">
      <c r="D954" s="39"/>
      <c r="F954" s="39"/>
    </row>
    <row r="955" spans="4:6">
      <c r="D955" s="39"/>
      <c r="F955" s="39"/>
    </row>
    <row r="956" spans="4:6">
      <c r="D956" s="39"/>
      <c r="F956" s="39"/>
    </row>
    <row r="957" spans="4:6">
      <c r="D957" s="39"/>
      <c r="F957" s="39"/>
    </row>
    <row r="958" spans="4:6">
      <c r="D958" s="39"/>
      <c r="F958" s="39"/>
    </row>
    <row r="959" spans="4:6">
      <c r="D959" s="39"/>
      <c r="F959" s="39"/>
    </row>
    <row r="960" spans="4:6">
      <c r="D960" s="39"/>
      <c r="F960" s="39"/>
    </row>
    <row r="961" spans="4:6">
      <c r="D961" s="39"/>
      <c r="F961" s="39"/>
    </row>
    <row r="962" spans="4:6">
      <c r="D962" s="39"/>
      <c r="F962" s="39"/>
    </row>
    <row r="963" spans="4:6">
      <c r="D963" s="39"/>
      <c r="F963" s="39"/>
    </row>
    <row r="964" spans="4:6">
      <c r="D964" s="39"/>
      <c r="F964" s="39"/>
    </row>
    <row r="965" spans="4:6">
      <c r="D965" s="39"/>
      <c r="F965" s="39"/>
    </row>
    <row r="966" spans="4:6">
      <c r="D966" s="39"/>
      <c r="F966" s="39"/>
    </row>
    <row r="967" spans="4:6">
      <c r="D967" s="39"/>
      <c r="F967" s="39"/>
    </row>
    <row r="968" spans="4:6">
      <c r="D968" s="39"/>
      <c r="F968" s="39"/>
    </row>
    <row r="969" spans="4:6">
      <c r="D969" s="39"/>
      <c r="F969" s="39"/>
    </row>
    <row r="970" spans="4:6">
      <c r="D970" s="39"/>
      <c r="F970" s="39"/>
    </row>
    <row r="971" spans="4:6">
      <c r="D971" s="39"/>
      <c r="F971" s="39"/>
    </row>
    <row r="972" spans="4:6">
      <c r="D972" s="39"/>
      <c r="F972" s="39"/>
    </row>
    <row r="973" spans="4:6">
      <c r="D973" s="39"/>
      <c r="F973" s="39"/>
    </row>
    <row r="974" spans="4:6">
      <c r="D974" s="39"/>
      <c r="F974" s="39"/>
    </row>
    <row r="975" spans="4:6">
      <c r="D975" s="39"/>
      <c r="F975" s="39"/>
    </row>
    <row r="976" spans="4:6">
      <c r="D976" s="39"/>
      <c r="F976" s="39"/>
    </row>
    <row r="977" spans="4:6">
      <c r="D977" s="39"/>
      <c r="F977" s="39"/>
    </row>
    <row r="978" spans="4:6">
      <c r="D978" s="39"/>
      <c r="F978" s="39"/>
    </row>
    <row r="979" spans="4:6">
      <c r="D979" s="39"/>
      <c r="F979" s="39"/>
    </row>
    <row r="980" spans="4:6">
      <c r="D980" s="39"/>
      <c r="F980" s="39"/>
    </row>
    <row r="981" spans="4:6">
      <c r="D981" s="39"/>
      <c r="F981" s="39"/>
    </row>
    <row r="982" spans="4:6">
      <c r="D982" s="39"/>
      <c r="F982" s="39"/>
    </row>
    <row r="983" spans="4:6">
      <c r="D983" s="39"/>
      <c r="F983" s="39"/>
    </row>
    <row r="984" spans="4:6">
      <c r="D984" s="39"/>
      <c r="F984" s="39"/>
    </row>
    <row r="985" spans="4:6">
      <c r="D985" s="39"/>
      <c r="F985" s="39"/>
    </row>
    <row r="986" spans="4:6">
      <c r="D986" s="39"/>
      <c r="F986" s="39"/>
    </row>
    <row r="987" spans="4:6">
      <c r="D987" s="39"/>
      <c r="F987" s="39"/>
    </row>
    <row r="988" spans="4:6">
      <c r="D988" s="39"/>
      <c r="F988" s="39"/>
    </row>
    <row r="989" spans="4:6">
      <c r="D989" s="39"/>
      <c r="F989" s="39"/>
    </row>
    <row r="990" spans="4:6">
      <c r="D990" s="39"/>
      <c r="F990" s="39"/>
    </row>
    <row r="991" spans="4:6">
      <c r="D991" s="39"/>
      <c r="F991" s="39"/>
    </row>
    <row r="992" spans="4:6">
      <c r="D992" s="39"/>
      <c r="F992" s="39"/>
    </row>
    <row r="993" spans="4:6">
      <c r="D993" s="39"/>
      <c r="F993" s="39"/>
    </row>
    <row r="994" spans="4:6">
      <c r="D994" s="39"/>
      <c r="F994" s="39"/>
    </row>
    <row r="995" spans="4:6">
      <c r="D995" s="39"/>
      <c r="F995" s="39"/>
    </row>
    <row r="996" spans="4:6">
      <c r="D996" s="39"/>
      <c r="F996" s="39"/>
    </row>
    <row r="997" spans="4:6">
      <c r="D997" s="39"/>
      <c r="F997" s="39"/>
    </row>
    <row r="998" spans="4:6">
      <c r="D998" s="39"/>
      <c r="F998" s="39"/>
    </row>
    <row r="999" spans="4:6">
      <c r="D999" s="39"/>
      <c r="F999" s="39"/>
    </row>
    <row r="1000" spans="4:6">
      <c r="D1000" s="39"/>
      <c r="F1000" s="39"/>
    </row>
    <row r="1001" spans="4:6">
      <c r="D1001" s="39"/>
      <c r="F1001" s="39"/>
    </row>
    <row r="1002" spans="4:6">
      <c r="D1002" s="39"/>
      <c r="F1002" s="39"/>
    </row>
    <row r="1003" spans="4:6">
      <c r="D1003" s="39"/>
      <c r="F1003" s="39"/>
    </row>
    <row r="1004" spans="4:6">
      <c r="D1004" s="39"/>
      <c r="F1004" s="39"/>
    </row>
  </sheetData>
  <mergeCells count="1">
    <mergeCell ref="AF1:AG1"/>
  </mergeCells>
  <conditionalFormatting sqref="B2:B501">
    <cfRule type="expression" dxfId="11" priority="10" stopIfTrue="1">
      <formula>OR(B2=2,B2=4,B2=6,B2=8,B2=10,B2=11,B2=13,B2=15,B2=17,B2=20,B2=22,B2=24,B2=26,B2=28,B2=29,B2=31,B2=33,B2=35)</formula>
    </cfRule>
    <cfRule type="expression" dxfId="10" priority="11" stopIfTrue="1">
      <formula>OR(B2=1,B2=3,B2=5,B2=7,B2=9,B2=12,B2=14,B2=16,B2=18,B2=19,B2=21,B2=23,B2=25,B2=27,B2=30,B2=32,B2=34,B2=36)</formula>
    </cfRule>
    <cfRule type="expression" dxfId="9" priority="12" stopIfTrue="1">
      <formula>ISBLANK(B2)=FALSE</formula>
    </cfRule>
  </conditionalFormatting>
  <conditionalFormatting sqref="B2:B501">
    <cfRule type="expression" dxfId="8" priority="7" stopIfTrue="1">
      <formula>OR(B2=2,B2=4,B2=6,B2=8,B2=10,B2=11,B2=13,B2=15,B2=17,B2=20,B2=22,B2=24,B2=26,B2=28,B2=29,B2=31,B2=33,B2=35)</formula>
    </cfRule>
    <cfRule type="expression" dxfId="7" priority="8" stopIfTrue="1">
      <formula>OR(B2=1,B2=3,B2=5,B2=7,B2=9,B2=12,B2=14,B2=16,B2=18,B2=19,B2=21,B2=23,B2=25,B2=27,B2=30,B2=32,B2=34,B2=36)</formula>
    </cfRule>
    <cfRule type="expression" dxfId="6" priority="9" stopIfTrue="1">
      <formula>ISBLANK(B2)=FALSE</formula>
    </cfRule>
  </conditionalFormatting>
  <conditionalFormatting sqref="C2:C501">
    <cfRule type="expression" dxfId="5" priority="6">
      <formula>D2=2</formula>
    </cfRule>
  </conditionalFormatting>
  <conditionalFormatting sqref="E2:E501">
    <cfRule type="expression" dxfId="4" priority="5">
      <formula>F2=2</formula>
    </cfRule>
  </conditionalFormatting>
  <conditionalFormatting sqref="G2">
    <cfRule type="expression" dxfId="3" priority="4">
      <formula>$C2=G2</formula>
    </cfRule>
  </conditionalFormatting>
  <conditionalFormatting sqref="H2">
    <cfRule type="expression" dxfId="2" priority="3">
      <formula>$C2=H2</formula>
    </cfRule>
  </conditionalFormatting>
  <conditionalFormatting sqref="G3:G501">
    <cfRule type="expression" dxfId="1" priority="2">
      <formula>$C3=G3</formula>
    </cfRule>
  </conditionalFormatting>
  <conditionalFormatting sqref="H3:H501">
    <cfRule type="expression" dxfId="0" priority="1">
      <formula>$C3=H3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8"/>
  <sheetViews>
    <sheetView workbookViewId="0">
      <selection activeCell="L36" sqref="L36"/>
    </sheetView>
  </sheetViews>
  <sheetFormatPr defaultRowHeight="15"/>
  <cols>
    <col min="3" max="39" width="9.140625" customWidth="1"/>
  </cols>
  <sheetData>
    <row r="1" spans="1:41">
      <c r="A1" s="5" t="s">
        <v>34</v>
      </c>
      <c r="D1" s="5" t="s">
        <v>35</v>
      </c>
      <c r="G1" s="5" t="s">
        <v>36</v>
      </c>
      <c r="J1" s="5" t="s">
        <v>37</v>
      </c>
      <c r="M1" s="5" t="s">
        <v>38</v>
      </c>
      <c r="P1" s="5" t="s">
        <v>39</v>
      </c>
      <c r="S1" s="5" t="s">
        <v>40</v>
      </c>
      <c r="V1" s="5" t="s">
        <v>41</v>
      </c>
      <c r="Y1" s="5" t="s">
        <v>42</v>
      </c>
      <c r="AB1" s="5" t="s">
        <v>43</v>
      </c>
      <c r="AE1" s="5" t="s">
        <v>44</v>
      </c>
      <c r="AH1" s="5" t="s">
        <v>45</v>
      </c>
      <c r="AK1" s="5" t="s">
        <v>46</v>
      </c>
      <c r="AN1" s="5" t="s">
        <v>47</v>
      </c>
    </row>
    <row r="2" spans="1:41">
      <c r="A2">
        <v>0</v>
      </c>
      <c r="B2">
        <v>0</v>
      </c>
      <c r="D2">
        <v>0</v>
      </c>
      <c r="E2">
        <v>0</v>
      </c>
      <c r="G2">
        <v>0</v>
      </c>
      <c r="H2">
        <v>0</v>
      </c>
      <c r="J2">
        <v>0</v>
      </c>
      <c r="K2">
        <v>0</v>
      </c>
      <c r="M2">
        <v>0</v>
      </c>
      <c r="N2">
        <v>0</v>
      </c>
      <c r="P2">
        <v>0</v>
      </c>
      <c r="Q2">
        <v>0</v>
      </c>
      <c r="S2">
        <v>0</v>
      </c>
      <c r="T2">
        <v>0</v>
      </c>
      <c r="V2">
        <v>0</v>
      </c>
      <c r="W2">
        <v>0</v>
      </c>
      <c r="Y2">
        <v>0</v>
      </c>
      <c r="Z2">
        <v>0</v>
      </c>
      <c r="AB2">
        <v>0</v>
      </c>
      <c r="AC2">
        <v>0</v>
      </c>
      <c r="AE2">
        <v>0</v>
      </c>
      <c r="AF2">
        <v>0</v>
      </c>
      <c r="AH2">
        <v>0</v>
      </c>
      <c r="AI2">
        <v>0</v>
      </c>
      <c r="AK2">
        <v>0</v>
      </c>
      <c r="AL2">
        <v>0</v>
      </c>
      <c r="AN2">
        <v>0</v>
      </c>
      <c r="AO2">
        <v>0</v>
      </c>
    </row>
    <row r="3" spans="1:41">
      <c r="A3">
        <f t="shared" ref="A3:A38" si="0">1+A2</f>
        <v>1</v>
      </c>
      <c r="B3">
        <v>23</v>
      </c>
      <c r="D3">
        <f t="shared" ref="D3:D38" si="1">1+D2</f>
        <v>1</v>
      </c>
      <c r="E3">
        <v>1</v>
      </c>
      <c r="G3">
        <f t="shared" ref="G3:G38" si="2">1+G2</f>
        <v>1</v>
      </c>
      <c r="H3">
        <v>1</v>
      </c>
      <c r="J3">
        <f t="shared" ref="J3:J38" si="3">1+J2</f>
        <v>1</v>
      </c>
      <c r="K3">
        <v>1</v>
      </c>
      <c r="M3">
        <f t="shared" ref="M3:M38" si="4">1+M2</f>
        <v>1</v>
      </c>
      <c r="N3">
        <v>1</v>
      </c>
      <c r="P3">
        <f t="shared" ref="P3:P38" si="5">1+P2</f>
        <v>1</v>
      </c>
      <c r="Q3">
        <v>1</v>
      </c>
      <c r="S3">
        <f t="shared" ref="S3:S38" si="6">1+S2</f>
        <v>1</v>
      </c>
      <c r="T3">
        <v>1</v>
      </c>
      <c r="V3">
        <f t="shared" ref="V3:V38" si="7">1+V2</f>
        <v>1</v>
      </c>
      <c r="W3">
        <v>1</v>
      </c>
      <c r="Y3">
        <f t="shared" ref="Y3:Y38" si="8">1+Y2</f>
        <v>1</v>
      </c>
      <c r="Z3">
        <v>1</v>
      </c>
      <c r="AB3">
        <f t="shared" ref="AB3:AB38" si="9">1+AB2</f>
        <v>1</v>
      </c>
      <c r="AC3">
        <v>1</v>
      </c>
      <c r="AE3">
        <f t="shared" ref="AE3:AE38" si="10">1+AE2</f>
        <v>1</v>
      </c>
      <c r="AF3">
        <v>1</v>
      </c>
      <c r="AH3">
        <f t="shared" ref="AH3:AH38" si="11">1+AH2</f>
        <v>1</v>
      </c>
      <c r="AI3" s="5">
        <v>2</v>
      </c>
      <c r="AK3">
        <f t="shared" ref="AK3:AK38" si="12">1+AK2</f>
        <v>1</v>
      </c>
      <c r="AL3">
        <v>1</v>
      </c>
      <c r="AN3">
        <f t="shared" ref="AN3:AN38" si="13">1+AN2</f>
        <v>1</v>
      </c>
      <c r="AO3">
        <v>1</v>
      </c>
    </row>
    <row r="4" spans="1:41">
      <c r="A4">
        <f t="shared" si="0"/>
        <v>2</v>
      </c>
      <c r="B4">
        <v>6</v>
      </c>
      <c r="D4">
        <f t="shared" si="1"/>
        <v>2</v>
      </c>
      <c r="E4">
        <v>2</v>
      </c>
      <c r="G4">
        <f t="shared" si="2"/>
        <v>2</v>
      </c>
      <c r="H4">
        <v>1</v>
      </c>
      <c r="J4">
        <f t="shared" si="3"/>
        <v>2</v>
      </c>
      <c r="K4">
        <v>2</v>
      </c>
      <c r="M4">
        <f t="shared" si="4"/>
        <v>2</v>
      </c>
      <c r="N4">
        <v>2</v>
      </c>
      <c r="P4">
        <f t="shared" si="5"/>
        <v>2</v>
      </c>
      <c r="Q4">
        <v>4</v>
      </c>
      <c r="S4">
        <f t="shared" si="6"/>
        <v>2</v>
      </c>
      <c r="T4">
        <v>1</v>
      </c>
      <c r="V4">
        <f t="shared" si="7"/>
        <v>2</v>
      </c>
      <c r="W4">
        <v>1</v>
      </c>
      <c r="Y4">
        <f t="shared" si="8"/>
        <v>2</v>
      </c>
      <c r="Z4">
        <v>1</v>
      </c>
      <c r="AB4">
        <f t="shared" si="9"/>
        <v>2</v>
      </c>
      <c r="AC4">
        <v>2</v>
      </c>
      <c r="AE4">
        <f t="shared" si="10"/>
        <v>2</v>
      </c>
      <c r="AF4">
        <v>2</v>
      </c>
      <c r="AH4">
        <f t="shared" si="11"/>
        <v>2</v>
      </c>
      <c r="AI4" s="5">
        <v>1</v>
      </c>
      <c r="AK4">
        <f t="shared" si="12"/>
        <v>2</v>
      </c>
      <c r="AL4">
        <v>2</v>
      </c>
      <c r="AN4">
        <f t="shared" si="13"/>
        <v>2</v>
      </c>
      <c r="AO4">
        <v>2</v>
      </c>
    </row>
    <row r="5" spans="1:41">
      <c r="A5">
        <f t="shared" si="0"/>
        <v>3</v>
      </c>
      <c r="B5">
        <v>35</v>
      </c>
      <c r="D5">
        <f t="shared" si="1"/>
        <v>3</v>
      </c>
      <c r="E5">
        <v>3</v>
      </c>
      <c r="G5">
        <f t="shared" si="2"/>
        <v>3</v>
      </c>
      <c r="H5">
        <v>1</v>
      </c>
      <c r="J5">
        <f t="shared" si="3"/>
        <v>3</v>
      </c>
      <c r="K5">
        <v>3</v>
      </c>
      <c r="M5">
        <f t="shared" si="4"/>
        <v>3</v>
      </c>
      <c r="N5">
        <v>1</v>
      </c>
      <c r="P5">
        <f t="shared" si="5"/>
        <v>3</v>
      </c>
      <c r="Q5">
        <v>1</v>
      </c>
      <c r="S5">
        <f t="shared" si="6"/>
        <v>3</v>
      </c>
      <c r="T5">
        <v>1</v>
      </c>
      <c r="V5">
        <f t="shared" si="7"/>
        <v>3</v>
      </c>
      <c r="W5">
        <v>1</v>
      </c>
      <c r="Y5">
        <f t="shared" si="8"/>
        <v>3</v>
      </c>
      <c r="Z5">
        <v>1</v>
      </c>
      <c r="AB5">
        <f t="shared" si="9"/>
        <v>3</v>
      </c>
      <c r="AC5">
        <v>1</v>
      </c>
      <c r="AE5">
        <f t="shared" si="10"/>
        <v>3</v>
      </c>
      <c r="AF5">
        <v>1</v>
      </c>
      <c r="AH5">
        <f t="shared" si="11"/>
        <v>3</v>
      </c>
      <c r="AI5" s="5">
        <v>2</v>
      </c>
      <c r="AK5">
        <f t="shared" si="12"/>
        <v>3</v>
      </c>
      <c r="AL5">
        <v>2</v>
      </c>
      <c r="AN5">
        <f t="shared" si="13"/>
        <v>3</v>
      </c>
      <c r="AO5">
        <v>1</v>
      </c>
    </row>
    <row r="6" spans="1:41">
      <c r="A6">
        <f t="shared" si="0"/>
        <v>4</v>
      </c>
      <c r="B6">
        <v>4</v>
      </c>
      <c r="D6">
        <f t="shared" si="1"/>
        <v>4</v>
      </c>
      <c r="E6">
        <v>1</v>
      </c>
      <c r="G6">
        <f t="shared" si="2"/>
        <v>4</v>
      </c>
      <c r="H6">
        <v>2</v>
      </c>
      <c r="J6">
        <f t="shared" si="3"/>
        <v>4</v>
      </c>
      <c r="K6">
        <v>1</v>
      </c>
      <c r="M6">
        <f t="shared" si="4"/>
        <v>4</v>
      </c>
      <c r="N6">
        <v>2</v>
      </c>
      <c r="P6">
        <f t="shared" si="5"/>
        <v>4</v>
      </c>
      <c r="Q6">
        <v>4</v>
      </c>
      <c r="S6">
        <f t="shared" si="6"/>
        <v>4</v>
      </c>
      <c r="T6">
        <v>1</v>
      </c>
      <c r="V6">
        <f t="shared" si="7"/>
        <v>4</v>
      </c>
      <c r="W6">
        <v>1</v>
      </c>
      <c r="Y6">
        <f t="shared" si="8"/>
        <v>4</v>
      </c>
      <c r="Z6">
        <v>1</v>
      </c>
      <c r="AB6">
        <f t="shared" si="9"/>
        <v>4</v>
      </c>
      <c r="AC6">
        <v>2</v>
      </c>
      <c r="AE6">
        <f t="shared" si="10"/>
        <v>4</v>
      </c>
      <c r="AF6">
        <v>2</v>
      </c>
      <c r="AH6">
        <f t="shared" si="11"/>
        <v>4</v>
      </c>
      <c r="AI6" s="5">
        <v>1</v>
      </c>
      <c r="AK6">
        <f t="shared" si="12"/>
        <v>4</v>
      </c>
      <c r="AL6">
        <v>2</v>
      </c>
      <c r="AN6">
        <f t="shared" si="13"/>
        <v>4</v>
      </c>
      <c r="AO6">
        <v>2</v>
      </c>
    </row>
    <row r="7" spans="1:41">
      <c r="A7">
        <f t="shared" si="0"/>
        <v>5</v>
      </c>
      <c r="B7">
        <v>19</v>
      </c>
      <c r="D7">
        <f t="shared" si="1"/>
        <v>5</v>
      </c>
      <c r="E7">
        <v>2</v>
      </c>
      <c r="G7">
        <f t="shared" si="2"/>
        <v>5</v>
      </c>
      <c r="H7">
        <v>2</v>
      </c>
      <c r="J7">
        <f t="shared" si="3"/>
        <v>5</v>
      </c>
      <c r="K7">
        <v>2</v>
      </c>
      <c r="M7">
        <f t="shared" si="4"/>
        <v>5</v>
      </c>
      <c r="N7">
        <v>1</v>
      </c>
      <c r="P7">
        <f t="shared" si="5"/>
        <v>5</v>
      </c>
      <c r="Q7">
        <v>1</v>
      </c>
      <c r="S7">
        <f t="shared" si="6"/>
        <v>5</v>
      </c>
      <c r="T7">
        <v>1</v>
      </c>
      <c r="V7">
        <f t="shared" si="7"/>
        <v>5</v>
      </c>
      <c r="W7">
        <v>1</v>
      </c>
      <c r="Y7">
        <f t="shared" si="8"/>
        <v>5</v>
      </c>
      <c r="Z7">
        <v>1</v>
      </c>
      <c r="AB7">
        <f t="shared" si="9"/>
        <v>5</v>
      </c>
      <c r="AC7">
        <v>1</v>
      </c>
      <c r="AE7">
        <f t="shared" si="10"/>
        <v>5</v>
      </c>
      <c r="AF7">
        <v>1</v>
      </c>
      <c r="AH7">
        <f t="shared" si="11"/>
        <v>5</v>
      </c>
      <c r="AI7" s="5">
        <v>2</v>
      </c>
      <c r="AK7">
        <f t="shared" si="12"/>
        <v>5</v>
      </c>
      <c r="AL7">
        <v>1</v>
      </c>
      <c r="AN7">
        <f t="shared" si="13"/>
        <v>5</v>
      </c>
      <c r="AO7">
        <v>1</v>
      </c>
    </row>
    <row r="8" spans="1:41">
      <c r="A8">
        <f t="shared" si="0"/>
        <v>6</v>
      </c>
      <c r="B8">
        <v>10</v>
      </c>
      <c r="D8">
        <f t="shared" si="1"/>
        <v>6</v>
      </c>
      <c r="E8">
        <v>3</v>
      </c>
      <c r="G8">
        <f t="shared" si="2"/>
        <v>6</v>
      </c>
      <c r="H8">
        <v>2</v>
      </c>
      <c r="J8">
        <f t="shared" si="3"/>
        <v>6</v>
      </c>
      <c r="K8">
        <v>3</v>
      </c>
      <c r="M8">
        <f t="shared" si="4"/>
        <v>6</v>
      </c>
      <c r="N8">
        <v>2</v>
      </c>
      <c r="P8">
        <f t="shared" si="5"/>
        <v>6</v>
      </c>
      <c r="Q8">
        <v>4</v>
      </c>
      <c r="S8">
        <f t="shared" si="6"/>
        <v>6</v>
      </c>
      <c r="T8">
        <v>1</v>
      </c>
      <c r="V8">
        <f t="shared" si="7"/>
        <v>6</v>
      </c>
      <c r="W8">
        <v>1</v>
      </c>
      <c r="Y8">
        <f t="shared" si="8"/>
        <v>6</v>
      </c>
      <c r="Z8">
        <v>1</v>
      </c>
      <c r="AB8">
        <f t="shared" si="9"/>
        <v>6</v>
      </c>
      <c r="AC8">
        <v>2</v>
      </c>
      <c r="AE8">
        <f t="shared" si="10"/>
        <v>6</v>
      </c>
      <c r="AF8">
        <v>2</v>
      </c>
      <c r="AH8">
        <f t="shared" si="11"/>
        <v>6</v>
      </c>
      <c r="AI8" s="5">
        <v>1</v>
      </c>
      <c r="AK8">
        <f t="shared" si="12"/>
        <v>6</v>
      </c>
      <c r="AL8">
        <v>2</v>
      </c>
      <c r="AN8">
        <f t="shared" si="13"/>
        <v>6</v>
      </c>
      <c r="AO8">
        <v>2</v>
      </c>
    </row>
    <row r="9" spans="1:41">
      <c r="A9">
        <f t="shared" si="0"/>
        <v>7</v>
      </c>
      <c r="B9">
        <v>31</v>
      </c>
      <c r="D9">
        <f t="shared" si="1"/>
        <v>7</v>
      </c>
      <c r="E9">
        <v>4</v>
      </c>
      <c r="G9">
        <f t="shared" si="2"/>
        <v>7</v>
      </c>
      <c r="H9">
        <v>3</v>
      </c>
      <c r="J9">
        <f t="shared" si="3"/>
        <v>7</v>
      </c>
      <c r="K9">
        <v>1</v>
      </c>
      <c r="M9">
        <f t="shared" si="4"/>
        <v>7</v>
      </c>
      <c r="N9">
        <v>1</v>
      </c>
      <c r="P9">
        <f t="shared" si="5"/>
        <v>7</v>
      </c>
      <c r="Q9">
        <v>1</v>
      </c>
      <c r="S9">
        <f t="shared" si="6"/>
        <v>7</v>
      </c>
      <c r="T9">
        <v>1</v>
      </c>
      <c r="V9">
        <f t="shared" si="7"/>
        <v>7</v>
      </c>
      <c r="W9">
        <v>1</v>
      </c>
      <c r="Y9">
        <f t="shared" si="8"/>
        <v>7</v>
      </c>
      <c r="Z9">
        <v>1</v>
      </c>
      <c r="AB9">
        <f t="shared" si="9"/>
        <v>7</v>
      </c>
      <c r="AC9">
        <v>1</v>
      </c>
      <c r="AE9">
        <f t="shared" si="10"/>
        <v>7</v>
      </c>
      <c r="AF9">
        <v>1</v>
      </c>
      <c r="AH9">
        <f t="shared" si="11"/>
        <v>7</v>
      </c>
      <c r="AI9" s="5">
        <v>2</v>
      </c>
      <c r="AK9">
        <f t="shared" si="12"/>
        <v>7</v>
      </c>
      <c r="AL9">
        <v>2</v>
      </c>
      <c r="AN9">
        <f t="shared" si="13"/>
        <v>7</v>
      </c>
      <c r="AO9">
        <v>1</v>
      </c>
    </row>
    <row r="10" spans="1:41">
      <c r="A10">
        <f t="shared" si="0"/>
        <v>8</v>
      </c>
      <c r="B10">
        <v>16</v>
      </c>
      <c r="D10">
        <f t="shared" si="1"/>
        <v>8</v>
      </c>
      <c r="E10">
        <v>5</v>
      </c>
      <c r="G10">
        <f t="shared" si="2"/>
        <v>8</v>
      </c>
      <c r="H10">
        <v>3</v>
      </c>
      <c r="J10">
        <f t="shared" si="3"/>
        <v>8</v>
      </c>
      <c r="K10">
        <v>2</v>
      </c>
      <c r="M10">
        <f t="shared" si="4"/>
        <v>8</v>
      </c>
      <c r="N10">
        <v>2</v>
      </c>
      <c r="P10">
        <f t="shared" si="5"/>
        <v>8</v>
      </c>
      <c r="Q10">
        <v>4</v>
      </c>
      <c r="S10">
        <f t="shared" si="6"/>
        <v>8</v>
      </c>
      <c r="T10">
        <v>1</v>
      </c>
      <c r="V10">
        <f t="shared" si="7"/>
        <v>8</v>
      </c>
      <c r="W10">
        <v>1</v>
      </c>
      <c r="Y10">
        <f t="shared" si="8"/>
        <v>8</v>
      </c>
      <c r="Z10">
        <v>1</v>
      </c>
      <c r="AB10">
        <f t="shared" si="9"/>
        <v>8</v>
      </c>
      <c r="AC10">
        <v>2</v>
      </c>
      <c r="AE10">
        <f t="shared" si="10"/>
        <v>8</v>
      </c>
      <c r="AF10">
        <v>2</v>
      </c>
      <c r="AH10">
        <f t="shared" si="11"/>
        <v>8</v>
      </c>
      <c r="AI10" s="5">
        <v>1</v>
      </c>
      <c r="AK10">
        <f t="shared" si="12"/>
        <v>8</v>
      </c>
      <c r="AL10">
        <v>1</v>
      </c>
      <c r="AN10">
        <f t="shared" si="13"/>
        <v>8</v>
      </c>
      <c r="AO10">
        <v>2</v>
      </c>
    </row>
    <row r="11" spans="1:41">
      <c r="A11">
        <f t="shared" si="0"/>
        <v>9</v>
      </c>
      <c r="B11">
        <v>27</v>
      </c>
      <c r="D11">
        <f t="shared" si="1"/>
        <v>9</v>
      </c>
      <c r="E11">
        <v>6</v>
      </c>
      <c r="G11">
        <f t="shared" si="2"/>
        <v>9</v>
      </c>
      <c r="H11">
        <v>3</v>
      </c>
      <c r="J11">
        <f t="shared" si="3"/>
        <v>9</v>
      </c>
      <c r="K11">
        <v>3</v>
      </c>
      <c r="M11">
        <f t="shared" si="4"/>
        <v>9</v>
      </c>
      <c r="N11">
        <v>1</v>
      </c>
      <c r="P11">
        <f t="shared" si="5"/>
        <v>9</v>
      </c>
      <c r="Q11">
        <v>1</v>
      </c>
      <c r="S11">
        <f t="shared" si="6"/>
        <v>9</v>
      </c>
      <c r="T11">
        <v>1</v>
      </c>
      <c r="V11">
        <f t="shared" si="7"/>
        <v>9</v>
      </c>
      <c r="W11">
        <v>1</v>
      </c>
      <c r="Y11">
        <f t="shared" si="8"/>
        <v>9</v>
      </c>
      <c r="Z11">
        <v>1</v>
      </c>
      <c r="AB11">
        <f t="shared" si="9"/>
        <v>9</v>
      </c>
      <c r="AC11">
        <v>1</v>
      </c>
      <c r="AE11">
        <f t="shared" si="10"/>
        <v>9</v>
      </c>
      <c r="AF11">
        <v>1</v>
      </c>
      <c r="AH11">
        <f t="shared" si="11"/>
        <v>9</v>
      </c>
      <c r="AI11" s="5">
        <v>2</v>
      </c>
      <c r="AK11">
        <f t="shared" si="12"/>
        <v>9</v>
      </c>
      <c r="AL11">
        <v>1</v>
      </c>
      <c r="AN11">
        <f t="shared" si="13"/>
        <v>9</v>
      </c>
      <c r="AO11">
        <v>1</v>
      </c>
    </row>
    <row r="12" spans="1:41">
      <c r="A12">
        <f t="shared" si="0"/>
        <v>10</v>
      </c>
      <c r="B12">
        <v>18</v>
      </c>
      <c r="D12">
        <f t="shared" si="1"/>
        <v>10</v>
      </c>
      <c r="E12">
        <v>4</v>
      </c>
      <c r="G12">
        <f t="shared" si="2"/>
        <v>10</v>
      </c>
      <c r="H12">
        <v>4</v>
      </c>
      <c r="J12">
        <f t="shared" si="3"/>
        <v>10</v>
      </c>
      <c r="K12">
        <v>1</v>
      </c>
      <c r="M12">
        <f t="shared" si="4"/>
        <v>10</v>
      </c>
      <c r="N12">
        <v>2</v>
      </c>
      <c r="P12">
        <f t="shared" si="5"/>
        <v>10</v>
      </c>
      <c r="Q12">
        <v>4</v>
      </c>
      <c r="S12">
        <f t="shared" si="6"/>
        <v>10</v>
      </c>
      <c r="T12">
        <v>2</v>
      </c>
      <c r="V12">
        <f t="shared" si="7"/>
        <v>10</v>
      </c>
      <c r="W12">
        <v>1</v>
      </c>
      <c r="Y12">
        <f t="shared" si="8"/>
        <v>10</v>
      </c>
      <c r="Z12">
        <v>1</v>
      </c>
      <c r="AB12">
        <f t="shared" si="9"/>
        <v>10</v>
      </c>
      <c r="AC12">
        <v>2</v>
      </c>
      <c r="AE12">
        <f t="shared" si="10"/>
        <v>10</v>
      </c>
      <c r="AF12">
        <v>2</v>
      </c>
      <c r="AH12">
        <f t="shared" si="11"/>
        <v>10</v>
      </c>
      <c r="AI12" s="5">
        <v>1</v>
      </c>
      <c r="AK12">
        <f t="shared" si="12"/>
        <v>10</v>
      </c>
      <c r="AL12">
        <v>1</v>
      </c>
      <c r="AN12">
        <f t="shared" si="13"/>
        <v>10</v>
      </c>
      <c r="AO12">
        <v>2</v>
      </c>
    </row>
    <row r="13" spans="1:41">
      <c r="A13">
        <f t="shared" si="0"/>
        <v>11</v>
      </c>
      <c r="B13">
        <v>14</v>
      </c>
      <c r="D13">
        <f t="shared" si="1"/>
        <v>11</v>
      </c>
      <c r="E13">
        <v>5</v>
      </c>
      <c r="G13">
        <f t="shared" si="2"/>
        <v>11</v>
      </c>
      <c r="H13">
        <v>4</v>
      </c>
      <c r="J13">
        <f t="shared" si="3"/>
        <v>11</v>
      </c>
      <c r="K13">
        <v>2</v>
      </c>
      <c r="M13">
        <f t="shared" si="4"/>
        <v>11</v>
      </c>
      <c r="N13">
        <v>4</v>
      </c>
      <c r="P13">
        <f t="shared" si="5"/>
        <v>11</v>
      </c>
      <c r="Q13">
        <v>3</v>
      </c>
      <c r="S13">
        <f t="shared" si="6"/>
        <v>11</v>
      </c>
      <c r="T13">
        <v>2</v>
      </c>
      <c r="V13">
        <f t="shared" si="7"/>
        <v>11</v>
      </c>
      <c r="W13">
        <v>1</v>
      </c>
      <c r="Y13">
        <f t="shared" si="8"/>
        <v>11</v>
      </c>
      <c r="Z13">
        <v>1</v>
      </c>
      <c r="AB13">
        <f t="shared" si="9"/>
        <v>11</v>
      </c>
      <c r="AC13">
        <v>2</v>
      </c>
      <c r="AE13">
        <f t="shared" si="10"/>
        <v>11</v>
      </c>
      <c r="AF13">
        <v>1</v>
      </c>
      <c r="AH13">
        <f t="shared" si="11"/>
        <v>11</v>
      </c>
      <c r="AI13" s="5">
        <v>1</v>
      </c>
      <c r="AK13">
        <f t="shared" si="12"/>
        <v>11</v>
      </c>
      <c r="AL13">
        <v>1</v>
      </c>
      <c r="AN13">
        <f t="shared" si="13"/>
        <v>11</v>
      </c>
      <c r="AO13">
        <v>2</v>
      </c>
    </row>
    <row r="14" spans="1:41">
      <c r="A14">
        <f t="shared" si="0"/>
        <v>12</v>
      </c>
      <c r="B14">
        <v>33</v>
      </c>
      <c r="D14">
        <f t="shared" si="1"/>
        <v>12</v>
      </c>
      <c r="E14">
        <v>6</v>
      </c>
      <c r="G14">
        <f t="shared" si="2"/>
        <v>12</v>
      </c>
      <c r="H14">
        <v>4</v>
      </c>
      <c r="J14">
        <f t="shared" si="3"/>
        <v>12</v>
      </c>
      <c r="K14">
        <v>3</v>
      </c>
      <c r="M14">
        <f t="shared" si="4"/>
        <v>12</v>
      </c>
      <c r="N14">
        <v>3</v>
      </c>
      <c r="P14">
        <f t="shared" si="5"/>
        <v>12</v>
      </c>
      <c r="Q14">
        <v>2</v>
      </c>
      <c r="S14">
        <f t="shared" si="6"/>
        <v>12</v>
      </c>
      <c r="T14">
        <v>2</v>
      </c>
      <c r="V14">
        <f t="shared" si="7"/>
        <v>12</v>
      </c>
      <c r="W14">
        <v>1</v>
      </c>
      <c r="Y14">
        <f t="shared" si="8"/>
        <v>12</v>
      </c>
      <c r="Z14">
        <v>1</v>
      </c>
      <c r="AB14">
        <f t="shared" si="9"/>
        <v>12</v>
      </c>
      <c r="AC14">
        <v>1</v>
      </c>
      <c r="AE14">
        <f t="shared" si="10"/>
        <v>12</v>
      </c>
      <c r="AF14">
        <v>2</v>
      </c>
      <c r="AH14">
        <f t="shared" si="11"/>
        <v>12</v>
      </c>
      <c r="AI14" s="5">
        <v>2</v>
      </c>
      <c r="AK14">
        <f t="shared" si="12"/>
        <v>12</v>
      </c>
      <c r="AL14">
        <v>2</v>
      </c>
      <c r="AN14">
        <f t="shared" si="13"/>
        <v>12</v>
      </c>
      <c r="AO14">
        <v>1</v>
      </c>
    </row>
    <row r="15" spans="1:41">
      <c r="A15">
        <f t="shared" si="0"/>
        <v>13</v>
      </c>
      <c r="B15">
        <v>12</v>
      </c>
      <c r="D15">
        <f t="shared" si="1"/>
        <v>13</v>
      </c>
      <c r="E15">
        <v>7</v>
      </c>
      <c r="G15">
        <f t="shared" si="2"/>
        <v>13</v>
      </c>
      <c r="H15">
        <v>5</v>
      </c>
      <c r="J15">
        <f t="shared" si="3"/>
        <v>13</v>
      </c>
      <c r="K15">
        <v>4</v>
      </c>
      <c r="M15">
        <f t="shared" si="4"/>
        <v>13</v>
      </c>
      <c r="N15">
        <v>4</v>
      </c>
      <c r="P15">
        <f t="shared" si="5"/>
        <v>13</v>
      </c>
      <c r="Q15">
        <v>3</v>
      </c>
      <c r="S15">
        <f t="shared" si="6"/>
        <v>13</v>
      </c>
      <c r="T15">
        <v>2</v>
      </c>
      <c r="V15">
        <f t="shared" si="7"/>
        <v>13</v>
      </c>
      <c r="W15">
        <v>2</v>
      </c>
      <c r="Y15">
        <f t="shared" si="8"/>
        <v>13</v>
      </c>
      <c r="Z15">
        <v>1</v>
      </c>
      <c r="AB15">
        <f t="shared" si="9"/>
        <v>13</v>
      </c>
      <c r="AC15">
        <v>2</v>
      </c>
      <c r="AE15">
        <f t="shared" si="10"/>
        <v>13</v>
      </c>
      <c r="AF15">
        <v>1</v>
      </c>
      <c r="AH15">
        <f t="shared" si="11"/>
        <v>13</v>
      </c>
      <c r="AI15" s="5">
        <v>1</v>
      </c>
      <c r="AK15">
        <f t="shared" si="12"/>
        <v>13</v>
      </c>
      <c r="AL15">
        <v>1</v>
      </c>
      <c r="AN15">
        <f t="shared" si="13"/>
        <v>13</v>
      </c>
      <c r="AO15">
        <v>2</v>
      </c>
    </row>
    <row r="16" spans="1:41">
      <c r="A16">
        <f t="shared" si="0"/>
        <v>14</v>
      </c>
      <c r="B16">
        <v>25</v>
      </c>
      <c r="D16">
        <f t="shared" si="1"/>
        <v>14</v>
      </c>
      <c r="E16">
        <v>8</v>
      </c>
      <c r="G16">
        <f t="shared" si="2"/>
        <v>14</v>
      </c>
      <c r="H16">
        <v>5</v>
      </c>
      <c r="J16">
        <f t="shared" si="3"/>
        <v>14</v>
      </c>
      <c r="K16">
        <v>5</v>
      </c>
      <c r="M16">
        <f t="shared" si="4"/>
        <v>14</v>
      </c>
      <c r="N16">
        <v>3</v>
      </c>
      <c r="P16">
        <f t="shared" si="5"/>
        <v>14</v>
      </c>
      <c r="Q16">
        <v>2</v>
      </c>
      <c r="S16">
        <f t="shared" si="6"/>
        <v>14</v>
      </c>
      <c r="T16">
        <v>2</v>
      </c>
      <c r="V16">
        <f t="shared" si="7"/>
        <v>14</v>
      </c>
      <c r="W16">
        <v>2</v>
      </c>
      <c r="Y16">
        <f t="shared" si="8"/>
        <v>14</v>
      </c>
      <c r="Z16">
        <v>1</v>
      </c>
      <c r="AB16">
        <f t="shared" si="9"/>
        <v>14</v>
      </c>
      <c r="AC16">
        <v>1</v>
      </c>
      <c r="AE16">
        <f t="shared" si="10"/>
        <v>14</v>
      </c>
      <c r="AF16">
        <v>2</v>
      </c>
      <c r="AH16">
        <f t="shared" si="11"/>
        <v>14</v>
      </c>
      <c r="AI16" s="5">
        <v>2</v>
      </c>
      <c r="AK16">
        <f t="shared" si="12"/>
        <v>14</v>
      </c>
      <c r="AL16">
        <v>1</v>
      </c>
      <c r="AN16">
        <f t="shared" si="13"/>
        <v>14</v>
      </c>
      <c r="AO16">
        <v>1</v>
      </c>
    </row>
    <row r="17" spans="1:41">
      <c r="A17">
        <f t="shared" si="0"/>
        <v>15</v>
      </c>
      <c r="B17">
        <v>2</v>
      </c>
      <c r="D17">
        <f t="shared" si="1"/>
        <v>15</v>
      </c>
      <c r="E17">
        <v>9</v>
      </c>
      <c r="G17">
        <f t="shared" si="2"/>
        <v>15</v>
      </c>
      <c r="H17">
        <v>5</v>
      </c>
      <c r="J17">
        <f t="shared" si="3"/>
        <v>15</v>
      </c>
      <c r="K17">
        <v>6</v>
      </c>
      <c r="M17">
        <f t="shared" si="4"/>
        <v>15</v>
      </c>
      <c r="N17">
        <v>4</v>
      </c>
      <c r="P17">
        <f t="shared" si="5"/>
        <v>15</v>
      </c>
      <c r="Q17">
        <v>3</v>
      </c>
      <c r="S17">
        <f t="shared" si="6"/>
        <v>15</v>
      </c>
      <c r="T17">
        <v>2</v>
      </c>
      <c r="V17">
        <f t="shared" si="7"/>
        <v>15</v>
      </c>
      <c r="W17">
        <v>2</v>
      </c>
      <c r="Y17">
        <f t="shared" si="8"/>
        <v>15</v>
      </c>
      <c r="Z17">
        <v>1</v>
      </c>
      <c r="AB17">
        <f t="shared" si="9"/>
        <v>15</v>
      </c>
      <c r="AC17">
        <v>2</v>
      </c>
      <c r="AE17">
        <f t="shared" si="10"/>
        <v>15</v>
      </c>
      <c r="AF17">
        <v>1</v>
      </c>
      <c r="AH17">
        <f t="shared" si="11"/>
        <v>15</v>
      </c>
      <c r="AI17" s="5">
        <v>1</v>
      </c>
      <c r="AK17">
        <f t="shared" si="12"/>
        <v>15</v>
      </c>
      <c r="AL17">
        <v>2</v>
      </c>
      <c r="AN17">
        <f t="shared" si="13"/>
        <v>15</v>
      </c>
      <c r="AO17">
        <v>2</v>
      </c>
    </row>
    <row r="18" spans="1:41">
      <c r="A18">
        <f t="shared" si="0"/>
        <v>16</v>
      </c>
      <c r="B18">
        <v>21</v>
      </c>
      <c r="D18">
        <f t="shared" si="1"/>
        <v>16</v>
      </c>
      <c r="E18">
        <v>7</v>
      </c>
      <c r="G18">
        <f t="shared" si="2"/>
        <v>16</v>
      </c>
      <c r="H18">
        <v>6</v>
      </c>
      <c r="J18">
        <f t="shared" si="3"/>
        <v>16</v>
      </c>
      <c r="K18">
        <v>4</v>
      </c>
      <c r="M18">
        <f t="shared" si="4"/>
        <v>16</v>
      </c>
      <c r="N18">
        <v>3</v>
      </c>
      <c r="P18">
        <f t="shared" si="5"/>
        <v>16</v>
      </c>
      <c r="Q18">
        <v>2</v>
      </c>
      <c r="S18">
        <f t="shared" si="6"/>
        <v>16</v>
      </c>
      <c r="T18">
        <v>2</v>
      </c>
      <c r="V18">
        <f t="shared" si="7"/>
        <v>16</v>
      </c>
      <c r="W18">
        <v>2</v>
      </c>
      <c r="Y18">
        <f t="shared" si="8"/>
        <v>16</v>
      </c>
      <c r="Z18">
        <v>1</v>
      </c>
      <c r="AB18">
        <f t="shared" si="9"/>
        <v>16</v>
      </c>
      <c r="AC18">
        <v>1</v>
      </c>
      <c r="AE18">
        <f t="shared" si="10"/>
        <v>16</v>
      </c>
      <c r="AF18">
        <v>2</v>
      </c>
      <c r="AH18">
        <f t="shared" si="11"/>
        <v>16</v>
      </c>
      <c r="AI18" s="5">
        <v>2</v>
      </c>
      <c r="AK18">
        <f t="shared" si="12"/>
        <v>16</v>
      </c>
      <c r="AL18">
        <v>1</v>
      </c>
      <c r="AN18">
        <f t="shared" si="13"/>
        <v>16</v>
      </c>
      <c r="AO18">
        <v>1</v>
      </c>
    </row>
    <row r="19" spans="1:41">
      <c r="A19">
        <f t="shared" si="0"/>
        <v>17</v>
      </c>
      <c r="B19">
        <v>8</v>
      </c>
      <c r="D19">
        <f t="shared" si="1"/>
        <v>17</v>
      </c>
      <c r="E19">
        <v>8</v>
      </c>
      <c r="G19">
        <f t="shared" si="2"/>
        <v>17</v>
      </c>
      <c r="H19">
        <v>6</v>
      </c>
      <c r="J19">
        <f t="shared" si="3"/>
        <v>17</v>
      </c>
      <c r="K19">
        <v>5</v>
      </c>
      <c r="M19">
        <f t="shared" si="4"/>
        <v>17</v>
      </c>
      <c r="N19">
        <v>4</v>
      </c>
      <c r="P19">
        <f t="shared" si="5"/>
        <v>17</v>
      </c>
      <c r="Q19">
        <v>3</v>
      </c>
      <c r="S19">
        <f t="shared" si="6"/>
        <v>17</v>
      </c>
      <c r="T19">
        <v>2</v>
      </c>
      <c r="V19">
        <f t="shared" si="7"/>
        <v>17</v>
      </c>
      <c r="W19">
        <v>2</v>
      </c>
      <c r="Y19">
        <f t="shared" si="8"/>
        <v>17</v>
      </c>
      <c r="Z19">
        <v>1</v>
      </c>
      <c r="AB19">
        <f t="shared" si="9"/>
        <v>17</v>
      </c>
      <c r="AC19">
        <v>2</v>
      </c>
      <c r="AE19">
        <f t="shared" si="10"/>
        <v>17</v>
      </c>
      <c r="AF19">
        <v>1</v>
      </c>
      <c r="AH19">
        <f t="shared" si="11"/>
        <v>17</v>
      </c>
      <c r="AI19" s="5">
        <v>1</v>
      </c>
      <c r="AK19">
        <f t="shared" si="12"/>
        <v>17</v>
      </c>
      <c r="AL19">
        <v>2</v>
      </c>
      <c r="AN19">
        <f t="shared" si="13"/>
        <v>17</v>
      </c>
      <c r="AO19">
        <v>2</v>
      </c>
    </row>
    <row r="20" spans="1:41">
      <c r="A20">
        <f t="shared" si="0"/>
        <v>18</v>
      </c>
      <c r="B20">
        <v>29</v>
      </c>
      <c r="D20">
        <f t="shared" si="1"/>
        <v>18</v>
      </c>
      <c r="E20">
        <v>9</v>
      </c>
      <c r="G20">
        <f t="shared" si="2"/>
        <v>18</v>
      </c>
      <c r="H20">
        <v>6</v>
      </c>
      <c r="J20">
        <f t="shared" si="3"/>
        <v>18</v>
      </c>
      <c r="K20">
        <v>6</v>
      </c>
      <c r="M20">
        <f t="shared" si="4"/>
        <v>18</v>
      </c>
      <c r="N20">
        <v>3</v>
      </c>
      <c r="P20">
        <f t="shared" si="5"/>
        <v>18</v>
      </c>
      <c r="Q20">
        <v>2</v>
      </c>
      <c r="S20">
        <f t="shared" si="6"/>
        <v>18</v>
      </c>
      <c r="T20">
        <v>2</v>
      </c>
      <c r="V20">
        <f t="shared" si="7"/>
        <v>18</v>
      </c>
      <c r="W20">
        <v>2</v>
      </c>
      <c r="Y20">
        <f t="shared" si="8"/>
        <v>18</v>
      </c>
      <c r="Z20">
        <v>1</v>
      </c>
      <c r="AB20">
        <f t="shared" si="9"/>
        <v>18</v>
      </c>
      <c r="AC20">
        <v>1</v>
      </c>
      <c r="AE20">
        <f t="shared" si="10"/>
        <v>18</v>
      </c>
      <c r="AF20">
        <v>2</v>
      </c>
      <c r="AH20">
        <f t="shared" si="11"/>
        <v>18</v>
      </c>
      <c r="AI20" s="5">
        <v>2</v>
      </c>
      <c r="AK20">
        <f t="shared" si="12"/>
        <v>18</v>
      </c>
      <c r="AL20">
        <v>2</v>
      </c>
      <c r="AN20">
        <f t="shared" si="13"/>
        <v>18</v>
      </c>
      <c r="AO20">
        <v>1</v>
      </c>
    </row>
    <row r="21" spans="1:41">
      <c r="A21">
        <f t="shared" si="0"/>
        <v>19</v>
      </c>
      <c r="B21">
        <v>3</v>
      </c>
      <c r="D21">
        <f t="shared" si="1"/>
        <v>19</v>
      </c>
      <c r="E21">
        <v>10</v>
      </c>
      <c r="G21">
        <f t="shared" si="2"/>
        <v>19</v>
      </c>
      <c r="H21">
        <v>7</v>
      </c>
      <c r="J21">
        <f t="shared" si="3"/>
        <v>19</v>
      </c>
      <c r="K21">
        <v>4</v>
      </c>
      <c r="M21">
        <f t="shared" si="4"/>
        <v>19</v>
      </c>
      <c r="N21">
        <v>5</v>
      </c>
      <c r="P21">
        <f t="shared" si="5"/>
        <v>19</v>
      </c>
      <c r="Q21">
        <v>1</v>
      </c>
      <c r="S21">
        <f t="shared" si="6"/>
        <v>19</v>
      </c>
      <c r="T21">
        <v>3</v>
      </c>
      <c r="V21">
        <f t="shared" si="7"/>
        <v>19</v>
      </c>
      <c r="W21">
        <v>2</v>
      </c>
      <c r="Y21">
        <f t="shared" si="8"/>
        <v>19</v>
      </c>
      <c r="Z21">
        <v>2</v>
      </c>
      <c r="AB21">
        <f t="shared" si="9"/>
        <v>19</v>
      </c>
      <c r="AC21">
        <v>1</v>
      </c>
      <c r="AE21">
        <f t="shared" si="10"/>
        <v>19</v>
      </c>
      <c r="AF21">
        <v>1</v>
      </c>
      <c r="AH21">
        <f t="shared" si="11"/>
        <v>19</v>
      </c>
      <c r="AI21" s="5">
        <v>1</v>
      </c>
      <c r="AK21">
        <f t="shared" si="12"/>
        <v>19</v>
      </c>
      <c r="AL21">
        <v>1</v>
      </c>
      <c r="AN21">
        <f t="shared" si="13"/>
        <v>19</v>
      </c>
      <c r="AO21">
        <v>1</v>
      </c>
    </row>
    <row r="22" spans="1:41">
      <c r="A22">
        <f t="shared" si="0"/>
        <v>20</v>
      </c>
      <c r="B22">
        <v>24</v>
      </c>
      <c r="D22">
        <f t="shared" si="1"/>
        <v>20</v>
      </c>
      <c r="E22">
        <v>11</v>
      </c>
      <c r="G22">
        <f t="shared" si="2"/>
        <v>20</v>
      </c>
      <c r="H22">
        <v>7</v>
      </c>
      <c r="J22">
        <f t="shared" si="3"/>
        <v>20</v>
      </c>
      <c r="K22">
        <v>5</v>
      </c>
      <c r="M22">
        <f t="shared" si="4"/>
        <v>20</v>
      </c>
      <c r="N22">
        <v>6</v>
      </c>
      <c r="P22">
        <f t="shared" si="5"/>
        <v>20</v>
      </c>
      <c r="Q22">
        <v>4</v>
      </c>
      <c r="S22">
        <f t="shared" si="6"/>
        <v>20</v>
      </c>
      <c r="T22">
        <v>3</v>
      </c>
      <c r="V22">
        <f t="shared" si="7"/>
        <v>20</v>
      </c>
      <c r="W22">
        <v>2</v>
      </c>
      <c r="Y22">
        <f t="shared" si="8"/>
        <v>20</v>
      </c>
      <c r="Z22">
        <v>2</v>
      </c>
      <c r="AB22">
        <f t="shared" si="9"/>
        <v>20</v>
      </c>
      <c r="AC22">
        <v>2</v>
      </c>
      <c r="AE22">
        <f t="shared" si="10"/>
        <v>20</v>
      </c>
      <c r="AF22">
        <v>2</v>
      </c>
      <c r="AH22">
        <f t="shared" si="11"/>
        <v>20</v>
      </c>
      <c r="AI22" s="5">
        <v>2</v>
      </c>
      <c r="AK22">
        <f t="shared" si="12"/>
        <v>20</v>
      </c>
      <c r="AL22">
        <v>2</v>
      </c>
      <c r="AN22">
        <f t="shared" si="13"/>
        <v>20</v>
      </c>
      <c r="AO22">
        <v>2</v>
      </c>
    </row>
    <row r="23" spans="1:41">
      <c r="A23">
        <f t="shared" si="0"/>
        <v>21</v>
      </c>
      <c r="B23">
        <v>5</v>
      </c>
      <c r="D23">
        <f t="shared" si="1"/>
        <v>21</v>
      </c>
      <c r="E23">
        <v>12</v>
      </c>
      <c r="G23">
        <f t="shared" si="2"/>
        <v>21</v>
      </c>
      <c r="H23">
        <v>7</v>
      </c>
      <c r="J23">
        <f t="shared" si="3"/>
        <v>21</v>
      </c>
      <c r="K23">
        <v>6</v>
      </c>
      <c r="M23">
        <f t="shared" si="4"/>
        <v>21</v>
      </c>
      <c r="N23">
        <v>5</v>
      </c>
      <c r="P23">
        <f t="shared" si="5"/>
        <v>21</v>
      </c>
      <c r="Q23">
        <v>1</v>
      </c>
      <c r="S23">
        <f t="shared" si="6"/>
        <v>21</v>
      </c>
      <c r="T23">
        <v>3</v>
      </c>
      <c r="V23">
        <f t="shared" si="7"/>
        <v>21</v>
      </c>
      <c r="W23">
        <v>2</v>
      </c>
      <c r="Y23">
        <f t="shared" si="8"/>
        <v>21</v>
      </c>
      <c r="Z23">
        <v>2</v>
      </c>
      <c r="AB23">
        <f t="shared" si="9"/>
        <v>21</v>
      </c>
      <c r="AC23">
        <v>1</v>
      </c>
      <c r="AE23">
        <f t="shared" si="10"/>
        <v>21</v>
      </c>
      <c r="AF23">
        <v>1</v>
      </c>
      <c r="AH23">
        <f t="shared" si="11"/>
        <v>21</v>
      </c>
      <c r="AI23" s="5">
        <v>1</v>
      </c>
      <c r="AK23">
        <f t="shared" si="12"/>
        <v>21</v>
      </c>
      <c r="AL23">
        <v>1</v>
      </c>
      <c r="AN23">
        <f t="shared" si="13"/>
        <v>21</v>
      </c>
      <c r="AO23">
        <v>1</v>
      </c>
    </row>
    <row r="24" spans="1:41">
      <c r="A24">
        <f t="shared" si="0"/>
        <v>22</v>
      </c>
      <c r="B24">
        <v>28</v>
      </c>
      <c r="D24">
        <f t="shared" si="1"/>
        <v>22</v>
      </c>
      <c r="E24">
        <v>10</v>
      </c>
      <c r="G24">
        <f t="shared" si="2"/>
        <v>22</v>
      </c>
      <c r="H24">
        <v>8</v>
      </c>
      <c r="J24">
        <f t="shared" si="3"/>
        <v>22</v>
      </c>
      <c r="K24">
        <v>4</v>
      </c>
      <c r="M24">
        <f t="shared" si="4"/>
        <v>22</v>
      </c>
      <c r="N24">
        <v>6</v>
      </c>
      <c r="P24">
        <f t="shared" si="5"/>
        <v>22</v>
      </c>
      <c r="Q24">
        <v>4</v>
      </c>
      <c r="S24">
        <f t="shared" si="6"/>
        <v>22</v>
      </c>
      <c r="T24">
        <v>3</v>
      </c>
      <c r="V24">
        <f t="shared" si="7"/>
        <v>22</v>
      </c>
      <c r="W24">
        <v>2</v>
      </c>
      <c r="Y24">
        <f t="shared" si="8"/>
        <v>22</v>
      </c>
      <c r="Z24">
        <v>2</v>
      </c>
      <c r="AB24">
        <f t="shared" si="9"/>
        <v>22</v>
      </c>
      <c r="AC24">
        <v>2</v>
      </c>
      <c r="AE24">
        <f t="shared" si="10"/>
        <v>22</v>
      </c>
      <c r="AF24">
        <v>2</v>
      </c>
      <c r="AH24">
        <f t="shared" si="11"/>
        <v>22</v>
      </c>
      <c r="AI24" s="5">
        <v>2</v>
      </c>
      <c r="AK24">
        <f t="shared" si="12"/>
        <v>22</v>
      </c>
      <c r="AL24">
        <v>2</v>
      </c>
      <c r="AN24">
        <f t="shared" si="13"/>
        <v>22</v>
      </c>
      <c r="AO24">
        <v>2</v>
      </c>
    </row>
    <row r="25" spans="1:41">
      <c r="A25">
        <f t="shared" si="0"/>
        <v>23</v>
      </c>
      <c r="B25">
        <v>17</v>
      </c>
      <c r="D25">
        <f t="shared" si="1"/>
        <v>23</v>
      </c>
      <c r="E25">
        <v>11</v>
      </c>
      <c r="G25">
        <f t="shared" si="2"/>
        <v>23</v>
      </c>
      <c r="H25">
        <v>8</v>
      </c>
      <c r="J25">
        <f t="shared" si="3"/>
        <v>23</v>
      </c>
      <c r="K25">
        <v>5</v>
      </c>
      <c r="M25">
        <f t="shared" si="4"/>
        <v>23</v>
      </c>
      <c r="N25">
        <v>5</v>
      </c>
      <c r="P25">
        <f t="shared" si="5"/>
        <v>23</v>
      </c>
      <c r="Q25">
        <v>1</v>
      </c>
      <c r="S25">
        <f t="shared" si="6"/>
        <v>23</v>
      </c>
      <c r="T25">
        <v>3</v>
      </c>
      <c r="V25">
        <f t="shared" si="7"/>
        <v>23</v>
      </c>
      <c r="W25">
        <v>2</v>
      </c>
      <c r="Y25">
        <f t="shared" si="8"/>
        <v>23</v>
      </c>
      <c r="Z25">
        <v>2</v>
      </c>
      <c r="AB25">
        <f t="shared" si="9"/>
        <v>23</v>
      </c>
      <c r="AC25">
        <v>1</v>
      </c>
      <c r="AE25">
        <f t="shared" si="10"/>
        <v>23</v>
      </c>
      <c r="AF25">
        <v>1</v>
      </c>
      <c r="AH25">
        <f t="shared" si="11"/>
        <v>23</v>
      </c>
      <c r="AI25" s="5">
        <v>1</v>
      </c>
      <c r="AK25">
        <f t="shared" si="12"/>
        <v>23</v>
      </c>
      <c r="AL25">
        <v>2</v>
      </c>
      <c r="AN25">
        <f t="shared" si="13"/>
        <v>23</v>
      </c>
      <c r="AO25">
        <v>1</v>
      </c>
    </row>
    <row r="26" spans="1:41">
      <c r="A26">
        <f t="shared" si="0"/>
        <v>24</v>
      </c>
      <c r="B26">
        <v>20</v>
      </c>
      <c r="D26">
        <f t="shared" si="1"/>
        <v>24</v>
      </c>
      <c r="E26">
        <v>12</v>
      </c>
      <c r="G26">
        <f t="shared" si="2"/>
        <v>24</v>
      </c>
      <c r="H26">
        <v>8</v>
      </c>
      <c r="J26">
        <f t="shared" si="3"/>
        <v>24</v>
      </c>
      <c r="K26">
        <v>6</v>
      </c>
      <c r="M26">
        <f t="shared" si="4"/>
        <v>24</v>
      </c>
      <c r="N26">
        <v>6</v>
      </c>
      <c r="P26">
        <f t="shared" si="5"/>
        <v>24</v>
      </c>
      <c r="Q26">
        <v>4</v>
      </c>
      <c r="S26">
        <f t="shared" si="6"/>
        <v>24</v>
      </c>
      <c r="T26">
        <v>3</v>
      </c>
      <c r="V26">
        <f t="shared" si="7"/>
        <v>24</v>
      </c>
      <c r="W26">
        <v>2</v>
      </c>
      <c r="Y26">
        <f t="shared" si="8"/>
        <v>24</v>
      </c>
      <c r="Z26">
        <v>2</v>
      </c>
      <c r="AB26">
        <f t="shared" si="9"/>
        <v>24</v>
      </c>
      <c r="AC26">
        <v>2</v>
      </c>
      <c r="AE26">
        <f t="shared" si="10"/>
        <v>24</v>
      </c>
      <c r="AF26">
        <v>2</v>
      </c>
      <c r="AH26">
        <f t="shared" si="11"/>
        <v>24</v>
      </c>
      <c r="AI26" s="5">
        <v>2</v>
      </c>
      <c r="AK26">
        <f t="shared" si="12"/>
        <v>24</v>
      </c>
      <c r="AL26">
        <v>2</v>
      </c>
      <c r="AN26">
        <f t="shared" si="13"/>
        <v>24</v>
      </c>
      <c r="AO26">
        <v>2</v>
      </c>
    </row>
    <row r="27" spans="1:41">
      <c r="A27">
        <f t="shared" si="0"/>
        <v>25</v>
      </c>
      <c r="B27">
        <v>7</v>
      </c>
      <c r="D27">
        <f t="shared" si="1"/>
        <v>25</v>
      </c>
      <c r="E27">
        <v>13</v>
      </c>
      <c r="G27">
        <f t="shared" si="2"/>
        <v>25</v>
      </c>
      <c r="H27">
        <v>9</v>
      </c>
      <c r="J27">
        <f t="shared" si="3"/>
        <v>25</v>
      </c>
      <c r="K27">
        <v>7</v>
      </c>
      <c r="M27">
        <f t="shared" si="4"/>
        <v>25</v>
      </c>
      <c r="N27">
        <v>5</v>
      </c>
      <c r="P27">
        <f t="shared" si="5"/>
        <v>25</v>
      </c>
      <c r="Q27">
        <v>1</v>
      </c>
      <c r="S27">
        <f t="shared" si="6"/>
        <v>25</v>
      </c>
      <c r="T27">
        <v>3</v>
      </c>
      <c r="V27">
        <f t="shared" si="7"/>
        <v>25</v>
      </c>
      <c r="W27">
        <v>3</v>
      </c>
      <c r="Y27">
        <f t="shared" si="8"/>
        <v>25</v>
      </c>
      <c r="Z27">
        <v>2</v>
      </c>
      <c r="AB27">
        <f t="shared" si="9"/>
        <v>25</v>
      </c>
      <c r="AC27">
        <v>1</v>
      </c>
      <c r="AE27">
        <f t="shared" si="10"/>
        <v>25</v>
      </c>
      <c r="AF27">
        <v>1</v>
      </c>
      <c r="AH27">
        <f t="shared" si="11"/>
        <v>25</v>
      </c>
      <c r="AI27" s="5">
        <v>1</v>
      </c>
      <c r="AK27">
        <f t="shared" si="12"/>
        <v>25</v>
      </c>
      <c r="AL27">
        <v>1</v>
      </c>
      <c r="AN27">
        <f t="shared" si="13"/>
        <v>25</v>
      </c>
      <c r="AO27">
        <v>1</v>
      </c>
    </row>
    <row r="28" spans="1:41">
      <c r="A28">
        <f t="shared" si="0"/>
        <v>26</v>
      </c>
      <c r="B28">
        <v>36</v>
      </c>
      <c r="D28">
        <f t="shared" si="1"/>
        <v>26</v>
      </c>
      <c r="E28">
        <v>14</v>
      </c>
      <c r="G28">
        <f t="shared" si="2"/>
        <v>26</v>
      </c>
      <c r="H28">
        <v>9</v>
      </c>
      <c r="J28">
        <f t="shared" si="3"/>
        <v>26</v>
      </c>
      <c r="K28">
        <v>8</v>
      </c>
      <c r="M28">
        <f t="shared" si="4"/>
        <v>26</v>
      </c>
      <c r="N28">
        <v>6</v>
      </c>
      <c r="P28">
        <f t="shared" si="5"/>
        <v>26</v>
      </c>
      <c r="Q28">
        <v>4</v>
      </c>
      <c r="S28">
        <f t="shared" si="6"/>
        <v>26</v>
      </c>
      <c r="T28">
        <v>3</v>
      </c>
      <c r="V28">
        <f t="shared" si="7"/>
        <v>26</v>
      </c>
      <c r="W28">
        <v>3</v>
      </c>
      <c r="Y28">
        <f t="shared" si="8"/>
        <v>26</v>
      </c>
      <c r="Z28">
        <v>2</v>
      </c>
      <c r="AB28">
        <f t="shared" si="9"/>
        <v>26</v>
      </c>
      <c r="AC28">
        <v>2</v>
      </c>
      <c r="AE28">
        <f t="shared" si="10"/>
        <v>26</v>
      </c>
      <c r="AF28">
        <v>2</v>
      </c>
      <c r="AH28">
        <f t="shared" si="11"/>
        <v>26</v>
      </c>
      <c r="AI28" s="5">
        <v>2</v>
      </c>
      <c r="AK28">
        <f t="shared" si="12"/>
        <v>26</v>
      </c>
      <c r="AL28">
        <v>1</v>
      </c>
      <c r="AN28">
        <f t="shared" si="13"/>
        <v>26</v>
      </c>
      <c r="AO28">
        <v>2</v>
      </c>
    </row>
    <row r="29" spans="1:41">
      <c r="A29">
        <f t="shared" si="0"/>
        <v>27</v>
      </c>
      <c r="B29">
        <v>11</v>
      </c>
      <c r="D29">
        <f t="shared" si="1"/>
        <v>27</v>
      </c>
      <c r="E29">
        <v>15</v>
      </c>
      <c r="G29">
        <f t="shared" si="2"/>
        <v>27</v>
      </c>
      <c r="H29">
        <v>9</v>
      </c>
      <c r="J29">
        <f t="shared" si="3"/>
        <v>27</v>
      </c>
      <c r="K29">
        <v>9</v>
      </c>
      <c r="M29">
        <f t="shared" si="4"/>
        <v>27</v>
      </c>
      <c r="N29">
        <v>5</v>
      </c>
      <c r="P29">
        <f t="shared" si="5"/>
        <v>27</v>
      </c>
      <c r="Q29">
        <v>1</v>
      </c>
      <c r="S29">
        <f t="shared" si="6"/>
        <v>27</v>
      </c>
      <c r="T29">
        <v>3</v>
      </c>
      <c r="V29">
        <f t="shared" si="7"/>
        <v>27</v>
      </c>
      <c r="W29">
        <v>3</v>
      </c>
      <c r="Y29">
        <f t="shared" si="8"/>
        <v>27</v>
      </c>
      <c r="Z29">
        <v>2</v>
      </c>
      <c r="AB29">
        <f t="shared" si="9"/>
        <v>27</v>
      </c>
      <c r="AC29">
        <v>1</v>
      </c>
      <c r="AE29">
        <f t="shared" si="10"/>
        <v>27</v>
      </c>
      <c r="AF29">
        <v>1</v>
      </c>
      <c r="AH29">
        <f t="shared" si="11"/>
        <v>27</v>
      </c>
      <c r="AI29" s="5">
        <v>1</v>
      </c>
      <c r="AK29">
        <f t="shared" si="12"/>
        <v>27</v>
      </c>
      <c r="AL29">
        <v>2</v>
      </c>
      <c r="AN29">
        <f t="shared" si="13"/>
        <v>27</v>
      </c>
      <c r="AO29">
        <v>1</v>
      </c>
    </row>
    <row r="30" spans="1:41">
      <c r="A30">
        <f t="shared" si="0"/>
        <v>28</v>
      </c>
      <c r="B30">
        <v>32</v>
      </c>
      <c r="D30">
        <f t="shared" si="1"/>
        <v>28</v>
      </c>
      <c r="E30">
        <v>13</v>
      </c>
      <c r="G30">
        <f t="shared" si="2"/>
        <v>28</v>
      </c>
      <c r="H30">
        <v>10</v>
      </c>
      <c r="J30">
        <f t="shared" si="3"/>
        <v>28</v>
      </c>
      <c r="K30">
        <v>7</v>
      </c>
      <c r="M30">
        <f t="shared" si="4"/>
        <v>28</v>
      </c>
      <c r="N30">
        <v>6</v>
      </c>
      <c r="P30">
        <f t="shared" si="5"/>
        <v>28</v>
      </c>
      <c r="Q30">
        <v>4</v>
      </c>
      <c r="S30">
        <f t="shared" si="6"/>
        <v>28</v>
      </c>
      <c r="T30">
        <v>4</v>
      </c>
      <c r="V30">
        <f t="shared" si="7"/>
        <v>28</v>
      </c>
      <c r="W30">
        <v>3</v>
      </c>
      <c r="Y30">
        <f t="shared" si="8"/>
        <v>28</v>
      </c>
      <c r="Z30">
        <v>2</v>
      </c>
      <c r="AB30">
        <f t="shared" si="9"/>
        <v>28</v>
      </c>
      <c r="AC30">
        <v>2</v>
      </c>
      <c r="AE30">
        <f t="shared" si="10"/>
        <v>28</v>
      </c>
      <c r="AF30">
        <v>2</v>
      </c>
      <c r="AH30">
        <f t="shared" si="11"/>
        <v>28</v>
      </c>
      <c r="AI30" s="5">
        <v>2</v>
      </c>
      <c r="AK30">
        <f t="shared" si="12"/>
        <v>28</v>
      </c>
      <c r="AL30">
        <v>1</v>
      </c>
      <c r="AN30">
        <f t="shared" si="13"/>
        <v>28</v>
      </c>
      <c r="AO30">
        <v>2</v>
      </c>
    </row>
    <row r="31" spans="1:41">
      <c r="A31">
        <f t="shared" si="0"/>
        <v>29</v>
      </c>
      <c r="B31">
        <v>30</v>
      </c>
      <c r="D31">
        <f t="shared" si="1"/>
        <v>29</v>
      </c>
      <c r="E31">
        <v>14</v>
      </c>
      <c r="G31">
        <f t="shared" si="2"/>
        <v>29</v>
      </c>
      <c r="H31">
        <v>10</v>
      </c>
      <c r="J31">
        <f t="shared" si="3"/>
        <v>29</v>
      </c>
      <c r="K31">
        <v>8</v>
      </c>
      <c r="M31">
        <f t="shared" si="4"/>
        <v>29</v>
      </c>
      <c r="N31">
        <v>8</v>
      </c>
      <c r="P31">
        <f t="shared" si="5"/>
        <v>29</v>
      </c>
      <c r="Q31">
        <v>3</v>
      </c>
      <c r="S31">
        <f t="shared" si="6"/>
        <v>29</v>
      </c>
      <c r="T31">
        <v>4</v>
      </c>
      <c r="V31">
        <f t="shared" si="7"/>
        <v>29</v>
      </c>
      <c r="W31">
        <v>3</v>
      </c>
      <c r="Y31">
        <f t="shared" si="8"/>
        <v>29</v>
      </c>
      <c r="Z31">
        <v>2</v>
      </c>
      <c r="AB31">
        <f t="shared" si="9"/>
        <v>29</v>
      </c>
      <c r="AC31">
        <v>2</v>
      </c>
      <c r="AE31">
        <f t="shared" si="10"/>
        <v>29</v>
      </c>
      <c r="AF31">
        <v>1</v>
      </c>
      <c r="AH31">
        <f t="shared" si="11"/>
        <v>29</v>
      </c>
      <c r="AI31" s="5">
        <v>2</v>
      </c>
      <c r="AK31">
        <f t="shared" si="12"/>
        <v>29</v>
      </c>
      <c r="AL31">
        <v>1</v>
      </c>
      <c r="AN31">
        <f t="shared" si="13"/>
        <v>29</v>
      </c>
      <c r="AO31">
        <v>2</v>
      </c>
    </row>
    <row r="32" spans="1:41">
      <c r="A32">
        <f t="shared" si="0"/>
        <v>30</v>
      </c>
      <c r="B32">
        <v>15</v>
      </c>
      <c r="D32">
        <f t="shared" si="1"/>
        <v>30</v>
      </c>
      <c r="E32">
        <v>15</v>
      </c>
      <c r="G32">
        <f t="shared" si="2"/>
        <v>30</v>
      </c>
      <c r="H32">
        <v>10</v>
      </c>
      <c r="J32">
        <f t="shared" si="3"/>
        <v>30</v>
      </c>
      <c r="K32">
        <v>9</v>
      </c>
      <c r="M32">
        <f t="shared" si="4"/>
        <v>30</v>
      </c>
      <c r="N32">
        <v>7</v>
      </c>
      <c r="P32">
        <f t="shared" si="5"/>
        <v>30</v>
      </c>
      <c r="Q32">
        <v>2</v>
      </c>
      <c r="S32">
        <f t="shared" si="6"/>
        <v>30</v>
      </c>
      <c r="T32">
        <v>4</v>
      </c>
      <c r="V32">
        <f t="shared" si="7"/>
        <v>30</v>
      </c>
      <c r="W32">
        <v>3</v>
      </c>
      <c r="Y32">
        <f t="shared" si="8"/>
        <v>30</v>
      </c>
      <c r="Z32">
        <v>2</v>
      </c>
      <c r="AB32">
        <f t="shared" si="9"/>
        <v>30</v>
      </c>
      <c r="AC32">
        <v>1</v>
      </c>
      <c r="AE32">
        <f t="shared" si="10"/>
        <v>30</v>
      </c>
      <c r="AF32">
        <v>2</v>
      </c>
      <c r="AH32">
        <f t="shared" si="11"/>
        <v>30</v>
      </c>
      <c r="AI32" s="5">
        <v>1</v>
      </c>
      <c r="AK32">
        <f t="shared" si="12"/>
        <v>30</v>
      </c>
      <c r="AL32">
        <v>2</v>
      </c>
      <c r="AN32">
        <f t="shared" si="13"/>
        <v>30</v>
      </c>
      <c r="AO32">
        <v>1</v>
      </c>
    </row>
    <row r="33" spans="1:41">
      <c r="A33">
        <f t="shared" si="0"/>
        <v>31</v>
      </c>
      <c r="B33">
        <v>26</v>
      </c>
      <c r="D33">
        <f t="shared" si="1"/>
        <v>31</v>
      </c>
      <c r="E33">
        <v>16</v>
      </c>
      <c r="G33">
        <f t="shared" si="2"/>
        <v>31</v>
      </c>
      <c r="H33">
        <v>11</v>
      </c>
      <c r="J33">
        <f t="shared" si="3"/>
        <v>31</v>
      </c>
      <c r="K33">
        <v>7</v>
      </c>
      <c r="M33">
        <f t="shared" si="4"/>
        <v>31</v>
      </c>
      <c r="N33">
        <v>8</v>
      </c>
      <c r="P33">
        <f t="shared" si="5"/>
        <v>31</v>
      </c>
      <c r="Q33">
        <v>3</v>
      </c>
      <c r="S33">
        <f t="shared" si="6"/>
        <v>31</v>
      </c>
      <c r="T33">
        <v>4</v>
      </c>
      <c r="V33">
        <f t="shared" si="7"/>
        <v>31</v>
      </c>
      <c r="W33">
        <v>3</v>
      </c>
      <c r="Y33">
        <f t="shared" si="8"/>
        <v>31</v>
      </c>
      <c r="Z33">
        <v>2</v>
      </c>
      <c r="AB33">
        <f t="shared" si="9"/>
        <v>31</v>
      </c>
      <c r="AC33">
        <v>2</v>
      </c>
      <c r="AE33">
        <f t="shared" si="10"/>
        <v>31</v>
      </c>
      <c r="AF33">
        <v>1</v>
      </c>
      <c r="AH33">
        <f t="shared" si="11"/>
        <v>31</v>
      </c>
      <c r="AI33" s="5">
        <v>2</v>
      </c>
      <c r="AK33">
        <f t="shared" si="12"/>
        <v>31</v>
      </c>
      <c r="AL33">
        <v>2</v>
      </c>
      <c r="AN33">
        <f t="shared" si="13"/>
        <v>31</v>
      </c>
      <c r="AO33">
        <v>2</v>
      </c>
    </row>
    <row r="34" spans="1:41">
      <c r="A34">
        <f t="shared" si="0"/>
        <v>32</v>
      </c>
      <c r="B34">
        <v>1</v>
      </c>
      <c r="D34">
        <f t="shared" si="1"/>
        <v>32</v>
      </c>
      <c r="E34">
        <v>17</v>
      </c>
      <c r="G34">
        <f t="shared" si="2"/>
        <v>32</v>
      </c>
      <c r="H34">
        <v>11</v>
      </c>
      <c r="J34">
        <f t="shared" si="3"/>
        <v>32</v>
      </c>
      <c r="K34">
        <v>8</v>
      </c>
      <c r="M34">
        <f t="shared" si="4"/>
        <v>32</v>
      </c>
      <c r="N34">
        <v>7</v>
      </c>
      <c r="P34">
        <f t="shared" si="5"/>
        <v>32</v>
      </c>
      <c r="Q34">
        <v>2</v>
      </c>
      <c r="S34">
        <f t="shared" si="6"/>
        <v>32</v>
      </c>
      <c r="T34">
        <v>4</v>
      </c>
      <c r="V34">
        <f t="shared" si="7"/>
        <v>32</v>
      </c>
      <c r="W34">
        <v>3</v>
      </c>
      <c r="Y34">
        <f t="shared" si="8"/>
        <v>32</v>
      </c>
      <c r="Z34">
        <v>2</v>
      </c>
      <c r="AB34">
        <f t="shared" si="9"/>
        <v>32</v>
      </c>
      <c r="AC34">
        <v>1</v>
      </c>
      <c r="AE34">
        <f t="shared" si="10"/>
        <v>32</v>
      </c>
      <c r="AF34">
        <v>2</v>
      </c>
      <c r="AH34">
        <f t="shared" si="11"/>
        <v>32</v>
      </c>
      <c r="AI34" s="5">
        <v>1</v>
      </c>
      <c r="AK34">
        <f t="shared" si="12"/>
        <v>32</v>
      </c>
      <c r="AL34">
        <v>1</v>
      </c>
      <c r="AN34">
        <f t="shared" si="13"/>
        <v>32</v>
      </c>
      <c r="AO34">
        <v>1</v>
      </c>
    </row>
    <row r="35" spans="1:41">
      <c r="A35">
        <f t="shared" si="0"/>
        <v>33</v>
      </c>
      <c r="B35">
        <v>22</v>
      </c>
      <c r="D35">
        <f t="shared" si="1"/>
        <v>33</v>
      </c>
      <c r="E35">
        <v>18</v>
      </c>
      <c r="G35">
        <f t="shared" si="2"/>
        <v>33</v>
      </c>
      <c r="H35">
        <v>11</v>
      </c>
      <c r="J35">
        <f t="shared" si="3"/>
        <v>33</v>
      </c>
      <c r="K35">
        <v>9</v>
      </c>
      <c r="M35">
        <f t="shared" si="4"/>
        <v>33</v>
      </c>
      <c r="N35">
        <v>8</v>
      </c>
      <c r="P35">
        <f t="shared" si="5"/>
        <v>33</v>
      </c>
      <c r="Q35">
        <v>3</v>
      </c>
      <c r="S35">
        <f t="shared" si="6"/>
        <v>33</v>
      </c>
      <c r="T35">
        <v>4</v>
      </c>
      <c r="V35">
        <f t="shared" si="7"/>
        <v>33</v>
      </c>
      <c r="W35">
        <v>3</v>
      </c>
      <c r="Y35">
        <f t="shared" si="8"/>
        <v>33</v>
      </c>
      <c r="Z35">
        <v>2</v>
      </c>
      <c r="AB35">
        <f t="shared" si="9"/>
        <v>33</v>
      </c>
      <c r="AC35">
        <v>2</v>
      </c>
      <c r="AE35">
        <f t="shared" si="10"/>
        <v>33</v>
      </c>
      <c r="AF35">
        <v>1</v>
      </c>
      <c r="AH35">
        <f t="shared" si="11"/>
        <v>33</v>
      </c>
      <c r="AI35" s="5">
        <v>2</v>
      </c>
      <c r="AK35">
        <f t="shared" si="12"/>
        <v>33</v>
      </c>
      <c r="AL35">
        <v>2</v>
      </c>
      <c r="AN35">
        <f t="shared" si="13"/>
        <v>33</v>
      </c>
      <c r="AO35">
        <v>2</v>
      </c>
    </row>
    <row r="36" spans="1:41">
      <c r="A36">
        <f t="shared" si="0"/>
        <v>34</v>
      </c>
      <c r="B36">
        <v>9</v>
      </c>
      <c r="D36">
        <f t="shared" si="1"/>
        <v>34</v>
      </c>
      <c r="E36">
        <v>16</v>
      </c>
      <c r="G36">
        <f t="shared" si="2"/>
        <v>34</v>
      </c>
      <c r="H36">
        <v>12</v>
      </c>
      <c r="J36">
        <f t="shared" si="3"/>
        <v>34</v>
      </c>
      <c r="K36">
        <v>7</v>
      </c>
      <c r="M36">
        <f t="shared" si="4"/>
        <v>34</v>
      </c>
      <c r="N36">
        <v>7</v>
      </c>
      <c r="P36">
        <f t="shared" si="5"/>
        <v>34</v>
      </c>
      <c r="Q36">
        <v>2</v>
      </c>
      <c r="S36">
        <f t="shared" si="6"/>
        <v>34</v>
      </c>
      <c r="T36">
        <v>4</v>
      </c>
      <c r="V36">
        <f t="shared" si="7"/>
        <v>34</v>
      </c>
      <c r="W36">
        <v>3</v>
      </c>
      <c r="Y36">
        <f t="shared" si="8"/>
        <v>34</v>
      </c>
      <c r="Z36">
        <v>2</v>
      </c>
      <c r="AB36">
        <f t="shared" si="9"/>
        <v>34</v>
      </c>
      <c r="AC36">
        <v>1</v>
      </c>
      <c r="AE36">
        <f t="shared" si="10"/>
        <v>34</v>
      </c>
      <c r="AF36">
        <v>2</v>
      </c>
      <c r="AH36">
        <f t="shared" si="11"/>
        <v>34</v>
      </c>
      <c r="AI36" s="5">
        <v>1</v>
      </c>
      <c r="AK36">
        <f t="shared" si="12"/>
        <v>34</v>
      </c>
      <c r="AL36">
        <v>1</v>
      </c>
      <c r="AN36">
        <f t="shared" si="13"/>
        <v>34</v>
      </c>
      <c r="AO36">
        <v>1</v>
      </c>
    </row>
    <row r="37" spans="1:41">
      <c r="A37">
        <f t="shared" si="0"/>
        <v>35</v>
      </c>
      <c r="B37">
        <v>34</v>
      </c>
      <c r="D37">
        <f t="shared" si="1"/>
        <v>35</v>
      </c>
      <c r="E37">
        <v>17</v>
      </c>
      <c r="G37">
        <f t="shared" si="2"/>
        <v>35</v>
      </c>
      <c r="H37">
        <v>12</v>
      </c>
      <c r="J37">
        <f t="shared" si="3"/>
        <v>35</v>
      </c>
      <c r="K37">
        <v>8</v>
      </c>
      <c r="M37">
        <f t="shared" si="4"/>
        <v>35</v>
      </c>
      <c r="N37">
        <v>8</v>
      </c>
      <c r="P37">
        <f t="shared" si="5"/>
        <v>35</v>
      </c>
      <c r="Q37">
        <v>3</v>
      </c>
      <c r="S37">
        <f t="shared" si="6"/>
        <v>35</v>
      </c>
      <c r="T37">
        <v>4</v>
      </c>
      <c r="V37">
        <f t="shared" si="7"/>
        <v>35</v>
      </c>
      <c r="W37">
        <v>3</v>
      </c>
      <c r="Y37">
        <f t="shared" si="8"/>
        <v>35</v>
      </c>
      <c r="Z37">
        <v>2</v>
      </c>
      <c r="AB37">
        <f t="shared" si="9"/>
        <v>35</v>
      </c>
      <c r="AC37">
        <v>2</v>
      </c>
      <c r="AE37">
        <f t="shared" si="10"/>
        <v>35</v>
      </c>
      <c r="AF37">
        <v>1</v>
      </c>
      <c r="AH37">
        <f t="shared" si="11"/>
        <v>35</v>
      </c>
      <c r="AI37" s="5">
        <v>2</v>
      </c>
      <c r="AK37">
        <f t="shared" si="12"/>
        <v>35</v>
      </c>
      <c r="AL37">
        <v>1</v>
      </c>
      <c r="AN37">
        <f t="shared" si="13"/>
        <v>35</v>
      </c>
      <c r="AO37">
        <v>2</v>
      </c>
    </row>
    <row r="38" spans="1:41">
      <c r="A38">
        <f t="shared" si="0"/>
        <v>36</v>
      </c>
      <c r="B38">
        <v>13</v>
      </c>
      <c r="D38">
        <f t="shared" si="1"/>
        <v>36</v>
      </c>
      <c r="E38">
        <v>18</v>
      </c>
      <c r="G38">
        <f t="shared" si="2"/>
        <v>36</v>
      </c>
      <c r="H38">
        <v>12</v>
      </c>
      <c r="J38">
        <f t="shared" si="3"/>
        <v>36</v>
      </c>
      <c r="K38">
        <v>9</v>
      </c>
      <c r="M38">
        <f t="shared" si="4"/>
        <v>36</v>
      </c>
      <c r="N38">
        <v>7</v>
      </c>
      <c r="P38">
        <f t="shared" si="5"/>
        <v>36</v>
      </c>
      <c r="Q38">
        <v>2</v>
      </c>
      <c r="S38">
        <f t="shared" si="6"/>
        <v>36</v>
      </c>
      <c r="T38">
        <v>4</v>
      </c>
      <c r="V38">
        <f t="shared" si="7"/>
        <v>36</v>
      </c>
      <c r="W38">
        <v>3</v>
      </c>
      <c r="Y38">
        <f t="shared" si="8"/>
        <v>36</v>
      </c>
      <c r="Z38">
        <v>2</v>
      </c>
      <c r="AB38">
        <f t="shared" si="9"/>
        <v>36</v>
      </c>
      <c r="AC38">
        <v>1</v>
      </c>
      <c r="AE38">
        <f t="shared" si="10"/>
        <v>36</v>
      </c>
      <c r="AF38">
        <v>2</v>
      </c>
      <c r="AH38">
        <f t="shared" si="11"/>
        <v>36</v>
      </c>
      <c r="AI38" s="5">
        <v>1</v>
      </c>
      <c r="AK38">
        <f t="shared" si="12"/>
        <v>36</v>
      </c>
      <c r="AL38">
        <v>2</v>
      </c>
      <c r="AN38">
        <f t="shared" si="13"/>
        <v>36</v>
      </c>
      <c r="AO3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Streams</vt:lpstr>
      <vt:lpstr>Str8</vt:lpstr>
      <vt:lpstr>Splits</vt:lpstr>
      <vt:lpstr>Streets</vt:lpstr>
      <vt:lpstr>Sector</vt:lpstr>
      <vt:lpstr>Group8</vt:lpstr>
      <vt:lpstr>Group4</vt:lpstr>
      <vt:lpstr>Lines</vt:lpstr>
      <vt:lpstr>Quad</vt:lpstr>
      <vt:lpstr>Dozen</vt:lpstr>
      <vt:lpstr>LHT</vt:lpstr>
      <vt:lpstr>LHW</vt:lpstr>
      <vt:lpstr>RBT</vt:lpstr>
      <vt:lpstr>RBW</vt:lpstr>
      <vt:lpstr>OET</vt:lpstr>
      <vt:lpstr>OEW</vt:lpstr>
      <vt:lpstr>Partition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Windows User</cp:lastModifiedBy>
  <cp:revision/>
  <dcterms:created xsi:type="dcterms:W3CDTF">2018-07-17T23:12:51Z</dcterms:created>
  <dcterms:modified xsi:type="dcterms:W3CDTF">2023-05-01T15:38:50Z</dcterms:modified>
  <cp:category/>
  <cp:contentStatus/>
</cp:coreProperties>
</file>